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3.xml" ContentType="application/vnd.openxmlformats-officedocument.drawing+xml"/>
  <Override PartName="/xl/charts/chart10.xml" ContentType="application/vnd.openxmlformats-officedocument.drawingml.chart+xml"/>
  <Override PartName="/xl/drawings/drawing4.xml" ContentType="application/vnd.openxmlformats-officedocument.drawing+xml"/>
  <Override PartName="/xl/charts/chart11.xml" ContentType="application/vnd.openxmlformats-officedocument.drawingml.chart+xml"/>
  <Override PartName="/xl/drawings/drawing5.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6.xml" ContentType="application/vnd.openxmlformats-officedocument.drawing+xml"/>
  <Override PartName="/xl/charts/chart15.xml" ContentType="application/vnd.openxmlformats-officedocument.drawingml.chart+xml"/>
  <Override PartName="/xl/drawings/drawing7.xml" ContentType="application/vnd.openxmlformats-officedocument.drawing+xml"/>
  <Override PartName="/xl/charts/chart16.xml" ContentType="application/vnd.openxmlformats-officedocument.drawingml.chart+xml"/>
  <Override PartName="/xl/drawings/drawing8.xml" ContentType="application/vnd.openxmlformats-officedocument.drawing+xml"/>
  <Override PartName="/xl/charts/chart17.xml" ContentType="application/vnd.openxmlformats-officedocument.drawingml.chart+xml"/>
  <Override PartName="/xl/drawings/drawing9.xml" ContentType="application/vnd.openxmlformats-officedocument.drawing+xml"/>
  <Override PartName="/xl/charts/chart18.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ouquet\Google Drive\GGGI\ESRCRapidTransition\DataArchive\Data\"/>
    </mc:Choice>
  </mc:AlternateContent>
  <bookViews>
    <workbookView xWindow="120" yWindow="225" windowWidth="18810" windowHeight="11580"/>
  </bookViews>
  <sheets>
    <sheet name="Sources" sheetId="7" r:id="rId1"/>
    <sheet name="Fig 1" sheetId="13" r:id="rId2"/>
    <sheet name="Fig 2" sheetId="14" r:id="rId3"/>
    <sheet name="Fig 3" sheetId="17" r:id="rId4"/>
    <sheet name="Fig 4" sheetId="18" r:id="rId5"/>
    <sheet name="Fig 5" sheetId="19" r:id="rId6"/>
    <sheet name="En Serv Cons" sheetId="10" r:id="rId7"/>
    <sheet name="En Serv Price" sheetId="12" r:id="rId8"/>
    <sheet name="GDP pc Pop" sheetId="11" r:id="rId9"/>
    <sheet name="Final Energy" sheetId="15" r:id="rId10"/>
    <sheet name="Prim Energy" sheetId="16" r:id="rId11"/>
  </sheets>
  <externalReferences>
    <externalReference r:id="rId12"/>
    <externalReference r:id="rId13"/>
    <externalReference r:id="rId14"/>
    <externalReference r:id="rId15"/>
  </externalReferences>
  <calcPr calcId="152511"/>
</workbook>
</file>

<file path=xl/calcChain.xml><?xml version="1.0" encoding="utf-8"?>
<calcChain xmlns="http://schemas.openxmlformats.org/spreadsheetml/2006/main">
  <c r="AE86" i="19" l="1"/>
  <c r="AB87" i="19"/>
  <c r="AA92" i="19"/>
  <c r="AA95" i="19"/>
  <c r="AB95" i="19"/>
  <c r="AE106" i="19"/>
  <c r="AD107" i="19"/>
  <c r="AE107" i="19"/>
  <c r="AD112" i="19"/>
  <c r="AE118" i="19"/>
  <c r="AD119" i="19"/>
  <c r="AD122" i="19"/>
  <c r="AA126" i="19"/>
  <c r="AC127" i="19"/>
  <c r="AD127" i="19"/>
  <c r="AC132" i="19"/>
  <c r="AB133" i="19"/>
  <c r="AC135" i="19"/>
  <c r="AD138" i="19"/>
  <c r="AE138" i="19"/>
  <c r="U320" i="19"/>
  <c r="V320" i="19"/>
  <c r="W320" i="19"/>
  <c r="X320" i="19"/>
  <c r="Y320" i="19"/>
  <c r="I141" i="19"/>
  <c r="J141" i="19"/>
  <c r="K141" i="19"/>
  <c r="L141" i="19"/>
  <c r="M141" i="19"/>
  <c r="I142" i="19"/>
  <c r="J142" i="19"/>
  <c r="K142" i="19"/>
  <c r="L142" i="19"/>
  <c r="M142" i="19"/>
  <c r="I143" i="19"/>
  <c r="J143" i="19"/>
  <c r="K143" i="19"/>
  <c r="L143" i="19"/>
  <c r="M143" i="19"/>
  <c r="I144" i="19"/>
  <c r="J144" i="19"/>
  <c r="K144" i="19"/>
  <c r="L144" i="19"/>
  <c r="M144" i="19"/>
  <c r="I145" i="19"/>
  <c r="J145" i="19"/>
  <c r="K145" i="19"/>
  <c r="L145" i="19"/>
  <c r="M145" i="19"/>
  <c r="I146" i="19"/>
  <c r="J146" i="19"/>
  <c r="K146" i="19"/>
  <c r="L146" i="19"/>
  <c r="M146" i="19"/>
  <c r="I147" i="19"/>
  <c r="J147" i="19"/>
  <c r="K147" i="19"/>
  <c r="L147" i="19"/>
  <c r="M147" i="19"/>
  <c r="I148" i="19"/>
  <c r="J148" i="19"/>
  <c r="K148" i="19"/>
  <c r="L148" i="19"/>
  <c r="M148" i="19"/>
  <c r="I149" i="19"/>
  <c r="J149" i="19"/>
  <c r="K149" i="19"/>
  <c r="L149" i="19"/>
  <c r="M149" i="19"/>
  <c r="I150" i="19"/>
  <c r="J150" i="19"/>
  <c r="K150" i="19"/>
  <c r="L150" i="19"/>
  <c r="M150" i="19"/>
  <c r="I151" i="19"/>
  <c r="J151" i="19"/>
  <c r="K151" i="19"/>
  <c r="L151" i="19"/>
  <c r="M151" i="19"/>
  <c r="I152" i="19"/>
  <c r="J152" i="19"/>
  <c r="K152" i="19"/>
  <c r="L152" i="19"/>
  <c r="M152" i="19"/>
  <c r="I153" i="19"/>
  <c r="J153" i="19"/>
  <c r="K153" i="19"/>
  <c r="L153" i="19"/>
  <c r="M153" i="19"/>
  <c r="I154" i="19"/>
  <c r="J154" i="19"/>
  <c r="K154" i="19"/>
  <c r="L154" i="19"/>
  <c r="M154" i="19"/>
  <c r="I155" i="19"/>
  <c r="J155" i="19"/>
  <c r="K155" i="19"/>
  <c r="L155" i="19"/>
  <c r="M155" i="19"/>
  <c r="I156" i="19"/>
  <c r="J156" i="19"/>
  <c r="K156" i="19"/>
  <c r="L156" i="19"/>
  <c r="M156" i="19"/>
  <c r="I157" i="19"/>
  <c r="J157" i="19"/>
  <c r="K157" i="19"/>
  <c r="L157" i="19"/>
  <c r="M157" i="19"/>
  <c r="I158" i="19"/>
  <c r="J158" i="19"/>
  <c r="K158" i="19"/>
  <c r="L158" i="19"/>
  <c r="M158" i="19"/>
  <c r="I159" i="19"/>
  <c r="J159" i="19"/>
  <c r="K159" i="19"/>
  <c r="L159" i="19"/>
  <c r="M159" i="19"/>
  <c r="I160" i="19"/>
  <c r="J160" i="19"/>
  <c r="K160" i="19"/>
  <c r="L160" i="19"/>
  <c r="M160" i="19"/>
  <c r="I161" i="19"/>
  <c r="J161" i="19"/>
  <c r="K161" i="19"/>
  <c r="L161" i="19"/>
  <c r="M161" i="19"/>
  <c r="I162" i="19"/>
  <c r="J162" i="19"/>
  <c r="K162" i="19"/>
  <c r="L162" i="19"/>
  <c r="M162" i="19"/>
  <c r="I163" i="19"/>
  <c r="J163" i="19"/>
  <c r="K163" i="19"/>
  <c r="L163" i="19"/>
  <c r="M163" i="19"/>
  <c r="I164" i="19"/>
  <c r="J164" i="19"/>
  <c r="K164" i="19"/>
  <c r="L164" i="19"/>
  <c r="M164" i="19"/>
  <c r="I165" i="19"/>
  <c r="J165" i="19"/>
  <c r="K165" i="19"/>
  <c r="L165" i="19"/>
  <c r="M165" i="19"/>
  <c r="I166" i="19"/>
  <c r="J166" i="19"/>
  <c r="K166" i="19"/>
  <c r="L166" i="19"/>
  <c r="M166" i="19"/>
  <c r="I167" i="19"/>
  <c r="J167" i="19"/>
  <c r="K167" i="19"/>
  <c r="L167" i="19"/>
  <c r="M167" i="19"/>
  <c r="I168" i="19"/>
  <c r="J168" i="19"/>
  <c r="K168" i="19"/>
  <c r="L168" i="19"/>
  <c r="M168" i="19"/>
  <c r="I169" i="19"/>
  <c r="J169" i="19"/>
  <c r="K169" i="19"/>
  <c r="L169" i="19"/>
  <c r="M169" i="19"/>
  <c r="I170" i="19"/>
  <c r="J170" i="19"/>
  <c r="K170" i="19"/>
  <c r="L170" i="19"/>
  <c r="M170" i="19"/>
  <c r="I171" i="19"/>
  <c r="J171" i="19"/>
  <c r="K171" i="19"/>
  <c r="L171" i="19"/>
  <c r="M171" i="19"/>
  <c r="I172" i="19"/>
  <c r="J172" i="19"/>
  <c r="K172" i="19"/>
  <c r="L172" i="19"/>
  <c r="M172" i="19"/>
  <c r="I173" i="19"/>
  <c r="J173" i="19"/>
  <c r="K173" i="19"/>
  <c r="L173" i="19"/>
  <c r="M173" i="19"/>
  <c r="I174" i="19"/>
  <c r="J174" i="19"/>
  <c r="K174" i="19"/>
  <c r="L174" i="19"/>
  <c r="M174" i="19"/>
  <c r="I175" i="19"/>
  <c r="J175" i="19"/>
  <c r="K175" i="19"/>
  <c r="L175" i="19"/>
  <c r="M175" i="19"/>
  <c r="I176" i="19"/>
  <c r="J176" i="19"/>
  <c r="K176" i="19"/>
  <c r="L176" i="19"/>
  <c r="M176" i="19"/>
  <c r="I177" i="19"/>
  <c r="J177" i="19"/>
  <c r="K177" i="19"/>
  <c r="L177" i="19"/>
  <c r="M177" i="19"/>
  <c r="I178" i="19"/>
  <c r="J178" i="19"/>
  <c r="K178" i="19"/>
  <c r="L178" i="19"/>
  <c r="M178" i="19"/>
  <c r="I179" i="19"/>
  <c r="J179" i="19"/>
  <c r="K179" i="19"/>
  <c r="L179" i="19"/>
  <c r="M179" i="19"/>
  <c r="I180" i="19"/>
  <c r="J180" i="19"/>
  <c r="K180" i="19"/>
  <c r="L180" i="19"/>
  <c r="M180" i="19"/>
  <c r="I181" i="19"/>
  <c r="J181" i="19"/>
  <c r="K181" i="19"/>
  <c r="L181" i="19"/>
  <c r="M181" i="19"/>
  <c r="I182" i="19"/>
  <c r="J182" i="19"/>
  <c r="K182" i="19"/>
  <c r="L182" i="19"/>
  <c r="M182" i="19"/>
  <c r="I183" i="19"/>
  <c r="J183" i="19"/>
  <c r="K183" i="19"/>
  <c r="L183" i="19"/>
  <c r="M183" i="19"/>
  <c r="I184" i="19"/>
  <c r="J184" i="19"/>
  <c r="K184" i="19"/>
  <c r="L184" i="19"/>
  <c r="M184" i="19"/>
  <c r="I185" i="19"/>
  <c r="J185" i="19"/>
  <c r="K185" i="19"/>
  <c r="L185" i="19"/>
  <c r="M185" i="19"/>
  <c r="I186" i="19"/>
  <c r="J186" i="19"/>
  <c r="K186" i="19"/>
  <c r="L186" i="19"/>
  <c r="M186" i="19"/>
  <c r="I187" i="19"/>
  <c r="J187" i="19"/>
  <c r="K187" i="19"/>
  <c r="L187" i="19"/>
  <c r="M187" i="19"/>
  <c r="I188" i="19"/>
  <c r="J188" i="19"/>
  <c r="K188" i="19"/>
  <c r="L188" i="19"/>
  <c r="M188" i="19"/>
  <c r="I189" i="19"/>
  <c r="J189" i="19"/>
  <c r="K189" i="19"/>
  <c r="L189" i="19"/>
  <c r="M189" i="19"/>
  <c r="I190" i="19"/>
  <c r="J190" i="19"/>
  <c r="K190" i="19"/>
  <c r="L190" i="19"/>
  <c r="M190" i="19"/>
  <c r="I191" i="19"/>
  <c r="J191" i="19"/>
  <c r="K191" i="19"/>
  <c r="L191" i="19"/>
  <c r="M191" i="19"/>
  <c r="I192" i="19"/>
  <c r="J192" i="19"/>
  <c r="K192" i="19"/>
  <c r="L192" i="19"/>
  <c r="M192" i="19"/>
  <c r="I193" i="19"/>
  <c r="J193" i="19"/>
  <c r="K193" i="19"/>
  <c r="L193" i="19"/>
  <c r="M193" i="19"/>
  <c r="I194" i="19"/>
  <c r="J194" i="19"/>
  <c r="K194" i="19"/>
  <c r="L194" i="19"/>
  <c r="M194" i="19"/>
  <c r="I195" i="19"/>
  <c r="J195" i="19"/>
  <c r="K195" i="19"/>
  <c r="L195" i="19"/>
  <c r="M195" i="19"/>
  <c r="I196" i="19"/>
  <c r="J196" i="19"/>
  <c r="K196" i="19"/>
  <c r="L196" i="19"/>
  <c r="M196" i="19"/>
  <c r="I197" i="19"/>
  <c r="J197" i="19"/>
  <c r="K197" i="19"/>
  <c r="L197" i="19"/>
  <c r="M197" i="19"/>
  <c r="I198" i="19"/>
  <c r="J198" i="19"/>
  <c r="K198" i="19"/>
  <c r="L198" i="19"/>
  <c r="M198" i="19"/>
  <c r="I199" i="19"/>
  <c r="J199" i="19"/>
  <c r="K199" i="19"/>
  <c r="L199" i="19"/>
  <c r="M199" i="19"/>
  <c r="I200" i="19"/>
  <c r="J200" i="19"/>
  <c r="K200" i="19"/>
  <c r="L200" i="19"/>
  <c r="M200" i="19"/>
  <c r="I201" i="19"/>
  <c r="J201" i="19"/>
  <c r="K201" i="19"/>
  <c r="L201" i="19"/>
  <c r="M201" i="19"/>
  <c r="I202" i="19"/>
  <c r="J202" i="19"/>
  <c r="K202" i="19"/>
  <c r="L202" i="19"/>
  <c r="M202" i="19"/>
  <c r="I203" i="19"/>
  <c r="J203" i="19"/>
  <c r="K203" i="19"/>
  <c r="L203" i="19"/>
  <c r="M203" i="19"/>
  <c r="I204" i="19"/>
  <c r="J204" i="19"/>
  <c r="K204" i="19"/>
  <c r="L204" i="19"/>
  <c r="M204" i="19"/>
  <c r="I205" i="19"/>
  <c r="J205" i="19"/>
  <c r="K205" i="19"/>
  <c r="L205" i="19"/>
  <c r="M205" i="19"/>
  <c r="I206" i="19"/>
  <c r="J206" i="19"/>
  <c r="K206" i="19"/>
  <c r="L206" i="19"/>
  <c r="M206" i="19"/>
  <c r="I207" i="19"/>
  <c r="J207" i="19"/>
  <c r="K207" i="19"/>
  <c r="L207" i="19"/>
  <c r="M207" i="19"/>
  <c r="I208" i="19"/>
  <c r="J208" i="19"/>
  <c r="K208" i="19"/>
  <c r="L208" i="19"/>
  <c r="M208" i="19"/>
  <c r="I209" i="19"/>
  <c r="J209" i="19"/>
  <c r="K209" i="19"/>
  <c r="L209" i="19"/>
  <c r="M209" i="19"/>
  <c r="I210" i="19"/>
  <c r="J210" i="19"/>
  <c r="K210" i="19"/>
  <c r="L210" i="19"/>
  <c r="M210" i="19"/>
  <c r="I211" i="19"/>
  <c r="J211" i="19"/>
  <c r="K211" i="19"/>
  <c r="L211" i="19"/>
  <c r="M211" i="19"/>
  <c r="I212" i="19"/>
  <c r="J212" i="19"/>
  <c r="K212" i="19"/>
  <c r="L212" i="19"/>
  <c r="M212" i="19"/>
  <c r="I213" i="19"/>
  <c r="J213" i="19"/>
  <c r="K213" i="19"/>
  <c r="L213" i="19"/>
  <c r="M213" i="19"/>
  <c r="I214" i="19"/>
  <c r="J214" i="19"/>
  <c r="K214" i="19"/>
  <c r="L214" i="19"/>
  <c r="M214" i="19"/>
  <c r="I215" i="19"/>
  <c r="J215" i="19"/>
  <c r="K215" i="19"/>
  <c r="L215" i="19"/>
  <c r="M215" i="19"/>
  <c r="I216" i="19"/>
  <c r="J216" i="19"/>
  <c r="K216" i="19"/>
  <c r="L216" i="19"/>
  <c r="M216" i="19"/>
  <c r="I217" i="19"/>
  <c r="J217" i="19"/>
  <c r="K217" i="19"/>
  <c r="L217" i="19"/>
  <c r="M217" i="19"/>
  <c r="I218" i="19"/>
  <c r="J218" i="19"/>
  <c r="K218" i="19"/>
  <c r="L218" i="19"/>
  <c r="M218" i="19"/>
  <c r="I219" i="19"/>
  <c r="J219" i="19"/>
  <c r="K219" i="19"/>
  <c r="L219" i="19"/>
  <c r="M219" i="19"/>
  <c r="I220" i="19"/>
  <c r="J220" i="19"/>
  <c r="K220" i="19"/>
  <c r="L220" i="19"/>
  <c r="M220" i="19"/>
  <c r="I221" i="19"/>
  <c r="J221" i="19"/>
  <c r="K221" i="19"/>
  <c r="L221" i="19"/>
  <c r="M221" i="19"/>
  <c r="I222" i="19"/>
  <c r="J222" i="19"/>
  <c r="K222" i="19"/>
  <c r="L222" i="19"/>
  <c r="M222" i="19"/>
  <c r="I223" i="19"/>
  <c r="J223" i="19"/>
  <c r="K223" i="19"/>
  <c r="L223" i="19"/>
  <c r="M223" i="19"/>
  <c r="I224" i="19"/>
  <c r="J224" i="19"/>
  <c r="K224" i="19"/>
  <c r="L224" i="19"/>
  <c r="M224" i="19"/>
  <c r="I225" i="19"/>
  <c r="J225" i="19"/>
  <c r="K225" i="19"/>
  <c r="L225" i="19"/>
  <c r="M225" i="19"/>
  <c r="I226" i="19"/>
  <c r="J226" i="19"/>
  <c r="K226" i="19"/>
  <c r="L226" i="19"/>
  <c r="M226" i="19"/>
  <c r="I227" i="19"/>
  <c r="J227" i="19"/>
  <c r="K227" i="19"/>
  <c r="L227" i="19"/>
  <c r="M227" i="19"/>
  <c r="I228" i="19"/>
  <c r="J228" i="19"/>
  <c r="K228" i="19"/>
  <c r="L228" i="19"/>
  <c r="M228" i="19"/>
  <c r="I229" i="19"/>
  <c r="J229" i="19"/>
  <c r="K229" i="19"/>
  <c r="L229" i="19"/>
  <c r="M229" i="19"/>
  <c r="I230" i="19"/>
  <c r="J230" i="19"/>
  <c r="K230" i="19"/>
  <c r="L230" i="19"/>
  <c r="M230" i="19"/>
  <c r="I231" i="19"/>
  <c r="J231" i="19"/>
  <c r="K231" i="19"/>
  <c r="L231" i="19"/>
  <c r="M231" i="19"/>
  <c r="I232" i="19"/>
  <c r="J232" i="19"/>
  <c r="K232" i="19"/>
  <c r="L232" i="19"/>
  <c r="M232" i="19"/>
  <c r="I233" i="19"/>
  <c r="J233" i="19"/>
  <c r="K233" i="19"/>
  <c r="L233" i="19"/>
  <c r="M233" i="19"/>
  <c r="I234" i="19"/>
  <c r="J234" i="19"/>
  <c r="K234" i="19"/>
  <c r="L234" i="19"/>
  <c r="M234" i="19"/>
  <c r="I235" i="19"/>
  <c r="J235" i="19"/>
  <c r="K235" i="19"/>
  <c r="L235" i="19"/>
  <c r="M235" i="19"/>
  <c r="I236" i="19"/>
  <c r="J236" i="19"/>
  <c r="K236" i="19"/>
  <c r="L236" i="19"/>
  <c r="M236" i="19"/>
  <c r="I237" i="19"/>
  <c r="J237" i="19"/>
  <c r="K237" i="19"/>
  <c r="L237" i="19"/>
  <c r="M237" i="19"/>
  <c r="I238" i="19"/>
  <c r="J238" i="19"/>
  <c r="K238" i="19"/>
  <c r="L238" i="19"/>
  <c r="M238" i="19"/>
  <c r="I239" i="19"/>
  <c r="J239" i="19"/>
  <c r="K239" i="19"/>
  <c r="L239" i="19"/>
  <c r="M239" i="19"/>
  <c r="I240" i="19"/>
  <c r="J240" i="19"/>
  <c r="K240" i="19"/>
  <c r="L240" i="19"/>
  <c r="M240" i="19"/>
  <c r="I241" i="19"/>
  <c r="J241" i="19"/>
  <c r="K241" i="19"/>
  <c r="L241" i="19"/>
  <c r="M241" i="19"/>
  <c r="I242" i="19"/>
  <c r="J242" i="19"/>
  <c r="K242" i="19"/>
  <c r="L242" i="19"/>
  <c r="M242" i="19"/>
  <c r="I243" i="19"/>
  <c r="J243" i="19"/>
  <c r="K243" i="19"/>
  <c r="L243" i="19"/>
  <c r="M243" i="19"/>
  <c r="I244" i="19"/>
  <c r="J244" i="19"/>
  <c r="K244" i="19"/>
  <c r="L244" i="19"/>
  <c r="M244" i="19"/>
  <c r="I245" i="19"/>
  <c r="J245" i="19"/>
  <c r="K245" i="19"/>
  <c r="L245" i="19"/>
  <c r="M245" i="19"/>
  <c r="I246" i="19"/>
  <c r="J246" i="19"/>
  <c r="K246" i="19"/>
  <c r="L246" i="19"/>
  <c r="M246" i="19"/>
  <c r="I247" i="19"/>
  <c r="J247" i="19"/>
  <c r="K247" i="19"/>
  <c r="L247" i="19"/>
  <c r="M247" i="19"/>
  <c r="I248" i="19"/>
  <c r="J248" i="19"/>
  <c r="K248" i="19"/>
  <c r="L248" i="19"/>
  <c r="M248" i="19"/>
  <c r="I249" i="19"/>
  <c r="J249" i="19"/>
  <c r="K249" i="19"/>
  <c r="L249" i="19"/>
  <c r="M249" i="19"/>
  <c r="I250" i="19"/>
  <c r="J250" i="19"/>
  <c r="K250" i="19"/>
  <c r="L250" i="19"/>
  <c r="M250" i="19"/>
  <c r="I251" i="19"/>
  <c r="J251" i="19"/>
  <c r="K251" i="19"/>
  <c r="L251" i="19"/>
  <c r="M251" i="19"/>
  <c r="I252" i="19"/>
  <c r="J252" i="19"/>
  <c r="K252" i="19"/>
  <c r="L252" i="19"/>
  <c r="M252" i="19"/>
  <c r="I253" i="19"/>
  <c r="J253" i="19"/>
  <c r="K253" i="19"/>
  <c r="L253" i="19"/>
  <c r="M253" i="19"/>
  <c r="I254" i="19"/>
  <c r="J254" i="19"/>
  <c r="K254" i="19"/>
  <c r="L254" i="19"/>
  <c r="M254" i="19"/>
  <c r="I255" i="19"/>
  <c r="J255" i="19"/>
  <c r="K255" i="19"/>
  <c r="L255" i="19"/>
  <c r="M255" i="19"/>
  <c r="I256" i="19"/>
  <c r="J256" i="19"/>
  <c r="K256" i="19"/>
  <c r="L256" i="19"/>
  <c r="M256" i="19"/>
  <c r="I257" i="19"/>
  <c r="J257" i="19"/>
  <c r="K257" i="19"/>
  <c r="L257" i="19"/>
  <c r="M257" i="19"/>
  <c r="I258" i="19"/>
  <c r="J258" i="19"/>
  <c r="K258" i="19"/>
  <c r="L258" i="19"/>
  <c r="M258" i="19"/>
  <c r="I259" i="19"/>
  <c r="J259" i="19"/>
  <c r="K259" i="19"/>
  <c r="L259" i="19"/>
  <c r="M259" i="19"/>
  <c r="I260" i="19"/>
  <c r="J260" i="19"/>
  <c r="K260" i="19"/>
  <c r="L260" i="19"/>
  <c r="M260" i="19"/>
  <c r="I261" i="19"/>
  <c r="J261" i="19"/>
  <c r="K261" i="19"/>
  <c r="L261" i="19"/>
  <c r="M261" i="19"/>
  <c r="I262" i="19"/>
  <c r="J262" i="19"/>
  <c r="K262" i="19"/>
  <c r="L262" i="19"/>
  <c r="M262" i="19"/>
  <c r="I263" i="19"/>
  <c r="J263" i="19"/>
  <c r="K263" i="19"/>
  <c r="L263" i="19"/>
  <c r="M263" i="19"/>
  <c r="I264" i="19"/>
  <c r="J264" i="19"/>
  <c r="K264" i="19"/>
  <c r="L264" i="19"/>
  <c r="M264" i="19"/>
  <c r="I265" i="19"/>
  <c r="J265" i="19"/>
  <c r="K265" i="19"/>
  <c r="L265" i="19"/>
  <c r="M265" i="19"/>
  <c r="I266" i="19"/>
  <c r="J266" i="19"/>
  <c r="K266" i="19"/>
  <c r="L266" i="19"/>
  <c r="M266" i="19"/>
  <c r="I267" i="19"/>
  <c r="J267" i="19"/>
  <c r="K267" i="19"/>
  <c r="L267" i="19"/>
  <c r="M267" i="19"/>
  <c r="I268" i="19"/>
  <c r="J268" i="19"/>
  <c r="K268" i="19"/>
  <c r="L268" i="19"/>
  <c r="M268" i="19"/>
  <c r="I269" i="19"/>
  <c r="J269" i="19"/>
  <c r="K269" i="19"/>
  <c r="L269" i="19"/>
  <c r="M269" i="19"/>
  <c r="I270" i="19"/>
  <c r="J270" i="19"/>
  <c r="K270" i="19"/>
  <c r="L270" i="19"/>
  <c r="M270" i="19"/>
  <c r="I271" i="19"/>
  <c r="J271" i="19"/>
  <c r="K271" i="19"/>
  <c r="L271" i="19"/>
  <c r="M271" i="19"/>
  <c r="I272" i="19"/>
  <c r="J272" i="19"/>
  <c r="K272" i="19"/>
  <c r="L272" i="19"/>
  <c r="M272" i="19"/>
  <c r="I273" i="19"/>
  <c r="J273" i="19"/>
  <c r="K273" i="19"/>
  <c r="L273" i="19"/>
  <c r="M273" i="19"/>
  <c r="I274" i="19"/>
  <c r="J274" i="19"/>
  <c r="K274" i="19"/>
  <c r="L274" i="19"/>
  <c r="M274" i="19"/>
  <c r="I275" i="19"/>
  <c r="J275" i="19"/>
  <c r="K275" i="19"/>
  <c r="L275" i="19"/>
  <c r="M275" i="19"/>
  <c r="I276" i="19"/>
  <c r="J276" i="19"/>
  <c r="K276" i="19"/>
  <c r="L276" i="19"/>
  <c r="M276" i="19"/>
  <c r="I277" i="19"/>
  <c r="J277" i="19"/>
  <c r="K277" i="19"/>
  <c r="L277" i="19"/>
  <c r="M277" i="19"/>
  <c r="I278" i="19"/>
  <c r="J278" i="19"/>
  <c r="K278" i="19"/>
  <c r="L278" i="19"/>
  <c r="M278" i="19"/>
  <c r="I279" i="19"/>
  <c r="J279" i="19"/>
  <c r="K279" i="19"/>
  <c r="L279" i="19"/>
  <c r="M279" i="19"/>
  <c r="I280" i="19"/>
  <c r="J280" i="19"/>
  <c r="K280" i="19"/>
  <c r="L280" i="19"/>
  <c r="M280" i="19"/>
  <c r="I281" i="19"/>
  <c r="J281" i="19"/>
  <c r="K281" i="19"/>
  <c r="L281" i="19"/>
  <c r="M281" i="19"/>
  <c r="I282" i="19"/>
  <c r="J282" i="19"/>
  <c r="K282" i="19"/>
  <c r="L282" i="19"/>
  <c r="M282" i="19"/>
  <c r="I283" i="19"/>
  <c r="J283" i="19"/>
  <c r="K283" i="19"/>
  <c r="L283" i="19"/>
  <c r="M283" i="19"/>
  <c r="I284" i="19"/>
  <c r="J284" i="19"/>
  <c r="K284" i="19"/>
  <c r="L284" i="19"/>
  <c r="M284" i="19"/>
  <c r="I285" i="19"/>
  <c r="J285" i="19"/>
  <c r="K285" i="19"/>
  <c r="L285" i="19"/>
  <c r="M285" i="19"/>
  <c r="I286" i="19"/>
  <c r="J286" i="19"/>
  <c r="K286" i="19"/>
  <c r="L286" i="19"/>
  <c r="M286" i="19"/>
  <c r="I287" i="19"/>
  <c r="J287" i="19"/>
  <c r="K287" i="19"/>
  <c r="L287" i="19"/>
  <c r="M287" i="19"/>
  <c r="I288" i="19"/>
  <c r="J288" i="19"/>
  <c r="K288" i="19"/>
  <c r="L288" i="19"/>
  <c r="M288" i="19"/>
  <c r="I289" i="19"/>
  <c r="J289" i="19"/>
  <c r="K289" i="19"/>
  <c r="L289" i="19"/>
  <c r="M289" i="19"/>
  <c r="I290" i="19"/>
  <c r="J290" i="19"/>
  <c r="K290" i="19"/>
  <c r="L290" i="19"/>
  <c r="M290" i="19"/>
  <c r="I291" i="19"/>
  <c r="J291" i="19"/>
  <c r="K291" i="19"/>
  <c r="L291" i="19"/>
  <c r="M291" i="19"/>
  <c r="I292" i="19"/>
  <c r="J292" i="19"/>
  <c r="K292" i="19"/>
  <c r="L292" i="19"/>
  <c r="M292" i="19"/>
  <c r="I293" i="19"/>
  <c r="J293" i="19"/>
  <c r="K293" i="19"/>
  <c r="L293" i="19"/>
  <c r="M293" i="19"/>
  <c r="I294" i="19"/>
  <c r="J294" i="19"/>
  <c r="K294" i="19"/>
  <c r="L294" i="19"/>
  <c r="M294" i="19"/>
  <c r="I295" i="19"/>
  <c r="J295" i="19"/>
  <c r="K295" i="19"/>
  <c r="L295" i="19"/>
  <c r="M295" i="19"/>
  <c r="I296" i="19"/>
  <c r="J296" i="19"/>
  <c r="K296" i="19"/>
  <c r="L296" i="19"/>
  <c r="M296" i="19"/>
  <c r="I297" i="19"/>
  <c r="J297" i="19"/>
  <c r="K297" i="19"/>
  <c r="L297" i="19"/>
  <c r="M297" i="19"/>
  <c r="I298" i="19"/>
  <c r="J298" i="19"/>
  <c r="K298" i="19"/>
  <c r="L298" i="19"/>
  <c r="M298" i="19"/>
  <c r="I299" i="19"/>
  <c r="J299" i="19"/>
  <c r="K299" i="19"/>
  <c r="L299" i="19"/>
  <c r="M299" i="19"/>
  <c r="I300" i="19"/>
  <c r="J300" i="19"/>
  <c r="K300" i="19"/>
  <c r="L300" i="19"/>
  <c r="M300" i="19"/>
  <c r="I301" i="19"/>
  <c r="J301" i="19"/>
  <c r="K301" i="19"/>
  <c r="L301" i="19"/>
  <c r="M301" i="19"/>
  <c r="I302" i="19"/>
  <c r="J302" i="19"/>
  <c r="K302" i="19"/>
  <c r="L302" i="19"/>
  <c r="M302" i="19"/>
  <c r="I303" i="19"/>
  <c r="J303" i="19"/>
  <c r="K303" i="19"/>
  <c r="L303" i="19"/>
  <c r="M303" i="19"/>
  <c r="I304" i="19"/>
  <c r="J304" i="19"/>
  <c r="K304" i="19"/>
  <c r="L304" i="19"/>
  <c r="M304" i="19"/>
  <c r="I305" i="19"/>
  <c r="J305" i="19"/>
  <c r="K305" i="19"/>
  <c r="L305" i="19"/>
  <c r="M305" i="19"/>
  <c r="I306" i="19"/>
  <c r="J306" i="19"/>
  <c r="K306" i="19"/>
  <c r="L306" i="19"/>
  <c r="M306" i="19"/>
  <c r="I307" i="19"/>
  <c r="J307" i="19"/>
  <c r="K307" i="19"/>
  <c r="L307" i="19"/>
  <c r="M307" i="19"/>
  <c r="I308" i="19"/>
  <c r="J308" i="19"/>
  <c r="K308" i="19"/>
  <c r="L308" i="19"/>
  <c r="M308" i="19"/>
  <c r="I309" i="19"/>
  <c r="J309" i="19"/>
  <c r="K309" i="19"/>
  <c r="L309" i="19"/>
  <c r="M309" i="19"/>
  <c r="I310" i="19"/>
  <c r="J310" i="19"/>
  <c r="K310" i="19"/>
  <c r="L310" i="19"/>
  <c r="M310" i="19"/>
  <c r="I311" i="19"/>
  <c r="J311" i="19"/>
  <c r="K311" i="19"/>
  <c r="L311" i="19"/>
  <c r="M311" i="19"/>
  <c r="I312" i="19"/>
  <c r="J312" i="19"/>
  <c r="K312" i="19"/>
  <c r="L312" i="19"/>
  <c r="M312" i="19"/>
  <c r="I313" i="19"/>
  <c r="J313" i="19"/>
  <c r="K313" i="19"/>
  <c r="L313" i="19"/>
  <c r="M313" i="19"/>
  <c r="I314" i="19"/>
  <c r="J314" i="19"/>
  <c r="K314" i="19"/>
  <c r="L314" i="19"/>
  <c r="M314" i="19"/>
  <c r="I315" i="19"/>
  <c r="J315" i="19"/>
  <c r="K315" i="19"/>
  <c r="L315" i="19"/>
  <c r="M315" i="19"/>
  <c r="I316" i="19"/>
  <c r="J316" i="19"/>
  <c r="K316" i="19"/>
  <c r="L316" i="19"/>
  <c r="M316" i="19"/>
  <c r="I317" i="19"/>
  <c r="J317" i="19"/>
  <c r="K317" i="19"/>
  <c r="L317" i="19"/>
  <c r="M317" i="19"/>
  <c r="I318" i="19"/>
  <c r="J318" i="19"/>
  <c r="K318" i="19"/>
  <c r="L318" i="19"/>
  <c r="M318" i="19"/>
  <c r="I319" i="19"/>
  <c r="J319" i="19"/>
  <c r="K319" i="19"/>
  <c r="L319" i="19"/>
  <c r="M319" i="19"/>
  <c r="I320" i="19"/>
  <c r="J320" i="19"/>
  <c r="K320" i="19"/>
  <c r="L320" i="19"/>
  <c r="M320" i="19"/>
  <c r="U141" i="19"/>
  <c r="V141" i="19"/>
  <c r="W141" i="19"/>
  <c r="X141" i="19"/>
  <c r="Y141" i="19"/>
  <c r="U142" i="19"/>
  <c r="V142" i="19"/>
  <c r="W142" i="19"/>
  <c r="X142" i="19"/>
  <c r="Y142" i="19"/>
  <c r="U143" i="19"/>
  <c r="V143" i="19"/>
  <c r="W143" i="19"/>
  <c r="X143" i="19"/>
  <c r="Y143" i="19"/>
  <c r="U144" i="19"/>
  <c r="V144" i="19"/>
  <c r="W144" i="19"/>
  <c r="X144" i="19"/>
  <c r="Y144" i="19"/>
  <c r="U145" i="19"/>
  <c r="V145" i="19"/>
  <c r="W145" i="19"/>
  <c r="X145" i="19"/>
  <c r="Y145" i="19"/>
  <c r="U146" i="19"/>
  <c r="V146" i="19"/>
  <c r="W146" i="19"/>
  <c r="X146" i="19"/>
  <c r="Y146" i="19"/>
  <c r="U147" i="19"/>
  <c r="V147" i="19"/>
  <c r="W147" i="19"/>
  <c r="X147" i="19"/>
  <c r="Y147" i="19"/>
  <c r="U148" i="19"/>
  <c r="V148" i="19"/>
  <c r="W148" i="19"/>
  <c r="X148" i="19"/>
  <c r="Y148" i="19"/>
  <c r="U149" i="19"/>
  <c r="V149" i="19"/>
  <c r="W149" i="19"/>
  <c r="X149" i="19"/>
  <c r="Y149" i="19"/>
  <c r="U150" i="19"/>
  <c r="V150" i="19"/>
  <c r="W150" i="19"/>
  <c r="X150" i="19"/>
  <c r="Y150" i="19"/>
  <c r="U151" i="19"/>
  <c r="V151" i="19"/>
  <c r="W151" i="19"/>
  <c r="X151" i="19"/>
  <c r="Y151" i="19"/>
  <c r="U152" i="19"/>
  <c r="V152" i="19"/>
  <c r="W152" i="19"/>
  <c r="X152" i="19"/>
  <c r="Y152" i="19"/>
  <c r="U153" i="19"/>
  <c r="V153" i="19"/>
  <c r="W153" i="19"/>
  <c r="X153" i="19"/>
  <c r="Y153" i="19"/>
  <c r="U154" i="19"/>
  <c r="V154" i="19"/>
  <c r="W154" i="19"/>
  <c r="X154" i="19"/>
  <c r="Y154" i="19"/>
  <c r="U155" i="19"/>
  <c r="V155" i="19"/>
  <c r="W155" i="19"/>
  <c r="X155" i="19"/>
  <c r="Y155" i="19"/>
  <c r="U156" i="19"/>
  <c r="V156" i="19"/>
  <c r="W156" i="19"/>
  <c r="X156" i="19"/>
  <c r="Y156" i="19"/>
  <c r="U157" i="19"/>
  <c r="V157" i="19"/>
  <c r="W157" i="19"/>
  <c r="X157" i="19"/>
  <c r="Y157" i="19"/>
  <c r="U158" i="19"/>
  <c r="V158" i="19"/>
  <c r="W158" i="19"/>
  <c r="X158" i="19"/>
  <c r="Y158" i="19"/>
  <c r="U159" i="19"/>
  <c r="V159" i="19"/>
  <c r="W159" i="19"/>
  <c r="X159" i="19"/>
  <c r="Y159" i="19"/>
  <c r="U160" i="19"/>
  <c r="V160" i="19"/>
  <c r="W160" i="19"/>
  <c r="X160" i="19"/>
  <c r="Y160" i="19"/>
  <c r="U161" i="19"/>
  <c r="V161" i="19"/>
  <c r="W161" i="19"/>
  <c r="X161" i="19"/>
  <c r="Y161" i="19"/>
  <c r="U162" i="19"/>
  <c r="V162" i="19"/>
  <c r="W162" i="19"/>
  <c r="X162" i="19"/>
  <c r="Y162" i="19"/>
  <c r="U163" i="19"/>
  <c r="V163" i="19"/>
  <c r="W163" i="19"/>
  <c r="X163" i="19"/>
  <c r="Y163" i="19"/>
  <c r="U164" i="19"/>
  <c r="V164" i="19"/>
  <c r="W164" i="19"/>
  <c r="X164" i="19"/>
  <c r="Y164" i="19"/>
  <c r="U165" i="19"/>
  <c r="V165" i="19"/>
  <c r="W165" i="19"/>
  <c r="X165" i="19"/>
  <c r="Y165" i="19"/>
  <c r="U166" i="19"/>
  <c r="V166" i="19"/>
  <c r="W166" i="19"/>
  <c r="X166" i="19"/>
  <c r="Y166" i="19"/>
  <c r="U167" i="19"/>
  <c r="V167" i="19"/>
  <c r="W167" i="19"/>
  <c r="X167" i="19"/>
  <c r="Y167" i="19"/>
  <c r="U168" i="19"/>
  <c r="V168" i="19"/>
  <c r="W168" i="19"/>
  <c r="X168" i="19"/>
  <c r="Y168" i="19"/>
  <c r="U169" i="19"/>
  <c r="V169" i="19"/>
  <c r="W169" i="19"/>
  <c r="X169" i="19"/>
  <c r="Y169" i="19"/>
  <c r="U170" i="19"/>
  <c r="V170" i="19"/>
  <c r="W170" i="19"/>
  <c r="X170" i="19"/>
  <c r="Y170" i="19"/>
  <c r="U171" i="19"/>
  <c r="V171" i="19"/>
  <c r="W171" i="19"/>
  <c r="X171" i="19"/>
  <c r="Y171" i="19"/>
  <c r="U172" i="19"/>
  <c r="V172" i="19"/>
  <c r="W172" i="19"/>
  <c r="X172" i="19"/>
  <c r="Y172" i="19"/>
  <c r="U173" i="19"/>
  <c r="V173" i="19"/>
  <c r="W173" i="19"/>
  <c r="X173" i="19"/>
  <c r="Y173" i="19"/>
  <c r="U174" i="19"/>
  <c r="V174" i="19"/>
  <c r="W174" i="19"/>
  <c r="X174" i="19"/>
  <c r="Y174" i="19"/>
  <c r="U175" i="19"/>
  <c r="V175" i="19"/>
  <c r="W175" i="19"/>
  <c r="X175" i="19"/>
  <c r="Y175" i="19"/>
  <c r="U176" i="19"/>
  <c r="V176" i="19"/>
  <c r="W176" i="19"/>
  <c r="X176" i="19"/>
  <c r="Y176" i="19"/>
  <c r="U177" i="19"/>
  <c r="V177" i="19"/>
  <c r="W177" i="19"/>
  <c r="X177" i="19"/>
  <c r="Y177" i="19"/>
  <c r="U178" i="19"/>
  <c r="V178" i="19"/>
  <c r="W178" i="19"/>
  <c r="X178" i="19"/>
  <c r="Y178" i="19"/>
  <c r="U179" i="19"/>
  <c r="V179" i="19"/>
  <c r="W179" i="19"/>
  <c r="X179" i="19"/>
  <c r="Y179" i="19"/>
  <c r="U180" i="19"/>
  <c r="V180" i="19"/>
  <c r="W180" i="19"/>
  <c r="X180" i="19"/>
  <c r="Y180" i="19"/>
  <c r="U181" i="19"/>
  <c r="V181" i="19"/>
  <c r="W181" i="19"/>
  <c r="X181" i="19"/>
  <c r="Y181" i="19"/>
  <c r="U182" i="19"/>
  <c r="V182" i="19"/>
  <c r="W182" i="19"/>
  <c r="X182" i="19"/>
  <c r="Y182" i="19"/>
  <c r="U183" i="19"/>
  <c r="V183" i="19"/>
  <c r="W183" i="19"/>
  <c r="X183" i="19"/>
  <c r="Y183" i="19"/>
  <c r="U184" i="19"/>
  <c r="V184" i="19"/>
  <c r="W184" i="19"/>
  <c r="X184" i="19"/>
  <c r="Y184" i="19"/>
  <c r="U185" i="19"/>
  <c r="V185" i="19"/>
  <c r="W185" i="19"/>
  <c r="X185" i="19"/>
  <c r="Y185" i="19"/>
  <c r="U186" i="19"/>
  <c r="V186" i="19"/>
  <c r="W186" i="19"/>
  <c r="X186" i="19"/>
  <c r="Y186" i="19"/>
  <c r="U187" i="19"/>
  <c r="V187" i="19"/>
  <c r="W187" i="19"/>
  <c r="X187" i="19"/>
  <c r="Y187" i="19"/>
  <c r="U188" i="19"/>
  <c r="V188" i="19"/>
  <c r="W188" i="19"/>
  <c r="X188" i="19"/>
  <c r="Y188" i="19"/>
  <c r="U189" i="19"/>
  <c r="V189" i="19"/>
  <c r="W189" i="19"/>
  <c r="X189" i="19"/>
  <c r="Y189" i="19"/>
  <c r="U190" i="19"/>
  <c r="V190" i="19"/>
  <c r="W190" i="19"/>
  <c r="X190" i="19"/>
  <c r="Y190" i="19"/>
  <c r="U191" i="19"/>
  <c r="V191" i="19"/>
  <c r="W191" i="19"/>
  <c r="X191" i="19"/>
  <c r="Y191" i="19"/>
  <c r="U192" i="19"/>
  <c r="V192" i="19"/>
  <c r="W192" i="19"/>
  <c r="X192" i="19"/>
  <c r="Y192" i="19"/>
  <c r="U193" i="19"/>
  <c r="V193" i="19"/>
  <c r="W193" i="19"/>
  <c r="X193" i="19"/>
  <c r="Y193" i="19"/>
  <c r="U194" i="19"/>
  <c r="V194" i="19"/>
  <c r="W194" i="19"/>
  <c r="X194" i="19"/>
  <c r="Y194" i="19"/>
  <c r="U195" i="19"/>
  <c r="V195" i="19"/>
  <c r="W195" i="19"/>
  <c r="X195" i="19"/>
  <c r="Y195" i="19"/>
  <c r="U196" i="19"/>
  <c r="V196" i="19"/>
  <c r="W196" i="19"/>
  <c r="X196" i="19"/>
  <c r="Y196" i="19"/>
  <c r="U197" i="19"/>
  <c r="V197" i="19"/>
  <c r="W197" i="19"/>
  <c r="X197" i="19"/>
  <c r="Y197" i="19"/>
  <c r="U198" i="19"/>
  <c r="V198" i="19"/>
  <c r="W198" i="19"/>
  <c r="X198" i="19"/>
  <c r="Y198" i="19"/>
  <c r="U199" i="19"/>
  <c r="V199" i="19"/>
  <c r="W199" i="19"/>
  <c r="X199" i="19"/>
  <c r="Y199" i="19"/>
  <c r="U200" i="19"/>
  <c r="V200" i="19"/>
  <c r="W200" i="19"/>
  <c r="X200" i="19"/>
  <c r="Y200" i="19"/>
  <c r="U201" i="19"/>
  <c r="V201" i="19"/>
  <c r="W201" i="19"/>
  <c r="X201" i="19"/>
  <c r="Y201" i="19"/>
  <c r="U202" i="19"/>
  <c r="V202" i="19"/>
  <c r="W202" i="19"/>
  <c r="X202" i="19"/>
  <c r="Y202" i="19"/>
  <c r="U203" i="19"/>
  <c r="V203" i="19"/>
  <c r="W203" i="19"/>
  <c r="X203" i="19"/>
  <c r="Y203" i="19"/>
  <c r="U204" i="19"/>
  <c r="V204" i="19"/>
  <c r="W204" i="19"/>
  <c r="X204" i="19"/>
  <c r="Y204" i="19"/>
  <c r="U205" i="19"/>
  <c r="V205" i="19"/>
  <c r="W205" i="19"/>
  <c r="X205" i="19"/>
  <c r="Y205" i="19"/>
  <c r="U206" i="19"/>
  <c r="V206" i="19"/>
  <c r="W206" i="19"/>
  <c r="X206" i="19"/>
  <c r="Y206" i="19"/>
  <c r="U207" i="19"/>
  <c r="V207" i="19"/>
  <c r="W207" i="19"/>
  <c r="X207" i="19"/>
  <c r="Y207" i="19"/>
  <c r="U208" i="19"/>
  <c r="V208" i="19"/>
  <c r="W208" i="19"/>
  <c r="X208" i="19"/>
  <c r="Y208" i="19"/>
  <c r="U209" i="19"/>
  <c r="V209" i="19"/>
  <c r="W209" i="19"/>
  <c r="X209" i="19"/>
  <c r="Y209" i="19"/>
  <c r="U210" i="19"/>
  <c r="V210" i="19"/>
  <c r="W210" i="19"/>
  <c r="X210" i="19"/>
  <c r="Y210" i="19"/>
  <c r="U211" i="19"/>
  <c r="V211" i="19"/>
  <c r="W211" i="19"/>
  <c r="X211" i="19"/>
  <c r="Y211" i="19"/>
  <c r="U212" i="19"/>
  <c r="V212" i="19"/>
  <c r="W212" i="19"/>
  <c r="X212" i="19"/>
  <c r="Y212" i="19"/>
  <c r="U213" i="19"/>
  <c r="V213" i="19"/>
  <c r="W213" i="19"/>
  <c r="X213" i="19"/>
  <c r="Y213" i="19"/>
  <c r="U214" i="19"/>
  <c r="V214" i="19"/>
  <c r="W214" i="19"/>
  <c r="X214" i="19"/>
  <c r="Y214" i="19"/>
  <c r="U215" i="19"/>
  <c r="V215" i="19"/>
  <c r="W215" i="19"/>
  <c r="X215" i="19"/>
  <c r="Y215" i="19"/>
  <c r="U216" i="19"/>
  <c r="V216" i="19"/>
  <c r="W216" i="19"/>
  <c r="X216" i="19"/>
  <c r="Y216" i="19"/>
  <c r="U217" i="19"/>
  <c r="V217" i="19"/>
  <c r="W217" i="19"/>
  <c r="X217" i="19"/>
  <c r="Y217" i="19"/>
  <c r="U218" i="19"/>
  <c r="V218" i="19"/>
  <c r="W218" i="19"/>
  <c r="X218" i="19"/>
  <c r="Y218" i="19"/>
  <c r="U219" i="19"/>
  <c r="V219" i="19"/>
  <c r="W219" i="19"/>
  <c r="X219" i="19"/>
  <c r="Y219" i="19"/>
  <c r="U220" i="19"/>
  <c r="V220" i="19"/>
  <c r="W220" i="19"/>
  <c r="X220" i="19"/>
  <c r="Y220" i="19"/>
  <c r="U221" i="19"/>
  <c r="V221" i="19"/>
  <c r="W221" i="19"/>
  <c r="X221" i="19"/>
  <c r="Y221" i="19"/>
  <c r="U222" i="19"/>
  <c r="V222" i="19"/>
  <c r="W222" i="19"/>
  <c r="X222" i="19"/>
  <c r="Y222" i="19"/>
  <c r="U223" i="19"/>
  <c r="V223" i="19"/>
  <c r="W223" i="19"/>
  <c r="X223" i="19"/>
  <c r="Y223" i="19"/>
  <c r="U224" i="19"/>
  <c r="V224" i="19"/>
  <c r="W224" i="19"/>
  <c r="X224" i="19"/>
  <c r="Y224" i="19"/>
  <c r="U225" i="19"/>
  <c r="V225" i="19"/>
  <c r="W225" i="19"/>
  <c r="X225" i="19"/>
  <c r="Y225" i="19"/>
  <c r="U226" i="19"/>
  <c r="V226" i="19"/>
  <c r="W226" i="19"/>
  <c r="X226" i="19"/>
  <c r="Y226" i="19"/>
  <c r="U227" i="19"/>
  <c r="V227" i="19"/>
  <c r="W227" i="19"/>
  <c r="X227" i="19"/>
  <c r="Y227" i="19"/>
  <c r="U228" i="19"/>
  <c r="V228" i="19"/>
  <c r="W228" i="19"/>
  <c r="X228" i="19"/>
  <c r="Y228" i="19"/>
  <c r="U229" i="19"/>
  <c r="V229" i="19"/>
  <c r="W229" i="19"/>
  <c r="X229" i="19"/>
  <c r="Y229" i="19"/>
  <c r="U230" i="19"/>
  <c r="V230" i="19"/>
  <c r="W230" i="19"/>
  <c r="X230" i="19"/>
  <c r="Y230" i="19"/>
  <c r="U231" i="19"/>
  <c r="V231" i="19"/>
  <c r="W231" i="19"/>
  <c r="X231" i="19"/>
  <c r="Y231" i="19"/>
  <c r="U232" i="19"/>
  <c r="V232" i="19"/>
  <c r="W232" i="19"/>
  <c r="X232" i="19"/>
  <c r="Y232" i="19"/>
  <c r="U233" i="19"/>
  <c r="V233" i="19"/>
  <c r="W233" i="19"/>
  <c r="X233" i="19"/>
  <c r="Y233" i="19"/>
  <c r="U234" i="19"/>
  <c r="V234" i="19"/>
  <c r="W234" i="19"/>
  <c r="X234" i="19"/>
  <c r="Y234" i="19"/>
  <c r="U235" i="19"/>
  <c r="V235" i="19"/>
  <c r="W235" i="19"/>
  <c r="X235" i="19"/>
  <c r="Y235" i="19"/>
  <c r="U236" i="19"/>
  <c r="V236" i="19"/>
  <c r="W236" i="19"/>
  <c r="X236" i="19"/>
  <c r="Y236" i="19"/>
  <c r="U237" i="19"/>
  <c r="V237" i="19"/>
  <c r="W237" i="19"/>
  <c r="X237" i="19"/>
  <c r="Y237" i="19"/>
  <c r="U238" i="19"/>
  <c r="V238" i="19"/>
  <c r="W238" i="19"/>
  <c r="X238" i="19"/>
  <c r="Y238" i="19"/>
  <c r="U239" i="19"/>
  <c r="V239" i="19"/>
  <c r="W239" i="19"/>
  <c r="X239" i="19"/>
  <c r="Y239" i="19"/>
  <c r="U240" i="19"/>
  <c r="V240" i="19"/>
  <c r="W240" i="19"/>
  <c r="X240" i="19"/>
  <c r="Y240" i="19"/>
  <c r="U241" i="19"/>
  <c r="V241" i="19"/>
  <c r="W241" i="19"/>
  <c r="X241" i="19"/>
  <c r="Y241" i="19"/>
  <c r="U242" i="19"/>
  <c r="V242" i="19"/>
  <c r="W242" i="19"/>
  <c r="X242" i="19"/>
  <c r="Y242" i="19"/>
  <c r="U243" i="19"/>
  <c r="V243" i="19"/>
  <c r="W243" i="19"/>
  <c r="X243" i="19"/>
  <c r="Y243" i="19"/>
  <c r="U244" i="19"/>
  <c r="V244" i="19"/>
  <c r="W244" i="19"/>
  <c r="X244" i="19"/>
  <c r="Y244" i="19"/>
  <c r="U245" i="19"/>
  <c r="V245" i="19"/>
  <c r="W245" i="19"/>
  <c r="X245" i="19"/>
  <c r="Y245" i="19"/>
  <c r="U246" i="19"/>
  <c r="V246" i="19"/>
  <c r="W246" i="19"/>
  <c r="X246" i="19"/>
  <c r="Y246" i="19"/>
  <c r="U247" i="19"/>
  <c r="V247" i="19"/>
  <c r="W247" i="19"/>
  <c r="X247" i="19"/>
  <c r="Y247" i="19"/>
  <c r="U248" i="19"/>
  <c r="V248" i="19"/>
  <c r="W248" i="19"/>
  <c r="X248" i="19"/>
  <c r="Y248" i="19"/>
  <c r="U249" i="19"/>
  <c r="V249" i="19"/>
  <c r="W249" i="19"/>
  <c r="X249" i="19"/>
  <c r="Y249" i="19"/>
  <c r="U250" i="19"/>
  <c r="V250" i="19"/>
  <c r="W250" i="19"/>
  <c r="X250" i="19"/>
  <c r="Y250" i="19"/>
  <c r="U251" i="19"/>
  <c r="V251" i="19"/>
  <c r="W251" i="19"/>
  <c r="X251" i="19"/>
  <c r="Y251" i="19"/>
  <c r="U252" i="19"/>
  <c r="V252" i="19"/>
  <c r="W252" i="19"/>
  <c r="X252" i="19"/>
  <c r="R252" i="19" s="1"/>
  <c r="Y252" i="19"/>
  <c r="U253" i="19"/>
  <c r="V253" i="19"/>
  <c r="W253" i="19"/>
  <c r="X253" i="19"/>
  <c r="Y253" i="19"/>
  <c r="U254" i="19"/>
  <c r="V254" i="19"/>
  <c r="P254" i="19" s="1"/>
  <c r="W254" i="19"/>
  <c r="X254" i="19"/>
  <c r="Y254" i="19"/>
  <c r="U255" i="19"/>
  <c r="V255" i="19"/>
  <c r="W255" i="19"/>
  <c r="X255" i="19"/>
  <c r="Y255" i="19"/>
  <c r="S255" i="19" s="1"/>
  <c r="U256" i="19"/>
  <c r="V256" i="19"/>
  <c r="W256" i="19"/>
  <c r="X256" i="19"/>
  <c r="Y256" i="19"/>
  <c r="U257" i="19"/>
  <c r="V257" i="19"/>
  <c r="W257" i="19"/>
  <c r="Q257" i="19" s="1"/>
  <c r="X257" i="19"/>
  <c r="Y257" i="19"/>
  <c r="U258" i="19"/>
  <c r="V258" i="19"/>
  <c r="W258" i="19"/>
  <c r="X258" i="19"/>
  <c r="Y258" i="19"/>
  <c r="U259" i="19"/>
  <c r="V259" i="19"/>
  <c r="W259" i="19"/>
  <c r="X259" i="19"/>
  <c r="Y259" i="19"/>
  <c r="U260" i="19"/>
  <c r="V260" i="19"/>
  <c r="W260" i="19"/>
  <c r="X260" i="19"/>
  <c r="Y260" i="19"/>
  <c r="U261" i="19"/>
  <c r="V261" i="19"/>
  <c r="W261" i="19"/>
  <c r="X261" i="19"/>
  <c r="Y261" i="19"/>
  <c r="U262" i="19"/>
  <c r="V262" i="19"/>
  <c r="P262" i="19" s="1"/>
  <c r="W262" i="19"/>
  <c r="X262" i="19"/>
  <c r="Y262" i="19"/>
  <c r="U263" i="19"/>
  <c r="V263" i="19"/>
  <c r="W263" i="19"/>
  <c r="X263" i="19"/>
  <c r="Y263" i="19"/>
  <c r="U264" i="19"/>
  <c r="V264" i="19"/>
  <c r="W264" i="19"/>
  <c r="X264" i="19"/>
  <c r="Y264" i="19"/>
  <c r="U265" i="19"/>
  <c r="V265" i="19"/>
  <c r="W265" i="19"/>
  <c r="Q265" i="19" s="1"/>
  <c r="X265" i="19"/>
  <c r="Y265" i="19"/>
  <c r="U266" i="19"/>
  <c r="V266" i="19"/>
  <c r="W266" i="19"/>
  <c r="X266" i="19"/>
  <c r="Y266" i="19"/>
  <c r="U267" i="19"/>
  <c r="V267" i="19"/>
  <c r="W267" i="19"/>
  <c r="X267" i="19"/>
  <c r="Y267" i="19"/>
  <c r="U268" i="19"/>
  <c r="V268" i="19"/>
  <c r="W268" i="19"/>
  <c r="X268" i="19"/>
  <c r="R268" i="19" s="1"/>
  <c r="Y268" i="19"/>
  <c r="U269" i="19"/>
  <c r="V269" i="19"/>
  <c r="W269" i="19"/>
  <c r="X269" i="19"/>
  <c r="Y269" i="19"/>
  <c r="U270" i="19"/>
  <c r="V270" i="19"/>
  <c r="P270" i="19" s="1"/>
  <c r="W270" i="19"/>
  <c r="X270" i="19"/>
  <c r="Y270" i="19"/>
  <c r="U271" i="19"/>
  <c r="V271" i="19"/>
  <c r="W271" i="19"/>
  <c r="X271" i="19"/>
  <c r="Y271" i="19"/>
  <c r="S271" i="19" s="1"/>
  <c r="U272" i="19"/>
  <c r="V272" i="19"/>
  <c r="W272" i="19"/>
  <c r="X272" i="19"/>
  <c r="Y272" i="19"/>
  <c r="U273" i="19"/>
  <c r="V273" i="19"/>
  <c r="W273" i="19"/>
  <c r="Q273" i="19" s="1"/>
  <c r="X273" i="19"/>
  <c r="Y273" i="19"/>
  <c r="U274" i="19"/>
  <c r="V274" i="19"/>
  <c r="W274" i="19"/>
  <c r="X274" i="19"/>
  <c r="Y274" i="19"/>
  <c r="U275" i="19"/>
  <c r="V275" i="19"/>
  <c r="W275" i="19"/>
  <c r="X275" i="19"/>
  <c r="Y275" i="19"/>
  <c r="U276" i="19"/>
  <c r="V276" i="19"/>
  <c r="W276" i="19"/>
  <c r="X276" i="19"/>
  <c r="Y276" i="19"/>
  <c r="U277" i="19"/>
  <c r="V277" i="19"/>
  <c r="W277" i="19"/>
  <c r="X277" i="19"/>
  <c r="Y277" i="19"/>
  <c r="U278" i="19"/>
  <c r="V278" i="19"/>
  <c r="P278" i="19" s="1"/>
  <c r="W278" i="19"/>
  <c r="X278" i="19"/>
  <c r="Y278" i="19"/>
  <c r="U279" i="19"/>
  <c r="V279" i="19"/>
  <c r="W279" i="19"/>
  <c r="X279" i="19"/>
  <c r="Y279" i="19"/>
  <c r="S279" i="19" s="1"/>
  <c r="U280" i="19"/>
  <c r="V280" i="19"/>
  <c r="W280" i="19"/>
  <c r="X280" i="19"/>
  <c r="Y280" i="19"/>
  <c r="U281" i="19"/>
  <c r="V281" i="19"/>
  <c r="W281" i="19"/>
  <c r="Q281" i="19" s="1"/>
  <c r="X281" i="19"/>
  <c r="Y281" i="19"/>
  <c r="U282" i="19"/>
  <c r="V282" i="19"/>
  <c r="W282" i="19"/>
  <c r="X282" i="19"/>
  <c r="Y282" i="19"/>
  <c r="U283" i="19"/>
  <c r="V283" i="19"/>
  <c r="W283" i="19"/>
  <c r="X283" i="19"/>
  <c r="Y283" i="19"/>
  <c r="U284" i="19"/>
  <c r="V284" i="19"/>
  <c r="W284" i="19"/>
  <c r="X284" i="19"/>
  <c r="R284" i="19" s="1"/>
  <c r="Y284" i="19"/>
  <c r="U285" i="19"/>
  <c r="V285" i="19"/>
  <c r="W285" i="19"/>
  <c r="X285" i="19"/>
  <c r="Y285" i="19"/>
  <c r="U286" i="19"/>
  <c r="V286" i="19"/>
  <c r="P286" i="19" s="1"/>
  <c r="W286" i="19"/>
  <c r="X286" i="19"/>
  <c r="Y286" i="19"/>
  <c r="U287" i="19"/>
  <c r="V287" i="19"/>
  <c r="W287" i="19"/>
  <c r="X287" i="19"/>
  <c r="Y287" i="19"/>
  <c r="U288" i="19"/>
  <c r="V288" i="19"/>
  <c r="W288" i="19"/>
  <c r="X288" i="19"/>
  <c r="Y288" i="19"/>
  <c r="U289" i="19"/>
  <c r="V289" i="19"/>
  <c r="W289" i="19"/>
  <c r="Q289" i="19" s="1"/>
  <c r="X289" i="19"/>
  <c r="Y289" i="19"/>
  <c r="U290" i="19"/>
  <c r="V290" i="19"/>
  <c r="W290" i="19"/>
  <c r="X290" i="19"/>
  <c r="Y290" i="19"/>
  <c r="U291" i="19"/>
  <c r="V291" i="19"/>
  <c r="W291" i="19"/>
  <c r="X291" i="19"/>
  <c r="Y291" i="19"/>
  <c r="U292" i="19"/>
  <c r="V292" i="19"/>
  <c r="W292" i="19"/>
  <c r="X292" i="19"/>
  <c r="Y292" i="19"/>
  <c r="U293" i="19"/>
  <c r="V293" i="19"/>
  <c r="W293" i="19"/>
  <c r="X293" i="19"/>
  <c r="Y293" i="19"/>
  <c r="U294" i="19"/>
  <c r="V294" i="19"/>
  <c r="W294" i="19"/>
  <c r="X294" i="19"/>
  <c r="Y294" i="19"/>
  <c r="U295" i="19"/>
  <c r="V295" i="19"/>
  <c r="W295" i="19"/>
  <c r="X295" i="19"/>
  <c r="Y295" i="19"/>
  <c r="U296" i="19"/>
  <c r="V296" i="19"/>
  <c r="W296" i="19"/>
  <c r="X296" i="19"/>
  <c r="Y296" i="19"/>
  <c r="U297" i="19"/>
  <c r="V297" i="19"/>
  <c r="W297" i="19"/>
  <c r="Q297" i="19" s="1"/>
  <c r="X297" i="19"/>
  <c r="Y297" i="19"/>
  <c r="U298" i="19"/>
  <c r="V298" i="19"/>
  <c r="W298" i="19"/>
  <c r="X298" i="19"/>
  <c r="Y298" i="19"/>
  <c r="U299" i="19"/>
  <c r="V299" i="19"/>
  <c r="W299" i="19"/>
  <c r="X299" i="19"/>
  <c r="Y299" i="19"/>
  <c r="U300" i="19"/>
  <c r="V300" i="19"/>
  <c r="W300" i="19"/>
  <c r="X300" i="19"/>
  <c r="Y300" i="19"/>
  <c r="U301" i="19"/>
  <c r="V301" i="19"/>
  <c r="W301" i="19"/>
  <c r="X301" i="19"/>
  <c r="Y301" i="19"/>
  <c r="U302" i="19"/>
  <c r="V302" i="19"/>
  <c r="W302" i="19"/>
  <c r="X302" i="19"/>
  <c r="Y302" i="19"/>
  <c r="U303" i="19"/>
  <c r="V303" i="19"/>
  <c r="W303" i="19"/>
  <c r="X303" i="19"/>
  <c r="Y303" i="19"/>
  <c r="S303" i="19" s="1"/>
  <c r="U304" i="19"/>
  <c r="V304" i="19"/>
  <c r="W304" i="19"/>
  <c r="X304" i="19"/>
  <c r="Y304" i="19"/>
  <c r="U305" i="19"/>
  <c r="V305" i="19"/>
  <c r="W305" i="19"/>
  <c r="X305" i="19"/>
  <c r="Y305" i="19"/>
  <c r="U306" i="19"/>
  <c r="V306" i="19"/>
  <c r="W306" i="19"/>
  <c r="X306" i="19"/>
  <c r="Y306" i="19"/>
  <c r="U307" i="19"/>
  <c r="V307" i="19"/>
  <c r="W307" i="19"/>
  <c r="X307" i="19"/>
  <c r="Y307" i="19"/>
  <c r="U308" i="19"/>
  <c r="V308" i="19"/>
  <c r="W308" i="19"/>
  <c r="X308" i="19"/>
  <c r="Y308" i="19"/>
  <c r="U309" i="19"/>
  <c r="V309" i="19"/>
  <c r="W309" i="19"/>
  <c r="X309" i="19"/>
  <c r="Y309" i="19"/>
  <c r="U310" i="19"/>
  <c r="V310" i="19"/>
  <c r="P310" i="19" s="1"/>
  <c r="W310" i="19"/>
  <c r="X310" i="19"/>
  <c r="Y310" i="19"/>
  <c r="U311" i="19"/>
  <c r="V311" i="19"/>
  <c r="W311" i="19"/>
  <c r="X311" i="19"/>
  <c r="Y311" i="19"/>
  <c r="U312" i="19"/>
  <c r="V312" i="19"/>
  <c r="W312" i="19"/>
  <c r="X312" i="19"/>
  <c r="Y312" i="19"/>
  <c r="U313" i="19"/>
  <c r="V313" i="19"/>
  <c r="W313" i="19"/>
  <c r="Q313" i="19" s="1"/>
  <c r="X313" i="19"/>
  <c r="Y313" i="19"/>
  <c r="U314" i="19"/>
  <c r="V314" i="19"/>
  <c r="W314" i="19"/>
  <c r="X314" i="19"/>
  <c r="Y314" i="19"/>
  <c r="U315" i="19"/>
  <c r="V315" i="19"/>
  <c r="W315" i="19"/>
  <c r="X315" i="19"/>
  <c r="Y315" i="19"/>
  <c r="U316" i="19"/>
  <c r="V316" i="19"/>
  <c r="W316" i="19"/>
  <c r="X316" i="19"/>
  <c r="Y316" i="19"/>
  <c r="U317" i="19"/>
  <c r="V317" i="19"/>
  <c r="W317" i="19"/>
  <c r="X317" i="19"/>
  <c r="Y317" i="19"/>
  <c r="U318" i="19"/>
  <c r="V318" i="19"/>
  <c r="W318" i="19"/>
  <c r="X318" i="19"/>
  <c r="Y318" i="19"/>
  <c r="U319" i="19"/>
  <c r="V319" i="19"/>
  <c r="W319" i="19"/>
  <c r="X319" i="19"/>
  <c r="Y319" i="19"/>
  <c r="S319" i="19" s="1"/>
  <c r="Y140" i="19"/>
  <c r="V140" i="19"/>
  <c r="W140" i="19"/>
  <c r="X140" i="19"/>
  <c r="J140" i="19"/>
  <c r="K140" i="19"/>
  <c r="L140" i="19"/>
  <c r="M140" i="19"/>
  <c r="U140" i="19"/>
  <c r="I140" i="19"/>
  <c r="AG76" i="19"/>
  <c r="AA76" i="19" s="1"/>
  <c r="AH76" i="19"/>
  <c r="AB76" i="19" s="1"/>
  <c r="AI76" i="19"/>
  <c r="AC76" i="19" s="1"/>
  <c r="AJ76" i="19"/>
  <c r="AK76" i="19"/>
  <c r="AG77" i="19"/>
  <c r="AA77" i="19" s="1"/>
  <c r="AH77" i="19"/>
  <c r="AI77" i="19"/>
  <c r="AC77" i="19" s="1"/>
  <c r="AJ77" i="19"/>
  <c r="AD77" i="19" s="1"/>
  <c r="AK77" i="19"/>
  <c r="AG78" i="19"/>
  <c r="AH78" i="19"/>
  <c r="AI78" i="19"/>
  <c r="AJ78" i="19"/>
  <c r="AD78" i="19" s="1"/>
  <c r="AK78" i="19"/>
  <c r="AE78" i="19" s="1"/>
  <c r="AG79" i="19"/>
  <c r="AH79" i="19"/>
  <c r="AI79" i="19"/>
  <c r="AJ79" i="19"/>
  <c r="AK79" i="19"/>
  <c r="AG80" i="19"/>
  <c r="AH80" i="19"/>
  <c r="AB80" i="19" s="1"/>
  <c r="AI80" i="19"/>
  <c r="AJ80" i="19"/>
  <c r="AD80" i="19" s="1"/>
  <c r="AK80" i="19"/>
  <c r="AE80" i="19" s="1"/>
  <c r="AG81" i="19"/>
  <c r="AH81" i="19"/>
  <c r="AI81" i="19"/>
  <c r="AJ81" i="19"/>
  <c r="AK81" i="19"/>
  <c r="AG82" i="19"/>
  <c r="AH82" i="19"/>
  <c r="AB82" i="19" s="1"/>
  <c r="AI82" i="19"/>
  <c r="AJ82" i="19"/>
  <c r="AK82" i="19"/>
  <c r="AG83" i="19"/>
  <c r="AH83" i="19"/>
  <c r="AI83" i="19"/>
  <c r="AC83" i="19" s="1"/>
  <c r="AJ83" i="19"/>
  <c r="AK83" i="19"/>
  <c r="AG84" i="19"/>
  <c r="AA84" i="19" s="1"/>
  <c r="AH84" i="19"/>
  <c r="AB84" i="19" s="1"/>
  <c r="AI84" i="19"/>
  <c r="AC84" i="19" s="1"/>
  <c r="AJ84" i="19"/>
  <c r="AK84" i="19"/>
  <c r="AG85" i="19"/>
  <c r="AA85" i="19" s="1"/>
  <c r="AH85" i="19"/>
  <c r="AI85" i="19"/>
  <c r="AJ85" i="19"/>
  <c r="AK85" i="19"/>
  <c r="AG86" i="19"/>
  <c r="AH86" i="19"/>
  <c r="AI86" i="19"/>
  <c r="AJ86" i="19"/>
  <c r="AD86" i="19" s="1"/>
  <c r="AK86" i="19"/>
  <c r="AG87" i="19"/>
  <c r="AH87" i="19"/>
  <c r="AI87" i="19"/>
  <c r="AJ87" i="19"/>
  <c r="AK87" i="19"/>
  <c r="AG88" i="19"/>
  <c r="AH88" i="19"/>
  <c r="AB88" i="19" s="1"/>
  <c r="AI88" i="19"/>
  <c r="AJ88" i="19"/>
  <c r="AK88" i="19"/>
  <c r="AG89" i="19"/>
  <c r="AH89" i="19"/>
  <c r="AI89" i="19"/>
  <c r="AJ89" i="19"/>
  <c r="AK89" i="19"/>
  <c r="AE89" i="19" s="1"/>
  <c r="AG90" i="19"/>
  <c r="AH90" i="19"/>
  <c r="AI90" i="19"/>
  <c r="AJ90" i="19"/>
  <c r="AK90" i="19"/>
  <c r="AG91" i="19"/>
  <c r="AH91" i="19"/>
  <c r="AI91" i="19"/>
  <c r="AC91" i="19" s="1"/>
  <c r="AJ91" i="19"/>
  <c r="AD91" i="19" s="1"/>
  <c r="AK91" i="19"/>
  <c r="AG92" i="19"/>
  <c r="AH92" i="19"/>
  <c r="AB92" i="19" s="1"/>
  <c r="AI92" i="19"/>
  <c r="AC92" i="19" s="1"/>
  <c r="AJ92" i="19"/>
  <c r="AK92" i="19"/>
  <c r="AG93" i="19"/>
  <c r="AA93" i="19" s="1"/>
  <c r="AH93" i="19"/>
  <c r="AI93" i="19"/>
  <c r="AC93" i="19" s="1"/>
  <c r="AJ93" i="19"/>
  <c r="AD93" i="19" s="1"/>
  <c r="AK93" i="19"/>
  <c r="AG94" i="19"/>
  <c r="AH94" i="19"/>
  <c r="AI94" i="19"/>
  <c r="AJ94" i="19"/>
  <c r="AD94" i="19" s="1"/>
  <c r="AK94" i="19"/>
  <c r="AE94" i="19" s="1"/>
  <c r="AG95" i="19"/>
  <c r="AH95" i="19"/>
  <c r="AI95" i="19"/>
  <c r="AJ95" i="19"/>
  <c r="AK95" i="19"/>
  <c r="AG96" i="19"/>
  <c r="AH96" i="19"/>
  <c r="AB96" i="19" s="1"/>
  <c r="AI96" i="19"/>
  <c r="AC96" i="19" s="1"/>
  <c r="AJ96" i="19"/>
  <c r="AD96" i="19" s="1"/>
  <c r="AK96" i="19"/>
  <c r="AE96" i="19" s="1"/>
  <c r="AG97" i="19"/>
  <c r="AH97" i="19"/>
  <c r="AI97" i="19"/>
  <c r="AJ97" i="19"/>
  <c r="AK97" i="19"/>
  <c r="AE97" i="19" s="1"/>
  <c r="AG98" i="19"/>
  <c r="AA98" i="19" s="1"/>
  <c r="AH98" i="19"/>
  <c r="AI98" i="19"/>
  <c r="AJ98" i="19"/>
  <c r="AK98" i="19"/>
  <c r="AG99" i="19"/>
  <c r="AH99" i="19"/>
  <c r="AB99" i="19" s="1"/>
  <c r="AI99" i="19"/>
  <c r="AC99" i="19" s="1"/>
  <c r="AJ99" i="19"/>
  <c r="AD99" i="19" s="1"/>
  <c r="AK99" i="19"/>
  <c r="AE99" i="19" s="1"/>
  <c r="AG100" i="19"/>
  <c r="AA100" i="19" s="1"/>
  <c r="AH100" i="19"/>
  <c r="AB100" i="19" s="1"/>
  <c r="AI100" i="19"/>
  <c r="AC100" i="19" s="1"/>
  <c r="AJ100" i="19"/>
  <c r="AK100" i="19"/>
  <c r="AE100" i="19" s="1"/>
  <c r="AG101" i="19"/>
  <c r="AA101" i="19" s="1"/>
  <c r="AH101" i="19"/>
  <c r="AB101" i="19" s="1"/>
  <c r="AI101" i="19"/>
  <c r="AC101" i="19" s="1"/>
  <c r="AJ101" i="19"/>
  <c r="AD101" i="19" s="1"/>
  <c r="AK101" i="19"/>
  <c r="AG102" i="19"/>
  <c r="AH102" i="19"/>
  <c r="AI102" i="19"/>
  <c r="AJ102" i="19"/>
  <c r="AD102" i="19" s="1"/>
  <c r="AK102" i="19"/>
  <c r="AG103" i="19"/>
  <c r="AA103" i="19" s="1"/>
  <c r="AH103" i="19"/>
  <c r="AB103" i="19" s="1"/>
  <c r="AI103" i="19"/>
  <c r="AJ103" i="19"/>
  <c r="AK103" i="19"/>
  <c r="AG104" i="19"/>
  <c r="AA104" i="19" s="1"/>
  <c r="AH104" i="19"/>
  <c r="AB104" i="19" s="1"/>
  <c r="AI104" i="19"/>
  <c r="AC104" i="19" s="1"/>
  <c r="AJ104" i="19"/>
  <c r="AD104" i="19" s="1"/>
  <c r="AK104" i="19"/>
  <c r="AE104" i="19" s="1"/>
  <c r="AG105" i="19"/>
  <c r="AH105" i="19"/>
  <c r="AI105" i="19"/>
  <c r="AJ105" i="19"/>
  <c r="AD105" i="19" s="1"/>
  <c r="AK105" i="19"/>
  <c r="AE105" i="19" s="1"/>
  <c r="AG106" i="19"/>
  <c r="AA106" i="19" s="1"/>
  <c r="AH106" i="19"/>
  <c r="AI106" i="19"/>
  <c r="AJ106" i="19"/>
  <c r="AK106" i="19"/>
  <c r="AG107" i="19"/>
  <c r="AH107" i="19"/>
  <c r="AB107" i="19" s="1"/>
  <c r="AI107" i="19"/>
  <c r="AC107" i="19" s="1"/>
  <c r="AJ107" i="19"/>
  <c r="AK107" i="19"/>
  <c r="AG108" i="19"/>
  <c r="AA108" i="19" s="1"/>
  <c r="AH108" i="19"/>
  <c r="AI108" i="19"/>
  <c r="AJ108" i="19"/>
  <c r="AK108" i="19"/>
  <c r="AE108" i="19" s="1"/>
  <c r="AG109" i="19"/>
  <c r="AA109" i="19" s="1"/>
  <c r="AH109" i="19"/>
  <c r="AB109" i="19" s="1"/>
  <c r="AI109" i="19"/>
  <c r="AJ109" i="19"/>
  <c r="AK109" i="19"/>
  <c r="AG110" i="19"/>
  <c r="AH110" i="19"/>
  <c r="AI110" i="19"/>
  <c r="AC110" i="19" s="1"/>
  <c r="AJ110" i="19"/>
  <c r="AD110" i="19" s="1"/>
  <c r="AK110" i="19"/>
  <c r="AE110" i="19" s="1"/>
  <c r="AG111" i="19"/>
  <c r="AH111" i="19"/>
  <c r="AI111" i="19"/>
  <c r="AJ111" i="19"/>
  <c r="AK111" i="19"/>
  <c r="AG112" i="19"/>
  <c r="AA112" i="19" s="1"/>
  <c r="AH112" i="19"/>
  <c r="AB112" i="19" s="1"/>
  <c r="AI112" i="19"/>
  <c r="AC112" i="19" s="1"/>
  <c r="AJ112" i="19"/>
  <c r="AK112" i="19"/>
  <c r="AE112" i="19" s="1"/>
  <c r="AG113" i="19"/>
  <c r="AA113" i="19" s="1"/>
  <c r="AH113" i="19"/>
  <c r="AB113" i="19" s="1"/>
  <c r="AI113" i="19"/>
  <c r="AJ113" i="19"/>
  <c r="AD113" i="19" s="1"/>
  <c r="AK113" i="19"/>
  <c r="AE113" i="19" s="1"/>
  <c r="AG114" i="19"/>
  <c r="AH114" i="19"/>
  <c r="AI114" i="19"/>
  <c r="AJ114" i="19"/>
  <c r="AK114" i="19"/>
  <c r="AG115" i="19"/>
  <c r="AH115" i="19"/>
  <c r="AB115" i="19" s="1"/>
  <c r="AI115" i="19"/>
  <c r="AC115" i="19" s="1"/>
  <c r="AJ115" i="19"/>
  <c r="AD115" i="19" s="1"/>
  <c r="AK115" i="19"/>
  <c r="AG116" i="19"/>
  <c r="AH116" i="19"/>
  <c r="AI116" i="19"/>
  <c r="AJ116" i="19"/>
  <c r="AK116" i="19"/>
  <c r="AE116" i="19" s="1"/>
  <c r="AG117" i="19"/>
  <c r="AA117" i="19" s="1"/>
  <c r="AH117" i="19"/>
  <c r="AB117" i="19" s="1"/>
  <c r="AI117" i="19"/>
  <c r="AJ117" i="19"/>
  <c r="AK117" i="19"/>
  <c r="AG118" i="19"/>
  <c r="AH118" i="19"/>
  <c r="AI118" i="19"/>
  <c r="AC118" i="19" s="1"/>
  <c r="AJ118" i="19"/>
  <c r="AD118" i="19" s="1"/>
  <c r="AK118" i="19"/>
  <c r="AG119" i="19"/>
  <c r="AA119" i="19" s="1"/>
  <c r="AH119" i="19"/>
  <c r="AB119" i="19" s="1"/>
  <c r="AI119" i="19"/>
  <c r="AJ119" i="19"/>
  <c r="AK119" i="19"/>
  <c r="AG120" i="19"/>
  <c r="AA120" i="19" s="1"/>
  <c r="AH120" i="19"/>
  <c r="AB120" i="19" s="1"/>
  <c r="AI120" i="19"/>
  <c r="AC120" i="19" s="1"/>
  <c r="AJ120" i="19"/>
  <c r="AD120" i="19" s="1"/>
  <c r="AK120" i="19"/>
  <c r="AE120" i="19" s="1"/>
  <c r="AG121" i="19"/>
  <c r="AH121" i="19"/>
  <c r="AI121" i="19"/>
  <c r="AJ121" i="19"/>
  <c r="AD121" i="19" s="1"/>
  <c r="AK121" i="19"/>
  <c r="AE121" i="19" s="1"/>
  <c r="AG122" i="19"/>
  <c r="AA122" i="19" s="1"/>
  <c r="AH122" i="19"/>
  <c r="AB122" i="19" s="1"/>
  <c r="AI122" i="19"/>
  <c r="AC122" i="19" s="1"/>
  <c r="AJ122" i="19"/>
  <c r="AK122" i="19"/>
  <c r="AG123" i="19"/>
  <c r="AH123" i="19"/>
  <c r="AB123" i="19" s="1"/>
  <c r="AI123" i="19"/>
  <c r="AC123" i="19" s="1"/>
  <c r="AJ123" i="19"/>
  <c r="AK123" i="19"/>
  <c r="AG124" i="19"/>
  <c r="AA124" i="19" s="1"/>
  <c r="AH124" i="19"/>
  <c r="AI124" i="19"/>
  <c r="AJ124" i="19"/>
  <c r="AK124" i="19"/>
  <c r="AE124" i="19" s="1"/>
  <c r="AG125" i="19"/>
  <c r="AA125" i="19" s="1"/>
  <c r="AH125" i="19"/>
  <c r="AB125" i="19" s="1"/>
  <c r="AI125" i="19"/>
  <c r="AC125" i="19" s="1"/>
  <c r="AJ125" i="19"/>
  <c r="AD125" i="19" s="1"/>
  <c r="AK125" i="19"/>
  <c r="AG126" i="19"/>
  <c r="AH126" i="19"/>
  <c r="AI126" i="19"/>
  <c r="AJ126" i="19"/>
  <c r="AK126" i="19"/>
  <c r="AG127" i="19"/>
  <c r="AA127" i="19" s="1"/>
  <c r="AH127" i="19"/>
  <c r="AB127" i="19" s="1"/>
  <c r="AI127" i="19"/>
  <c r="AJ127" i="19"/>
  <c r="AK127" i="19"/>
  <c r="AG128" i="19"/>
  <c r="AA128" i="19" s="1"/>
  <c r="AH128" i="19"/>
  <c r="AB128" i="19" s="1"/>
  <c r="AI128" i="19"/>
  <c r="AC128" i="19" s="1"/>
  <c r="AJ128" i="19"/>
  <c r="AD128" i="19" s="1"/>
  <c r="AK128" i="19"/>
  <c r="AE128" i="19" s="1"/>
  <c r="AG129" i="19"/>
  <c r="AH129" i="19"/>
  <c r="AI129" i="19"/>
  <c r="AJ129" i="19"/>
  <c r="AD129" i="19" s="1"/>
  <c r="AK129" i="19"/>
  <c r="AE129" i="19" s="1"/>
  <c r="AG130" i="19"/>
  <c r="AA130" i="19" s="1"/>
  <c r="AH130" i="19"/>
  <c r="AB130" i="19" s="1"/>
  <c r="AI130" i="19"/>
  <c r="AC130" i="19" s="1"/>
  <c r="AJ130" i="19"/>
  <c r="AK130" i="19"/>
  <c r="AG131" i="19"/>
  <c r="AH131" i="19"/>
  <c r="AB131" i="19" s="1"/>
  <c r="AI131" i="19"/>
  <c r="AC131" i="19" s="1"/>
  <c r="AJ131" i="19"/>
  <c r="AD131" i="19" s="1"/>
  <c r="AK131" i="19"/>
  <c r="AE131" i="19" s="1"/>
  <c r="AG132" i="19"/>
  <c r="AA132" i="19" s="1"/>
  <c r="AH132" i="19"/>
  <c r="AI132" i="19"/>
  <c r="AJ132" i="19"/>
  <c r="AK132" i="19"/>
  <c r="AE132" i="19" s="1"/>
  <c r="AG133" i="19"/>
  <c r="AA133" i="19" s="1"/>
  <c r="AH133" i="19"/>
  <c r="AI133" i="19"/>
  <c r="AJ133" i="19"/>
  <c r="AK133" i="19"/>
  <c r="AG134" i="19"/>
  <c r="AH134" i="19"/>
  <c r="AI134" i="19"/>
  <c r="AJ134" i="19"/>
  <c r="AD134" i="19" s="1"/>
  <c r="AK134" i="19"/>
  <c r="AG135" i="19"/>
  <c r="AA135" i="19" s="1"/>
  <c r="AH135" i="19"/>
  <c r="AB135" i="19" s="1"/>
  <c r="AI135" i="19"/>
  <c r="AJ135" i="19"/>
  <c r="AK135" i="19"/>
  <c r="AG136" i="19"/>
  <c r="AH136" i="19"/>
  <c r="AB136" i="19" s="1"/>
  <c r="AI136" i="19"/>
  <c r="AJ136" i="19"/>
  <c r="AK136" i="19"/>
  <c r="AG137" i="19"/>
  <c r="AH137" i="19"/>
  <c r="AI137" i="19"/>
  <c r="AJ137" i="19"/>
  <c r="AD137" i="19" s="1"/>
  <c r="AK137" i="19"/>
  <c r="AE137" i="19" s="1"/>
  <c r="AG138" i="19"/>
  <c r="AA138" i="19" s="1"/>
  <c r="AH138" i="19"/>
  <c r="AI138" i="19"/>
  <c r="AJ138" i="19"/>
  <c r="AK138" i="19"/>
  <c r="AG139" i="19"/>
  <c r="AH139" i="19"/>
  <c r="AB139" i="19" s="1"/>
  <c r="AI139" i="19"/>
  <c r="AC139" i="19" s="1"/>
  <c r="AJ139" i="19"/>
  <c r="AD139" i="19" s="1"/>
  <c r="AK139" i="19"/>
  <c r="AG140" i="19"/>
  <c r="AH140" i="19"/>
  <c r="AI140" i="19"/>
  <c r="AJ140" i="19"/>
  <c r="AK140" i="19"/>
  <c r="AG141" i="19"/>
  <c r="AH141" i="19"/>
  <c r="AI141" i="19"/>
  <c r="AJ141" i="19"/>
  <c r="AK141" i="19"/>
  <c r="AG142" i="19"/>
  <c r="AH142" i="19"/>
  <c r="AI142" i="19"/>
  <c r="AJ142" i="19"/>
  <c r="AD142" i="19" s="1"/>
  <c r="AK142" i="19"/>
  <c r="AG143" i="19"/>
  <c r="AH143" i="19"/>
  <c r="AI143" i="19"/>
  <c r="AJ143" i="19"/>
  <c r="AK143" i="19"/>
  <c r="AG144" i="19"/>
  <c r="AH144" i="19"/>
  <c r="AI144" i="19"/>
  <c r="AJ144" i="19"/>
  <c r="AK144" i="19"/>
  <c r="AG145" i="19"/>
  <c r="AH145" i="19"/>
  <c r="AI145" i="19"/>
  <c r="AJ145" i="19"/>
  <c r="AK145" i="19"/>
  <c r="AG146" i="19"/>
  <c r="AH146" i="19"/>
  <c r="AI146" i="19"/>
  <c r="AJ146" i="19"/>
  <c r="AK146" i="19"/>
  <c r="AG147" i="19"/>
  <c r="AH147" i="19"/>
  <c r="AI147" i="19"/>
  <c r="AJ147" i="19"/>
  <c r="AK147" i="19"/>
  <c r="AG148" i="19"/>
  <c r="AH148" i="19"/>
  <c r="AI148" i="19"/>
  <c r="AJ148" i="19"/>
  <c r="AK148" i="19"/>
  <c r="AG149" i="19"/>
  <c r="AA149" i="19" s="1"/>
  <c r="AH149" i="19"/>
  <c r="AI149" i="19"/>
  <c r="AJ149" i="19"/>
  <c r="AK149" i="19"/>
  <c r="AG150" i="19"/>
  <c r="AH150" i="19"/>
  <c r="AI150" i="19"/>
  <c r="AJ150" i="19"/>
  <c r="AK150" i="19"/>
  <c r="AG151" i="19"/>
  <c r="AH151" i="19"/>
  <c r="AI151" i="19"/>
  <c r="AJ151" i="19"/>
  <c r="AK151" i="19"/>
  <c r="AG152" i="19"/>
  <c r="AH152" i="19"/>
  <c r="AI152" i="19"/>
  <c r="AJ152" i="19"/>
  <c r="AK152" i="19"/>
  <c r="AG153" i="19"/>
  <c r="AH153" i="19"/>
  <c r="AI153" i="19"/>
  <c r="AJ153" i="19"/>
  <c r="AK153" i="19"/>
  <c r="AE153" i="19" s="1"/>
  <c r="AG154" i="19"/>
  <c r="AH154" i="19"/>
  <c r="AI154" i="19"/>
  <c r="AJ154" i="19"/>
  <c r="AK154" i="19"/>
  <c r="AG155" i="19"/>
  <c r="AH155" i="19"/>
  <c r="AI155" i="19"/>
  <c r="AJ155" i="19"/>
  <c r="AK155" i="19"/>
  <c r="AG156" i="19"/>
  <c r="AH156" i="19"/>
  <c r="AI156" i="19"/>
  <c r="AJ156" i="19"/>
  <c r="AK156" i="19"/>
  <c r="AG157" i="19"/>
  <c r="AH157" i="19"/>
  <c r="AI157" i="19"/>
  <c r="AJ157" i="19"/>
  <c r="AK157" i="19"/>
  <c r="AG158" i="19"/>
  <c r="AH158" i="19"/>
  <c r="AI158" i="19"/>
  <c r="AJ158" i="19"/>
  <c r="AD158" i="19" s="1"/>
  <c r="AK158" i="19"/>
  <c r="AG159" i="19"/>
  <c r="AH159" i="19"/>
  <c r="AI159" i="19"/>
  <c r="AJ159" i="19"/>
  <c r="AK159" i="19"/>
  <c r="AG160" i="19"/>
  <c r="AH160" i="19"/>
  <c r="AI160" i="19"/>
  <c r="AJ160" i="19"/>
  <c r="AK160" i="19"/>
  <c r="AG161" i="19"/>
  <c r="AH161" i="19"/>
  <c r="AI161" i="19"/>
  <c r="AJ161" i="19"/>
  <c r="AK161" i="19"/>
  <c r="AE161" i="19" s="1"/>
  <c r="AG162" i="19"/>
  <c r="AH162" i="19"/>
  <c r="AI162" i="19"/>
  <c r="AJ162" i="19"/>
  <c r="AK162" i="19"/>
  <c r="AG163" i="19"/>
  <c r="AH163" i="19"/>
  <c r="AI163" i="19"/>
  <c r="AJ163" i="19"/>
  <c r="AK163" i="19"/>
  <c r="AG164" i="19"/>
  <c r="AH164" i="19"/>
  <c r="AI164" i="19"/>
  <c r="AJ164" i="19"/>
  <c r="AK164" i="19"/>
  <c r="AG165" i="19"/>
  <c r="AH165" i="19"/>
  <c r="AI165" i="19"/>
  <c r="AJ165" i="19"/>
  <c r="AK165" i="19"/>
  <c r="AG166" i="19"/>
  <c r="AH166" i="19"/>
  <c r="AI166" i="19"/>
  <c r="AJ166" i="19"/>
  <c r="AD166" i="19" s="1"/>
  <c r="AK166" i="19"/>
  <c r="AG167" i="19"/>
  <c r="AH167" i="19"/>
  <c r="AI167" i="19"/>
  <c r="AJ167" i="19"/>
  <c r="AK167" i="19"/>
  <c r="AG168" i="19"/>
  <c r="AH168" i="19"/>
  <c r="AI168" i="19"/>
  <c r="AJ168" i="19"/>
  <c r="AK168" i="19"/>
  <c r="AG169" i="19"/>
  <c r="AH169" i="19"/>
  <c r="AI169" i="19"/>
  <c r="AJ169" i="19"/>
  <c r="AK169" i="19"/>
  <c r="AE169" i="19" s="1"/>
  <c r="AG170" i="19"/>
  <c r="AH170" i="19"/>
  <c r="AI170" i="19"/>
  <c r="AJ170" i="19"/>
  <c r="AK170" i="19"/>
  <c r="AG171" i="19"/>
  <c r="AH171" i="19"/>
  <c r="AI171" i="19"/>
  <c r="AJ171" i="19"/>
  <c r="AK171" i="19"/>
  <c r="AG172" i="19"/>
  <c r="AH172" i="19"/>
  <c r="AI172" i="19"/>
  <c r="AJ172" i="19"/>
  <c r="AK172" i="19"/>
  <c r="AG173" i="19"/>
  <c r="AH173" i="19"/>
  <c r="AI173" i="19"/>
  <c r="AJ173" i="19"/>
  <c r="AK173" i="19"/>
  <c r="AG174" i="19"/>
  <c r="AH174" i="19"/>
  <c r="AI174" i="19"/>
  <c r="AJ174" i="19"/>
  <c r="AD174" i="19" s="1"/>
  <c r="AK174" i="19"/>
  <c r="AG175" i="19"/>
  <c r="AH175" i="19"/>
  <c r="AI175" i="19"/>
  <c r="AJ175" i="19"/>
  <c r="AK175" i="19"/>
  <c r="AG176" i="19"/>
  <c r="AH176" i="19"/>
  <c r="AI176" i="19"/>
  <c r="AJ176" i="19"/>
  <c r="AK176" i="19"/>
  <c r="AG177" i="19"/>
  <c r="AH177" i="19"/>
  <c r="AI177" i="19"/>
  <c r="AJ177" i="19"/>
  <c r="AK177" i="19"/>
  <c r="AG178" i="19"/>
  <c r="AH178" i="19"/>
  <c r="AI178" i="19"/>
  <c r="AJ178" i="19"/>
  <c r="AK178" i="19"/>
  <c r="AG179" i="19"/>
  <c r="AH179" i="19"/>
  <c r="AI179" i="19"/>
  <c r="AJ179" i="19"/>
  <c r="AK179" i="19"/>
  <c r="AG180" i="19"/>
  <c r="AH180" i="19"/>
  <c r="AI180" i="19"/>
  <c r="AJ180" i="19"/>
  <c r="AK180" i="19"/>
  <c r="AG181" i="19"/>
  <c r="AH181" i="19"/>
  <c r="AI181" i="19"/>
  <c r="AJ181" i="19"/>
  <c r="AK181" i="19"/>
  <c r="AG182" i="19"/>
  <c r="AH182" i="19"/>
  <c r="AI182" i="19"/>
  <c r="AJ182" i="19"/>
  <c r="AK182" i="19"/>
  <c r="AG183" i="19"/>
  <c r="AH183" i="19"/>
  <c r="AI183" i="19"/>
  <c r="AJ183" i="19"/>
  <c r="AK183" i="19"/>
  <c r="AG184" i="19"/>
  <c r="AH184" i="19"/>
  <c r="AI184" i="19"/>
  <c r="AJ184" i="19"/>
  <c r="AK184" i="19"/>
  <c r="AG185" i="19"/>
  <c r="AH185" i="19"/>
  <c r="AI185" i="19"/>
  <c r="AJ185" i="19"/>
  <c r="AK185" i="19"/>
  <c r="AE185" i="19" s="1"/>
  <c r="AG186" i="19"/>
  <c r="AH186" i="19"/>
  <c r="AI186" i="19"/>
  <c r="AJ186" i="19"/>
  <c r="AK186" i="19"/>
  <c r="AG187" i="19"/>
  <c r="AH187" i="19"/>
  <c r="AI187" i="19"/>
  <c r="AJ187" i="19"/>
  <c r="AK187" i="19"/>
  <c r="AG188" i="19"/>
  <c r="AH188" i="19"/>
  <c r="AI188" i="19"/>
  <c r="AJ188" i="19"/>
  <c r="AK188" i="19"/>
  <c r="AG189" i="19"/>
  <c r="AH189" i="19"/>
  <c r="AI189" i="19"/>
  <c r="AJ189" i="19"/>
  <c r="AK189" i="19"/>
  <c r="AG190" i="19"/>
  <c r="AH190" i="19"/>
  <c r="AI190" i="19"/>
  <c r="AJ190" i="19"/>
  <c r="AK190" i="19"/>
  <c r="AG191" i="19"/>
  <c r="AH191" i="19"/>
  <c r="AI191" i="19"/>
  <c r="AJ191" i="19"/>
  <c r="AK191" i="19"/>
  <c r="AG192" i="19"/>
  <c r="AH192" i="19"/>
  <c r="AI192" i="19"/>
  <c r="AJ192" i="19"/>
  <c r="AK192" i="19"/>
  <c r="AG193" i="19"/>
  <c r="AH193" i="19"/>
  <c r="AI193" i="19"/>
  <c r="AJ193" i="19"/>
  <c r="AK193" i="19"/>
  <c r="AE193" i="19" s="1"/>
  <c r="AG194" i="19"/>
  <c r="AH194" i="19"/>
  <c r="AI194" i="19"/>
  <c r="AJ194" i="19"/>
  <c r="AK194" i="19"/>
  <c r="AG195" i="19"/>
  <c r="AH195" i="19"/>
  <c r="AI195" i="19"/>
  <c r="AJ195" i="19"/>
  <c r="AK195" i="19"/>
  <c r="AG196" i="19"/>
  <c r="AH196" i="19"/>
  <c r="AI196" i="19"/>
  <c r="AJ196" i="19"/>
  <c r="AK196" i="19"/>
  <c r="AG197" i="19"/>
  <c r="AH197" i="19"/>
  <c r="AI197" i="19"/>
  <c r="AJ197" i="19"/>
  <c r="AK197" i="19"/>
  <c r="AG198" i="19"/>
  <c r="AH198" i="19"/>
  <c r="AI198" i="19"/>
  <c r="AJ198" i="19"/>
  <c r="AK198" i="19"/>
  <c r="AG199" i="19"/>
  <c r="AH199" i="19"/>
  <c r="AI199" i="19"/>
  <c r="AJ199" i="19"/>
  <c r="AK199" i="19"/>
  <c r="AG200" i="19"/>
  <c r="AH200" i="19"/>
  <c r="AI200" i="19"/>
  <c r="AJ200" i="19"/>
  <c r="AK200" i="19"/>
  <c r="AG201" i="19"/>
  <c r="AH201" i="19"/>
  <c r="AI201" i="19"/>
  <c r="AJ201" i="19"/>
  <c r="AK201" i="19"/>
  <c r="AG202" i="19"/>
  <c r="AH202" i="19"/>
  <c r="AI202" i="19"/>
  <c r="AJ202" i="19"/>
  <c r="AK202" i="19"/>
  <c r="AG203" i="19"/>
  <c r="AH203" i="19"/>
  <c r="AI203" i="19"/>
  <c r="AJ203" i="19"/>
  <c r="AK203" i="19"/>
  <c r="AG204" i="19"/>
  <c r="AH204" i="19"/>
  <c r="AI204" i="19"/>
  <c r="AJ204" i="19"/>
  <c r="AK204" i="19"/>
  <c r="AG205" i="19"/>
  <c r="AH205" i="19"/>
  <c r="AI205" i="19"/>
  <c r="AJ205" i="19"/>
  <c r="AK205" i="19"/>
  <c r="AG206" i="19"/>
  <c r="AH206" i="19"/>
  <c r="AI206" i="19"/>
  <c r="AJ206" i="19"/>
  <c r="AD206" i="19" s="1"/>
  <c r="AK206" i="19"/>
  <c r="AG207" i="19"/>
  <c r="AH207" i="19"/>
  <c r="AI207" i="19"/>
  <c r="AJ207" i="19"/>
  <c r="AK207" i="19"/>
  <c r="AG208" i="19"/>
  <c r="AH208" i="19"/>
  <c r="AI208" i="19"/>
  <c r="AJ208" i="19"/>
  <c r="AK208" i="19"/>
  <c r="AG209" i="19"/>
  <c r="AH209" i="19"/>
  <c r="AI209" i="19"/>
  <c r="AJ209" i="19"/>
  <c r="AK209" i="19"/>
  <c r="AE209" i="19" s="1"/>
  <c r="AG210" i="19"/>
  <c r="AH210" i="19"/>
  <c r="AI210" i="19"/>
  <c r="AJ210" i="19"/>
  <c r="AK210" i="19"/>
  <c r="AG211" i="19"/>
  <c r="AH211" i="19"/>
  <c r="AI211" i="19"/>
  <c r="AJ211" i="19"/>
  <c r="AK211" i="19"/>
  <c r="AG212" i="19"/>
  <c r="AH212" i="19"/>
  <c r="AI212" i="19"/>
  <c r="AJ212" i="19"/>
  <c r="AK212" i="19"/>
  <c r="AG213" i="19"/>
  <c r="AA213" i="19" s="1"/>
  <c r="AH213" i="19"/>
  <c r="AI213" i="19"/>
  <c r="AJ213" i="19"/>
  <c r="AK213" i="19"/>
  <c r="AG214" i="19"/>
  <c r="AH214" i="19"/>
  <c r="AI214" i="19"/>
  <c r="AJ214" i="19"/>
  <c r="AK214" i="19"/>
  <c r="AG215" i="19"/>
  <c r="AH215" i="19"/>
  <c r="AI215" i="19"/>
  <c r="AJ215" i="19"/>
  <c r="AK215" i="19"/>
  <c r="AG216" i="19"/>
  <c r="AH216" i="19"/>
  <c r="AI216" i="19"/>
  <c r="AJ216" i="19"/>
  <c r="AK216" i="19"/>
  <c r="AG217" i="19"/>
  <c r="AH217" i="19"/>
  <c r="AI217" i="19"/>
  <c r="AJ217" i="19"/>
  <c r="AK217" i="19"/>
  <c r="AG218" i="19"/>
  <c r="AH218" i="19"/>
  <c r="AI218" i="19"/>
  <c r="AJ218" i="19"/>
  <c r="AK218" i="19"/>
  <c r="AG219" i="19"/>
  <c r="AH219" i="19"/>
  <c r="AI219" i="19"/>
  <c r="AJ219" i="19"/>
  <c r="AK219" i="19"/>
  <c r="AG220" i="19"/>
  <c r="AH220" i="19"/>
  <c r="AI220" i="19"/>
  <c r="AJ220" i="19"/>
  <c r="AK220" i="19"/>
  <c r="AG221" i="19"/>
  <c r="AH221" i="19"/>
  <c r="AI221" i="19"/>
  <c r="AJ221" i="19"/>
  <c r="AK221" i="19"/>
  <c r="AG222" i="19"/>
  <c r="AH222" i="19"/>
  <c r="AI222" i="19"/>
  <c r="AJ222" i="19"/>
  <c r="AD222" i="19" s="1"/>
  <c r="AK222" i="19"/>
  <c r="AG223" i="19"/>
  <c r="AH223" i="19"/>
  <c r="AI223" i="19"/>
  <c r="AJ223" i="19"/>
  <c r="AK223" i="19"/>
  <c r="AG224" i="19"/>
  <c r="AH224" i="19"/>
  <c r="AI224" i="19"/>
  <c r="AJ224" i="19"/>
  <c r="AK224" i="19"/>
  <c r="AG225" i="19"/>
  <c r="AH225" i="19"/>
  <c r="AI225" i="19"/>
  <c r="AJ225" i="19"/>
  <c r="AK225" i="19"/>
  <c r="AE225" i="19" s="1"/>
  <c r="AG226" i="19"/>
  <c r="AH226" i="19"/>
  <c r="AI226" i="19"/>
  <c r="AJ226" i="19"/>
  <c r="AK226" i="19"/>
  <c r="AG227" i="19"/>
  <c r="AH227" i="19"/>
  <c r="AI227" i="19"/>
  <c r="AJ227" i="19"/>
  <c r="AK227" i="19"/>
  <c r="AG228" i="19"/>
  <c r="AH228" i="19"/>
  <c r="AI228" i="19"/>
  <c r="AJ228" i="19"/>
  <c r="AK228" i="19"/>
  <c r="AG229" i="19"/>
  <c r="AA229" i="19" s="1"/>
  <c r="AH229" i="19"/>
  <c r="AI229" i="19"/>
  <c r="AJ229" i="19"/>
  <c r="AK229" i="19"/>
  <c r="AG230" i="19"/>
  <c r="AH230" i="19"/>
  <c r="AI230" i="19"/>
  <c r="AJ230" i="19"/>
  <c r="AD230" i="19" s="1"/>
  <c r="AK230" i="19"/>
  <c r="AG231" i="19"/>
  <c r="AH231" i="19"/>
  <c r="AI231" i="19"/>
  <c r="AJ231" i="19"/>
  <c r="AK231" i="19"/>
  <c r="AG232" i="19"/>
  <c r="AH232" i="19"/>
  <c r="AI232" i="19"/>
  <c r="AJ232" i="19"/>
  <c r="AK232" i="19"/>
  <c r="AG233" i="19"/>
  <c r="AH233" i="19"/>
  <c r="AI233" i="19"/>
  <c r="AJ233" i="19"/>
  <c r="AK233" i="19"/>
  <c r="AE233" i="19" s="1"/>
  <c r="AG234" i="19"/>
  <c r="AH234" i="19"/>
  <c r="AI234" i="19"/>
  <c r="AJ234" i="19"/>
  <c r="AK234" i="19"/>
  <c r="AG235" i="19"/>
  <c r="AH235" i="19"/>
  <c r="AI235" i="19"/>
  <c r="AJ235" i="19"/>
  <c r="AK235" i="19"/>
  <c r="AG236" i="19"/>
  <c r="AH236" i="19"/>
  <c r="AI236" i="19"/>
  <c r="AJ236" i="19"/>
  <c r="AK236" i="19"/>
  <c r="AG237" i="19"/>
  <c r="AH237" i="19"/>
  <c r="AI237" i="19"/>
  <c r="AJ237" i="19"/>
  <c r="AK237" i="19"/>
  <c r="AG238" i="19"/>
  <c r="AH238" i="19"/>
  <c r="AI238" i="19"/>
  <c r="AJ238" i="19"/>
  <c r="AD238" i="19" s="1"/>
  <c r="AK238" i="19"/>
  <c r="AG239" i="19"/>
  <c r="AH239" i="19"/>
  <c r="AI239" i="19"/>
  <c r="AJ239" i="19"/>
  <c r="AK239" i="19"/>
  <c r="AG240" i="19"/>
  <c r="AH240" i="19"/>
  <c r="AI240" i="19"/>
  <c r="AJ240" i="19"/>
  <c r="AK240" i="19"/>
  <c r="AG241" i="19"/>
  <c r="AH241" i="19"/>
  <c r="AI241" i="19"/>
  <c r="AJ241" i="19"/>
  <c r="AK241" i="19"/>
  <c r="AE241" i="19" s="1"/>
  <c r="AG242" i="19"/>
  <c r="AH242" i="19"/>
  <c r="AI242" i="19"/>
  <c r="AJ242" i="19"/>
  <c r="AK242" i="19"/>
  <c r="AG243" i="19"/>
  <c r="AH243" i="19"/>
  <c r="AI243" i="19"/>
  <c r="AJ243" i="19"/>
  <c r="AK243" i="19"/>
  <c r="AG244" i="19"/>
  <c r="AH244" i="19"/>
  <c r="AI244" i="19"/>
  <c r="AJ244" i="19"/>
  <c r="AK244" i="19"/>
  <c r="AG245" i="19"/>
  <c r="AA245" i="19" s="1"/>
  <c r="AH245" i="19"/>
  <c r="AI245" i="19"/>
  <c r="AJ245" i="19"/>
  <c r="AK245" i="19"/>
  <c r="AG246" i="19"/>
  <c r="AH246" i="19"/>
  <c r="AI246" i="19"/>
  <c r="AJ246" i="19"/>
  <c r="AK246" i="19"/>
  <c r="AG247" i="19"/>
  <c r="AH247" i="19"/>
  <c r="AI247" i="19"/>
  <c r="AJ247" i="19"/>
  <c r="AK247" i="19"/>
  <c r="AG248" i="19"/>
  <c r="AH248" i="19"/>
  <c r="AI248" i="19"/>
  <c r="AJ248" i="19"/>
  <c r="AK248" i="19"/>
  <c r="AG249" i="19"/>
  <c r="AH249" i="19"/>
  <c r="AI249" i="19"/>
  <c r="AJ249" i="19"/>
  <c r="AK249" i="19"/>
  <c r="AE249" i="19" s="1"/>
  <c r="AG250" i="19"/>
  <c r="AH250" i="19"/>
  <c r="AI250" i="19"/>
  <c r="AJ250" i="19"/>
  <c r="AK250" i="19"/>
  <c r="AG251" i="19"/>
  <c r="AH251" i="19"/>
  <c r="AI251" i="19"/>
  <c r="AJ251" i="19"/>
  <c r="AK251" i="19"/>
  <c r="AG252" i="19"/>
  <c r="AH252" i="19"/>
  <c r="AI252" i="19"/>
  <c r="AJ252" i="19"/>
  <c r="AK252" i="19"/>
  <c r="AG253" i="19"/>
  <c r="AH253" i="19"/>
  <c r="AI253" i="19"/>
  <c r="AJ253" i="19"/>
  <c r="AK253" i="19"/>
  <c r="AG254" i="19"/>
  <c r="AH254" i="19"/>
  <c r="AI254" i="19"/>
  <c r="AJ254" i="19"/>
  <c r="AD254" i="19" s="1"/>
  <c r="AK254" i="19"/>
  <c r="AG255" i="19"/>
  <c r="AH255" i="19"/>
  <c r="AI255" i="19"/>
  <c r="AJ255" i="19"/>
  <c r="AK255" i="19"/>
  <c r="AG256" i="19"/>
  <c r="AH256" i="19"/>
  <c r="AI256" i="19"/>
  <c r="AJ256" i="19"/>
  <c r="AK256" i="19"/>
  <c r="AG257" i="19"/>
  <c r="AH257" i="19"/>
  <c r="AI257" i="19"/>
  <c r="AJ257" i="19"/>
  <c r="AK257" i="19"/>
  <c r="AE257" i="19" s="1"/>
  <c r="AG258" i="19"/>
  <c r="AH258" i="19"/>
  <c r="AI258" i="19"/>
  <c r="AJ258" i="19"/>
  <c r="AK258" i="19"/>
  <c r="AG259" i="19"/>
  <c r="AH259" i="19"/>
  <c r="AI259" i="19"/>
  <c r="AJ259" i="19"/>
  <c r="AK259" i="19"/>
  <c r="AG260" i="19"/>
  <c r="AH260" i="19"/>
  <c r="AI260" i="19"/>
  <c r="AJ260" i="19"/>
  <c r="AK260" i="19"/>
  <c r="AG261" i="19"/>
  <c r="AA261" i="19" s="1"/>
  <c r="AH261" i="19"/>
  <c r="AI261" i="19"/>
  <c r="AJ261" i="19"/>
  <c r="AK261" i="19"/>
  <c r="AG262" i="19"/>
  <c r="AH262" i="19"/>
  <c r="AI262" i="19"/>
  <c r="AJ262" i="19"/>
  <c r="AD262" i="19" s="1"/>
  <c r="AK262" i="19"/>
  <c r="AG263" i="19"/>
  <c r="AH263" i="19"/>
  <c r="AI263" i="19"/>
  <c r="AJ263" i="19"/>
  <c r="AK263" i="19"/>
  <c r="AG264" i="19"/>
  <c r="AH264" i="19"/>
  <c r="AI264" i="19"/>
  <c r="AJ264" i="19"/>
  <c r="AK264" i="19"/>
  <c r="AG265" i="19"/>
  <c r="AH265" i="19"/>
  <c r="AI265" i="19"/>
  <c r="AJ265" i="19"/>
  <c r="AK265" i="19"/>
  <c r="AE265" i="19" s="1"/>
  <c r="AG266" i="19"/>
  <c r="AH266" i="19"/>
  <c r="AI266" i="19"/>
  <c r="AJ266" i="19"/>
  <c r="AK266" i="19"/>
  <c r="AG267" i="19"/>
  <c r="AH267" i="19"/>
  <c r="AI267" i="19"/>
  <c r="AJ267" i="19"/>
  <c r="AK267" i="19"/>
  <c r="AG268" i="19"/>
  <c r="AH268" i="19"/>
  <c r="AI268" i="19"/>
  <c r="AJ268" i="19"/>
  <c r="AK268" i="19"/>
  <c r="AG269" i="19"/>
  <c r="AH269" i="19"/>
  <c r="AI269" i="19"/>
  <c r="AJ269" i="19"/>
  <c r="AK269" i="19"/>
  <c r="AG270" i="19"/>
  <c r="AH270" i="19"/>
  <c r="AI270" i="19"/>
  <c r="AJ270" i="19"/>
  <c r="AD270" i="19" s="1"/>
  <c r="AK270" i="19"/>
  <c r="AG271" i="19"/>
  <c r="AH271" i="19"/>
  <c r="AI271" i="19"/>
  <c r="AJ271" i="19"/>
  <c r="AK271" i="19"/>
  <c r="AG272" i="19"/>
  <c r="AH272" i="19"/>
  <c r="AI272" i="19"/>
  <c r="AJ272" i="19"/>
  <c r="AK272" i="19"/>
  <c r="AG273" i="19"/>
  <c r="AH273" i="19"/>
  <c r="AI273" i="19"/>
  <c r="AJ273" i="19"/>
  <c r="AK273" i="19"/>
  <c r="AE273" i="19" s="1"/>
  <c r="AG274" i="19"/>
  <c r="AH274" i="19"/>
  <c r="AI274" i="19"/>
  <c r="AJ274" i="19"/>
  <c r="AK274" i="19"/>
  <c r="AG275" i="19"/>
  <c r="AH275" i="19"/>
  <c r="AI275" i="19"/>
  <c r="AJ275" i="19"/>
  <c r="AK275" i="19"/>
  <c r="AG276" i="19"/>
  <c r="AH276" i="19"/>
  <c r="AI276" i="19"/>
  <c r="AJ276" i="19"/>
  <c r="AK276" i="19"/>
  <c r="AG277" i="19"/>
  <c r="AH277" i="19"/>
  <c r="AI277" i="19"/>
  <c r="AJ277" i="19"/>
  <c r="AK277" i="19"/>
  <c r="AG278" i="19"/>
  <c r="AH278" i="19"/>
  <c r="AI278" i="19"/>
  <c r="AJ278" i="19"/>
  <c r="AD278" i="19" s="1"/>
  <c r="AK278" i="19"/>
  <c r="AG279" i="19"/>
  <c r="AH279" i="19"/>
  <c r="AI279" i="19"/>
  <c r="AJ279" i="19"/>
  <c r="AK279" i="19"/>
  <c r="AG280" i="19"/>
  <c r="AH280" i="19"/>
  <c r="AI280" i="19"/>
  <c r="AJ280" i="19"/>
  <c r="AK280" i="19"/>
  <c r="AG281" i="19"/>
  <c r="AH281" i="19"/>
  <c r="AI281" i="19"/>
  <c r="AJ281" i="19"/>
  <c r="AK281" i="19"/>
  <c r="AE281" i="19" s="1"/>
  <c r="AG282" i="19"/>
  <c r="AH282" i="19"/>
  <c r="AI282" i="19"/>
  <c r="AJ282" i="19"/>
  <c r="AK282" i="19"/>
  <c r="AG283" i="19"/>
  <c r="AH283" i="19"/>
  <c r="AI283" i="19"/>
  <c r="AJ283" i="19"/>
  <c r="AK283" i="19"/>
  <c r="AG284" i="19"/>
  <c r="AH284" i="19"/>
  <c r="AB284" i="19" s="1"/>
  <c r="AI284" i="19"/>
  <c r="AJ284" i="19"/>
  <c r="AK284" i="19"/>
  <c r="AG285" i="19"/>
  <c r="AH285" i="19"/>
  <c r="AI285" i="19"/>
  <c r="AJ285" i="19"/>
  <c r="AK285" i="19"/>
  <c r="AG286" i="19"/>
  <c r="AH286" i="19"/>
  <c r="AI286" i="19"/>
  <c r="AJ286" i="19"/>
  <c r="AD286" i="19" s="1"/>
  <c r="AK286" i="19"/>
  <c r="AG287" i="19"/>
  <c r="AH287" i="19"/>
  <c r="AI287" i="19"/>
  <c r="AJ287" i="19"/>
  <c r="AK287" i="19"/>
  <c r="AG288" i="19"/>
  <c r="AH288" i="19"/>
  <c r="AI288" i="19"/>
  <c r="AJ288" i="19"/>
  <c r="AK288" i="19"/>
  <c r="AG289" i="19"/>
  <c r="AH289" i="19"/>
  <c r="AI289" i="19"/>
  <c r="AJ289" i="19"/>
  <c r="AK289" i="19"/>
  <c r="AE289" i="19" s="1"/>
  <c r="AG290" i="19"/>
  <c r="AH290" i="19"/>
  <c r="AI290" i="19"/>
  <c r="AJ290" i="19"/>
  <c r="AK290" i="19"/>
  <c r="AG291" i="19"/>
  <c r="AH291" i="19"/>
  <c r="AI291" i="19"/>
  <c r="AJ291" i="19"/>
  <c r="AK291" i="19"/>
  <c r="AG292" i="19"/>
  <c r="AH292" i="19"/>
  <c r="AI292" i="19"/>
  <c r="AJ292" i="19"/>
  <c r="AK292" i="19"/>
  <c r="AG293" i="19"/>
  <c r="AA293" i="19" s="1"/>
  <c r="AH293" i="19"/>
  <c r="AI293" i="19"/>
  <c r="AJ293" i="19"/>
  <c r="AK293" i="19"/>
  <c r="AG294" i="19"/>
  <c r="AH294" i="19"/>
  <c r="AI294" i="19"/>
  <c r="AJ294" i="19"/>
  <c r="AK294" i="19"/>
  <c r="AG295" i="19"/>
  <c r="AH295" i="19"/>
  <c r="AI295" i="19"/>
  <c r="AJ295" i="19"/>
  <c r="AK295" i="19"/>
  <c r="AG296" i="19"/>
  <c r="AH296" i="19"/>
  <c r="AI296" i="19"/>
  <c r="AJ296" i="19"/>
  <c r="AK296" i="19"/>
  <c r="AG297" i="19"/>
  <c r="AH297" i="19"/>
  <c r="AI297" i="19"/>
  <c r="AJ297" i="19"/>
  <c r="AK297" i="19"/>
  <c r="AE297" i="19" s="1"/>
  <c r="AG298" i="19"/>
  <c r="AH298" i="19"/>
  <c r="AI298" i="19"/>
  <c r="AJ298" i="19"/>
  <c r="AK298" i="19"/>
  <c r="AG299" i="19"/>
  <c r="AH299" i="19"/>
  <c r="AI299" i="19"/>
  <c r="AJ299" i="19"/>
  <c r="AK299" i="19"/>
  <c r="AG300" i="19"/>
  <c r="AH300" i="19"/>
  <c r="AI300" i="19"/>
  <c r="AJ300" i="19"/>
  <c r="AK300" i="19"/>
  <c r="AG301" i="19"/>
  <c r="AH301" i="19"/>
  <c r="AI301" i="19"/>
  <c r="AJ301" i="19"/>
  <c r="AK301" i="19"/>
  <c r="AG302" i="19"/>
  <c r="AH302" i="19"/>
  <c r="AI302" i="19"/>
  <c r="AJ302" i="19"/>
  <c r="AK302" i="19"/>
  <c r="AG303" i="19"/>
  <c r="AH303" i="19"/>
  <c r="AI303" i="19"/>
  <c r="AJ303" i="19"/>
  <c r="AK303" i="19"/>
  <c r="AG304" i="19"/>
  <c r="AH304" i="19"/>
  <c r="AI304" i="19"/>
  <c r="AJ304" i="19"/>
  <c r="AK304" i="19"/>
  <c r="AG305" i="19"/>
  <c r="AH305" i="19"/>
  <c r="AI305" i="19"/>
  <c r="AJ305" i="19"/>
  <c r="AK305" i="19"/>
  <c r="AG306" i="19"/>
  <c r="AH306" i="19"/>
  <c r="AI306" i="19"/>
  <c r="AJ306" i="19"/>
  <c r="AK306" i="19"/>
  <c r="AG307" i="19"/>
  <c r="AH307" i="19"/>
  <c r="AI307" i="19"/>
  <c r="AJ307" i="19"/>
  <c r="AK307" i="19"/>
  <c r="AG308" i="19"/>
  <c r="AH308" i="19"/>
  <c r="AI308" i="19"/>
  <c r="AJ308" i="19"/>
  <c r="AK308" i="19"/>
  <c r="AG309" i="19"/>
  <c r="AA309" i="19" s="1"/>
  <c r="AH309" i="19"/>
  <c r="AI309" i="19"/>
  <c r="AJ309" i="19"/>
  <c r="AK309" i="19"/>
  <c r="AG310" i="19"/>
  <c r="AH310" i="19"/>
  <c r="AI310" i="19"/>
  <c r="AJ310" i="19"/>
  <c r="AD310" i="19" s="1"/>
  <c r="AK310" i="19"/>
  <c r="AG311" i="19"/>
  <c r="AH311" i="19"/>
  <c r="AI311" i="19"/>
  <c r="AJ311" i="19"/>
  <c r="AK311" i="19"/>
  <c r="AG312" i="19"/>
  <c r="AH312" i="19"/>
  <c r="AI312" i="19"/>
  <c r="AJ312" i="19"/>
  <c r="AK312" i="19"/>
  <c r="AG313" i="19"/>
  <c r="AH313" i="19"/>
  <c r="AI313" i="19"/>
  <c r="AJ313" i="19"/>
  <c r="AK313" i="19"/>
  <c r="AE313" i="19" s="1"/>
  <c r="AG314" i="19"/>
  <c r="AH314" i="19"/>
  <c r="AI314" i="19"/>
  <c r="AJ314" i="19"/>
  <c r="AK314" i="19"/>
  <c r="AG315" i="19"/>
  <c r="AH315" i="19"/>
  <c r="AI315" i="19"/>
  <c r="AJ315" i="19"/>
  <c r="AK315" i="19"/>
  <c r="AG316" i="19"/>
  <c r="AH316" i="19"/>
  <c r="AI316" i="19"/>
  <c r="AJ316" i="19"/>
  <c r="AK316" i="19"/>
  <c r="AG317" i="19"/>
  <c r="AH317" i="19"/>
  <c r="AI317" i="19"/>
  <c r="AJ317" i="19"/>
  <c r="AK317" i="19"/>
  <c r="AG318" i="19"/>
  <c r="AH318" i="19"/>
  <c r="AI318" i="19"/>
  <c r="AJ318" i="19"/>
  <c r="AK318" i="19"/>
  <c r="AG319" i="19"/>
  <c r="AH319" i="19"/>
  <c r="AI319" i="19"/>
  <c r="AJ319" i="19"/>
  <c r="AK319" i="19"/>
  <c r="AG320" i="19"/>
  <c r="AH320" i="19"/>
  <c r="AI320" i="19"/>
  <c r="AJ320" i="19"/>
  <c r="AK320" i="19"/>
  <c r="AH75" i="19"/>
  <c r="AI75" i="19"/>
  <c r="AJ75" i="19"/>
  <c r="AK75" i="19"/>
  <c r="AE75" i="19" s="1"/>
  <c r="AG75" i="19"/>
  <c r="AA75" i="19" s="1"/>
  <c r="D319" i="11"/>
  <c r="E319" i="11" s="1"/>
  <c r="E319" i="18" s="1"/>
  <c r="D318" i="11"/>
  <c r="E318" i="11" s="1"/>
  <c r="D317" i="11"/>
  <c r="D316" i="11"/>
  <c r="E316" i="11" s="1"/>
  <c r="D315" i="11"/>
  <c r="D314" i="11"/>
  <c r="E314" i="11" s="1"/>
  <c r="D313" i="11"/>
  <c r="D312" i="11"/>
  <c r="E312" i="11" s="1"/>
  <c r="D312" i="18" s="1"/>
  <c r="D311" i="11"/>
  <c r="E311" i="11" s="1"/>
  <c r="E311" i="18" s="1"/>
  <c r="D310" i="11"/>
  <c r="E310" i="11" s="1"/>
  <c r="C310" i="18" s="1"/>
  <c r="D309" i="11"/>
  <c r="E309" i="11" s="1"/>
  <c r="D309" i="18" s="1"/>
  <c r="D308" i="11"/>
  <c r="E308" i="11" s="1"/>
  <c r="D307" i="11"/>
  <c r="E307" i="11"/>
  <c r="D306" i="11"/>
  <c r="E306" i="11" s="1"/>
  <c r="D305" i="11"/>
  <c r="E305" i="11" s="1"/>
  <c r="D304" i="11"/>
  <c r="E304" i="11"/>
  <c r="D303" i="11"/>
  <c r="D302" i="11"/>
  <c r="D301" i="11"/>
  <c r="E301" i="11"/>
  <c r="D300" i="11"/>
  <c r="E300" i="11"/>
  <c r="D299" i="11"/>
  <c r="E299" i="11"/>
  <c r="C299" i="17" s="1"/>
  <c r="D298" i="11"/>
  <c r="D297" i="11"/>
  <c r="D296" i="11"/>
  <c r="E296" i="11"/>
  <c r="D295" i="11"/>
  <c r="E295" i="11" s="1"/>
  <c r="E295" i="18" s="1"/>
  <c r="D294" i="11"/>
  <c r="E294" i="11" s="1"/>
  <c r="D293" i="11"/>
  <c r="D292" i="11"/>
  <c r="E292" i="11" s="1"/>
  <c r="D291" i="11"/>
  <c r="E291" i="11" s="1"/>
  <c r="D291" i="18" s="1"/>
  <c r="D290" i="11"/>
  <c r="D289" i="11"/>
  <c r="D288" i="11"/>
  <c r="E288" i="11"/>
  <c r="D287" i="11"/>
  <c r="E287" i="11" s="1"/>
  <c r="D286" i="11"/>
  <c r="E286" i="11" s="1"/>
  <c r="E286" i="18" s="1"/>
  <c r="D285" i="11"/>
  <c r="E285" i="11" s="1"/>
  <c r="E285" i="18" s="1"/>
  <c r="D284" i="11"/>
  <c r="E284" i="11"/>
  <c r="D283" i="11"/>
  <c r="E283" i="11" s="1"/>
  <c r="D282" i="11"/>
  <c r="D281" i="11"/>
  <c r="E281" i="11" s="1"/>
  <c r="D280" i="11"/>
  <c r="E280" i="11" s="1"/>
  <c r="D280" i="18" s="1"/>
  <c r="D279" i="11"/>
  <c r="D278" i="11"/>
  <c r="D277" i="11"/>
  <c r="D276" i="11"/>
  <c r="E276" i="11" s="1"/>
  <c r="D275" i="11"/>
  <c r="E275" i="11"/>
  <c r="C275" i="18" s="1"/>
  <c r="D274" i="11"/>
  <c r="E274" i="11" s="1"/>
  <c r="D273" i="11"/>
  <c r="E273" i="11" s="1"/>
  <c r="D273" i="18" s="1"/>
  <c r="D272" i="11"/>
  <c r="E272" i="11" s="1"/>
  <c r="E272" i="18" s="1"/>
  <c r="D271" i="11"/>
  <c r="D270" i="11"/>
  <c r="D269" i="11"/>
  <c r="E269" i="11" s="1"/>
  <c r="D269" i="18" s="1"/>
  <c r="D268" i="11"/>
  <c r="E268" i="11"/>
  <c r="D268" i="18" s="1"/>
  <c r="D267" i="11"/>
  <c r="E267" i="11" s="1"/>
  <c r="E267" i="18" s="1"/>
  <c r="D266" i="11"/>
  <c r="D265" i="11"/>
  <c r="D264" i="11"/>
  <c r="E264" i="11"/>
  <c r="D263" i="11"/>
  <c r="D262" i="11"/>
  <c r="E262" i="11" s="1"/>
  <c r="C262" i="18" s="1"/>
  <c r="D261" i="11"/>
  <c r="D260" i="11"/>
  <c r="E260" i="11" s="1"/>
  <c r="D259" i="11"/>
  <c r="E259" i="11"/>
  <c r="C259" i="18" s="1"/>
  <c r="D258" i="11"/>
  <c r="D257" i="11"/>
  <c r="D256" i="11"/>
  <c r="E256" i="11"/>
  <c r="E256" i="18" s="1"/>
  <c r="D255" i="11"/>
  <c r="D254" i="11"/>
  <c r="D253" i="11"/>
  <c r="E253" i="11"/>
  <c r="D252" i="11"/>
  <c r="E252" i="11"/>
  <c r="D251" i="11"/>
  <c r="E251" i="11" s="1"/>
  <c r="D250" i="11"/>
  <c r="D249" i="11"/>
  <c r="D248" i="11"/>
  <c r="E248" i="11"/>
  <c r="D247" i="11"/>
  <c r="E247" i="11" s="1"/>
  <c r="D246" i="11"/>
  <c r="D245" i="11"/>
  <c r="D244" i="11"/>
  <c r="E244" i="11" s="1"/>
  <c r="D243" i="11"/>
  <c r="E243" i="11" s="1"/>
  <c r="D242" i="11"/>
  <c r="E242" i="11" s="1"/>
  <c r="D241" i="11"/>
  <c r="D240" i="11"/>
  <c r="E240" i="11" s="1"/>
  <c r="D239" i="11"/>
  <c r="E239" i="11" s="1"/>
  <c r="D238" i="11"/>
  <c r="D237" i="11"/>
  <c r="E237" i="11" s="1"/>
  <c r="D236" i="11"/>
  <c r="E236" i="11" s="1"/>
  <c r="D235" i="11"/>
  <c r="E235" i="11" s="1"/>
  <c r="D234" i="11"/>
  <c r="D233" i="11"/>
  <c r="D232" i="11"/>
  <c r="E232" i="11" s="1"/>
  <c r="D231" i="11"/>
  <c r="E231" i="11" s="1"/>
  <c r="D230" i="11"/>
  <c r="D229" i="11"/>
  <c r="D228" i="11"/>
  <c r="E228" i="11"/>
  <c r="D227" i="11"/>
  <c r="E227" i="11" s="1"/>
  <c r="D226" i="11"/>
  <c r="D225" i="11"/>
  <c r="D224" i="11"/>
  <c r="E224" i="11" s="1"/>
  <c r="D223" i="11"/>
  <c r="D222" i="11"/>
  <c r="D221" i="11"/>
  <c r="E221" i="11"/>
  <c r="D220" i="11"/>
  <c r="E220" i="11" s="1"/>
  <c r="D219" i="11"/>
  <c r="E219" i="11" s="1"/>
  <c r="D218" i="11"/>
  <c r="E218" i="11" s="1"/>
  <c r="D217" i="11"/>
  <c r="E217" i="11" s="1"/>
  <c r="D217" i="17" s="1"/>
  <c r="D216" i="11"/>
  <c r="E216" i="11"/>
  <c r="D215" i="11"/>
  <c r="D214" i="11"/>
  <c r="D213" i="11"/>
  <c r="D212" i="11"/>
  <c r="E212" i="11" s="1"/>
  <c r="D211" i="11"/>
  <c r="E211" i="11"/>
  <c r="D210" i="11"/>
  <c r="D209" i="11"/>
  <c r="D208" i="11"/>
  <c r="E208" i="11" s="1"/>
  <c r="E208" i="18" s="1"/>
  <c r="D207" i="11"/>
  <c r="D206" i="11"/>
  <c r="D205" i="11"/>
  <c r="E205" i="11" s="1"/>
  <c r="D204" i="11"/>
  <c r="E204" i="11" s="1"/>
  <c r="D203" i="11"/>
  <c r="E203" i="11" s="1"/>
  <c r="D202" i="11"/>
  <c r="D201" i="11"/>
  <c r="D200" i="11"/>
  <c r="E200" i="11" s="1"/>
  <c r="D199" i="11"/>
  <c r="D198" i="11"/>
  <c r="D197" i="11"/>
  <c r="E197" i="11" s="1"/>
  <c r="D196" i="11"/>
  <c r="E196" i="11"/>
  <c r="C196" i="18" s="1"/>
  <c r="D195" i="11"/>
  <c r="E195" i="11" s="1"/>
  <c r="D194" i="11"/>
  <c r="D193" i="11"/>
  <c r="D192" i="11"/>
  <c r="E192" i="11" s="1"/>
  <c r="D191" i="11"/>
  <c r="D190" i="11"/>
  <c r="E190" i="11" s="1"/>
  <c r="E190" i="18" s="1"/>
  <c r="D189" i="11"/>
  <c r="E189" i="11" s="1"/>
  <c r="D188" i="11"/>
  <c r="E188" i="11" s="1"/>
  <c r="D187" i="11"/>
  <c r="E187" i="11" s="1"/>
  <c r="D186" i="11"/>
  <c r="D185" i="11"/>
  <c r="D184" i="11"/>
  <c r="E184" i="11"/>
  <c r="D183" i="11"/>
  <c r="E183" i="11" s="1"/>
  <c r="D182" i="11"/>
  <c r="E182" i="11" s="1"/>
  <c r="D181" i="11"/>
  <c r="E181" i="11" s="1"/>
  <c r="D180" i="11"/>
  <c r="E180" i="11" s="1"/>
  <c r="D179" i="11"/>
  <c r="E179" i="11" s="1"/>
  <c r="D178" i="11"/>
  <c r="D177" i="11"/>
  <c r="D176" i="11"/>
  <c r="E176" i="11"/>
  <c r="D175" i="11"/>
  <c r="E175" i="11" s="1"/>
  <c r="D174" i="11"/>
  <c r="E174" i="11" s="1"/>
  <c r="E174" i="18" s="1"/>
  <c r="D173" i="11"/>
  <c r="E173" i="11" s="1"/>
  <c r="D172" i="11"/>
  <c r="E172" i="11"/>
  <c r="D171" i="11"/>
  <c r="E171" i="11"/>
  <c r="D170" i="11"/>
  <c r="E170" i="11" s="1"/>
  <c r="D169" i="11"/>
  <c r="D168" i="11"/>
  <c r="E168" i="11" s="1"/>
  <c r="E168" i="17" s="1"/>
  <c r="D167" i="11"/>
  <c r="D166" i="11"/>
  <c r="D165" i="11"/>
  <c r="E165" i="11" s="1"/>
  <c r="D164" i="11"/>
  <c r="E164" i="11"/>
  <c r="C164" i="18" s="1"/>
  <c r="D163" i="11"/>
  <c r="E163" i="11" s="1"/>
  <c r="D162" i="11"/>
  <c r="D161" i="11"/>
  <c r="D160" i="11"/>
  <c r="E160" i="11"/>
  <c r="E160" i="18" s="1"/>
  <c r="D159" i="11"/>
  <c r="D158" i="11"/>
  <c r="E158" i="11" s="1"/>
  <c r="D157" i="11"/>
  <c r="E157" i="11" s="1"/>
  <c r="C157" i="18" s="1"/>
  <c r="D156" i="11"/>
  <c r="E156" i="11" s="1"/>
  <c r="C156" i="18" s="1"/>
  <c r="D155" i="11"/>
  <c r="E155" i="11" s="1"/>
  <c r="D154" i="11"/>
  <c r="D153" i="11"/>
  <c r="D152" i="11"/>
  <c r="E152" i="11"/>
  <c r="E152" i="18" s="1"/>
  <c r="D151" i="11"/>
  <c r="E151" i="11" s="1"/>
  <c r="D150" i="11"/>
  <c r="D149" i="11"/>
  <c r="D148" i="11"/>
  <c r="E148" i="11" s="1"/>
  <c r="D147" i="11"/>
  <c r="E147" i="11" s="1"/>
  <c r="D146" i="11"/>
  <c r="E146" i="11" s="1"/>
  <c r="D145" i="11"/>
  <c r="D144" i="11"/>
  <c r="E144" i="11" s="1"/>
  <c r="D143" i="11"/>
  <c r="E143" i="11" s="1"/>
  <c r="D142" i="11"/>
  <c r="D141" i="11"/>
  <c r="E141" i="11" s="1"/>
  <c r="D140" i="11"/>
  <c r="E140" i="11" s="1"/>
  <c r="D139" i="11"/>
  <c r="E139" i="11" s="1"/>
  <c r="E139" i="18" s="1"/>
  <c r="D138" i="11"/>
  <c r="D137" i="11"/>
  <c r="E137" i="11" s="1"/>
  <c r="D136" i="11"/>
  <c r="E136" i="11" s="1"/>
  <c r="E136" i="18" s="1"/>
  <c r="D135" i="11"/>
  <c r="D134" i="11"/>
  <c r="D133" i="11"/>
  <c r="D132" i="11"/>
  <c r="E132" i="11" s="1"/>
  <c r="D131" i="11"/>
  <c r="E131" i="11" s="1"/>
  <c r="D130" i="11"/>
  <c r="E130" i="11" s="1"/>
  <c r="D129" i="11"/>
  <c r="D128" i="11"/>
  <c r="E128" i="11" s="1"/>
  <c r="D127" i="11"/>
  <c r="E127" i="11" s="1"/>
  <c r="D126" i="11"/>
  <c r="D125" i="11"/>
  <c r="E125" i="11" s="1"/>
  <c r="D124" i="11"/>
  <c r="E124" i="11" s="1"/>
  <c r="D123" i="11"/>
  <c r="D122" i="11"/>
  <c r="E122" i="11" s="1"/>
  <c r="D121" i="11"/>
  <c r="E121" i="11" s="1"/>
  <c r="D120" i="11"/>
  <c r="E120" i="11" s="1"/>
  <c r="D119" i="11"/>
  <c r="E119" i="11" s="1"/>
  <c r="D118" i="11"/>
  <c r="D117" i="11"/>
  <c r="D116" i="11"/>
  <c r="E116" i="11" s="1"/>
  <c r="D115" i="11"/>
  <c r="E115" i="11" s="1"/>
  <c r="D114" i="11"/>
  <c r="D113" i="11"/>
  <c r="E113" i="11" s="1"/>
  <c r="D112" i="11"/>
  <c r="E112" i="11"/>
  <c r="D111" i="11"/>
  <c r="D110" i="11"/>
  <c r="E110" i="11" s="1"/>
  <c r="AA110" i="19" s="1"/>
  <c r="D109" i="11"/>
  <c r="E109" i="11" s="1"/>
  <c r="C109" i="17" s="1"/>
  <c r="D108" i="11"/>
  <c r="E108" i="11" s="1"/>
  <c r="D107" i="11"/>
  <c r="E107" i="11" s="1"/>
  <c r="D106" i="11"/>
  <c r="E106" i="11" s="1"/>
  <c r="D105" i="11"/>
  <c r="D104" i="11"/>
  <c r="E104" i="11" s="1"/>
  <c r="D103" i="11"/>
  <c r="D102" i="11"/>
  <c r="E102" i="11" s="1"/>
  <c r="D102" i="17" s="1"/>
  <c r="D101" i="11"/>
  <c r="D100" i="11"/>
  <c r="E100" i="11" s="1"/>
  <c r="D99" i="11"/>
  <c r="E99" i="11" s="1"/>
  <c r="D98" i="11"/>
  <c r="E98" i="11" s="1"/>
  <c r="D97" i="11"/>
  <c r="D96" i="11"/>
  <c r="E96" i="11" s="1"/>
  <c r="D95" i="11"/>
  <c r="D94" i="11"/>
  <c r="E94" i="11" s="1"/>
  <c r="D93" i="11"/>
  <c r="E93" i="11" s="1"/>
  <c r="AB93" i="19" s="1"/>
  <c r="D92" i="11"/>
  <c r="E92" i="11" s="1"/>
  <c r="D91" i="11"/>
  <c r="D90" i="11"/>
  <c r="E90" i="11" s="1"/>
  <c r="D89" i="11"/>
  <c r="E89" i="11" s="1"/>
  <c r="D88" i="11"/>
  <c r="E88" i="11" s="1"/>
  <c r="D87" i="11"/>
  <c r="E87" i="11" s="1"/>
  <c r="AC87" i="19" s="1"/>
  <c r="D86" i="11"/>
  <c r="D85" i="11"/>
  <c r="D84" i="11"/>
  <c r="E84" i="11" s="1"/>
  <c r="D83" i="11"/>
  <c r="E83" i="11" s="1"/>
  <c r="D82" i="11"/>
  <c r="D81" i="11"/>
  <c r="D80" i="11"/>
  <c r="E80" i="11" s="1"/>
  <c r="D79" i="11"/>
  <c r="E79" i="11" s="1"/>
  <c r="AC79" i="19" s="1"/>
  <c r="D78" i="11"/>
  <c r="D77" i="11"/>
  <c r="E77" i="11" s="1"/>
  <c r="AB77" i="19" s="1"/>
  <c r="D76" i="11"/>
  <c r="E76" i="11" s="1"/>
  <c r="D75" i="11"/>
  <c r="E75" i="11" s="1"/>
  <c r="D74" i="11"/>
  <c r="D73" i="11"/>
  <c r="D72" i="11"/>
  <c r="E72" i="11" s="1"/>
  <c r="D71" i="11"/>
  <c r="E71" i="11" s="1"/>
  <c r="D70" i="11"/>
  <c r="E70" i="11" s="1"/>
  <c r="D69" i="11"/>
  <c r="D68" i="11"/>
  <c r="E68" i="11" s="1"/>
  <c r="D67" i="11"/>
  <c r="E67" i="11" s="1"/>
  <c r="D66" i="11"/>
  <c r="D65" i="11"/>
  <c r="D64" i="11"/>
  <c r="E64" i="11" s="1"/>
  <c r="D63" i="11"/>
  <c r="E63" i="11" s="1"/>
  <c r="D63" i="17" s="1"/>
  <c r="D62" i="11"/>
  <c r="D61" i="11"/>
  <c r="E61" i="11" s="1"/>
  <c r="D60" i="11"/>
  <c r="E60" i="11" s="1"/>
  <c r="D59" i="11"/>
  <c r="E59" i="11" s="1"/>
  <c r="D58" i="11"/>
  <c r="D57" i="11"/>
  <c r="D56" i="11"/>
  <c r="E56" i="11"/>
  <c r="D55" i="11"/>
  <c r="D54" i="11"/>
  <c r="D53" i="11"/>
  <c r="D52" i="11"/>
  <c r="E52" i="11" s="1"/>
  <c r="D51" i="11"/>
  <c r="E51" i="11" s="1"/>
  <c r="D50" i="11"/>
  <c r="E50" i="11" s="1"/>
  <c r="D49" i="11"/>
  <c r="D48" i="11"/>
  <c r="E48" i="11" s="1"/>
  <c r="D47" i="11"/>
  <c r="D46" i="11"/>
  <c r="D45" i="11"/>
  <c r="E45" i="11" s="1"/>
  <c r="D44" i="11"/>
  <c r="E44" i="11" s="1"/>
  <c r="D43" i="11"/>
  <c r="E43" i="11" s="1"/>
  <c r="D42" i="11"/>
  <c r="D41" i="11"/>
  <c r="D40" i="11"/>
  <c r="E40" i="11" s="1"/>
  <c r="D39" i="11"/>
  <c r="D38" i="11"/>
  <c r="D37" i="11"/>
  <c r="D36" i="11"/>
  <c r="E36" i="11" s="1"/>
  <c r="D35" i="11"/>
  <c r="E35" i="11"/>
  <c r="D34" i="11"/>
  <c r="D33" i="11"/>
  <c r="E33" i="11" s="1"/>
  <c r="D33" i="17" s="1"/>
  <c r="D32" i="11"/>
  <c r="E32" i="11" s="1"/>
  <c r="D31" i="11"/>
  <c r="D30" i="11"/>
  <c r="E30" i="11" s="1"/>
  <c r="D30" i="17" s="1"/>
  <c r="D29" i="11"/>
  <c r="E29" i="11" s="1"/>
  <c r="D28" i="11"/>
  <c r="E28" i="11" s="1"/>
  <c r="D27" i="11"/>
  <c r="E27" i="11" s="1"/>
  <c r="D26" i="11"/>
  <c r="D25" i="11"/>
  <c r="D24" i="11"/>
  <c r="E24" i="11"/>
  <c r="D23" i="11"/>
  <c r="E23" i="11" s="1"/>
  <c r="C23" i="17" s="1"/>
  <c r="D22" i="11"/>
  <c r="E22" i="11" s="1"/>
  <c r="D21" i="11"/>
  <c r="D20" i="11"/>
  <c r="E20" i="11" s="1"/>
  <c r="D19" i="11"/>
  <c r="E19" i="11" s="1"/>
  <c r="D18" i="11"/>
  <c r="D17" i="11"/>
  <c r="D16" i="11"/>
  <c r="E16" i="11" s="1"/>
  <c r="D15" i="11"/>
  <c r="D14" i="11"/>
  <c r="E14" i="11" s="1"/>
  <c r="D13" i="11"/>
  <c r="E13" i="11"/>
  <c r="D12" i="11"/>
  <c r="E12" i="11" s="1"/>
  <c r="D11" i="11"/>
  <c r="E11" i="11"/>
  <c r="D10" i="11"/>
  <c r="E10" i="11" s="1"/>
  <c r="D320" i="11"/>
  <c r="E320" i="11"/>
  <c r="D320" i="18" s="1"/>
  <c r="G141" i="18"/>
  <c r="H141" i="18"/>
  <c r="G142" i="18"/>
  <c r="H142" i="18"/>
  <c r="G143" i="18"/>
  <c r="H143" i="18"/>
  <c r="G144" i="18"/>
  <c r="H144" i="18"/>
  <c r="G145" i="18"/>
  <c r="H145" i="18"/>
  <c r="G146" i="18"/>
  <c r="H146" i="18"/>
  <c r="G147" i="18"/>
  <c r="H147" i="18"/>
  <c r="G148" i="18"/>
  <c r="C148" i="18" s="1"/>
  <c r="H148" i="18"/>
  <c r="G149" i="18"/>
  <c r="H149" i="18"/>
  <c r="G150" i="18"/>
  <c r="H150" i="18"/>
  <c r="G151" i="18"/>
  <c r="H151" i="18"/>
  <c r="G152" i="18"/>
  <c r="H152" i="18"/>
  <c r="G153" i="18"/>
  <c r="H153" i="18"/>
  <c r="G154" i="18"/>
  <c r="H154" i="18"/>
  <c r="G155" i="18"/>
  <c r="H155" i="18"/>
  <c r="G156" i="18"/>
  <c r="H156" i="18"/>
  <c r="G157" i="18"/>
  <c r="H157" i="18"/>
  <c r="G158" i="18"/>
  <c r="H158" i="18"/>
  <c r="G159" i="18"/>
  <c r="H159" i="18"/>
  <c r="G160" i="18"/>
  <c r="C160" i="18" s="1"/>
  <c r="H160" i="18"/>
  <c r="D160" i="18" s="1"/>
  <c r="G161" i="18"/>
  <c r="H161" i="18"/>
  <c r="G162" i="18"/>
  <c r="H162" i="18"/>
  <c r="G163" i="18"/>
  <c r="H163" i="18"/>
  <c r="G164" i="18"/>
  <c r="H164" i="18"/>
  <c r="G165" i="18"/>
  <c r="H165" i="18"/>
  <c r="G166" i="18"/>
  <c r="H166" i="18"/>
  <c r="G167" i="18"/>
  <c r="H167" i="18"/>
  <c r="G168" i="18"/>
  <c r="H168" i="18"/>
  <c r="G169" i="18"/>
  <c r="H169" i="18"/>
  <c r="G170" i="18"/>
  <c r="H170" i="18"/>
  <c r="G171" i="18"/>
  <c r="H171" i="18"/>
  <c r="G172" i="18"/>
  <c r="H172" i="18"/>
  <c r="D172" i="18" s="1"/>
  <c r="G173" i="18"/>
  <c r="H173" i="18"/>
  <c r="G174" i="18"/>
  <c r="H174" i="18"/>
  <c r="G175" i="18"/>
  <c r="H175" i="18"/>
  <c r="G176" i="18"/>
  <c r="H176" i="18"/>
  <c r="G177" i="18"/>
  <c r="H177" i="18"/>
  <c r="G178" i="18"/>
  <c r="H178" i="18"/>
  <c r="G179" i="18"/>
  <c r="H179" i="18"/>
  <c r="G180" i="18"/>
  <c r="H180" i="18"/>
  <c r="G181" i="18"/>
  <c r="H181" i="18"/>
  <c r="G182" i="18"/>
  <c r="H182" i="18"/>
  <c r="G183" i="18"/>
  <c r="H183" i="18"/>
  <c r="G184" i="18"/>
  <c r="H184" i="18"/>
  <c r="G185" i="18"/>
  <c r="H185" i="18"/>
  <c r="G186" i="18"/>
  <c r="H186" i="18"/>
  <c r="G187" i="18"/>
  <c r="H187" i="18"/>
  <c r="G188" i="18"/>
  <c r="H188" i="18"/>
  <c r="G189" i="18"/>
  <c r="H189" i="18"/>
  <c r="G190" i="18"/>
  <c r="H190" i="18"/>
  <c r="G191" i="18"/>
  <c r="H191" i="18"/>
  <c r="G192" i="18"/>
  <c r="H192" i="18"/>
  <c r="G193" i="18"/>
  <c r="H193" i="18"/>
  <c r="G194" i="18"/>
  <c r="H194" i="18"/>
  <c r="G195" i="18"/>
  <c r="H195" i="18"/>
  <c r="G196" i="18"/>
  <c r="H196" i="18"/>
  <c r="D196" i="18" s="1"/>
  <c r="G197" i="18"/>
  <c r="H197" i="18"/>
  <c r="G198" i="18"/>
  <c r="H198" i="18"/>
  <c r="G199" i="18"/>
  <c r="H199" i="18"/>
  <c r="G200" i="18"/>
  <c r="H200" i="18"/>
  <c r="G201" i="18"/>
  <c r="H201" i="18"/>
  <c r="G202" i="18"/>
  <c r="H202" i="18"/>
  <c r="G203" i="18"/>
  <c r="H203" i="18"/>
  <c r="G204" i="18"/>
  <c r="H204" i="18"/>
  <c r="G205" i="18"/>
  <c r="H205" i="18"/>
  <c r="G206" i="18"/>
  <c r="H206" i="18"/>
  <c r="G207" i="18"/>
  <c r="H207" i="18"/>
  <c r="D207" i="18" s="1"/>
  <c r="G208" i="18"/>
  <c r="C208" i="18" s="1"/>
  <c r="H208" i="18"/>
  <c r="D208" i="18" s="1"/>
  <c r="G209" i="18"/>
  <c r="H209" i="18"/>
  <c r="G210" i="18"/>
  <c r="H210" i="18"/>
  <c r="G211" i="18"/>
  <c r="H211" i="18"/>
  <c r="G212" i="18"/>
  <c r="C212" i="18" s="1"/>
  <c r="H212" i="18"/>
  <c r="G213" i="18"/>
  <c r="H213" i="18"/>
  <c r="G214" i="18"/>
  <c r="H214" i="18"/>
  <c r="G215" i="18"/>
  <c r="H215" i="18"/>
  <c r="G216" i="18"/>
  <c r="H216" i="18"/>
  <c r="G217" i="18"/>
  <c r="H217" i="18"/>
  <c r="G218" i="18"/>
  <c r="H218" i="18"/>
  <c r="G219" i="18"/>
  <c r="H219" i="18"/>
  <c r="D219" i="18" s="1"/>
  <c r="G220" i="18"/>
  <c r="H220" i="18"/>
  <c r="G221" i="18"/>
  <c r="H221" i="18"/>
  <c r="G222" i="18"/>
  <c r="H222" i="18"/>
  <c r="G223" i="18"/>
  <c r="H223" i="18"/>
  <c r="D223" i="18" s="1"/>
  <c r="G224" i="18"/>
  <c r="H224" i="18"/>
  <c r="G225" i="18"/>
  <c r="H225" i="18"/>
  <c r="G226" i="18"/>
  <c r="H226" i="18"/>
  <c r="G227" i="18"/>
  <c r="H227" i="18"/>
  <c r="G228" i="18"/>
  <c r="H228" i="18"/>
  <c r="D228" i="18" s="1"/>
  <c r="G229" i="18"/>
  <c r="H229" i="18"/>
  <c r="G230" i="18"/>
  <c r="H230" i="18"/>
  <c r="G231" i="18"/>
  <c r="H231" i="18"/>
  <c r="G232" i="18"/>
  <c r="H232" i="18"/>
  <c r="D232" i="18" s="1"/>
  <c r="G233" i="18"/>
  <c r="H233" i="18"/>
  <c r="G234" i="18"/>
  <c r="H234" i="18"/>
  <c r="G235" i="18"/>
  <c r="H235" i="18"/>
  <c r="G236" i="18"/>
  <c r="H236" i="18"/>
  <c r="D236" i="18" s="1"/>
  <c r="G237" i="18"/>
  <c r="H237" i="18"/>
  <c r="G238" i="18"/>
  <c r="H238" i="18"/>
  <c r="G239" i="18"/>
  <c r="H239" i="18"/>
  <c r="G240" i="18"/>
  <c r="C240" i="18" s="1"/>
  <c r="H240" i="18"/>
  <c r="G241" i="18"/>
  <c r="H241" i="18"/>
  <c r="G242" i="18"/>
  <c r="C242" i="18" s="1"/>
  <c r="H242" i="18"/>
  <c r="G243" i="18"/>
  <c r="H243" i="18"/>
  <c r="G244" i="18"/>
  <c r="C244" i="18" s="1"/>
  <c r="H244" i="18"/>
  <c r="G245" i="18"/>
  <c r="H245" i="18"/>
  <c r="G246" i="18"/>
  <c r="H246" i="18"/>
  <c r="G247" i="18"/>
  <c r="H247" i="18"/>
  <c r="G248" i="18"/>
  <c r="C248" i="18" s="1"/>
  <c r="H248" i="18"/>
  <c r="G249" i="18"/>
  <c r="H249" i="18"/>
  <c r="G250" i="18"/>
  <c r="H250" i="18"/>
  <c r="G251" i="18"/>
  <c r="H251" i="18"/>
  <c r="G252" i="18"/>
  <c r="C252" i="18" s="1"/>
  <c r="H252" i="18"/>
  <c r="D252" i="18" s="1"/>
  <c r="G253" i="18"/>
  <c r="H253" i="18"/>
  <c r="G254" i="18"/>
  <c r="H254" i="18"/>
  <c r="G255" i="18"/>
  <c r="H255" i="18"/>
  <c r="G256" i="18"/>
  <c r="H256" i="18"/>
  <c r="G257" i="18"/>
  <c r="H257" i="18"/>
  <c r="G258" i="18"/>
  <c r="H258" i="18"/>
  <c r="G259" i="18"/>
  <c r="H259" i="18"/>
  <c r="G260" i="18"/>
  <c r="H260" i="18"/>
  <c r="G261" i="18"/>
  <c r="H261" i="18"/>
  <c r="G262" i="18"/>
  <c r="H262" i="18"/>
  <c r="G263" i="18"/>
  <c r="H263" i="18"/>
  <c r="G264" i="18"/>
  <c r="H264" i="18"/>
  <c r="G265" i="18"/>
  <c r="H265" i="18"/>
  <c r="G266" i="18"/>
  <c r="H266" i="18"/>
  <c r="G267" i="18"/>
  <c r="H267" i="18"/>
  <c r="G268" i="18"/>
  <c r="H268" i="18"/>
  <c r="G269" i="18"/>
  <c r="H269" i="18"/>
  <c r="G270" i="18"/>
  <c r="H270" i="18"/>
  <c r="G271" i="18"/>
  <c r="C271" i="18" s="1"/>
  <c r="H271" i="18"/>
  <c r="G272" i="18"/>
  <c r="H272" i="18"/>
  <c r="G273" i="18"/>
  <c r="H273" i="18"/>
  <c r="G274" i="18"/>
  <c r="H274" i="18"/>
  <c r="G275" i="18"/>
  <c r="H275" i="18"/>
  <c r="G276" i="18"/>
  <c r="H276" i="18"/>
  <c r="D276" i="18" s="1"/>
  <c r="G277" i="18"/>
  <c r="H277" i="18"/>
  <c r="G278" i="18"/>
  <c r="H278" i="18"/>
  <c r="G279" i="18"/>
  <c r="H279" i="18"/>
  <c r="G280" i="18"/>
  <c r="H280" i="18"/>
  <c r="G281" i="18"/>
  <c r="H281" i="18"/>
  <c r="G282" i="18"/>
  <c r="H282" i="18"/>
  <c r="G283" i="18"/>
  <c r="H283" i="18"/>
  <c r="G284" i="18"/>
  <c r="C284" i="18" s="1"/>
  <c r="H284" i="18"/>
  <c r="G285" i="18"/>
  <c r="H285" i="18"/>
  <c r="G286" i="18"/>
  <c r="H286" i="18"/>
  <c r="G287" i="18"/>
  <c r="H287" i="18"/>
  <c r="G288" i="18"/>
  <c r="H288" i="18"/>
  <c r="G289" i="18"/>
  <c r="H289" i="18"/>
  <c r="G290" i="18"/>
  <c r="H290" i="18"/>
  <c r="G291" i="18"/>
  <c r="H291" i="18"/>
  <c r="G292" i="18"/>
  <c r="H292" i="18"/>
  <c r="G293" i="18"/>
  <c r="H293" i="18"/>
  <c r="G294" i="18"/>
  <c r="H294" i="18"/>
  <c r="G295" i="18"/>
  <c r="H295" i="18"/>
  <c r="G296" i="18"/>
  <c r="H296" i="18"/>
  <c r="G297" i="18"/>
  <c r="H297" i="18"/>
  <c r="G298" i="18"/>
  <c r="H298" i="18"/>
  <c r="G299" i="18"/>
  <c r="H299" i="18"/>
  <c r="G300" i="18"/>
  <c r="H300" i="18"/>
  <c r="G301" i="18"/>
  <c r="H301" i="18"/>
  <c r="G302" i="18"/>
  <c r="H302" i="18"/>
  <c r="G303" i="18"/>
  <c r="H303" i="18"/>
  <c r="G304" i="18"/>
  <c r="H304" i="18"/>
  <c r="G305" i="18"/>
  <c r="H305" i="18"/>
  <c r="G306" i="18"/>
  <c r="H306" i="18"/>
  <c r="G307" i="18"/>
  <c r="C307" i="18" s="1"/>
  <c r="H307" i="18"/>
  <c r="G308" i="18"/>
  <c r="H308" i="18"/>
  <c r="G309" i="18"/>
  <c r="H309" i="18"/>
  <c r="G310" i="18"/>
  <c r="H310" i="18"/>
  <c r="G311" i="18"/>
  <c r="H311" i="18"/>
  <c r="G312" i="18"/>
  <c r="H312" i="18"/>
  <c r="G313" i="18"/>
  <c r="H313" i="18"/>
  <c r="G314" i="18"/>
  <c r="H314" i="18"/>
  <c r="G315" i="18"/>
  <c r="H315" i="18"/>
  <c r="G316" i="18"/>
  <c r="H316" i="18"/>
  <c r="G317" i="18"/>
  <c r="H317" i="18"/>
  <c r="G318" i="18"/>
  <c r="H318" i="18"/>
  <c r="G319" i="18"/>
  <c r="H319" i="18"/>
  <c r="G320" i="18"/>
  <c r="C320" i="18" s="1"/>
  <c r="H320" i="18"/>
  <c r="G140" i="18"/>
  <c r="H140" i="18"/>
  <c r="D140" i="18" s="1"/>
  <c r="I320" i="18"/>
  <c r="I319" i="18"/>
  <c r="I318" i="18"/>
  <c r="I317" i="18"/>
  <c r="I316" i="18"/>
  <c r="I315" i="18"/>
  <c r="I314" i="18"/>
  <c r="I313" i="18"/>
  <c r="I312" i="18"/>
  <c r="I311" i="18"/>
  <c r="I310" i="18"/>
  <c r="I309" i="18"/>
  <c r="I308" i="18"/>
  <c r="I307" i="18"/>
  <c r="I306" i="18"/>
  <c r="I305" i="18"/>
  <c r="I304" i="18"/>
  <c r="I303" i="18"/>
  <c r="I302" i="18"/>
  <c r="I301" i="18"/>
  <c r="E301" i="18" s="1"/>
  <c r="I300" i="18"/>
  <c r="I299" i="18"/>
  <c r="I298" i="18"/>
  <c r="I297" i="18"/>
  <c r="I296" i="18"/>
  <c r="I295" i="18"/>
  <c r="I294" i="18"/>
  <c r="I293" i="18"/>
  <c r="I292" i="18"/>
  <c r="I291" i="18"/>
  <c r="I290" i="18"/>
  <c r="I289" i="18"/>
  <c r="I288" i="18"/>
  <c r="I287" i="18"/>
  <c r="I286" i="18"/>
  <c r="I285" i="18"/>
  <c r="I284" i="18"/>
  <c r="E284" i="18" s="1"/>
  <c r="I283" i="18"/>
  <c r="I282" i="18"/>
  <c r="I281" i="18"/>
  <c r="I280" i="18"/>
  <c r="I279" i="18"/>
  <c r="I278" i="18"/>
  <c r="I277" i="18"/>
  <c r="I276" i="18"/>
  <c r="I275" i="18"/>
  <c r="I274" i="18"/>
  <c r="I273" i="18"/>
  <c r="I272" i="18"/>
  <c r="I271" i="18"/>
  <c r="I270" i="18"/>
  <c r="I269" i="18"/>
  <c r="E269" i="18" s="1"/>
  <c r="I268" i="18"/>
  <c r="I267" i="18"/>
  <c r="I266" i="18"/>
  <c r="I265" i="18"/>
  <c r="I264" i="18"/>
  <c r="I263" i="18"/>
  <c r="I262" i="18"/>
  <c r="I261" i="18"/>
  <c r="E261" i="18" s="1"/>
  <c r="I260" i="18"/>
  <c r="I259" i="18"/>
  <c r="I258" i="18"/>
  <c r="I257" i="18"/>
  <c r="I256" i="18"/>
  <c r="I255" i="18"/>
  <c r="I254" i="18"/>
  <c r="I253" i="18"/>
  <c r="I252" i="18"/>
  <c r="E252" i="18" s="1"/>
  <c r="I251" i="18"/>
  <c r="I250" i="18"/>
  <c r="I249" i="18"/>
  <c r="I248" i="18"/>
  <c r="I247" i="18"/>
  <c r="I246" i="18"/>
  <c r="I245" i="18"/>
  <c r="I244" i="18"/>
  <c r="I243" i="18"/>
  <c r="I242" i="18"/>
  <c r="I241" i="18"/>
  <c r="I240" i="18"/>
  <c r="I239" i="18"/>
  <c r="I238" i="18"/>
  <c r="I237" i="18"/>
  <c r="I236" i="18"/>
  <c r="I235" i="18"/>
  <c r="I234" i="18"/>
  <c r="I233" i="18"/>
  <c r="I232" i="18"/>
  <c r="I231" i="18"/>
  <c r="I230" i="18"/>
  <c r="I229" i="18"/>
  <c r="E229" i="18" s="1"/>
  <c r="I228" i="18"/>
  <c r="E228" i="18" s="1"/>
  <c r="I227" i="18"/>
  <c r="I226" i="18"/>
  <c r="I225" i="18"/>
  <c r="I224" i="18"/>
  <c r="I223" i="18"/>
  <c r="I222" i="18"/>
  <c r="I221" i="18"/>
  <c r="E221" i="18" s="1"/>
  <c r="I220" i="18"/>
  <c r="I219" i="18"/>
  <c r="I218" i="18"/>
  <c r="I217" i="18"/>
  <c r="I216" i="18"/>
  <c r="I215" i="18"/>
  <c r="I214" i="18"/>
  <c r="I213" i="18"/>
  <c r="E213" i="18" s="1"/>
  <c r="I212" i="18"/>
  <c r="I211" i="18"/>
  <c r="I210" i="18"/>
  <c r="I209" i="18"/>
  <c r="I208" i="18"/>
  <c r="I207" i="18"/>
  <c r="I206" i="18"/>
  <c r="I205" i="18"/>
  <c r="I204" i="18"/>
  <c r="I203" i="18"/>
  <c r="I202" i="18"/>
  <c r="I201" i="18"/>
  <c r="I200" i="18"/>
  <c r="I199" i="18"/>
  <c r="I198" i="18"/>
  <c r="I197" i="18"/>
  <c r="I196" i="18"/>
  <c r="I195" i="18"/>
  <c r="E195" i="18" s="1"/>
  <c r="I194" i="18"/>
  <c r="I193" i="18"/>
  <c r="I192" i="18"/>
  <c r="E192" i="18" s="1"/>
  <c r="I191" i="18"/>
  <c r="I190" i="18"/>
  <c r="I189" i="18"/>
  <c r="I188" i="18"/>
  <c r="I187" i="18"/>
  <c r="I186" i="18"/>
  <c r="I185" i="18"/>
  <c r="I184" i="18"/>
  <c r="E184" i="18" s="1"/>
  <c r="I183" i="18"/>
  <c r="I182" i="18"/>
  <c r="I181" i="18"/>
  <c r="I180" i="18"/>
  <c r="E180" i="18" s="1"/>
  <c r="I179" i="18"/>
  <c r="I178" i="18"/>
  <c r="I177" i="18"/>
  <c r="I176" i="18"/>
  <c r="I175" i="18"/>
  <c r="I174" i="18"/>
  <c r="I173" i="18"/>
  <c r="I172" i="18"/>
  <c r="E172" i="18" s="1"/>
  <c r="I171" i="18"/>
  <c r="I170" i="18"/>
  <c r="I169" i="18"/>
  <c r="I168" i="18"/>
  <c r="I167" i="18"/>
  <c r="I166" i="18"/>
  <c r="I165" i="18"/>
  <c r="I164" i="18"/>
  <c r="I163" i="18"/>
  <c r="I162" i="18"/>
  <c r="I161" i="18"/>
  <c r="I160" i="18"/>
  <c r="I159" i="18"/>
  <c r="I158" i="18"/>
  <c r="I157" i="18"/>
  <c r="I156" i="18"/>
  <c r="I155" i="18"/>
  <c r="I154" i="18"/>
  <c r="I153" i="18"/>
  <c r="I152" i="18"/>
  <c r="I151" i="18"/>
  <c r="I150" i="18"/>
  <c r="I149" i="18"/>
  <c r="I148" i="18"/>
  <c r="I147" i="18"/>
  <c r="I146" i="18"/>
  <c r="I145" i="18"/>
  <c r="I144" i="18"/>
  <c r="I143" i="18"/>
  <c r="I142" i="18"/>
  <c r="I141" i="18"/>
  <c r="I140" i="18"/>
  <c r="I139" i="18"/>
  <c r="I138" i="18"/>
  <c r="I137" i="18"/>
  <c r="I136" i="18"/>
  <c r="I135" i="18"/>
  <c r="I134" i="18"/>
  <c r="I133" i="18"/>
  <c r="I132" i="18"/>
  <c r="I131" i="18"/>
  <c r="I130" i="18"/>
  <c r="I129" i="18"/>
  <c r="I128" i="18"/>
  <c r="I127" i="18"/>
  <c r="I126" i="18"/>
  <c r="I125" i="18"/>
  <c r="I124" i="18"/>
  <c r="I123" i="18"/>
  <c r="I122" i="18"/>
  <c r="I121" i="18"/>
  <c r="I120" i="18"/>
  <c r="I119" i="18"/>
  <c r="I118" i="18"/>
  <c r="E118" i="18" s="1"/>
  <c r="I117" i="18"/>
  <c r="E117" i="18" s="1"/>
  <c r="I116" i="18"/>
  <c r="I115" i="18"/>
  <c r="I114" i="18"/>
  <c r="I113" i="18"/>
  <c r="I112" i="18"/>
  <c r="I111" i="18"/>
  <c r="I110" i="18"/>
  <c r="I109" i="18"/>
  <c r="I108" i="18"/>
  <c r="I107" i="18"/>
  <c r="E107" i="18" s="1"/>
  <c r="I106" i="18"/>
  <c r="I105" i="18"/>
  <c r="I104" i="18"/>
  <c r="I103" i="18"/>
  <c r="I102" i="18"/>
  <c r="I101" i="18"/>
  <c r="I100" i="18"/>
  <c r="I99" i="18"/>
  <c r="E99" i="18" s="1"/>
  <c r="I98" i="18"/>
  <c r="I97" i="18"/>
  <c r="I96" i="18"/>
  <c r="I95" i="18"/>
  <c r="I94" i="18"/>
  <c r="I93" i="18"/>
  <c r="I92" i="18"/>
  <c r="I91" i="18"/>
  <c r="I90" i="18"/>
  <c r="I89" i="18"/>
  <c r="I88" i="18"/>
  <c r="I87" i="18"/>
  <c r="I86" i="18"/>
  <c r="I85" i="18"/>
  <c r="I84" i="18"/>
  <c r="I83" i="18"/>
  <c r="I82" i="18"/>
  <c r="I81" i="18"/>
  <c r="I80" i="18"/>
  <c r="I79" i="18"/>
  <c r="I78" i="18"/>
  <c r="I77" i="18"/>
  <c r="I76" i="18"/>
  <c r="I75" i="18"/>
  <c r="D175" i="18"/>
  <c r="C25" i="17"/>
  <c r="D34" i="17"/>
  <c r="D87" i="17"/>
  <c r="H23" i="17"/>
  <c r="H24" i="17"/>
  <c r="D24" i="17" s="1"/>
  <c r="H25" i="17"/>
  <c r="H26" i="17"/>
  <c r="H27" i="17"/>
  <c r="H28" i="17"/>
  <c r="H29" i="17"/>
  <c r="H30" i="17"/>
  <c r="H31" i="17"/>
  <c r="H32" i="17"/>
  <c r="H33" i="17"/>
  <c r="H34" i="17"/>
  <c r="H35" i="17"/>
  <c r="H36" i="17"/>
  <c r="H37" i="17"/>
  <c r="H38" i="17"/>
  <c r="H39" i="17"/>
  <c r="H40" i="17"/>
  <c r="H41" i="17"/>
  <c r="H42" i="17"/>
  <c r="H43" i="17"/>
  <c r="H44" i="17"/>
  <c r="D44" i="17" s="1"/>
  <c r="H45" i="17"/>
  <c r="H46" i="17"/>
  <c r="H47" i="17"/>
  <c r="H48" i="17"/>
  <c r="H49" i="17"/>
  <c r="H50" i="17"/>
  <c r="H51" i="17"/>
  <c r="H52" i="17"/>
  <c r="D52" i="17" s="1"/>
  <c r="H53" i="17"/>
  <c r="D53" i="17" s="1"/>
  <c r="H54" i="17"/>
  <c r="H55" i="17"/>
  <c r="H56" i="17"/>
  <c r="H57" i="17"/>
  <c r="H58" i="17"/>
  <c r="H59" i="17"/>
  <c r="H60" i="17"/>
  <c r="H61" i="17"/>
  <c r="H62" i="17"/>
  <c r="H63" i="17"/>
  <c r="H64" i="17"/>
  <c r="H65" i="17"/>
  <c r="H66" i="17"/>
  <c r="H67" i="17"/>
  <c r="H68" i="17"/>
  <c r="D68" i="17" s="1"/>
  <c r="H69" i="17"/>
  <c r="H70" i="17"/>
  <c r="H71" i="17"/>
  <c r="H72" i="17"/>
  <c r="D72" i="17" s="1"/>
  <c r="H73" i="17"/>
  <c r="H74" i="17"/>
  <c r="H75" i="17"/>
  <c r="H76" i="17"/>
  <c r="D76" i="17" s="1"/>
  <c r="H77" i="17"/>
  <c r="H78" i="17"/>
  <c r="H79" i="17"/>
  <c r="H80" i="17"/>
  <c r="D80" i="17" s="1"/>
  <c r="H81" i="17"/>
  <c r="H82" i="17"/>
  <c r="H83" i="17"/>
  <c r="H84" i="17"/>
  <c r="D84" i="17" s="1"/>
  <c r="H85" i="17"/>
  <c r="H86" i="17"/>
  <c r="H87" i="17"/>
  <c r="H88" i="17"/>
  <c r="H89" i="17"/>
  <c r="H90" i="17"/>
  <c r="H91" i="17"/>
  <c r="H92" i="17"/>
  <c r="D92" i="17" s="1"/>
  <c r="H93" i="17"/>
  <c r="H94" i="17"/>
  <c r="H95" i="17"/>
  <c r="H96" i="17"/>
  <c r="H97" i="17"/>
  <c r="H98" i="17"/>
  <c r="D98" i="17" s="1"/>
  <c r="H99" i="17"/>
  <c r="H100" i="17"/>
  <c r="D100" i="17" s="1"/>
  <c r="H101" i="17"/>
  <c r="H102" i="17"/>
  <c r="H103" i="17"/>
  <c r="H104" i="17"/>
  <c r="D104" i="17" s="1"/>
  <c r="H105" i="17"/>
  <c r="H106" i="17"/>
  <c r="H107" i="17"/>
  <c r="H108" i="17"/>
  <c r="D108" i="17" s="1"/>
  <c r="H109" i="17"/>
  <c r="H110" i="17"/>
  <c r="H111" i="17"/>
  <c r="H112" i="17"/>
  <c r="D112" i="17" s="1"/>
  <c r="H113" i="17"/>
  <c r="H114" i="17"/>
  <c r="D114" i="17" s="1"/>
  <c r="H115" i="17"/>
  <c r="H116" i="17"/>
  <c r="H117" i="17"/>
  <c r="H118" i="17"/>
  <c r="H119" i="17"/>
  <c r="D119" i="17" s="1"/>
  <c r="H120" i="17"/>
  <c r="H121" i="17"/>
  <c r="H122" i="17"/>
  <c r="H123" i="17"/>
  <c r="H124" i="17"/>
  <c r="D124" i="17" s="1"/>
  <c r="H125" i="17"/>
  <c r="H126" i="17"/>
  <c r="H127" i="17"/>
  <c r="H128" i="17"/>
  <c r="D128" i="17" s="1"/>
  <c r="H129" i="17"/>
  <c r="H130" i="17"/>
  <c r="D130" i="17" s="1"/>
  <c r="H131" i="17"/>
  <c r="H132" i="17"/>
  <c r="D132" i="17" s="1"/>
  <c r="H133" i="17"/>
  <c r="H134" i="17"/>
  <c r="H135" i="17"/>
  <c r="H136" i="17"/>
  <c r="H137" i="17"/>
  <c r="H138" i="17"/>
  <c r="H139" i="17"/>
  <c r="H140" i="17"/>
  <c r="H141" i="17"/>
  <c r="H142" i="17"/>
  <c r="H143" i="17"/>
  <c r="H144" i="17"/>
  <c r="H145" i="17"/>
  <c r="H146" i="17"/>
  <c r="H147" i="17"/>
  <c r="H148" i="17"/>
  <c r="D148" i="17" s="1"/>
  <c r="H149" i="17"/>
  <c r="H150" i="17"/>
  <c r="H151" i="17"/>
  <c r="H152" i="17"/>
  <c r="H153" i="17"/>
  <c r="H154" i="17"/>
  <c r="D154" i="17" s="1"/>
  <c r="H155" i="17"/>
  <c r="H156" i="17"/>
  <c r="H157" i="17"/>
  <c r="H158" i="17"/>
  <c r="H159" i="17"/>
  <c r="H160" i="17"/>
  <c r="D160" i="17" s="1"/>
  <c r="H161" i="17"/>
  <c r="H162" i="17"/>
  <c r="D162" i="17" s="1"/>
  <c r="H163" i="17"/>
  <c r="H164" i="17"/>
  <c r="H165" i="17"/>
  <c r="H166" i="17"/>
  <c r="H167" i="17"/>
  <c r="H168" i="17"/>
  <c r="H169" i="17"/>
  <c r="H170" i="17"/>
  <c r="H171" i="17"/>
  <c r="H172" i="17"/>
  <c r="D172" i="17" s="1"/>
  <c r="H173" i="17"/>
  <c r="H174" i="17"/>
  <c r="H175" i="17"/>
  <c r="H176" i="17"/>
  <c r="H177" i="17"/>
  <c r="H178" i="17"/>
  <c r="H179" i="17"/>
  <c r="H180" i="17"/>
  <c r="D180" i="17" s="1"/>
  <c r="H181" i="17"/>
  <c r="H182" i="17"/>
  <c r="H183" i="17"/>
  <c r="H184" i="17"/>
  <c r="H185" i="17"/>
  <c r="D185" i="17" s="1"/>
  <c r="H186" i="17"/>
  <c r="H187" i="17"/>
  <c r="H188" i="17"/>
  <c r="H189" i="17"/>
  <c r="H190" i="17"/>
  <c r="H191" i="17"/>
  <c r="H192" i="17"/>
  <c r="D192" i="17" s="1"/>
  <c r="H193" i="17"/>
  <c r="H194" i="17"/>
  <c r="D194" i="17" s="1"/>
  <c r="H195" i="17"/>
  <c r="H196" i="17"/>
  <c r="H197" i="17"/>
  <c r="H198" i="17"/>
  <c r="H199" i="17"/>
  <c r="H200" i="17"/>
  <c r="D200" i="17" s="1"/>
  <c r="H201" i="17"/>
  <c r="H202" i="17"/>
  <c r="H203" i="17"/>
  <c r="H204" i="17"/>
  <c r="D204" i="17" s="1"/>
  <c r="H205" i="17"/>
  <c r="H206" i="17"/>
  <c r="H207" i="17"/>
  <c r="H208" i="17"/>
  <c r="D208" i="17" s="1"/>
  <c r="H209" i="17"/>
  <c r="D209" i="17" s="1"/>
  <c r="H210" i="17"/>
  <c r="H211" i="17"/>
  <c r="H212" i="17"/>
  <c r="D212" i="17" s="1"/>
  <c r="H213" i="17"/>
  <c r="H214" i="17"/>
  <c r="H215" i="17"/>
  <c r="H216" i="17"/>
  <c r="H217" i="17"/>
  <c r="H218" i="17"/>
  <c r="H219" i="17"/>
  <c r="H220" i="17"/>
  <c r="H221" i="17"/>
  <c r="H222" i="17"/>
  <c r="H223" i="17"/>
  <c r="H224" i="17"/>
  <c r="H225" i="17"/>
  <c r="H226" i="17"/>
  <c r="H227" i="17"/>
  <c r="H228" i="17"/>
  <c r="D228" i="17" s="1"/>
  <c r="H229" i="17"/>
  <c r="D229" i="17" s="1"/>
  <c r="H230" i="17"/>
  <c r="H231" i="17"/>
  <c r="H232" i="17"/>
  <c r="D232" i="17" s="1"/>
  <c r="H233" i="17"/>
  <c r="H234" i="17"/>
  <c r="H235" i="17"/>
  <c r="H236" i="17"/>
  <c r="D236" i="17" s="1"/>
  <c r="H237" i="17"/>
  <c r="H238" i="17"/>
  <c r="H239" i="17"/>
  <c r="H240" i="17"/>
  <c r="D240" i="17" s="1"/>
  <c r="H241" i="17"/>
  <c r="H242" i="17"/>
  <c r="H243" i="17"/>
  <c r="H244" i="17"/>
  <c r="D244" i="17" s="1"/>
  <c r="H245" i="17"/>
  <c r="H246" i="17"/>
  <c r="H247" i="17"/>
  <c r="H248" i="17"/>
  <c r="D248" i="17" s="1"/>
  <c r="H249" i="17"/>
  <c r="D249" i="17" s="1"/>
  <c r="H250" i="17"/>
  <c r="H251" i="17"/>
  <c r="H252" i="17"/>
  <c r="D252" i="17" s="1"/>
  <c r="H253" i="17"/>
  <c r="H254" i="17"/>
  <c r="H255" i="17"/>
  <c r="H256" i="17"/>
  <c r="H257" i="17"/>
  <c r="H258" i="17"/>
  <c r="H259" i="17"/>
  <c r="H260" i="17"/>
  <c r="D260" i="17" s="1"/>
  <c r="H261" i="17"/>
  <c r="D261" i="17" s="1"/>
  <c r="H262" i="17"/>
  <c r="H263" i="17"/>
  <c r="H264" i="17"/>
  <c r="D264" i="17" s="1"/>
  <c r="H265" i="17"/>
  <c r="H266" i="17"/>
  <c r="H267" i="17"/>
  <c r="H268" i="17"/>
  <c r="D268" i="17" s="1"/>
  <c r="H269" i="17"/>
  <c r="H270" i="17"/>
  <c r="H271" i="17"/>
  <c r="H272" i="17"/>
  <c r="H273" i="17"/>
  <c r="H274" i="17"/>
  <c r="H275" i="17"/>
  <c r="H276" i="17"/>
  <c r="H277" i="17"/>
  <c r="H278" i="17"/>
  <c r="H279" i="17"/>
  <c r="H280" i="17"/>
  <c r="H281" i="17"/>
  <c r="H282" i="17"/>
  <c r="D282" i="17" s="1"/>
  <c r="H283" i="17"/>
  <c r="H284" i="17"/>
  <c r="D284" i="17" s="1"/>
  <c r="H285" i="17"/>
  <c r="H286" i="17"/>
  <c r="H287" i="17"/>
  <c r="H288" i="17"/>
  <c r="H289" i="17"/>
  <c r="H290" i="17"/>
  <c r="H291" i="17"/>
  <c r="H292" i="17"/>
  <c r="H293" i="17"/>
  <c r="H294" i="17"/>
  <c r="H295" i="17"/>
  <c r="H296" i="17"/>
  <c r="D296" i="17" s="1"/>
  <c r="H297" i="17"/>
  <c r="H298" i="17"/>
  <c r="H299" i="17"/>
  <c r="H300" i="17"/>
  <c r="H301" i="17"/>
  <c r="H302" i="17"/>
  <c r="H303" i="17"/>
  <c r="H304" i="17"/>
  <c r="H305" i="17"/>
  <c r="H306" i="17"/>
  <c r="H307" i="17"/>
  <c r="H308" i="17"/>
  <c r="D308" i="17" s="1"/>
  <c r="H309" i="17"/>
  <c r="H310" i="17"/>
  <c r="H311" i="17"/>
  <c r="H312" i="17"/>
  <c r="H313" i="17"/>
  <c r="H314" i="17"/>
  <c r="H315" i="17"/>
  <c r="H316" i="17"/>
  <c r="D316" i="17" s="1"/>
  <c r="H317" i="17"/>
  <c r="H318" i="17"/>
  <c r="H319" i="17"/>
  <c r="H320" i="17"/>
  <c r="H21" i="17"/>
  <c r="D21" i="17" s="1"/>
  <c r="H22" i="17"/>
  <c r="D22" i="17" s="1"/>
  <c r="G39" i="17"/>
  <c r="C39" i="17" s="1"/>
  <c r="G40" i="17"/>
  <c r="C40" i="17" s="1"/>
  <c r="G41" i="17"/>
  <c r="G42" i="17"/>
  <c r="G43" i="17"/>
  <c r="G44" i="17"/>
  <c r="G45" i="17"/>
  <c r="G46" i="17"/>
  <c r="G47" i="17"/>
  <c r="G48" i="17"/>
  <c r="G49" i="17"/>
  <c r="G50" i="17"/>
  <c r="G51" i="17"/>
  <c r="G52" i="17"/>
  <c r="G53" i="17"/>
  <c r="C53" i="17" s="1"/>
  <c r="G54" i="17"/>
  <c r="C54" i="17" s="1"/>
  <c r="G55" i="17"/>
  <c r="G56" i="17"/>
  <c r="C56" i="17" s="1"/>
  <c r="G57" i="17"/>
  <c r="G58" i="17"/>
  <c r="G59" i="17"/>
  <c r="G60" i="17"/>
  <c r="C60" i="17" s="1"/>
  <c r="G61" i="17"/>
  <c r="G62" i="17"/>
  <c r="C62" i="17" s="1"/>
  <c r="G63" i="17"/>
  <c r="G64" i="17"/>
  <c r="G65" i="17"/>
  <c r="C65" i="17" s="1"/>
  <c r="G66" i="17"/>
  <c r="G67" i="17"/>
  <c r="G68" i="17"/>
  <c r="G69" i="17"/>
  <c r="G70" i="17"/>
  <c r="G71" i="17"/>
  <c r="G72" i="17"/>
  <c r="C72" i="17" s="1"/>
  <c r="G73" i="17"/>
  <c r="G74" i="17"/>
  <c r="G75" i="17"/>
  <c r="G76" i="17"/>
  <c r="C76" i="17" s="1"/>
  <c r="G77" i="17"/>
  <c r="G78" i="17"/>
  <c r="G79" i="17"/>
  <c r="G80" i="17"/>
  <c r="C80" i="17" s="1"/>
  <c r="G81" i="17"/>
  <c r="G82" i="17"/>
  <c r="G83" i="17"/>
  <c r="G84" i="17"/>
  <c r="C84" i="17" s="1"/>
  <c r="G85" i="17"/>
  <c r="G86" i="17"/>
  <c r="G87" i="17"/>
  <c r="G88" i="17"/>
  <c r="G89" i="17"/>
  <c r="G90" i="17"/>
  <c r="G91" i="17"/>
  <c r="G92" i="17"/>
  <c r="G93" i="17"/>
  <c r="G94" i="17"/>
  <c r="G95" i="17"/>
  <c r="G96" i="17"/>
  <c r="C96" i="17" s="1"/>
  <c r="G97" i="17"/>
  <c r="G98" i="17"/>
  <c r="G99" i="17"/>
  <c r="G100" i="17"/>
  <c r="C100" i="17" s="1"/>
  <c r="G101" i="17"/>
  <c r="G102" i="17"/>
  <c r="G103" i="17"/>
  <c r="G104" i="17"/>
  <c r="G105" i="17"/>
  <c r="G106" i="17"/>
  <c r="G107" i="17"/>
  <c r="G108" i="17"/>
  <c r="G109" i="17"/>
  <c r="G110" i="17"/>
  <c r="G111" i="17"/>
  <c r="G112" i="17"/>
  <c r="C112" i="17" s="1"/>
  <c r="G113" i="17"/>
  <c r="G114" i="17"/>
  <c r="G115" i="17"/>
  <c r="G116" i="17"/>
  <c r="G117" i="17"/>
  <c r="G118" i="17"/>
  <c r="C118" i="17" s="1"/>
  <c r="G119" i="17"/>
  <c r="G120" i="17"/>
  <c r="C120" i="17" s="1"/>
  <c r="G121" i="17"/>
  <c r="C121" i="17" s="1"/>
  <c r="G122" i="17"/>
  <c r="G123" i="17"/>
  <c r="G124" i="17"/>
  <c r="G125" i="17"/>
  <c r="G126" i="17"/>
  <c r="G127" i="17"/>
  <c r="G128" i="17"/>
  <c r="C128" i="17" s="1"/>
  <c r="G129" i="17"/>
  <c r="G130" i="17"/>
  <c r="G131" i="17"/>
  <c r="G132" i="17"/>
  <c r="C132" i="17" s="1"/>
  <c r="G133" i="17"/>
  <c r="G134" i="17"/>
  <c r="G135" i="17"/>
  <c r="C135" i="17" s="1"/>
  <c r="G136" i="17"/>
  <c r="G137" i="17"/>
  <c r="G138" i="17"/>
  <c r="G139" i="17"/>
  <c r="G140" i="17"/>
  <c r="C140" i="17" s="1"/>
  <c r="G141" i="17"/>
  <c r="G142" i="17"/>
  <c r="G143" i="17"/>
  <c r="G144" i="17"/>
  <c r="C144" i="17" s="1"/>
  <c r="G145" i="17"/>
  <c r="G146" i="17"/>
  <c r="G147" i="17"/>
  <c r="G148" i="17"/>
  <c r="G149" i="17"/>
  <c r="G150" i="17"/>
  <c r="G151" i="17"/>
  <c r="G152" i="17"/>
  <c r="C152" i="17" s="1"/>
  <c r="G153" i="17"/>
  <c r="G154" i="17"/>
  <c r="G155" i="17"/>
  <c r="G156" i="17"/>
  <c r="G157" i="17"/>
  <c r="G158" i="17"/>
  <c r="G159" i="17"/>
  <c r="G160" i="17"/>
  <c r="C160" i="17" s="1"/>
  <c r="G161" i="17"/>
  <c r="G162" i="17"/>
  <c r="G163" i="17"/>
  <c r="G164" i="17"/>
  <c r="G165" i="17"/>
  <c r="G166" i="17"/>
  <c r="G167" i="17"/>
  <c r="C167" i="17" s="1"/>
  <c r="G168" i="17"/>
  <c r="G169" i="17"/>
  <c r="G170" i="17"/>
  <c r="G171" i="17"/>
  <c r="G172" i="17"/>
  <c r="C172" i="17" s="1"/>
  <c r="G173" i="17"/>
  <c r="G174" i="17"/>
  <c r="G175" i="17"/>
  <c r="G176" i="17"/>
  <c r="G177" i="17"/>
  <c r="G178" i="17"/>
  <c r="G179" i="17"/>
  <c r="G180" i="17"/>
  <c r="C180" i="17" s="1"/>
  <c r="G181" i="17"/>
  <c r="G182" i="17"/>
  <c r="G183" i="17"/>
  <c r="G184" i="17"/>
  <c r="C184" i="17" s="1"/>
  <c r="G185" i="17"/>
  <c r="C185" i="17" s="1"/>
  <c r="G186" i="17"/>
  <c r="G187" i="17"/>
  <c r="G188" i="17"/>
  <c r="G189" i="17"/>
  <c r="G190" i="17"/>
  <c r="G191" i="17"/>
  <c r="G192" i="17"/>
  <c r="G193" i="17"/>
  <c r="C193" i="17" s="1"/>
  <c r="G194" i="17"/>
  <c r="G195" i="17"/>
  <c r="G196" i="17"/>
  <c r="G197" i="17"/>
  <c r="G198" i="17"/>
  <c r="G199" i="17"/>
  <c r="G200" i="17"/>
  <c r="C200" i="17" s="1"/>
  <c r="G201" i="17"/>
  <c r="G202" i="17"/>
  <c r="G203" i="17"/>
  <c r="G204" i="17"/>
  <c r="G205" i="17"/>
  <c r="G206" i="17"/>
  <c r="G207" i="17"/>
  <c r="G208" i="17"/>
  <c r="C208" i="17" s="1"/>
  <c r="G209" i="17"/>
  <c r="G210" i="17"/>
  <c r="G211" i="17"/>
  <c r="G212" i="17"/>
  <c r="G213" i="17"/>
  <c r="G214" i="17"/>
  <c r="G215" i="17"/>
  <c r="G216" i="17"/>
  <c r="C216" i="17" s="1"/>
  <c r="G217" i="17"/>
  <c r="G218" i="17"/>
  <c r="G219" i="17"/>
  <c r="G220" i="17"/>
  <c r="G221" i="17"/>
  <c r="G222" i="17"/>
  <c r="C222" i="17" s="1"/>
  <c r="G223" i="17"/>
  <c r="C223" i="17" s="1"/>
  <c r="G224" i="17"/>
  <c r="G225" i="17"/>
  <c r="G226" i="17"/>
  <c r="G227" i="17"/>
  <c r="G228" i="17"/>
  <c r="G229" i="17"/>
  <c r="G230" i="17"/>
  <c r="G231" i="17"/>
  <c r="G232" i="17"/>
  <c r="G233" i="17"/>
  <c r="G234" i="17"/>
  <c r="G235" i="17"/>
  <c r="G236" i="17"/>
  <c r="C236" i="17" s="1"/>
  <c r="G237" i="17"/>
  <c r="G238" i="17"/>
  <c r="G239" i="17"/>
  <c r="G240" i="17"/>
  <c r="C240" i="17" s="1"/>
  <c r="G241" i="17"/>
  <c r="G242" i="17"/>
  <c r="G243" i="17"/>
  <c r="G244" i="17"/>
  <c r="C244" i="17" s="1"/>
  <c r="G245" i="17"/>
  <c r="G246" i="17"/>
  <c r="C246" i="17" s="1"/>
  <c r="G247" i="17"/>
  <c r="G248" i="17"/>
  <c r="G249" i="17"/>
  <c r="G250" i="17"/>
  <c r="G251" i="17"/>
  <c r="G252" i="17"/>
  <c r="C252" i="17" s="1"/>
  <c r="G253" i="17"/>
  <c r="G254" i="17"/>
  <c r="C254" i="17" s="1"/>
  <c r="G255" i="17"/>
  <c r="G256" i="17"/>
  <c r="C256" i="17" s="1"/>
  <c r="G257" i="17"/>
  <c r="G258" i="17"/>
  <c r="G259" i="17"/>
  <c r="G260" i="17"/>
  <c r="C260" i="17" s="1"/>
  <c r="G261" i="17"/>
  <c r="C261" i="17" s="1"/>
  <c r="G262" i="17"/>
  <c r="C262" i="17" s="1"/>
  <c r="G263" i="17"/>
  <c r="G264" i="17"/>
  <c r="C264" i="17" s="1"/>
  <c r="G265" i="17"/>
  <c r="G266" i="17"/>
  <c r="G267" i="17"/>
  <c r="G268" i="17"/>
  <c r="G269" i="17"/>
  <c r="G270" i="17"/>
  <c r="C270" i="17" s="1"/>
  <c r="G271" i="17"/>
  <c r="C271" i="17" s="1"/>
  <c r="G272" i="17"/>
  <c r="C272" i="17" s="1"/>
  <c r="G273" i="17"/>
  <c r="G274" i="17"/>
  <c r="G275" i="17"/>
  <c r="G276" i="17"/>
  <c r="C276" i="17" s="1"/>
  <c r="G277" i="17"/>
  <c r="G278" i="17"/>
  <c r="G279" i="17"/>
  <c r="G280" i="17"/>
  <c r="G281" i="17"/>
  <c r="G282" i="17"/>
  <c r="G283" i="17"/>
  <c r="G284" i="17"/>
  <c r="C284" i="17" s="1"/>
  <c r="G285" i="17"/>
  <c r="G286" i="17"/>
  <c r="G287" i="17"/>
  <c r="G288" i="17"/>
  <c r="C288" i="17" s="1"/>
  <c r="G289" i="17"/>
  <c r="G290" i="17"/>
  <c r="G291" i="17"/>
  <c r="G292" i="17"/>
  <c r="G293" i="17"/>
  <c r="G294" i="17"/>
  <c r="G295" i="17"/>
  <c r="G296" i="17"/>
  <c r="C296" i="17" s="1"/>
  <c r="G297" i="17"/>
  <c r="G298" i="17"/>
  <c r="G299" i="17"/>
  <c r="G300" i="17"/>
  <c r="G301" i="17"/>
  <c r="G302" i="17"/>
  <c r="C302" i="17" s="1"/>
  <c r="G303" i="17"/>
  <c r="G304" i="17"/>
  <c r="G305" i="17"/>
  <c r="G306" i="17"/>
  <c r="G307" i="17"/>
  <c r="G308" i="17"/>
  <c r="C308" i="17" s="1"/>
  <c r="G309" i="17"/>
  <c r="G310" i="17"/>
  <c r="G311" i="17"/>
  <c r="G312" i="17"/>
  <c r="G313" i="17"/>
  <c r="G314" i="17"/>
  <c r="G315" i="17"/>
  <c r="G316" i="17"/>
  <c r="C316" i="17" s="1"/>
  <c r="G317" i="17"/>
  <c r="G318" i="17"/>
  <c r="G319" i="17"/>
  <c r="G320" i="17"/>
  <c r="C320" i="17" s="1"/>
  <c r="G11" i="17"/>
  <c r="C11" i="17" s="1"/>
  <c r="G12" i="17"/>
  <c r="G13" i="17"/>
  <c r="C13" i="17" s="1"/>
  <c r="G14" i="17"/>
  <c r="G15" i="17"/>
  <c r="G16" i="17"/>
  <c r="C16" i="17" s="1"/>
  <c r="G17" i="17"/>
  <c r="C17" i="17" s="1"/>
  <c r="G18" i="17"/>
  <c r="C18" i="17" s="1"/>
  <c r="G19" i="17"/>
  <c r="C19" i="17" s="1"/>
  <c r="G20" i="17"/>
  <c r="C20" i="17" s="1"/>
  <c r="G21" i="17"/>
  <c r="G22" i="17"/>
  <c r="G23" i="17"/>
  <c r="G24" i="17"/>
  <c r="C24" i="17" s="1"/>
  <c r="G25" i="17"/>
  <c r="G26" i="17"/>
  <c r="C26" i="17" s="1"/>
  <c r="G27" i="17"/>
  <c r="G28" i="17"/>
  <c r="G29" i="17"/>
  <c r="G30" i="17"/>
  <c r="G31" i="17"/>
  <c r="G32" i="17"/>
  <c r="G33" i="17"/>
  <c r="G34" i="17"/>
  <c r="C34" i="17" s="1"/>
  <c r="G35" i="17"/>
  <c r="G36" i="17"/>
  <c r="G37" i="17"/>
  <c r="G38" i="17"/>
  <c r="G10" i="17"/>
  <c r="E15" i="11"/>
  <c r="C15" i="17" s="1"/>
  <c r="E17" i="11"/>
  <c r="E18" i="11"/>
  <c r="E21" i="11"/>
  <c r="E25" i="11"/>
  <c r="E26" i="11"/>
  <c r="E31" i="11"/>
  <c r="E34" i="11"/>
  <c r="E37" i="11"/>
  <c r="C37" i="17" s="1"/>
  <c r="E38" i="11"/>
  <c r="E39" i="11"/>
  <c r="E41" i="11"/>
  <c r="E42" i="11"/>
  <c r="C42" i="17" s="1"/>
  <c r="E46" i="11"/>
  <c r="D46" i="17" s="1"/>
  <c r="E47" i="11"/>
  <c r="C47" i="17" s="1"/>
  <c r="E49" i="11"/>
  <c r="D49" i="17" s="1"/>
  <c r="E53" i="11"/>
  <c r="E54" i="11"/>
  <c r="E55" i="11"/>
  <c r="E57" i="11"/>
  <c r="E58" i="11"/>
  <c r="C58" i="17" s="1"/>
  <c r="E58" i="17"/>
  <c r="E62" i="11"/>
  <c r="E62" i="17"/>
  <c r="E65" i="11"/>
  <c r="E66" i="11"/>
  <c r="D66" i="17" s="1"/>
  <c r="E69" i="11"/>
  <c r="D69" i="17" s="1"/>
  <c r="E73" i="11"/>
  <c r="C73" i="17" s="1"/>
  <c r="E74" i="11"/>
  <c r="C74" i="17" s="1"/>
  <c r="E78" i="11"/>
  <c r="E81" i="11"/>
  <c r="E82" i="11"/>
  <c r="E85" i="11"/>
  <c r="E86" i="11"/>
  <c r="E86" i="18" s="1"/>
  <c r="E91" i="11"/>
  <c r="D91" i="17" s="1"/>
  <c r="C91" i="17"/>
  <c r="E95" i="11"/>
  <c r="E97" i="11"/>
  <c r="E101" i="11"/>
  <c r="E103" i="11"/>
  <c r="E105" i="11"/>
  <c r="C105" i="17" s="1"/>
  <c r="E111" i="11"/>
  <c r="E114" i="11"/>
  <c r="AD114" i="19" s="1"/>
  <c r="E117" i="11"/>
  <c r="E118" i="11"/>
  <c r="AA118" i="19" s="1"/>
  <c r="E123" i="11"/>
  <c r="E123" i="18" s="1"/>
  <c r="E126" i="11"/>
  <c r="C126" i="17" s="1"/>
  <c r="E129" i="11"/>
  <c r="D129" i="17" s="1"/>
  <c r="E133" i="11"/>
  <c r="D133" i="17" s="1"/>
  <c r="E134" i="11"/>
  <c r="C134" i="17" s="1"/>
  <c r="E135" i="11"/>
  <c r="E135" i="18" s="1"/>
  <c r="E138" i="11"/>
  <c r="E142" i="11"/>
  <c r="E145" i="11"/>
  <c r="E149" i="11"/>
  <c r="D149" i="17" s="1"/>
  <c r="E150" i="11"/>
  <c r="D150" i="18" s="1"/>
  <c r="E153" i="11"/>
  <c r="E154" i="11"/>
  <c r="D154" i="18" s="1"/>
  <c r="E159" i="11"/>
  <c r="C159" i="18"/>
  <c r="E161" i="11"/>
  <c r="D161" i="17" s="1"/>
  <c r="E162" i="11"/>
  <c r="D162" i="18" s="1"/>
  <c r="E162" i="18"/>
  <c r="E166" i="11"/>
  <c r="D166" i="17" s="1"/>
  <c r="C166" i="17"/>
  <c r="E167" i="11"/>
  <c r="E167" i="18" s="1"/>
  <c r="D167" i="18"/>
  <c r="E169" i="11"/>
  <c r="E177" i="11"/>
  <c r="C177" i="18" s="1"/>
  <c r="E178" i="11"/>
  <c r="E185" i="11"/>
  <c r="E186" i="11"/>
  <c r="D186" i="17"/>
  <c r="E191" i="11"/>
  <c r="E191" i="18" s="1"/>
  <c r="E193" i="11"/>
  <c r="E194" i="11"/>
  <c r="E194" i="18" s="1"/>
  <c r="E198" i="11"/>
  <c r="C198" i="18" s="1"/>
  <c r="E199" i="11"/>
  <c r="E201" i="11"/>
  <c r="D201" i="17" s="1"/>
  <c r="E202" i="11"/>
  <c r="C202" i="17" s="1"/>
  <c r="E206" i="11"/>
  <c r="C206" i="18" s="1"/>
  <c r="E207" i="11"/>
  <c r="C207" i="18" s="1"/>
  <c r="E209" i="11"/>
  <c r="E210" i="11"/>
  <c r="E213" i="11"/>
  <c r="C213" i="18" s="1"/>
  <c r="E214" i="11"/>
  <c r="D214" i="18" s="1"/>
  <c r="E215" i="11"/>
  <c r="E222" i="11"/>
  <c r="E223" i="11"/>
  <c r="E225" i="11"/>
  <c r="D225" i="18" s="1"/>
  <c r="E226" i="11"/>
  <c r="D226" i="18" s="1"/>
  <c r="E229" i="11"/>
  <c r="D229" i="18" s="1"/>
  <c r="C229" i="17"/>
  <c r="E230" i="11"/>
  <c r="E233" i="11"/>
  <c r="E234" i="11"/>
  <c r="E234" i="18" s="1"/>
  <c r="E238" i="11"/>
  <c r="E241" i="11"/>
  <c r="C241" i="18" s="1"/>
  <c r="E245" i="11"/>
  <c r="C245" i="18" s="1"/>
  <c r="E246" i="11"/>
  <c r="E249" i="11"/>
  <c r="C249" i="18"/>
  <c r="E250" i="11"/>
  <c r="E254" i="11"/>
  <c r="D254" i="17" s="1"/>
  <c r="E255" i="11"/>
  <c r="C255" i="18" s="1"/>
  <c r="E257" i="11"/>
  <c r="E258" i="11"/>
  <c r="D258" i="18" s="1"/>
  <c r="E261" i="11"/>
  <c r="E263" i="11"/>
  <c r="C263" i="17" s="1"/>
  <c r="E265" i="11"/>
  <c r="C265" i="18" s="1"/>
  <c r="E266" i="11"/>
  <c r="E270" i="11"/>
  <c r="C270" i="18"/>
  <c r="E271" i="11"/>
  <c r="E271" i="18" s="1"/>
  <c r="E277" i="11"/>
  <c r="E278" i="11"/>
  <c r="E279" i="11"/>
  <c r="E282" i="11"/>
  <c r="E289" i="11"/>
  <c r="E290" i="11"/>
  <c r="C290" i="17" s="1"/>
  <c r="E293" i="11"/>
  <c r="E297" i="11"/>
  <c r="D297" i="18" s="1"/>
  <c r="E298" i="11"/>
  <c r="E302" i="11"/>
  <c r="E303" i="11"/>
  <c r="D303" i="17" s="1"/>
  <c r="E313" i="11"/>
  <c r="D313" i="18" s="1"/>
  <c r="E315" i="11"/>
  <c r="E317" i="11"/>
  <c r="C10" i="17"/>
  <c r="E115" i="18"/>
  <c r="C115" i="17"/>
  <c r="D115" i="17"/>
  <c r="D259" i="17"/>
  <c r="E307" i="17"/>
  <c r="E109" i="18"/>
  <c r="C269" i="17"/>
  <c r="D35" i="17"/>
  <c r="C139" i="17"/>
  <c r="C179" i="18"/>
  <c r="C173" i="17"/>
  <c r="D253" i="18"/>
  <c r="C301" i="18"/>
  <c r="D301" i="18"/>
  <c r="C273" i="18"/>
  <c r="D273" i="17"/>
  <c r="D241" i="18"/>
  <c r="E209" i="18"/>
  <c r="D209" i="18"/>
  <c r="C209" i="18"/>
  <c r="C209" i="17"/>
  <c r="D38" i="17"/>
  <c r="C287" i="18"/>
  <c r="E255" i="18"/>
  <c r="D213" i="18"/>
  <c r="D213" i="17"/>
  <c r="E149" i="18"/>
  <c r="C234" i="17"/>
  <c r="D123" i="17"/>
  <c r="C21" i="17"/>
  <c r="E298" i="18"/>
  <c r="E112" i="18"/>
  <c r="D184" i="17"/>
  <c r="D216" i="17"/>
  <c r="C248" i="17"/>
  <c r="E264" i="18"/>
  <c r="D297" i="17"/>
  <c r="D286" i="17"/>
  <c r="C233" i="18"/>
  <c r="C233" i="17"/>
  <c r="D233" i="17"/>
  <c r="D233" i="18"/>
  <c r="E222" i="18"/>
  <c r="D222" i="17"/>
  <c r="C222" i="18"/>
  <c r="D169" i="18"/>
  <c r="C137" i="17"/>
  <c r="D73" i="17"/>
  <c r="C136" i="17"/>
  <c r="E171" i="18"/>
  <c r="E315" i="18"/>
  <c r="D284" i="18"/>
  <c r="C210" i="18"/>
  <c r="E178" i="18"/>
  <c r="C82" i="17"/>
  <c r="D271" i="17"/>
  <c r="E214" i="17"/>
  <c r="E114" i="17"/>
  <c r="C94" i="17"/>
  <c r="C162" i="18"/>
  <c r="D234" i="18"/>
  <c r="D254" i="18"/>
  <c r="D262" i="18"/>
  <c r="D262" i="17"/>
  <c r="C198" i="17"/>
  <c r="E166" i="18"/>
  <c r="E49" i="17"/>
  <c r="E282" i="18"/>
  <c r="D282" i="18"/>
  <c r="C69" i="17"/>
  <c r="D26" i="17"/>
  <c r="D166" i="18"/>
  <c r="D116" i="17"/>
  <c r="C228" i="17"/>
  <c r="D270" i="18"/>
  <c r="E270" i="18"/>
  <c r="D270" i="17"/>
  <c r="D249" i="18"/>
  <c r="C249" i="17"/>
  <c r="D185" i="18"/>
  <c r="D121" i="17"/>
  <c r="E78" i="18"/>
  <c r="C78" i="17"/>
  <c r="D57" i="17"/>
  <c r="D78" i="17"/>
  <c r="D194" i="18"/>
  <c r="C194" i="18"/>
  <c r="C286" i="17"/>
  <c r="C282" i="17"/>
  <c r="C57" i="17"/>
  <c r="E114" i="18"/>
  <c r="C261" i="18"/>
  <c r="C296" i="18"/>
  <c r="D134" i="17"/>
  <c r="E102" i="18"/>
  <c r="E133" i="18"/>
  <c r="C133" i="17"/>
  <c r="C38" i="17"/>
  <c r="E309" i="18"/>
  <c r="E262" i="18"/>
  <c r="E196" i="18"/>
  <c r="D313" i="17"/>
  <c r="D281" i="17"/>
  <c r="C206" i="17"/>
  <c r="C153" i="18"/>
  <c r="D153" i="17"/>
  <c r="C164" i="17"/>
  <c r="C153" i="17"/>
  <c r="D222" i="18"/>
  <c r="D310" i="18"/>
  <c r="C289" i="18"/>
  <c r="C289" i="17"/>
  <c r="C257" i="18"/>
  <c r="C257" i="17"/>
  <c r="D257" i="17"/>
  <c r="D193" i="18"/>
  <c r="D161" i="18"/>
  <c r="D150" i="17"/>
  <c r="D118" i="17"/>
  <c r="D97" i="17"/>
  <c r="D86" i="17"/>
  <c r="D65" i="17"/>
  <c r="D54" i="17"/>
  <c r="C33" i="17"/>
  <c r="C303" i="17"/>
  <c r="E272" i="17"/>
  <c r="D234" i="17"/>
  <c r="C158" i="17"/>
  <c r="D138" i="17"/>
  <c r="D117" i="17"/>
  <c r="D62" i="17"/>
  <c r="E156" i="18"/>
  <c r="C281" i="18"/>
  <c r="D164" i="18"/>
  <c r="D207" i="17"/>
  <c r="D95" i="17"/>
  <c r="E159" i="18"/>
  <c r="C223" i="18"/>
  <c r="E223" i="18"/>
  <c r="C151" i="17"/>
  <c r="C207" i="17"/>
  <c r="D167" i="17"/>
  <c r="D39" i="17"/>
  <c r="E220" i="18"/>
  <c r="C268" i="18"/>
  <c r="C172" i="18"/>
  <c r="C166" i="18"/>
  <c r="C154" i="18"/>
  <c r="E105" i="18"/>
  <c r="E121" i="18"/>
  <c r="E137" i="18"/>
  <c r="E185" i="18"/>
  <c r="E193" i="18"/>
  <c r="E233" i="18"/>
  <c r="E241" i="18"/>
  <c r="E249" i="18"/>
  <c r="E257" i="18"/>
  <c r="E273" i="18"/>
  <c r="E319" i="17"/>
  <c r="D319" i="17"/>
  <c r="D319" i="18"/>
  <c r="I165" i="17"/>
  <c r="E165" i="17" s="1"/>
  <c r="I272" i="17"/>
  <c r="I280" i="17"/>
  <c r="I284" i="17"/>
  <c r="E284" i="17" s="1"/>
  <c r="I312" i="17"/>
  <c r="I263" i="17"/>
  <c r="E263" i="17" s="1"/>
  <c r="I287" i="17"/>
  <c r="I124" i="17"/>
  <c r="I182" i="17"/>
  <c r="I77" i="17"/>
  <c r="E77" i="17" s="1"/>
  <c r="I307" i="17"/>
  <c r="I45" i="17"/>
  <c r="E45" i="17" s="1"/>
  <c r="I235" i="17"/>
  <c r="E235" i="17" s="1"/>
  <c r="I308" i="17"/>
  <c r="I275" i="17"/>
  <c r="I101" i="17"/>
  <c r="E101" i="17" s="1"/>
  <c r="I185" i="17"/>
  <c r="E185" i="17" s="1"/>
  <c r="I271" i="17"/>
  <c r="E271" i="17" s="1"/>
  <c r="I219" i="17"/>
  <c r="I41" i="17"/>
  <c r="I153" i="17"/>
  <c r="E153" i="17" s="1"/>
  <c r="I311" i="17"/>
  <c r="E311" i="17" s="1"/>
  <c r="I300" i="17"/>
  <c r="I209" i="17"/>
  <c r="E209" i="17" s="1"/>
  <c r="I132" i="17"/>
  <c r="I137" i="17"/>
  <c r="E137" i="17" s="1"/>
  <c r="I290" i="17"/>
  <c r="E290" i="17" s="1"/>
  <c r="I291" i="17"/>
  <c r="E291" i="17" s="1"/>
  <c r="I298" i="17"/>
  <c r="E298" i="17" s="1"/>
  <c r="I266" i="17"/>
  <c r="E266" i="17" s="1"/>
  <c r="I227" i="17"/>
  <c r="I310" i="17"/>
  <c r="I294" i="17"/>
  <c r="I172" i="17"/>
  <c r="E172" i="17" s="1"/>
  <c r="I316" i="17"/>
  <c r="I296" i="17"/>
  <c r="E296" i="17" s="1"/>
  <c r="I173" i="17"/>
  <c r="E173" i="17" s="1"/>
  <c r="I318" i="17"/>
  <c r="E318" i="17" s="1"/>
  <c r="I164" i="17"/>
  <c r="I84" i="17"/>
  <c r="E84" i="17" s="1"/>
  <c r="I35" i="17"/>
  <c r="E35" i="17" s="1"/>
  <c r="I283" i="17"/>
  <c r="I168" i="17"/>
  <c r="I128" i="17"/>
  <c r="I91" i="17"/>
  <c r="E91" i="17" s="1"/>
  <c r="I51" i="17"/>
  <c r="I99" i="17"/>
  <c r="E99" i="17" s="1"/>
  <c r="I189" i="17"/>
  <c r="I28" i="17"/>
  <c r="I259" i="17"/>
  <c r="I217" i="17"/>
  <c r="I31" i="17"/>
  <c r="E31" i="17" s="1"/>
  <c r="I252" i="17"/>
  <c r="E252" i="17" s="1"/>
  <c r="I138" i="17"/>
  <c r="E138" i="17" s="1"/>
  <c r="I257" i="17"/>
  <c r="I261" i="17"/>
  <c r="E261" i="17" s="1"/>
  <c r="I319" i="17"/>
  <c r="I171" i="17"/>
  <c r="I139" i="17"/>
  <c r="E139" i="17" s="1"/>
  <c r="I110" i="17"/>
  <c r="E110" i="17" s="1"/>
  <c r="I76" i="17"/>
  <c r="E76" i="17" s="1"/>
  <c r="I26" i="17"/>
  <c r="E26" i="17" s="1"/>
  <c r="I216" i="17"/>
  <c r="E216" i="17" s="1"/>
  <c r="I210" i="17"/>
  <c r="I204" i="17"/>
  <c r="I305" i="17"/>
  <c r="I273" i="17"/>
  <c r="E273" i="17" s="1"/>
  <c r="I134" i="17"/>
  <c r="I233" i="17"/>
  <c r="E233" i="17" s="1"/>
  <c r="I279" i="17"/>
  <c r="E279" i="17" s="1"/>
  <c r="I92" i="17"/>
  <c r="E92" i="17" s="1"/>
  <c r="I40" i="17"/>
  <c r="I174" i="17"/>
  <c r="I187" i="17"/>
  <c r="E187" i="17" s="1"/>
  <c r="I270" i="17"/>
  <c r="E270" i="17" s="1"/>
  <c r="I166" i="17"/>
  <c r="E166" i="17" s="1"/>
  <c r="I317" i="17"/>
  <c r="I161" i="17"/>
  <c r="E161" i="17" s="1"/>
  <c r="I107" i="17"/>
  <c r="E107" i="17" s="1"/>
  <c r="I163" i="17"/>
  <c r="I278" i="17"/>
  <c r="I88" i="17"/>
  <c r="I36" i="17"/>
  <c r="E36" i="17" s="1"/>
  <c r="I201" i="17"/>
  <c r="I97" i="17"/>
  <c r="I309" i="17"/>
  <c r="E309" i="17" s="1"/>
  <c r="I121" i="17"/>
  <c r="I102" i="17"/>
  <c r="I86" i="17"/>
  <c r="I68" i="17"/>
  <c r="E68" i="17" s="1"/>
  <c r="I157" i="17"/>
  <c r="I122" i="17"/>
  <c r="E122" i="17" s="1"/>
  <c r="I87" i="17"/>
  <c r="E87" i="17" s="1"/>
  <c r="I194" i="17"/>
  <c r="E194" i="17" s="1"/>
  <c r="I148" i="17"/>
  <c r="E148" i="17" s="1"/>
  <c r="I220" i="17"/>
  <c r="I62" i="17"/>
  <c r="I158" i="17"/>
  <c r="I133" i="17"/>
  <c r="E133" i="17" s="1"/>
  <c r="I75" i="17"/>
  <c r="I230" i="17"/>
  <c r="I52" i="17"/>
  <c r="E52" i="17" s="1"/>
  <c r="I315" i="17"/>
  <c r="I221" i="17"/>
  <c r="I213" i="17"/>
  <c r="E213" i="17" s="1"/>
  <c r="I100" i="17"/>
  <c r="E100" i="17" s="1"/>
  <c r="I82" i="17"/>
  <c r="E82" i="17" s="1"/>
  <c r="I48" i="17"/>
  <c r="I152" i="17"/>
  <c r="E152" i="17" s="1"/>
  <c r="I47" i="17"/>
  <c r="E47" i="17" s="1"/>
  <c r="I243" i="17"/>
  <c r="I202" i="17"/>
  <c r="I180" i="17"/>
  <c r="I282" i="17"/>
  <c r="E282" i="17" s="1"/>
  <c r="I241" i="17"/>
  <c r="E241" i="17" s="1"/>
  <c r="I29" i="17"/>
  <c r="I160" i="17"/>
  <c r="E160" i="17" s="1"/>
  <c r="I90" i="17"/>
  <c r="E90" i="17" s="1"/>
  <c r="I38" i="17"/>
  <c r="E38" i="17" s="1"/>
  <c r="I141" i="17"/>
  <c r="E141" i="17" s="1"/>
  <c r="I39" i="17"/>
  <c r="E39" i="17" s="1"/>
  <c r="I231" i="17"/>
  <c r="I98" i="17"/>
  <c r="I46" i="17"/>
  <c r="I288" i="17"/>
  <c r="E288" i="17" s="1"/>
  <c r="I320" i="17"/>
  <c r="E320" i="17" s="1"/>
  <c r="I251" i="17"/>
  <c r="I211" i="17"/>
  <c r="I188" i="17"/>
  <c r="I149" i="17"/>
  <c r="I81" i="17"/>
  <c r="E81" i="17" s="1"/>
  <c r="I313" i="17"/>
  <c r="I109" i="17"/>
  <c r="E109" i="17" s="1"/>
  <c r="I129" i="17"/>
  <c r="E129" i="17" s="1"/>
  <c r="I232" i="17"/>
  <c r="E232" i="17" s="1"/>
  <c r="I302" i="17"/>
  <c r="I146" i="17"/>
  <c r="E146" i="17" s="1"/>
  <c r="I224" i="17"/>
  <c r="I177" i="17"/>
  <c r="I80" i="17"/>
  <c r="E80" i="17" s="1"/>
  <c r="I147" i="17"/>
  <c r="E147" i="17" s="1"/>
  <c r="I197" i="17"/>
  <c r="E197" i="17" s="1"/>
  <c r="I245" i="17"/>
  <c r="I93" i="17"/>
  <c r="I66" i="17"/>
  <c r="I265" i="17"/>
  <c r="I178" i="17"/>
  <c r="I206" i="17"/>
  <c r="I23" i="17"/>
  <c r="E23" i="17" s="1"/>
  <c r="I34" i="17"/>
  <c r="E34" i="17" s="1"/>
  <c r="I155" i="17"/>
  <c r="E155" i="17" s="1"/>
  <c r="I56" i="17"/>
  <c r="I314" i="17"/>
  <c r="E314" i="17" s="1"/>
  <c r="I226" i="17"/>
  <c r="I222" i="17"/>
  <c r="E222" i="17" s="1"/>
  <c r="I256" i="17"/>
  <c r="E256" i="17" s="1"/>
  <c r="I154" i="17"/>
  <c r="E154" i="17" s="1"/>
  <c r="I238" i="17"/>
  <c r="E238" i="17" s="1"/>
  <c r="I214" i="17"/>
  <c r="I74" i="17"/>
  <c r="E74" i="17" s="1"/>
  <c r="I292" i="17"/>
  <c r="I229" i="17"/>
  <c r="E229" i="17" s="1"/>
  <c r="I96" i="17"/>
  <c r="E96" i="17" s="1"/>
  <c r="I144" i="17"/>
  <c r="I49" i="17"/>
  <c r="I268" i="17"/>
  <c r="E268" i="17" s="1"/>
  <c r="I281" i="17"/>
  <c r="I30" i="17"/>
  <c r="I237" i="17"/>
  <c r="E237" i="17" s="1"/>
  <c r="I103" i="17"/>
  <c r="E103" i="17" s="1"/>
  <c r="I150" i="17"/>
  <c r="E150" i="17" s="1"/>
  <c r="I63" i="17"/>
  <c r="I72" i="17"/>
  <c r="I223" i="17"/>
  <c r="E223" i="17" s="1"/>
  <c r="I89" i="17"/>
  <c r="I127" i="17"/>
  <c r="E127" i="17" s="1"/>
  <c r="I246" i="17"/>
  <c r="I116" i="17"/>
  <c r="E116" i="17" s="1"/>
  <c r="I61" i="17"/>
  <c r="E61" i="17" s="1"/>
  <c r="I212" i="17"/>
  <c r="E212" i="17" s="1"/>
  <c r="I108" i="17"/>
  <c r="E108" i="17" s="1"/>
  <c r="I262" i="17"/>
  <c r="E262" i="17" s="1"/>
  <c r="I249" i="17"/>
  <c r="E249" i="17" s="1"/>
  <c r="I267" i="17"/>
  <c r="I83" i="17"/>
  <c r="I200" i="17"/>
  <c r="I33" i="17"/>
  <c r="E33" i="17" s="1"/>
  <c r="I159" i="17"/>
  <c r="I254" i="17"/>
  <c r="E254" i="17" s="1"/>
  <c r="I57" i="17"/>
  <c r="E57" i="17" s="1"/>
  <c r="I277" i="17"/>
  <c r="I215" i="17"/>
  <c r="I260" i="17"/>
  <c r="E260" i="17" s="1"/>
  <c r="I58" i="17"/>
  <c r="I250" i="17"/>
  <c r="I60" i="17"/>
  <c r="E60" i="17" s="1"/>
  <c r="I239" i="17"/>
  <c r="I192" i="17"/>
  <c r="E192" i="17" s="1"/>
  <c r="I143" i="17"/>
  <c r="I115" i="17"/>
  <c r="I69" i="17"/>
  <c r="I190" i="17"/>
  <c r="I25" i="17"/>
  <c r="I276" i="17"/>
  <c r="E276" i="17" s="1"/>
  <c r="I54" i="17"/>
  <c r="E54" i="17" s="1"/>
  <c r="I195" i="17"/>
  <c r="E195" i="17" s="1"/>
  <c r="I269" i="17"/>
  <c r="I156" i="17"/>
  <c r="I111" i="17"/>
  <c r="E111" i="17" s="1"/>
  <c r="I236" i="17"/>
  <c r="E236" i="17" s="1"/>
  <c r="I24" i="17"/>
  <c r="E24" i="17" s="1"/>
  <c r="I135" i="17"/>
  <c r="E135" i="17" s="1"/>
  <c r="I193" i="17"/>
  <c r="E193" i="17" s="1"/>
  <c r="I64" i="17"/>
  <c r="E64" i="17" s="1"/>
  <c r="I136" i="17"/>
  <c r="I70" i="17"/>
  <c r="I274" i="17"/>
  <c r="I198" i="17"/>
  <c r="E198" i="17" s="1"/>
  <c r="I59" i="17"/>
  <c r="I104" i="17"/>
  <c r="E104" i="17" s="1"/>
  <c r="I176" i="17"/>
  <c r="I32" i="17"/>
  <c r="E32" i="17" s="1"/>
  <c r="I22" i="17"/>
  <c r="I208" i="17"/>
  <c r="E208" i="17" s="1"/>
  <c r="I253" i="17"/>
  <c r="I240" i="17"/>
  <c r="E240" i="17" s="1"/>
  <c r="I255" i="17"/>
  <c r="E255" i="17" s="1"/>
  <c r="I67" i="17"/>
  <c r="I225" i="17"/>
  <c r="E225" i="17" s="1"/>
  <c r="I248" i="17"/>
  <c r="E248" i="17" s="1"/>
  <c r="I120" i="17"/>
  <c r="I125" i="17"/>
  <c r="E125" i="17" s="1"/>
  <c r="I94" i="17"/>
  <c r="I196" i="17"/>
  <c r="I242" i="17"/>
  <c r="I218" i="17"/>
  <c r="I44" i="17"/>
  <c r="E44" i="17" s="1"/>
  <c r="I105" i="17"/>
  <c r="E105" i="17" s="1"/>
  <c r="I244" i="17"/>
  <c r="I297" i="17"/>
  <c r="E297" i="17" s="1"/>
  <c r="I131" i="17"/>
  <c r="E131" i="17" s="1"/>
  <c r="I79" i="17"/>
  <c r="I95" i="17"/>
  <c r="I140" i="17"/>
  <c r="E140" i="17" s="1"/>
  <c r="I130" i="17"/>
  <c r="E130" i="17" s="1"/>
  <c r="I183" i="17"/>
  <c r="E183" i="17" s="1"/>
  <c r="I179" i="17"/>
  <c r="E179" i="17" s="1"/>
  <c r="I293" i="17"/>
  <c r="I119" i="17"/>
  <c r="I184" i="17"/>
  <c r="E184" i="17" s="1"/>
  <c r="I191" i="17"/>
  <c r="I205" i="17"/>
  <c r="I175" i="17"/>
  <c r="E175" i="17" s="1"/>
  <c r="I303" i="17"/>
  <c r="E303" i="17" s="1"/>
  <c r="I53" i="17"/>
  <c r="E53" i="17" s="1"/>
  <c r="I289" i="17"/>
  <c r="I50" i="17"/>
  <c r="I286" i="17"/>
  <c r="I186" i="17"/>
  <c r="E186" i="17" s="1"/>
  <c r="I285" i="17"/>
  <c r="I55" i="17"/>
  <c r="I181" i="17"/>
  <c r="I123" i="17"/>
  <c r="I112" i="17"/>
  <c r="E112" i="17" s="1"/>
  <c r="I27" i="17"/>
  <c r="E27" i="17" s="1"/>
  <c r="I264" i="17"/>
  <c r="E264" i="17" s="1"/>
  <c r="I43" i="17"/>
  <c r="I78" i="17"/>
  <c r="E78" i="17" s="1"/>
  <c r="I301" i="17"/>
  <c r="E301" i="17" s="1"/>
  <c r="I118" i="17"/>
  <c r="E118" i="17" s="1"/>
  <c r="I258" i="17"/>
  <c r="E258" i="17" s="1"/>
  <c r="I126" i="17"/>
  <c r="I114" i="17"/>
  <c r="I73" i="17"/>
  <c r="I247" i="17"/>
  <c r="I117" i="17"/>
  <c r="E117" i="17" s="1"/>
  <c r="I142" i="17"/>
  <c r="I113" i="17"/>
  <c r="E113" i="17" s="1"/>
  <c r="I71" i="17"/>
  <c r="I170" i="17"/>
  <c r="I203" i="17"/>
  <c r="I199" i="17"/>
  <c r="I304" i="17"/>
  <c r="I151" i="17"/>
  <c r="I306" i="17"/>
  <c r="I162" i="17"/>
  <c r="E162" i="17" s="1"/>
  <c r="I106" i="17"/>
  <c r="I145" i="17"/>
  <c r="I167" i="17"/>
  <c r="I234" i="17"/>
  <c r="E234" i="17" s="1"/>
  <c r="I207" i="17"/>
  <c r="E207" i="17" s="1"/>
  <c r="I228" i="17"/>
  <c r="E228" i="17" s="1"/>
  <c r="I42" i="17"/>
  <c r="E42" i="17" s="1"/>
  <c r="I37" i="17"/>
  <c r="E37" i="17" s="1"/>
  <c r="I85" i="17"/>
  <c r="I65" i="17"/>
  <c r="E65" i="17" s="1"/>
  <c r="I169" i="17"/>
  <c r="I21" i="17"/>
  <c r="E21" i="17" s="1"/>
  <c r="I295" i="17"/>
  <c r="E295" i="17" s="1"/>
  <c r="I299" i="17"/>
  <c r="C10" i="16"/>
  <c r="C11" i="16"/>
  <c r="C12" i="16"/>
  <c r="C13" i="16"/>
  <c r="C14" i="16"/>
  <c r="C15" i="16"/>
  <c r="C16" i="16"/>
  <c r="C17" i="16"/>
  <c r="C18" i="16"/>
  <c r="C19" i="16"/>
  <c r="C20" i="16"/>
  <c r="C21" i="16"/>
  <c r="C22" i="16"/>
  <c r="C23" i="16"/>
  <c r="C24" i="16"/>
  <c r="C25" i="16"/>
  <c r="C26" i="16"/>
  <c r="C27" i="16"/>
  <c r="C28" i="16"/>
  <c r="C29" i="16"/>
  <c r="C30" i="16"/>
  <c r="C31" i="16"/>
  <c r="C32" i="16"/>
  <c r="C33" i="16"/>
  <c r="C34" i="16"/>
  <c r="C35" i="16"/>
  <c r="C36" i="16"/>
  <c r="C37" i="16"/>
  <c r="C38" i="16"/>
  <c r="C39" i="16"/>
  <c r="C40" i="16"/>
  <c r="C41" i="16"/>
  <c r="C42" i="16"/>
  <c r="C43" i="16"/>
  <c r="C44" i="16"/>
  <c r="C45" i="16"/>
  <c r="C46" i="16"/>
  <c r="C47" i="16"/>
  <c r="C48" i="16"/>
  <c r="C49" i="16"/>
  <c r="C50" i="16"/>
  <c r="C51" i="16"/>
  <c r="C52" i="16"/>
  <c r="C53" i="16"/>
  <c r="C54" i="16"/>
  <c r="C55" i="16"/>
  <c r="C56" i="16"/>
  <c r="C57" i="16"/>
  <c r="C58" i="16"/>
  <c r="C59" i="16"/>
  <c r="C60" i="16"/>
  <c r="C61" i="16"/>
  <c r="C62" i="16"/>
  <c r="C63" i="16"/>
  <c r="C64" i="16"/>
  <c r="C65" i="16"/>
  <c r="C66" i="16"/>
  <c r="C67" i="16"/>
  <c r="C68" i="16"/>
  <c r="C69" i="16"/>
  <c r="C70" i="16"/>
  <c r="C71" i="16"/>
  <c r="C72" i="16"/>
  <c r="C73" i="16"/>
  <c r="C74" i="16"/>
  <c r="C75" i="16"/>
  <c r="C76" i="16"/>
  <c r="C77" i="16"/>
  <c r="C78" i="16"/>
  <c r="C79" i="16"/>
  <c r="C80" i="16"/>
  <c r="C81" i="16"/>
  <c r="C82" i="16"/>
  <c r="C83" i="16"/>
  <c r="C84" i="16"/>
  <c r="C85" i="16"/>
  <c r="C86" i="16"/>
  <c r="C87" i="16"/>
  <c r="C88" i="16"/>
  <c r="C89" i="16"/>
  <c r="C90" i="16"/>
  <c r="C91" i="16"/>
  <c r="C92" i="16"/>
  <c r="C93" i="16"/>
  <c r="C94" i="16"/>
  <c r="C95" i="16"/>
  <c r="C96" i="16"/>
  <c r="C97" i="16"/>
  <c r="C98" i="16"/>
  <c r="C99" i="16"/>
  <c r="C100" i="16"/>
  <c r="C101" i="16"/>
  <c r="C102" i="16"/>
  <c r="C103" i="16"/>
  <c r="C104" i="16"/>
  <c r="C105" i="16"/>
  <c r="C106" i="16"/>
  <c r="C107" i="16"/>
  <c r="C108" i="16"/>
  <c r="C109" i="16"/>
  <c r="C110" i="16"/>
  <c r="C111" i="16"/>
  <c r="C112" i="16"/>
  <c r="C113" i="16"/>
  <c r="C114" i="16"/>
  <c r="C115" i="16"/>
  <c r="C116" i="16"/>
  <c r="C117" i="16"/>
  <c r="C118" i="16"/>
  <c r="C119" i="16"/>
  <c r="C120" i="16"/>
  <c r="C121" i="16"/>
  <c r="C122" i="16"/>
  <c r="C123" i="16"/>
  <c r="C124" i="16"/>
  <c r="C125" i="16"/>
  <c r="C126" i="16"/>
  <c r="C127" i="16"/>
  <c r="C128" i="16"/>
  <c r="C129" i="16"/>
  <c r="C130" i="16"/>
  <c r="C131" i="16"/>
  <c r="C132" i="16"/>
  <c r="C133" i="16"/>
  <c r="C134" i="16"/>
  <c r="C135" i="16"/>
  <c r="C136" i="16"/>
  <c r="C137" i="16"/>
  <c r="C138" i="16"/>
  <c r="C139" i="16"/>
  <c r="C140" i="16"/>
  <c r="C141" i="16"/>
  <c r="C142" i="16"/>
  <c r="C143" i="16"/>
  <c r="C144" i="16"/>
  <c r="C145" i="16"/>
  <c r="C146" i="16"/>
  <c r="C147" i="16"/>
  <c r="C148" i="16"/>
  <c r="C149" i="16"/>
  <c r="C150" i="16"/>
  <c r="C151" i="16"/>
  <c r="C152" i="16"/>
  <c r="C153" i="16"/>
  <c r="C154" i="16"/>
  <c r="C155" i="16"/>
  <c r="C156" i="16"/>
  <c r="C157" i="16"/>
  <c r="C158" i="16"/>
  <c r="C159" i="16"/>
  <c r="C160" i="16"/>
  <c r="C161" i="16"/>
  <c r="C162" i="16"/>
  <c r="C163" i="16"/>
  <c r="C164" i="16"/>
  <c r="C165" i="16"/>
  <c r="C166" i="16"/>
  <c r="C167" i="16"/>
  <c r="C168" i="16"/>
  <c r="C169" i="16"/>
  <c r="C170" i="16"/>
  <c r="C171" i="16"/>
  <c r="C172" i="16"/>
  <c r="C173" i="16"/>
  <c r="C174" i="16"/>
  <c r="C175" i="16"/>
  <c r="C176" i="16"/>
  <c r="C177" i="16"/>
  <c r="C178" i="16"/>
  <c r="C179" i="16"/>
  <c r="C180" i="16"/>
  <c r="C181" i="16"/>
  <c r="C182" i="16"/>
  <c r="C183" i="16"/>
  <c r="C184" i="16"/>
  <c r="C185" i="16"/>
  <c r="C186" i="16"/>
  <c r="C187" i="16"/>
  <c r="C188" i="16"/>
  <c r="C189" i="16"/>
  <c r="C190" i="16"/>
  <c r="C191" i="16"/>
  <c r="C192" i="16"/>
  <c r="C193" i="16"/>
  <c r="C194" i="16"/>
  <c r="C195" i="16"/>
  <c r="C196" i="16"/>
  <c r="C197" i="16"/>
  <c r="C198" i="16"/>
  <c r="C199" i="16"/>
  <c r="C200" i="16"/>
  <c r="C201" i="16"/>
  <c r="C202" i="16"/>
  <c r="C203" i="16"/>
  <c r="C204" i="16"/>
  <c r="C205" i="16"/>
  <c r="C206" i="16"/>
  <c r="C207" i="16"/>
  <c r="C208" i="16"/>
  <c r="C209" i="16"/>
  <c r="C210" i="16"/>
  <c r="C211" i="16"/>
  <c r="C212" i="16"/>
  <c r="C213" i="16"/>
  <c r="C214" i="16"/>
  <c r="C215" i="16"/>
  <c r="C216" i="16"/>
  <c r="C217" i="16"/>
  <c r="C218" i="16"/>
  <c r="C219" i="16"/>
  <c r="C220" i="16"/>
  <c r="C221" i="16"/>
  <c r="C222" i="16"/>
  <c r="C223" i="16"/>
  <c r="C224" i="16"/>
  <c r="C225" i="16"/>
  <c r="C226" i="16"/>
  <c r="C227" i="16"/>
  <c r="C228" i="16"/>
  <c r="C229" i="16"/>
  <c r="C230" i="16"/>
  <c r="C231" i="16"/>
  <c r="C232" i="16"/>
  <c r="C233" i="16"/>
  <c r="C234" i="16"/>
  <c r="C235" i="16"/>
  <c r="C236" i="16"/>
  <c r="C237" i="16"/>
  <c r="C238" i="16"/>
  <c r="C239" i="16"/>
  <c r="C240" i="16"/>
  <c r="C241" i="16"/>
  <c r="C242" i="16"/>
  <c r="C243" i="16"/>
  <c r="C244" i="16"/>
  <c r="C245" i="16"/>
  <c r="C246" i="16"/>
  <c r="C247" i="16"/>
  <c r="C248" i="16"/>
  <c r="C249" i="16"/>
  <c r="C250" i="16"/>
  <c r="C251" i="16"/>
  <c r="C252" i="16"/>
  <c r="C253" i="16"/>
  <c r="C254" i="16"/>
  <c r="C255" i="16"/>
  <c r="C256" i="16"/>
  <c r="C257" i="16"/>
  <c r="C258" i="16"/>
  <c r="C259" i="16"/>
  <c r="C260" i="16"/>
  <c r="C261" i="16"/>
  <c r="C262" i="16"/>
  <c r="C263" i="16"/>
  <c r="C264" i="16"/>
  <c r="C265" i="16"/>
  <c r="C266" i="16"/>
  <c r="C267" i="16"/>
  <c r="C268" i="16"/>
  <c r="C269" i="16"/>
  <c r="C270" i="16"/>
  <c r="C271" i="16"/>
  <c r="C272" i="16"/>
  <c r="C273" i="16"/>
  <c r="C274" i="16"/>
  <c r="C275" i="16"/>
  <c r="C276" i="16"/>
  <c r="C277" i="16"/>
  <c r="C278" i="16"/>
  <c r="C279" i="16"/>
  <c r="C280" i="16"/>
  <c r="C281" i="16"/>
  <c r="C282" i="16"/>
  <c r="C283" i="16"/>
  <c r="C284" i="16"/>
  <c r="C285" i="16"/>
  <c r="C286" i="16"/>
  <c r="C287" i="16"/>
  <c r="C288" i="16"/>
  <c r="C289" i="16"/>
  <c r="C290" i="16"/>
  <c r="C291" i="16"/>
  <c r="C292" i="16"/>
  <c r="C293" i="16"/>
  <c r="C294" i="16"/>
  <c r="C295" i="16"/>
  <c r="C296" i="16"/>
  <c r="C297" i="16"/>
  <c r="C298" i="16"/>
  <c r="C299" i="16"/>
  <c r="C300" i="16"/>
  <c r="C301" i="16"/>
  <c r="C302" i="16"/>
  <c r="C303" i="16"/>
  <c r="C304" i="16"/>
  <c r="C305" i="16"/>
  <c r="C306" i="16"/>
  <c r="C307" i="16"/>
  <c r="C308" i="16"/>
  <c r="C309" i="16"/>
  <c r="C310" i="16"/>
  <c r="C311" i="16"/>
  <c r="C312" i="16"/>
  <c r="C313" i="16"/>
  <c r="C314" i="16"/>
  <c r="C315" i="16"/>
  <c r="C316" i="16"/>
  <c r="C317" i="16"/>
  <c r="C318" i="16"/>
  <c r="C319" i="16"/>
  <c r="C320" i="16"/>
  <c r="C321" i="16"/>
  <c r="C322" i="16"/>
  <c r="C323" i="16"/>
  <c r="C324" i="16"/>
  <c r="C325" i="16"/>
  <c r="C326" i="16"/>
  <c r="C327" i="16"/>
  <c r="C328" i="16"/>
  <c r="C329" i="16"/>
  <c r="C330" i="16"/>
  <c r="C331" i="16"/>
  <c r="C332" i="16"/>
  <c r="C333" i="16"/>
  <c r="C334" i="16"/>
  <c r="C335" i="16"/>
  <c r="C336" i="16"/>
  <c r="C337" i="16"/>
  <c r="C338" i="16"/>
  <c r="C339" i="16"/>
  <c r="C340" i="16"/>
  <c r="C341" i="16"/>
  <c r="C342" i="16"/>
  <c r="C343" i="16"/>
  <c r="C344" i="16"/>
  <c r="C345" i="16"/>
  <c r="C346" i="16"/>
  <c r="C347" i="16"/>
  <c r="C348" i="16"/>
  <c r="C349" i="16"/>
  <c r="C350" i="16"/>
  <c r="C351" i="16"/>
  <c r="C352" i="16"/>
  <c r="C353" i="16"/>
  <c r="C354" i="16"/>
  <c r="C355" i="16"/>
  <c r="C356" i="16"/>
  <c r="C357" i="16"/>
  <c r="C358" i="16"/>
  <c r="C359" i="16"/>
  <c r="C360" i="16"/>
  <c r="C361" i="16"/>
  <c r="C362" i="16"/>
  <c r="C363" i="16"/>
  <c r="C364" i="16"/>
  <c r="C365" i="16"/>
  <c r="C366" i="16"/>
  <c r="C367" i="16"/>
  <c r="C368" i="16"/>
  <c r="C369" i="16"/>
  <c r="C370" i="16"/>
  <c r="C371" i="16"/>
  <c r="C372" i="16"/>
  <c r="C373" i="16"/>
  <c r="C374" i="16"/>
  <c r="C375" i="16"/>
  <c r="C376" i="16"/>
  <c r="C377" i="16"/>
  <c r="C378" i="16"/>
  <c r="C379" i="16"/>
  <c r="C380" i="16"/>
  <c r="C381" i="16"/>
  <c r="C382" i="16"/>
  <c r="C383" i="16"/>
  <c r="C384" i="16"/>
  <c r="C385" i="16"/>
  <c r="C386" i="16"/>
  <c r="C387" i="16"/>
  <c r="C388" i="16"/>
  <c r="C389" i="16"/>
  <c r="C390" i="16"/>
  <c r="C391" i="16"/>
  <c r="C392" i="16"/>
  <c r="C393" i="16"/>
  <c r="C394" i="16"/>
  <c r="C395" i="16"/>
  <c r="C396" i="16"/>
  <c r="C397" i="16"/>
  <c r="C398" i="16"/>
  <c r="C399" i="16"/>
  <c r="C400" i="16"/>
  <c r="C401" i="16"/>
  <c r="C402" i="16"/>
  <c r="C403" i="16"/>
  <c r="C404" i="16"/>
  <c r="C405" i="16"/>
  <c r="C406" i="16"/>
  <c r="C407" i="16"/>
  <c r="C408" i="16"/>
  <c r="C409" i="16"/>
  <c r="C410" i="16"/>
  <c r="C411" i="16"/>
  <c r="C412" i="16"/>
  <c r="C413" i="16"/>
  <c r="C414" i="16"/>
  <c r="C415" i="16"/>
  <c r="C416" i="16"/>
  <c r="C417" i="16"/>
  <c r="C418" i="16"/>
  <c r="C419" i="16"/>
  <c r="C420" i="16"/>
  <c r="C421" i="16"/>
  <c r="C422" i="16"/>
  <c r="C423" i="16"/>
  <c r="C424" i="16"/>
  <c r="C425" i="16"/>
  <c r="C426" i="16"/>
  <c r="C427" i="16"/>
  <c r="C428" i="16"/>
  <c r="C429" i="16"/>
  <c r="C430" i="16"/>
  <c r="C431" i="16"/>
  <c r="C432" i="16"/>
  <c r="C433" i="16"/>
  <c r="C434" i="16"/>
  <c r="C444" i="16"/>
  <c r="C461" i="16"/>
  <c r="C464" i="16"/>
  <c r="C465" i="16"/>
  <c r="C493" i="16"/>
  <c r="C496" i="16"/>
  <c r="C497" i="16"/>
  <c r="J435" i="16"/>
  <c r="C435" i="16"/>
  <c r="J436" i="16"/>
  <c r="C436" i="16" s="1"/>
  <c r="J437" i="16"/>
  <c r="C437" i="16"/>
  <c r="J438" i="16"/>
  <c r="C438" i="16" s="1"/>
  <c r="J439" i="16"/>
  <c r="C439" i="16"/>
  <c r="J440" i="16"/>
  <c r="C440" i="16"/>
  <c r="J441" i="16"/>
  <c r="C441" i="16"/>
  <c r="J442" i="16"/>
  <c r="C442" i="16" s="1"/>
  <c r="J443" i="16"/>
  <c r="C443" i="16"/>
  <c r="J444" i="16"/>
  <c r="J445" i="16"/>
  <c r="C445" i="16" s="1"/>
  <c r="J446" i="16"/>
  <c r="C446" i="16" s="1"/>
  <c r="J447" i="16"/>
  <c r="C447" i="16" s="1"/>
  <c r="J448" i="16"/>
  <c r="C448" i="16" s="1"/>
  <c r="J449" i="16"/>
  <c r="C449" i="16"/>
  <c r="J450" i="16"/>
  <c r="C450" i="16" s="1"/>
  <c r="J451" i="16"/>
  <c r="C451" i="16" s="1"/>
  <c r="J452" i="16"/>
  <c r="C452" i="16" s="1"/>
  <c r="J453" i="16"/>
  <c r="C453" i="16"/>
  <c r="J454" i="16"/>
  <c r="C454" i="16"/>
  <c r="J455" i="16"/>
  <c r="C455" i="16" s="1"/>
  <c r="J456" i="16"/>
  <c r="C456" i="16" s="1"/>
  <c r="J457" i="16"/>
  <c r="C457" i="16" s="1"/>
  <c r="J458" i="16"/>
  <c r="C458" i="16"/>
  <c r="J459" i="16"/>
  <c r="C459" i="16" s="1"/>
  <c r="J460" i="16"/>
  <c r="C460" i="16" s="1"/>
  <c r="J461" i="16"/>
  <c r="J462" i="16"/>
  <c r="C462" i="16"/>
  <c r="J463" i="16"/>
  <c r="C463" i="16"/>
  <c r="J464" i="16"/>
  <c r="J465" i="16"/>
  <c r="J466" i="16"/>
  <c r="C466" i="16" s="1"/>
  <c r="J467" i="16"/>
  <c r="C467" i="16" s="1"/>
  <c r="J468" i="16"/>
  <c r="C468" i="16" s="1"/>
  <c r="J469" i="16"/>
  <c r="C469" i="16" s="1"/>
  <c r="J470" i="16"/>
  <c r="C470" i="16" s="1"/>
  <c r="J471" i="16"/>
  <c r="C471" i="16"/>
  <c r="J472" i="16"/>
  <c r="C472" i="16" s="1"/>
  <c r="J473" i="16"/>
  <c r="C473" i="16" s="1"/>
  <c r="J474" i="16"/>
  <c r="C474" i="16" s="1"/>
  <c r="J475" i="16"/>
  <c r="C475" i="16"/>
  <c r="J476" i="16"/>
  <c r="C476" i="16" s="1"/>
  <c r="J477" i="16"/>
  <c r="C477" i="16" s="1"/>
  <c r="J478" i="16"/>
  <c r="C478" i="16" s="1"/>
  <c r="J479" i="16"/>
  <c r="C479" i="16" s="1"/>
  <c r="J480" i="16"/>
  <c r="C480" i="16" s="1"/>
  <c r="J481" i="16"/>
  <c r="C481" i="16" s="1"/>
  <c r="J482" i="16"/>
  <c r="C482" i="16"/>
  <c r="J483" i="16"/>
  <c r="C483" i="16" s="1"/>
  <c r="J484" i="16"/>
  <c r="C484" i="16" s="1"/>
  <c r="J485" i="16"/>
  <c r="C485" i="16" s="1"/>
  <c r="J486" i="16"/>
  <c r="C486" i="16" s="1"/>
  <c r="J487" i="16"/>
  <c r="C487" i="16" s="1"/>
  <c r="J488" i="16"/>
  <c r="C488" i="16" s="1"/>
  <c r="J489" i="16"/>
  <c r="C489" i="16"/>
  <c r="J490" i="16"/>
  <c r="C490" i="16" s="1"/>
  <c r="J491" i="16"/>
  <c r="C491" i="16" s="1"/>
  <c r="J492" i="16"/>
  <c r="C492" i="16" s="1"/>
  <c r="J493" i="16"/>
  <c r="J494" i="16"/>
  <c r="C494" i="16" s="1"/>
  <c r="J495" i="16"/>
  <c r="C495" i="16" s="1"/>
  <c r="J496" i="16"/>
  <c r="J497" i="16"/>
  <c r="J498" i="16"/>
  <c r="C498" i="16"/>
  <c r="J499" i="16"/>
  <c r="C499" i="16" s="1"/>
  <c r="J500" i="16"/>
  <c r="C500" i="16" s="1"/>
  <c r="J501" i="16"/>
  <c r="C501" i="16" s="1"/>
  <c r="J502" i="16"/>
  <c r="C502" i="16"/>
  <c r="J503" i="16"/>
  <c r="C503" i="16"/>
  <c r="J504" i="16"/>
  <c r="C504" i="16"/>
  <c r="J505" i="16"/>
  <c r="C505" i="16" s="1"/>
  <c r="J506" i="16"/>
  <c r="C506" i="16" s="1"/>
  <c r="J507" i="16"/>
  <c r="C507" i="16" s="1"/>
  <c r="J508" i="16"/>
  <c r="C508" i="16" s="1"/>
  <c r="J509" i="16"/>
  <c r="C509" i="16" s="1"/>
  <c r="J510" i="16"/>
  <c r="C510" i="16" s="1"/>
  <c r="J511" i="16"/>
  <c r="C511" i="16" s="1"/>
  <c r="J512" i="16"/>
  <c r="C512" i="16" s="1"/>
  <c r="J513" i="16"/>
  <c r="C513" i="16" s="1"/>
  <c r="J514" i="16"/>
  <c r="C514" i="16" s="1"/>
  <c r="J515" i="16"/>
  <c r="C515" i="16" s="1"/>
  <c r="J516" i="16"/>
  <c r="C516" i="16" s="1"/>
  <c r="J517" i="16"/>
  <c r="C517" i="16"/>
  <c r="J518" i="16"/>
  <c r="C518" i="16" s="1"/>
  <c r="J519" i="16"/>
  <c r="C519" i="16" s="1"/>
  <c r="J520" i="16"/>
  <c r="C520" i="16" s="1"/>
  <c r="AT320" i="15"/>
  <c r="BD320" i="15"/>
  <c r="AS320" i="15"/>
  <c r="AP320" i="15"/>
  <c r="AR320" i="15"/>
  <c r="AW320" i="15"/>
  <c r="AU320" i="15"/>
  <c r="AQ320" i="15"/>
  <c r="AC320" i="15"/>
  <c r="V320" i="15"/>
  <c r="O320" i="15"/>
  <c r="D320" i="15"/>
  <c r="AT319" i="15"/>
  <c r="AS319" i="15"/>
  <c r="BD319" i="15"/>
  <c r="AU319" i="15"/>
  <c r="D319" i="15"/>
  <c r="AR319" i="15"/>
  <c r="AP319" i="15" s="1"/>
  <c r="V319" i="15"/>
  <c r="O319" i="15"/>
  <c r="BL318" i="15"/>
  <c r="AS318" i="15"/>
  <c r="AR318" i="15"/>
  <c r="AU318" i="15"/>
  <c r="AT318" i="15"/>
  <c r="AQ318" i="15"/>
  <c r="AP318" i="15"/>
  <c r="AW318" i="15"/>
  <c r="V318" i="15"/>
  <c r="O318" i="15"/>
  <c r="D318" i="15"/>
  <c r="BL317" i="15"/>
  <c r="AU317" i="15"/>
  <c r="AT317" i="15"/>
  <c r="AR317" i="15"/>
  <c r="AC317" i="15"/>
  <c r="O317" i="15"/>
  <c r="AT316" i="15"/>
  <c r="BD316" i="15"/>
  <c r="AS316" i="15"/>
  <c r="AR316" i="15"/>
  <c r="AU316" i="15"/>
  <c r="AQ316" i="15"/>
  <c r="AP316" i="15" s="1"/>
  <c r="AC316" i="15"/>
  <c r="O316" i="15"/>
  <c r="D316" i="15"/>
  <c r="AT315" i="15"/>
  <c r="AS315" i="15"/>
  <c r="BD315" i="15"/>
  <c r="AU315" i="15"/>
  <c r="D315" i="15"/>
  <c r="AR315" i="15"/>
  <c r="V315" i="15"/>
  <c r="O315" i="15"/>
  <c r="BL314" i="15"/>
  <c r="AS314" i="15"/>
  <c r="AR314" i="15"/>
  <c r="AU314" i="15"/>
  <c r="AT314" i="15"/>
  <c r="AQ314" i="15"/>
  <c r="AW314" i="15"/>
  <c r="V314" i="15"/>
  <c r="O314" i="15"/>
  <c r="D314" i="15"/>
  <c r="BL313" i="15"/>
  <c r="AU313" i="15"/>
  <c r="AR313" i="15"/>
  <c r="AT313" i="15"/>
  <c r="AC313" i="15"/>
  <c r="O313" i="15"/>
  <c r="AT312" i="15"/>
  <c r="BD312" i="15"/>
  <c r="AS312" i="15"/>
  <c r="AR312" i="15"/>
  <c r="AP312" i="15" s="1"/>
  <c r="AU312" i="15"/>
  <c r="AQ312" i="15"/>
  <c r="AC312" i="15"/>
  <c r="O312" i="15"/>
  <c r="D312" i="15"/>
  <c r="AT311" i="15"/>
  <c r="AU311" i="15"/>
  <c r="D311" i="15"/>
  <c r="AR311" i="15"/>
  <c r="V311" i="15"/>
  <c r="BL310" i="15"/>
  <c r="AS310" i="15"/>
  <c r="AR310" i="15"/>
  <c r="AU310" i="15"/>
  <c r="AT310" i="15"/>
  <c r="AC310" i="15"/>
  <c r="V310" i="15"/>
  <c r="O310" i="15"/>
  <c r="BL309" i="15"/>
  <c r="AT309" i="15"/>
  <c r="AU309" i="15"/>
  <c r="AR309" i="15"/>
  <c r="AP309" i="15" s="1"/>
  <c r="AC309" i="15"/>
  <c r="O309" i="15"/>
  <c r="AT308" i="15"/>
  <c r="BD308" i="15"/>
  <c r="AS308" i="15"/>
  <c r="AR308" i="15"/>
  <c r="AW308" i="15"/>
  <c r="AU308" i="15"/>
  <c r="AP308" i="15" s="1"/>
  <c r="AQ308" i="15"/>
  <c r="AC308" i="15"/>
  <c r="O308" i="15"/>
  <c r="D308" i="15"/>
  <c r="AT307" i="15"/>
  <c r="AS307" i="15"/>
  <c r="BD307" i="15"/>
  <c r="AU307" i="15"/>
  <c r="AP307" i="15" s="1"/>
  <c r="D307" i="15"/>
  <c r="AR307" i="15"/>
  <c r="V307" i="15"/>
  <c r="BL306" i="15"/>
  <c r="AS306" i="15"/>
  <c r="AR306" i="15"/>
  <c r="AU306" i="15"/>
  <c r="AT306" i="15"/>
  <c r="AQ306" i="15"/>
  <c r="AC306" i="15"/>
  <c r="V306" i="15"/>
  <c r="O306" i="15"/>
  <c r="D306" i="15"/>
  <c r="BL305" i="15"/>
  <c r="AT305" i="15"/>
  <c r="AU305" i="15"/>
  <c r="AR305" i="15"/>
  <c r="AC305" i="15"/>
  <c r="O305" i="15"/>
  <c r="AT304" i="15"/>
  <c r="BD304" i="15"/>
  <c r="AS304" i="15"/>
  <c r="AR304" i="15"/>
  <c r="AP304" i="15" s="1"/>
  <c r="AW304" i="15"/>
  <c r="AU304" i="15"/>
  <c r="AQ304" i="15"/>
  <c r="AC304" i="15"/>
  <c r="V304" i="15"/>
  <c r="O304" i="15"/>
  <c r="D304" i="15"/>
  <c r="AT303" i="15"/>
  <c r="AS303" i="15"/>
  <c r="BD303" i="15"/>
  <c r="AU303" i="15"/>
  <c r="D303" i="15"/>
  <c r="AR303" i="15"/>
  <c r="V303" i="15"/>
  <c r="O303" i="15"/>
  <c r="BL302" i="15"/>
  <c r="AS302" i="15"/>
  <c r="AR302" i="15"/>
  <c r="AU302" i="15"/>
  <c r="AT302" i="15"/>
  <c r="AQ302" i="15"/>
  <c r="AP302" i="15" s="1"/>
  <c r="AW302" i="15"/>
  <c r="V302" i="15"/>
  <c r="O302" i="15"/>
  <c r="D302" i="15"/>
  <c r="BL301" i="15"/>
  <c r="AU301" i="15"/>
  <c r="AT301" i="15"/>
  <c r="AR301" i="15"/>
  <c r="AC301" i="15"/>
  <c r="O301" i="15"/>
  <c r="AT300" i="15"/>
  <c r="BD300" i="15"/>
  <c r="AS300" i="15"/>
  <c r="AR300" i="15"/>
  <c r="AU300" i="15"/>
  <c r="AQ300" i="15"/>
  <c r="AP300" i="15"/>
  <c r="AC300" i="15"/>
  <c r="V300" i="15"/>
  <c r="O300" i="15"/>
  <c r="D300" i="15"/>
  <c r="BL299" i="15"/>
  <c r="BD299" i="15"/>
  <c r="AU299" i="15"/>
  <c r="AR299" i="15"/>
  <c r="AQ299" i="15"/>
  <c r="AT299" i="15"/>
  <c r="AS299" i="15"/>
  <c r="V299" i="15"/>
  <c r="BL298" i="15"/>
  <c r="AR298" i="15"/>
  <c r="AT298" i="15"/>
  <c r="AS298" i="15"/>
  <c r="AP298" i="15" s="1"/>
  <c r="AW298" i="15"/>
  <c r="AU298" i="15"/>
  <c r="AQ298" i="15"/>
  <c r="AC298" i="15"/>
  <c r="V298" i="15"/>
  <c r="O298" i="15"/>
  <c r="D298" i="15"/>
  <c r="BL297" i="15"/>
  <c r="AS297" i="15"/>
  <c r="AR297" i="15"/>
  <c r="AU297" i="15"/>
  <c r="D297" i="15"/>
  <c r="AT297" i="15"/>
  <c r="AC297" i="15"/>
  <c r="O297" i="15"/>
  <c r="BL296" i="15"/>
  <c r="BD296" i="15"/>
  <c r="AU296" i="15"/>
  <c r="AR296" i="15"/>
  <c r="AT296" i="15"/>
  <c r="AS296" i="15"/>
  <c r="AC296" i="15"/>
  <c r="V296" i="15"/>
  <c r="D296" i="15"/>
  <c r="BL295" i="15"/>
  <c r="BD295" i="15"/>
  <c r="AU295" i="15"/>
  <c r="AT295" i="15"/>
  <c r="AQ295" i="15"/>
  <c r="AS295" i="15"/>
  <c r="AR295" i="15"/>
  <c r="AP295" i="15" s="1"/>
  <c r="V295" i="15"/>
  <c r="BL294" i="15"/>
  <c r="AR294" i="15"/>
  <c r="AT294" i="15"/>
  <c r="AS294" i="15"/>
  <c r="AW294" i="15"/>
  <c r="AU294" i="15"/>
  <c r="AQ294" i="15"/>
  <c r="AP294" i="15" s="1"/>
  <c r="AC294" i="15"/>
  <c r="V294" i="15"/>
  <c r="O294" i="15"/>
  <c r="D294" i="15"/>
  <c r="BL293" i="15"/>
  <c r="AS293" i="15"/>
  <c r="AR293" i="15"/>
  <c r="AU293" i="15"/>
  <c r="D293" i="15"/>
  <c r="AT293" i="15"/>
  <c r="AC293" i="15"/>
  <c r="O293" i="15"/>
  <c r="BL292" i="15"/>
  <c r="BD292" i="15"/>
  <c r="AU292" i="15"/>
  <c r="AT292" i="15"/>
  <c r="AQ292" i="15"/>
  <c r="AW292" i="15"/>
  <c r="AS292" i="15"/>
  <c r="V292" i="15"/>
  <c r="O292" i="15"/>
  <c r="D292" i="15"/>
  <c r="BL291" i="15"/>
  <c r="AU291" i="15"/>
  <c r="AT291" i="15"/>
  <c r="AR291" i="15"/>
  <c r="AC291" i="15"/>
  <c r="V291" i="15"/>
  <c r="O291" i="15"/>
  <c r="BL290" i="15"/>
  <c r="AR290" i="15"/>
  <c r="AP290" i="15" s="1"/>
  <c r="AT290" i="15"/>
  <c r="AS290" i="15"/>
  <c r="AW290" i="15"/>
  <c r="AU290" i="15"/>
  <c r="AQ290" i="15"/>
  <c r="AC290" i="15"/>
  <c r="O290" i="15"/>
  <c r="D290" i="15"/>
  <c r="AT289" i="15"/>
  <c r="AS289" i="15"/>
  <c r="AR289" i="15"/>
  <c r="AC289" i="15"/>
  <c r="V289" i="15"/>
  <c r="O289" i="15"/>
  <c r="BL288" i="15"/>
  <c r="AR288" i="15"/>
  <c r="AQ288" i="15"/>
  <c r="AT288" i="15"/>
  <c r="AS288" i="15"/>
  <c r="AW288" i="15"/>
  <c r="AU288" i="15"/>
  <c r="AC288" i="15"/>
  <c r="O288" i="15"/>
  <c r="D288" i="15"/>
  <c r="AU287" i="15"/>
  <c r="BD287" i="15"/>
  <c r="AS287" i="15"/>
  <c r="AR287" i="15"/>
  <c r="AT287" i="15"/>
  <c r="AP287" i="15" s="1"/>
  <c r="AQ287" i="15"/>
  <c r="AC287" i="15"/>
  <c r="O287" i="15"/>
  <c r="D287" i="15"/>
  <c r="AT286" i="15"/>
  <c r="BD286" i="15"/>
  <c r="AU286" i="15"/>
  <c r="AR286" i="15"/>
  <c r="AS286" i="15"/>
  <c r="V286" i="15"/>
  <c r="D286" i="15"/>
  <c r="BL285" i="15"/>
  <c r="AS285" i="15"/>
  <c r="AP285" i="15" s="1"/>
  <c r="BD285" i="15"/>
  <c r="AU285" i="15"/>
  <c r="AT285" i="15"/>
  <c r="AR285" i="15"/>
  <c r="V285" i="15"/>
  <c r="BL284" i="15"/>
  <c r="AR284" i="15"/>
  <c r="AP284" i="15"/>
  <c r="AQ284" i="15"/>
  <c r="AT284" i="15"/>
  <c r="AS284" i="15"/>
  <c r="AW284" i="15"/>
  <c r="AU284" i="15"/>
  <c r="AC284" i="15"/>
  <c r="O284" i="15"/>
  <c r="D284" i="15"/>
  <c r="AU283" i="15"/>
  <c r="D283" i="15"/>
  <c r="BD283" i="15"/>
  <c r="AS283" i="15"/>
  <c r="AR283" i="15"/>
  <c r="AT283" i="15"/>
  <c r="AC283" i="15"/>
  <c r="O283" i="15"/>
  <c r="AT282" i="15"/>
  <c r="BD282" i="15"/>
  <c r="AU282" i="15"/>
  <c r="AR282" i="15"/>
  <c r="AS282" i="15"/>
  <c r="V282" i="15"/>
  <c r="D282" i="15"/>
  <c r="BL281" i="15"/>
  <c r="AS281" i="15"/>
  <c r="BD281" i="15"/>
  <c r="AU281" i="15"/>
  <c r="AT281" i="15"/>
  <c r="AR281" i="15"/>
  <c r="V281" i="15"/>
  <c r="D281" i="15"/>
  <c r="BL280" i="15"/>
  <c r="AR280" i="15"/>
  <c r="AQ280" i="15"/>
  <c r="AT280" i="15"/>
  <c r="AU280" i="15"/>
  <c r="AC280" i="15"/>
  <c r="O280" i="15"/>
  <c r="AU279" i="15"/>
  <c r="D279" i="15"/>
  <c r="AT279" i="15"/>
  <c r="BD279" i="15"/>
  <c r="AS279" i="15"/>
  <c r="AR279" i="15"/>
  <c r="AQ279" i="15"/>
  <c r="AP279" i="15" s="1"/>
  <c r="AC279" i="15"/>
  <c r="O279" i="15"/>
  <c r="AT278" i="15"/>
  <c r="BD278" i="15"/>
  <c r="AU278" i="15"/>
  <c r="AR278" i="15"/>
  <c r="AS278" i="15"/>
  <c r="V278" i="15"/>
  <c r="D278" i="15"/>
  <c r="BL277" i="15"/>
  <c r="AS277" i="15"/>
  <c r="BD277" i="15"/>
  <c r="AU277" i="15"/>
  <c r="AT277" i="15"/>
  <c r="AR277" i="15"/>
  <c r="V277" i="15"/>
  <c r="D277" i="15"/>
  <c r="BL276" i="15"/>
  <c r="AR276" i="15"/>
  <c r="AQ276" i="15"/>
  <c r="AT276" i="15"/>
  <c r="AU276" i="15"/>
  <c r="AC276" i="15"/>
  <c r="O276" i="15"/>
  <c r="D276" i="15"/>
  <c r="AU275" i="15"/>
  <c r="AP275" i="15" s="1"/>
  <c r="AT275" i="15"/>
  <c r="BD275" i="15"/>
  <c r="AS275" i="15"/>
  <c r="AR275" i="15"/>
  <c r="AQ275" i="15"/>
  <c r="AC275" i="15"/>
  <c r="O275" i="15"/>
  <c r="D275" i="15"/>
  <c r="AT274" i="15"/>
  <c r="BD274" i="15"/>
  <c r="AU274" i="15"/>
  <c r="AR274" i="15"/>
  <c r="AS274" i="15"/>
  <c r="V274" i="15"/>
  <c r="D274" i="15"/>
  <c r="BL273" i="15"/>
  <c r="AS273" i="15"/>
  <c r="BD273" i="15"/>
  <c r="AU273" i="15"/>
  <c r="AT273" i="15"/>
  <c r="AR273" i="15"/>
  <c r="V273" i="15"/>
  <c r="O273" i="15"/>
  <c r="BL272" i="15"/>
  <c r="AR272" i="15"/>
  <c r="AQ272" i="15"/>
  <c r="AT272" i="15"/>
  <c r="AS272" i="15"/>
  <c r="AW272" i="15"/>
  <c r="AU272" i="15"/>
  <c r="AC272" i="15"/>
  <c r="O272" i="15"/>
  <c r="D272" i="15"/>
  <c r="AU271" i="15"/>
  <c r="BD271" i="15"/>
  <c r="AS271" i="15"/>
  <c r="AR271" i="15"/>
  <c r="AT271" i="15"/>
  <c r="AQ271" i="15"/>
  <c r="AC271" i="15"/>
  <c r="O271" i="15"/>
  <c r="D271" i="15"/>
  <c r="AT270" i="15"/>
  <c r="BD270" i="15"/>
  <c r="AU270" i="15"/>
  <c r="AR270" i="15"/>
  <c r="AP270" i="15" s="1"/>
  <c r="AS270" i="15"/>
  <c r="V270" i="15"/>
  <c r="D270" i="15"/>
  <c r="BL269" i="15"/>
  <c r="AS269" i="15"/>
  <c r="BD269" i="15"/>
  <c r="AU269" i="15"/>
  <c r="AT269" i="15"/>
  <c r="AR269" i="15"/>
  <c r="V269" i="15"/>
  <c r="BL268" i="15"/>
  <c r="AT268" i="15"/>
  <c r="AQ268" i="15"/>
  <c r="BD268" i="15"/>
  <c r="AS268" i="15"/>
  <c r="AU268" i="15"/>
  <c r="V268" i="15"/>
  <c r="O268" i="15"/>
  <c r="AU267" i="15"/>
  <c r="AR267" i="15"/>
  <c r="AT267" i="15"/>
  <c r="AC267" i="15"/>
  <c r="V267" i="15"/>
  <c r="O267" i="15"/>
  <c r="D267" i="15"/>
  <c r="BL266" i="15"/>
  <c r="BD266" i="15"/>
  <c r="AU266" i="15"/>
  <c r="AT266" i="15"/>
  <c r="AS266" i="15"/>
  <c r="AR266" i="15"/>
  <c r="AP266" i="15" s="1"/>
  <c r="AC266" i="15"/>
  <c r="V266" i="15"/>
  <c r="D266" i="15"/>
  <c r="BL265" i="15"/>
  <c r="AU265" i="15"/>
  <c r="AR265" i="15"/>
  <c r="BD265" i="15"/>
  <c r="AT265" i="15"/>
  <c r="AW265" i="15"/>
  <c r="AS265" i="15"/>
  <c r="AC265" i="15"/>
  <c r="V265" i="15"/>
  <c r="O265" i="15"/>
  <c r="AU264" i="15"/>
  <c r="AT264" i="15"/>
  <c r="AQ264" i="15"/>
  <c r="BD264" i="15"/>
  <c r="AS264" i="15"/>
  <c r="V264" i="15"/>
  <c r="O264" i="15"/>
  <c r="BD263" i="15"/>
  <c r="AU263" i="15"/>
  <c r="AR263" i="15"/>
  <c r="AW263" i="15"/>
  <c r="AT263" i="15"/>
  <c r="AP263" i="15" s="1"/>
  <c r="AQ263" i="15"/>
  <c r="AC263" i="15"/>
  <c r="V263" i="15"/>
  <c r="O263" i="15"/>
  <c r="D263" i="15"/>
  <c r="AS262" i="15"/>
  <c r="AU262" i="15"/>
  <c r="AR262" i="15"/>
  <c r="AP262" i="15" s="1"/>
  <c r="AC262" i="15"/>
  <c r="V262" i="15"/>
  <c r="D262" i="15"/>
  <c r="BL261" i="15"/>
  <c r="AU261" i="15"/>
  <c r="AR261" i="15"/>
  <c r="BD261" i="15"/>
  <c r="AT261" i="15"/>
  <c r="AS261" i="15"/>
  <c r="V261" i="15"/>
  <c r="O261" i="15"/>
  <c r="AS260" i="15"/>
  <c r="AU260" i="15"/>
  <c r="AT260" i="15"/>
  <c r="AC260" i="15"/>
  <c r="V260" i="15"/>
  <c r="BL259" i="15"/>
  <c r="AR259" i="15"/>
  <c r="AT259" i="15"/>
  <c r="AS259" i="15"/>
  <c r="AW259" i="15"/>
  <c r="AU259" i="15"/>
  <c r="AQ259" i="15"/>
  <c r="AC259" i="15"/>
  <c r="V259" i="15"/>
  <c r="O259" i="15"/>
  <c r="D259" i="15"/>
  <c r="BL258" i="15"/>
  <c r="AS258" i="15"/>
  <c r="AR258" i="15"/>
  <c r="AU258" i="15"/>
  <c r="AT258" i="15"/>
  <c r="AC258" i="15"/>
  <c r="O258" i="15"/>
  <c r="D258" i="15"/>
  <c r="BL257" i="15"/>
  <c r="BD257" i="15"/>
  <c r="AU257" i="15"/>
  <c r="AR257" i="15"/>
  <c r="AT257" i="15"/>
  <c r="AS257" i="15"/>
  <c r="AC257" i="15"/>
  <c r="V257" i="15"/>
  <c r="D257" i="15"/>
  <c r="BL256" i="15"/>
  <c r="AU256" i="15"/>
  <c r="AT256" i="15"/>
  <c r="AP256" i="15" s="1"/>
  <c r="AQ256" i="15"/>
  <c r="AS256" i="15"/>
  <c r="AR256" i="15"/>
  <c r="V256" i="15"/>
  <c r="BL255" i="15"/>
  <c r="AR255" i="15"/>
  <c r="AT255" i="15"/>
  <c r="AS255" i="15"/>
  <c r="AP255" i="15" s="1"/>
  <c r="AW255" i="15"/>
  <c r="AU255" i="15"/>
  <c r="AQ255" i="15"/>
  <c r="AC255" i="15"/>
  <c r="V255" i="15"/>
  <c r="O255" i="15"/>
  <c r="D255" i="15"/>
  <c r="BL254" i="15"/>
  <c r="AS254" i="15"/>
  <c r="AR254" i="15"/>
  <c r="AU254" i="15"/>
  <c r="AT254" i="15"/>
  <c r="AC254" i="15"/>
  <c r="O254" i="15"/>
  <c r="D254" i="15"/>
  <c r="BL253" i="15"/>
  <c r="BD253" i="15"/>
  <c r="AU253" i="15"/>
  <c r="AR253" i="15"/>
  <c r="AT253" i="15"/>
  <c r="AS253" i="15"/>
  <c r="AC253" i="15"/>
  <c r="V253" i="15"/>
  <c r="D253" i="15"/>
  <c r="BL252" i="15"/>
  <c r="AU252" i="15"/>
  <c r="AT252" i="15"/>
  <c r="AQ252" i="15"/>
  <c r="AS252" i="15"/>
  <c r="AR252" i="15"/>
  <c r="V252" i="15"/>
  <c r="BL251" i="15"/>
  <c r="AR251" i="15"/>
  <c r="AT251" i="15"/>
  <c r="AS251" i="15"/>
  <c r="AW251" i="15"/>
  <c r="AU251" i="15"/>
  <c r="AQ251" i="15"/>
  <c r="AP251" i="15" s="1"/>
  <c r="AC251" i="15"/>
  <c r="V251" i="15"/>
  <c r="O251" i="15"/>
  <c r="D251" i="15"/>
  <c r="BL250" i="15"/>
  <c r="AS250" i="15"/>
  <c r="AR250" i="15"/>
  <c r="AU250" i="15"/>
  <c r="AT250" i="15"/>
  <c r="AC250" i="15"/>
  <c r="O250" i="15"/>
  <c r="D250" i="15"/>
  <c r="BL249" i="15"/>
  <c r="BD249" i="15"/>
  <c r="AU249" i="15"/>
  <c r="AR249" i="15"/>
  <c r="AT249" i="15"/>
  <c r="AS249" i="15"/>
  <c r="AC249" i="15"/>
  <c r="V249" i="15"/>
  <c r="D249" i="15"/>
  <c r="BL248" i="15"/>
  <c r="AU248" i="15"/>
  <c r="AT248" i="15"/>
  <c r="AP248" i="15" s="1"/>
  <c r="AQ248" i="15"/>
  <c r="AS248" i="15"/>
  <c r="AR248" i="15"/>
  <c r="V248" i="15"/>
  <c r="BL247" i="15"/>
  <c r="AR247" i="15"/>
  <c r="AT247" i="15"/>
  <c r="AP247" i="15" s="1"/>
  <c r="AS247" i="15"/>
  <c r="AW247" i="15"/>
  <c r="AU247" i="15"/>
  <c r="AQ247" i="15"/>
  <c r="AC247" i="15"/>
  <c r="V247" i="15"/>
  <c r="O247" i="15"/>
  <c r="D247" i="15"/>
  <c r="BL246" i="15"/>
  <c r="AS246" i="15"/>
  <c r="AR246" i="15"/>
  <c r="AU246" i="15"/>
  <c r="AT246" i="15"/>
  <c r="AP246" i="15" s="1"/>
  <c r="AC246" i="15"/>
  <c r="O246" i="15"/>
  <c r="D246" i="15"/>
  <c r="BL245" i="15"/>
  <c r="BD245" i="15"/>
  <c r="AU245" i="15"/>
  <c r="AR245" i="15"/>
  <c r="AT245" i="15"/>
  <c r="AS245" i="15"/>
  <c r="AC245" i="15"/>
  <c r="V245" i="15"/>
  <c r="D245" i="15"/>
  <c r="BL244" i="15"/>
  <c r="AU244" i="15"/>
  <c r="AT244" i="15"/>
  <c r="AQ244" i="15"/>
  <c r="AS244" i="15"/>
  <c r="AP244" i="15" s="1"/>
  <c r="AR244" i="15"/>
  <c r="V244" i="15"/>
  <c r="BL243" i="15"/>
  <c r="AU243" i="15"/>
  <c r="AS243" i="15"/>
  <c r="AT243" i="15"/>
  <c r="AC243" i="15"/>
  <c r="V243" i="15"/>
  <c r="O243" i="15"/>
  <c r="BL242" i="15"/>
  <c r="BD242" i="15"/>
  <c r="AS242" i="15"/>
  <c r="AR242" i="15"/>
  <c r="AP242" i="15"/>
  <c r="AW242" i="15"/>
  <c r="AU242" i="15"/>
  <c r="AT242" i="15"/>
  <c r="AQ242" i="15"/>
  <c r="AC242" i="15"/>
  <c r="O242" i="15"/>
  <c r="D242" i="15"/>
  <c r="BL241" i="15"/>
  <c r="BD241" i="15"/>
  <c r="AU241" i="15"/>
  <c r="AR241" i="15"/>
  <c r="AS241" i="15"/>
  <c r="AC241" i="15"/>
  <c r="V241" i="15"/>
  <c r="D241" i="15"/>
  <c r="BL240" i="15"/>
  <c r="AR240" i="15"/>
  <c r="AT240" i="15"/>
  <c r="AU240" i="15"/>
  <c r="AS240" i="15"/>
  <c r="AC240" i="15"/>
  <c r="V240" i="15"/>
  <c r="BL239" i="15"/>
  <c r="AT239" i="15"/>
  <c r="AP239" i="15"/>
  <c r="AQ239" i="15"/>
  <c r="BD239" i="15"/>
  <c r="AS239" i="15"/>
  <c r="AU239" i="15"/>
  <c r="AC239" i="15"/>
  <c r="V239" i="15"/>
  <c r="O239" i="15"/>
  <c r="BL238" i="15"/>
  <c r="AS238" i="15"/>
  <c r="AR238" i="15"/>
  <c r="AW238" i="15"/>
  <c r="AU238" i="15"/>
  <c r="AT238" i="15"/>
  <c r="AC238" i="15"/>
  <c r="V238" i="15"/>
  <c r="O238" i="15"/>
  <c r="D238" i="15"/>
  <c r="BL237" i="15"/>
  <c r="BD237" i="15"/>
  <c r="AU237" i="15"/>
  <c r="AT237" i="15"/>
  <c r="AS237" i="15"/>
  <c r="AR237" i="15"/>
  <c r="AP237" i="15" s="1"/>
  <c r="AC237" i="15"/>
  <c r="V237" i="15"/>
  <c r="D237" i="15"/>
  <c r="BL236" i="15"/>
  <c r="AR236" i="15"/>
  <c r="BD236" i="15"/>
  <c r="AT236" i="15"/>
  <c r="AW236" i="15"/>
  <c r="AU236" i="15"/>
  <c r="AP236" i="15" s="1"/>
  <c r="AS236" i="15"/>
  <c r="AC236" i="15"/>
  <c r="V236" i="15"/>
  <c r="O236" i="15"/>
  <c r="BL235" i="15"/>
  <c r="AU235" i="15"/>
  <c r="AT235" i="15"/>
  <c r="AQ235" i="15"/>
  <c r="AP235" i="15" s="1"/>
  <c r="BD235" i="15"/>
  <c r="AS235" i="15"/>
  <c r="V235" i="15"/>
  <c r="O235" i="15"/>
  <c r="AU234" i="15"/>
  <c r="AR234" i="15"/>
  <c r="AT234" i="15"/>
  <c r="AP234" i="15" s="1"/>
  <c r="AC234" i="15"/>
  <c r="V234" i="15"/>
  <c r="O234" i="15"/>
  <c r="D234" i="15"/>
  <c r="BD233" i="15"/>
  <c r="AU233" i="15"/>
  <c r="AT233" i="15"/>
  <c r="AR233" i="15"/>
  <c r="AP233" i="15" s="1"/>
  <c r="AS233" i="15"/>
  <c r="AC233" i="15"/>
  <c r="V233" i="15"/>
  <c r="BL232" i="15"/>
  <c r="AU232" i="15"/>
  <c r="AR232" i="15"/>
  <c r="BD232" i="15"/>
  <c r="AT232" i="15"/>
  <c r="AP232" i="15" s="1"/>
  <c r="AW232" i="15"/>
  <c r="AS232" i="15"/>
  <c r="V232" i="15"/>
  <c r="O232" i="15"/>
  <c r="AU231" i="15"/>
  <c r="AQ231" i="15"/>
  <c r="AS231" i="15"/>
  <c r="AT231" i="15"/>
  <c r="V231" i="15"/>
  <c r="D231" i="15"/>
  <c r="BL230" i="15"/>
  <c r="BD230" i="15"/>
  <c r="AU230" i="15"/>
  <c r="AT230" i="15"/>
  <c r="AS230" i="15"/>
  <c r="AR230" i="15"/>
  <c r="AP230" i="15" s="1"/>
  <c r="V230" i="15"/>
  <c r="O230" i="15"/>
  <c r="BL229" i="15"/>
  <c r="AR229" i="15"/>
  <c r="AT229" i="15"/>
  <c r="AS229" i="15"/>
  <c r="AW229" i="15"/>
  <c r="AU229" i="15"/>
  <c r="AQ229" i="15"/>
  <c r="AC229" i="15"/>
  <c r="O229" i="15"/>
  <c r="AU228" i="15"/>
  <c r="BD228" i="15"/>
  <c r="AS228" i="15"/>
  <c r="AR228" i="15"/>
  <c r="AT228" i="15"/>
  <c r="AQ228" i="15"/>
  <c r="AC228" i="15"/>
  <c r="O228" i="15"/>
  <c r="D228" i="15"/>
  <c r="BL227" i="15"/>
  <c r="AT227" i="15"/>
  <c r="BD227" i="15"/>
  <c r="AU227" i="15"/>
  <c r="AR227" i="15"/>
  <c r="AS227" i="15"/>
  <c r="V227" i="15"/>
  <c r="D227" i="15"/>
  <c r="BL226" i="15"/>
  <c r="BD226" i="15"/>
  <c r="AU226" i="15"/>
  <c r="AT226" i="15"/>
  <c r="AS226" i="15"/>
  <c r="AR226" i="15"/>
  <c r="V226" i="15"/>
  <c r="O226" i="15"/>
  <c r="D226" i="15"/>
  <c r="BL225" i="15"/>
  <c r="AR225" i="15"/>
  <c r="AT225" i="15"/>
  <c r="AS225" i="15"/>
  <c r="AW225" i="15"/>
  <c r="AU225" i="15"/>
  <c r="AQ225" i="15"/>
  <c r="AP225" i="15" s="1"/>
  <c r="AC225" i="15"/>
  <c r="O225" i="15"/>
  <c r="D225" i="15"/>
  <c r="AU224" i="15"/>
  <c r="AT224" i="15"/>
  <c r="AP224" i="15"/>
  <c r="BD224" i="15"/>
  <c r="AS224" i="15"/>
  <c r="AR224" i="15"/>
  <c r="AQ224" i="15"/>
  <c r="AC224" i="15"/>
  <c r="O224" i="15"/>
  <c r="D224" i="15"/>
  <c r="BL223" i="15"/>
  <c r="AT223" i="15"/>
  <c r="BD223" i="15"/>
  <c r="AU223" i="15"/>
  <c r="AR223" i="15"/>
  <c r="AS223" i="15"/>
  <c r="V223" i="15"/>
  <c r="D223" i="15"/>
  <c r="BL222" i="15"/>
  <c r="BD222" i="15"/>
  <c r="AU222" i="15"/>
  <c r="AT222" i="15"/>
  <c r="AS222" i="15"/>
  <c r="AR222" i="15"/>
  <c r="V222" i="15"/>
  <c r="D222" i="15"/>
  <c r="BL221" i="15"/>
  <c r="AR221" i="15"/>
  <c r="AT221" i="15"/>
  <c r="AU221" i="15"/>
  <c r="AQ221" i="15"/>
  <c r="AC221" i="15"/>
  <c r="O221" i="15"/>
  <c r="D221" i="15"/>
  <c r="AU220" i="15"/>
  <c r="D220" i="15"/>
  <c r="AT220" i="15"/>
  <c r="AS220" i="15"/>
  <c r="AR220" i="15"/>
  <c r="AC220" i="15"/>
  <c r="O220" i="15"/>
  <c r="BL219" i="15"/>
  <c r="AT219" i="15"/>
  <c r="BD219" i="15"/>
  <c r="AU219" i="15"/>
  <c r="AR219" i="15"/>
  <c r="AS219" i="15"/>
  <c r="V219" i="15"/>
  <c r="D219" i="15"/>
  <c r="BL218" i="15"/>
  <c r="BD218" i="15"/>
  <c r="AU218" i="15"/>
  <c r="AT218" i="15"/>
  <c r="AS218" i="15"/>
  <c r="AR218" i="15"/>
  <c r="V218" i="15"/>
  <c r="BL217" i="15"/>
  <c r="AR217" i="15"/>
  <c r="AT217" i="15"/>
  <c r="AS217" i="15"/>
  <c r="AU217" i="15"/>
  <c r="AQ217" i="15"/>
  <c r="AC217" i="15"/>
  <c r="O217" i="15"/>
  <c r="AU216" i="15"/>
  <c r="D216" i="15"/>
  <c r="BD216" i="15"/>
  <c r="AS216" i="15"/>
  <c r="AR216" i="15"/>
  <c r="AT216" i="15"/>
  <c r="AC216" i="15"/>
  <c r="O216" i="15"/>
  <c r="BL215" i="15"/>
  <c r="AT215" i="15"/>
  <c r="BD215" i="15"/>
  <c r="AU215" i="15"/>
  <c r="AP215" i="15" s="1"/>
  <c r="AR215" i="15"/>
  <c r="AS215" i="15"/>
  <c r="V215" i="15"/>
  <c r="D215" i="15"/>
  <c r="BL214" i="15"/>
  <c r="BD214" i="15"/>
  <c r="AU214" i="15"/>
  <c r="AT214" i="15"/>
  <c r="AS214" i="15"/>
  <c r="AR214" i="15"/>
  <c r="V214" i="15"/>
  <c r="O214" i="15"/>
  <c r="BL213" i="15"/>
  <c r="AR213" i="15"/>
  <c r="AT213" i="15"/>
  <c r="AS213" i="15"/>
  <c r="AW213" i="15"/>
  <c r="AU213" i="15"/>
  <c r="AQ213" i="15"/>
  <c r="AC213" i="15"/>
  <c r="O213" i="15"/>
  <c r="AU212" i="15"/>
  <c r="BD212" i="15"/>
  <c r="AS212" i="15"/>
  <c r="AR212" i="15"/>
  <c r="AT212" i="15"/>
  <c r="AQ212" i="15"/>
  <c r="AP212" i="15" s="1"/>
  <c r="AC212" i="15"/>
  <c r="O212" i="15"/>
  <c r="D212" i="15"/>
  <c r="BL211" i="15"/>
  <c r="AT211" i="15"/>
  <c r="BD211" i="15"/>
  <c r="AU211" i="15"/>
  <c r="AR211" i="15"/>
  <c r="AS211" i="15"/>
  <c r="V211" i="15"/>
  <c r="D211" i="15"/>
  <c r="BL210" i="15"/>
  <c r="BD210" i="15"/>
  <c r="AU210" i="15"/>
  <c r="AT210" i="15"/>
  <c r="AS210" i="15"/>
  <c r="AR210" i="15"/>
  <c r="V210" i="15"/>
  <c r="D210" i="15"/>
  <c r="BL209" i="15"/>
  <c r="AR209" i="15"/>
  <c r="AT209" i="15"/>
  <c r="AS209" i="15"/>
  <c r="AW209" i="15"/>
  <c r="AU209" i="15"/>
  <c r="AQ209" i="15"/>
  <c r="AP209" i="15" s="1"/>
  <c r="AC209" i="15"/>
  <c r="O209" i="15"/>
  <c r="D209" i="15"/>
  <c r="AU208" i="15"/>
  <c r="AT208" i="15"/>
  <c r="BD208" i="15"/>
  <c r="AS208" i="15"/>
  <c r="AR208" i="15"/>
  <c r="AP208" i="15"/>
  <c r="AQ208" i="15"/>
  <c r="AC208" i="15"/>
  <c r="O208" i="15"/>
  <c r="D208" i="15"/>
  <c r="BL207" i="15"/>
  <c r="AT207" i="15"/>
  <c r="BD207" i="15"/>
  <c r="AU207" i="15"/>
  <c r="AR207" i="15"/>
  <c r="AS207" i="15"/>
  <c r="V207" i="15"/>
  <c r="D207" i="15"/>
  <c r="BL206" i="15"/>
  <c r="BD206" i="15"/>
  <c r="AU206" i="15"/>
  <c r="AT206" i="15"/>
  <c r="AS206" i="15"/>
  <c r="AR206" i="15"/>
  <c r="V206" i="15"/>
  <c r="D206" i="15"/>
  <c r="BL205" i="15"/>
  <c r="AR205" i="15"/>
  <c r="AT205" i="15"/>
  <c r="AU205" i="15"/>
  <c r="AQ205" i="15"/>
  <c r="AC205" i="15"/>
  <c r="O205" i="15"/>
  <c r="D205" i="15"/>
  <c r="AU204" i="15"/>
  <c r="D204" i="15"/>
  <c r="AT204" i="15"/>
  <c r="BD204" i="15"/>
  <c r="AS204" i="15"/>
  <c r="AR204" i="15"/>
  <c r="AQ204" i="15"/>
  <c r="AC204" i="15"/>
  <c r="O204" i="15"/>
  <c r="BL203" i="15"/>
  <c r="AT203" i="15"/>
  <c r="BD203" i="15"/>
  <c r="AU203" i="15"/>
  <c r="AR203" i="15"/>
  <c r="AS203" i="15"/>
  <c r="V203" i="15"/>
  <c r="D203" i="15"/>
  <c r="BL202" i="15"/>
  <c r="BD202" i="15"/>
  <c r="AU202" i="15"/>
  <c r="AT202" i="15"/>
  <c r="AS202" i="15"/>
  <c r="AR202" i="15"/>
  <c r="V202" i="15"/>
  <c r="BL201" i="15"/>
  <c r="AR201" i="15"/>
  <c r="AT201" i="15"/>
  <c r="AU201" i="15"/>
  <c r="AQ201" i="15"/>
  <c r="AC201" i="15"/>
  <c r="O201" i="15"/>
  <c r="AU200" i="15"/>
  <c r="AP200" i="15" s="1"/>
  <c r="D200" i="15"/>
  <c r="BD200" i="15"/>
  <c r="AS200" i="15"/>
  <c r="AR200" i="15"/>
  <c r="AT200" i="15"/>
  <c r="AC200" i="15"/>
  <c r="O200" i="15"/>
  <c r="BL199" i="15"/>
  <c r="AT199" i="15"/>
  <c r="BD199" i="15"/>
  <c r="AU199" i="15"/>
  <c r="AR199" i="15"/>
  <c r="AS199" i="15"/>
  <c r="V199" i="15"/>
  <c r="D199" i="15"/>
  <c r="BL198" i="15"/>
  <c r="BD198" i="15"/>
  <c r="AU198" i="15"/>
  <c r="AT198" i="15"/>
  <c r="AP198" i="15" s="1"/>
  <c r="AS198" i="15"/>
  <c r="AR198" i="15"/>
  <c r="V198" i="15"/>
  <c r="O198" i="15"/>
  <c r="BL197" i="15"/>
  <c r="AR197" i="15"/>
  <c r="AT197" i="15"/>
  <c r="AS197" i="15"/>
  <c r="AP197" i="15" s="1"/>
  <c r="AW197" i="15"/>
  <c r="AU197" i="15"/>
  <c r="AQ197" i="15"/>
  <c r="AC197" i="15"/>
  <c r="O197" i="15"/>
  <c r="AU196" i="15"/>
  <c r="BD196" i="15"/>
  <c r="AS196" i="15"/>
  <c r="AR196" i="15"/>
  <c r="AT196" i="15"/>
  <c r="AQ196" i="15"/>
  <c r="AP196" i="15" s="1"/>
  <c r="AC196" i="15"/>
  <c r="O196" i="15"/>
  <c r="D196" i="15"/>
  <c r="BL195" i="15"/>
  <c r="AT195" i="15"/>
  <c r="BD195" i="15"/>
  <c r="AU195" i="15"/>
  <c r="AR195" i="15"/>
  <c r="AS195" i="15"/>
  <c r="V195" i="15"/>
  <c r="D195" i="15"/>
  <c r="BL194" i="15"/>
  <c r="BD194" i="15"/>
  <c r="AU194" i="15"/>
  <c r="AT194" i="15"/>
  <c r="AS194" i="15"/>
  <c r="AR194" i="15"/>
  <c r="V194" i="15"/>
  <c r="O194" i="15"/>
  <c r="D194" i="15"/>
  <c r="BL193" i="15"/>
  <c r="AR193" i="15"/>
  <c r="AT193" i="15"/>
  <c r="AS193" i="15"/>
  <c r="AW193" i="15"/>
  <c r="AU193" i="15"/>
  <c r="AQ193" i="15"/>
  <c r="AC193" i="15"/>
  <c r="O193" i="15"/>
  <c r="D193" i="15"/>
  <c r="AU192" i="15"/>
  <c r="AT192" i="15"/>
  <c r="BD192" i="15"/>
  <c r="AS192" i="15"/>
  <c r="AR192" i="15"/>
  <c r="AQ192" i="15"/>
  <c r="AC192" i="15"/>
  <c r="O192" i="15"/>
  <c r="D192" i="15"/>
  <c r="BL191" i="15"/>
  <c r="AT191" i="15"/>
  <c r="BD191" i="15"/>
  <c r="AU191" i="15"/>
  <c r="AR191" i="15"/>
  <c r="AS191" i="15"/>
  <c r="V191" i="15"/>
  <c r="D191" i="15"/>
  <c r="BL190" i="15"/>
  <c r="BD190" i="15"/>
  <c r="AT190" i="15"/>
  <c r="AS190" i="15"/>
  <c r="AR190" i="15"/>
  <c r="AC190" i="15"/>
  <c r="O190" i="15"/>
  <c r="BL189" i="15"/>
  <c r="AQ189" i="15"/>
  <c r="BD189" i="15"/>
  <c r="AS189" i="15"/>
  <c r="AW189" i="15"/>
  <c r="AU189" i="15"/>
  <c r="AT189" i="15"/>
  <c r="AR189" i="15"/>
  <c r="AC189" i="15"/>
  <c r="O189" i="15"/>
  <c r="D189" i="15"/>
  <c r="BL188" i="15"/>
  <c r="AS188" i="15"/>
  <c r="AR188" i="15"/>
  <c r="AU188" i="15"/>
  <c r="AT188" i="15"/>
  <c r="V188" i="15"/>
  <c r="BL187" i="15"/>
  <c r="AS187" i="15"/>
  <c r="BD187" i="15"/>
  <c r="AU187" i="15"/>
  <c r="AT187" i="15"/>
  <c r="AP187" i="15" s="1"/>
  <c r="AQ187" i="15"/>
  <c r="AR187" i="15"/>
  <c r="V187" i="15"/>
  <c r="BL186" i="15"/>
  <c r="BD186" i="15"/>
  <c r="AT186" i="15"/>
  <c r="AS186" i="15"/>
  <c r="AR186" i="15"/>
  <c r="AP186" i="15" s="1"/>
  <c r="AC186" i="15"/>
  <c r="V186" i="15"/>
  <c r="O186" i="15"/>
  <c r="BL185" i="15"/>
  <c r="AQ185" i="15"/>
  <c r="BD185" i="15"/>
  <c r="AS185" i="15"/>
  <c r="AW185" i="15"/>
  <c r="AU185" i="15"/>
  <c r="AT185" i="15"/>
  <c r="AR185" i="15"/>
  <c r="AP185" i="15" s="1"/>
  <c r="AC185" i="15"/>
  <c r="O185" i="15"/>
  <c r="D185" i="15"/>
  <c r="BL184" i="15"/>
  <c r="AS184" i="15"/>
  <c r="AR184" i="15"/>
  <c r="AP184" i="15" s="1"/>
  <c r="AU184" i="15"/>
  <c r="AT184" i="15"/>
  <c r="AC184" i="15"/>
  <c r="V184" i="15"/>
  <c r="D184" i="15"/>
  <c r="BL183" i="15"/>
  <c r="AS183" i="15"/>
  <c r="BD183" i="15"/>
  <c r="AU183" i="15"/>
  <c r="AT183" i="15"/>
  <c r="AQ183" i="15"/>
  <c r="AW183" i="15"/>
  <c r="AR183" i="15"/>
  <c r="V183" i="15"/>
  <c r="BL182" i="15"/>
  <c r="BD182" i="15"/>
  <c r="AU182" i="15"/>
  <c r="AT182" i="15"/>
  <c r="AS182" i="15"/>
  <c r="AR182" i="15"/>
  <c r="AC182" i="15"/>
  <c r="O182" i="15"/>
  <c r="BL181" i="15"/>
  <c r="AT181" i="15"/>
  <c r="AQ181" i="15"/>
  <c r="BD181" i="15"/>
  <c r="AS181" i="15"/>
  <c r="AU181" i="15"/>
  <c r="AC181" i="15"/>
  <c r="O181" i="15"/>
  <c r="D181" i="15"/>
  <c r="BL180" i="15"/>
  <c r="AU180" i="15"/>
  <c r="D180" i="15"/>
  <c r="BD180" i="15"/>
  <c r="AS180" i="15"/>
  <c r="AT180" i="15"/>
  <c r="AR180" i="15"/>
  <c r="AQ180" i="15"/>
  <c r="AC180" i="15"/>
  <c r="O180" i="15"/>
  <c r="AT179" i="15"/>
  <c r="BD179" i="15"/>
  <c r="AU179" i="15"/>
  <c r="AR179" i="15"/>
  <c r="AS179" i="15"/>
  <c r="V179" i="15"/>
  <c r="O179" i="15"/>
  <c r="D179" i="15"/>
  <c r="BL178" i="15"/>
  <c r="AS178" i="15"/>
  <c r="AU178" i="15"/>
  <c r="AT178" i="15"/>
  <c r="AR178" i="15"/>
  <c r="V178" i="15"/>
  <c r="O178" i="15"/>
  <c r="D178" i="15"/>
  <c r="BL177" i="15"/>
  <c r="AR177" i="15"/>
  <c r="AQ177" i="15"/>
  <c r="AT177" i="15"/>
  <c r="AP177" i="15" s="1"/>
  <c r="AS177" i="15"/>
  <c r="AU177" i="15"/>
  <c r="AC177" i="15"/>
  <c r="O177" i="15"/>
  <c r="D177" i="15"/>
  <c r="AU176" i="15"/>
  <c r="AT176" i="15"/>
  <c r="AP176" i="15"/>
  <c r="BD176" i="15"/>
  <c r="AS176" i="15"/>
  <c r="AQ176" i="15"/>
  <c r="AC176" i="15"/>
  <c r="O176" i="15"/>
  <c r="D176" i="15"/>
  <c r="AT175" i="15"/>
  <c r="BD175" i="15"/>
  <c r="AU175" i="15"/>
  <c r="AR175" i="15"/>
  <c r="AS175" i="15"/>
  <c r="V175" i="15"/>
  <c r="O175" i="15"/>
  <c r="D175" i="15"/>
  <c r="BL174" i="15"/>
  <c r="AS174" i="15"/>
  <c r="AP174" i="15" s="1"/>
  <c r="AU174" i="15"/>
  <c r="AT174" i="15"/>
  <c r="AR174" i="15"/>
  <c r="V174" i="15"/>
  <c r="O174" i="15"/>
  <c r="D174" i="15"/>
  <c r="BL173" i="15"/>
  <c r="AR173" i="15"/>
  <c r="AP173" i="15" s="1"/>
  <c r="AQ173" i="15"/>
  <c r="AT173" i="15"/>
  <c r="AS173" i="15"/>
  <c r="AU173" i="15"/>
  <c r="AC173" i="15"/>
  <c r="O173" i="15"/>
  <c r="D173" i="15"/>
  <c r="AU172" i="15"/>
  <c r="BD172" i="15"/>
  <c r="AS172" i="15"/>
  <c r="AT172" i="15"/>
  <c r="AQ172" i="15"/>
  <c r="AC172" i="15"/>
  <c r="O172" i="15"/>
  <c r="D172" i="15"/>
  <c r="AT171" i="15"/>
  <c r="BD171" i="15"/>
  <c r="AU171" i="15"/>
  <c r="AR171" i="15"/>
  <c r="AS171" i="15"/>
  <c r="V171" i="15"/>
  <c r="O171" i="15"/>
  <c r="D171" i="15"/>
  <c r="BL170" i="15"/>
  <c r="AS170" i="15"/>
  <c r="AU170" i="15"/>
  <c r="AT170" i="15"/>
  <c r="AR170" i="15"/>
  <c r="V170" i="15"/>
  <c r="O170" i="15"/>
  <c r="BL169" i="15"/>
  <c r="AR169" i="15"/>
  <c r="AQ169" i="15"/>
  <c r="AP169" i="15" s="1"/>
  <c r="AT169" i="15"/>
  <c r="AS169" i="15"/>
  <c r="AW169" i="15"/>
  <c r="AU169" i="15"/>
  <c r="AC169" i="15"/>
  <c r="O169" i="15"/>
  <c r="D169" i="15"/>
  <c r="AU168" i="15"/>
  <c r="AP168" i="15" s="1"/>
  <c r="D168" i="15"/>
  <c r="BD168" i="15"/>
  <c r="AS168" i="15"/>
  <c r="AT168" i="15"/>
  <c r="AC168" i="15"/>
  <c r="O168" i="15"/>
  <c r="AT167" i="15"/>
  <c r="BD167" i="15"/>
  <c r="AU167" i="15"/>
  <c r="AR167" i="15"/>
  <c r="AS167" i="15"/>
  <c r="V167" i="15"/>
  <c r="D167" i="15"/>
  <c r="BL166" i="15"/>
  <c r="AS166" i="15"/>
  <c r="AU166" i="15"/>
  <c r="AT166" i="15"/>
  <c r="AR166" i="15"/>
  <c r="V166" i="15"/>
  <c r="D166" i="15"/>
  <c r="BL165" i="15"/>
  <c r="AR165" i="15"/>
  <c r="AQ165" i="15"/>
  <c r="AT165" i="15"/>
  <c r="AU165" i="15"/>
  <c r="AC165" i="15"/>
  <c r="O165" i="15"/>
  <c r="AU164" i="15"/>
  <c r="AP164" i="15"/>
  <c r="D164" i="15"/>
  <c r="AT164" i="15"/>
  <c r="BD164" i="15"/>
  <c r="AS164" i="15"/>
  <c r="AQ164" i="15"/>
  <c r="AC164" i="15"/>
  <c r="O164" i="15"/>
  <c r="AT163" i="15"/>
  <c r="AP163" i="15" s="1"/>
  <c r="BD163" i="15"/>
  <c r="AU163" i="15"/>
  <c r="AR163" i="15"/>
  <c r="AS163" i="15"/>
  <c r="V163" i="15"/>
  <c r="O163" i="15"/>
  <c r="D163" i="15"/>
  <c r="BL162" i="15"/>
  <c r="AS162" i="15"/>
  <c r="AP162" i="15" s="1"/>
  <c r="AU162" i="15"/>
  <c r="AT162" i="15"/>
  <c r="AR162" i="15"/>
  <c r="V162" i="15"/>
  <c r="O162" i="15"/>
  <c r="D162" i="15"/>
  <c r="BL161" i="15"/>
  <c r="AR161" i="15"/>
  <c r="AP161" i="15" s="1"/>
  <c r="AQ161" i="15"/>
  <c r="AT161" i="15"/>
  <c r="AS161" i="15"/>
  <c r="AU161" i="15"/>
  <c r="AC161" i="15"/>
  <c r="O161" i="15"/>
  <c r="D161" i="15"/>
  <c r="AU160" i="15"/>
  <c r="AT160" i="15"/>
  <c r="BD160" i="15"/>
  <c r="AS160" i="15"/>
  <c r="AQ160" i="15"/>
  <c r="AP160" i="15" s="1"/>
  <c r="AC160" i="15"/>
  <c r="O160" i="15"/>
  <c r="D160" i="15"/>
  <c r="AT159" i="15"/>
  <c r="BD159" i="15"/>
  <c r="AU159" i="15"/>
  <c r="AR159" i="15"/>
  <c r="AS159" i="15"/>
  <c r="AP159" i="15" s="1"/>
  <c r="V159" i="15"/>
  <c r="O159" i="15"/>
  <c r="D159" i="15"/>
  <c r="BL158" i="15"/>
  <c r="AS158" i="15"/>
  <c r="AU158" i="15"/>
  <c r="AT158" i="15"/>
  <c r="AR158" i="15"/>
  <c r="AP158" i="15" s="1"/>
  <c r="V158" i="15"/>
  <c r="O158" i="15"/>
  <c r="D158" i="15"/>
  <c r="BL157" i="15"/>
  <c r="AR157" i="15"/>
  <c r="AQ157" i="15"/>
  <c r="AT157" i="15"/>
  <c r="AS157" i="15"/>
  <c r="AU157" i="15"/>
  <c r="AC157" i="15"/>
  <c r="O157" i="15"/>
  <c r="D157" i="15"/>
  <c r="AU156" i="15"/>
  <c r="BD156" i="15"/>
  <c r="AS156" i="15"/>
  <c r="AT156" i="15"/>
  <c r="AQ156" i="15"/>
  <c r="AC156" i="15"/>
  <c r="O156" i="15"/>
  <c r="D156" i="15"/>
  <c r="AT155" i="15"/>
  <c r="BD155" i="15"/>
  <c r="AU155" i="15"/>
  <c r="AR155" i="15"/>
  <c r="AS155" i="15"/>
  <c r="V155" i="15"/>
  <c r="O155" i="15"/>
  <c r="D155" i="15"/>
  <c r="BL154" i="15"/>
  <c r="AS154" i="15"/>
  <c r="AU154" i="15"/>
  <c r="AT154" i="15"/>
  <c r="AR154" i="15"/>
  <c r="V154" i="15"/>
  <c r="O154" i="15"/>
  <c r="BL153" i="15"/>
  <c r="AR153" i="15"/>
  <c r="AQ153" i="15"/>
  <c r="AT153" i="15"/>
  <c r="AS153" i="15"/>
  <c r="AW153" i="15"/>
  <c r="AU153" i="15"/>
  <c r="AC153" i="15"/>
  <c r="O153" i="15"/>
  <c r="D153" i="15"/>
  <c r="AU152" i="15"/>
  <c r="D152" i="15"/>
  <c r="BD152" i="15"/>
  <c r="AS152" i="15"/>
  <c r="AT152" i="15"/>
  <c r="AC152" i="15"/>
  <c r="O152" i="15"/>
  <c r="AT151" i="15"/>
  <c r="BD151" i="15"/>
  <c r="AU151" i="15"/>
  <c r="AR151" i="15"/>
  <c r="AS151" i="15"/>
  <c r="V151" i="15"/>
  <c r="D151" i="15"/>
  <c r="BL150" i="15"/>
  <c r="AS150" i="15"/>
  <c r="AU150" i="15"/>
  <c r="AT150" i="15"/>
  <c r="AP150" i="15" s="1"/>
  <c r="AR150" i="15"/>
  <c r="V150" i="15"/>
  <c r="D150" i="15"/>
  <c r="BL149" i="15"/>
  <c r="AR149" i="15"/>
  <c r="AQ149" i="15"/>
  <c r="AP149" i="15" s="1"/>
  <c r="AT149" i="15"/>
  <c r="AU149" i="15"/>
  <c r="AC149" i="15"/>
  <c r="O149" i="15"/>
  <c r="D149" i="15"/>
  <c r="AU148" i="15"/>
  <c r="AP148" i="15"/>
  <c r="D148" i="15"/>
  <c r="AT148" i="15"/>
  <c r="BD148" i="15"/>
  <c r="AS148" i="15"/>
  <c r="AQ148" i="15"/>
  <c r="AC148" i="15"/>
  <c r="O148" i="15"/>
  <c r="AT147" i="15"/>
  <c r="BD147" i="15"/>
  <c r="AU147" i="15"/>
  <c r="AR147" i="15"/>
  <c r="AS147" i="15"/>
  <c r="V147" i="15"/>
  <c r="O147" i="15"/>
  <c r="D147" i="15"/>
  <c r="BL146" i="15"/>
  <c r="AS146" i="15"/>
  <c r="AU146" i="15"/>
  <c r="AT146" i="15"/>
  <c r="AR146" i="15"/>
  <c r="V146" i="15"/>
  <c r="O146" i="15"/>
  <c r="D146" i="15"/>
  <c r="BL145" i="15"/>
  <c r="AR145" i="15"/>
  <c r="AP145" i="15" s="1"/>
  <c r="AT145" i="15"/>
  <c r="AS145" i="15"/>
  <c r="AU145" i="15"/>
  <c r="AQ145" i="15"/>
  <c r="AC145" i="15"/>
  <c r="O145" i="15"/>
  <c r="D145" i="15"/>
  <c r="BL144" i="15"/>
  <c r="AT144" i="15"/>
  <c r="AP144" i="15" s="1"/>
  <c r="BD144" i="15"/>
  <c r="AU144" i="15"/>
  <c r="AR144" i="15"/>
  <c r="AS144" i="15"/>
  <c r="V144" i="15"/>
  <c r="D144" i="15"/>
  <c r="BL143" i="15"/>
  <c r="BD143" i="15"/>
  <c r="AU143" i="15"/>
  <c r="AP143" i="15" s="1"/>
  <c r="AT143" i="15"/>
  <c r="AS143" i="15"/>
  <c r="AR143" i="15"/>
  <c r="V143" i="15"/>
  <c r="O143" i="15"/>
  <c r="BL142" i="15"/>
  <c r="AR142" i="15"/>
  <c r="AT142" i="15"/>
  <c r="AP142" i="15" s="1"/>
  <c r="AU142" i="15"/>
  <c r="AQ142" i="15"/>
  <c r="AC142" i="15"/>
  <c r="O142" i="15"/>
  <c r="AU141" i="15"/>
  <c r="D141" i="15"/>
  <c r="AT141" i="15"/>
  <c r="AP141" i="15" s="1"/>
  <c r="BD141" i="15"/>
  <c r="AS141" i="15"/>
  <c r="AR141" i="15"/>
  <c r="AQ141" i="15"/>
  <c r="AC141" i="15"/>
  <c r="O141" i="15"/>
  <c r="BL140" i="15"/>
  <c r="AT140" i="15"/>
  <c r="BD140" i="15"/>
  <c r="AU140" i="15"/>
  <c r="AR140" i="15"/>
  <c r="AS140" i="15"/>
  <c r="V140" i="15"/>
  <c r="D140" i="15"/>
  <c r="BL139" i="15"/>
  <c r="BD139" i="15"/>
  <c r="AU139" i="15"/>
  <c r="AT139" i="15"/>
  <c r="AS139" i="15"/>
  <c r="AR139" i="15"/>
  <c r="V139" i="15"/>
  <c r="O139" i="15"/>
  <c r="BL138" i="15"/>
  <c r="AR138" i="15"/>
  <c r="AP138" i="15" s="1"/>
  <c r="AT138" i="15"/>
  <c r="AU138" i="15"/>
  <c r="AQ138" i="15"/>
  <c r="AC138" i="15"/>
  <c r="O138" i="15"/>
  <c r="AU137" i="15"/>
  <c r="D137" i="15"/>
  <c r="AT137" i="15"/>
  <c r="AP137" i="15" s="1"/>
  <c r="BD137" i="15"/>
  <c r="AS137" i="15"/>
  <c r="AR137" i="15"/>
  <c r="AQ137" i="15"/>
  <c r="AC137" i="15"/>
  <c r="O137" i="15"/>
  <c r="BL136" i="15"/>
  <c r="AT136" i="15"/>
  <c r="BD136" i="15"/>
  <c r="AU136" i="15"/>
  <c r="AR136" i="15"/>
  <c r="AS136" i="15"/>
  <c r="V136" i="15"/>
  <c r="D136" i="15"/>
  <c r="BL135" i="15"/>
  <c r="BD135" i="15"/>
  <c r="AU135" i="15"/>
  <c r="AP135" i="15" s="1"/>
  <c r="AT135" i="15"/>
  <c r="AS135" i="15"/>
  <c r="AR135" i="15"/>
  <c r="V135" i="15"/>
  <c r="O135" i="15"/>
  <c r="D135" i="15"/>
  <c r="BL134" i="15"/>
  <c r="AR134" i="15"/>
  <c r="AP134" i="15" s="1"/>
  <c r="AQ134" i="15"/>
  <c r="AT134" i="15"/>
  <c r="AU134" i="15"/>
  <c r="AC134" i="15"/>
  <c r="O134" i="15"/>
  <c r="AU133" i="15"/>
  <c r="D133" i="15"/>
  <c r="AT133" i="15"/>
  <c r="BD133" i="15"/>
  <c r="AS133" i="15"/>
  <c r="AR133" i="15"/>
  <c r="AQ133" i="15"/>
  <c r="AC133" i="15"/>
  <c r="O133" i="15"/>
  <c r="AT132" i="15"/>
  <c r="BD132" i="15"/>
  <c r="AU132" i="15"/>
  <c r="AR132" i="15"/>
  <c r="AS132" i="15"/>
  <c r="V132" i="15"/>
  <c r="D132" i="15"/>
  <c r="BL131" i="15"/>
  <c r="AS131" i="15"/>
  <c r="AP131" i="15" s="1"/>
  <c r="BD131" i="15"/>
  <c r="AU131" i="15"/>
  <c r="AT131" i="15"/>
  <c r="AR131" i="15"/>
  <c r="V131" i="15"/>
  <c r="O131" i="15"/>
  <c r="D131" i="15"/>
  <c r="BL130" i="15"/>
  <c r="AR130" i="15"/>
  <c r="AQ130" i="15"/>
  <c r="AT130" i="15"/>
  <c r="AU130" i="15"/>
  <c r="AC130" i="15"/>
  <c r="O130" i="15"/>
  <c r="AU129" i="15"/>
  <c r="D129" i="15"/>
  <c r="AT129" i="15"/>
  <c r="BD129" i="15"/>
  <c r="AS129" i="15"/>
  <c r="AR129" i="15"/>
  <c r="AQ129" i="15"/>
  <c r="AP129" i="15"/>
  <c r="AC129" i="15"/>
  <c r="O129" i="15"/>
  <c r="AT128" i="15"/>
  <c r="BD128" i="15"/>
  <c r="AU128" i="15"/>
  <c r="AR128" i="15"/>
  <c r="AS128" i="15"/>
  <c r="V128" i="15"/>
  <c r="D128" i="15"/>
  <c r="BL127" i="15"/>
  <c r="AS127" i="15"/>
  <c r="BD127" i="15"/>
  <c r="AU127" i="15"/>
  <c r="AT127" i="15"/>
  <c r="AR127" i="15"/>
  <c r="V127" i="15"/>
  <c r="O127" i="15"/>
  <c r="D127" i="15"/>
  <c r="BL126" i="15"/>
  <c r="AR126" i="15"/>
  <c r="AQ126" i="15"/>
  <c r="AT126" i="15"/>
  <c r="AU126" i="15"/>
  <c r="AC126" i="15"/>
  <c r="O126" i="15"/>
  <c r="AU125" i="15"/>
  <c r="D125" i="15"/>
  <c r="AT125" i="15"/>
  <c r="BD125" i="15"/>
  <c r="AS125" i="15"/>
  <c r="AR125" i="15"/>
  <c r="AQ125" i="15"/>
  <c r="AP125" i="15" s="1"/>
  <c r="AC125" i="15"/>
  <c r="O125" i="15"/>
  <c r="AT124" i="15"/>
  <c r="BD124" i="15"/>
  <c r="AU124" i="15"/>
  <c r="AR124" i="15"/>
  <c r="AS124" i="15"/>
  <c r="V124" i="15"/>
  <c r="D124" i="15"/>
  <c r="BL123" i="15"/>
  <c r="AS123" i="15"/>
  <c r="BD123" i="15"/>
  <c r="AU123" i="15"/>
  <c r="AT123" i="15"/>
  <c r="AR123" i="15"/>
  <c r="V123" i="15"/>
  <c r="O123" i="15"/>
  <c r="D123" i="15"/>
  <c r="BL122" i="15"/>
  <c r="AR122" i="15"/>
  <c r="AQ122" i="15"/>
  <c r="AT122" i="15"/>
  <c r="AU122" i="15"/>
  <c r="AC122" i="15"/>
  <c r="O122" i="15"/>
  <c r="AU121" i="15"/>
  <c r="D121" i="15"/>
  <c r="AT121" i="15"/>
  <c r="BD121" i="15"/>
  <c r="AS121" i="15"/>
  <c r="AR121" i="15"/>
  <c r="AQ121" i="15"/>
  <c r="AC121" i="15"/>
  <c r="O121" i="15"/>
  <c r="AT120" i="15"/>
  <c r="BD120" i="15"/>
  <c r="AU120" i="15"/>
  <c r="AR120" i="15"/>
  <c r="AS120" i="15"/>
  <c r="V120" i="15"/>
  <c r="D120" i="15"/>
  <c r="BL119" i="15"/>
  <c r="AS119" i="15"/>
  <c r="BD119" i="15"/>
  <c r="AU119" i="15"/>
  <c r="AT119" i="15"/>
  <c r="AR119" i="15"/>
  <c r="V119" i="15"/>
  <c r="O119" i="15"/>
  <c r="D119" i="15"/>
  <c r="BL118" i="15"/>
  <c r="AR118" i="15"/>
  <c r="AQ118" i="15"/>
  <c r="AT118" i="15"/>
  <c r="AU118" i="15"/>
  <c r="AC118" i="15"/>
  <c r="O118" i="15"/>
  <c r="AU117" i="15"/>
  <c r="D117" i="15"/>
  <c r="AT117" i="15"/>
  <c r="BD117" i="15"/>
  <c r="AS117" i="15"/>
  <c r="AR117" i="15"/>
  <c r="AQ117" i="15"/>
  <c r="AC117" i="15"/>
  <c r="O117" i="15"/>
  <c r="AT116" i="15"/>
  <c r="BD116" i="15"/>
  <c r="AU116" i="15"/>
  <c r="AR116" i="15"/>
  <c r="AS116" i="15"/>
  <c r="V116" i="15"/>
  <c r="D116" i="15"/>
  <c r="BL115" i="15"/>
  <c r="AS115" i="15"/>
  <c r="BD115" i="15"/>
  <c r="AU115" i="15"/>
  <c r="AT115" i="15"/>
  <c r="AP115" i="15" s="1"/>
  <c r="AR115" i="15"/>
  <c r="V115" i="15"/>
  <c r="O115" i="15"/>
  <c r="D115" i="15"/>
  <c r="BL114" i="15"/>
  <c r="AR114" i="15"/>
  <c r="AQ114" i="15"/>
  <c r="AT114" i="15"/>
  <c r="AU114" i="15"/>
  <c r="AC114" i="15"/>
  <c r="O114" i="15"/>
  <c r="AU113" i="15"/>
  <c r="D113" i="15"/>
  <c r="AT113" i="15"/>
  <c r="BD113" i="15"/>
  <c r="AS113" i="15"/>
  <c r="AR113" i="15"/>
  <c r="AQ113" i="15"/>
  <c r="AC113" i="15"/>
  <c r="O113" i="15"/>
  <c r="AT112" i="15"/>
  <c r="BD112" i="15"/>
  <c r="AU112" i="15"/>
  <c r="AR112" i="15"/>
  <c r="AS112" i="15"/>
  <c r="V112" i="15"/>
  <c r="D112" i="15"/>
  <c r="BL111" i="15"/>
  <c r="AS111" i="15"/>
  <c r="BD111" i="15"/>
  <c r="AU111" i="15"/>
  <c r="AT111" i="15"/>
  <c r="AR111" i="15"/>
  <c r="V111" i="15"/>
  <c r="O111" i="15"/>
  <c r="D111" i="15"/>
  <c r="BL110" i="15"/>
  <c r="AR110" i="15"/>
  <c r="AP110" i="15" s="1"/>
  <c r="AQ110" i="15"/>
  <c r="AT110" i="15"/>
  <c r="AS110" i="15"/>
  <c r="AU110" i="15"/>
  <c r="AC110" i="15"/>
  <c r="O110" i="15"/>
  <c r="D110" i="15"/>
  <c r="AU109" i="15"/>
  <c r="AT109" i="15"/>
  <c r="BD109" i="15"/>
  <c r="AS109" i="15"/>
  <c r="AR109" i="15"/>
  <c r="AQ109" i="15"/>
  <c r="AP109" i="15" s="1"/>
  <c r="AC109" i="15"/>
  <c r="O109" i="15"/>
  <c r="D109" i="15"/>
  <c r="AT108" i="15"/>
  <c r="BD108" i="15"/>
  <c r="AU108" i="15"/>
  <c r="AR108" i="15"/>
  <c r="AP108" i="15" s="1"/>
  <c r="AS108" i="15"/>
  <c r="V108" i="15"/>
  <c r="D108" i="15"/>
  <c r="BL107" i="15"/>
  <c r="AS107" i="15"/>
  <c r="BD107" i="15"/>
  <c r="AU107" i="15"/>
  <c r="AT107" i="15"/>
  <c r="AP107" i="15" s="1"/>
  <c r="AR107" i="15"/>
  <c r="V107" i="15"/>
  <c r="O107" i="15"/>
  <c r="D107" i="15"/>
  <c r="BL106" i="15"/>
  <c r="AR106" i="15"/>
  <c r="AQ106" i="15"/>
  <c r="AP106" i="15"/>
  <c r="AT106" i="15"/>
  <c r="AS106" i="15"/>
  <c r="AU106" i="15"/>
  <c r="AC106" i="15"/>
  <c r="O106" i="15"/>
  <c r="D106" i="15"/>
  <c r="AU105" i="15"/>
  <c r="BD105" i="15"/>
  <c r="AS105" i="15"/>
  <c r="AR105" i="15"/>
  <c r="AT105" i="15"/>
  <c r="AQ105" i="15"/>
  <c r="AC105" i="15"/>
  <c r="O105" i="15"/>
  <c r="D105" i="15"/>
  <c r="AT104" i="15"/>
  <c r="BD104" i="15"/>
  <c r="AU104" i="15"/>
  <c r="AR104" i="15"/>
  <c r="AS104" i="15"/>
  <c r="V104" i="15"/>
  <c r="D104" i="15"/>
  <c r="BL103" i="15"/>
  <c r="AS103" i="15"/>
  <c r="BD103" i="15"/>
  <c r="AU103" i="15"/>
  <c r="AT103" i="15"/>
  <c r="AR103" i="15"/>
  <c r="V103" i="15"/>
  <c r="O103" i="15"/>
  <c r="BL102" i="15"/>
  <c r="AR102" i="15"/>
  <c r="AP102" i="15" s="1"/>
  <c r="AQ102" i="15"/>
  <c r="AT102" i="15"/>
  <c r="AS102" i="15"/>
  <c r="AW102" i="15"/>
  <c r="AU102" i="15"/>
  <c r="AC102" i="15"/>
  <c r="O102" i="15"/>
  <c r="D102" i="15"/>
  <c r="AU101" i="15"/>
  <c r="D101" i="15"/>
  <c r="BD101" i="15"/>
  <c r="AS101" i="15"/>
  <c r="AR101" i="15"/>
  <c r="AT101" i="15"/>
  <c r="AQ101" i="15"/>
  <c r="AP101" i="15" s="1"/>
  <c r="AC101" i="15"/>
  <c r="O101" i="15"/>
  <c r="AT100" i="15"/>
  <c r="BD100" i="15"/>
  <c r="AU100" i="15"/>
  <c r="AR100" i="15"/>
  <c r="AS100" i="15"/>
  <c r="AP100" i="15" s="1"/>
  <c r="V100" i="15"/>
  <c r="D100" i="15"/>
  <c r="BL99" i="15"/>
  <c r="AS99" i="15"/>
  <c r="BD99" i="15"/>
  <c r="AU99" i="15"/>
  <c r="AT99" i="15"/>
  <c r="AR99" i="15"/>
  <c r="AP99" i="15" s="1"/>
  <c r="V99" i="15"/>
  <c r="D99" i="15"/>
  <c r="BL98" i="15"/>
  <c r="AR98" i="15"/>
  <c r="AQ98" i="15"/>
  <c r="AT98" i="15"/>
  <c r="AS98" i="15"/>
  <c r="AP98" i="15"/>
  <c r="AU98" i="15"/>
  <c r="AC98" i="15"/>
  <c r="O98" i="15"/>
  <c r="D98" i="15"/>
  <c r="AU97" i="15"/>
  <c r="D97" i="15"/>
  <c r="AT97" i="15"/>
  <c r="BD97" i="15"/>
  <c r="AS97" i="15"/>
  <c r="AR97" i="15"/>
  <c r="AQ97" i="15"/>
  <c r="AP97" i="15" s="1"/>
  <c r="AC97" i="15"/>
  <c r="O97" i="15"/>
  <c r="AT96" i="15"/>
  <c r="BD96" i="15"/>
  <c r="AU96" i="15"/>
  <c r="AR96" i="15"/>
  <c r="AS96" i="15"/>
  <c r="AP96" i="15" s="1"/>
  <c r="V96" i="15"/>
  <c r="D96" i="15"/>
  <c r="BL95" i="15"/>
  <c r="AS95" i="15"/>
  <c r="BD95" i="15"/>
  <c r="AU95" i="15"/>
  <c r="AT95" i="15"/>
  <c r="AR95" i="15"/>
  <c r="V95" i="15"/>
  <c r="O95" i="15"/>
  <c r="D95" i="15"/>
  <c r="BL94" i="15"/>
  <c r="AR94" i="15"/>
  <c r="AQ94" i="15"/>
  <c r="AP94" i="15" s="1"/>
  <c r="AT94" i="15"/>
  <c r="AS94" i="15"/>
  <c r="AU94" i="15"/>
  <c r="AC94" i="15"/>
  <c r="O94" i="15"/>
  <c r="D94" i="15"/>
  <c r="AU93" i="15"/>
  <c r="AT93" i="15"/>
  <c r="BD93" i="15"/>
  <c r="AS93" i="15"/>
  <c r="AR93" i="15"/>
  <c r="AQ93" i="15"/>
  <c r="AP93" i="15" s="1"/>
  <c r="AC93" i="15"/>
  <c r="O93" i="15"/>
  <c r="D93" i="15"/>
  <c r="AT92" i="15"/>
  <c r="BD92" i="15"/>
  <c r="AU92" i="15"/>
  <c r="AR92" i="15"/>
  <c r="AS92" i="15"/>
  <c r="V92" i="15"/>
  <c r="D92" i="15"/>
  <c r="BL91" i="15"/>
  <c r="AS91" i="15"/>
  <c r="AP91" i="15"/>
  <c r="BD91" i="15"/>
  <c r="AU91" i="15"/>
  <c r="AT91" i="15"/>
  <c r="AR91" i="15"/>
  <c r="V91" i="15"/>
  <c r="D91" i="15"/>
  <c r="BL90" i="15"/>
  <c r="AR90" i="15"/>
  <c r="AQ90" i="15"/>
  <c r="AT90" i="15"/>
  <c r="AS90" i="15"/>
  <c r="AU90" i="15"/>
  <c r="AC90" i="15"/>
  <c r="O90" i="15"/>
  <c r="D90" i="15"/>
  <c r="AU89" i="15"/>
  <c r="BD89" i="15"/>
  <c r="AS89" i="15"/>
  <c r="AR89" i="15"/>
  <c r="AT89" i="15"/>
  <c r="AQ89" i="15"/>
  <c r="AC89" i="15"/>
  <c r="O89" i="15"/>
  <c r="D89" i="15"/>
  <c r="AT88" i="15"/>
  <c r="BD88" i="15"/>
  <c r="AU88" i="15"/>
  <c r="AR88" i="15"/>
  <c r="AS88" i="15"/>
  <c r="V88" i="15"/>
  <c r="D88" i="15"/>
  <c r="BL87" i="15"/>
  <c r="AS87" i="15"/>
  <c r="BD87" i="15"/>
  <c r="AU87" i="15"/>
  <c r="AT87" i="15"/>
  <c r="AR87" i="15"/>
  <c r="V87" i="15"/>
  <c r="O87" i="15"/>
  <c r="BL86" i="15"/>
  <c r="AR86" i="15"/>
  <c r="AQ86" i="15"/>
  <c r="AP86" i="15"/>
  <c r="AT86" i="15"/>
  <c r="AS86" i="15"/>
  <c r="AW86" i="15"/>
  <c r="AU86" i="15"/>
  <c r="AC86" i="15"/>
  <c r="O86" i="15"/>
  <c r="D86" i="15"/>
  <c r="AU85" i="15"/>
  <c r="AP85" i="15" s="1"/>
  <c r="D85" i="15"/>
  <c r="BD85" i="15"/>
  <c r="AS85" i="15"/>
  <c r="AR85" i="15"/>
  <c r="AT85" i="15"/>
  <c r="AQ85" i="15"/>
  <c r="AC85" i="15"/>
  <c r="O85" i="15"/>
  <c r="AT84" i="15"/>
  <c r="BD84" i="15"/>
  <c r="AU84" i="15"/>
  <c r="AR84" i="15"/>
  <c r="AS84" i="15"/>
  <c r="V84" i="15"/>
  <c r="D84" i="15"/>
  <c r="BL83" i="15"/>
  <c r="AS83" i="15"/>
  <c r="AP83" i="15" s="1"/>
  <c r="BD83" i="15"/>
  <c r="AU83" i="15"/>
  <c r="AT83" i="15"/>
  <c r="AR83" i="15"/>
  <c r="V83" i="15"/>
  <c r="D83" i="15"/>
  <c r="BL82" i="15"/>
  <c r="AR82" i="15"/>
  <c r="AP82" i="15" s="1"/>
  <c r="AQ82" i="15"/>
  <c r="AT82" i="15"/>
  <c r="AS82" i="15"/>
  <c r="AU82" i="15"/>
  <c r="AC82" i="15"/>
  <c r="O82" i="15"/>
  <c r="D82" i="15"/>
  <c r="AU81" i="15"/>
  <c r="D81" i="15"/>
  <c r="AT81" i="15"/>
  <c r="BD81" i="15"/>
  <c r="AS81" i="15"/>
  <c r="AR81" i="15"/>
  <c r="AQ81" i="15"/>
  <c r="AP81" i="15" s="1"/>
  <c r="AC81" i="15"/>
  <c r="O81" i="15"/>
  <c r="AT80" i="15"/>
  <c r="BD80" i="15"/>
  <c r="AU80" i="15"/>
  <c r="AR80" i="15"/>
  <c r="AP80" i="15" s="1"/>
  <c r="AS80" i="15"/>
  <c r="V80" i="15"/>
  <c r="O80" i="15"/>
  <c r="D80" i="15"/>
  <c r="BL79" i="15"/>
  <c r="AS79" i="15"/>
  <c r="AU79" i="15"/>
  <c r="AT79" i="15"/>
  <c r="AP79" i="15" s="1"/>
  <c r="AR79" i="15"/>
  <c r="V79" i="15"/>
  <c r="O79" i="15"/>
  <c r="D79" i="15"/>
  <c r="BL78" i="15"/>
  <c r="AR78" i="15"/>
  <c r="AQ78" i="15"/>
  <c r="AP78" i="15" s="1"/>
  <c r="AT78" i="15"/>
  <c r="AS78" i="15"/>
  <c r="AU78" i="15"/>
  <c r="AC78" i="15"/>
  <c r="O78" i="15"/>
  <c r="D78" i="15"/>
  <c r="AU77" i="15"/>
  <c r="AT77" i="15"/>
  <c r="BD77" i="15"/>
  <c r="AS77" i="15"/>
  <c r="AR77" i="15"/>
  <c r="AQ77" i="15"/>
  <c r="AC77" i="15"/>
  <c r="O77" i="15"/>
  <c r="D77" i="15"/>
  <c r="AT76" i="15"/>
  <c r="AP76" i="15" s="1"/>
  <c r="BD76" i="15"/>
  <c r="AU76" i="15"/>
  <c r="AR76" i="15"/>
  <c r="AS76" i="15"/>
  <c r="V76" i="15"/>
  <c r="D76" i="15"/>
  <c r="BL75" i="15"/>
  <c r="AS75" i="15"/>
  <c r="AP75" i="15" s="1"/>
  <c r="BD75" i="15"/>
  <c r="AU75" i="15"/>
  <c r="AT75" i="15"/>
  <c r="AR75" i="15"/>
  <c r="V75" i="15"/>
  <c r="O75" i="15"/>
  <c r="D75" i="15"/>
  <c r="BL74" i="15"/>
  <c r="AR74" i="15"/>
  <c r="AQ74" i="15"/>
  <c r="AT74" i="15"/>
  <c r="AS74" i="15"/>
  <c r="AU74" i="15"/>
  <c r="AC74" i="15"/>
  <c r="O74" i="15"/>
  <c r="D74" i="15"/>
  <c r="AU73" i="15"/>
  <c r="D73" i="15"/>
  <c r="BD73" i="15"/>
  <c r="AS73" i="15"/>
  <c r="AR73" i="15"/>
  <c r="AT73" i="15"/>
  <c r="AQ73" i="15"/>
  <c r="AP73" i="15" s="1"/>
  <c r="AC73" i="15"/>
  <c r="O73" i="15"/>
  <c r="AT72" i="15"/>
  <c r="BD72" i="15"/>
  <c r="AU72" i="15"/>
  <c r="AR72" i="15"/>
  <c r="AS72" i="15"/>
  <c r="V72" i="15"/>
  <c r="D72" i="15"/>
  <c r="BL71" i="15"/>
  <c r="AS71" i="15"/>
  <c r="AU71" i="15"/>
  <c r="AT71" i="15"/>
  <c r="AR71" i="15"/>
  <c r="V71" i="15"/>
  <c r="D71" i="15"/>
  <c r="BL70" i="15"/>
  <c r="AR70" i="15"/>
  <c r="AQ70" i="15"/>
  <c r="AT70" i="15"/>
  <c r="AS70" i="15"/>
  <c r="AW70" i="15"/>
  <c r="AU70" i="15"/>
  <c r="AC70" i="15"/>
  <c r="O70" i="15"/>
  <c r="D70" i="15"/>
  <c r="AU69" i="15"/>
  <c r="D69" i="15"/>
  <c r="AT69" i="15"/>
  <c r="BD69" i="15"/>
  <c r="AS69" i="15"/>
  <c r="AQ69" i="15"/>
  <c r="AC69" i="15"/>
  <c r="O69" i="15"/>
  <c r="AT68" i="15"/>
  <c r="BD68" i="15"/>
  <c r="AU68" i="15"/>
  <c r="AR68" i="15"/>
  <c r="AS68" i="15"/>
  <c r="V68" i="15"/>
  <c r="D68" i="15"/>
  <c r="BL67" i="15"/>
  <c r="AS67" i="15"/>
  <c r="BD67" i="15"/>
  <c r="AU67" i="15"/>
  <c r="AT67" i="15"/>
  <c r="AR67" i="15"/>
  <c r="AP67" i="15" s="1"/>
  <c r="V67" i="15"/>
  <c r="D67" i="15"/>
  <c r="BL66" i="15"/>
  <c r="AR66" i="15"/>
  <c r="AQ66" i="15"/>
  <c r="AT66" i="15"/>
  <c r="AU66" i="15"/>
  <c r="AC66" i="15"/>
  <c r="O66" i="15"/>
  <c r="AU65" i="15"/>
  <c r="AT65" i="15"/>
  <c r="BD65" i="15"/>
  <c r="AS65" i="15"/>
  <c r="AQ65" i="15"/>
  <c r="AC65" i="15"/>
  <c r="O65" i="15"/>
  <c r="D65" i="15"/>
  <c r="AT64" i="15"/>
  <c r="BD64" i="15"/>
  <c r="AU64" i="15"/>
  <c r="AR64" i="15"/>
  <c r="AS64" i="15"/>
  <c r="V64" i="15"/>
  <c r="D64" i="15"/>
  <c r="BL63" i="15"/>
  <c r="AS63" i="15"/>
  <c r="AU63" i="15"/>
  <c r="AT63" i="15"/>
  <c r="AR63" i="15"/>
  <c r="V63" i="15"/>
  <c r="O63" i="15"/>
  <c r="D63" i="15"/>
  <c r="BL62" i="15"/>
  <c r="AR62" i="15"/>
  <c r="AQ62" i="15"/>
  <c r="AT62" i="15"/>
  <c r="AS62" i="15"/>
  <c r="AP62" i="15" s="1"/>
  <c r="AU62" i="15"/>
  <c r="AC62" i="15"/>
  <c r="O62" i="15"/>
  <c r="D62" i="15"/>
  <c r="AU61" i="15"/>
  <c r="BD61" i="15"/>
  <c r="AS61" i="15"/>
  <c r="AR61" i="15"/>
  <c r="AP61" i="15" s="1"/>
  <c r="AT61" i="15"/>
  <c r="AQ61" i="15"/>
  <c r="AC61" i="15"/>
  <c r="O61" i="15"/>
  <c r="D61" i="15"/>
  <c r="AT60" i="15"/>
  <c r="BD60" i="15"/>
  <c r="AU60" i="15"/>
  <c r="AR60" i="15"/>
  <c r="AS60" i="15"/>
  <c r="V60" i="15"/>
  <c r="D60" i="15"/>
  <c r="BL59" i="15"/>
  <c r="AS59" i="15"/>
  <c r="AU59" i="15"/>
  <c r="AT59" i="15"/>
  <c r="AR59" i="15"/>
  <c r="V59" i="15"/>
  <c r="O59" i="15"/>
  <c r="D59" i="15"/>
  <c r="BL58" i="15"/>
  <c r="AR58" i="15"/>
  <c r="AQ58" i="15"/>
  <c r="AT58" i="15"/>
  <c r="AP58" i="15" s="1"/>
  <c r="AS58" i="15"/>
  <c r="AW58" i="15"/>
  <c r="AU58" i="15"/>
  <c r="AC58" i="15"/>
  <c r="O58" i="15"/>
  <c r="D58" i="15"/>
  <c r="AU57" i="15"/>
  <c r="D57" i="15"/>
  <c r="BD57" i="15"/>
  <c r="AS57" i="15"/>
  <c r="AT57" i="15"/>
  <c r="AQ57" i="15"/>
  <c r="AC57" i="15"/>
  <c r="O57" i="15"/>
  <c r="AT56" i="15"/>
  <c r="BD56" i="15"/>
  <c r="AU56" i="15"/>
  <c r="AR56" i="15"/>
  <c r="AS56" i="15"/>
  <c r="V56" i="15"/>
  <c r="D56" i="15"/>
  <c r="BL55" i="15"/>
  <c r="AS55" i="15"/>
  <c r="AU55" i="15"/>
  <c r="AT55" i="15"/>
  <c r="AR55" i="15"/>
  <c r="V55" i="15"/>
  <c r="D55" i="15"/>
  <c r="BL54" i="15"/>
  <c r="AR54" i="15"/>
  <c r="AP54" i="15" s="1"/>
  <c r="AQ54" i="15"/>
  <c r="AT54" i="15"/>
  <c r="AS54" i="15"/>
  <c r="AW54" i="15"/>
  <c r="AU54" i="15"/>
  <c r="AC54" i="15"/>
  <c r="O54" i="15"/>
  <c r="D54" i="15"/>
  <c r="AU53" i="15"/>
  <c r="D53" i="15"/>
  <c r="AT53" i="15"/>
  <c r="BD53" i="15"/>
  <c r="AS53" i="15"/>
  <c r="AR53" i="15"/>
  <c r="AC53" i="15"/>
  <c r="O53" i="15"/>
  <c r="AT52" i="15"/>
  <c r="AP52" i="15" s="1"/>
  <c r="BD52" i="15"/>
  <c r="AU52" i="15"/>
  <c r="AR52" i="15"/>
  <c r="AS52" i="15"/>
  <c r="V52" i="15"/>
  <c r="D52" i="15"/>
  <c r="BL51" i="15"/>
  <c r="AS51" i="15"/>
  <c r="AU51" i="15"/>
  <c r="AT51" i="15"/>
  <c r="AR51" i="15"/>
  <c r="V51" i="15"/>
  <c r="D51" i="15"/>
  <c r="BL50" i="15"/>
  <c r="AR50" i="15"/>
  <c r="AQ50" i="15"/>
  <c r="AT50" i="15"/>
  <c r="AU50" i="15"/>
  <c r="AC50" i="15"/>
  <c r="O50" i="15"/>
  <c r="AU49" i="15"/>
  <c r="AT49" i="15"/>
  <c r="BD49" i="15"/>
  <c r="AS49" i="15"/>
  <c r="AQ49" i="15"/>
  <c r="AP49" i="15" s="1"/>
  <c r="AC49" i="15"/>
  <c r="O49" i="15"/>
  <c r="D49" i="15"/>
  <c r="AT48" i="15"/>
  <c r="BD48" i="15"/>
  <c r="AU48" i="15"/>
  <c r="AR48" i="15"/>
  <c r="AS48" i="15"/>
  <c r="V48" i="15"/>
  <c r="D48" i="15"/>
  <c r="BL47" i="15"/>
  <c r="AS47" i="15"/>
  <c r="BD47" i="15"/>
  <c r="AU47" i="15"/>
  <c r="AT47" i="15"/>
  <c r="AR47" i="15"/>
  <c r="V47" i="15"/>
  <c r="O47" i="15"/>
  <c r="D47" i="15"/>
  <c r="BL46" i="15"/>
  <c r="AR46" i="15"/>
  <c r="AP46" i="15" s="1"/>
  <c r="AQ46" i="15"/>
  <c r="AT46" i="15"/>
  <c r="AS46" i="15"/>
  <c r="AU46" i="15"/>
  <c r="AC46" i="15"/>
  <c r="O46" i="15"/>
  <c r="D46" i="15"/>
  <c r="AU45" i="15"/>
  <c r="BD45" i="15"/>
  <c r="AS45" i="15"/>
  <c r="AP45" i="15" s="1"/>
  <c r="AT45" i="15"/>
  <c r="AQ45" i="15"/>
  <c r="AC45" i="15"/>
  <c r="O45" i="15"/>
  <c r="D45" i="15"/>
  <c r="AT44" i="15"/>
  <c r="BD44" i="15"/>
  <c r="AU44" i="15"/>
  <c r="AR44" i="15"/>
  <c r="AS44" i="15"/>
  <c r="V44" i="15"/>
  <c r="O44" i="15"/>
  <c r="D44" i="15"/>
  <c r="BL43" i="15"/>
  <c r="AS43" i="15"/>
  <c r="AU43" i="15"/>
  <c r="AT43" i="15"/>
  <c r="AR43" i="15"/>
  <c r="V43" i="15"/>
  <c r="O43" i="15"/>
  <c r="BL42" i="15"/>
  <c r="AR42" i="15"/>
  <c r="AQ42" i="15"/>
  <c r="AP42" i="15"/>
  <c r="AT42" i="15"/>
  <c r="AS42" i="15"/>
  <c r="AW42" i="15"/>
  <c r="AU42" i="15"/>
  <c r="AC42" i="15"/>
  <c r="O42" i="15"/>
  <c r="D42" i="15"/>
  <c r="AU41" i="15"/>
  <c r="D41" i="15"/>
  <c r="BD41" i="15"/>
  <c r="AS41" i="15"/>
  <c r="AT41" i="15"/>
  <c r="AQ41" i="15"/>
  <c r="AC41" i="15"/>
  <c r="O41" i="15"/>
  <c r="AT40" i="15"/>
  <c r="BD40" i="15"/>
  <c r="AU40" i="15"/>
  <c r="AR40" i="15"/>
  <c r="AS40" i="15"/>
  <c r="V40" i="15"/>
  <c r="D40" i="15"/>
  <c r="BL39" i="15"/>
  <c r="AS39" i="15"/>
  <c r="BD39" i="15"/>
  <c r="AU39" i="15"/>
  <c r="AT39" i="15"/>
  <c r="AR39" i="15"/>
  <c r="V39" i="15"/>
  <c r="BL38" i="15"/>
  <c r="AR38" i="15"/>
  <c r="AQ38" i="15"/>
  <c r="AP38" i="15"/>
  <c r="AT38" i="15"/>
  <c r="AS38" i="15"/>
  <c r="AW38" i="15"/>
  <c r="AU38" i="15"/>
  <c r="AC38" i="15"/>
  <c r="O38" i="15"/>
  <c r="D38" i="15"/>
  <c r="AU37" i="15"/>
  <c r="D37" i="15"/>
  <c r="AT37" i="15"/>
  <c r="BD37" i="15"/>
  <c r="AS37" i="15"/>
  <c r="AR37" i="15"/>
  <c r="AC37" i="15"/>
  <c r="O37" i="15"/>
  <c r="AT36" i="15"/>
  <c r="AP36" i="15" s="1"/>
  <c r="BD36" i="15"/>
  <c r="AU36" i="15"/>
  <c r="AR36" i="15"/>
  <c r="AS36" i="15"/>
  <c r="V36" i="15"/>
  <c r="D36" i="15"/>
  <c r="BL35" i="15"/>
  <c r="AS35" i="15"/>
  <c r="AP35" i="15"/>
  <c r="BD35" i="15"/>
  <c r="AU35" i="15"/>
  <c r="AT35" i="15"/>
  <c r="AR35" i="15"/>
  <c r="V35" i="15"/>
  <c r="D35" i="15"/>
  <c r="BL34" i="15"/>
  <c r="AR34" i="15"/>
  <c r="AP34" i="15" s="1"/>
  <c r="AQ34" i="15"/>
  <c r="AT34" i="15"/>
  <c r="AU34" i="15"/>
  <c r="AC34" i="15"/>
  <c r="O34" i="15"/>
  <c r="D34" i="15"/>
  <c r="AU33" i="15"/>
  <c r="AP33" i="15" s="1"/>
  <c r="AT33" i="15"/>
  <c r="AS33" i="15"/>
  <c r="AR33" i="15"/>
  <c r="AQ33" i="15"/>
  <c r="AC33" i="15"/>
  <c r="O33" i="15"/>
  <c r="D33" i="15"/>
  <c r="AT32" i="15"/>
  <c r="BD32" i="15"/>
  <c r="AU32" i="15"/>
  <c r="AR32" i="15"/>
  <c r="AS32" i="15"/>
  <c r="V32" i="15"/>
  <c r="D32" i="15"/>
  <c r="BL31" i="15"/>
  <c r="AS31" i="15"/>
  <c r="BD31" i="15"/>
  <c r="AU31" i="15"/>
  <c r="AT31" i="15"/>
  <c r="AR31" i="15"/>
  <c r="V31" i="15"/>
  <c r="O31" i="15"/>
  <c r="D31" i="15"/>
  <c r="BL30" i="15"/>
  <c r="AR30" i="15"/>
  <c r="AQ30" i="15"/>
  <c r="AT30" i="15"/>
  <c r="AS30" i="15"/>
  <c r="AU30" i="15"/>
  <c r="AP30" i="15" s="1"/>
  <c r="AC30" i="15"/>
  <c r="O30" i="15"/>
  <c r="D30" i="15"/>
  <c r="AU29" i="15"/>
  <c r="BD29" i="15"/>
  <c r="AS29" i="15"/>
  <c r="AR29" i="15"/>
  <c r="AT29" i="15"/>
  <c r="AQ29" i="15"/>
  <c r="AP29" i="15" s="1"/>
  <c r="AC29" i="15"/>
  <c r="O29" i="15"/>
  <c r="D29" i="15"/>
  <c r="AT28" i="15"/>
  <c r="BD28" i="15"/>
  <c r="AU28" i="15"/>
  <c r="AR28" i="15"/>
  <c r="AS28" i="15"/>
  <c r="V28" i="15"/>
  <c r="D28" i="15"/>
  <c r="BL27" i="15"/>
  <c r="AS27" i="15"/>
  <c r="BD27" i="15"/>
  <c r="AU27" i="15"/>
  <c r="AT27" i="15"/>
  <c r="AR27" i="15"/>
  <c r="V27" i="15"/>
  <c r="O27" i="15"/>
  <c r="BL26" i="15"/>
  <c r="AR26" i="15"/>
  <c r="AQ26" i="15"/>
  <c r="AT26" i="15"/>
  <c r="AS26" i="15"/>
  <c r="AP26" i="15" s="1"/>
  <c r="AW26" i="15"/>
  <c r="AU26" i="15"/>
  <c r="AC26" i="15"/>
  <c r="O26" i="15"/>
  <c r="D26" i="15"/>
  <c r="AU25" i="15"/>
  <c r="D25" i="15"/>
  <c r="BD25" i="15"/>
  <c r="AS25" i="15"/>
  <c r="AR25" i="15"/>
  <c r="AT25" i="15"/>
  <c r="AQ25" i="15"/>
  <c r="AC25" i="15"/>
  <c r="O25" i="15"/>
  <c r="AT24" i="15"/>
  <c r="BD24" i="15"/>
  <c r="AU24" i="15"/>
  <c r="AR24" i="15"/>
  <c r="AS24" i="15"/>
  <c r="V24" i="15"/>
  <c r="D24" i="15"/>
  <c r="BL23" i="15"/>
  <c r="AS23" i="15"/>
  <c r="BD23" i="15"/>
  <c r="AU23" i="15"/>
  <c r="AT23" i="15"/>
  <c r="AR23" i="15"/>
  <c r="V23" i="15"/>
  <c r="BL22" i="15"/>
  <c r="AR22" i="15"/>
  <c r="AQ22" i="15"/>
  <c r="AT22" i="15"/>
  <c r="AP22" i="15" s="1"/>
  <c r="AS22" i="15"/>
  <c r="AW22" i="15"/>
  <c r="AU22" i="15"/>
  <c r="AC22" i="15"/>
  <c r="O22" i="15"/>
  <c r="D22" i="15"/>
  <c r="AU21" i="15"/>
  <c r="D21" i="15"/>
  <c r="AT21" i="15"/>
  <c r="BD21" i="15"/>
  <c r="AS21" i="15"/>
  <c r="AR21" i="15"/>
  <c r="AQ21" i="15"/>
  <c r="AC21" i="15"/>
  <c r="O21" i="15"/>
  <c r="BL20" i="15"/>
  <c r="BD20" i="15"/>
  <c r="AU20" i="15"/>
  <c r="AT20" i="15"/>
  <c r="AQ20" i="15"/>
  <c r="AW20" i="15"/>
  <c r="AS20" i="15"/>
  <c r="AP20" i="15" s="1"/>
  <c r="V20" i="15"/>
  <c r="O20" i="15"/>
  <c r="D20" i="15"/>
  <c r="BL19" i="15"/>
  <c r="AU19" i="15"/>
  <c r="AT19" i="15"/>
  <c r="AR19" i="15"/>
  <c r="AC19" i="15"/>
  <c r="V19" i="15"/>
  <c r="O19" i="15"/>
  <c r="D19" i="15"/>
  <c r="BL18" i="15"/>
  <c r="AR18" i="15"/>
  <c r="AT18" i="15"/>
  <c r="AS18" i="15"/>
  <c r="AP18" i="15" s="1"/>
  <c r="AW18" i="15"/>
  <c r="AU18" i="15"/>
  <c r="AQ18" i="15"/>
  <c r="AC18" i="15"/>
  <c r="O18" i="15"/>
  <c r="AU17" i="15"/>
  <c r="D17" i="15"/>
  <c r="AT17" i="15"/>
  <c r="BD17" i="15"/>
  <c r="AS17" i="15"/>
  <c r="AR17" i="15"/>
  <c r="AQ17" i="15"/>
  <c r="AC17" i="15"/>
  <c r="O17" i="15"/>
  <c r="AT16" i="15"/>
  <c r="AS16" i="15"/>
  <c r="AU16" i="15"/>
  <c r="AR16" i="15"/>
  <c r="V16" i="15"/>
  <c r="D16" i="15"/>
  <c r="BL15" i="15"/>
  <c r="AS15" i="15"/>
  <c r="AU15" i="15"/>
  <c r="AT15" i="15"/>
  <c r="AQ15" i="15"/>
  <c r="AW15" i="15"/>
  <c r="AR15" i="15"/>
  <c r="V15" i="15"/>
  <c r="O15" i="15"/>
  <c r="D15" i="15"/>
  <c r="BL14" i="15"/>
  <c r="AT14" i="15"/>
  <c r="AU14" i="15"/>
  <c r="AR14" i="15"/>
  <c r="AC14" i="15"/>
  <c r="O14" i="15"/>
  <c r="AU13" i="15"/>
  <c r="D13" i="15"/>
  <c r="AT13" i="15"/>
  <c r="BD13" i="15"/>
  <c r="AS13" i="15"/>
  <c r="AP13" i="15" s="1"/>
  <c r="AR13" i="15"/>
  <c r="AQ13" i="15"/>
  <c r="AC13" i="15"/>
  <c r="O13" i="15"/>
  <c r="AT12" i="15"/>
  <c r="AS12" i="15"/>
  <c r="AP12" i="15" s="1"/>
  <c r="BD12" i="15"/>
  <c r="AU12" i="15"/>
  <c r="AR12" i="15"/>
  <c r="V12" i="15"/>
  <c r="D12" i="15"/>
  <c r="BL11" i="15"/>
  <c r="AS11" i="15"/>
  <c r="AU11" i="15"/>
  <c r="AT11" i="15"/>
  <c r="AQ11" i="15"/>
  <c r="AW11" i="15"/>
  <c r="AR11" i="15"/>
  <c r="V11" i="15"/>
  <c r="O11" i="15"/>
  <c r="D11" i="15"/>
  <c r="BL10" i="15"/>
  <c r="AU10" i="15"/>
  <c r="AP10" i="15" s="1"/>
  <c r="AT10" i="15"/>
  <c r="AR10" i="15"/>
  <c r="AC10" i="15"/>
  <c r="AS14" i="15"/>
  <c r="AW14" i="15"/>
  <c r="BD33" i="15"/>
  <c r="BD10" i="15"/>
  <c r="AQ10" i="15"/>
  <c r="AW12" i="15"/>
  <c r="AQ12" i="15"/>
  <c r="AW13" i="15"/>
  <c r="AC15" i="15"/>
  <c r="O16" i="15"/>
  <c r="AW49" i="15"/>
  <c r="AR49" i="15"/>
  <c r="D50" i="15"/>
  <c r="AQ55" i="15"/>
  <c r="AW55" i="15"/>
  <c r="AS10" i="15"/>
  <c r="AW10" i="15"/>
  <c r="AQ19" i="15"/>
  <c r="AP19" i="15" s="1"/>
  <c r="AW19" i="15"/>
  <c r="AQ23" i="15"/>
  <c r="AW23" i="15"/>
  <c r="AS34" i="15"/>
  <c r="AW34" i="15"/>
  <c r="AQ37" i="15"/>
  <c r="AP37" i="15" s="1"/>
  <c r="AW65" i="15"/>
  <c r="AR65" i="15"/>
  <c r="D66" i="15"/>
  <c r="BD16" i="15"/>
  <c r="AS66" i="15"/>
  <c r="AW66" i="15"/>
  <c r="AC11" i="15"/>
  <c r="O12" i="15"/>
  <c r="V13" i="15"/>
  <c r="BD14" i="15"/>
  <c r="AQ14" i="15"/>
  <c r="AW16" i="15"/>
  <c r="AQ16" i="15"/>
  <c r="AQ39" i="15"/>
  <c r="AW39" i="15"/>
  <c r="AS50" i="15"/>
  <c r="AW50" i="15"/>
  <c r="AQ53" i="15"/>
  <c r="AP53" i="15" s="1"/>
  <c r="V17" i="15"/>
  <c r="AW17" i="15"/>
  <c r="BD18" i="15"/>
  <c r="D23" i="15"/>
  <c r="AQ27" i="15"/>
  <c r="AW27" i="15"/>
  <c r="O35" i="15"/>
  <c r="D39" i="15"/>
  <c r="AQ43" i="15"/>
  <c r="AW43" i="15"/>
  <c r="O51" i="15"/>
  <c r="O52" i="15"/>
  <c r="AQ59" i="15"/>
  <c r="AP59" i="15" s="1"/>
  <c r="AW59" i="15"/>
  <c r="O67" i="15"/>
  <c r="AW69" i="15"/>
  <c r="AR69" i="15"/>
  <c r="AW74" i="15"/>
  <c r="AQ75" i="15"/>
  <c r="AW75" i="15"/>
  <c r="O83" i="15"/>
  <c r="D87" i="15"/>
  <c r="AW90" i="15"/>
  <c r="AQ91" i="15"/>
  <c r="AW91" i="15"/>
  <c r="O99" i="15"/>
  <c r="D103" i="15"/>
  <c r="AW106" i="15"/>
  <c r="AQ107" i="15"/>
  <c r="AW107" i="15"/>
  <c r="AS114" i="15"/>
  <c r="AW114" i="15"/>
  <c r="AQ115" i="15"/>
  <c r="AW115" i="15"/>
  <c r="AS122" i="15"/>
  <c r="AW122" i="15"/>
  <c r="AQ123" i="15"/>
  <c r="AW123" i="15"/>
  <c r="AS130" i="15"/>
  <c r="AW130" i="15"/>
  <c r="AQ131" i="15"/>
  <c r="AW131" i="15"/>
  <c r="AS165" i="15"/>
  <c r="AW165" i="15"/>
  <c r="AQ168" i="15"/>
  <c r="D188" i="15"/>
  <c r="AQ71" i="15"/>
  <c r="AP71" i="15" s="1"/>
  <c r="AW71" i="15"/>
  <c r="AQ87" i="15"/>
  <c r="AW87" i="15"/>
  <c r="AQ103" i="15"/>
  <c r="AW103" i="15"/>
  <c r="AW148" i="15"/>
  <c r="AR148" i="15"/>
  <c r="AQ154" i="15"/>
  <c r="AP154" i="15" s="1"/>
  <c r="AW154" i="15"/>
  <c r="AS201" i="15"/>
  <c r="AW201" i="15"/>
  <c r="BD220" i="15"/>
  <c r="AQ220" i="15"/>
  <c r="AP220" i="15" s="1"/>
  <c r="AQ289" i="15"/>
  <c r="BD289" i="15"/>
  <c r="D10" i="15"/>
  <c r="BD11" i="15"/>
  <c r="D14" i="15"/>
  <c r="BD15" i="15"/>
  <c r="D18" i="15"/>
  <c r="AQ35" i="15"/>
  <c r="AW35" i="15"/>
  <c r="AW45" i="15"/>
  <c r="AR45" i="15"/>
  <c r="AQ51" i="15"/>
  <c r="AW51" i="15"/>
  <c r="AQ67" i="15"/>
  <c r="AW67" i="15"/>
  <c r="AW82" i="15"/>
  <c r="AQ83" i="15"/>
  <c r="AW83" i="15"/>
  <c r="O91" i="15"/>
  <c r="AW98" i="15"/>
  <c r="AQ99" i="15"/>
  <c r="AW99" i="15"/>
  <c r="AQ111" i="15"/>
  <c r="AW111" i="15"/>
  <c r="AS118" i="15"/>
  <c r="AW118" i="15"/>
  <c r="AQ119" i="15"/>
  <c r="AW119" i="15"/>
  <c r="AS126" i="15"/>
  <c r="AW126" i="15"/>
  <c r="AQ127" i="15"/>
  <c r="AW127" i="15"/>
  <c r="AS134" i="15"/>
  <c r="AW134" i="15"/>
  <c r="D139" i="15"/>
  <c r="D143" i="15"/>
  <c r="D154" i="15"/>
  <c r="AW164" i="15"/>
  <c r="AR164" i="15"/>
  <c r="D165" i="15"/>
  <c r="AQ170" i="15"/>
  <c r="AW170" i="15"/>
  <c r="AW182" i="15"/>
  <c r="AQ182" i="15"/>
  <c r="AP182" i="15" s="1"/>
  <c r="AR264" i="15"/>
  <c r="AP264" i="15" s="1"/>
  <c r="AW264" i="15"/>
  <c r="V10" i="15"/>
  <c r="AC12" i="15"/>
  <c r="BL12" i="15"/>
  <c r="BL13" i="15"/>
  <c r="V14" i="15"/>
  <c r="AC16" i="15"/>
  <c r="BL16" i="15"/>
  <c r="BL17" i="15"/>
  <c r="V18" i="15"/>
  <c r="AS19" i="15"/>
  <c r="AR20" i="15"/>
  <c r="O23" i="15"/>
  <c r="D27" i="15"/>
  <c r="AW30" i="15"/>
  <c r="AQ31" i="15"/>
  <c r="AP31" i="15" s="1"/>
  <c r="AW31" i="15"/>
  <c r="O39" i="15"/>
  <c r="AW41" i="15"/>
  <c r="AR41" i="15"/>
  <c r="D43" i="15"/>
  <c r="AW46" i="15"/>
  <c r="AQ47" i="15"/>
  <c r="AP47" i="15" s="1"/>
  <c r="AW47" i="15"/>
  <c r="O55" i="15"/>
  <c r="O56" i="15"/>
  <c r="AW57" i="15"/>
  <c r="AR57" i="15"/>
  <c r="AW62" i="15"/>
  <c r="AQ63" i="15"/>
  <c r="AP63" i="15" s="1"/>
  <c r="AW63" i="15"/>
  <c r="O71" i="15"/>
  <c r="O72" i="15"/>
  <c r="AW78" i="15"/>
  <c r="AQ79" i="15"/>
  <c r="AW79" i="15"/>
  <c r="AW94" i="15"/>
  <c r="AQ95" i="15"/>
  <c r="AW95" i="15"/>
  <c r="AW110" i="15"/>
  <c r="AQ135" i="15"/>
  <c r="AW135" i="15"/>
  <c r="AS138" i="15"/>
  <c r="AW138" i="15"/>
  <c r="AQ139" i="15"/>
  <c r="AP139" i="15"/>
  <c r="AW139" i="15"/>
  <c r="AS142" i="15"/>
  <c r="AW142" i="15"/>
  <c r="AQ143" i="15"/>
  <c r="AW143" i="15"/>
  <c r="AS149" i="15"/>
  <c r="AW149" i="15"/>
  <c r="AQ152" i="15"/>
  <c r="D170" i="15"/>
  <c r="AW181" i="15"/>
  <c r="AR181" i="15"/>
  <c r="AQ230" i="15"/>
  <c r="AW230" i="15"/>
  <c r="D114" i="15"/>
  <c r="D118" i="15"/>
  <c r="D122" i="15"/>
  <c r="D126" i="15"/>
  <c r="D130" i="15"/>
  <c r="D134" i="15"/>
  <c r="D138" i="15"/>
  <c r="D142" i="15"/>
  <c r="AQ150" i="15"/>
  <c r="AW150" i="15"/>
  <c r="AW160" i="15"/>
  <c r="AR160" i="15"/>
  <c r="AQ166" i="15"/>
  <c r="AW166" i="15"/>
  <c r="AW176" i="15"/>
  <c r="AR176" i="15"/>
  <c r="AQ202" i="15"/>
  <c r="AP202" i="15" s="1"/>
  <c r="AW202" i="15"/>
  <c r="AS205" i="15"/>
  <c r="AW205" i="15"/>
  <c r="AQ233" i="15"/>
  <c r="AW233" i="15"/>
  <c r="AQ243" i="15"/>
  <c r="AP243" i="15" s="1"/>
  <c r="BD243" i="15"/>
  <c r="BD317" i="15"/>
  <c r="AQ317" i="15"/>
  <c r="AP317" i="15" s="1"/>
  <c r="BD19" i="15"/>
  <c r="BL21" i="15"/>
  <c r="V22" i="15"/>
  <c r="AC24" i="15"/>
  <c r="BL24" i="15"/>
  <c r="BL25" i="15"/>
  <c r="V26" i="15"/>
  <c r="AC28" i="15"/>
  <c r="BL28" i="15"/>
  <c r="BL29" i="15"/>
  <c r="V30" i="15"/>
  <c r="AC32" i="15"/>
  <c r="BL32" i="15"/>
  <c r="BL33" i="15"/>
  <c r="V34" i="15"/>
  <c r="AC36" i="15"/>
  <c r="BL36" i="15"/>
  <c r="BL37" i="15"/>
  <c r="V38" i="15"/>
  <c r="AC40" i="15"/>
  <c r="BL40" i="15"/>
  <c r="V42" i="15"/>
  <c r="BD43" i="15"/>
  <c r="AC44" i="15"/>
  <c r="BL44" i="15"/>
  <c r="AC48" i="15"/>
  <c r="BL48" i="15"/>
  <c r="BL49" i="15"/>
  <c r="V50" i="15"/>
  <c r="BD51" i="15"/>
  <c r="BL52" i="15"/>
  <c r="BL53" i="15"/>
  <c r="BD55" i="15"/>
  <c r="BL56" i="15"/>
  <c r="BL57" i="15"/>
  <c r="BD59" i="15"/>
  <c r="AC60" i="15"/>
  <c r="BL60" i="15"/>
  <c r="BL61" i="15"/>
  <c r="V62" i="15"/>
  <c r="BD63" i="15"/>
  <c r="AC64" i="15"/>
  <c r="BL64" i="15"/>
  <c r="AC68" i="15"/>
  <c r="BL68" i="15"/>
  <c r="V70" i="15"/>
  <c r="BD71" i="15"/>
  <c r="AC72" i="15"/>
  <c r="BL72" i="15"/>
  <c r="BL73" i="15"/>
  <c r="AC76" i="15"/>
  <c r="BL76" i="15"/>
  <c r="BL77" i="15"/>
  <c r="BD79" i="15"/>
  <c r="BL80" i="15"/>
  <c r="BL81" i="15"/>
  <c r="V82" i="15"/>
  <c r="AC84" i="15"/>
  <c r="BL84" i="15"/>
  <c r="BL85" i="15"/>
  <c r="V86" i="15"/>
  <c r="AC88" i="15"/>
  <c r="BL88" i="15"/>
  <c r="BL89" i="15"/>
  <c r="V90" i="15"/>
  <c r="AC92" i="15"/>
  <c r="BL92" i="15"/>
  <c r="BL93" i="15"/>
  <c r="V94" i="15"/>
  <c r="AC96" i="15"/>
  <c r="BL96" i="15"/>
  <c r="BL97" i="15"/>
  <c r="V98" i="15"/>
  <c r="AC100" i="15"/>
  <c r="BL100" i="15"/>
  <c r="BL101" i="15"/>
  <c r="V102" i="15"/>
  <c r="AC104" i="15"/>
  <c r="BL104" i="15"/>
  <c r="BL105" i="15"/>
  <c r="V106" i="15"/>
  <c r="AC108" i="15"/>
  <c r="BL108" i="15"/>
  <c r="BL109" i="15"/>
  <c r="V110" i="15"/>
  <c r="AC112" i="15"/>
  <c r="BL112" i="15"/>
  <c r="BL113" i="15"/>
  <c r="V114" i="15"/>
  <c r="AC116" i="15"/>
  <c r="BL116" i="15"/>
  <c r="BL117" i="15"/>
  <c r="V118" i="15"/>
  <c r="AC120" i="15"/>
  <c r="BL120" i="15"/>
  <c r="BL121" i="15"/>
  <c r="V122" i="15"/>
  <c r="AC124" i="15"/>
  <c r="BL124" i="15"/>
  <c r="BL125" i="15"/>
  <c r="V126" i="15"/>
  <c r="AC128" i="15"/>
  <c r="BL128" i="15"/>
  <c r="BL129" i="15"/>
  <c r="V130" i="15"/>
  <c r="AC132" i="15"/>
  <c r="BL132" i="15"/>
  <c r="BL133" i="15"/>
  <c r="V134" i="15"/>
  <c r="AC136" i="15"/>
  <c r="BL137" i="15"/>
  <c r="V138" i="15"/>
  <c r="AC140" i="15"/>
  <c r="BL141" i="15"/>
  <c r="V142" i="15"/>
  <c r="AC144" i="15"/>
  <c r="AW145" i="15"/>
  <c r="AQ146" i="15"/>
  <c r="AW146" i="15"/>
  <c r="AW156" i="15"/>
  <c r="AR156" i="15"/>
  <c r="AW161" i="15"/>
  <c r="AQ162" i="15"/>
  <c r="AW162" i="15"/>
  <c r="AW172" i="15"/>
  <c r="AR172" i="15"/>
  <c r="AP172" i="15" s="1"/>
  <c r="AW177" i="15"/>
  <c r="AQ178" i="15"/>
  <c r="AW178" i="15"/>
  <c r="AQ198" i="15"/>
  <c r="AW198" i="15"/>
  <c r="AQ200" i="15"/>
  <c r="AW217" i="15"/>
  <c r="AQ218" i="15"/>
  <c r="AP218" i="15"/>
  <c r="AW218" i="15"/>
  <c r="AS221" i="15"/>
  <c r="AW221" i="15"/>
  <c r="D233" i="15"/>
  <c r="AR235" i="15"/>
  <c r="AW235" i="15"/>
  <c r="AC20" i="15"/>
  <c r="V21" i="15"/>
  <c r="AW21" i="15"/>
  <c r="BD22" i="15"/>
  <c r="AC23" i="15"/>
  <c r="O24" i="15"/>
  <c r="AW24" i="15"/>
  <c r="AQ24" i="15"/>
  <c r="V25" i="15"/>
  <c r="AW25" i="15"/>
  <c r="BD26" i="15"/>
  <c r="AC27" i="15"/>
  <c r="O28" i="15"/>
  <c r="AW28" i="15"/>
  <c r="AQ28" i="15"/>
  <c r="V29" i="15"/>
  <c r="AW29" i="15"/>
  <c r="BD30" i="15"/>
  <c r="AC31" i="15"/>
  <c r="O32" i="15"/>
  <c r="AW32" i="15"/>
  <c r="AQ32" i="15"/>
  <c r="V33" i="15"/>
  <c r="AW33" i="15"/>
  <c r="BD34" i="15"/>
  <c r="AC35" i="15"/>
  <c r="O36" i="15"/>
  <c r="AW36" i="15"/>
  <c r="AQ36" i="15"/>
  <c r="V37" i="15"/>
  <c r="AW37" i="15"/>
  <c r="BD38" i="15"/>
  <c r="AC39" i="15"/>
  <c r="O40" i="15"/>
  <c r="AW40" i="15"/>
  <c r="AQ40" i="15"/>
  <c r="V41" i="15"/>
  <c r="BL41" i="15"/>
  <c r="BD42" i="15"/>
  <c r="AC43" i="15"/>
  <c r="AW44" i="15"/>
  <c r="AQ44" i="15"/>
  <c r="V45" i="15"/>
  <c r="BL45" i="15"/>
  <c r="V46" i="15"/>
  <c r="BD46" i="15"/>
  <c r="AC47" i="15"/>
  <c r="O48" i="15"/>
  <c r="AW48" i="15"/>
  <c r="AQ48" i="15"/>
  <c r="V49" i="15"/>
  <c r="BD50" i="15"/>
  <c r="AC51" i="15"/>
  <c r="AC52" i="15"/>
  <c r="AW52" i="15"/>
  <c r="AQ52" i="15"/>
  <c r="V53" i="15"/>
  <c r="AW53" i="15"/>
  <c r="V54" i="15"/>
  <c r="BD54" i="15"/>
  <c r="AC55" i="15"/>
  <c r="AC56" i="15"/>
  <c r="AW56" i="15"/>
  <c r="AQ56" i="15"/>
  <c r="V57" i="15"/>
  <c r="V58" i="15"/>
  <c r="BD58" i="15"/>
  <c r="AC59" i="15"/>
  <c r="O60" i="15"/>
  <c r="AW60" i="15"/>
  <c r="AQ60" i="15"/>
  <c r="V61" i="15"/>
  <c r="AW61" i="15"/>
  <c r="BD62" i="15"/>
  <c r="AC63" i="15"/>
  <c r="O64" i="15"/>
  <c r="AW64" i="15"/>
  <c r="AQ64" i="15"/>
  <c r="AP64" i="15" s="1"/>
  <c r="V65" i="15"/>
  <c r="BL65" i="15"/>
  <c r="V66" i="15"/>
  <c r="BD66" i="15"/>
  <c r="AC67" i="15"/>
  <c r="O68" i="15"/>
  <c r="AW68" i="15"/>
  <c r="AQ68" i="15"/>
  <c r="V69" i="15"/>
  <c r="BL69" i="15"/>
  <c r="BD70" i="15"/>
  <c r="AC71" i="15"/>
  <c r="AW72" i="15"/>
  <c r="AQ72" i="15"/>
  <c r="AP72" i="15" s="1"/>
  <c r="V73" i="15"/>
  <c r="AW73" i="15"/>
  <c r="V74" i="15"/>
  <c r="BD74" i="15"/>
  <c r="AC75" i="15"/>
  <c r="O76" i="15"/>
  <c r="AW76" i="15"/>
  <c r="AQ76" i="15"/>
  <c r="V77" i="15"/>
  <c r="AW77" i="15"/>
  <c r="V78" i="15"/>
  <c r="BD78" i="15"/>
  <c r="AC79" i="15"/>
  <c r="AC80" i="15"/>
  <c r="AW80" i="15"/>
  <c r="AQ80" i="15"/>
  <c r="V81" i="15"/>
  <c r="AW81" i="15"/>
  <c r="BD82" i="15"/>
  <c r="AC83" i="15"/>
  <c r="O84" i="15"/>
  <c r="AW84" i="15"/>
  <c r="AQ84" i="15"/>
  <c r="V85" i="15"/>
  <c r="AW85" i="15"/>
  <c r="BD86" i="15"/>
  <c r="AC87" i="15"/>
  <c r="O88" i="15"/>
  <c r="AW88" i="15"/>
  <c r="AQ88" i="15"/>
  <c r="V89" i="15"/>
  <c r="AW89" i="15"/>
  <c r="BD90" i="15"/>
  <c r="AC91" i="15"/>
  <c r="O92" i="15"/>
  <c r="AW92" i="15"/>
  <c r="AQ92" i="15"/>
  <c r="AP92" i="15" s="1"/>
  <c r="V93" i="15"/>
  <c r="AW93" i="15"/>
  <c r="BD94" i="15"/>
  <c r="AC95" i="15"/>
  <c r="O96" i="15"/>
  <c r="AW96" i="15"/>
  <c r="AQ96" i="15"/>
  <c r="V97" i="15"/>
  <c r="AW97" i="15"/>
  <c r="BD98" i="15"/>
  <c r="AC99" i="15"/>
  <c r="O100" i="15"/>
  <c r="AW100" i="15"/>
  <c r="AQ100" i="15"/>
  <c r="V101" i="15"/>
  <c r="AW101" i="15"/>
  <c r="BD102" i="15"/>
  <c r="AC103" i="15"/>
  <c r="O104" i="15"/>
  <c r="AW104" i="15"/>
  <c r="AQ104" i="15"/>
  <c r="V105" i="15"/>
  <c r="AW105" i="15"/>
  <c r="BD106" i="15"/>
  <c r="AC107" i="15"/>
  <c r="O108" i="15"/>
  <c r="AW108" i="15"/>
  <c r="AQ108" i="15"/>
  <c r="V109" i="15"/>
  <c r="AW109" i="15"/>
  <c r="BD110" i="15"/>
  <c r="AC111" i="15"/>
  <c r="O112" i="15"/>
  <c r="AW112" i="15"/>
  <c r="AQ112" i="15"/>
  <c r="V113" i="15"/>
  <c r="AW113" i="15"/>
  <c r="BD114" i="15"/>
  <c r="AC115" i="15"/>
  <c r="O116" i="15"/>
  <c r="AW116" i="15"/>
  <c r="AQ116" i="15"/>
  <c r="AP116" i="15" s="1"/>
  <c r="V117" i="15"/>
  <c r="AW117" i="15"/>
  <c r="BD118" i="15"/>
  <c r="AC119" i="15"/>
  <c r="O120" i="15"/>
  <c r="AW120" i="15"/>
  <c r="AQ120" i="15"/>
  <c r="V121" i="15"/>
  <c r="AW121" i="15"/>
  <c r="BD122" i="15"/>
  <c r="AC123" i="15"/>
  <c r="O124" i="15"/>
  <c r="AW124" i="15"/>
  <c r="AQ124" i="15"/>
  <c r="V125" i="15"/>
  <c r="AW125" i="15"/>
  <c r="BD126" i="15"/>
  <c r="AC127" i="15"/>
  <c r="O128" i="15"/>
  <c r="AW128" i="15"/>
  <c r="AQ128" i="15"/>
  <c r="AP128" i="15" s="1"/>
  <c r="V129" i="15"/>
  <c r="AW129" i="15"/>
  <c r="BD130" i="15"/>
  <c r="AC131" i="15"/>
  <c r="O132" i="15"/>
  <c r="AW132" i="15"/>
  <c r="AQ132" i="15"/>
  <c r="V133" i="15"/>
  <c r="AW133" i="15"/>
  <c r="BD134" i="15"/>
  <c r="AC135" i="15"/>
  <c r="O136" i="15"/>
  <c r="AW136" i="15"/>
  <c r="AQ136" i="15"/>
  <c r="AP136" i="15" s="1"/>
  <c r="V137" i="15"/>
  <c r="AW137" i="15"/>
  <c r="BD138" i="15"/>
  <c r="AC139" i="15"/>
  <c r="O140" i="15"/>
  <c r="AW140" i="15"/>
  <c r="AQ140" i="15"/>
  <c r="V141" i="15"/>
  <c r="AW141" i="15"/>
  <c r="BD142" i="15"/>
  <c r="AC143" i="15"/>
  <c r="O144" i="15"/>
  <c r="AW144" i="15"/>
  <c r="AQ144" i="15"/>
  <c r="V145" i="15"/>
  <c r="O150" i="15"/>
  <c r="O151" i="15"/>
  <c r="AW152" i="15"/>
  <c r="AR152" i="15"/>
  <c r="AW157" i="15"/>
  <c r="AQ158" i="15"/>
  <c r="AW158" i="15"/>
  <c r="O166" i="15"/>
  <c r="O167" i="15"/>
  <c r="AW168" i="15"/>
  <c r="AR168" i="15"/>
  <c r="AW173" i="15"/>
  <c r="AQ174" i="15"/>
  <c r="AW174" i="15"/>
  <c r="V182" i="15"/>
  <c r="D187" i="15"/>
  <c r="O210" i="15"/>
  <c r="AQ214" i="15"/>
  <c r="AP214" i="15" s="1"/>
  <c r="AW214" i="15"/>
  <c r="AQ216" i="15"/>
  <c r="AQ266" i="15"/>
  <c r="AW266" i="15"/>
  <c r="AS276" i="15"/>
  <c r="AP276" i="15"/>
  <c r="AW276" i="15"/>
  <c r="BD146" i="15"/>
  <c r="BL147" i="15"/>
  <c r="BD150" i="15"/>
  <c r="BL151" i="15"/>
  <c r="BD154" i="15"/>
  <c r="BL155" i="15"/>
  <c r="BD158" i="15"/>
  <c r="BL159" i="15"/>
  <c r="BD162" i="15"/>
  <c r="BL163" i="15"/>
  <c r="BD166" i="15"/>
  <c r="BL167" i="15"/>
  <c r="BD170" i="15"/>
  <c r="BL171" i="15"/>
  <c r="BD174" i="15"/>
  <c r="BL175" i="15"/>
  <c r="BD178" i="15"/>
  <c r="BL179" i="15"/>
  <c r="D182" i="15"/>
  <c r="O184" i="15"/>
  <c r="BD184" i="15"/>
  <c r="AQ184" i="15"/>
  <c r="AW186" i="15"/>
  <c r="AQ186" i="15"/>
  <c r="AU186" i="15"/>
  <c r="AW187" i="15"/>
  <c r="AC188" i="15"/>
  <c r="V190" i="15"/>
  <c r="D197" i="15"/>
  <c r="D198" i="15"/>
  <c r="O202" i="15"/>
  <c r="AQ206" i="15"/>
  <c r="AP206" i="15"/>
  <c r="AW206" i="15"/>
  <c r="D213" i="15"/>
  <c r="D214" i="15"/>
  <c r="O218" i="15"/>
  <c r="AQ222" i="15"/>
  <c r="AP222" i="15"/>
  <c r="AW222" i="15"/>
  <c r="D229" i="15"/>
  <c r="D230" i="15"/>
  <c r="AR231" i="15"/>
  <c r="AW231" i="15"/>
  <c r="BD231" i="15"/>
  <c r="BL233" i="15"/>
  <c r="D243" i="15"/>
  <c r="AW267" i="15"/>
  <c r="AQ267" i="15"/>
  <c r="AP267" i="15" s="1"/>
  <c r="BD145" i="15"/>
  <c r="AC146" i="15"/>
  <c r="AC147" i="15"/>
  <c r="AW147" i="15"/>
  <c r="AQ147" i="15"/>
  <c r="V148" i="15"/>
  <c r="BL148" i="15"/>
  <c r="V149" i="15"/>
  <c r="BD149" i="15"/>
  <c r="AC150" i="15"/>
  <c r="AC151" i="15"/>
  <c r="AW151" i="15"/>
  <c r="AQ151" i="15"/>
  <c r="V152" i="15"/>
  <c r="BL152" i="15"/>
  <c r="V153" i="15"/>
  <c r="BD153" i="15"/>
  <c r="AC154" i="15"/>
  <c r="AC155" i="15"/>
  <c r="AW155" i="15"/>
  <c r="AQ155" i="15"/>
  <c r="AP155" i="15" s="1"/>
  <c r="V156" i="15"/>
  <c r="BL156" i="15"/>
  <c r="V157" i="15"/>
  <c r="BD157" i="15"/>
  <c r="AC158" i="15"/>
  <c r="AC159" i="15"/>
  <c r="AW159" i="15"/>
  <c r="AQ159" i="15"/>
  <c r="V160" i="15"/>
  <c r="BL160" i="15"/>
  <c r="V161" i="15"/>
  <c r="BD161" i="15"/>
  <c r="AC162" i="15"/>
  <c r="AC163" i="15"/>
  <c r="AW163" i="15"/>
  <c r="AQ163" i="15"/>
  <c r="V164" i="15"/>
  <c r="BL164" i="15"/>
  <c r="V165" i="15"/>
  <c r="BD165" i="15"/>
  <c r="AC166" i="15"/>
  <c r="AC167" i="15"/>
  <c r="AW167" i="15"/>
  <c r="AQ167" i="15"/>
  <c r="V168" i="15"/>
  <c r="BL168" i="15"/>
  <c r="V169" i="15"/>
  <c r="BD169" i="15"/>
  <c r="AC170" i="15"/>
  <c r="AC171" i="15"/>
  <c r="AW171" i="15"/>
  <c r="AQ171" i="15"/>
  <c r="V172" i="15"/>
  <c r="BL172" i="15"/>
  <c r="V173" i="15"/>
  <c r="BD173" i="15"/>
  <c r="AC174" i="15"/>
  <c r="AC175" i="15"/>
  <c r="AW175" i="15"/>
  <c r="AQ175" i="15"/>
  <c r="AP175" i="15"/>
  <c r="V176" i="15"/>
  <c r="BL176" i="15"/>
  <c r="V177" i="15"/>
  <c r="BD177" i="15"/>
  <c r="AC178" i="15"/>
  <c r="AC179" i="15"/>
  <c r="AW179" i="15"/>
  <c r="AQ179" i="15"/>
  <c r="AP179" i="15" s="1"/>
  <c r="V180" i="15"/>
  <c r="D183" i="15"/>
  <c r="D186" i="15"/>
  <c r="O188" i="15"/>
  <c r="BD188" i="15"/>
  <c r="AQ188" i="15"/>
  <c r="AP188" i="15" s="1"/>
  <c r="AW190" i="15"/>
  <c r="AQ190" i="15"/>
  <c r="AU190" i="15"/>
  <c r="AP190" i="15" s="1"/>
  <c r="D190" i="15"/>
  <c r="AQ194" i="15"/>
  <c r="AW194" i="15"/>
  <c r="D201" i="15"/>
  <c r="D202" i="15"/>
  <c r="O206" i="15"/>
  <c r="AQ210" i="15"/>
  <c r="AP210" i="15" s="1"/>
  <c r="AW210" i="15"/>
  <c r="D217" i="15"/>
  <c r="D218" i="15"/>
  <c r="O222" i="15"/>
  <c r="AQ226" i="15"/>
  <c r="AW226" i="15"/>
  <c r="AC232" i="15"/>
  <c r="AW234" i="15"/>
  <c r="AQ234" i="15"/>
  <c r="BD244" i="15"/>
  <c r="BD248" i="15"/>
  <c r="BD252" i="15"/>
  <c r="BD256" i="15"/>
  <c r="O277" i="15"/>
  <c r="AS280" i="15"/>
  <c r="AP280" i="15"/>
  <c r="AW280" i="15"/>
  <c r="AQ283" i="15"/>
  <c r="AP283" i="15" s="1"/>
  <c r="AW180" i="15"/>
  <c r="V181" i="15"/>
  <c r="AC183" i="15"/>
  <c r="AW184" i="15"/>
  <c r="V185" i="15"/>
  <c r="AC187" i="15"/>
  <c r="AW188" i="15"/>
  <c r="V189" i="15"/>
  <c r="AC191" i="15"/>
  <c r="BL192" i="15"/>
  <c r="V193" i="15"/>
  <c r="AC195" i="15"/>
  <c r="BL196" i="15"/>
  <c r="V197" i="15"/>
  <c r="AC199" i="15"/>
  <c r="BL200" i="15"/>
  <c r="V201" i="15"/>
  <c r="AC203" i="15"/>
  <c r="BL204" i="15"/>
  <c r="V205" i="15"/>
  <c r="AC207" i="15"/>
  <c r="BL208" i="15"/>
  <c r="V209" i="15"/>
  <c r="AC211" i="15"/>
  <c r="BL212" i="15"/>
  <c r="V213" i="15"/>
  <c r="AC215" i="15"/>
  <c r="BL216" i="15"/>
  <c r="V217" i="15"/>
  <c r="AC219" i="15"/>
  <c r="BL220" i="15"/>
  <c r="V221" i="15"/>
  <c r="AC223" i="15"/>
  <c r="BL224" i="15"/>
  <c r="V225" i="15"/>
  <c r="AC227" i="15"/>
  <c r="BL228" i="15"/>
  <c r="V229" i="15"/>
  <c r="AC231" i="15"/>
  <c r="BD234" i="15"/>
  <c r="D235" i="15"/>
  <c r="AQ237" i="15"/>
  <c r="AW237" i="15"/>
  <c r="AR239" i="15"/>
  <c r="AW239" i="15"/>
  <c r="AW240" i="15"/>
  <c r="AT241" i="15"/>
  <c r="BD246" i="15"/>
  <c r="AQ246" i="15"/>
  <c r="BD250" i="15"/>
  <c r="AQ250" i="15"/>
  <c r="BD254" i="15"/>
  <c r="AQ254" i="15"/>
  <c r="AP254" i="15" s="1"/>
  <c r="BD258" i="15"/>
  <c r="AQ258" i="15"/>
  <c r="AP258" i="15" s="1"/>
  <c r="AQ262" i="15"/>
  <c r="AW262" i="15"/>
  <c r="AQ269" i="15"/>
  <c r="AW269" i="15"/>
  <c r="D280" i="15"/>
  <c r="AQ281" i="15"/>
  <c r="AW281" i="15"/>
  <c r="O183" i="15"/>
  <c r="O187" i="15"/>
  <c r="O191" i="15"/>
  <c r="AW191" i="15"/>
  <c r="AQ191" i="15"/>
  <c r="AP191" i="15" s="1"/>
  <c r="V192" i="15"/>
  <c r="AW192" i="15"/>
  <c r="BD193" i="15"/>
  <c r="AC194" i="15"/>
  <c r="O195" i="15"/>
  <c r="AW195" i="15"/>
  <c r="AQ195" i="15"/>
  <c r="V196" i="15"/>
  <c r="AW196" i="15"/>
  <c r="BD197" i="15"/>
  <c r="AC198" i="15"/>
  <c r="O199" i="15"/>
  <c r="AW199" i="15"/>
  <c r="AQ199" i="15"/>
  <c r="V200" i="15"/>
  <c r="AW200" i="15"/>
  <c r="BD201" i="15"/>
  <c r="AC202" i="15"/>
  <c r="O203" i="15"/>
  <c r="AW203" i="15"/>
  <c r="AQ203" i="15"/>
  <c r="V204" i="15"/>
  <c r="AW204" i="15"/>
  <c r="BD205" i="15"/>
  <c r="AC206" i="15"/>
  <c r="O207" i="15"/>
  <c r="AW207" i="15"/>
  <c r="AQ207" i="15"/>
  <c r="V208" i="15"/>
  <c r="AW208" i="15"/>
  <c r="BD209" i="15"/>
  <c r="AC210" i="15"/>
  <c r="O211" i="15"/>
  <c r="AW211" i="15"/>
  <c r="AQ211" i="15"/>
  <c r="V212" i="15"/>
  <c r="AW212" i="15"/>
  <c r="BD213" i="15"/>
  <c r="AC214" i="15"/>
  <c r="O215" i="15"/>
  <c r="AW215" i="15"/>
  <c r="AQ215" i="15"/>
  <c r="V216" i="15"/>
  <c r="AW216" i="15"/>
  <c r="BD217" i="15"/>
  <c r="AC218" i="15"/>
  <c r="O219" i="15"/>
  <c r="AW219" i="15"/>
  <c r="AQ219" i="15"/>
  <c r="AP219" i="15" s="1"/>
  <c r="V220" i="15"/>
  <c r="AW220" i="15"/>
  <c r="BD221" i="15"/>
  <c r="AC222" i="15"/>
  <c r="O223" i="15"/>
  <c r="AW223" i="15"/>
  <c r="AQ223" i="15"/>
  <c r="AP223" i="15"/>
  <c r="V224" i="15"/>
  <c r="AW224" i="15"/>
  <c r="BD225" i="15"/>
  <c r="AC226" i="15"/>
  <c r="O227" i="15"/>
  <c r="AW227" i="15"/>
  <c r="AQ227" i="15"/>
  <c r="AP227" i="15" s="1"/>
  <c r="V228" i="15"/>
  <c r="AW228" i="15"/>
  <c r="BD229" i="15"/>
  <c r="AC230" i="15"/>
  <c r="O231" i="15"/>
  <c r="BL231" i="15"/>
  <c r="AS234" i="15"/>
  <c r="BL234" i="15"/>
  <c r="AC235" i="15"/>
  <c r="AQ238" i="15"/>
  <c r="BD238" i="15"/>
  <c r="D239" i="15"/>
  <c r="O240" i="15"/>
  <c r="BD240" i="15"/>
  <c r="AQ241" i="15"/>
  <c r="AP241" i="15"/>
  <c r="AW241" i="15"/>
  <c r="V242" i="15"/>
  <c r="AR243" i="15"/>
  <c r="AW243" i="15"/>
  <c r="AQ260" i="15"/>
  <c r="AP260" i="15" s="1"/>
  <c r="BD260" i="15"/>
  <c r="BD262" i="15"/>
  <c r="D264" i="15"/>
  <c r="AR268" i="15"/>
  <c r="AW268" i="15"/>
  <c r="AQ285" i="15"/>
  <c r="AW285" i="15"/>
  <c r="AW291" i="15"/>
  <c r="AQ291" i="15"/>
  <c r="AP291" i="15"/>
  <c r="BD313" i="15"/>
  <c r="AQ313" i="15"/>
  <c r="AQ232" i="15"/>
  <c r="O233" i="15"/>
  <c r="AQ236" i="15"/>
  <c r="O237" i="15"/>
  <c r="AQ240" i="15"/>
  <c r="AP240" i="15" s="1"/>
  <c r="O241" i="15"/>
  <c r="AC244" i="15"/>
  <c r="AW244" i="15"/>
  <c r="O245" i="15"/>
  <c r="AW245" i="15"/>
  <c r="AQ245" i="15"/>
  <c r="AP245" i="15" s="1"/>
  <c r="V246" i="15"/>
  <c r="AW246" i="15"/>
  <c r="BD247" i="15"/>
  <c r="AC248" i="15"/>
  <c r="AW248" i="15"/>
  <c r="O249" i="15"/>
  <c r="AW249" i="15"/>
  <c r="AQ249" i="15"/>
  <c r="V250" i="15"/>
  <c r="AW250" i="15"/>
  <c r="BD251" i="15"/>
  <c r="AC252" i="15"/>
  <c r="AW252" i="15"/>
  <c r="O253" i="15"/>
  <c r="AW253" i="15"/>
  <c r="AQ253" i="15"/>
  <c r="AP253" i="15" s="1"/>
  <c r="V254" i="15"/>
  <c r="AW254" i="15"/>
  <c r="BD255" i="15"/>
  <c r="AC256" i="15"/>
  <c r="AW256" i="15"/>
  <c r="O257" i="15"/>
  <c r="AW257" i="15"/>
  <c r="AQ257" i="15"/>
  <c r="AP257" i="15" s="1"/>
  <c r="V258" i="15"/>
  <c r="AW258" i="15"/>
  <c r="BD259" i="15"/>
  <c r="BL260" i="15"/>
  <c r="AS263" i="15"/>
  <c r="BL263" i="15"/>
  <c r="AC264" i="15"/>
  <c r="BD267" i="15"/>
  <c r="D268" i="15"/>
  <c r="O269" i="15"/>
  <c r="D273" i="15"/>
  <c r="AQ277" i="15"/>
  <c r="AP277" i="15" s="1"/>
  <c r="AW277" i="15"/>
  <c r="O285" i="15"/>
  <c r="D291" i="15"/>
  <c r="AS313" i="15"/>
  <c r="AW313" i="15"/>
  <c r="D232" i="15"/>
  <c r="D236" i="15"/>
  <c r="D240" i="15"/>
  <c r="D244" i="15"/>
  <c r="O244" i="15"/>
  <c r="D248" i="15"/>
  <c r="O248" i="15"/>
  <c r="D252" i="15"/>
  <c r="O252" i="15"/>
  <c r="D256" i="15"/>
  <c r="O256" i="15"/>
  <c r="D260" i="15"/>
  <c r="O260" i="15"/>
  <c r="AR260" i="15"/>
  <c r="AW260" i="15"/>
  <c r="AC261" i="15"/>
  <c r="AW261" i="15"/>
  <c r="AT262" i="15"/>
  <c r="BL262" i="15"/>
  <c r="BL264" i="15"/>
  <c r="AS267" i="15"/>
  <c r="BL267" i="15"/>
  <c r="AC268" i="15"/>
  <c r="AQ273" i="15"/>
  <c r="AW273" i="15"/>
  <c r="O281" i="15"/>
  <c r="D285" i="15"/>
  <c r="AQ310" i="15"/>
  <c r="AW310" i="15"/>
  <c r="AS311" i="15"/>
  <c r="BD311" i="15"/>
  <c r="AQ261" i="15"/>
  <c r="O262" i="15"/>
  <c r="AQ265" i="15"/>
  <c r="AP265" i="15" s="1"/>
  <c r="O266" i="15"/>
  <c r="AC270" i="15"/>
  <c r="BL270" i="15"/>
  <c r="BL271" i="15"/>
  <c r="V272" i="15"/>
  <c r="AC274" i="15"/>
  <c r="BL274" i="15"/>
  <c r="BL275" i="15"/>
  <c r="V276" i="15"/>
  <c r="AC278" i="15"/>
  <c r="BL278" i="15"/>
  <c r="BL279" i="15"/>
  <c r="V280" i="15"/>
  <c r="AC282" i="15"/>
  <c r="BL282" i="15"/>
  <c r="BL283" i="15"/>
  <c r="V284" i="15"/>
  <c r="AC286" i="15"/>
  <c r="BL286" i="15"/>
  <c r="BL287" i="15"/>
  <c r="V288" i="15"/>
  <c r="AS291" i="15"/>
  <c r="AR292" i="15"/>
  <c r="AP292" i="15" s="1"/>
  <c r="BD293" i="15"/>
  <c r="AQ293" i="15"/>
  <c r="BD297" i="15"/>
  <c r="AQ297" i="15"/>
  <c r="BD301" i="15"/>
  <c r="AQ301" i="15"/>
  <c r="AP301" i="15" s="1"/>
  <c r="AS309" i="15"/>
  <c r="AW309" i="15"/>
  <c r="D310" i="15"/>
  <c r="AW311" i="15"/>
  <c r="AQ311" i="15"/>
  <c r="D261" i="15"/>
  <c r="D265" i="15"/>
  <c r="D269" i="15"/>
  <c r="AC269" i="15"/>
  <c r="O270" i="15"/>
  <c r="AW270" i="15"/>
  <c r="AQ270" i="15"/>
  <c r="V271" i="15"/>
  <c r="AW271" i="15"/>
  <c r="BD272" i="15"/>
  <c r="AC273" i="15"/>
  <c r="O274" i="15"/>
  <c r="AW274" i="15"/>
  <c r="AQ274" i="15"/>
  <c r="V275" i="15"/>
  <c r="AW275" i="15"/>
  <c r="BD276" i="15"/>
  <c r="AC277" i="15"/>
  <c r="O278" i="15"/>
  <c r="AW278" i="15"/>
  <c r="AQ278" i="15"/>
  <c r="AP278" i="15" s="1"/>
  <c r="V279" i="15"/>
  <c r="AW279" i="15"/>
  <c r="BD280" i="15"/>
  <c r="AC281" i="15"/>
  <c r="O282" i="15"/>
  <c r="AW282" i="15"/>
  <c r="AQ282" i="15"/>
  <c r="AP282" i="15" s="1"/>
  <c r="V283" i="15"/>
  <c r="AW283" i="15"/>
  <c r="BD284" i="15"/>
  <c r="AC285" i="15"/>
  <c r="O286" i="15"/>
  <c r="AW286" i="15"/>
  <c r="AQ286" i="15"/>
  <c r="AP286" i="15" s="1"/>
  <c r="V287" i="15"/>
  <c r="AW287" i="15"/>
  <c r="BD288" i="15"/>
  <c r="AU289" i="15"/>
  <c r="D289" i="15"/>
  <c r="BD290" i="15"/>
  <c r="AW307" i="15"/>
  <c r="AQ307" i="15"/>
  <c r="V316" i="15"/>
  <c r="BL289" i="15"/>
  <c r="BD291" i="15"/>
  <c r="V293" i="15"/>
  <c r="AW293" i="15"/>
  <c r="BD294" i="15"/>
  <c r="AC295" i="15"/>
  <c r="AW295" i="15"/>
  <c r="O296" i="15"/>
  <c r="AW296" i="15"/>
  <c r="AQ296" i="15"/>
  <c r="AP296" i="15" s="1"/>
  <c r="V297" i="15"/>
  <c r="AW297" i="15"/>
  <c r="BD298" i="15"/>
  <c r="AC299" i="15"/>
  <c r="AP299" i="15"/>
  <c r="AS301" i="15"/>
  <c r="AW301" i="15"/>
  <c r="BD305" i="15"/>
  <c r="AQ305" i="15"/>
  <c r="AW306" i="15"/>
  <c r="O307" i="15"/>
  <c r="V308" i="15"/>
  <c r="AW312" i="15"/>
  <c r="AC314" i="15"/>
  <c r="AW315" i="15"/>
  <c r="AQ315" i="15"/>
  <c r="AS317" i="15"/>
  <c r="AW317" i="15"/>
  <c r="AW289" i="15"/>
  <c r="V290" i="15"/>
  <c r="AC292" i="15"/>
  <c r="D295" i="15"/>
  <c r="O295" i="15"/>
  <c r="D299" i="15"/>
  <c r="O299" i="15"/>
  <c r="AW300" i="15"/>
  <c r="AC302" i="15"/>
  <c r="AW303" i="15"/>
  <c r="AQ303" i="15"/>
  <c r="AS305" i="15"/>
  <c r="AW305" i="15"/>
  <c r="BD309" i="15"/>
  <c r="AQ309" i="15"/>
  <c r="O311" i="15"/>
  <c r="V312" i="15"/>
  <c r="AW316" i="15"/>
  <c r="AC318" i="15"/>
  <c r="AW319" i="15"/>
  <c r="AQ319" i="15"/>
  <c r="AW299" i="15"/>
  <c r="D301" i="15"/>
  <c r="BD302" i="15"/>
  <c r="D305" i="15"/>
  <c r="BD306" i="15"/>
  <c r="D309" i="15"/>
  <c r="BD310" i="15"/>
  <c r="D313" i="15"/>
  <c r="BD314" i="15"/>
  <c r="D317" i="15"/>
  <c r="BD318" i="15"/>
  <c r="BL300" i="15"/>
  <c r="V301" i="15"/>
  <c r="AC303" i="15"/>
  <c r="BL303" i="15"/>
  <c r="BL304" i="15"/>
  <c r="V305" i="15"/>
  <c r="AC307" i="15"/>
  <c r="BL307" i="15"/>
  <c r="BL308" i="15"/>
  <c r="V309" i="15"/>
  <c r="AC311" i="15"/>
  <c r="BL311" i="15"/>
  <c r="BL312" i="15"/>
  <c r="V313" i="15"/>
  <c r="AC315" i="15"/>
  <c r="BL315" i="15"/>
  <c r="BL316" i="15"/>
  <c r="V317" i="15"/>
  <c r="AC319" i="15"/>
  <c r="BL319" i="15"/>
  <c r="BL320" i="15"/>
  <c r="AP126" i="15"/>
  <c r="AP205" i="15"/>
  <c r="AP297" i="15"/>
  <c r="AP171" i="15"/>
  <c r="AP111" i="15"/>
  <c r="AP199" i="15"/>
  <c r="AP203" i="15"/>
  <c r="AP68" i="15"/>
  <c r="AP66" i="15"/>
  <c r="AP56" i="15"/>
  <c r="AP60" i="15"/>
  <c r="AP57" i="15"/>
  <c r="AP105" i="15"/>
  <c r="AP112" i="15"/>
  <c r="AP127" i="15"/>
  <c r="AP51" i="15"/>
  <c r="AP313" i="15"/>
  <c r="AP50" i="15"/>
  <c r="AP55" i="15"/>
  <c r="AP27" i="15"/>
  <c r="AP69" i="15"/>
  <c r="AP103" i="15"/>
  <c r="AP303" i="15"/>
  <c r="AP274" i="15"/>
  <c r="AP147" i="15"/>
  <c r="AP95" i="15"/>
  <c r="AP17" i="15"/>
  <c r="AP183" i="15"/>
  <c r="AP217" i="15"/>
  <c r="AP43" i="15"/>
  <c r="AP15" i="15"/>
  <c r="AP156" i="15"/>
  <c r="AP204" i="15"/>
  <c r="AP11" i="15"/>
  <c r="AP21" i="15"/>
  <c r="AP70" i="15"/>
  <c r="AP74" i="15"/>
  <c r="AP114" i="15"/>
  <c r="AP118" i="15"/>
  <c r="AP140" i="15"/>
  <c r="AP201" i="15"/>
  <c r="AP213" i="15"/>
  <c r="AP273" i="15"/>
  <c r="D277" i="18" l="1"/>
  <c r="C277" i="18"/>
  <c r="E277" i="18"/>
  <c r="C277" i="17"/>
  <c r="AP231" i="15"/>
  <c r="AP271" i="15"/>
  <c r="AP165" i="15"/>
  <c r="AP211" i="15"/>
  <c r="E217" i="17"/>
  <c r="D293" i="18"/>
  <c r="D293" i="17"/>
  <c r="C293" i="18"/>
  <c r="C293" i="17"/>
  <c r="C318" i="17"/>
  <c r="C318" i="18"/>
  <c r="AP88" i="15"/>
  <c r="E182" i="18"/>
  <c r="C182" i="18"/>
  <c r="D305" i="18"/>
  <c r="E305" i="18"/>
  <c r="AC315" i="19"/>
  <c r="AA181" i="19"/>
  <c r="AP146" i="15"/>
  <c r="AP216" i="15"/>
  <c r="AP252" i="15"/>
  <c r="E181" i="17"/>
  <c r="D265" i="18"/>
  <c r="C265" i="17"/>
  <c r="D230" i="18"/>
  <c r="C230" i="18"/>
  <c r="D230" i="17"/>
  <c r="C178" i="17"/>
  <c r="D178" i="18"/>
  <c r="C145" i="17"/>
  <c r="C145" i="18"/>
  <c r="E97" i="18"/>
  <c r="C97" i="17"/>
  <c r="AA94" i="19"/>
  <c r="D94" i="17"/>
  <c r="C163" i="17"/>
  <c r="C163" i="18"/>
  <c r="C170" i="18"/>
  <c r="D170" i="18"/>
  <c r="E176" i="18"/>
  <c r="D176" i="18"/>
  <c r="E183" i="18"/>
  <c r="C183" i="17"/>
  <c r="C274" i="18"/>
  <c r="D274" i="18"/>
  <c r="C306" i="18"/>
  <c r="D306" i="18"/>
  <c r="D181" i="18"/>
  <c r="C181" i="18"/>
  <c r="C181" i="17"/>
  <c r="D181" i="17"/>
  <c r="AP120" i="15"/>
  <c r="C315" i="18"/>
  <c r="E315" i="17"/>
  <c r="D315" i="17"/>
  <c r="C315" i="17"/>
  <c r="C250" i="18"/>
  <c r="C250" i="17"/>
  <c r="E215" i="18"/>
  <c r="D215" i="17"/>
  <c r="E81" i="18"/>
  <c r="D81" i="17"/>
  <c r="D294" i="17"/>
  <c r="D294" i="18"/>
  <c r="E294" i="18"/>
  <c r="E300" i="18"/>
  <c r="D300" i="18"/>
  <c r="AD294" i="19"/>
  <c r="AA277" i="19"/>
  <c r="AD126" i="19"/>
  <c r="O315" i="19"/>
  <c r="AP269" i="15"/>
  <c r="AP189" i="15"/>
  <c r="AP305" i="15"/>
  <c r="AP194" i="15"/>
  <c r="AP24" i="15"/>
  <c r="AP14" i="15"/>
  <c r="AP87" i="15"/>
  <c r="AP89" i="15"/>
  <c r="AP122" i="15"/>
  <c r="AP151" i="15"/>
  <c r="AP306" i="15"/>
  <c r="D250" i="18"/>
  <c r="E279" i="18"/>
  <c r="C279" i="18"/>
  <c r="D279" i="17"/>
  <c r="C142" i="18"/>
  <c r="D142" i="17"/>
  <c r="D71" i="17"/>
  <c r="C71" i="17"/>
  <c r="D317" i="18"/>
  <c r="C317" i="18"/>
  <c r="E317" i="18"/>
  <c r="D317" i="17"/>
  <c r="C247" i="18"/>
  <c r="D247" i="17"/>
  <c r="E247" i="18"/>
  <c r="AP123" i="15"/>
  <c r="AP250" i="15"/>
  <c r="D287" i="18"/>
  <c r="D287" i="17"/>
  <c r="AA317" i="19"/>
  <c r="AE81" i="19"/>
  <c r="R300" i="19"/>
  <c r="P294" i="19"/>
  <c r="S287" i="19"/>
  <c r="AP124" i="15"/>
  <c r="AP261" i="15"/>
  <c r="AP132" i="15"/>
  <c r="AP28" i="15"/>
  <c r="AP65" i="15"/>
  <c r="AP104" i="15"/>
  <c r="AP133" i="15"/>
  <c r="AP153" i="15"/>
  <c r="AP157" i="15"/>
  <c r="AP288" i="15"/>
  <c r="E191" i="17"/>
  <c r="D250" i="17"/>
  <c r="E181" i="18"/>
  <c r="E169" i="18"/>
  <c r="D169" i="17"/>
  <c r="C169" i="17"/>
  <c r="C169" i="18"/>
  <c r="D88" i="17"/>
  <c r="E88" i="18"/>
  <c r="E151" i="18"/>
  <c r="D151" i="17"/>
  <c r="AB85" i="19"/>
  <c r="C85" i="17"/>
  <c r="C211" i="17"/>
  <c r="C211" i="18"/>
  <c r="C253" i="18"/>
  <c r="C253" i="17"/>
  <c r="D304" i="18"/>
  <c r="E304" i="18"/>
  <c r="AP281" i="15"/>
  <c r="AP23" i="15"/>
  <c r="AP16" i="15"/>
  <c r="AP113" i="15"/>
  <c r="AP117" i="15"/>
  <c r="AP121" i="15"/>
  <c r="AP166" i="15"/>
  <c r="AP180" i="15"/>
  <c r="AP193" i="15"/>
  <c r="AP228" i="15"/>
  <c r="AP229" i="15"/>
  <c r="AP238" i="15"/>
  <c r="AP314" i="15"/>
  <c r="E281" i="17"/>
  <c r="C49" i="17"/>
  <c r="E310" i="18"/>
  <c r="C174" i="17"/>
  <c r="E303" i="18"/>
  <c r="D290" i="17"/>
  <c r="C275" i="17"/>
  <c r="C278" i="18"/>
  <c r="D278" i="17"/>
  <c r="E278" i="18"/>
  <c r="AD82" i="19"/>
  <c r="E82" i="18"/>
  <c r="C48" i="17"/>
  <c r="C175" i="18"/>
  <c r="D175" i="17"/>
  <c r="E218" i="18"/>
  <c r="D218" i="18"/>
  <c r="C218" i="17"/>
  <c r="C218" i="18"/>
  <c r="AC136" i="19"/>
  <c r="AE134" i="19"/>
  <c r="AE126" i="19"/>
  <c r="AD123" i="19"/>
  <c r="AA114" i="19"/>
  <c r="AE102" i="19"/>
  <c r="AC88" i="19"/>
  <c r="AD83" i="19"/>
  <c r="AP32" i="15"/>
  <c r="AP119" i="15"/>
  <c r="AP192" i="15"/>
  <c r="AP259" i="15"/>
  <c r="E306" i="17"/>
  <c r="E142" i="17"/>
  <c r="E176" i="17"/>
  <c r="E230" i="17"/>
  <c r="E97" i="17"/>
  <c r="E317" i="17"/>
  <c r="E312" i="17"/>
  <c r="C174" i="18"/>
  <c r="D255" i="17"/>
  <c r="D245" i="18"/>
  <c r="D199" i="18"/>
  <c r="C199" i="18"/>
  <c r="D186" i="18"/>
  <c r="C186" i="18"/>
  <c r="D158" i="17"/>
  <c r="C158" i="18"/>
  <c r="C171" i="17"/>
  <c r="C171" i="18"/>
  <c r="E281" i="18"/>
  <c r="D281" i="18"/>
  <c r="D288" i="18"/>
  <c r="E288" i="18"/>
  <c r="AA136" i="19"/>
  <c r="AC134" i="19"/>
  <c r="AC126" i="19"/>
  <c r="AC102" i="19"/>
  <c r="AP195" i="15"/>
  <c r="AP167" i="15"/>
  <c r="AP170" i="15"/>
  <c r="AP90" i="15"/>
  <c r="AP221" i="15"/>
  <c r="E299" i="17"/>
  <c r="E151" i="17"/>
  <c r="E285" i="17"/>
  <c r="E205" i="17"/>
  <c r="E218" i="17"/>
  <c r="E67" i="17"/>
  <c r="E159" i="17"/>
  <c r="E63" i="17"/>
  <c r="E144" i="17"/>
  <c r="E206" i="17"/>
  <c r="E313" i="17"/>
  <c r="E46" i="17"/>
  <c r="E48" i="17"/>
  <c r="E75" i="17"/>
  <c r="E201" i="17"/>
  <c r="E134" i="17"/>
  <c r="E41" i="17"/>
  <c r="E313" i="18"/>
  <c r="E161" i="18"/>
  <c r="E278" i="17"/>
  <c r="C281" i="17"/>
  <c r="C202" i="18"/>
  <c r="E164" i="17"/>
  <c r="C149" i="17"/>
  <c r="E158" i="18"/>
  <c r="D105" i="17"/>
  <c r="D286" i="18"/>
  <c r="E85" i="18"/>
  <c r="E245" i="18"/>
  <c r="C273" i="17"/>
  <c r="C241" i="17"/>
  <c r="C225" i="17"/>
  <c r="C201" i="17"/>
  <c r="C177" i="17"/>
  <c r="C161" i="17"/>
  <c r="C81" i="17"/>
  <c r="C41" i="17"/>
  <c r="D309" i="17"/>
  <c r="D277" i="17"/>
  <c r="D245" i="17"/>
  <c r="D109" i="17"/>
  <c r="D85" i="17"/>
  <c r="D37" i="17"/>
  <c r="E90" i="18"/>
  <c r="AA90" i="19"/>
  <c r="D221" i="17"/>
  <c r="C228" i="18"/>
  <c r="AA87" i="19"/>
  <c r="AP226" i="15"/>
  <c r="AP40" i="15"/>
  <c r="AP268" i="15"/>
  <c r="E247" i="17"/>
  <c r="E25" i="17"/>
  <c r="E178" i="17"/>
  <c r="E157" i="17"/>
  <c r="D210" i="18"/>
  <c r="C210" i="17"/>
  <c r="C312" i="17"/>
  <c r="C280" i="17"/>
  <c r="C224" i="17"/>
  <c r="C176" i="17"/>
  <c r="C88" i="17"/>
  <c r="D300" i="17"/>
  <c r="D188" i="17"/>
  <c r="D164" i="17"/>
  <c r="E268" i="18"/>
  <c r="C304" i="18"/>
  <c r="C292" i="18"/>
  <c r="C288" i="18"/>
  <c r="C280" i="18"/>
  <c r="D220" i="18"/>
  <c r="D168" i="18"/>
  <c r="D156" i="18"/>
  <c r="AP315" i="15"/>
  <c r="AP311" i="15"/>
  <c r="AP310" i="15"/>
  <c r="AP84" i="15"/>
  <c r="AP289" i="15"/>
  <c r="AP39" i="15"/>
  <c r="AP41" i="15"/>
  <c r="AP77" i="15"/>
  <c r="AP130" i="15"/>
  <c r="AP272" i="15"/>
  <c r="E199" i="17"/>
  <c r="E73" i="17"/>
  <c r="E286" i="17"/>
  <c r="E79" i="17"/>
  <c r="E196" i="17"/>
  <c r="E190" i="17"/>
  <c r="E226" i="17"/>
  <c r="E265" i="17"/>
  <c r="E224" i="17"/>
  <c r="E149" i="17"/>
  <c r="E231" i="17"/>
  <c r="E158" i="17"/>
  <c r="E88" i="17"/>
  <c r="E305" i="17"/>
  <c r="E171" i="17"/>
  <c r="E259" i="17"/>
  <c r="E129" i="18"/>
  <c r="C161" i="18"/>
  <c r="D174" i="17"/>
  <c r="C313" i="17"/>
  <c r="D303" i="18"/>
  <c r="E245" i="17"/>
  <c r="D158" i="18"/>
  <c r="E202" i="18"/>
  <c r="E302" i="18"/>
  <c r="C302" i="18"/>
  <c r="C319" i="17"/>
  <c r="C311" i="17"/>
  <c r="C287" i="17"/>
  <c r="C279" i="17"/>
  <c r="C255" i="17"/>
  <c r="C247" i="17"/>
  <c r="C231" i="17"/>
  <c r="C215" i="17"/>
  <c r="C199" i="17"/>
  <c r="C191" i="17"/>
  <c r="C175" i="17"/>
  <c r="C159" i="17"/>
  <c r="C111" i="17"/>
  <c r="C87" i="17"/>
  <c r="C79" i="17"/>
  <c r="C63" i="17"/>
  <c r="D299" i="17"/>
  <c r="D291" i="17"/>
  <c r="D267" i="17"/>
  <c r="E157" i="18"/>
  <c r="E293" i="18"/>
  <c r="D315" i="18"/>
  <c r="D311" i="18"/>
  <c r="D295" i="18"/>
  <c r="D279" i="18"/>
  <c r="D267" i="18"/>
  <c r="D259" i="18"/>
  <c r="D255" i="18"/>
  <c r="C220" i="18"/>
  <c r="C176" i="18"/>
  <c r="C144" i="18"/>
  <c r="E108" i="18"/>
  <c r="AC82" i="19"/>
  <c r="AP249" i="15"/>
  <c r="AP44" i="15"/>
  <c r="E304" i="17"/>
  <c r="E250" i="17"/>
  <c r="E280" i="17"/>
  <c r="C304" i="17"/>
  <c r="C168" i="17"/>
  <c r="D292" i="17"/>
  <c r="D220" i="17"/>
  <c r="D196" i="17"/>
  <c r="D156" i="17"/>
  <c r="E164" i="18"/>
  <c r="E188" i="18"/>
  <c r="C300" i="18"/>
  <c r="AA102" i="19"/>
  <c r="AP293" i="15"/>
  <c r="AP207" i="15"/>
  <c r="AP48" i="15"/>
  <c r="AP178" i="15"/>
  <c r="AP152" i="15"/>
  <c r="AP25" i="15"/>
  <c r="AP181" i="15"/>
  <c r="D310" i="17"/>
  <c r="C313" i="18"/>
  <c r="C186" i="17"/>
  <c r="E186" i="18"/>
  <c r="D285" i="17"/>
  <c r="D298" i="18"/>
  <c r="C298" i="18"/>
  <c r="C298" i="17"/>
  <c r="D266" i="18"/>
  <c r="C266" i="17"/>
  <c r="C238" i="18"/>
  <c r="D238" i="17"/>
  <c r="D149" i="18"/>
  <c r="C149" i="18"/>
  <c r="C32" i="17"/>
  <c r="C310" i="17"/>
  <c r="C294" i="17"/>
  <c r="C278" i="17"/>
  <c r="C238" i="17"/>
  <c r="C230" i="17"/>
  <c r="C214" i="17"/>
  <c r="C190" i="17"/>
  <c r="C182" i="17"/>
  <c r="C142" i="17"/>
  <c r="C102" i="17"/>
  <c r="C46" i="17"/>
  <c r="D306" i="17"/>
  <c r="D298" i="17"/>
  <c r="D266" i="17"/>
  <c r="D218" i="17"/>
  <c r="D210" i="17"/>
  <c r="D202" i="17"/>
  <c r="D178" i="17"/>
  <c r="D82" i="17"/>
  <c r="D58" i="17"/>
  <c r="E116" i="18"/>
  <c r="AB79" i="19"/>
  <c r="AE114" i="19"/>
  <c r="AA82" i="19"/>
  <c r="D289" i="18"/>
  <c r="E289" i="18"/>
  <c r="D246" i="18"/>
  <c r="D246" i="17"/>
  <c r="C246" i="18"/>
  <c r="C138" i="17"/>
  <c r="E138" i="18"/>
  <c r="C95" i="17"/>
  <c r="AC95" i="19"/>
  <c r="C317" i="17"/>
  <c r="C309" i="17"/>
  <c r="C245" i="17"/>
  <c r="C221" i="17"/>
  <c r="C213" i="17"/>
  <c r="C157" i="17"/>
  <c r="C117" i="17"/>
  <c r="D305" i="17"/>
  <c r="D289" i="17"/>
  <c r="D265" i="17"/>
  <c r="D241" i="17"/>
  <c r="D225" i="17"/>
  <c r="D137" i="17"/>
  <c r="D41" i="17"/>
  <c r="D25" i="17"/>
  <c r="E94" i="18"/>
  <c r="E126" i="18"/>
  <c r="E134" i="18"/>
  <c r="E142" i="18"/>
  <c r="E206" i="18"/>
  <c r="E230" i="18"/>
  <c r="E238" i="18"/>
  <c r="E246" i="18"/>
  <c r="E254" i="18"/>
  <c r="E318" i="18"/>
  <c r="C319" i="18"/>
  <c r="C311" i="18"/>
  <c r="C303" i="18"/>
  <c r="C299" i="18"/>
  <c r="C295" i="18"/>
  <c r="C267" i="18"/>
  <c r="D247" i="18"/>
  <c r="D239" i="18"/>
  <c r="D215" i="18"/>
  <c r="D191" i="18"/>
  <c r="D183" i="18"/>
  <c r="D159" i="18"/>
  <c r="D151" i="18"/>
  <c r="D122" i="17"/>
  <c r="AE122" i="19"/>
  <c r="C130" i="17"/>
  <c r="AD130" i="19"/>
  <c r="AE130" i="19"/>
  <c r="AC138" i="19"/>
  <c r="AE136" i="19"/>
  <c r="AD133" i="19"/>
  <c r="AD117" i="19"/>
  <c r="AA116" i="19"/>
  <c r="AC114" i="19"/>
  <c r="AB111" i="19"/>
  <c r="AD109" i="19"/>
  <c r="AC106" i="19"/>
  <c r="AC98" i="19"/>
  <c r="AC90" i="19"/>
  <c r="AE88" i="19"/>
  <c r="AD85" i="19"/>
  <c r="AE139" i="19"/>
  <c r="AB138" i="19"/>
  <c r="AD136" i="19"/>
  <c r="AC133" i="19"/>
  <c r="AE123" i="19"/>
  <c r="AC117" i="19"/>
  <c r="AE115" i="19"/>
  <c r="AB114" i="19"/>
  <c r="AA111" i="19"/>
  <c r="AC109" i="19"/>
  <c r="AB106" i="19"/>
  <c r="AB98" i="19"/>
  <c r="AE91" i="19"/>
  <c r="AB90" i="19"/>
  <c r="AD88" i="19"/>
  <c r="AC85" i="19"/>
  <c r="AE83" i="19"/>
  <c r="AA79" i="19"/>
  <c r="E169" i="17"/>
  <c r="E167" i="17"/>
  <c r="E94" i="17"/>
  <c r="E253" i="17"/>
  <c r="E274" i="17"/>
  <c r="E69" i="17"/>
  <c r="E83" i="17"/>
  <c r="E246" i="17"/>
  <c r="E292" i="17"/>
  <c r="E66" i="17"/>
  <c r="E188" i="17"/>
  <c r="E174" i="17"/>
  <c r="E204" i="17"/>
  <c r="E294" i="17"/>
  <c r="C103" i="17"/>
  <c r="C55" i="17"/>
  <c r="C30" i="17"/>
  <c r="C22" i="17"/>
  <c r="C14" i="17"/>
  <c r="C300" i="17"/>
  <c r="C292" i="17"/>
  <c r="C268" i="17"/>
  <c r="C220" i="17"/>
  <c r="C196" i="17"/>
  <c r="C156" i="17"/>
  <c r="C116" i="17"/>
  <c r="C108" i="17"/>
  <c r="C52" i="17"/>
  <c r="C44" i="17"/>
  <c r="D320" i="17"/>
  <c r="D312" i="17"/>
  <c r="D304" i="17"/>
  <c r="D288" i="17"/>
  <c r="D280" i="17"/>
  <c r="D272" i="17"/>
  <c r="D256" i="17"/>
  <c r="D224" i="17"/>
  <c r="D176" i="17"/>
  <c r="D168" i="17"/>
  <c r="D152" i="17"/>
  <c r="D136" i="17"/>
  <c r="D56" i="17"/>
  <c r="D48" i="17"/>
  <c r="D40" i="17"/>
  <c r="D32" i="17"/>
  <c r="E153" i="18"/>
  <c r="E217" i="18"/>
  <c r="E225" i="18"/>
  <c r="E265" i="18"/>
  <c r="E72" i="17"/>
  <c r="E80" i="18"/>
  <c r="AC80" i="19"/>
  <c r="E145" i="17"/>
  <c r="E170" i="17"/>
  <c r="E126" i="17"/>
  <c r="E289" i="17"/>
  <c r="E293" i="17"/>
  <c r="E156" i="17"/>
  <c r="E115" i="17"/>
  <c r="E215" i="17"/>
  <c r="E267" i="17"/>
  <c r="E30" i="17"/>
  <c r="E56" i="17"/>
  <c r="E302" i="17"/>
  <c r="E211" i="17"/>
  <c r="E202" i="17"/>
  <c r="E221" i="17"/>
  <c r="E220" i="17"/>
  <c r="E102" i="17"/>
  <c r="E163" i="17"/>
  <c r="E40" i="17"/>
  <c r="E210" i="17"/>
  <c r="E310" i="17"/>
  <c r="C31" i="17"/>
  <c r="D295" i="17"/>
  <c r="D223" i="17"/>
  <c r="D199" i="17"/>
  <c r="D191" i="17"/>
  <c r="D183" i="17"/>
  <c r="D159" i="17"/>
  <c r="D143" i="17"/>
  <c r="D111" i="17"/>
  <c r="D79" i="17"/>
  <c r="D55" i="17"/>
  <c r="D23" i="17"/>
  <c r="E122" i="18"/>
  <c r="E130" i="18"/>
  <c r="E210" i="18"/>
  <c r="E226" i="18"/>
  <c r="E250" i="18"/>
  <c r="E274" i="18"/>
  <c r="E290" i="18"/>
  <c r="E306" i="18"/>
  <c r="C309" i="18"/>
  <c r="C305" i="18"/>
  <c r="C297" i="18"/>
  <c r="C269" i="18"/>
  <c r="D221" i="18"/>
  <c r="D217" i="18"/>
  <c r="D157" i="18"/>
  <c r="D153" i="18"/>
  <c r="C35" i="17"/>
  <c r="C124" i="17"/>
  <c r="C179" i="17"/>
  <c r="D216" i="18"/>
  <c r="C264" i="18"/>
  <c r="AB105" i="19"/>
  <c r="AB97" i="19"/>
  <c r="AB89" i="19"/>
  <c r="AD87" i="19"/>
  <c r="AB81" i="19"/>
  <c r="AD79" i="19"/>
  <c r="E85" i="17"/>
  <c r="E71" i="17"/>
  <c r="E123" i="17"/>
  <c r="E22" i="17"/>
  <c r="E136" i="17"/>
  <c r="E269" i="17"/>
  <c r="E143" i="17"/>
  <c r="E277" i="17"/>
  <c r="E121" i="17"/>
  <c r="E257" i="17"/>
  <c r="E300" i="17"/>
  <c r="E275" i="17"/>
  <c r="E287" i="17"/>
  <c r="D271" i="18"/>
  <c r="D193" i="17"/>
  <c r="C101" i="17"/>
  <c r="C306" i="17"/>
  <c r="C274" i="17"/>
  <c r="C258" i="17"/>
  <c r="C194" i="17"/>
  <c r="C170" i="17"/>
  <c r="C162" i="17"/>
  <c r="C122" i="17"/>
  <c r="C114" i="17"/>
  <c r="C66" i="17"/>
  <c r="D214" i="17"/>
  <c r="D206" i="17"/>
  <c r="D126" i="17"/>
  <c r="E75" i="18"/>
  <c r="E91" i="18"/>
  <c r="E235" i="18"/>
  <c r="D272" i="18"/>
  <c r="C229" i="18"/>
  <c r="C225" i="18"/>
  <c r="C197" i="18"/>
  <c r="C193" i="18"/>
  <c r="C185" i="18"/>
  <c r="D173" i="18"/>
  <c r="AE133" i="19"/>
  <c r="AE125" i="19"/>
  <c r="AA121" i="19"/>
  <c r="AE117" i="19"/>
  <c r="AE109" i="19"/>
  <c r="AB108" i="19"/>
  <c r="AA105" i="19"/>
  <c r="AE101" i="19"/>
  <c r="AA97" i="19"/>
  <c r="AA89" i="19"/>
  <c r="AD135" i="19"/>
  <c r="E79" i="18"/>
  <c r="E87" i="18"/>
  <c r="E95" i="18"/>
  <c r="E103" i="18"/>
  <c r="E111" i="18"/>
  <c r="E199" i="18"/>
  <c r="E207" i="18"/>
  <c r="E231" i="18"/>
  <c r="E287" i="18"/>
  <c r="D278" i="18"/>
  <c r="C231" i="18"/>
  <c r="C215" i="18"/>
  <c r="C195" i="18"/>
  <c r="C191" i="18"/>
  <c r="C187" i="18"/>
  <c r="C183" i="18"/>
  <c r="C167" i="18"/>
  <c r="C151" i="18"/>
  <c r="D60" i="17"/>
  <c r="C68" i="17"/>
  <c r="E76" i="18"/>
  <c r="E84" i="18"/>
  <c r="C184" i="18"/>
  <c r="E248" i="18"/>
  <c r="D296" i="18"/>
  <c r="D301" i="17"/>
  <c r="C307" i="17"/>
  <c r="AD75" i="19"/>
  <c r="AA139" i="19"/>
  <c r="AC137" i="19"/>
  <c r="AE135" i="19"/>
  <c r="AB134" i="19"/>
  <c r="AD132" i="19"/>
  <c r="AA131" i="19"/>
  <c r="AC129" i="19"/>
  <c r="AE127" i="19"/>
  <c r="AB126" i="19"/>
  <c r="AD124" i="19"/>
  <c r="AA123" i="19"/>
  <c r="AC121" i="19"/>
  <c r="AE119" i="19"/>
  <c r="AB118" i="19"/>
  <c r="AD116" i="19"/>
  <c r="AA115" i="19"/>
  <c r="AC113" i="19"/>
  <c r="AE111" i="19"/>
  <c r="AB110" i="19"/>
  <c r="AD108" i="19"/>
  <c r="AA107" i="19"/>
  <c r="AC105" i="19"/>
  <c r="AE103" i="19"/>
  <c r="AB102" i="19"/>
  <c r="AD100" i="19"/>
  <c r="AA99" i="19"/>
  <c r="AC97" i="19"/>
  <c r="AE95" i="19"/>
  <c r="AB94" i="19"/>
  <c r="AD92" i="19"/>
  <c r="AA91" i="19"/>
  <c r="AC89" i="19"/>
  <c r="AE87" i="19"/>
  <c r="AB86" i="19"/>
  <c r="AD84" i="19"/>
  <c r="AA83" i="19"/>
  <c r="AC81" i="19"/>
  <c r="AE79" i="19"/>
  <c r="AB78" i="19"/>
  <c r="AD76" i="19"/>
  <c r="E168" i="18"/>
  <c r="E280" i="18"/>
  <c r="E320" i="18"/>
  <c r="C294" i="18"/>
  <c r="C290" i="18"/>
  <c r="C286" i="18"/>
  <c r="C282" i="18"/>
  <c r="D238" i="18"/>
  <c r="D206" i="18"/>
  <c r="D202" i="18"/>
  <c r="D174" i="18"/>
  <c r="D142" i="18"/>
  <c r="E100" i="18"/>
  <c r="AC75" i="19"/>
  <c r="AB137" i="19"/>
  <c r="AA134" i="19"/>
  <c r="AB129" i="19"/>
  <c r="AC124" i="19"/>
  <c r="AB121" i="19"/>
  <c r="AC116" i="19"/>
  <c r="AD111" i="19"/>
  <c r="AC108" i="19"/>
  <c r="AD103" i="19"/>
  <c r="AE98" i="19"/>
  <c r="AD95" i="19"/>
  <c r="AE90" i="19"/>
  <c r="AA86" i="19"/>
  <c r="AE82" i="19"/>
  <c r="AA78" i="19"/>
  <c r="E297" i="18"/>
  <c r="D261" i="18"/>
  <c r="D257" i="18"/>
  <c r="C254" i="18"/>
  <c r="C214" i="18"/>
  <c r="C178" i="18"/>
  <c r="C150" i="18"/>
  <c r="E128" i="18"/>
  <c r="D242" i="18"/>
  <c r="AB75" i="19"/>
  <c r="AC319" i="19"/>
  <c r="AE317" i="19"/>
  <c r="AA313" i="19"/>
  <c r="AE309" i="19"/>
  <c r="AD306" i="19"/>
  <c r="AC303" i="19"/>
  <c r="AB300" i="19"/>
  <c r="AD298" i="19"/>
  <c r="AA297" i="19"/>
  <c r="AE293" i="19"/>
  <c r="AA289" i="19"/>
  <c r="AC287" i="19"/>
  <c r="AD282" i="19"/>
  <c r="AA281" i="19"/>
  <c r="AC279" i="19"/>
  <c r="AE277" i="19"/>
  <c r="AA273" i="19"/>
  <c r="AC271" i="19"/>
  <c r="AB268" i="19"/>
  <c r="AD266" i="19"/>
  <c r="AA265" i="19"/>
  <c r="AE261" i="19"/>
  <c r="AA257" i="19"/>
  <c r="AC255" i="19"/>
  <c r="AB252" i="19"/>
  <c r="AD250" i="19"/>
  <c r="AA249" i="19"/>
  <c r="AC247" i="19"/>
  <c r="AE245" i="19"/>
  <c r="AA241" i="19"/>
  <c r="AA233" i="19"/>
  <c r="AE229" i="19"/>
  <c r="AA225" i="19"/>
  <c r="AC223" i="19"/>
  <c r="AB220" i="19"/>
  <c r="AD218" i="19"/>
  <c r="AC215" i="19"/>
  <c r="AE213" i="19"/>
  <c r="AD210" i="19"/>
  <c r="AA209" i="19"/>
  <c r="AC207" i="19"/>
  <c r="AD202" i="19"/>
  <c r="AC199" i="19"/>
  <c r="AB196" i="19"/>
  <c r="AD194" i="19"/>
  <c r="AA193" i="19"/>
  <c r="AC191" i="19"/>
  <c r="AD186" i="19"/>
  <c r="AA185" i="19"/>
  <c r="AC183" i="19"/>
  <c r="AE181" i="19"/>
  <c r="AD178" i="19"/>
  <c r="AC175" i="19"/>
  <c r="AB172" i="19"/>
  <c r="AA169" i="19"/>
  <c r="AC167" i="19"/>
  <c r="AB164" i="19"/>
  <c r="AD162" i="19"/>
  <c r="AA161" i="19"/>
  <c r="AC159" i="19"/>
  <c r="AB156" i="19"/>
  <c r="AA153" i="19"/>
  <c r="AC151" i="19"/>
  <c r="AE149" i="19"/>
  <c r="AA137" i="19"/>
  <c r="AB132" i="19"/>
  <c r="AA129" i="19"/>
  <c r="AB124" i="19"/>
  <c r="AC119" i="19"/>
  <c r="AB116" i="19"/>
  <c r="AC111" i="19"/>
  <c r="AD106" i="19"/>
  <c r="AC103" i="19"/>
  <c r="AD98" i="19"/>
  <c r="AE93" i="19"/>
  <c r="AD90" i="19"/>
  <c r="AE85" i="19"/>
  <c r="AA81" i="19"/>
  <c r="AE77" i="19"/>
  <c r="O319" i="19"/>
  <c r="Q317" i="19"/>
  <c r="S315" i="19"/>
  <c r="Q309" i="19"/>
  <c r="P306" i="19"/>
  <c r="O303" i="19"/>
  <c r="P298" i="19"/>
  <c r="Q293" i="19"/>
  <c r="O287" i="19"/>
  <c r="P282" i="19"/>
  <c r="O279" i="19"/>
  <c r="Q277" i="19"/>
  <c r="O271" i="19"/>
  <c r="P266" i="19"/>
  <c r="Q261" i="19"/>
  <c r="O255" i="19"/>
  <c r="P250" i="19"/>
  <c r="O247" i="19"/>
  <c r="Q245" i="19"/>
  <c r="Q229" i="19"/>
  <c r="O223" i="19"/>
  <c r="P218" i="19"/>
  <c r="O215" i="19"/>
  <c r="Q213" i="19"/>
  <c r="P210" i="19"/>
  <c r="O207" i="19"/>
  <c r="P202" i="19"/>
  <c r="O199" i="19"/>
  <c r="P194" i="19"/>
  <c r="O191" i="19"/>
  <c r="P186" i="19"/>
  <c r="O183" i="19"/>
  <c r="Q181" i="19"/>
  <c r="Q249" i="19"/>
  <c r="S247" i="19"/>
  <c r="Q241" i="19"/>
  <c r="P238" i="19"/>
  <c r="Q233" i="19"/>
  <c r="P230" i="19"/>
  <c r="Q225" i="19"/>
  <c r="S223" i="19"/>
  <c r="P222" i="19"/>
  <c r="R220" i="19"/>
  <c r="S215" i="19"/>
  <c r="Q209" i="19"/>
  <c r="S207" i="19"/>
  <c r="P206" i="19"/>
  <c r="S199" i="19"/>
  <c r="R196" i="19"/>
  <c r="Q193" i="19"/>
  <c r="S191" i="19"/>
  <c r="Q185" i="19"/>
  <c r="S183" i="19"/>
  <c r="S175" i="19"/>
  <c r="P174" i="19"/>
  <c r="R172" i="19"/>
  <c r="Q169" i="19"/>
  <c r="S167" i="19"/>
  <c r="P166" i="19"/>
  <c r="R164" i="19"/>
  <c r="Q161" i="19"/>
  <c r="S159" i="19"/>
  <c r="P158" i="19"/>
  <c r="R156" i="19"/>
  <c r="Q153" i="19"/>
  <c r="S151" i="19"/>
  <c r="P142" i="19"/>
  <c r="C319" i="19"/>
  <c r="E317" i="19"/>
  <c r="G315" i="19"/>
  <c r="E309" i="19"/>
  <c r="D306" i="19"/>
  <c r="C303" i="19"/>
  <c r="D298" i="19"/>
  <c r="E293" i="19"/>
  <c r="C287" i="19"/>
  <c r="D282" i="19"/>
  <c r="C279" i="19"/>
  <c r="E277" i="19"/>
  <c r="C271" i="19"/>
  <c r="D266" i="19"/>
  <c r="E261" i="19"/>
  <c r="C255" i="19"/>
  <c r="D250" i="19"/>
  <c r="C247" i="19"/>
  <c r="E245" i="19"/>
  <c r="E229" i="19"/>
  <c r="C223" i="19"/>
  <c r="D218" i="19"/>
  <c r="C215" i="19"/>
  <c r="E213" i="19"/>
  <c r="D210" i="19"/>
  <c r="AD97" i="19"/>
  <c r="AA96" i="19"/>
  <c r="AC94" i="19"/>
  <c r="AE92" i="19"/>
  <c r="AB91" i="19"/>
  <c r="AD89" i="19"/>
  <c r="AA88" i="19"/>
  <c r="AC86" i="19"/>
  <c r="AE84" i="19"/>
  <c r="AB83" i="19"/>
  <c r="AD81" i="19"/>
  <c r="AA80" i="19"/>
  <c r="AC78" i="19"/>
  <c r="AE76" i="19"/>
  <c r="P178" i="19"/>
  <c r="O175" i="19"/>
  <c r="O167" i="19"/>
  <c r="P162" i="19"/>
  <c r="O159" i="19"/>
  <c r="O151" i="19"/>
  <c r="Q149" i="19"/>
  <c r="G319" i="19"/>
  <c r="C315" i="19"/>
  <c r="E313" i="19"/>
  <c r="D310" i="19"/>
  <c r="G303" i="19"/>
  <c r="F300" i="19"/>
  <c r="E297" i="19"/>
  <c r="D294" i="19"/>
  <c r="E289" i="19"/>
  <c r="G287" i="19"/>
  <c r="D286" i="19"/>
  <c r="F284" i="19"/>
  <c r="E281" i="19"/>
  <c r="G279" i="19"/>
  <c r="D278" i="19"/>
  <c r="E273" i="19"/>
  <c r="G271" i="19"/>
  <c r="D270" i="19"/>
  <c r="F268" i="19"/>
  <c r="E265" i="19"/>
  <c r="D262" i="19"/>
  <c r="E257" i="19"/>
  <c r="G255" i="19"/>
  <c r="D254" i="19"/>
  <c r="F252" i="19"/>
  <c r="E249" i="19"/>
  <c r="G247" i="19"/>
  <c r="E241" i="19"/>
  <c r="D238" i="19"/>
  <c r="E233" i="19"/>
  <c r="D230" i="19"/>
  <c r="E225" i="19"/>
  <c r="G223" i="19"/>
  <c r="D222" i="19"/>
  <c r="F220" i="19"/>
  <c r="G215" i="19"/>
  <c r="E209" i="19"/>
  <c r="C43" i="17"/>
  <c r="E43" i="17"/>
  <c r="D43" i="17"/>
  <c r="D70" i="17"/>
  <c r="C70" i="17"/>
  <c r="D89" i="17"/>
  <c r="E89" i="18"/>
  <c r="E120" i="18"/>
  <c r="D120" i="17"/>
  <c r="E132" i="18"/>
  <c r="E132" i="17"/>
  <c r="D189" i="17"/>
  <c r="E189" i="18"/>
  <c r="C189" i="17"/>
  <c r="D189" i="18"/>
  <c r="C204" i="18"/>
  <c r="C204" i="17"/>
  <c r="E204" i="18"/>
  <c r="D227" i="18"/>
  <c r="D227" i="17"/>
  <c r="E227" i="18"/>
  <c r="C227" i="17"/>
  <c r="D308" i="18"/>
  <c r="C308" i="18"/>
  <c r="D316" i="18"/>
  <c r="E316" i="17"/>
  <c r="E70" i="17"/>
  <c r="E93" i="17"/>
  <c r="E29" i="17"/>
  <c r="E189" i="17"/>
  <c r="E128" i="17"/>
  <c r="E124" i="17"/>
  <c r="E242" i="18"/>
  <c r="D36" i="17"/>
  <c r="C36" i="17"/>
  <c r="D59" i="17"/>
  <c r="C59" i="17"/>
  <c r="E59" i="17"/>
  <c r="C67" i="17"/>
  <c r="D67" i="17"/>
  <c r="C75" i="17"/>
  <c r="D75" i="17"/>
  <c r="C83" i="17"/>
  <c r="E83" i="18"/>
  <c r="D83" i="17"/>
  <c r="E98" i="17"/>
  <c r="C98" i="17"/>
  <c r="E98" i="18"/>
  <c r="E106" i="17"/>
  <c r="C106" i="17"/>
  <c r="D106" i="17"/>
  <c r="E106" i="18"/>
  <c r="C125" i="17"/>
  <c r="E125" i="18"/>
  <c r="D125" i="17"/>
  <c r="E143" i="18"/>
  <c r="C143" i="17"/>
  <c r="C143" i="18"/>
  <c r="D143" i="18"/>
  <c r="C147" i="17"/>
  <c r="D147" i="17"/>
  <c r="C147" i="18"/>
  <c r="D147" i="18"/>
  <c r="E147" i="18"/>
  <c r="C165" i="18"/>
  <c r="C165" i="17"/>
  <c r="D165" i="17"/>
  <c r="D165" i="18"/>
  <c r="E165" i="18"/>
  <c r="D197" i="18"/>
  <c r="C197" i="17"/>
  <c r="E197" i="18"/>
  <c r="D197" i="17"/>
  <c r="C205" i="18"/>
  <c r="D205" i="17"/>
  <c r="D205" i="18"/>
  <c r="E205" i="18"/>
  <c r="C205" i="17"/>
  <c r="C224" i="18"/>
  <c r="D224" i="18"/>
  <c r="E224" i="18"/>
  <c r="D231" i="18"/>
  <c r="D231" i="17"/>
  <c r="D235" i="18"/>
  <c r="D235" i="17"/>
  <c r="C235" i="17"/>
  <c r="C235" i="18"/>
  <c r="C239" i="18"/>
  <c r="D239" i="17"/>
  <c r="E239" i="18"/>
  <c r="C239" i="17"/>
  <c r="E239" i="17"/>
  <c r="C243" i="17"/>
  <c r="D243" i="18"/>
  <c r="C243" i="18"/>
  <c r="D243" i="17"/>
  <c r="E243" i="17"/>
  <c r="E243" i="18"/>
  <c r="E276" i="18"/>
  <c r="D276" i="17"/>
  <c r="C276" i="18"/>
  <c r="D283" i="17"/>
  <c r="E283" i="17"/>
  <c r="E283" i="18"/>
  <c r="C283" i="17"/>
  <c r="C283" i="18"/>
  <c r="D283" i="18"/>
  <c r="E242" i="17"/>
  <c r="E120" i="17"/>
  <c r="E89" i="17"/>
  <c r="E227" i="17"/>
  <c r="C12" i="17"/>
  <c r="C242" i="17"/>
  <c r="D242" i="17"/>
  <c r="C227" i="18"/>
  <c r="C189" i="18"/>
  <c r="C27" i="17"/>
  <c r="D27" i="17"/>
  <c r="D45" i="17"/>
  <c r="C45" i="17"/>
  <c r="D64" i="17"/>
  <c r="C64" i="17"/>
  <c r="D99" i="17"/>
  <c r="C99" i="17"/>
  <c r="C107" i="17"/>
  <c r="D107" i="17"/>
  <c r="C140" i="18"/>
  <c r="E140" i="18"/>
  <c r="D140" i="17"/>
  <c r="E144" i="18"/>
  <c r="D144" i="17"/>
  <c r="D144" i="18"/>
  <c r="C148" i="17"/>
  <c r="E148" i="18"/>
  <c r="D148" i="18"/>
  <c r="D155" i="18"/>
  <c r="C155" i="18"/>
  <c r="E155" i="18"/>
  <c r="C155" i="17"/>
  <c r="D155" i="17"/>
  <c r="C180" i="18"/>
  <c r="D180" i="18"/>
  <c r="E180" i="17"/>
  <c r="D187" i="17"/>
  <c r="D187" i="18"/>
  <c r="E187" i="18"/>
  <c r="C187" i="17"/>
  <c r="D195" i="17"/>
  <c r="D195" i="18"/>
  <c r="C195" i="17"/>
  <c r="C212" i="17"/>
  <c r="E212" i="18"/>
  <c r="D212" i="18"/>
  <c r="D219" i="17"/>
  <c r="C219" i="18"/>
  <c r="E219" i="17"/>
  <c r="C219" i="17"/>
  <c r="E219" i="18"/>
  <c r="C232" i="17"/>
  <c r="C232" i="18"/>
  <c r="E232" i="18"/>
  <c r="E236" i="18"/>
  <c r="C236" i="18"/>
  <c r="E240" i="18"/>
  <c r="D240" i="18"/>
  <c r="E244" i="18"/>
  <c r="E244" i="17"/>
  <c r="D244" i="18"/>
  <c r="E251" i="18"/>
  <c r="D251" i="18"/>
  <c r="D251" i="17"/>
  <c r="C251" i="18"/>
  <c r="E251" i="17"/>
  <c r="C251" i="17"/>
  <c r="D292" i="18"/>
  <c r="E292" i="18"/>
  <c r="E314" i="18"/>
  <c r="C314" i="17"/>
  <c r="D314" i="17"/>
  <c r="D314" i="18"/>
  <c r="C314" i="18"/>
  <c r="D29" i="17"/>
  <c r="C29" i="17"/>
  <c r="C51" i="17"/>
  <c r="D51" i="17"/>
  <c r="E93" i="18"/>
  <c r="C93" i="17"/>
  <c r="D93" i="17"/>
  <c r="C146" i="17"/>
  <c r="D146" i="17"/>
  <c r="E146" i="18"/>
  <c r="C146" i="18"/>
  <c r="D146" i="18"/>
  <c r="E200" i="18"/>
  <c r="C200" i="18"/>
  <c r="E200" i="17"/>
  <c r="E51" i="17"/>
  <c r="E308" i="17"/>
  <c r="C89" i="17"/>
  <c r="E124" i="18"/>
  <c r="E308" i="18"/>
  <c r="E312" i="18"/>
  <c r="E316" i="18"/>
  <c r="C316" i="18"/>
  <c r="C312" i="18"/>
  <c r="D204" i="18"/>
  <c r="D200" i="18"/>
  <c r="E28" i="17"/>
  <c r="C28" i="17"/>
  <c r="D28" i="17"/>
  <c r="E50" i="17"/>
  <c r="C50" i="17"/>
  <c r="D50" i="17"/>
  <c r="D61" i="17"/>
  <c r="C61" i="17"/>
  <c r="C77" i="17"/>
  <c r="D77" i="17"/>
  <c r="E77" i="18"/>
  <c r="C92" i="17"/>
  <c r="E92" i="18"/>
  <c r="D96" i="17"/>
  <c r="E96" i="18"/>
  <c r="E104" i="18"/>
  <c r="C104" i="17"/>
  <c r="C110" i="17"/>
  <c r="E110" i="18"/>
  <c r="D110" i="17"/>
  <c r="D113" i="17"/>
  <c r="E113" i="18"/>
  <c r="C113" i="17"/>
  <c r="E119" i="17"/>
  <c r="C119" i="17"/>
  <c r="E119" i="18"/>
  <c r="D127" i="17"/>
  <c r="C127" i="17"/>
  <c r="E127" i="18"/>
  <c r="D131" i="17"/>
  <c r="E131" i="18"/>
  <c r="C131" i="17"/>
  <c r="E141" i="18"/>
  <c r="C141" i="18"/>
  <c r="D141" i="18"/>
  <c r="C141" i="17"/>
  <c r="D141" i="17"/>
  <c r="D188" i="18"/>
  <c r="C188" i="18"/>
  <c r="C188" i="17"/>
  <c r="D192" i="18"/>
  <c r="C192" i="18"/>
  <c r="C192" i="17"/>
  <c r="C203" i="18"/>
  <c r="C203" i="17"/>
  <c r="E203" i="18"/>
  <c r="D203" i="18"/>
  <c r="E203" i="17"/>
  <c r="D203" i="17"/>
  <c r="E237" i="18"/>
  <c r="D237" i="17"/>
  <c r="D237" i="18"/>
  <c r="C237" i="17"/>
  <c r="C237" i="18"/>
  <c r="D260" i="18"/>
  <c r="E260" i="18"/>
  <c r="C260" i="18"/>
  <c r="D263" i="17"/>
  <c r="E150" i="18"/>
  <c r="AB316" i="19"/>
  <c r="AB312" i="19"/>
  <c r="AB304" i="19"/>
  <c r="AD302" i="19"/>
  <c r="AC295" i="19"/>
  <c r="AC291" i="19"/>
  <c r="AA285" i="19"/>
  <c r="AC275" i="19"/>
  <c r="AB264" i="19"/>
  <c r="AC259" i="19"/>
  <c r="AA253" i="19"/>
  <c r="AC251" i="19"/>
  <c r="AD246" i="19"/>
  <c r="AB244" i="19"/>
  <c r="AB240" i="19"/>
  <c r="AE237" i="19"/>
  <c r="AC235" i="19"/>
  <c r="AC231" i="19"/>
  <c r="AB224" i="19"/>
  <c r="AE221" i="19"/>
  <c r="AE217" i="19"/>
  <c r="AC211" i="19"/>
  <c r="AB204" i="19"/>
  <c r="AE201" i="19"/>
  <c r="AA189" i="19"/>
  <c r="AC187" i="19"/>
  <c r="AD182" i="19"/>
  <c r="AB180" i="19"/>
  <c r="AE177" i="19"/>
  <c r="AA177" i="19"/>
  <c r="AE165" i="19"/>
  <c r="AC163" i="19"/>
  <c r="AA157" i="19"/>
  <c r="AB152" i="19"/>
  <c r="AD146" i="19"/>
  <c r="AA145" i="19"/>
  <c r="AC143" i="19"/>
  <c r="AB140" i="19"/>
  <c r="R140" i="19"/>
  <c r="P318" i="19"/>
  <c r="P314" i="19"/>
  <c r="R312" i="19"/>
  <c r="R308" i="19"/>
  <c r="O307" i="19"/>
  <c r="R304" i="19"/>
  <c r="P302" i="19"/>
  <c r="O299" i="19"/>
  <c r="R296" i="19"/>
  <c r="O291" i="19"/>
  <c r="R288" i="19"/>
  <c r="O283" i="19"/>
  <c r="R280" i="19"/>
  <c r="R276" i="19"/>
  <c r="P274" i="19"/>
  <c r="O267" i="19"/>
  <c r="O263" i="19"/>
  <c r="R260" i="19"/>
  <c r="R256" i="19"/>
  <c r="S251" i="19"/>
  <c r="P242" i="19"/>
  <c r="S239" i="19"/>
  <c r="Q237" i="19"/>
  <c r="O235" i="19"/>
  <c r="O231" i="19"/>
  <c r="R228" i="19"/>
  <c r="O219" i="19"/>
  <c r="R216" i="19"/>
  <c r="S211" i="19"/>
  <c r="R204" i="19"/>
  <c r="O203" i="19"/>
  <c r="R200" i="19"/>
  <c r="P198" i="19"/>
  <c r="S195" i="19"/>
  <c r="P190" i="19"/>
  <c r="S187" i="19"/>
  <c r="R180" i="19"/>
  <c r="Q173" i="19"/>
  <c r="S171" i="19"/>
  <c r="P170" i="19"/>
  <c r="S163" i="19"/>
  <c r="O147" i="19"/>
  <c r="R144" i="19"/>
  <c r="F316" i="19"/>
  <c r="D314" i="19"/>
  <c r="F312" i="19"/>
  <c r="G307" i="19"/>
  <c r="E305" i="19"/>
  <c r="E301" i="19"/>
  <c r="G299" i="19"/>
  <c r="G291" i="19"/>
  <c r="G275" i="19"/>
  <c r="E269" i="19"/>
  <c r="C267" i="19"/>
  <c r="F264" i="19"/>
  <c r="G259" i="19"/>
  <c r="D258" i="19"/>
  <c r="E253" i="19"/>
  <c r="F248" i="19"/>
  <c r="C243" i="19"/>
  <c r="F240" i="19"/>
  <c r="C239" i="19"/>
  <c r="E237" i="19"/>
  <c r="C231" i="19"/>
  <c r="F228" i="19"/>
  <c r="D214" i="19"/>
  <c r="F212" i="19"/>
  <c r="C190" i="18"/>
  <c r="C258" i="18"/>
  <c r="C168" i="18"/>
  <c r="C216" i="18"/>
  <c r="D103" i="17"/>
  <c r="D42" i="17"/>
  <c r="C217" i="17"/>
  <c r="C86" i="17"/>
  <c r="C129" i="17"/>
  <c r="C150" i="17"/>
  <c r="D182" i="18"/>
  <c r="D90" i="17"/>
  <c r="D177" i="18"/>
  <c r="D190" i="18"/>
  <c r="D226" i="17"/>
  <c r="C295" i="17"/>
  <c r="D302" i="18"/>
  <c r="C291" i="18"/>
  <c r="E154" i="18"/>
  <c r="E198" i="18"/>
  <c r="E214" i="18"/>
  <c r="D74" i="17"/>
  <c r="D190" i="17"/>
  <c r="D263" i="18"/>
  <c r="D248" i="18"/>
  <c r="D264" i="18"/>
  <c r="E275" i="18"/>
  <c r="E163" i="18"/>
  <c r="E201" i="18"/>
  <c r="C297" i="17"/>
  <c r="D318" i="17"/>
  <c r="C272" i="18"/>
  <c r="E216" i="18"/>
  <c r="E266" i="18"/>
  <c r="D177" i="17"/>
  <c r="C266" i="18"/>
  <c r="D171" i="18"/>
  <c r="C285" i="17"/>
  <c r="C285" i="18"/>
  <c r="D253" i="17"/>
  <c r="E173" i="18"/>
  <c r="C173" i="18"/>
  <c r="C291" i="17"/>
  <c r="C267" i="17"/>
  <c r="D179" i="17"/>
  <c r="D163" i="18"/>
  <c r="D269" i="17"/>
  <c r="D307" i="18"/>
  <c r="D275" i="18"/>
  <c r="C259" i="17"/>
  <c r="E259" i="18"/>
  <c r="D211" i="17"/>
  <c r="E175" i="18"/>
  <c r="C217" i="18"/>
  <c r="AE320" i="19"/>
  <c r="AA320" i="19"/>
  <c r="AB319" i="19"/>
  <c r="AC318" i="19"/>
  <c r="AD317" i="19"/>
  <c r="AE316" i="19"/>
  <c r="AA316" i="19"/>
  <c r="AB315" i="19"/>
  <c r="AC314" i="19"/>
  <c r="AD313" i="19"/>
  <c r="AE312" i="19"/>
  <c r="AA312" i="19"/>
  <c r="AB311" i="19"/>
  <c r="AC310" i="19"/>
  <c r="AD309" i="19"/>
  <c r="AE308" i="19"/>
  <c r="AA308" i="19"/>
  <c r="AB307" i="19"/>
  <c r="AC306" i="19"/>
  <c r="AD305" i="19"/>
  <c r="AE304" i="19"/>
  <c r="AA304" i="19"/>
  <c r="AB303" i="19"/>
  <c r="AC302" i="19"/>
  <c r="AD301" i="19"/>
  <c r="AE300" i="19"/>
  <c r="AA300" i="19"/>
  <c r="AB299" i="19"/>
  <c r="AC298" i="19"/>
  <c r="AD297" i="19"/>
  <c r="AE296" i="19"/>
  <c r="AA296" i="19"/>
  <c r="AB295" i="19"/>
  <c r="AC294" i="19"/>
  <c r="AD293" i="19"/>
  <c r="AE292" i="19"/>
  <c r="AA292" i="19"/>
  <c r="AB291" i="19"/>
  <c r="AC290" i="19"/>
  <c r="AD289" i="19"/>
  <c r="AE288" i="19"/>
  <c r="AA288" i="19"/>
  <c r="AB287" i="19"/>
  <c r="AC286" i="19"/>
  <c r="AD285" i="19"/>
  <c r="AE284" i="19"/>
  <c r="AA284" i="19"/>
  <c r="AB283" i="19"/>
  <c r="AC282" i="19"/>
  <c r="AD281" i="19"/>
  <c r="AE280" i="19"/>
  <c r="AA280" i="19"/>
  <c r="AB279" i="19"/>
  <c r="AC278" i="19"/>
  <c r="AD277" i="19"/>
  <c r="AE276" i="19"/>
  <c r="AA276" i="19"/>
  <c r="AB275" i="19"/>
  <c r="AC274" i="19"/>
  <c r="AD273" i="19"/>
  <c r="AE272" i="19"/>
  <c r="AA272" i="19"/>
  <c r="AB271" i="19"/>
  <c r="AC270" i="19"/>
  <c r="AD269" i="19"/>
  <c r="AE268" i="19"/>
  <c r="AA268" i="19"/>
  <c r="AB267" i="19"/>
  <c r="AC266" i="19"/>
  <c r="AD265" i="19"/>
  <c r="AE264" i="19"/>
  <c r="AA264" i="19"/>
  <c r="D274" i="17"/>
  <c r="E55" i="17"/>
  <c r="E258" i="18"/>
  <c r="AD314" i="19"/>
  <c r="AB308" i="19"/>
  <c r="AA305" i="19"/>
  <c r="AE301" i="19"/>
  <c r="AB296" i="19"/>
  <c r="AD290" i="19"/>
  <c r="AB288" i="19"/>
  <c r="AE285" i="19"/>
  <c r="AC283" i="19"/>
  <c r="AD274" i="19"/>
  <c r="AB272" i="19"/>
  <c r="AE269" i="19"/>
  <c r="AC267" i="19"/>
  <c r="AC263" i="19"/>
  <c r="AB248" i="19"/>
  <c r="AD242" i="19"/>
  <c r="AC239" i="19"/>
  <c r="AA237" i="19"/>
  <c r="AC227" i="19"/>
  <c r="AB216" i="19"/>
  <c r="AB208" i="19"/>
  <c r="AA205" i="19"/>
  <c r="AC203" i="19"/>
  <c r="AB200" i="19"/>
  <c r="AE197" i="19"/>
  <c r="AC195" i="19"/>
  <c r="AE189" i="19"/>
  <c r="AB184" i="19"/>
  <c r="AA173" i="19"/>
  <c r="AD170" i="19"/>
  <c r="AB168" i="19"/>
  <c r="AA165" i="19"/>
  <c r="AB160" i="19"/>
  <c r="AD154" i="19"/>
  <c r="AD150" i="19"/>
  <c r="AC147" i="19"/>
  <c r="AB144" i="19"/>
  <c r="AE141" i="19"/>
  <c r="R316" i="19"/>
  <c r="O311" i="19"/>
  <c r="S307" i="19"/>
  <c r="S299" i="19"/>
  <c r="O295" i="19"/>
  <c r="R292" i="19"/>
  <c r="P290" i="19"/>
  <c r="S283" i="19"/>
  <c r="O275" i="19"/>
  <c r="R272" i="19"/>
  <c r="S267" i="19"/>
  <c r="S263" i="19"/>
  <c r="P258" i="19"/>
  <c r="S243" i="19"/>
  <c r="O239" i="19"/>
  <c r="R236" i="19"/>
  <c r="R232" i="19"/>
  <c r="O227" i="19"/>
  <c r="Q221" i="19"/>
  <c r="S219" i="19"/>
  <c r="Q217" i="19"/>
  <c r="P214" i="19"/>
  <c r="O211" i="19"/>
  <c r="R208" i="19"/>
  <c r="Q197" i="19"/>
  <c r="O195" i="19"/>
  <c r="R192" i="19"/>
  <c r="Q189" i="19"/>
  <c r="P182" i="19"/>
  <c r="O179" i="19"/>
  <c r="R176" i="19"/>
  <c r="O171" i="19"/>
  <c r="R168" i="19"/>
  <c r="Q157" i="19"/>
  <c r="O155" i="19"/>
  <c r="R152" i="19"/>
  <c r="R148" i="19"/>
  <c r="P146" i="19"/>
  <c r="S143" i="19"/>
  <c r="O143" i="19"/>
  <c r="F320" i="19"/>
  <c r="D318" i="19"/>
  <c r="G311" i="19"/>
  <c r="C307" i="19"/>
  <c r="F304" i="19"/>
  <c r="D302" i="19"/>
  <c r="G295" i="19"/>
  <c r="C291" i="19"/>
  <c r="E285" i="19"/>
  <c r="C283" i="19"/>
  <c r="F276" i="19"/>
  <c r="D274" i="19"/>
  <c r="C263" i="19"/>
  <c r="F260" i="19"/>
  <c r="G251" i="19"/>
  <c r="F244" i="19"/>
  <c r="D242" i="19"/>
  <c r="G235" i="19"/>
  <c r="D234" i="19"/>
  <c r="G231" i="19"/>
  <c r="C227" i="19"/>
  <c r="F224" i="19"/>
  <c r="G219" i="19"/>
  <c r="E217" i="19"/>
  <c r="C211" i="19"/>
  <c r="E177" i="18"/>
  <c r="E145" i="18"/>
  <c r="C234" i="18"/>
  <c r="C152" i="18"/>
  <c r="D31" i="17"/>
  <c r="D152" i="18"/>
  <c r="D184" i="18"/>
  <c r="C90" i="17"/>
  <c r="E177" i="17"/>
  <c r="C226" i="17"/>
  <c r="E86" i="17"/>
  <c r="E182" i="17"/>
  <c r="D179" i="18"/>
  <c r="D145" i="18"/>
  <c r="C226" i="18"/>
  <c r="D290" i="18"/>
  <c r="C154" i="17"/>
  <c r="D101" i="17"/>
  <c r="D211" i="18"/>
  <c r="D198" i="18"/>
  <c r="D258" i="17"/>
  <c r="E263" i="18"/>
  <c r="E307" i="18"/>
  <c r="D201" i="18"/>
  <c r="D318" i="18"/>
  <c r="E296" i="18"/>
  <c r="C256" i="18"/>
  <c r="E170" i="18"/>
  <c r="D170" i="17"/>
  <c r="C123" i="17"/>
  <c r="C305" i="17"/>
  <c r="C301" i="17"/>
  <c r="D285" i="18"/>
  <c r="E253" i="18"/>
  <c r="D173" i="17"/>
  <c r="D163" i="17"/>
  <c r="D139" i="17"/>
  <c r="C221" i="18"/>
  <c r="D157" i="17"/>
  <c r="D307" i="17"/>
  <c r="D171" i="17"/>
  <c r="D299" i="18"/>
  <c r="D135" i="17"/>
  <c r="D47" i="17"/>
  <c r="C201" i="18"/>
  <c r="AD320" i="19"/>
  <c r="AE319" i="19"/>
  <c r="AA319" i="19"/>
  <c r="AB318" i="19"/>
  <c r="AC317" i="19"/>
  <c r="AD316" i="19"/>
  <c r="AE315" i="19"/>
  <c r="AA315" i="19"/>
  <c r="AB314" i="19"/>
  <c r="AC313" i="19"/>
  <c r="AD312" i="19"/>
  <c r="AE311" i="19"/>
  <c r="AA311" i="19"/>
  <c r="AB310" i="19"/>
  <c r="AC309" i="19"/>
  <c r="AD308" i="19"/>
  <c r="AE307" i="19"/>
  <c r="AA307" i="19"/>
  <c r="AB306" i="19"/>
  <c r="AC305" i="19"/>
  <c r="AD304" i="19"/>
  <c r="AE303" i="19"/>
  <c r="AA303" i="19"/>
  <c r="AB302" i="19"/>
  <c r="AC301" i="19"/>
  <c r="AD300" i="19"/>
  <c r="AE299" i="19"/>
  <c r="AA299" i="19"/>
  <c r="AB298" i="19"/>
  <c r="AC297" i="19"/>
  <c r="AD296" i="19"/>
  <c r="AE295" i="19"/>
  <c r="AA295" i="19"/>
  <c r="AB294" i="19"/>
  <c r="AC293" i="19"/>
  <c r="AD292" i="19"/>
  <c r="AE291" i="19"/>
  <c r="AA291" i="19"/>
  <c r="AB290" i="19"/>
  <c r="AC289" i="19"/>
  <c r="AD288" i="19"/>
  <c r="AE287" i="19"/>
  <c r="AA287" i="19"/>
  <c r="AB286" i="19"/>
  <c r="AC285" i="19"/>
  <c r="AD284" i="19"/>
  <c r="AE283" i="19"/>
  <c r="AA283" i="19"/>
  <c r="AB282" i="19"/>
  <c r="AC281" i="19"/>
  <c r="AD280" i="19"/>
  <c r="AE279" i="19"/>
  <c r="AA279" i="19"/>
  <c r="AB278" i="19"/>
  <c r="AC277" i="19"/>
  <c r="AD276" i="19"/>
  <c r="AE275" i="19"/>
  <c r="AA275" i="19"/>
  <c r="AB274" i="19"/>
  <c r="AC273" i="19"/>
  <c r="AD272" i="19"/>
  <c r="AE271" i="19"/>
  <c r="AA271" i="19"/>
  <c r="AB270" i="19"/>
  <c r="AC269" i="19"/>
  <c r="AD268" i="19"/>
  <c r="AE267" i="19"/>
  <c r="AA267" i="19"/>
  <c r="AB266" i="19"/>
  <c r="AC265" i="19"/>
  <c r="AD264" i="19"/>
  <c r="AE263" i="19"/>
  <c r="E95" i="17"/>
  <c r="C263" i="18"/>
  <c r="AB320" i="19"/>
  <c r="AD318" i="19"/>
  <c r="AC311" i="19"/>
  <c r="AC307" i="19"/>
  <c r="AE305" i="19"/>
  <c r="AA301" i="19"/>
  <c r="AC299" i="19"/>
  <c r="AB292" i="19"/>
  <c r="AB280" i="19"/>
  <c r="AB276" i="19"/>
  <c r="AA269" i="19"/>
  <c r="AB260" i="19"/>
  <c r="AD258" i="19"/>
  <c r="AB256" i="19"/>
  <c r="AE253" i="19"/>
  <c r="AC243" i="19"/>
  <c r="AB236" i="19"/>
  <c r="AD234" i="19"/>
  <c r="AB232" i="19"/>
  <c r="AB228" i="19"/>
  <c r="AD226" i="19"/>
  <c r="AA221" i="19"/>
  <c r="AC219" i="19"/>
  <c r="AA217" i="19"/>
  <c r="AD214" i="19"/>
  <c r="AB212" i="19"/>
  <c r="AE205" i="19"/>
  <c r="AA201" i="19"/>
  <c r="AD198" i="19"/>
  <c r="AA197" i="19"/>
  <c r="AB192" i="19"/>
  <c r="AD190" i="19"/>
  <c r="AB188" i="19"/>
  <c r="AC179" i="19"/>
  <c r="AB176" i="19"/>
  <c r="AE173" i="19"/>
  <c r="AC171" i="19"/>
  <c r="AE157" i="19"/>
  <c r="AC155" i="19"/>
  <c r="AB148" i="19"/>
  <c r="AE145" i="19"/>
  <c r="AA141" i="19"/>
  <c r="G140" i="19"/>
  <c r="S311" i="19"/>
  <c r="Q305" i="19"/>
  <c r="Q301" i="19"/>
  <c r="S295" i="19"/>
  <c r="S291" i="19"/>
  <c r="Q285" i="19"/>
  <c r="S275" i="19"/>
  <c r="Q269" i="19"/>
  <c r="R264" i="19"/>
  <c r="S259" i="19"/>
  <c r="O259" i="19"/>
  <c r="Q253" i="19"/>
  <c r="O251" i="19"/>
  <c r="R248" i="19"/>
  <c r="P246" i="19"/>
  <c r="R244" i="19"/>
  <c r="O243" i="19"/>
  <c r="R240" i="19"/>
  <c r="S235" i="19"/>
  <c r="P234" i="19"/>
  <c r="S231" i="19"/>
  <c r="S227" i="19"/>
  <c r="P226" i="19"/>
  <c r="R224" i="19"/>
  <c r="R212" i="19"/>
  <c r="Q205" i="19"/>
  <c r="S203" i="19"/>
  <c r="Q201" i="19"/>
  <c r="R188" i="19"/>
  <c r="O187" i="19"/>
  <c r="R184" i="19"/>
  <c r="S179" i="19"/>
  <c r="Q177" i="19"/>
  <c r="Q165" i="19"/>
  <c r="O163" i="19"/>
  <c r="R160" i="19"/>
  <c r="S155" i="19"/>
  <c r="P154" i="19"/>
  <c r="P150" i="19"/>
  <c r="S147" i="19"/>
  <c r="Q145" i="19"/>
  <c r="Q141" i="19"/>
  <c r="C311" i="19"/>
  <c r="F308" i="19"/>
  <c r="C299" i="19"/>
  <c r="F296" i="19"/>
  <c r="C295" i="19"/>
  <c r="F292" i="19"/>
  <c r="D290" i="19"/>
  <c r="F288" i="19"/>
  <c r="G283" i="19"/>
  <c r="F280" i="19"/>
  <c r="C275" i="19"/>
  <c r="F272" i="19"/>
  <c r="G267" i="19"/>
  <c r="G263" i="19"/>
  <c r="C259" i="19"/>
  <c r="F256" i="19"/>
  <c r="C251" i="19"/>
  <c r="D246" i="19"/>
  <c r="G243" i="19"/>
  <c r="G239" i="19"/>
  <c r="F236" i="19"/>
  <c r="C235" i="19"/>
  <c r="F232" i="19"/>
  <c r="G227" i="19"/>
  <c r="D226" i="19"/>
  <c r="E221" i="19"/>
  <c r="C219" i="19"/>
  <c r="F216" i="19"/>
  <c r="G211" i="19"/>
  <c r="D182" i="17"/>
  <c r="D311" i="17"/>
  <c r="D145" i="17"/>
  <c r="D302" i="17"/>
  <c r="E101" i="18"/>
  <c r="D198" i="17"/>
  <c r="D256" i="18"/>
  <c r="E299" i="18"/>
  <c r="E211" i="18"/>
  <c r="E179" i="18"/>
  <c r="E291" i="18"/>
  <c r="D275" i="17"/>
  <c r="AC320" i="19"/>
  <c r="AD319" i="19"/>
  <c r="AE318" i="19"/>
  <c r="AA318" i="19"/>
  <c r="AB317" i="19"/>
  <c r="AC316" i="19"/>
  <c r="AD315" i="19"/>
  <c r="AE314" i="19"/>
  <c r="AA314" i="19"/>
  <c r="AB313" i="19"/>
  <c r="AC312" i="19"/>
  <c r="AD311" i="19"/>
  <c r="AE310" i="19"/>
  <c r="AA310" i="19"/>
  <c r="AB309" i="19"/>
  <c r="AC308" i="19"/>
  <c r="AD307" i="19"/>
  <c r="AE306" i="19"/>
  <c r="AA306" i="19"/>
  <c r="AB305" i="19"/>
  <c r="AC304" i="19"/>
  <c r="AD303" i="19"/>
  <c r="AE302" i="19"/>
  <c r="AA302" i="19"/>
  <c r="AB301" i="19"/>
  <c r="AC300" i="19"/>
  <c r="AD299" i="19"/>
  <c r="AE298" i="19"/>
  <c r="AA298" i="19"/>
  <c r="AB297" i="19"/>
  <c r="AC296" i="19"/>
  <c r="AD295" i="19"/>
  <c r="AE294" i="19"/>
  <c r="AA294" i="19"/>
  <c r="AB293" i="19"/>
  <c r="AC292" i="19"/>
  <c r="AD291" i="19"/>
  <c r="AE290" i="19"/>
  <c r="AA290" i="19"/>
  <c r="AB289" i="19"/>
  <c r="AC288" i="19"/>
  <c r="AD287" i="19"/>
  <c r="AE286" i="19"/>
  <c r="AA286" i="19"/>
  <c r="AB285" i="19"/>
  <c r="AC284" i="19"/>
  <c r="AD283" i="19"/>
  <c r="AE282" i="19"/>
  <c r="AA282" i="19"/>
  <c r="AB263" i="19"/>
  <c r="AC262" i="19"/>
  <c r="AD261" i="19"/>
  <c r="AE260" i="19"/>
  <c r="AA260" i="19"/>
  <c r="AB259" i="19"/>
  <c r="AC258" i="19"/>
  <c r="AD257" i="19"/>
  <c r="AE256" i="19"/>
  <c r="AA256" i="19"/>
  <c r="AB255" i="19"/>
  <c r="AC254" i="19"/>
  <c r="AD253" i="19"/>
  <c r="AE252" i="19"/>
  <c r="AA252" i="19"/>
  <c r="AB251" i="19"/>
  <c r="AC250" i="19"/>
  <c r="AD249" i="19"/>
  <c r="AE248" i="19"/>
  <c r="AA248" i="19"/>
  <c r="AB247" i="19"/>
  <c r="AC246" i="19"/>
  <c r="AD245" i="19"/>
  <c r="AE244" i="19"/>
  <c r="AA244" i="19"/>
  <c r="AB243" i="19"/>
  <c r="AC242" i="19"/>
  <c r="AD241" i="19"/>
  <c r="AE240" i="19"/>
  <c r="AA240" i="19"/>
  <c r="AB239" i="19"/>
  <c r="AC238" i="19"/>
  <c r="AD237" i="19"/>
  <c r="AE236" i="19"/>
  <c r="AA236" i="19"/>
  <c r="AB235" i="19"/>
  <c r="AC234" i="19"/>
  <c r="AD233" i="19"/>
  <c r="AE232" i="19"/>
  <c r="AA232" i="19"/>
  <c r="AB231" i="19"/>
  <c r="AC230" i="19"/>
  <c r="AD229" i="19"/>
  <c r="AE228" i="19"/>
  <c r="AA228" i="19"/>
  <c r="AB227" i="19"/>
  <c r="AC226" i="19"/>
  <c r="AD225" i="19"/>
  <c r="AE224" i="19"/>
  <c r="AA224" i="19"/>
  <c r="AB223" i="19"/>
  <c r="AC222" i="19"/>
  <c r="AD221" i="19"/>
  <c r="AE220" i="19"/>
  <c r="AA220" i="19"/>
  <c r="AB219" i="19"/>
  <c r="AC218" i="19"/>
  <c r="AD217" i="19"/>
  <c r="AE216" i="19"/>
  <c r="AA216" i="19"/>
  <c r="AB215" i="19"/>
  <c r="AC214" i="19"/>
  <c r="AD213" i="19"/>
  <c r="AE212" i="19"/>
  <c r="AA212" i="19"/>
  <c r="AB211" i="19"/>
  <c r="AC210" i="19"/>
  <c r="AD209" i="19"/>
  <c r="AE208" i="19"/>
  <c r="AA208" i="19"/>
  <c r="AB207" i="19"/>
  <c r="AC206" i="19"/>
  <c r="AD205" i="19"/>
  <c r="AE204" i="19"/>
  <c r="AA204" i="19"/>
  <c r="AB203" i="19"/>
  <c r="AC202" i="19"/>
  <c r="AD201" i="19"/>
  <c r="AE200" i="19"/>
  <c r="AA200" i="19"/>
  <c r="AB199" i="19"/>
  <c r="AC198" i="19"/>
  <c r="AD197" i="19"/>
  <c r="AE196" i="19"/>
  <c r="AA196" i="19"/>
  <c r="AB195" i="19"/>
  <c r="AC194" i="19"/>
  <c r="AD193" i="19"/>
  <c r="AE192" i="19"/>
  <c r="AA192" i="19"/>
  <c r="AB191" i="19"/>
  <c r="AC190" i="19"/>
  <c r="AD189" i="19"/>
  <c r="AE188" i="19"/>
  <c r="AA188" i="19"/>
  <c r="AB187" i="19"/>
  <c r="AC186" i="19"/>
  <c r="AD185" i="19"/>
  <c r="AE184" i="19"/>
  <c r="AA184" i="19"/>
  <c r="AB183" i="19"/>
  <c r="AC182" i="19"/>
  <c r="AD181" i="19"/>
  <c r="AE180" i="19"/>
  <c r="AA180" i="19"/>
  <c r="AB179" i="19"/>
  <c r="AC178" i="19"/>
  <c r="AD177" i="19"/>
  <c r="AE176" i="19"/>
  <c r="AA176" i="19"/>
  <c r="AB175" i="19"/>
  <c r="AC174" i="19"/>
  <c r="AD173" i="19"/>
  <c r="AE172" i="19"/>
  <c r="AA172" i="19"/>
  <c r="AB171" i="19"/>
  <c r="AC170" i="19"/>
  <c r="AD169" i="19"/>
  <c r="AE168" i="19"/>
  <c r="AA168" i="19"/>
  <c r="AB167" i="19"/>
  <c r="AC166" i="19"/>
  <c r="AD165" i="19"/>
  <c r="AE164" i="19"/>
  <c r="AA164" i="19"/>
  <c r="AB163" i="19"/>
  <c r="AC162" i="19"/>
  <c r="AD161" i="19"/>
  <c r="AE160" i="19"/>
  <c r="AA160" i="19"/>
  <c r="AB159" i="19"/>
  <c r="AC158" i="19"/>
  <c r="AD157" i="19"/>
  <c r="AE156" i="19"/>
  <c r="AA156" i="19"/>
  <c r="AB155" i="19"/>
  <c r="AC154" i="19"/>
  <c r="AD153" i="19"/>
  <c r="AE152" i="19"/>
  <c r="AA152" i="19"/>
  <c r="AB151" i="19"/>
  <c r="AC150" i="19"/>
  <c r="AD149" i="19"/>
  <c r="AE148" i="19"/>
  <c r="AA148" i="19"/>
  <c r="AB147" i="19"/>
  <c r="AC146" i="19"/>
  <c r="AD145" i="19"/>
  <c r="AE144" i="19"/>
  <c r="AA144" i="19"/>
  <c r="AB143" i="19"/>
  <c r="AC142" i="19"/>
  <c r="AD141" i="19"/>
  <c r="AE140" i="19"/>
  <c r="AA140" i="19"/>
  <c r="F140" i="19"/>
  <c r="Q140" i="19"/>
  <c r="R319" i="19"/>
  <c r="S318" i="19"/>
  <c r="O318" i="19"/>
  <c r="P317" i="19"/>
  <c r="Q316" i="19"/>
  <c r="R315" i="19"/>
  <c r="S314" i="19"/>
  <c r="O314" i="19"/>
  <c r="P313" i="19"/>
  <c r="Q312" i="19"/>
  <c r="R311" i="19"/>
  <c r="S310" i="19"/>
  <c r="O310" i="19"/>
  <c r="P309" i="19"/>
  <c r="Q308" i="19"/>
  <c r="R307" i="19"/>
  <c r="S306" i="19"/>
  <c r="O306" i="19"/>
  <c r="P305" i="19"/>
  <c r="Q304" i="19"/>
  <c r="R303" i="19"/>
  <c r="S302" i="19"/>
  <c r="O302" i="19"/>
  <c r="P301" i="19"/>
  <c r="Q300" i="19"/>
  <c r="R299" i="19"/>
  <c r="S298" i="19"/>
  <c r="O298" i="19"/>
  <c r="P297" i="19"/>
  <c r="Q296" i="19"/>
  <c r="R295" i="19"/>
  <c r="S294" i="19"/>
  <c r="O294" i="19"/>
  <c r="P293" i="19"/>
  <c r="Q292" i="19"/>
  <c r="R291" i="19"/>
  <c r="S290" i="19"/>
  <c r="O290" i="19"/>
  <c r="P289" i="19"/>
  <c r="Q288" i="19"/>
  <c r="R287" i="19"/>
  <c r="S286" i="19"/>
  <c r="O286" i="19"/>
  <c r="P285" i="19"/>
  <c r="Q284" i="19"/>
  <c r="R283" i="19"/>
  <c r="S282" i="19"/>
  <c r="O282" i="19"/>
  <c r="P281" i="19"/>
  <c r="Q280" i="19"/>
  <c r="R279" i="19"/>
  <c r="S278" i="19"/>
  <c r="O278" i="19"/>
  <c r="P277" i="19"/>
  <c r="Q276" i="19"/>
  <c r="R275" i="19"/>
  <c r="S274" i="19"/>
  <c r="O274" i="19"/>
  <c r="P273" i="19"/>
  <c r="Q272" i="19"/>
  <c r="R271" i="19"/>
  <c r="S270" i="19"/>
  <c r="O270" i="19"/>
  <c r="P269" i="19"/>
  <c r="Q268" i="19"/>
  <c r="R267" i="19"/>
  <c r="S266" i="19"/>
  <c r="O266" i="19"/>
  <c r="P265" i="19"/>
  <c r="Q264" i="19"/>
  <c r="R263" i="19"/>
  <c r="S262" i="19"/>
  <c r="O262" i="19"/>
  <c r="P261" i="19"/>
  <c r="Q260" i="19"/>
  <c r="R259" i="19"/>
  <c r="S258" i="19"/>
  <c r="O258" i="19"/>
  <c r="P257" i="19"/>
  <c r="Q256" i="19"/>
  <c r="R255" i="19"/>
  <c r="S254" i="19"/>
  <c r="O254" i="19"/>
  <c r="P253" i="19"/>
  <c r="Q252" i="19"/>
  <c r="R251" i="19"/>
  <c r="S250" i="19"/>
  <c r="O250" i="19"/>
  <c r="P249" i="19"/>
  <c r="Q248" i="19"/>
  <c r="R247" i="19"/>
  <c r="S246" i="19"/>
  <c r="O246" i="19"/>
  <c r="P245" i="19"/>
  <c r="Q244" i="19"/>
  <c r="R243" i="19"/>
  <c r="S242" i="19"/>
  <c r="O242" i="19"/>
  <c r="P241" i="19"/>
  <c r="Q240" i="19"/>
  <c r="R239" i="19"/>
  <c r="S238" i="19"/>
  <c r="O238" i="19"/>
  <c r="P237" i="19"/>
  <c r="Q236" i="19"/>
  <c r="R235" i="19"/>
  <c r="S234" i="19"/>
  <c r="O234" i="19"/>
  <c r="P233" i="19"/>
  <c r="Q232" i="19"/>
  <c r="R231" i="19"/>
  <c r="S230" i="19"/>
  <c r="O230" i="19"/>
  <c r="P229" i="19"/>
  <c r="Q228" i="19"/>
  <c r="R227" i="19"/>
  <c r="S226" i="19"/>
  <c r="O226" i="19"/>
  <c r="P225" i="19"/>
  <c r="Q224" i="19"/>
  <c r="R223" i="19"/>
  <c r="S222" i="19"/>
  <c r="O222" i="19"/>
  <c r="P221" i="19"/>
  <c r="Q220" i="19"/>
  <c r="R219" i="19"/>
  <c r="S218" i="19"/>
  <c r="O218" i="19"/>
  <c r="P217" i="19"/>
  <c r="Q216" i="19"/>
  <c r="R215" i="19"/>
  <c r="S214" i="19"/>
  <c r="O214" i="19"/>
  <c r="P213" i="19"/>
  <c r="Q212" i="19"/>
  <c r="R211" i="19"/>
  <c r="S210" i="19"/>
  <c r="O210" i="19"/>
  <c r="P209" i="19"/>
  <c r="Q208" i="19"/>
  <c r="R207" i="19"/>
  <c r="S206" i="19"/>
  <c r="O206" i="19"/>
  <c r="P205" i="19"/>
  <c r="Q204" i="19"/>
  <c r="R203" i="19"/>
  <c r="S202" i="19"/>
  <c r="O202" i="19"/>
  <c r="P201" i="19"/>
  <c r="Q200" i="19"/>
  <c r="R199" i="19"/>
  <c r="S198" i="19"/>
  <c r="O198" i="19"/>
  <c r="P197" i="19"/>
  <c r="Q196" i="19"/>
  <c r="R195" i="19"/>
  <c r="S194" i="19"/>
  <c r="O194" i="19"/>
  <c r="P193" i="19"/>
  <c r="Q192" i="19"/>
  <c r="R191" i="19"/>
  <c r="S190" i="19"/>
  <c r="O190" i="19"/>
  <c r="P189" i="19"/>
  <c r="Q188" i="19"/>
  <c r="R187" i="19"/>
  <c r="S186" i="19"/>
  <c r="O186" i="19"/>
  <c r="P185" i="19"/>
  <c r="Q184" i="19"/>
  <c r="R183" i="19"/>
  <c r="S182" i="19"/>
  <c r="O182" i="19"/>
  <c r="P181" i="19"/>
  <c r="Q180" i="19"/>
  <c r="R179" i="19"/>
  <c r="S178" i="19"/>
  <c r="O178" i="19"/>
  <c r="P177" i="19"/>
  <c r="Q176" i="19"/>
  <c r="R175" i="19"/>
  <c r="S174" i="19"/>
  <c r="O174" i="19"/>
  <c r="P173" i="19"/>
  <c r="AA263" i="19"/>
  <c r="AB262" i="19"/>
  <c r="AC261" i="19"/>
  <c r="AD260" i="19"/>
  <c r="AE259" i="19"/>
  <c r="AA259" i="19"/>
  <c r="AB258" i="19"/>
  <c r="AC257" i="19"/>
  <c r="AD256" i="19"/>
  <c r="AE255" i="19"/>
  <c r="AA255" i="19"/>
  <c r="AB254" i="19"/>
  <c r="AC253" i="19"/>
  <c r="AD252" i="19"/>
  <c r="AE251" i="19"/>
  <c r="AA251" i="19"/>
  <c r="AB250" i="19"/>
  <c r="AC249" i="19"/>
  <c r="AD248" i="19"/>
  <c r="AE247" i="19"/>
  <c r="AA247" i="19"/>
  <c r="AB246" i="19"/>
  <c r="AC245" i="19"/>
  <c r="AD244" i="19"/>
  <c r="AE243" i="19"/>
  <c r="AA243" i="19"/>
  <c r="AB242" i="19"/>
  <c r="AC241" i="19"/>
  <c r="AD240" i="19"/>
  <c r="AE239" i="19"/>
  <c r="AA239" i="19"/>
  <c r="AB238" i="19"/>
  <c r="AC237" i="19"/>
  <c r="AD236" i="19"/>
  <c r="AE235" i="19"/>
  <c r="AA235" i="19"/>
  <c r="AB234" i="19"/>
  <c r="AC233" i="19"/>
  <c r="AD232" i="19"/>
  <c r="AE231" i="19"/>
  <c r="AA231" i="19"/>
  <c r="AB230" i="19"/>
  <c r="AC229" i="19"/>
  <c r="AD228" i="19"/>
  <c r="AE227" i="19"/>
  <c r="AA227" i="19"/>
  <c r="AB226" i="19"/>
  <c r="AC225" i="19"/>
  <c r="AD224" i="19"/>
  <c r="AE223" i="19"/>
  <c r="AA223" i="19"/>
  <c r="AB222" i="19"/>
  <c r="AC221" i="19"/>
  <c r="AD220" i="19"/>
  <c r="AE219" i="19"/>
  <c r="AA219" i="19"/>
  <c r="AB218" i="19"/>
  <c r="AC217" i="19"/>
  <c r="AD216" i="19"/>
  <c r="AE215" i="19"/>
  <c r="AA215" i="19"/>
  <c r="AB214" i="19"/>
  <c r="AC213" i="19"/>
  <c r="AD212" i="19"/>
  <c r="AE211" i="19"/>
  <c r="AA211" i="19"/>
  <c r="AB210" i="19"/>
  <c r="AC209" i="19"/>
  <c r="AD208" i="19"/>
  <c r="AE207" i="19"/>
  <c r="AA207" i="19"/>
  <c r="AB206" i="19"/>
  <c r="AC205" i="19"/>
  <c r="AD204" i="19"/>
  <c r="AE203" i="19"/>
  <c r="AA203" i="19"/>
  <c r="AB202" i="19"/>
  <c r="AC201" i="19"/>
  <c r="AD200" i="19"/>
  <c r="AE199" i="19"/>
  <c r="AA199" i="19"/>
  <c r="AB198" i="19"/>
  <c r="AC197" i="19"/>
  <c r="AD196" i="19"/>
  <c r="AE195" i="19"/>
  <c r="AA195" i="19"/>
  <c r="AB194" i="19"/>
  <c r="AC193" i="19"/>
  <c r="AD192" i="19"/>
  <c r="AE191" i="19"/>
  <c r="AA191" i="19"/>
  <c r="AB190" i="19"/>
  <c r="AC189" i="19"/>
  <c r="AD188" i="19"/>
  <c r="AE187" i="19"/>
  <c r="AA187" i="19"/>
  <c r="AB186" i="19"/>
  <c r="AC185" i="19"/>
  <c r="AD184" i="19"/>
  <c r="AE183" i="19"/>
  <c r="AA183" i="19"/>
  <c r="AB182" i="19"/>
  <c r="AC181" i="19"/>
  <c r="AD180" i="19"/>
  <c r="AE179" i="19"/>
  <c r="AA179" i="19"/>
  <c r="AB178" i="19"/>
  <c r="AC177" i="19"/>
  <c r="AD176" i="19"/>
  <c r="AE175" i="19"/>
  <c r="AA175" i="19"/>
  <c r="AB174" i="19"/>
  <c r="AC173" i="19"/>
  <c r="AD172" i="19"/>
  <c r="AE171" i="19"/>
  <c r="AA171" i="19"/>
  <c r="AB170" i="19"/>
  <c r="AC169" i="19"/>
  <c r="AD168" i="19"/>
  <c r="AE167" i="19"/>
  <c r="AA167" i="19"/>
  <c r="AB166" i="19"/>
  <c r="AC165" i="19"/>
  <c r="AD164" i="19"/>
  <c r="AE163" i="19"/>
  <c r="AA163" i="19"/>
  <c r="AB162" i="19"/>
  <c r="AC161" i="19"/>
  <c r="AD160" i="19"/>
  <c r="AE159" i="19"/>
  <c r="AA159" i="19"/>
  <c r="AB158" i="19"/>
  <c r="AC157" i="19"/>
  <c r="AD156" i="19"/>
  <c r="AE155" i="19"/>
  <c r="AA155" i="19"/>
  <c r="AB154" i="19"/>
  <c r="AC153" i="19"/>
  <c r="AD152" i="19"/>
  <c r="AE151" i="19"/>
  <c r="AA151" i="19"/>
  <c r="AB150" i="19"/>
  <c r="AC149" i="19"/>
  <c r="AD148" i="19"/>
  <c r="AE147" i="19"/>
  <c r="AA147" i="19"/>
  <c r="AB146" i="19"/>
  <c r="AC145" i="19"/>
  <c r="AD144" i="19"/>
  <c r="AE143" i="19"/>
  <c r="AA143" i="19"/>
  <c r="AB142" i="19"/>
  <c r="AC141" i="19"/>
  <c r="AD140" i="19"/>
  <c r="C140" i="19"/>
  <c r="E140" i="19"/>
  <c r="P140" i="19"/>
  <c r="Q319" i="19"/>
  <c r="R318" i="19"/>
  <c r="S317" i="19"/>
  <c r="O317" i="19"/>
  <c r="P316" i="19"/>
  <c r="Q315" i="19"/>
  <c r="R314" i="19"/>
  <c r="S313" i="19"/>
  <c r="O313" i="19"/>
  <c r="P312" i="19"/>
  <c r="Q311" i="19"/>
  <c r="R310" i="19"/>
  <c r="S309" i="19"/>
  <c r="O309" i="19"/>
  <c r="P308" i="19"/>
  <c r="Q307" i="19"/>
  <c r="R306" i="19"/>
  <c r="S305" i="19"/>
  <c r="O305" i="19"/>
  <c r="P304" i="19"/>
  <c r="Q303" i="19"/>
  <c r="R302" i="19"/>
  <c r="S301" i="19"/>
  <c r="O301" i="19"/>
  <c r="P300" i="19"/>
  <c r="AB281" i="19"/>
  <c r="AC280" i="19"/>
  <c r="AD279" i="19"/>
  <c r="AE278" i="19"/>
  <c r="AA278" i="19"/>
  <c r="AB277" i="19"/>
  <c r="AC276" i="19"/>
  <c r="AD275" i="19"/>
  <c r="AE274" i="19"/>
  <c r="AA274" i="19"/>
  <c r="AB273" i="19"/>
  <c r="AC272" i="19"/>
  <c r="AD271" i="19"/>
  <c r="AE270" i="19"/>
  <c r="AA270" i="19"/>
  <c r="AB269" i="19"/>
  <c r="AC268" i="19"/>
  <c r="AD267" i="19"/>
  <c r="AE266" i="19"/>
  <c r="AA266" i="19"/>
  <c r="AB265" i="19"/>
  <c r="AC264" i="19"/>
  <c r="AD263" i="19"/>
  <c r="AE262" i="19"/>
  <c r="AA262" i="19"/>
  <c r="AB261" i="19"/>
  <c r="AC260" i="19"/>
  <c r="AD259" i="19"/>
  <c r="AE258" i="19"/>
  <c r="AA258" i="19"/>
  <c r="AB257" i="19"/>
  <c r="AC256" i="19"/>
  <c r="AD255" i="19"/>
  <c r="AE254" i="19"/>
  <c r="AA254" i="19"/>
  <c r="AB253" i="19"/>
  <c r="AC252" i="19"/>
  <c r="AD251" i="19"/>
  <c r="AE250" i="19"/>
  <c r="AA250" i="19"/>
  <c r="AB249" i="19"/>
  <c r="AC248" i="19"/>
  <c r="AD247" i="19"/>
  <c r="AE246" i="19"/>
  <c r="AA246" i="19"/>
  <c r="AB245" i="19"/>
  <c r="AC244" i="19"/>
  <c r="AD243" i="19"/>
  <c r="AE242" i="19"/>
  <c r="AA242" i="19"/>
  <c r="AB241" i="19"/>
  <c r="AC240" i="19"/>
  <c r="AD239" i="19"/>
  <c r="AE238" i="19"/>
  <c r="AA238" i="19"/>
  <c r="AB237" i="19"/>
  <c r="AC236" i="19"/>
  <c r="AD235" i="19"/>
  <c r="AE234" i="19"/>
  <c r="AA234" i="19"/>
  <c r="AB233" i="19"/>
  <c r="AC232" i="19"/>
  <c r="AD231" i="19"/>
  <c r="AE230" i="19"/>
  <c r="AA230" i="19"/>
  <c r="AB229" i="19"/>
  <c r="AC228" i="19"/>
  <c r="AD227" i="19"/>
  <c r="AE226" i="19"/>
  <c r="AA226" i="19"/>
  <c r="AB225" i="19"/>
  <c r="AC224" i="19"/>
  <c r="AD223" i="19"/>
  <c r="AE222" i="19"/>
  <c r="AA222" i="19"/>
  <c r="AB221" i="19"/>
  <c r="AC220" i="19"/>
  <c r="AD219" i="19"/>
  <c r="AE218" i="19"/>
  <c r="AA218" i="19"/>
  <c r="AB217" i="19"/>
  <c r="AC216" i="19"/>
  <c r="AD215" i="19"/>
  <c r="AE214" i="19"/>
  <c r="AA214" i="19"/>
  <c r="AB213" i="19"/>
  <c r="AC212" i="19"/>
  <c r="AD211" i="19"/>
  <c r="AE210" i="19"/>
  <c r="AA210" i="19"/>
  <c r="AB209" i="19"/>
  <c r="AC208" i="19"/>
  <c r="AD207" i="19"/>
  <c r="AE206" i="19"/>
  <c r="AA206" i="19"/>
  <c r="AB205" i="19"/>
  <c r="AC204" i="19"/>
  <c r="AD203" i="19"/>
  <c r="AE202" i="19"/>
  <c r="AA202" i="19"/>
  <c r="AB201" i="19"/>
  <c r="AC200" i="19"/>
  <c r="AD199" i="19"/>
  <c r="AE198" i="19"/>
  <c r="AA198" i="19"/>
  <c r="AB197" i="19"/>
  <c r="AC196" i="19"/>
  <c r="AD195" i="19"/>
  <c r="AE194" i="19"/>
  <c r="AA194" i="19"/>
  <c r="AB193" i="19"/>
  <c r="AC192" i="19"/>
  <c r="AD191" i="19"/>
  <c r="AE190" i="19"/>
  <c r="AA190" i="19"/>
  <c r="AB189" i="19"/>
  <c r="AC188" i="19"/>
  <c r="AD187" i="19"/>
  <c r="AE186" i="19"/>
  <c r="AA186" i="19"/>
  <c r="AB185" i="19"/>
  <c r="AC184" i="19"/>
  <c r="AD183" i="19"/>
  <c r="AE182" i="19"/>
  <c r="AA182" i="19"/>
  <c r="AB181" i="19"/>
  <c r="AC180" i="19"/>
  <c r="AD179" i="19"/>
  <c r="AE178" i="19"/>
  <c r="AA178" i="19"/>
  <c r="AB177" i="19"/>
  <c r="AC176" i="19"/>
  <c r="AD175" i="19"/>
  <c r="AE174" i="19"/>
  <c r="AA174" i="19"/>
  <c r="AB173" i="19"/>
  <c r="AC172" i="19"/>
  <c r="AD171" i="19"/>
  <c r="AE170" i="19"/>
  <c r="AA170" i="19"/>
  <c r="AB169" i="19"/>
  <c r="AC168" i="19"/>
  <c r="AD167" i="19"/>
  <c r="AE166" i="19"/>
  <c r="AA166" i="19"/>
  <c r="AB165" i="19"/>
  <c r="AC164" i="19"/>
  <c r="AD163" i="19"/>
  <c r="AE162" i="19"/>
  <c r="AA162" i="19"/>
  <c r="AB161" i="19"/>
  <c r="AC160" i="19"/>
  <c r="AD159" i="19"/>
  <c r="AE158" i="19"/>
  <c r="AA158" i="19"/>
  <c r="AB157" i="19"/>
  <c r="AC156" i="19"/>
  <c r="AD155" i="19"/>
  <c r="AE154" i="19"/>
  <c r="AA154" i="19"/>
  <c r="AB153" i="19"/>
  <c r="AC152" i="19"/>
  <c r="AD151" i="19"/>
  <c r="AE150" i="19"/>
  <c r="AA150" i="19"/>
  <c r="AB149" i="19"/>
  <c r="AC148" i="19"/>
  <c r="AD147" i="19"/>
  <c r="AE146" i="19"/>
  <c r="AA146" i="19"/>
  <c r="AB145" i="19"/>
  <c r="AC144" i="19"/>
  <c r="AD143" i="19"/>
  <c r="AE142" i="19"/>
  <c r="AA142" i="19"/>
  <c r="AB141" i="19"/>
  <c r="AC140" i="19"/>
  <c r="Q172" i="19"/>
  <c r="R171" i="19"/>
  <c r="S170" i="19"/>
  <c r="O170" i="19"/>
  <c r="P169" i="19"/>
  <c r="Q168" i="19"/>
  <c r="R167" i="19"/>
  <c r="S166" i="19"/>
  <c r="O166" i="19"/>
  <c r="P165" i="19"/>
  <c r="Q164" i="19"/>
  <c r="R163" i="19"/>
  <c r="S162" i="19"/>
  <c r="O162" i="19"/>
  <c r="P161" i="19"/>
  <c r="Q160" i="19"/>
  <c r="R159" i="19"/>
  <c r="S158" i="19"/>
  <c r="O158" i="19"/>
  <c r="P157" i="19"/>
  <c r="Q156" i="19"/>
  <c r="R155" i="19"/>
  <c r="S154" i="19"/>
  <c r="O154" i="19"/>
  <c r="P153" i="19"/>
  <c r="Q152" i="19"/>
  <c r="R151" i="19"/>
  <c r="S150" i="19"/>
  <c r="O150" i="19"/>
  <c r="P149" i="19"/>
  <c r="Q148" i="19"/>
  <c r="R147" i="19"/>
  <c r="S146" i="19"/>
  <c r="O146" i="19"/>
  <c r="P145" i="19"/>
  <c r="Q144" i="19"/>
  <c r="R143" i="19"/>
  <c r="S142" i="19"/>
  <c r="O142" i="19"/>
  <c r="P141" i="19"/>
  <c r="E320" i="19"/>
  <c r="F319" i="19"/>
  <c r="G318" i="19"/>
  <c r="C318" i="19"/>
  <c r="D317" i="19"/>
  <c r="E316" i="19"/>
  <c r="F315" i="19"/>
  <c r="G314" i="19"/>
  <c r="C314" i="19"/>
  <c r="D313" i="19"/>
  <c r="E312" i="19"/>
  <c r="F311" i="19"/>
  <c r="G310" i="19"/>
  <c r="C310" i="19"/>
  <c r="D309" i="19"/>
  <c r="E308" i="19"/>
  <c r="F307" i="19"/>
  <c r="G306" i="19"/>
  <c r="C306" i="19"/>
  <c r="D305" i="19"/>
  <c r="E304" i="19"/>
  <c r="F303" i="19"/>
  <c r="G302" i="19"/>
  <c r="C302" i="19"/>
  <c r="D301" i="19"/>
  <c r="E300" i="19"/>
  <c r="F299" i="19"/>
  <c r="G298" i="19"/>
  <c r="C298" i="19"/>
  <c r="D297" i="19"/>
  <c r="E296" i="19"/>
  <c r="F295" i="19"/>
  <c r="G294" i="19"/>
  <c r="C294" i="19"/>
  <c r="D293" i="19"/>
  <c r="E292" i="19"/>
  <c r="F291" i="19"/>
  <c r="G290" i="19"/>
  <c r="C290" i="19"/>
  <c r="D289" i="19"/>
  <c r="E288" i="19"/>
  <c r="F287" i="19"/>
  <c r="G286" i="19"/>
  <c r="C286" i="19"/>
  <c r="D285" i="19"/>
  <c r="E284" i="19"/>
  <c r="F283" i="19"/>
  <c r="G282" i="19"/>
  <c r="C282" i="19"/>
  <c r="D281" i="19"/>
  <c r="E280" i="19"/>
  <c r="F279" i="19"/>
  <c r="G278" i="19"/>
  <c r="C278" i="19"/>
  <c r="D277" i="19"/>
  <c r="E276" i="19"/>
  <c r="F275" i="19"/>
  <c r="G274" i="19"/>
  <c r="C274" i="19"/>
  <c r="D273" i="19"/>
  <c r="E272" i="19"/>
  <c r="F271" i="19"/>
  <c r="G270" i="19"/>
  <c r="C270" i="19"/>
  <c r="D269" i="19"/>
  <c r="E268" i="19"/>
  <c r="F267" i="19"/>
  <c r="G266" i="19"/>
  <c r="C266" i="19"/>
  <c r="D265" i="19"/>
  <c r="E264" i="19"/>
  <c r="F263" i="19"/>
  <c r="G262" i="19"/>
  <c r="C262" i="19"/>
  <c r="D261" i="19"/>
  <c r="E260" i="19"/>
  <c r="F259" i="19"/>
  <c r="G258" i="19"/>
  <c r="C258" i="19"/>
  <c r="D257" i="19"/>
  <c r="E256" i="19"/>
  <c r="F255" i="19"/>
  <c r="G254" i="19"/>
  <c r="C254" i="19"/>
  <c r="D253" i="19"/>
  <c r="E252" i="19"/>
  <c r="F251" i="19"/>
  <c r="G250" i="19"/>
  <c r="C250" i="19"/>
  <c r="D249" i="19"/>
  <c r="E248" i="19"/>
  <c r="F247" i="19"/>
  <c r="G246" i="19"/>
  <c r="C246" i="19"/>
  <c r="D245" i="19"/>
  <c r="E244" i="19"/>
  <c r="F243" i="19"/>
  <c r="G242" i="19"/>
  <c r="C242" i="19"/>
  <c r="D241" i="19"/>
  <c r="E240" i="19"/>
  <c r="F239" i="19"/>
  <c r="G238" i="19"/>
  <c r="C238" i="19"/>
  <c r="D237" i="19"/>
  <c r="E236" i="19"/>
  <c r="F235" i="19"/>
  <c r="G234" i="19"/>
  <c r="C234" i="19"/>
  <c r="D233" i="19"/>
  <c r="E232" i="19"/>
  <c r="F231" i="19"/>
  <c r="G230" i="19"/>
  <c r="C230" i="19"/>
  <c r="D229" i="19"/>
  <c r="E228" i="19"/>
  <c r="F227" i="19"/>
  <c r="G226" i="19"/>
  <c r="C226" i="19"/>
  <c r="D225" i="19"/>
  <c r="E224" i="19"/>
  <c r="F223" i="19"/>
  <c r="G222" i="19"/>
  <c r="C222" i="19"/>
  <c r="D221" i="19"/>
  <c r="E220" i="19"/>
  <c r="F219" i="19"/>
  <c r="G218" i="19"/>
  <c r="C218" i="19"/>
  <c r="D217" i="19"/>
  <c r="E216" i="19"/>
  <c r="F215" i="19"/>
  <c r="G214" i="19"/>
  <c r="C214" i="19"/>
  <c r="D213" i="19"/>
  <c r="E212" i="19"/>
  <c r="F211" i="19"/>
  <c r="G210" i="19"/>
  <c r="C210" i="19"/>
  <c r="D209" i="19"/>
  <c r="E208" i="19"/>
  <c r="F207" i="19"/>
  <c r="G206" i="19"/>
  <c r="C206" i="19"/>
  <c r="D205" i="19"/>
  <c r="E204" i="19"/>
  <c r="F203" i="19"/>
  <c r="G202" i="19"/>
  <c r="C202" i="19"/>
  <c r="D201" i="19"/>
  <c r="E200" i="19"/>
  <c r="F199" i="19"/>
  <c r="G198" i="19"/>
  <c r="C198" i="19"/>
  <c r="D197" i="19"/>
  <c r="E196" i="19"/>
  <c r="F195" i="19"/>
  <c r="G194" i="19"/>
  <c r="C194" i="19"/>
  <c r="D193" i="19"/>
  <c r="E192" i="19"/>
  <c r="F191" i="19"/>
  <c r="G190" i="19"/>
  <c r="C190" i="19"/>
  <c r="D189" i="19"/>
  <c r="E188" i="19"/>
  <c r="F187" i="19"/>
  <c r="G186" i="19"/>
  <c r="C186" i="19"/>
  <c r="D185" i="19"/>
  <c r="E184" i="19"/>
  <c r="F183" i="19"/>
  <c r="G182" i="19"/>
  <c r="C182" i="19"/>
  <c r="D181" i="19"/>
  <c r="E180" i="19"/>
  <c r="F179" i="19"/>
  <c r="G178" i="19"/>
  <c r="C178" i="19"/>
  <c r="D177" i="19"/>
  <c r="E176" i="19"/>
  <c r="F175" i="19"/>
  <c r="G174" i="19"/>
  <c r="C174" i="19"/>
  <c r="D173" i="19"/>
  <c r="E172" i="19"/>
  <c r="F171" i="19"/>
  <c r="G170" i="19"/>
  <c r="C170" i="19"/>
  <c r="D169" i="19"/>
  <c r="E168" i="19"/>
  <c r="F167" i="19"/>
  <c r="G166" i="19"/>
  <c r="C166" i="19"/>
  <c r="D165" i="19"/>
  <c r="E164" i="19"/>
  <c r="F163" i="19"/>
  <c r="G162" i="19"/>
  <c r="C162" i="19"/>
  <c r="D161" i="19"/>
  <c r="E160" i="19"/>
  <c r="F159" i="19"/>
  <c r="G158" i="19"/>
  <c r="C158" i="19"/>
  <c r="D157" i="19"/>
  <c r="E156" i="19"/>
  <c r="F155" i="19"/>
  <c r="G154" i="19"/>
  <c r="C154" i="19"/>
  <c r="D153" i="19"/>
  <c r="E152" i="19"/>
  <c r="F151" i="19"/>
  <c r="G150" i="19"/>
  <c r="C150" i="19"/>
  <c r="D149" i="19"/>
  <c r="E148" i="19"/>
  <c r="F147" i="19"/>
  <c r="G146" i="19"/>
  <c r="C146" i="19"/>
  <c r="D145" i="19"/>
  <c r="E144" i="19"/>
  <c r="F143" i="19"/>
  <c r="G142" i="19"/>
  <c r="C142" i="19"/>
  <c r="D141" i="19"/>
  <c r="Q320" i="19"/>
  <c r="Q299" i="19"/>
  <c r="R298" i="19"/>
  <c r="S297" i="19"/>
  <c r="O297" i="19"/>
  <c r="P296" i="19"/>
  <c r="Q295" i="19"/>
  <c r="R294" i="19"/>
  <c r="S293" i="19"/>
  <c r="O293" i="19"/>
  <c r="P292" i="19"/>
  <c r="Q291" i="19"/>
  <c r="R290" i="19"/>
  <c r="S289" i="19"/>
  <c r="O289" i="19"/>
  <c r="P288" i="19"/>
  <c r="Q287" i="19"/>
  <c r="R286" i="19"/>
  <c r="S285" i="19"/>
  <c r="O285" i="19"/>
  <c r="P284" i="19"/>
  <c r="Q283" i="19"/>
  <c r="R282" i="19"/>
  <c r="S281" i="19"/>
  <c r="O281" i="19"/>
  <c r="P280" i="19"/>
  <c r="Q279" i="19"/>
  <c r="R278" i="19"/>
  <c r="S277" i="19"/>
  <c r="O277" i="19"/>
  <c r="P276" i="19"/>
  <c r="Q275" i="19"/>
  <c r="R274" i="19"/>
  <c r="S273" i="19"/>
  <c r="O273" i="19"/>
  <c r="P272" i="19"/>
  <c r="Q271" i="19"/>
  <c r="R270" i="19"/>
  <c r="S269" i="19"/>
  <c r="O269" i="19"/>
  <c r="P268" i="19"/>
  <c r="Q267" i="19"/>
  <c r="R266" i="19"/>
  <c r="S265" i="19"/>
  <c r="O265" i="19"/>
  <c r="P264" i="19"/>
  <c r="Q263" i="19"/>
  <c r="R262" i="19"/>
  <c r="S261" i="19"/>
  <c r="O261" i="19"/>
  <c r="P260" i="19"/>
  <c r="Q259" i="19"/>
  <c r="R258" i="19"/>
  <c r="S257" i="19"/>
  <c r="O257" i="19"/>
  <c r="P256" i="19"/>
  <c r="Q255" i="19"/>
  <c r="R254" i="19"/>
  <c r="S253" i="19"/>
  <c r="O253" i="19"/>
  <c r="P252" i="19"/>
  <c r="Q251" i="19"/>
  <c r="R250" i="19"/>
  <c r="S249" i="19"/>
  <c r="O249" i="19"/>
  <c r="P248" i="19"/>
  <c r="Q247" i="19"/>
  <c r="R246" i="19"/>
  <c r="S245" i="19"/>
  <c r="O245" i="19"/>
  <c r="P244" i="19"/>
  <c r="Q243" i="19"/>
  <c r="R242" i="19"/>
  <c r="S241" i="19"/>
  <c r="O241" i="19"/>
  <c r="P240" i="19"/>
  <c r="Q239" i="19"/>
  <c r="R238" i="19"/>
  <c r="S237" i="19"/>
  <c r="O237" i="19"/>
  <c r="P236" i="19"/>
  <c r="Q235" i="19"/>
  <c r="R234" i="19"/>
  <c r="S233" i="19"/>
  <c r="O233" i="19"/>
  <c r="P232" i="19"/>
  <c r="Q231" i="19"/>
  <c r="R230" i="19"/>
  <c r="S229" i="19"/>
  <c r="O229" i="19"/>
  <c r="P228" i="19"/>
  <c r="Q227" i="19"/>
  <c r="R226" i="19"/>
  <c r="S225" i="19"/>
  <c r="O225" i="19"/>
  <c r="P224" i="19"/>
  <c r="Q223" i="19"/>
  <c r="R222" i="19"/>
  <c r="S221" i="19"/>
  <c r="O221" i="19"/>
  <c r="P220" i="19"/>
  <c r="Q219" i="19"/>
  <c r="R218" i="19"/>
  <c r="S217" i="19"/>
  <c r="O217" i="19"/>
  <c r="P216" i="19"/>
  <c r="Q215" i="19"/>
  <c r="R214" i="19"/>
  <c r="S213" i="19"/>
  <c r="O213" i="19"/>
  <c r="P212" i="19"/>
  <c r="Q211" i="19"/>
  <c r="R210" i="19"/>
  <c r="S209" i="19"/>
  <c r="O209" i="19"/>
  <c r="P208" i="19"/>
  <c r="Q207" i="19"/>
  <c r="R206" i="19"/>
  <c r="S205" i="19"/>
  <c r="O205" i="19"/>
  <c r="P204" i="19"/>
  <c r="Q203" i="19"/>
  <c r="R202" i="19"/>
  <c r="S201" i="19"/>
  <c r="O201" i="19"/>
  <c r="P200" i="19"/>
  <c r="Q199" i="19"/>
  <c r="R198" i="19"/>
  <c r="S197" i="19"/>
  <c r="O197" i="19"/>
  <c r="P196" i="19"/>
  <c r="Q195" i="19"/>
  <c r="R194" i="19"/>
  <c r="S193" i="19"/>
  <c r="O193" i="19"/>
  <c r="P192" i="19"/>
  <c r="Q191" i="19"/>
  <c r="R190" i="19"/>
  <c r="S189" i="19"/>
  <c r="O189" i="19"/>
  <c r="P188" i="19"/>
  <c r="Q187" i="19"/>
  <c r="R186" i="19"/>
  <c r="S185" i="19"/>
  <c r="O185" i="19"/>
  <c r="P184" i="19"/>
  <c r="Q183" i="19"/>
  <c r="R182" i="19"/>
  <c r="S181" i="19"/>
  <c r="O181" i="19"/>
  <c r="P180" i="19"/>
  <c r="Q179" i="19"/>
  <c r="R178" i="19"/>
  <c r="S177" i="19"/>
  <c r="O177" i="19"/>
  <c r="P176" i="19"/>
  <c r="Q175" i="19"/>
  <c r="R174" i="19"/>
  <c r="S173" i="19"/>
  <c r="O173" i="19"/>
  <c r="P172" i="19"/>
  <c r="Q171" i="19"/>
  <c r="R170" i="19"/>
  <c r="S169" i="19"/>
  <c r="O169" i="19"/>
  <c r="P168" i="19"/>
  <c r="Q167" i="19"/>
  <c r="R166" i="19"/>
  <c r="S165" i="19"/>
  <c r="O165" i="19"/>
  <c r="P164" i="19"/>
  <c r="Q163" i="19"/>
  <c r="R162" i="19"/>
  <c r="S161" i="19"/>
  <c r="O161" i="19"/>
  <c r="P160" i="19"/>
  <c r="Q159" i="19"/>
  <c r="R158" i="19"/>
  <c r="S157" i="19"/>
  <c r="O157" i="19"/>
  <c r="P156" i="19"/>
  <c r="Q155" i="19"/>
  <c r="R154" i="19"/>
  <c r="S153" i="19"/>
  <c r="O153" i="19"/>
  <c r="P152" i="19"/>
  <c r="Q151" i="19"/>
  <c r="R150" i="19"/>
  <c r="S149" i="19"/>
  <c r="O149" i="19"/>
  <c r="P148" i="19"/>
  <c r="Q147" i="19"/>
  <c r="R146" i="19"/>
  <c r="S145" i="19"/>
  <c r="O145" i="19"/>
  <c r="P144" i="19"/>
  <c r="Q143" i="19"/>
  <c r="R142" i="19"/>
  <c r="S141" i="19"/>
  <c r="O141" i="19"/>
  <c r="D320" i="19"/>
  <c r="E319" i="19"/>
  <c r="F318" i="19"/>
  <c r="G317" i="19"/>
  <c r="C317" i="19"/>
  <c r="D316" i="19"/>
  <c r="E315" i="19"/>
  <c r="F314" i="19"/>
  <c r="G313" i="19"/>
  <c r="C313" i="19"/>
  <c r="D312" i="19"/>
  <c r="E311" i="19"/>
  <c r="F310" i="19"/>
  <c r="G309" i="19"/>
  <c r="C309" i="19"/>
  <c r="D308" i="19"/>
  <c r="E307" i="19"/>
  <c r="F306" i="19"/>
  <c r="G305" i="19"/>
  <c r="C305" i="19"/>
  <c r="D304" i="19"/>
  <c r="E303" i="19"/>
  <c r="F302" i="19"/>
  <c r="G301" i="19"/>
  <c r="C301" i="19"/>
  <c r="D300" i="19"/>
  <c r="E299" i="19"/>
  <c r="F298" i="19"/>
  <c r="G297" i="19"/>
  <c r="C297" i="19"/>
  <c r="D296" i="19"/>
  <c r="E295" i="19"/>
  <c r="F294" i="19"/>
  <c r="G293" i="19"/>
  <c r="C293" i="19"/>
  <c r="D292" i="19"/>
  <c r="E291" i="19"/>
  <c r="F290" i="19"/>
  <c r="G289" i="19"/>
  <c r="C289" i="19"/>
  <c r="D288" i="19"/>
  <c r="E287" i="19"/>
  <c r="F286" i="19"/>
  <c r="G285" i="19"/>
  <c r="C285" i="19"/>
  <c r="D284" i="19"/>
  <c r="E283" i="19"/>
  <c r="F282" i="19"/>
  <c r="G281" i="19"/>
  <c r="C281" i="19"/>
  <c r="D280" i="19"/>
  <c r="E279" i="19"/>
  <c r="F278" i="19"/>
  <c r="G277" i="19"/>
  <c r="C277" i="19"/>
  <c r="D276" i="19"/>
  <c r="E275" i="19"/>
  <c r="F274" i="19"/>
  <c r="G273" i="19"/>
  <c r="C273" i="19"/>
  <c r="D272" i="19"/>
  <c r="E271" i="19"/>
  <c r="F270" i="19"/>
  <c r="G269" i="19"/>
  <c r="C269" i="19"/>
  <c r="D268" i="19"/>
  <c r="E267" i="19"/>
  <c r="F266" i="19"/>
  <c r="G265" i="19"/>
  <c r="C265" i="19"/>
  <c r="D264" i="19"/>
  <c r="E263" i="19"/>
  <c r="F262" i="19"/>
  <c r="G261" i="19"/>
  <c r="C261" i="19"/>
  <c r="D260" i="19"/>
  <c r="E259" i="19"/>
  <c r="F258" i="19"/>
  <c r="G257" i="19"/>
  <c r="C257" i="19"/>
  <c r="D256" i="19"/>
  <c r="E255" i="19"/>
  <c r="F254" i="19"/>
  <c r="G253" i="19"/>
  <c r="C253" i="19"/>
  <c r="D252" i="19"/>
  <c r="E251" i="19"/>
  <c r="F250" i="19"/>
  <c r="G249" i="19"/>
  <c r="C249" i="19"/>
  <c r="D248" i="19"/>
  <c r="E247" i="19"/>
  <c r="F246" i="19"/>
  <c r="G245" i="19"/>
  <c r="C245" i="19"/>
  <c r="D244" i="19"/>
  <c r="E243" i="19"/>
  <c r="F242" i="19"/>
  <c r="G241" i="19"/>
  <c r="C241" i="19"/>
  <c r="D240" i="19"/>
  <c r="E239" i="19"/>
  <c r="F238" i="19"/>
  <c r="G237" i="19"/>
  <c r="C237" i="19"/>
  <c r="D236" i="19"/>
  <c r="E235" i="19"/>
  <c r="F234" i="19"/>
  <c r="G233" i="19"/>
  <c r="C233" i="19"/>
  <c r="D232" i="19"/>
  <c r="E231" i="19"/>
  <c r="F230" i="19"/>
  <c r="G229" i="19"/>
  <c r="C229" i="19"/>
  <c r="D228" i="19"/>
  <c r="E227" i="19"/>
  <c r="F226" i="19"/>
  <c r="G225" i="19"/>
  <c r="C225" i="19"/>
  <c r="D224" i="19"/>
  <c r="E223" i="19"/>
  <c r="F222" i="19"/>
  <c r="G221" i="19"/>
  <c r="C221" i="19"/>
  <c r="D220" i="19"/>
  <c r="E219" i="19"/>
  <c r="F218" i="19"/>
  <c r="G217" i="19"/>
  <c r="C217" i="19"/>
  <c r="D216" i="19"/>
  <c r="E215" i="19"/>
  <c r="F214" i="19"/>
  <c r="G213" i="19"/>
  <c r="C213" i="19"/>
  <c r="D212" i="19"/>
  <c r="E211" i="19"/>
  <c r="F210" i="19"/>
  <c r="G209" i="19"/>
  <c r="C209" i="19"/>
  <c r="D208" i="19"/>
  <c r="E207" i="19"/>
  <c r="O140" i="19"/>
  <c r="D140" i="19"/>
  <c r="S140" i="19"/>
  <c r="P319" i="19"/>
  <c r="Q318" i="19"/>
  <c r="R317" i="19"/>
  <c r="S316" i="19"/>
  <c r="O316" i="19"/>
  <c r="P315" i="19"/>
  <c r="Q314" i="19"/>
  <c r="R313" i="19"/>
  <c r="S312" i="19"/>
  <c r="O312" i="19"/>
  <c r="P311" i="19"/>
  <c r="Q310" i="19"/>
  <c r="R309" i="19"/>
  <c r="S308" i="19"/>
  <c r="O308" i="19"/>
  <c r="P307" i="19"/>
  <c r="Q306" i="19"/>
  <c r="R305" i="19"/>
  <c r="S304" i="19"/>
  <c r="O304" i="19"/>
  <c r="P303" i="19"/>
  <c r="Q302" i="19"/>
  <c r="R301" i="19"/>
  <c r="S300" i="19"/>
  <c r="O300" i="19"/>
  <c r="P299" i="19"/>
  <c r="Q298" i="19"/>
  <c r="R297" i="19"/>
  <c r="S296" i="19"/>
  <c r="O296" i="19"/>
  <c r="P295" i="19"/>
  <c r="Q294" i="19"/>
  <c r="R293" i="19"/>
  <c r="S292" i="19"/>
  <c r="O292" i="19"/>
  <c r="P291" i="19"/>
  <c r="Q290" i="19"/>
  <c r="R289" i="19"/>
  <c r="S288" i="19"/>
  <c r="O288" i="19"/>
  <c r="P287" i="19"/>
  <c r="Q286" i="19"/>
  <c r="R285" i="19"/>
  <c r="S284" i="19"/>
  <c r="O284" i="19"/>
  <c r="P283" i="19"/>
  <c r="Q282" i="19"/>
  <c r="R281" i="19"/>
  <c r="S280" i="19"/>
  <c r="O280" i="19"/>
  <c r="P279" i="19"/>
  <c r="Q278" i="19"/>
  <c r="R277" i="19"/>
  <c r="S276" i="19"/>
  <c r="O276" i="19"/>
  <c r="P275" i="19"/>
  <c r="Q274" i="19"/>
  <c r="R273" i="19"/>
  <c r="S272" i="19"/>
  <c r="O272" i="19"/>
  <c r="P271" i="19"/>
  <c r="Q270" i="19"/>
  <c r="R269" i="19"/>
  <c r="S268" i="19"/>
  <c r="O268" i="19"/>
  <c r="P267" i="19"/>
  <c r="Q266" i="19"/>
  <c r="R265" i="19"/>
  <c r="S264" i="19"/>
  <c r="O264" i="19"/>
  <c r="P263" i="19"/>
  <c r="Q262" i="19"/>
  <c r="R261" i="19"/>
  <c r="S260" i="19"/>
  <c r="O260" i="19"/>
  <c r="P259" i="19"/>
  <c r="Q258" i="19"/>
  <c r="R257" i="19"/>
  <c r="S256" i="19"/>
  <c r="O256" i="19"/>
  <c r="P255" i="19"/>
  <c r="Q254" i="19"/>
  <c r="R253" i="19"/>
  <c r="S252" i="19"/>
  <c r="O252" i="19"/>
  <c r="P251" i="19"/>
  <c r="Q250" i="19"/>
  <c r="R249" i="19"/>
  <c r="S248" i="19"/>
  <c r="O248" i="19"/>
  <c r="P247" i="19"/>
  <c r="Q246" i="19"/>
  <c r="R245" i="19"/>
  <c r="S244" i="19"/>
  <c r="O244" i="19"/>
  <c r="P243" i="19"/>
  <c r="Q242" i="19"/>
  <c r="R241" i="19"/>
  <c r="S240" i="19"/>
  <c r="O240" i="19"/>
  <c r="P239" i="19"/>
  <c r="Q238" i="19"/>
  <c r="R237" i="19"/>
  <c r="S236" i="19"/>
  <c r="O236" i="19"/>
  <c r="P235" i="19"/>
  <c r="Q234" i="19"/>
  <c r="R233" i="19"/>
  <c r="S232" i="19"/>
  <c r="O232" i="19"/>
  <c r="P231" i="19"/>
  <c r="Q230" i="19"/>
  <c r="R229" i="19"/>
  <c r="S228" i="19"/>
  <c r="O228" i="19"/>
  <c r="P227" i="19"/>
  <c r="Q226" i="19"/>
  <c r="R225" i="19"/>
  <c r="S224" i="19"/>
  <c r="O224" i="19"/>
  <c r="P223" i="19"/>
  <c r="Q222" i="19"/>
  <c r="R221" i="19"/>
  <c r="S220" i="19"/>
  <c r="O220" i="19"/>
  <c r="P219" i="19"/>
  <c r="Q218" i="19"/>
  <c r="R217" i="19"/>
  <c r="S216" i="19"/>
  <c r="O216" i="19"/>
  <c r="P215" i="19"/>
  <c r="Q214" i="19"/>
  <c r="R213" i="19"/>
  <c r="S212" i="19"/>
  <c r="O212" i="19"/>
  <c r="P211" i="19"/>
  <c r="Q210" i="19"/>
  <c r="R209" i="19"/>
  <c r="S208" i="19"/>
  <c r="O208" i="19"/>
  <c r="P207" i="19"/>
  <c r="Q206" i="19"/>
  <c r="R205" i="19"/>
  <c r="S204" i="19"/>
  <c r="O204" i="19"/>
  <c r="P203" i="19"/>
  <c r="Q202" i="19"/>
  <c r="R201" i="19"/>
  <c r="S200" i="19"/>
  <c r="O200" i="19"/>
  <c r="P199" i="19"/>
  <c r="Q198" i="19"/>
  <c r="R197" i="19"/>
  <c r="S196" i="19"/>
  <c r="O196" i="19"/>
  <c r="P195" i="19"/>
  <c r="Q194" i="19"/>
  <c r="R193" i="19"/>
  <c r="S192" i="19"/>
  <c r="O192" i="19"/>
  <c r="P191" i="19"/>
  <c r="Q190" i="19"/>
  <c r="R189" i="19"/>
  <c r="S188" i="19"/>
  <c r="O188" i="19"/>
  <c r="P187" i="19"/>
  <c r="Q186" i="19"/>
  <c r="R185" i="19"/>
  <c r="S184" i="19"/>
  <c r="O184" i="19"/>
  <c r="P183" i="19"/>
  <c r="Q182" i="19"/>
  <c r="R181" i="19"/>
  <c r="S180" i="19"/>
  <c r="O180" i="19"/>
  <c r="P179" i="19"/>
  <c r="Q178" i="19"/>
  <c r="R177" i="19"/>
  <c r="S176" i="19"/>
  <c r="O176" i="19"/>
  <c r="P175" i="19"/>
  <c r="Q174" i="19"/>
  <c r="R173" i="19"/>
  <c r="S172" i="19"/>
  <c r="O172" i="19"/>
  <c r="P171" i="19"/>
  <c r="Q170" i="19"/>
  <c r="R169" i="19"/>
  <c r="S168" i="19"/>
  <c r="O168" i="19"/>
  <c r="P167" i="19"/>
  <c r="Q166" i="19"/>
  <c r="R165" i="19"/>
  <c r="S164" i="19"/>
  <c r="O164" i="19"/>
  <c r="P163" i="19"/>
  <c r="Q162" i="19"/>
  <c r="R161" i="19"/>
  <c r="S160" i="19"/>
  <c r="O160" i="19"/>
  <c r="P159" i="19"/>
  <c r="Q158" i="19"/>
  <c r="R157" i="19"/>
  <c r="S156" i="19"/>
  <c r="O156" i="19"/>
  <c r="P155" i="19"/>
  <c r="Q154" i="19"/>
  <c r="R153" i="19"/>
  <c r="S152" i="19"/>
  <c r="O152" i="19"/>
  <c r="P151" i="19"/>
  <c r="Q150" i="19"/>
  <c r="R149" i="19"/>
  <c r="S148" i="19"/>
  <c r="O148" i="19"/>
  <c r="P147" i="19"/>
  <c r="Q146" i="19"/>
  <c r="R145" i="19"/>
  <c r="S144" i="19"/>
  <c r="O144" i="19"/>
  <c r="P143" i="19"/>
  <c r="Q142" i="19"/>
  <c r="R141" i="19"/>
  <c r="G320" i="19"/>
  <c r="C320" i="19"/>
  <c r="D319" i="19"/>
  <c r="E318" i="19"/>
  <c r="F317" i="19"/>
  <c r="G316" i="19"/>
  <c r="C316" i="19"/>
  <c r="D315" i="19"/>
  <c r="E314" i="19"/>
  <c r="F313" i="19"/>
  <c r="G312" i="19"/>
  <c r="C312" i="19"/>
  <c r="D311" i="19"/>
  <c r="E310" i="19"/>
  <c r="F309" i="19"/>
  <c r="G308" i="19"/>
  <c r="C308" i="19"/>
  <c r="D307" i="19"/>
  <c r="E306" i="19"/>
  <c r="F305" i="19"/>
  <c r="G304" i="19"/>
  <c r="C304" i="19"/>
  <c r="D303" i="19"/>
  <c r="E302" i="19"/>
  <c r="F301" i="19"/>
  <c r="G300" i="19"/>
  <c r="C300" i="19"/>
  <c r="D299" i="19"/>
  <c r="E298" i="19"/>
  <c r="F297" i="19"/>
  <c r="G296" i="19"/>
  <c r="C296" i="19"/>
  <c r="D295" i="19"/>
  <c r="E294" i="19"/>
  <c r="F293" i="19"/>
  <c r="G292" i="19"/>
  <c r="C292" i="19"/>
  <c r="D291" i="19"/>
  <c r="E290" i="19"/>
  <c r="F289" i="19"/>
  <c r="G288" i="19"/>
  <c r="C288" i="19"/>
  <c r="D287" i="19"/>
  <c r="E286" i="19"/>
  <c r="F285" i="19"/>
  <c r="G284" i="19"/>
  <c r="C284" i="19"/>
  <c r="D283" i="19"/>
  <c r="E282" i="19"/>
  <c r="F281" i="19"/>
  <c r="G280" i="19"/>
  <c r="C280" i="19"/>
  <c r="D279" i="19"/>
  <c r="E278" i="19"/>
  <c r="F277" i="19"/>
  <c r="G276" i="19"/>
  <c r="C276" i="19"/>
  <c r="D275" i="19"/>
  <c r="E274" i="19"/>
  <c r="F273" i="19"/>
  <c r="G272" i="19"/>
  <c r="C272" i="19"/>
  <c r="D271" i="19"/>
  <c r="E270" i="19"/>
  <c r="F269" i="19"/>
  <c r="G268" i="19"/>
  <c r="C268" i="19"/>
  <c r="D267" i="19"/>
  <c r="E266" i="19"/>
  <c r="F265" i="19"/>
  <c r="G264" i="19"/>
  <c r="C264" i="19"/>
  <c r="D263" i="19"/>
  <c r="E262" i="19"/>
  <c r="F261" i="19"/>
  <c r="G260" i="19"/>
  <c r="C260" i="19"/>
  <c r="D259" i="19"/>
  <c r="E258" i="19"/>
  <c r="F257" i="19"/>
  <c r="G256" i="19"/>
  <c r="C256" i="19"/>
  <c r="D255" i="19"/>
  <c r="E254" i="19"/>
  <c r="F253" i="19"/>
  <c r="G252" i="19"/>
  <c r="C252" i="19"/>
  <c r="D251" i="19"/>
  <c r="E250" i="19"/>
  <c r="F249" i="19"/>
  <c r="G248" i="19"/>
  <c r="C248" i="19"/>
  <c r="D247" i="19"/>
  <c r="E246" i="19"/>
  <c r="F245" i="19"/>
  <c r="G244" i="19"/>
  <c r="C244" i="19"/>
  <c r="D243" i="19"/>
  <c r="E242" i="19"/>
  <c r="F241" i="19"/>
  <c r="G240" i="19"/>
  <c r="C240" i="19"/>
  <c r="D239" i="19"/>
  <c r="E238" i="19"/>
  <c r="F237" i="19"/>
  <c r="G236" i="19"/>
  <c r="C236" i="19"/>
  <c r="D235" i="19"/>
  <c r="E234" i="19"/>
  <c r="F233" i="19"/>
  <c r="G232" i="19"/>
  <c r="C232" i="19"/>
  <c r="D231" i="19"/>
  <c r="E230" i="19"/>
  <c r="F229" i="19"/>
  <c r="G228" i="19"/>
  <c r="C228" i="19"/>
  <c r="D227" i="19"/>
  <c r="E226" i="19"/>
  <c r="F225" i="19"/>
  <c r="G224" i="19"/>
  <c r="C224" i="19"/>
  <c r="D223" i="19"/>
  <c r="E222" i="19"/>
  <c r="F221" i="19"/>
  <c r="G220" i="19"/>
  <c r="C220" i="19"/>
  <c r="D219" i="19"/>
  <c r="E218" i="19"/>
  <c r="F217" i="19"/>
  <c r="G216" i="19"/>
  <c r="C216" i="19"/>
  <c r="D215" i="19"/>
  <c r="E214" i="19"/>
  <c r="F213" i="19"/>
  <c r="G212" i="19"/>
  <c r="C212" i="19"/>
  <c r="D211" i="19"/>
  <c r="E210" i="19"/>
  <c r="F209" i="19"/>
  <c r="G208" i="19"/>
  <c r="C208" i="19"/>
  <c r="D207" i="19"/>
  <c r="E206" i="19"/>
  <c r="F205" i="19"/>
  <c r="G204" i="19"/>
  <c r="C204" i="19"/>
  <c r="D203" i="19"/>
  <c r="E202" i="19"/>
  <c r="F201" i="19"/>
  <c r="G200" i="19"/>
  <c r="C200" i="19"/>
  <c r="D199" i="19"/>
  <c r="E198" i="19"/>
  <c r="F197" i="19"/>
  <c r="G196" i="19"/>
  <c r="C196" i="19"/>
  <c r="D195" i="19"/>
  <c r="E194" i="19"/>
  <c r="F193" i="19"/>
  <c r="G192" i="19"/>
  <c r="C192" i="19"/>
  <c r="D191" i="19"/>
  <c r="E190" i="19"/>
  <c r="F189" i="19"/>
  <c r="G188" i="19"/>
  <c r="C188" i="19"/>
  <c r="D187" i="19"/>
  <c r="E186" i="19"/>
  <c r="F185" i="19"/>
  <c r="G184" i="19"/>
  <c r="C184" i="19"/>
  <c r="D183" i="19"/>
  <c r="E182" i="19"/>
  <c r="F181" i="19"/>
  <c r="G180" i="19"/>
  <c r="C180" i="19"/>
  <c r="D179" i="19"/>
  <c r="E178" i="19"/>
  <c r="F177" i="19"/>
  <c r="G176" i="19"/>
  <c r="C176" i="19"/>
  <c r="D175" i="19"/>
  <c r="E174" i="19"/>
  <c r="F173" i="19"/>
  <c r="G172" i="19"/>
  <c r="C172" i="19"/>
  <c r="D171" i="19"/>
  <c r="E170" i="19"/>
  <c r="F169" i="19"/>
  <c r="G168" i="19"/>
  <c r="C168" i="19"/>
  <c r="D167" i="19"/>
  <c r="E166" i="19"/>
  <c r="F165" i="19"/>
  <c r="G164" i="19"/>
  <c r="C164" i="19"/>
  <c r="D163" i="19"/>
  <c r="E162" i="19"/>
  <c r="F161" i="19"/>
  <c r="G160" i="19"/>
  <c r="C160" i="19"/>
  <c r="D159" i="19"/>
  <c r="E158" i="19"/>
  <c r="F157" i="19"/>
  <c r="G156" i="19"/>
  <c r="C156" i="19"/>
  <c r="D155" i="19"/>
  <c r="E154" i="19"/>
  <c r="F153" i="19"/>
  <c r="G152" i="19"/>
  <c r="C152" i="19"/>
  <c r="D151" i="19"/>
  <c r="E150" i="19"/>
  <c r="F149" i="19"/>
  <c r="G148" i="19"/>
  <c r="C148" i="19"/>
  <c r="D147" i="19"/>
  <c r="E146" i="19"/>
  <c r="F145" i="19"/>
  <c r="G144" i="19"/>
  <c r="C144" i="19"/>
  <c r="D143" i="19"/>
  <c r="E142" i="19"/>
  <c r="F141" i="19"/>
  <c r="S320" i="19"/>
  <c r="O320" i="19"/>
  <c r="F208" i="19"/>
  <c r="G207" i="19"/>
  <c r="C207" i="19"/>
  <c r="D206" i="19"/>
  <c r="E205" i="19"/>
  <c r="F204" i="19"/>
  <c r="G203" i="19"/>
  <c r="C203" i="19"/>
  <c r="D202" i="19"/>
  <c r="E201" i="19"/>
  <c r="F200" i="19"/>
  <c r="G199" i="19"/>
  <c r="C199" i="19"/>
  <c r="D198" i="19"/>
  <c r="E197" i="19"/>
  <c r="F196" i="19"/>
  <c r="G195" i="19"/>
  <c r="C195" i="19"/>
  <c r="D194" i="19"/>
  <c r="E193" i="19"/>
  <c r="F192" i="19"/>
  <c r="G191" i="19"/>
  <c r="C191" i="19"/>
  <c r="D190" i="19"/>
  <c r="E189" i="19"/>
  <c r="F188" i="19"/>
  <c r="G187" i="19"/>
  <c r="C187" i="19"/>
  <c r="D186" i="19"/>
  <c r="E185" i="19"/>
  <c r="F184" i="19"/>
  <c r="G183" i="19"/>
  <c r="C183" i="19"/>
  <c r="D182" i="19"/>
  <c r="E181" i="19"/>
  <c r="F180" i="19"/>
  <c r="G179" i="19"/>
  <c r="C179" i="19"/>
  <c r="D178" i="19"/>
  <c r="E177" i="19"/>
  <c r="F176" i="19"/>
  <c r="G175" i="19"/>
  <c r="C175" i="19"/>
  <c r="D174" i="19"/>
  <c r="E173" i="19"/>
  <c r="F172" i="19"/>
  <c r="G171" i="19"/>
  <c r="C171" i="19"/>
  <c r="D170" i="19"/>
  <c r="E169" i="19"/>
  <c r="F168" i="19"/>
  <c r="G167" i="19"/>
  <c r="C167" i="19"/>
  <c r="D166" i="19"/>
  <c r="E165" i="19"/>
  <c r="F164" i="19"/>
  <c r="G163" i="19"/>
  <c r="C163" i="19"/>
  <c r="D162" i="19"/>
  <c r="E161" i="19"/>
  <c r="F160" i="19"/>
  <c r="G159" i="19"/>
  <c r="C159" i="19"/>
  <c r="D158" i="19"/>
  <c r="E157" i="19"/>
  <c r="F156" i="19"/>
  <c r="G155" i="19"/>
  <c r="C155" i="19"/>
  <c r="D154" i="19"/>
  <c r="E153" i="19"/>
  <c r="F152" i="19"/>
  <c r="G151" i="19"/>
  <c r="C151" i="19"/>
  <c r="D150" i="19"/>
  <c r="E149" i="19"/>
  <c r="F148" i="19"/>
  <c r="G147" i="19"/>
  <c r="C147" i="19"/>
  <c r="D146" i="19"/>
  <c r="E145" i="19"/>
  <c r="F144" i="19"/>
  <c r="G143" i="19"/>
  <c r="C143" i="19"/>
  <c r="D142" i="19"/>
  <c r="E141" i="19"/>
  <c r="R320" i="19"/>
  <c r="F206" i="19"/>
  <c r="G205" i="19"/>
  <c r="C205" i="19"/>
  <c r="D204" i="19"/>
  <c r="E203" i="19"/>
  <c r="F202" i="19"/>
  <c r="G201" i="19"/>
  <c r="C201" i="19"/>
  <c r="D200" i="19"/>
  <c r="E199" i="19"/>
  <c r="F198" i="19"/>
  <c r="G197" i="19"/>
  <c r="C197" i="19"/>
  <c r="D196" i="19"/>
  <c r="E195" i="19"/>
  <c r="F194" i="19"/>
  <c r="G193" i="19"/>
  <c r="C193" i="19"/>
  <c r="D192" i="19"/>
  <c r="E191" i="19"/>
  <c r="F190" i="19"/>
  <c r="G189" i="19"/>
  <c r="C189" i="19"/>
  <c r="D188" i="19"/>
  <c r="E187" i="19"/>
  <c r="F186" i="19"/>
  <c r="G185" i="19"/>
  <c r="C185" i="19"/>
  <c r="D184" i="19"/>
  <c r="E183" i="19"/>
  <c r="F182" i="19"/>
  <c r="G181" i="19"/>
  <c r="C181" i="19"/>
  <c r="D180" i="19"/>
  <c r="E179" i="19"/>
  <c r="F178" i="19"/>
  <c r="G177" i="19"/>
  <c r="C177" i="19"/>
  <c r="D176" i="19"/>
  <c r="E175" i="19"/>
  <c r="F174" i="19"/>
  <c r="G173" i="19"/>
  <c r="C173" i="19"/>
  <c r="D172" i="19"/>
  <c r="E171" i="19"/>
  <c r="F170" i="19"/>
  <c r="G169" i="19"/>
  <c r="C169" i="19"/>
  <c r="D168" i="19"/>
  <c r="E167" i="19"/>
  <c r="F166" i="19"/>
  <c r="G165" i="19"/>
  <c r="C165" i="19"/>
  <c r="D164" i="19"/>
  <c r="E163" i="19"/>
  <c r="F162" i="19"/>
  <c r="G161" i="19"/>
  <c r="C161" i="19"/>
  <c r="D160" i="19"/>
  <c r="E159" i="19"/>
  <c r="F158" i="19"/>
  <c r="G157" i="19"/>
  <c r="C157" i="19"/>
  <c r="D156" i="19"/>
  <c r="E155" i="19"/>
  <c r="F154" i="19"/>
  <c r="G153" i="19"/>
  <c r="C153" i="19"/>
  <c r="D152" i="19"/>
  <c r="E151" i="19"/>
  <c r="F150" i="19"/>
  <c r="G149" i="19"/>
  <c r="C149" i="19"/>
  <c r="D148" i="19"/>
  <c r="E147" i="19"/>
  <c r="F146" i="19"/>
  <c r="G145" i="19"/>
  <c r="C145" i="19"/>
  <c r="D144" i="19"/>
  <c r="E143" i="19"/>
  <c r="F142" i="19"/>
  <c r="G141" i="19"/>
  <c r="C141" i="19"/>
  <c r="P320" i="19"/>
</calcChain>
</file>

<file path=xl/sharedStrings.xml><?xml version="1.0" encoding="utf-8"?>
<sst xmlns="http://schemas.openxmlformats.org/spreadsheetml/2006/main" count="784" uniqueCount="161">
  <si>
    <t>Prices</t>
  </si>
  <si>
    <t>United Kingdom</t>
  </si>
  <si>
    <t>Allen, R.C. 2007. Pessimism Preserved: Real Wages in the British Industrial Revolution. Economics Series Working Papers 314. University of Oxford. Department of Economics. http://www.nuffield.ox.ac.uk/General/Members/allen.aspx</t>
  </si>
  <si>
    <t>Beveridge, W. 1894. Prices and Wages in England: From the Twelfth to the Nineteenth Century. London: Longmans, Green and Co.</t>
  </si>
  <si>
    <t>Clark, G. 2007. The long march of history: Farm wages, population, and economic growth, England 1209-1869. Economic History Review 60(1): 97-135. http://www.econ.ucdavis.edu/faculty/gclark/papers/Agprice.pdf</t>
  </si>
  <si>
    <t xml:space="preserve">Mitchell, B.R. 1988. British Historical Statistics. Cambridge: Cambridge University Press. </t>
  </si>
  <si>
    <t>Rogers J.E.T. 1865, 1882, 1886. A History of Agriculture and Prices in England. Vol I-VI. Oxford: Clarendon Press.</t>
  </si>
  <si>
    <t xml:space="preserve">Hatcher, J. 1993. The History of the British Coal Industry. Volume I. Oxford: Clarendon Press. </t>
  </si>
  <si>
    <t>Flinn M.W. 1984. The History of the British Coal Industry. Vol 2. 1700-1830. Oxford: Clarendon Press.</t>
  </si>
  <si>
    <t>Units</t>
  </si>
  <si>
    <t>Source</t>
  </si>
  <si>
    <t>Fouquet (2008)</t>
  </si>
  <si>
    <t>Selected Sources:</t>
  </si>
  <si>
    <t>Location</t>
  </si>
  <si>
    <t>Good/Service</t>
  </si>
  <si>
    <t>Variable</t>
  </si>
  <si>
    <t xml:space="preserve">Given the nature of the data, year-on-year interpretations of the data should be done with care. </t>
  </si>
  <si>
    <t>Lighting</t>
  </si>
  <si>
    <t xml:space="preserve">This data appendix will enable the reader to reproduce the figures in the article. </t>
  </si>
  <si>
    <t xml:space="preserve">When the location "United Kingdom" is stated, it refers to the term broadly used during the twentieth century. During the nineteenth century, this would have been "Great Britain", and earlier, "England". </t>
  </si>
  <si>
    <t>Notes</t>
  </si>
  <si>
    <t>toe: tonnes of oil equivalent = 1.7 tonnes of coal = 41.868GJ = 11,630kWh</t>
  </si>
  <si>
    <t>1 tonne = 0.984 tons</t>
  </si>
  <si>
    <t>Fouquet, R. 2008. Heat, Power and Light: Revolutions in Energy Services. Edward Elgar Publications. Cheltenham, UK, and Northampton, MA, USA. In light of additional evidence or more rigorous methods of estimation, the trends presented here may differ from the trends in Fouquet (2008).</t>
  </si>
  <si>
    <t xml:space="preserve">Supple, B. 1987. The History of the British Coal Industry. Vol. 4. 1914–1945. The Political Economy of Decline. Clarendon Press. Oxford.  </t>
  </si>
  <si>
    <t>DECC/DTI/Ministry of Fuel and Power. 2010 and back copies. Digest of United Kingdom Energy Statistics. HMSO. London. See Also DUKES 60th Year Anniversary. http://www.decc.gov.uk/en/content/cms/statistics/publications/dukes/dukes.aspx. And Historical Trends in Coal, Electricity, Gas and Petroleum. http://www.decc.gov.uk/en/content/cms/statistics/publications/trends/trends.aspx</t>
  </si>
  <si>
    <t>Church, R. 1987. The History of the British Coal Industry. Vol 3. 1830–1913. Clarendon Press. Oxford.</t>
  </si>
  <si>
    <t xml:space="preserve">Ashworth, W. 1987. The History of the British Coal Industry. Vol 5. 1946-1987. The Nationalized Industry. Clarendon Press. Oxford. </t>
  </si>
  <si>
    <t xml:space="preserve">All prices here are presented in real terms (£2000) using the data set used for Allen (2007). </t>
  </si>
  <si>
    <t>Units of Measurement</t>
  </si>
  <si>
    <t>1 tonne of oil equivalent of effective heating is the heat produced from the energy equivalent of one tonne of oil, using equipment that has an efficiency of 100 percent. The lower the efficiency, the higher is the price of household heating (for a given fuel price).</t>
  </si>
  <si>
    <t>1 kWh is one kilowatt hour</t>
  </si>
  <si>
    <t>1 millon lumen-hours is roughly the light produced by a 100 watt incandescent bulb burning for 100 hours</t>
  </si>
  <si>
    <t>1 tk: tonne kilometre is the equivalent of carrying one tonne for one kilometre</t>
  </si>
  <si>
    <t>1 pk: passenger kilometre is the equivalent of carrying one passenger for one kilometre</t>
  </si>
  <si>
    <t>Heating (Domestic)</t>
  </si>
  <si>
    <t>Income Elasticity</t>
  </si>
  <si>
    <t>Fouquet (2014)</t>
  </si>
  <si>
    <t>Price Elasticity</t>
  </si>
  <si>
    <t>Transport (Passenger)</t>
  </si>
  <si>
    <t>Lower Bound (95% Confidence Interval)</t>
  </si>
  <si>
    <t>Upper Bound (95% Confidence Interval)</t>
  </si>
  <si>
    <t>Fouquet (2012)</t>
  </si>
  <si>
    <t>Fouquet (2011)</t>
  </si>
  <si>
    <t>Broadberry et al (2011)</t>
  </si>
  <si>
    <t>Population</t>
  </si>
  <si>
    <t xml:space="preserve">For individual series, the sources are included here. </t>
  </si>
  <si>
    <t xml:space="preserve">Fouquet, R. 2011. 'Divergences in long run trends in the prices of energy and energy services.' Review of Environmental Economics and Policy 5(2) 196-218.  </t>
  </si>
  <si>
    <t>Broadberry, S. Campbell, B., Klein, A., Overton, M. and van Leeuwen, B. 2011. British Economic Growth, 1270-1870. Working Paper. Economic History Department, LSE.</t>
  </si>
  <si>
    <t>Consumption</t>
  </si>
  <si>
    <t>Power (Industrial)</t>
  </si>
  <si>
    <t>Transport (Freight)</t>
  </si>
  <si>
    <t>Consumption of Energy Services in the United Kingdom, Index 1900=100, 1700-2010</t>
  </si>
  <si>
    <t>Prices of Consumer Energy Services in the United Kingdom, 1700-2010</t>
  </si>
  <si>
    <t>Income and Price Elasticities of Demand for Energy Services in the United Kingdom, c.1800-2010</t>
  </si>
  <si>
    <t>Index 1900=100</t>
  </si>
  <si>
    <t>Index 1900=101</t>
  </si>
  <si>
    <t>Index 1900=102</t>
  </si>
  <si>
    <t>Index 1900=103</t>
  </si>
  <si>
    <t>Index 1900=104</t>
  </si>
  <si>
    <t>http://www.lse.ac.uk/granthaminstitute/whoswho/staff/rogerfouquet.aspx</t>
  </si>
  <si>
    <t xml:space="preserve">For more data on prices of energy and of energy services, see Supplementary Data Set to Fouquet, R. 2011. 'Divergences in long run trends in the prices of energy and energy services.' Review of Environmental Economics and Policy 5(2) 196-218.  </t>
  </si>
  <si>
    <t>mtoe (effective heat) - see Fouquet (2014) for explanation.</t>
  </si>
  <si>
    <t>Billion passenger-kilometres (bpk)</t>
  </si>
  <si>
    <t>Billion lumen-hours</t>
  </si>
  <si>
    <t>GWh</t>
  </si>
  <si>
    <t>Billion tonne-kilometres (btk)</t>
  </si>
  <si>
    <t>Consumption of Energy in the United Kingdom, mtoe (million tonnes of oil equivalent), 1700-2010</t>
  </si>
  <si>
    <t>FINAL ENERGY CONSUMPTION (BY END-USE/ENERGY SERVICE)</t>
  </si>
  <si>
    <t>TOTAL FINAL USER ENERGY CONSUMPTION</t>
  </si>
  <si>
    <t>ENERGY CONSUMPTION FOR DOMESTIC HEATING</t>
  </si>
  <si>
    <t>ENERGY CONSUMPTION FOR IND &amp; OTHER HEATING</t>
  </si>
  <si>
    <t>ENERGY CONSUMPTION FOR POWER</t>
  </si>
  <si>
    <t>ENERGY CONSUMPTION FOR TOTAL LAND TRANSPORT</t>
  </si>
  <si>
    <t>ENERGY CONSUMPTION FOR PASSENGER TRANSPORT</t>
  </si>
  <si>
    <t>ENERGY CONSUMPTION FOR LIGHTING</t>
  </si>
  <si>
    <t>Cosumption</t>
  </si>
  <si>
    <t>TOTAL</t>
  </si>
  <si>
    <t>COAL</t>
  </si>
  <si>
    <t>PETROLEUM</t>
  </si>
  <si>
    <t>NATURAL GAS</t>
  </si>
  <si>
    <t>PRIMARY ELECTRICITY</t>
  </si>
  <si>
    <t>Hydro</t>
  </si>
  <si>
    <t>Wind (Sail &amp; Mills &amp; Elec)</t>
  </si>
  <si>
    <t>Nuclear</t>
  </si>
  <si>
    <t>Fodder/Provender</t>
  </si>
  <si>
    <t>Woodfuel</t>
  </si>
  <si>
    <t>Coal</t>
  </si>
  <si>
    <t xml:space="preserve">Petroleum </t>
  </si>
  <si>
    <t>Electricity</t>
  </si>
  <si>
    <t>Petroleum</t>
  </si>
  <si>
    <t>Natural Gas (Electricity)</t>
  </si>
  <si>
    <t>Petroleum (Electricity)</t>
  </si>
  <si>
    <t>Coal (Electricity)</t>
  </si>
  <si>
    <t>Hydro (Electricity)</t>
  </si>
  <si>
    <t>Wind (Electricity)</t>
  </si>
  <si>
    <t>Biofuels (Electricity)</t>
  </si>
  <si>
    <t>Nuclear (Electricity)</t>
  </si>
  <si>
    <t>Coal (Steam Engines)</t>
  </si>
  <si>
    <t>Provender</t>
  </si>
  <si>
    <t>Horse-Fodder</t>
  </si>
  <si>
    <t>Wind-Power</t>
  </si>
  <si>
    <t>Wind Power</t>
  </si>
  <si>
    <t>mtoe</t>
  </si>
  <si>
    <t>Fouquet (2008) with Updates</t>
  </si>
  <si>
    <t>For Energy Consumption Data, see "Energy" Worksheet</t>
  </si>
  <si>
    <t>ENERGY CONSUMPTION FOR LAND AND SEA FREIGHT TRANSPORT</t>
  </si>
  <si>
    <t>Gas (Natural and Town)</t>
  </si>
  <si>
    <t>Kerosene (Petroleum)</t>
  </si>
  <si>
    <t>Gas (Town)</t>
  </si>
  <si>
    <t>Candles (Tallow)</t>
  </si>
  <si>
    <t>All Whale Oil</t>
  </si>
  <si>
    <t>Note: Series may not match perfectly because some end-use/energy service energy consumption are not included, and changes in data sources.</t>
  </si>
  <si>
    <t>PRIMARY ENERGY CONSUMPTION</t>
  </si>
  <si>
    <t>FOOD (for Physical Labour)</t>
  </si>
  <si>
    <t>FODDER (for Draught Animals)</t>
  </si>
  <si>
    <t>WOOD</t>
  </si>
  <si>
    <t xml:space="preserve">Source: Fouquet, R. (2014) ‘Long run demand for energy services: income and price elasticities over 200 years.’ Review of Environmental Economics and Policy 8(2) 186-207.  </t>
  </si>
  <si>
    <t xml:space="preserve">Data Notes, Units and Sources for Fouquet, R. (2018) ‘Consumer surplus from energy transitions.’ The Energy Journal 39(3) 167-88.  </t>
  </si>
  <si>
    <t>* see Sources, Units and Notes</t>
  </si>
  <si>
    <t>GDP</t>
  </si>
  <si>
    <t>Population, GDP per capita in real terms (2000 values) and GDP in real terms (2000 values) in the United Kingdom*, 1700-2010</t>
  </si>
  <si>
    <t>GDP per capita (£2000)</t>
  </si>
  <si>
    <t>£(2000) billions</t>
  </si>
  <si>
    <t>£(2000) thousands</t>
  </si>
  <si>
    <t>millions of inhabitants</t>
  </si>
  <si>
    <t>United Kingdom*</t>
  </si>
  <si>
    <t>Figure 3: Consumer Expenditure on Domestic Heating, Passenger Transport and Lighting as a share of GDP in the UK, 1800-2010</t>
  </si>
  <si>
    <t>Fouquet (2018)</t>
  </si>
  <si>
    <t>Llghiting (Domestic)</t>
  </si>
  <si>
    <t>*</t>
  </si>
  <si>
    <t>£(2000) million</t>
  </si>
  <si>
    <t>Demand Curve</t>
  </si>
  <si>
    <t xml:space="preserve">Consumption </t>
  </si>
  <si>
    <t>Q</t>
  </si>
  <si>
    <t>per capita</t>
  </si>
  <si>
    <t>Transport</t>
  </si>
  <si>
    <t>Total</t>
  </si>
  <si>
    <t>Heating</t>
  </si>
  <si>
    <t>per tonne</t>
  </si>
  <si>
    <t>Consume Expenditure</t>
  </si>
  <si>
    <t xml:space="preserve">% of GDP </t>
  </si>
  <si>
    <t>Consume Surplus</t>
  </si>
  <si>
    <t>Figure 4: Consumer Surplus of Domestic Heating, Passenger Transport and Lighting as a share of GDP in the UK, 1800-2010</t>
  </si>
  <si>
    <t>Figure 5: (a) Consumer Surplus of Heating by Technology in the UK, 1830-2010; (b) Consumer Surplus of Passenger Transport by Technology in the UK, 1830-2010; (c) Consumer Surplus of Lighting by Technology in the UK, 1800-2010</t>
  </si>
  <si>
    <t>Consumer Surplus</t>
  </si>
  <si>
    <t>Light (Tallow Candle)</t>
  </si>
  <si>
    <t>Light (Gas)</t>
  </si>
  <si>
    <t>Light (Kerosene)</t>
  </si>
  <si>
    <t>Light (Electricity)</t>
  </si>
  <si>
    <t>Million £(2000)</t>
  </si>
  <si>
    <t>% of GDP</t>
  </si>
  <si>
    <t>Wood</t>
  </si>
  <si>
    <t>Gas</t>
  </si>
  <si>
    <t>Electric</t>
  </si>
  <si>
    <t>TOTAL (Horses, Rail, Car, Buses, Motorcycles)</t>
  </si>
  <si>
    <t>Rail</t>
  </si>
  <si>
    <t>Cars</t>
  </si>
  <si>
    <t>Buses</t>
  </si>
  <si>
    <t>Horse-Drawn</t>
  </si>
  <si>
    <t>Index 1700=100</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</si>
</sst>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_-;\-* #,##0.00_-;_-* &quot;-&quot;??_-;_-@_-"/>
    <numFmt numFmtId="164" formatCode="0.000"/>
    <numFmt numFmtId="165" formatCode="0.0"/>
    <numFmt numFmtId="166" formatCode="0.0%"/>
    <numFmt numFmtId="167" formatCode="_-* #,##0.0_-;\-* #,##0.0_-;_-* &quot;-&quot;??_-;_-@_-"/>
    <numFmt numFmtId="168" formatCode="_-* #,##0_-;\-* #,##0_-;_-* &quot;-&quot;??_-;_-@_-"/>
    <numFmt numFmtId="169" formatCode="0.0000"/>
    <numFmt numFmtId="170" formatCode="_-* #,##0.000_-;\-* #,##0.000_-;_-* &quot;-&quot;??_-;_-@_-"/>
  </numFmts>
  <fonts count="16" x14ac:knownFonts="1">
    <font>
      <sz val="10"/>
      <name val="Arial"/>
    </font>
    <font>
      <sz val="10"/>
      <name val="Arial"/>
    </font>
    <font>
      <sz val="10"/>
      <name val="Times New Roman"/>
      <family val="1"/>
    </font>
    <font>
      <sz val="10"/>
      <name val="Arial"/>
      <family val="2"/>
    </font>
    <font>
      <b/>
      <sz val="10"/>
      <name val="Times New Roman"/>
      <family val="1"/>
    </font>
    <font>
      <i/>
      <sz val="10"/>
      <name val="Times New Roman"/>
      <family val="1"/>
    </font>
    <font>
      <b/>
      <sz val="11"/>
      <name val="Times New Roman"/>
      <family val="1"/>
    </font>
    <font>
      <u/>
      <sz val="10"/>
      <name val="Times New Roman"/>
      <family val="1"/>
    </font>
    <font>
      <sz val="11"/>
      <name val="Times New Roman"/>
      <family val="1"/>
    </font>
    <font>
      <b/>
      <u/>
      <sz val="10"/>
      <name val="Times New Roman"/>
      <family val="1"/>
    </font>
    <font>
      <u/>
      <sz val="10"/>
      <color theme="10"/>
      <name val="Arial"/>
      <family val="2"/>
    </font>
    <font>
      <b/>
      <sz val="10"/>
      <color rgb="FFFF0000"/>
      <name val="Times New Roman"/>
      <family val="1"/>
    </font>
    <font>
      <u/>
      <sz val="10"/>
      <color theme="10"/>
      <name val="Times New Roman"/>
      <family val="1"/>
    </font>
    <font>
      <b/>
      <u/>
      <sz val="10"/>
      <color rgb="FFFF0000"/>
      <name val="Times New Roman"/>
      <family val="1"/>
    </font>
    <font>
      <sz val="11"/>
      <color rgb="FF000000"/>
      <name val="Calibri"/>
      <family val="2"/>
    </font>
    <font>
      <sz val="11"/>
      <color rgb="FFFF0000"/>
      <name val="Calibri"/>
      <family val="2"/>
    </font>
  </fonts>
  <fills count="2">
    <fill>
      <patternFill patternType="none"/>
    </fill>
    <fill>
      <patternFill patternType="gray125"/>
    </fill>
  </fills>
  <borders count="1">
    <border>
      <left/>
      <right/>
      <top/>
      <bottom/>
      <diagonal/>
    </border>
  </borders>
  <cellStyleXfs count="4">
    <xf numFmtId="0" fontId="0" fillId="0" borderId="0"/>
    <xf numFmtId="43" fontId="1" fillId="0" borderId="0" applyFont="0" applyFill="0" applyBorder="0" applyAlignment="0" applyProtection="0"/>
    <xf numFmtId="0" fontId="10" fillId="0" borderId="0" applyNumberFormat="0" applyFill="0" applyBorder="0" applyAlignment="0" applyProtection="0"/>
    <xf numFmtId="9" fontId="1" fillId="0" borderId="0" applyFont="0" applyFill="0" applyBorder="0" applyAlignment="0" applyProtection="0"/>
  </cellStyleXfs>
  <cellXfs count="40">
    <xf numFmtId="0" fontId="0" fillId="0" borderId="0" xfId="0"/>
    <xf numFmtId="0" fontId="4" fillId="0" borderId="0" xfId="0" applyFont="1" applyBorder="1" applyAlignment="1"/>
    <xf numFmtId="0" fontId="2" fillId="0" borderId="0" xfId="0" applyFont="1" applyBorder="1" applyAlignment="1"/>
    <xf numFmtId="0" fontId="11" fillId="0" borderId="0" xfId="0" applyFont="1" applyBorder="1" applyAlignment="1"/>
    <xf numFmtId="0" fontId="2" fillId="0" borderId="0" xfId="0" applyFont="1"/>
    <xf numFmtId="0" fontId="5" fillId="0" borderId="0" xfId="0" applyFont="1"/>
    <xf numFmtId="0" fontId="4" fillId="0" borderId="0" xfId="0" applyFont="1"/>
    <xf numFmtId="0" fontId="2" fillId="0" borderId="0" xfId="0" applyFont="1" applyFill="1" applyBorder="1"/>
    <xf numFmtId="0" fontId="2" fillId="0" borderId="0" xfId="0" applyFont="1" applyBorder="1" applyAlignment="1">
      <alignment vertical="top"/>
    </xf>
    <xf numFmtId="0" fontId="6" fillId="0" borderId="0" xfId="0" applyFont="1"/>
    <xf numFmtId="0" fontId="7" fillId="0" borderId="0" xfId="0" applyFont="1"/>
    <xf numFmtId="0" fontId="2" fillId="0" borderId="0" xfId="0" applyNumberFormat="1" applyFont="1"/>
    <xf numFmtId="43" fontId="2" fillId="0" borderId="0" xfId="1" applyNumberFormat="1" applyFont="1"/>
    <xf numFmtId="167" fontId="2" fillId="0" borderId="0" xfId="1" applyNumberFormat="1" applyFont="1"/>
    <xf numFmtId="2" fontId="2" fillId="0" borderId="0" xfId="0" applyNumberFormat="1" applyFont="1"/>
    <xf numFmtId="0" fontId="8" fillId="0" borderId="0" xfId="0" applyFont="1"/>
    <xf numFmtId="168" fontId="2" fillId="0" borderId="0" xfId="1" applyNumberFormat="1" applyFont="1"/>
    <xf numFmtId="0" fontId="12" fillId="0" borderId="0" xfId="2" applyFont="1"/>
    <xf numFmtId="170" fontId="2" fillId="0" borderId="0" xfId="1" applyNumberFormat="1" applyFont="1"/>
    <xf numFmtId="43" fontId="2" fillId="0" borderId="0" xfId="1" applyFont="1"/>
    <xf numFmtId="0" fontId="9" fillId="0" borderId="0" xfId="0" applyFont="1"/>
    <xf numFmtId="1" fontId="2" fillId="0" borderId="0" xfId="0" applyNumberFormat="1" applyFont="1"/>
    <xf numFmtId="0" fontId="13" fillId="0" borderId="0" xfId="0" applyFont="1"/>
    <xf numFmtId="164" fontId="2" fillId="0" borderId="0" xfId="0" applyNumberFormat="1" applyFont="1"/>
    <xf numFmtId="167" fontId="2" fillId="0" borderId="0" xfId="0" applyNumberFormat="1" applyFont="1"/>
    <xf numFmtId="168" fontId="3" fillId="0" borderId="0" xfId="1" applyNumberFormat="1" applyFont="1"/>
    <xf numFmtId="168" fontId="0" fillId="0" borderId="0" xfId="1" applyNumberFormat="1" applyFont="1"/>
    <xf numFmtId="10" fontId="0" fillId="0" borderId="0" xfId="3" applyNumberFormat="1" applyFont="1"/>
    <xf numFmtId="0" fontId="14" fillId="0" borderId="0" xfId="0" applyFont="1" applyFill="1" applyBorder="1"/>
    <xf numFmtId="2" fontId="14" fillId="0" borderId="0" xfId="0" applyNumberFormat="1" applyFont="1" applyFill="1" applyBorder="1"/>
    <xf numFmtId="165" fontId="14" fillId="0" borderId="0" xfId="0" applyNumberFormat="1" applyFont="1" applyFill="1" applyBorder="1"/>
    <xf numFmtId="1" fontId="14" fillId="0" borderId="0" xfId="0" applyNumberFormat="1" applyFont="1" applyFill="1" applyBorder="1"/>
    <xf numFmtId="168" fontId="14" fillId="0" borderId="0" xfId="1" applyNumberFormat="1" applyFont="1" applyFill="1" applyBorder="1"/>
    <xf numFmtId="168" fontId="14" fillId="0" borderId="0" xfId="0" applyNumberFormat="1" applyFont="1" applyFill="1" applyBorder="1"/>
    <xf numFmtId="3" fontId="14" fillId="0" borderId="0" xfId="0" applyNumberFormat="1" applyFont="1" applyFill="1" applyBorder="1"/>
    <xf numFmtId="164" fontId="14" fillId="0" borderId="0" xfId="0" applyNumberFormat="1" applyFont="1" applyFill="1" applyBorder="1"/>
    <xf numFmtId="170" fontId="14" fillId="0" borderId="0" xfId="1" applyNumberFormat="1" applyFont="1" applyFill="1" applyBorder="1"/>
    <xf numFmtId="169" fontId="14" fillId="0" borderId="0" xfId="0" applyNumberFormat="1" applyFont="1" applyFill="1" applyBorder="1"/>
    <xf numFmtId="0" fontId="15" fillId="0" borderId="0" xfId="0" applyFont="1" applyFill="1" applyBorder="1"/>
    <xf numFmtId="166" fontId="2" fillId="0" borderId="0" xfId="3" applyNumberFormat="1" applyFont="1"/>
  </cellXfs>
  <cellStyles count="4">
    <cellStyle name="Comma" xfId="1" builtinId="3"/>
    <cellStyle name="Hyperlink" xfId="2" builtinId="8"/>
    <cellStyle name="Normal" xfId="0" builtinId="0"/>
    <cellStyle name="Percent" xfId="3"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07053838614602"/>
          <c:y val="6.1812654335368318E-2"/>
          <c:w val="0.79506124921501797"/>
          <c:h val="0.83610795322182374"/>
        </c:manualLayout>
      </c:layout>
      <c:lineChart>
        <c:grouping val="standard"/>
        <c:varyColors val="0"/>
        <c:ser>
          <c:idx val="2"/>
          <c:order val="0"/>
          <c:spPr>
            <a:ln w="25400">
              <a:solidFill>
                <a:srgbClr val="FF000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1'!$C$110:$C$320</c:f>
              <c:numCache>
                <c:formatCode>General</c:formatCode>
                <c:ptCount val="211"/>
                <c:pt idx="30" formatCode="0.00">
                  <c:v>2.31</c:v>
                </c:pt>
                <c:pt idx="31" formatCode="0.00">
                  <c:v>2.2549999999999999</c:v>
                </c:pt>
                <c:pt idx="32" formatCode="0.00">
                  <c:v>2.1933333333333334</c:v>
                </c:pt>
                <c:pt idx="33" formatCode="0.00">
                  <c:v>2.0274999999999999</c:v>
                </c:pt>
                <c:pt idx="34" formatCode="0.00">
                  <c:v>2.016</c:v>
                </c:pt>
                <c:pt idx="35" formatCode="0.00">
                  <c:v>1.99</c:v>
                </c:pt>
                <c:pt idx="36" formatCode="0.00">
                  <c:v>1.9314285714285713</c:v>
                </c:pt>
                <c:pt idx="37" formatCode="0.00">
                  <c:v>1.9075</c:v>
                </c:pt>
                <c:pt idx="38" formatCode="0.00">
                  <c:v>1.8644444444444446</c:v>
                </c:pt>
                <c:pt idx="39" formatCode="0.00">
                  <c:v>1.7630000000000003</c:v>
                </c:pt>
                <c:pt idx="40" formatCode="0.00">
                  <c:v>1.7163636363636365</c:v>
                </c:pt>
                <c:pt idx="41" formatCode="0.00">
                  <c:v>1.6933333333333336</c:v>
                </c:pt>
                <c:pt idx="42" formatCode="0.00">
                  <c:v>1.6930769230769234</c:v>
                </c:pt>
                <c:pt idx="43" formatCode="0.00">
                  <c:v>1.7014285714285717</c:v>
                </c:pt>
                <c:pt idx="44" formatCode="0.00">
                  <c:v>1.7026666666666668</c:v>
                </c:pt>
                <c:pt idx="45" formatCode="0.00">
                  <c:v>1.6950000000000003</c:v>
                </c:pt>
                <c:pt idx="46" formatCode="0.00">
                  <c:v>1.6694117647058828</c:v>
                </c:pt>
                <c:pt idx="47" formatCode="0.00">
                  <c:v>1.6422222222222225</c:v>
                </c:pt>
                <c:pt idx="48" formatCode="0.00">
                  <c:v>1.6194736842105266</c:v>
                </c:pt>
                <c:pt idx="49" formatCode="0.00">
                  <c:v>1.5905000000000002</c:v>
                </c:pt>
                <c:pt idx="50" formatCode="0.00">
                  <c:v>1.5728571428571432</c:v>
                </c:pt>
                <c:pt idx="51" formatCode="0.00">
                  <c:v>1.5663636363636366</c:v>
                </c:pt>
                <c:pt idx="52" formatCode="0.00">
                  <c:v>1.5534782608695656</c:v>
                </c:pt>
                <c:pt idx="53" formatCode="0.00">
                  <c:v>1.5408333333333337</c:v>
                </c:pt>
                <c:pt idx="54" formatCode="0.00">
                  <c:v>1.5264000000000004</c:v>
                </c:pt>
                <c:pt idx="55" formatCode="0.00">
                  <c:v>1.5123076923076926</c:v>
                </c:pt>
                <c:pt idx="56" formatCode="0.00">
                  <c:v>1.4974074074074077</c:v>
                </c:pt>
                <c:pt idx="57" formatCode="0.00">
                  <c:v>1.485357142857143</c:v>
                </c:pt>
                <c:pt idx="58" formatCode="0.00">
                  <c:v>1.4758620689655173</c:v>
                </c:pt>
                <c:pt idx="59" formatCode="0.00">
                  <c:v>1.4663333333333335</c:v>
                </c:pt>
                <c:pt idx="60" formatCode="0.00">
                  <c:v>1.4570967741935485</c:v>
                </c:pt>
                <c:pt idx="61" formatCode="0.00">
                  <c:v>1.4493750000000001</c:v>
                </c:pt>
                <c:pt idx="62" formatCode="0.00">
                  <c:v>1.4418181818181819</c:v>
                </c:pt>
                <c:pt idx="63" formatCode="0.00">
                  <c:v>1.4350000000000003</c:v>
                </c:pt>
                <c:pt idx="64" formatCode="0.00">
                  <c:v>1.4277142857142859</c:v>
                </c:pt>
                <c:pt idx="65" formatCode="0.00">
                  <c:v>1.4227777777777779</c:v>
                </c:pt>
                <c:pt idx="66" formatCode="0.00">
                  <c:v>1.4189189189189191</c:v>
                </c:pt>
                <c:pt idx="67" formatCode="0.00">
                  <c:v>1.4171052631578949</c:v>
                </c:pt>
                <c:pt idx="68" formatCode="0.00">
                  <c:v>1.4146153846153848</c:v>
                </c:pt>
                <c:pt idx="69" formatCode="0.00">
                  <c:v>1.4105000000000003</c:v>
                </c:pt>
                <c:pt idx="70" formatCode="0.00">
                  <c:v>1.4036585365853662</c:v>
                </c:pt>
                <c:pt idx="71" formatCode="0.00">
                  <c:v>1.3969047619047621</c:v>
                </c:pt>
                <c:pt idx="72" formatCode="0.00">
                  <c:v>1.3911627906976747</c:v>
                </c:pt>
                <c:pt idx="73" formatCode="0.00">
                  <c:v>1.385909090909091</c:v>
                </c:pt>
                <c:pt idx="74" formatCode="0.00">
                  <c:v>1.3822222222222222</c:v>
                </c:pt>
                <c:pt idx="75" formatCode="0.00">
                  <c:v>1.3789130434782608</c:v>
                </c:pt>
                <c:pt idx="76" formatCode="0.00">
                  <c:v>1.3759574468085107</c:v>
                </c:pt>
                <c:pt idx="77" formatCode="0.00">
                  <c:v>1.3729166666666668</c:v>
                </c:pt>
                <c:pt idx="78" formatCode="0.00">
                  <c:v>1.3695918367346938</c:v>
                </c:pt>
                <c:pt idx="79" formatCode="0.00">
                  <c:v>1.3514285714285714</c:v>
                </c:pt>
                <c:pt idx="80" formatCode="0.00">
                  <c:v>1.3281632653061222</c:v>
                </c:pt>
                <c:pt idx="81" formatCode="0.00">
                  <c:v>1.3091836734693876</c:v>
                </c:pt>
                <c:pt idx="82" formatCode="0.00">
                  <c:v>1.3006122448979591</c:v>
                </c:pt>
                <c:pt idx="83" formatCode="0.00">
                  <c:v>1.2838775510204081</c:v>
                </c:pt>
                <c:pt idx="84" formatCode="0.00">
                  <c:v>1.2742857142857142</c:v>
                </c:pt>
                <c:pt idx="85" formatCode="0.00">
                  <c:v>1.2714285714285714</c:v>
                </c:pt>
                <c:pt idx="86" formatCode="0.00">
                  <c:v>1.2665306122448978</c:v>
                </c:pt>
                <c:pt idx="87" formatCode="0.00">
                  <c:v>1.2612499999999998</c:v>
                </c:pt>
                <c:pt idx="88" formatCode="0.00">
                  <c:v>1.27</c:v>
                </c:pt>
                <c:pt idx="89" formatCode="0.00">
                  <c:v>1.2704347826086957</c:v>
                </c:pt>
                <c:pt idx="90" formatCode="0.00">
                  <c:v>1.2666666666666666</c:v>
                </c:pt>
                <c:pt idx="91" formatCode="0.00">
                  <c:v>1.274</c:v>
                </c:pt>
                <c:pt idx="92" formatCode="0.00">
                  <c:v>1.2806666666666666</c:v>
                </c:pt>
                <c:pt idx="93" formatCode="0.00">
                  <c:v>1.2953333333333332</c:v>
                </c:pt>
                <c:pt idx="94" formatCode="0.00">
                  <c:v>1.3106666666666666</c:v>
                </c:pt>
                <c:pt idx="95" formatCode="0.00">
                  <c:v>1.3302222222222224</c:v>
                </c:pt>
                <c:pt idx="96" formatCode="0.00">
                  <c:v>1.3544444444444446</c:v>
                </c:pt>
                <c:pt idx="97" formatCode="0.00">
                  <c:v>1.3782222222222225</c:v>
                </c:pt>
                <c:pt idx="98" formatCode="0.00">
                  <c:v>1.406666666666667</c:v>
                </c:pt>
                <c:pt idx="99" formatCode="0.00">
                  <c:v>1.4235555555555559</c:v>
                </c:pt>
                <c:pt idx="100" formatCode="0.00">
                  <c:v>1.4348888888888891</c:v>
                </c:pt>
                <c:pt idx="101" formatCode="0.00">
                  <c:v>1.4724444444444447</c:v>
                </c:pt>
                <c:pt idx="102" formatCode="0.00">
                  <c:v>1.4775</c:v>
                </c:pt>
                <c:pt idx="103" formatCode="0.00">
                  <c:v>1.4844186046511627</c:v>
                </c:pt>
                <c:pt idx="104" formatCode="0.00">
                  <c:v>1.4921428571428572</c:v>
                </c:pt>
                <c:pt idx="105" formatCode="0.00">
                  <c:v>1.4983333333333333</c:v>
                </c:pt>
                <c:pt idx="106" formatCode="0.00">
                  <c:v>1.5014285714285713</c:v>
                </c:pt>
                <c:pt idx="107" formatCode="0.00">
                  <c:v>1.5016666666666667</c:v>
                </c:pt>
                <c:pt idx="108" formatCode="0.00">
                  <c:v>1.5007142857142857</c:v>
                </c:pt>
                <c:pt idx="109" formatCode="0.00">
                  <c:v>1.4976190476190476</c:v>
                </c:pt>
                <c:pt idx="110" formatCode="0.00">
                  <c:v>1.4919047619047621</c:v>
                </c:pt>
                <c:pt idx="111" formatCode="0.00">
                  <c:v>1.4861904761904763</c:v>
                </c:pt>
                <c:pt idx="112" formatCode="0.00">
                  <c:v>1.4783333333333335</c:v>
                </c:pt>
                <c:pt idx="113" formatCode="0.00">
                  <c:v>1.4697619047619046</c:v>
                </c:pt>
                <c:pt idx="114" formatCode="0.00">
                  <c:v>1.4751219512195122</c:v>
                </c:pt>
                <c:pt idx="115" formatCode="0.00">
                  <c:v>1.48</c:v>
                </c:pt>
                <c:pt idx="116" formatCode="0.00">
                  <c:v>1.4833333333333332</c:v>
                </c:pt>
                <c:pt idx="117" formatCode="0.00">
                  <c:v>1.4876315789473682</c:v>
                </c:pt>
                <c:pt idx="118" formatCode="0.00">
                  <c:v>1.4940540540540539</c:v>
                </c:pt>
                <c:pt idx="119" formatCode="0.00">
                  <c:v>1.5041666666666664</c:v>
                </c:pt>
                <c:pt idx="120" formatCode="0.00">
                  <c:v>1.5151428571428567</c:v>
                </c:pt>
                <c:pt idx="121" formatCode="0.00">
                  <c:v>1.525882352941176</c:v>
                </c:pt>
                <c:pt idx="122" formatCode="0.00">
                  <c:v>1.5369696969696964</c:v>
                </c:pt>
                <c:pt idx="123" formatCode="0.00">
                  <c:v>1.5468749999999996</c:v>
                </c:pt>
                <c:pt idx="124" formatCode="0.00">
                  <c:v>1.557096774193548</c:v>
                </c:pt>
                <c:pt idx="125" formatCode="0.00">
                  <c:v>1.5390322580645159</c:v>
                </c:pt>
                <c:pt idx="126" formatCode="0.00">
                  <c:v>1.5219354838709678</c:v>
                </c:pt>
                <c:pt idx="127" formatCode="0.00">
                  <c:v>1.5051612903225806</c:v>
                </c:pt>
                <c:pt idx="128" formatCode="0.00">
                  <c:v>1.475806451612903</c:v>
                </c:pt>
                <c:pt idx="129" formatCode="0.00">
                  <c:v>1.4583870967741934</c:v>
                </c:pt>
                <c:pt idx="130" formatCode="0.00">
                  <c:v>1.4406451612903226</c:v>
                </c:pt>
                <c:pt idx="131" formatCode="0.00">
                  <c:v>1.4206451612903228</c:v>
                </c:pt>
                <c:pt idx="132" formatCode="0.00">
                  <c:v>1.3990322580645163</c:v>
                </c:pt>
                <c:pt idx="133" formatCode="0.00">
                  <c:v>1.3690322580645162</c:v>
                </c:pt>
                <c:pt idx="134" formatCode="0.00">
                  <c:v>1.3383870967741938</c:v>
                </c:pt>
                <c:pt idx="135" formatCode="0.00">
                  <c:v>1.3045161290322584</c:v>
                </c:pt>
                <c:pt idx="136" formatCode="0.00">
                  <c:v>1.2768750000000004</c:v>
                </c:pt>
                <c:pt idx="137" formatCode="0.00">
                  <c:v>1.2512121212121217</c:v>
                </c:pt>
                <c:pt idx="138" formatCode="0.00">
                  <c:v>1.2270588235294122</c:v>
                </c:pt>
                <c:pt idx="139" formatCode="0.00">
                  <c:v>1.205714285714286</c:v>
                </c:pt>
                <c:pt idx="140" formatCode="0.00">
                  <c:v>1.1894444444444447</c:v>
                </c:pt>
                <c:pt idx="141" formatCode="0.00">
                  <c:v>1.1488888888888891</c:v>
                </c:pt>
                <c:pt idx="142" formatCode="0.00">
                  <c:v>1.1061111111111113</c:v>
                </c:pt>
                <c:pt idx="143" formatCode="0.00">
                  <c:v>1.0555555555555556</c:v>
                </c:pt>
                <c:pt idx="144" formatCode="0.00">
                  <c:v>1.0091666666666665</c:v>
                </c:pt>
                <c:pt idx="145" formatCode="0.00">
                  <c:v>0.9669444444444445</c:v>
                </c:pt>
                <c:pt idx="146" formatCode="0.00">
                  <c:v>0.92472222222222222</c:v>
                </c:pt>
                <c:pt idx="147" formatCode="0.00">
                  <c:v>0.88416666666666677</c:v>
                </c:pt>
                <c:pt idx="148" formatCode="0.00">
                  <c:v>0.84500000000000008</c:v>
                </c:pt>
                <c:pt idx="149" formatCode="0.00">
                  <c:v>0.8155555555555557</c:v>
                </c:pt>
                <c:pt idx="150" formatCode="0.00">
                  <c:v>0.78805555555555573</c:v>
                </c:pt>
                <c:pt idx="151" formatCode="0.00">
                  <c:v>0.73333333333333328</c:v>
                </c:pt>
                <c:pt idx="152" formatCode="0.00">
                  <c:v>0.74216216216216213</c:v>
                </c:pt>
                <c:pt idx="153" formatCode="0.00">
                  <c:v>0.75210526315789472</c:v>
                </c:pt>
                <c:pt idx="154" formatCode="0.00">
                  <c:v>0.76025641025641022</c:v>
                </c:pt>
                <c:pt idx="155" formatCode="0.00">
                  <c:v>0.75487179487179479</c:v>
                </c:pt>
                <c:pt idx="156" formatCode="0.00">
                  <c:v>0.75102564102564096</c:v>
                </c:pt>
                <c:pt idx="157" formatCode="0.00">
                  <c:v>0.75076923076923086</c:v>
                </c:pt>
                <c:pt idx="158" formatCode="0.00">
                  <c:v>0.75692307692307703</c:v>
                </c:pt>
                <c:pt idx="159" formatCode="0.00">
                  <c:v>0.7582051282051282</c:v>
                </c:pt>
                <c:pt idx="160" formatCode="0.00">
                  <c:v>0.76473684210526327</c:v>
                </c:pt>
                <c:pt idx="161" formatCode="0.00">
                  <c:v>0.7794594594594596</c:v>
                </c:pt>
                <c:pt idx="162" formatCode="0.00">
                  <c:v>0.79555555555555568</c:v>
                </c:pt>
                <c:pt idx="163" formatCode="0.00">
                  <c:v>0.82400000000000007</c:v>
                </c:pt>
                <c:pt idx="164" formatCode="0.00">
                  <c:v>0.85828571428571443</c:v>
                </c:pt>
                <c:pt idx="165" formatCode="0.00">
                  <c:v>0.870294117647059</c:v>
                </c:pt>
                <c:pt idx="166" formatCode="0.00">
                  <c:v>0.88393939393939425</c:v>
                </c:pt>
                <c:pt idx="167" formatCode="0.00">
                  <c:v>0.89812500000000017</c:v>
                </c:pt>
                <c:pt idx="168" formatCode="0.00">
                  <c:v>0.91322580645161311</c:v>
                </c:pt>
                <c:pt idx="169" formatCode="0.00">
                  <c:v>0.92766666666666686</c:v>
                </c:pt>
                <c:pt idx="170" formatCode="0.00">
                  <c:v>0.93827586206896574</c:v>
                </c:pt>
                <c:pt idx="171" formatCode="0.00">
                  <c:v>0.95178571428571457</c:v>
                </c:pt>
                <c:pt idx="172" formatCode="0.00">
                  <c:v>0.9659259259259263</c:v>
                </c:pt>
                <c:pt idx="173" formatCode="0.00">
                  <c:v>0.9815384615384618</c:v>
                </c:pt>
                <c:pt idx="174" formatCode="0.00">
                  <c:v>1.0100000000000005</c:v>
                </c:pt>
                <c:pt idx="175" formatCode="0.00">
                  <c:v>1.041818181818182</c:v>
                </c:pt>
                <c:pt idx="176" formatCode="0.00">
                  <c:v>1.0740000000000001</c:v>
                </c:pt>
                <c:pt idx="177" formatCode="0.00">
                  <c:v>1.0994736842105264</c:v>
                </c:pt>
                <c:pt idx="178" formatCode="0.00">
                  <c:v>1.1183333333333334</c:v>
                </c:pt>
                <c:pt idx="179" formatCode="0.00">
                  <c:v>1.1011111111111112</c:v>
                </c:pt>
                <c:pt idx="180" formatCode="0.00">
                  <c:v>1.0783333333333334</c:v>
                </c:pt>
                <c:pt idx="181" formatCode="0.00">
                  <c:v>1.0533333333333335</c:v>
                </c:pt>
                <c:pt idx="182" formatCode="0.00">
                  <c:v>1.0344444444444443</c:v>
                </c:pt>
                <c:pt idx="183" formatCode="0.00">
                  <c:v>1.016111111111111</c:v>
                </c:pt>
                <c:pt idx="184" formatCode="0.00">
                  <c:v>0.99833333333333307</c:v>
                </c:pt>
                <c:pt idx="185" formatCode="0.00">
                  <c:v>0.96999999999999986</c:v>
                </c:pt>
                <c:pt idx="186" formatCode="0.00">
                  <c:v>0.94500000000000006</c:v>
                </c:pt>
                <c:pt idx="187" formatCode="0.00">
                  <c:v>0.92941176470588238</c:v>
                </c:pt>
                <c:pt idx="188" formatCode="0.00">
                  <c:v>0.90062500000000001</c:v>
                </c:pt>
                <c:pt idx="189" formatCode="0.00">
                  <c:v>0.8873333333333332</c:v>
                </c:pt>
                <c:pt idx="190" formatCode="0.00">
                  <c:v>0.87571428571428578</c:v>
                </c:pt>
                <c:pt idx="191" formatCode="0.00">
                  <c:v>0.8484615384615386</c:v>
                </c:pt>
                <c:pt idx="192" formatCode="0.00">
                  <c:v>0.82250000000000012</c:v>
                </c:pt>
                <c:pt idx="193" formatCode="0.00">
                  <c:v>0.76272727272727281</c:v>
                </c:pt>
                <c:pt idx="194" formatCode="0.00">
                  <c:v>0.67000000000000015</c:v>
                </c:pt>
                <c:pt idx="195" formatCode="0.00">
                  <c:v>0.67000000000000015</c:v>
                </c:pt>
                <c:pt idx="196" formatCode="0.00">
                  <c:v>0.67000000000000015</c:v>
                </c:pt>
                <c:pt idx="197" formatCode="0.00">
                  <c:v>0.67000000000000015</c:v>
                </c:pt>
                <c:pt idx="198" formatCode="0.00">
                  <c:v>0.67000000000000015</c:v>
                </c:pt>
                <c:pt idx="199" formatCode="0.00">
                  <c:v>0.67000000000000015</c:v>
                </c:pt>
                <c:pt idx="200" formatCode="0.00">
                  <c:v>0.67000000000000015</c:v>
                </c:pt>
                <c:pt idx="201" formatCode="0.00">
                  <c:v>0.67000000000000015</c:v>
                </c:pt>
                <c:pt idx="202" formatCode="0.00">
                  <c:v>0.67000000000000015</c:v>
                </c:pt>
                <c:pt idx="203" formatCode="0.00">
                  <c:v>0.67000000000000015</c:v>
                </c:pt>
                <c:pt idx="204" formatCode="0.00">
                  <c:v>0.67000000000000015</c:v>
                </c:pt>
                <c:pt idx="205" formatCode="0.00">
                  <c:v>0.67000000000000015</c:v>
                </c:pt>
                <c:pt idx="206" formatCode="0.00">
                  <c:v>0.67000000000000015</c:v>
                </c:pt>
                <c:pt idx="207" formatCode="0.00">
                  <c:v>0.67000000000000015</c:v>
                </c:pt>
                <c:pt idx="208" formatCode="0.00">
                  <c:v>0.67000000000000015</c:v>
                </c:pt>
                <c:pt idx="209" formatCode="0.00">
                  <c:v>0.67000000000000015</c:v>
                </c:pt>
                <c:pt idx="210" formatCode="0.00">
                  <c:v>0.67000000000000015</c:v>
                </c:pt>
              </c:numCache>
            </c:numRef>
          </c:val>
          <c:smooth val="0"/>
        </c:ser>
        <c:ser>
          <c:idx val="3"/>
          <c:order val="1"/>
          <c:spPr>
            <a:ln w="25400">
              <a:solidFill>
                <a:srgbClr val="FF000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1'!$F$110:$F$320</c:f>
              <c:numCache>
                <c:formatCode>General</c:formatCode>
                <c:ptCount val="211"/>
                <c:pt idx="40" formatCode="0.00">
                  <c:v>-0.5625</c:v>
                </c:pt>
                <c:pt idx="41" formatCode="0.00">
                  <c:v>-0.57333333333333336</c:v>
                </c:pt>
                <c:pt idx="42" formatCode="0.00">
                  <c:v>-0.56000000000000005</c:v>
                </c:pt>
                <c:pt idx="43" formatCode="0.00">
                  <c:v>-0.54181818181818187</c:v>
                </c:pt>
                <c:pt idx="44" formatCode="0.00">
                  <c:v>-0.53333333333333344</c:v>
                </c:pt>
                <c:pt idx="45" formatCode="0.00">
                  <c:v>-0.53384615384615397</c:v>
                </c:pt>
                <c:pt idx="46" formatCode="0.00">
                  <c:v>-0.56214285714285717</c:v>
                </c:pt>
                <c:pt idx="47" formatCode="0.00">
                  <c:v>-0.58866666666666678</c:v>
                </c:pt>
                <c:pt idx="48" formatCode="0.00">
                  <c:v>-0.60562500000000008</c:v>
                </c:pt>
                <c:pt idx="49" formatCode="0.00">
                  <c:v>-0.63058823529411767</c:v>
                </c:pt>
                <c:pt idx="50" formatCode="0.00">
                  <c:v>-0.64333333333333331</c:v>
                </c:pt>
                <c:pt idx="51" formatCode="0.00">
                  <c:v>-0.64421052631578946</c:v>
                </c:pt>
                <c:pt idx="52" formatCode="0.00">
                  <c:v>-0.65500000000000003</c:v>
                </c:pt>
                <c:pt idx="53" formatCode="0.00">
                  <c:v>-0.66714285714285715</c:v>
                </c:pt>
                <c:pt idx="54" formatCode="0.00">
                  <c:v>-0.67863636363636359</c:v>
                </c:pt>
                <c:pt idx="55" formatCode="0.00">
                  <c:v>-0.68869565217391304</c:v>
                </c:pt>
                <c:pt idx="56" formatCode="0.00">
                  <c:v>-0.69625000000000004</c:v>
                </c:pt>
                <c:pt idx="57" formatCode="0.00">
                  <c:v>-0.69920000000000004</c:v>
                </c:pt>
                <c:pt idx="58" formatCode="0.00">
                  <c:v>-0.7</c:v>
                </c:pt>
                <c:pt idx="59" formatCode="0.00">
                  <c:v>-0.69925925925925925</c:v>
                </c:pt>
                <c:pt idx="60" formatCode="0.00">
                  <c:v>-0.69857142857142851</c:v>
                </c:pt>
                <c:pt idx="61" formatCode="0.00">
                  <c:v>-0.69655172413793098</c:v>
                </c:pt>
                <c:pt idx="62" formatCode="0.00">
                  <c:v>-0.69566666666666666</c:v>
                </c:pt>
                <c:pt idx="63" formatCode="0.00">
                  <c:v>-0.69451612903225812</c:v>
                </c:pt>
                <c:pt idx="64" formatCode="0.00">
                  <c:v>-0.6925</c:v>
                </c:pt>
                <c:pt idx="65" formatCode="0.00">
                  <c:v>-0.69121212121212117</c:v>
                </c:pt>
                <c:pt idx="66" formatCode="0.00">
                  <c:v>-0.69205882352941173</c:v>
                </c:pt>
                <c:pt idx="67" formatCode="0.00">
                  <c:v>-0.68971428571428561</c:v>
                </c:pt>
                <c:pt idx="68" formatCode="0.00">
                  <c:v>-0.68861111111111095</c:v>
                </c:pt>
                <c:pt idx="69" formatCode="0.00">
                  <c:v>-0.68594594594594582</c:v>
                </c:pt>
                <c:pt idx="70" formatCode="0.00">
                  <c:v>-0.68052631578947353</c:v>
                </c:pt>
                <c:pt idx="71" formatCode="0.00">
                  <c:v>-0.67717948717948706</c:v>
                </c:pt>
                <c:pt idx="72" formatCode="0.00">
                  <c:v>-0.67399999999999993</c:v>
                </c:pt>
                <c:pt idx="73" formatCode="0.00">
                  <c:v>-0.67756097560975603</c:v>
                </c:pt>
                <c:pt idx="74" formatCode="0.00">
                  <c:v>-0.69499999999999995</c:v>
                </c:pt>
                <c:pt idx="75" formatCode="0.00">
                  <c:v>-0.6995348837209302</c:v>
                </c:pt>
                <c:pt idx="76" formatCode="0.00">
                  <c:v>-0.70704545454545453</c:v>
                </c:pt>
                <c:pt idx="77" formatCode="0.00">
                  <c:v>-0.7122222222222222</c:v>
                </c:pt>
                <c:pt idx="78" formatCode="0.00">
                  <c:v>-0.74347826086956514</c:v>
                </c:pt>
                <c:pt idx="79" formatCode="0.00">
                  <c:v>-0.80936170212765945</c:v>
                </c:pt>
                <c:pt idx="80" formatCode="0.00">
                  <c:v>-0.82874999999999988</c:v>
                </c:pt>
                <c:pt idx="81" formatCode="0.00">
                  <c:v>-0.84612244897959166</c:v>
                </c:pt>
                <c:pt idx="82" formatCode="0.00">
                  <c:v>-0.85489795918367328</c:v>
                </c:pt>
                <c:pt idx="83" formatCode="0.00">
                  <c:v>-0.86816326530612242</c:v>
                </c:pt>
                <c:pt idx="84" formatCode="0.00">
                  <c:v>-0.88775510204081642</c:v>
                </c:pt>
                <c:pt idx="85" formatCode="0.00">
                  <c:v>-0.91448979591836743</c:v>
                </c:pt>
                <c:pt idx="86" formatCode="0.00">
                  <c:v>-0.91673469387755124</c:v>
                </c:pt>
                <c:pt idx="87" formatCode="0.00">
                  <c:v>-0.92395833333333333</c:v>
                </c:pt>
                <c:pt idx="88" formatCode="0.00">
                  <c:v>-0.91723404255319152</c:v>
                </c:pt>
                <c:pt idx="89" formatCode="0.00">
                  <c:v>-0.9191304347826087</c:v>
                </c:pt>
                <c:pt idx="90" formatCode="0.00">
                  <c:v>-0.92488888888888887</c:v>
                </c:pt>
                <c:pt idx="91" formatCode="0.00">
                  <c:v>-0.93590909090909091</c:v>
                </c:pt>
                <c:pt idx="92" formatCode="0.00">
                  <c:v>-0.94930232558139538</c:v>
                </c:pt>
                <c:pt idx="93" formatCode="0.00">
                  <c:v>-0.96142857142857152</c:v>
                </c:pt>
                <c:pt idx="94" formatCode="0.00">
                  <c:v>-0.97170731707317082</c:v>
                </c:pt>
                <c:pt idx="95" formatCode="0.00">
                  <c:v>-0.97275000000000011</c:v>
                </c:pt>
                <c:pt idx="96" formatCode="0.00">
                  <c:v>-0.97307692307692328</c:v>
                </c:pt>
                <c:pt idx="97" formatCode="0.00">
                  <c:v>-0.9760526315789475</c:v>
                </c:pt>
                <c:pt idx="98" formatCode="0.00">
                  <c:v>-0.97459459459459485</c:v>
                </c:pt>
                <c:pt idx="99" formatCode="0.00">
                  <c:v>-0.97777777777777786</c:v>
                </c:pt>
                <c:pt idx="100" formatCode="0.00">
                  <c:v>-0.98685714285714299</c:v>
                </c:pt>
                <c:pt idx="101" formatCode="0.00">
                  <c:v>-0.98628571428571432</c:v>
                </c:pt>
                <c:pt idx="102" formatCode="0.00">
                  <c:v>-0.9885294117647061</c:v>
                </c:pt>
                <c:pt idx="103" formatCode="0.00">
                  <c:v>-0.99060606060606071</c:v>
                </c:pt>
                <c:pt idx="104" formatCode="0.00">
                  <c:v>-0.99312500000000004</c:v>
                </c:pt>
                <c:pt idx="105" formatCode="0.00">
                  <c:v>-0.99709677419354836</c:v>
                </c:pt>
                <c:pt idx="106" formatCode="0.00">
                  <c:v>-1.0046666666666666</c:v>
                </c:pt>
                <c:pt idx="107" formatCode="0.00">
                  <c:v>-1.0144827586206895</c:v>
                </c:pt>
                <c:pt idx="108" formatCode="0.00">
                  <c:v>-1.0264285714285715</c:v>
                </c:pt>
                <c:pt idx="109" formatCode="0.00">
                  <c:v>-1.0392592592592591</c:v>
                </c:pt>
                <c:pt idx="110" formatCode="0.00">
                  <c:v>-1.0546153846153845</c:v>
                </c:pt>
                <c:pt idx="111" formatCode="0.00">
                  <c:v>-1.07</c:v>
                </c:pt>
                <c:pt idx="112" formatCode="0.00">
                  <c:v>-1.0870833333333332</c:v>
                </c:pt>
                <c:pt idx="113" formatCode="0.00">
                  <c:v>-1.1069565217391304</c:v>
                </c:pt>
                <c:pt idx="114" formatCode="0.00">
                  <c:v>-1.1277272727272727</c:v>
                </c:pt>
                <c:pt idx="115" formatCode="0.00">
                  <c:v>-1.1471428571428572</c:v>
                </c:pt>
                <c:pt idx="116" formatCode="0.00">
                  <c:v>-1.1739999999999999</c:v>
                </c:pt>
                <c:pt idx="117" formatCode="0.00">
                  <c:v>-1.2015789473684211</c:v>
                </c:pt>
                <c:pt idx="118" formatCode="0.00">
                  <c:v>-1.2355555555555557</c:v>
                </c:pt>
                <c:pt idx="119" formatCode="0.00">
                  <c:v>-1.2799999999999998</c:v>
                </c:pt>
                <c:pt idx="120" formatCode="0.00">
                  <c:v>-1.3256250000000001</c:v>
                </c:pt>
                <c:pt idx="121" formatCode="0.00">
                  <c:v>-1.3773333333333333</c:v>
                </c:pt>
                <c:pt idx="122" formatCode="0.00">
                  <c:v>-1.417142857142857</c:v>
                </c:pt>
                <c:pt idx="123" formatCode="0.00">
                  <c:v>-1.4176923076923076</c:v>
                </c:pt>
                <c:pt idx="124" formatCode="0.00">
                  <c:v>-1.4616666666666667</c:v>
                </c:pt>
                <c:pt idx="125" formatCode="0.00">
                  <c:v>-1.3800000000000001</c:v>
                </c:pt>
                <c:pt idx="126" formatCode="0.00">
                  <c:v>-1.3116666666666668</c:v>
                </c:pt>
                <c:pt idx="127" formatCode="0.00">
                  <c:v>-1.1441666666666668</c:v>
                </c:pt>
                <c:pt idx="128" formatCode="0.00">
                  <c:v>-0.91750000000000009</c:v>
                </c:pt>
                <c:pt idx="129" formatCode="0.00">
                  <c:v>-0.86249999999999993</c:v>
                </c:pt>
                <c:pt idx="130" formatCode="0.00">
                  <c:v>-0.7533333333333333</c:v>
                </c:pt>
                <c:pt idx="131" formatCode="0.00">
                  <c:v>-0.71083333333333332</c:v>
                </c:pt>
                <c:pt idx="132" formatCode="0.00">
                  <c:v>-0.67249999999999999</c:v>
                </c:pt>
                <c:pt idx="133" formatCode="0.00">
                  <c:v>-0.60083333333333344</c:v>
                </c:pt>
                <c:pt idx="134" formatCode="0.00">
                  <c:v>-0.46583333333333338</c:v>
                </c:pt>
                <c:pt idx="135" formatCode="0.00">
                  <c:v>-0.44916666666666671</c:v>
                </c:pt>
                <c:pt idx="136" formatCode="0.00">
                  <c:v>-0.43076923076923079</c:v>
                </c:pt>
                <c:pt idx="137" formatCode="0.00">
                  <c:v>-0.41285714285714287</c:v>
                </c:pt>
                <c:pt idx="138" formatCode="0.00">
                  <c:v>-0.39666666666666667</c:v>
                </c:pt>
                <c:pt idx="139" formatCode="0.00">
                  <c:v>-0.39187500000000003</c:v>
                </c:pt>
                <c:pt idx="140" formatCode="0.00">
                  <c:v>-0.44705882352941179</c:v>
                </c:pt>
                <c:pt idx="141" formatCode="0.00">
                  <c:v>-0.45944444444444454</c:v>
                </c:pt>
                <c:pt idx="142" formatCode="0.00">
                  <c:v>-0.46947368421052643</c:v>
                </c:pt>
                <c:pt idx="143" formatCode="0.00">
                  <c:v>-0.4905000000000001</c:v>
                </c:pt>
                <c:pt idx="144" formatCode="0.00">
                  <c:v>-0.49428571428571438</c:v>
                </c:pt>
                <c:pt idx="145" formatCode="0.00">
                  <c:v>-0.52272727272727293</c:v>
                </c:pt>
                <c:pt idx="146" formatCode="0.00">
                  <c:v>-0.44000000000000022</c:v>
                </c:pt>
                <c:pt idx="147" formatCode="0.00">
                  <c:v>-0.36291666666666683</c:v>
                </c:pt>
                <c:pt idx="148" formatCode="0.00">
                  <c:v>-0.40320000000000022</c:v>
                </c:pt>
                <c:pt idx="149" formatCode="0.00">
                  <c:v>-0.44038461538461565</c:v>
                </c:pt>
                <c:pt idx="150" formatCode="0.00">
                  <c:v>-0.46423076923076939</c:v>
                </c:pt>
                <c:pt idx="151" formatCode="0.00">
                  <c:v>-0.49888888888888905</c:v>
                </c:pt>
                <c:pt idx="152" formatCode="0.00">
                  <c:v>-0.5296428571428573</c:v>
                </c:pt>
                <c:pt idx="153" formatCode="0.00">
                  <c:v>-0.55724137931034501</c:v>
                </c:pt>
                <c:pt idx="154" formatCode="0.00">
                  <c:v>-0.58433333333333348</c:v>
                </c:pt>
                <c:pt idx="155" formatCode="0.00">
                  <c:v>-0.60064516129032275</c:v>
                </c:pt>
                <c:pt idx="156" formatCode="0.00">
                  <c:v>-0.61812500000000015</c:v>
                </c:pt>
                <c:pt idx="157" formatCode="0.00">
                  <c:v>-0.63090909090909097</c:v>
                </c:pt>
                <c:pt idx="158" formatCode="0.00">
                  <c:v>-0.63147058823529423</c:v>
                </c:pt>
                <c:pt idx="159" formatCode="0.00">
                  <c:v>-0.6428571428571429</c:v>
                </c:pt>
                <c:pt idx="160" formatCode="0.00">
                  <c:v>-0.66114285714285737</c:v>
                </c:pt>
                <c:pt idx="161" formatCode="0.00">
                  <c:v>-0.66685714285714304</c:v>
                </c:pt>
                <c:pt idx="162" formatCode="0.00">
                  <c:v>-0.6774285714285716</c:v>
                </c:pt>
                <c:pt idx="163" formatCode="0.00">
                  <c:v>-0.68028571428571449</c:v>
                </c:pt>
                <c:pt idx="164" formatCode="0.00">
                  <c:v>-0.67800000000000027</c:v>
                </c:pt>
                <c:pt idx="165" formatCode="0.00">
                  <c:v>-0.69029411764705895</c:v>
                </c:pt>
                <c:pt idx="166" formatCode="0.00">
                  <c:v>-0.70484848484848506</c:v>
                </c:pt>
                <c:pt idx="167" formatCode="0.00">
                  <c:v>-0.72125000000000017</c:v>
                </c:pt>
                <c:pt idx="168" formatCode="0.00">
                  <c:v>-0.73903225806451633</c:v>
                </c:pt>
                <c:pt idx="169" formatCode="0.00">
                  <c:v>-0.75300000000000022</c:v>
                </c:pt>
                <c:pt idx="170" formatCode="0.00">
                  <c:v>-0.73310344827586227</c:v>
                </c:pt>
                <c:pt idx="171" formatCode="0.00">
                  <c:v>-0.73535714285714293</c:v>
                </c:pt>
                <c:pt idx="172" formatCode="0.00">
                  <c:v>-0.73851851851851869</c:v>
                </c:pt>
                <c:pt idx="173" formatCode="0.00">
                  <c:v>-0.73269230769230786</c:v>
                </c:pt>
                <c:pt idx="174" formatCode="0.00">
                  <c:v>-0.76791666666666691</c:v>
                </c:pt>
                <c:pt idx="175" formatCode="0.00">
                  <c:v>-0.78136363636363637</c:v>
                </c:pt>
                <c:pt idx="176" formatCode="0.00">
                  <c:v>-0.92150000000000032</c:v>
                </c:pt>
                <c:pt idx="177" formatCode="0.00">
                  <c:v>-0.98947368421052639</c:v>
                </c:pt>
                <c:pt idx="178" formatCode="0.00">
                  <c:v>-0.9144444444444445</c:v>
                </c:pt>
                <c:pt idx="179" formatCode="0.00">
                  <c:v>-0.84666666666666657</c:v>
                </c:pt>
                <c:pt idx="180" formatCode="0.00">
                  <c:v>-0.77722222222222215</c:v>
                </c:pt>
                <c:pt idx="181" formatCode="0.00">
                  <c:v>-0.71111111111111103</c:v>
                </c:pt>
                <c:pt idx="182" formatCode="0.00">
                  <c:v>-0.64111111111111119</c:v>
                </c:pt>
                <c:pt idx="183" formatCode="0.00">
                  <c:v>-0.57166666666666677</c:v>
                </c:pt>
                <c:pt idx="184" formatCode="0.00">
                  <c:v>-0.50055555555555564</c:v>
                </c:pt>
                <c:pt idx="185" formatCode="0.00">
                  <c:v>-0.44666666666666671</c:v>
                </c:pt>
                <c:pt idx="186" formatCode="0.00">
                  <c:v>-0.38833333333333342</c:v>
                </c:pt>
                <c:pt idx="187" formatCode="0.00">
                  <c:v>-0.35000000000000009</c:v>
                </c:pt>
                <c:pt idx="188" formatCode="0.00">
                  <c:v>-0.33125000000000004</c:v>
                </c:pt>
                <c:pt idx="189" formatCode="0.00">
                  <c:v>-0.28466666666666668</c:v>
                </c:pt>
                <c:pt idx="190" formatCode="0.00">
                  <c:v>-0.23285714285714285</c:v>
                </c:pt>
                <c:pt idx="191" formatCode="0.00">
                  <c:v>-0.19923076923076927</c:v>
                </c:pt>
                <c:pt idx="192" formatCode="0.00">
                  <c:v>-0.1516666666666667</c:v>
                </c:pt>
                <c:pt idx="193" formatCode="0.00">
                  <c:v>-0.12545454545454546</c:v>
                </c:pt>
                <c:pt idx="194" formatCode="0.00">
                  <c:v>-0.126</c:v>
                </c:pt>
                <c:pt idx="195" formatCode="0.00">
                  <c:v>-0.126</c:v>
                </c:pt>
                <c:pt idx="196" formatCode="0.00">
                  <c:v>-0.126</c:v>
                </c:pt>
                <c:pt idx="197" formatCode="0.00">
                  <c:v>-0.126</c:v>
                </c:pt>
                <c:pt idx="198" formatCode="0.00">
                  <c:v>-0.126</c:v>
                </c:pt>
                <c:pt idx="199" formatCode="0.00">
                  <c:v>-0.126</c:v>
                </c:pt>
                <c:pt idx="200" formatCode="0.00">
                  <c:v>-0.126</c:v>
                </c:pt>
                <c:pt idx="201" formatCode="0.00">
                  <c:v>-0.126</c:v>
                </c:pt>
                <c:pt idx="202" formatCode="0.00">
                  <c:v>-0.126</c:v>
                </c:pt>
                <c:pt idx="203" formatCode="0.00">
                  <c:v>-0.126</c:v>
                </c:pt>
                <c:pt idx="204" formatCode="0.00">
                  <c:v>-0.126</c:v>
                </c:pt>
                <c:pt idx="205" formatCode="0.00">
                  <c:v>-0.126</c:v>
                </c:pt>
                <c:pt idx="206" formatCode="0.00">
                  <c:v>-0.126</c:v>
                </c:pt>
                <c:pt idx="207" formatCode="0.00">
                  <c:v>-0.126</c:v>
                </c:pt>
                <c:pt idx="208" formatCode="0.00">
                  <c:v>-0.126</c:v>
                </c:pt>
                <c:pt idx="209" formatCode="0.00">
                  <c:v>-0.126</c:v>
                </c:pt>
                <c:pt idx="210" formatCode="0.00">
                  <c:v>-0.126</c:v>
                </c:pt>
              </c:numCache>
            </c:numRef>
          </c:val>
          <c:smooth val="0"/>
        </c:ser>
        <c:ser>
          <c:idx val="4"/>
          <c:order val="2"/>
          <c:spPr>
            <a:ln w="31750">
              <a:solidFill>
                <a:srgbClr val="FFC00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1'!$E$110:$E$320</c:f>
              <c:numCache>
                <c:formatCode>0.00</c:formatCode>
                <c:ptCount val="211"/>
                <c:pt idx="0">
                  <c:v>2.0371428571428574</c:v>
                </c:pt>
                <c:pt idx="1">
                  <c:v>2.017586206896552</c:v>
                </c:pt>
                <c:pt idx="2">
                  <c:v>2.0026666666666668</c:v>
                </c:pt>
                <c:pt idx="3">
                  <c:v>1.9874193548387098</c:v>
                </c:pt>
                <c:pt idx="4">
                  <c:v>1.9625000000000001</c:v>
                </c:pt>
                <c:pt idx="5">
                  <c:v>1.926060606060606</c:v>
                </c:pt>
                <c:pt idx="6">
                  <c:v>1.9017647058823528</c:v>
                </c:pt>
                <c:pt idx="7">
                  <c:v>1.8785714285714286</c:v>
                </c:pt>
                <c:pt idx="8">
                  <c:v>1.8405555555555557</c:v>
                </c:pt>
                <c:pt idx="9">
                  <c:v>1.8097297297297299</c:v>
                </c:pt>
                <c:pt idx="10">
                  <c:v>1.8068421052631582</c:v>
                </c:pt>
                <c:pt idx="11">
                  <c:v>1.8184615384615388</c:v>
                </c:pt>
                <c:pt idx="12">
                  <c:v>1.8415000000000004</c:v>
                </c:pt>
                <c:pt idx="13">
                  <c:v>1.8732500000000001</c:v>
                </c:pt>
                <c:pt idx="14">
                  <c:v>1.8732499999999999</c:v>
                </c:pt>
                <c:pt idx="15">
                  <c:v>1.9297499999999999</c:v>
                </c:pt>
                <c:pt idx="16">
                  <c:v>1.9447499999999998</c:v>
                </c:pt>
                <c:pt idx="17">
                  <c:v>1.9502499999999998</c:v>
                </c:pt>
                <c:pt idx="18">
                  <c:v>1.9394999999999996</c:v>
                </c:pt>
                <c:pt idx="19">
                  <c:v>1.923</c:v>
                </c:pt>
                <c:pt idx="20">
                  <c:v>1.9544999999999999</c:v>
                </c:pt>
                <c:pt idx="21">
                  <c:v>1.9997499999999999</c:v>
                </c:pt>
                <c:pt idx="22">
                  <c:v>2.069</c:v>
                </c:pt>
                <c:pt idx="23">
                  <c:v>2.1372499999999999</c:v>
                </c:pt>
                <c:pt idx="24">
                  <c:v>2.2115</c:v>
                </c:pt>
                <c:pt idx="25">
                  <c:v>2.1877500000000003</c:v>
                </c:pt>
                <c:pt idx="26">
                  <c:v>2.2795000000000001</c:v>
                </c:pt>
                <c:pt idx="27">
                  <c:v>2.3458536585365857</c:v>
                </c:pt>
                <c:pt idx="28">
                  <c:v>2.3149999999999999</c:v>
                </c:pt>
                <c:pt idx="29">
                  <c:v>2.3149999999999999</c:v>
                </c:pt>
                <c:pt idx="30">
                  <c:v>2.3149999999999999</c:v>
                </c:pt>
                <c:pt idx="31">
                  <c:v>2.3149999999999999</c:v>
                </c:pt>
                <c:pt idx="32">
                  <c:v>2.3149999999999999</c:v>
                </c:pt>
                <c:pt idx="33">
                  <c:v>2.3149999999999999</c:v>
                </c:pt>
                <c:pt idx="34">
                  <c:v>2.3149999999999999</c:v>
                </c:pt>
                <c:pt idx="35">
                  <c:v>2.3149999999999999</c:v>
                </c:pt>
                <c:pt idx="36">
                  <c:v>2.3607317073170733</c:v>
                </c:pt>
                <c:pt idx="37">
                  <c:v>2.3479999999999999</c:v>
                </c:pt>
                <c:pt idx="38">
                  <c:v>2.3382051282051286</c:v>
                </c:pt>
                <c:pt idx="39">
                  <c:v>2.3586842105263166</c:v>
                </c:pt>
                <c:pt idx="40">
                  <c:v>2.3875675675675678</c:v>
                </c:pt>
                <c:pt idx="41">
                  <c:v>2.4161111111111118</c:v>
                </c:pt>
                <c:pt idx="42">
                  <c:v>2.4365714285714284</c:v>
                </c:pt>
                <c:pt idx="43">
                  <c:v>2.4614705882352941</c:v>
                </c:pt>
                <c:pt idx="44">
                  <c:v>2.482424242424242</c:v>
                </c:pt>
                <c:pt idx="45">
                  <c:v>2.5093749999999995</c:v>
                </c:pt>
                <c:pt idx="46">
                  <c:v>2.5483870967741935</c:v>
                </c:pt>
                <c:pt idx="47">
                  <c:v>2.5889999999999995</c:v>
                </c:pt>
                <c:pt idx="48">
                  <c:v>2.6303448275862071</c:v>
                </c:pt>
                <c:pt idx="49">
                  <c:v>2.6764285714285712</c:v>
                </c:pt>
                <c:pt idx="50">
                  <c:v>2.7211111111111106</c:v>
                </c:pt>
                <c:pt idx="51">
                  <c:v>2.7653846153846149</c:v>
                </c:pt>
                <c:pt idx="52">
                  <c:v>2.8147999999999995</c:v>
                </c:pt>
                <c:pt idx="53">
                  <c:v>2.8824999999999998</c:v>
                </c:pt>
                <c:pt idx="54">
                  <c:v>2.9747826086956524</c:v>
                </c:pt>
                <c:pt idx="55">
                  <c:v>3.0600000000000005</c:v>
                </c:pt>
                <c:pt idx="56">
                  <c:v>3.1538095238095241</c:v>
                </c:pt>
                <c:pt idx="57">
                  <c:v>3.2860000000000005</c:v>
                </c:pt>
                <c:pt idx="58">
                  <c:v>3.4221052631578952</c:v>
                </c:pt>
                <c:pt idx="59">
                  <c:v>3.5177777777777779</c:v>
                </c:pt>
                <c:pt idx="60">
                  <c:v>3.591764705882353</c:v>
                </c:pt>
                <c:pt idx="61">
                  <c:v>3.645</c:v>
                </c:pt>
                <c:pt idx="62">
                  <c:v>3.6713333333333336</c:v>
                </c:pt>
                <c:pt idx="63">
                  <c:v>3.6921428571428572</c:v>
                </c:pt>
                <c:pt idx="64">
                  <c:v>3.7015384615384619</c:v>
                </c:pt>
                <c:pt idx="65">
                  <c:v>3.7258333333333327</c:v>
                </c:pt>
                <c:pt idx="66">
                  <c:v>3.6433333333333331</c:v>
                </c:pt>
                <c:pt idx="67">
                  <c:v>3.5183333333333331</c:v>
                </c:pt>
                <c:pt idx="68">
                  <c:v>3.8266666666666667</c:v>
                </c:pt>
                <c:pt idx="69">
                  <c:v>3.99</c:v>
                </c:pt>
                <c:pt idx="70">
                  <c:v>3.99</c:v>
                </c:pt>
                <c:pt idx="71">
                  <c:v>3.99</c:v>
                </c:pt>
                <c:pt idx="72">
                  <c:v>3.9500000000000006</c:v>
                </c:pt>
                <c:pt idx="73">
                  <c:v>3.9458333333333342</c:v>
                </c:pt>
                <c:pt idx="74">
                  <c:v>3.9425000000000008</c:v>
                </c:pt>
                <c:pt idx="75">
                  <c:v>3.9675000000000007</c:v>
                </c:pt>
                <c:pt idx="76">
                  <c:v>3.7158333333333338</c:v>
                </c:pt>
                <c:pt idx="77">
                  <c:v>3.76</c:v>
                </c:pt>
                <c:pt idx="78">
                  <c:v>3.6038461538461535</c:v>
                </c:pt>
                <c:pt idx="79">
                  <c:v>3.4671428571428566</c:v>
                </c:pt>
                <c:pt idx="80">
                  <c:v>3.345333333333333</c:v>
                </c:pt>
                <c:pt idx="81">
                  <c:v>3.2281249999999995</c:v>
                </c:pt>
                <c:pt idx="82">
                  <c:v>3.1335294117647052</c:v>
                </c:pt>
                <c:pt idx="83">
                  <c:v>3.0461111111111108</c:v>
                </c:pt>
                <c:pt idx="84">
                  <c:v>2.9752631578947364</c:v>
                </c:pt>
                <c:pt idx="85">
                  <c:v>2.9209999999999998</c:v>
                </c:pt>
                <c:pt idx="86">
                  <c:v>2.9271428571428566</c:v>
                </c:pt>
                <c:pt idx="87">
                  <c:v>2.9336363636363632</c:v>
                </c:pt>
                <c:pt idx="88">
                  <c:v>2.9408695652173908</c:v>
                </c:pt>
                <c:pt idx="89">
                  <c:v>2.9516666666666662</c:v>
                </c:pt>
                <c:pt idx="90">
                  <c:v>2.9575999999999993</c:v>
                </c:pt>
                <c:pt idx="91">
                  <c:v>2.9623076923076916</c:v>
                </c:pt>
                <c:pt idx="92">
                  <c:v>2.9729629629629621</c:v>
                </c:pt>
                <c:pt idx="93">
                  <c:v>2.9971428571428569</c:v>
                </c:pt>
                <c:pt idx="94">
                  <c:v>3.05</c:v>
                </c:pt>
                <c:pt idx="95">
                  <c:v>3.0589999999999993</c:v>
                </c:pt>
                <c:pt idx="96">
                  <c:v>3.0674193548387088</c:v>
                </c:pt>
                <c:pt idx="97">
                  <c:v>3.005937499999999</c:v>
                </c:pt>
                <c:pt idx="98">
                  <c:v>2.943939393939393</c:v>
                </c:pt>
                <c:pt idx="99">
                  <c:v>2.8923529411764695</c:v>
                </c:pt>
                <c:pt idx="100">
                  <c:v>2.847999999999999</c:v>
                </c:pt>
                <c:pt idx="101">
                  <c:v>2.8058333333333323</c:v>
                </c:pt>
                <c:pt idx="102">
                  <c:v>2.7651351351351341</c:v>
                </c:pt>
                <c:pt idx="103">
                  <c:v>2.7255263157894727</c:v>
                </c:pt>
                <c:pt idx="104">
                  <c:v>2.6861538461538452</c:v>
                </c:pt>
                <c:pt idx="105">
                  <c:v>2.6479999999999988</c:v>
                </c:pt>
                <c:pt idx="106">
                  <c:v>2.6121951219512187</c:v>
                </c:pt>
                <c:pt idx="107">
                  <c:v>2.5795238095238084</c:v>
                </c:pt>
                <c:pt idx="108">
                  <c:v>2.5490697674418596</c:v>
                </c:pt>
                <c:pt idx="109">
                  <c:v>2.5181818181818172</c:v>
                </c:pt>
                <c:pt idx="110">
                  <c:v>2.4886666666666657</c:v>
                </c:pt>
                <c:pt idx="111">
                  <c:v>2.45891304347826</c:v>
                </c:pt>
                <c:pt idx="112">
                  <c:v>2.4314893617021269</c:v>
                </c:pt>
                <c:pt idx="113">
                  <c:v>2.4056249999999992</c:v>
                </c:pt>
                <c:pt idx="114">
                  <c:v>2.3824489795918358</c:v>
                </c:pt>
                <c:pt idx="115">
                  <c:v>2.3602040816326522</c:v>
                </c:pt>
                <c:pt idx="116">
                  <c:v>2.3438775510204071</c:v>
                </c:pt>
                <c:pt idx="117">
                  <c:v>2.2261224489795914</c:v>
                </c:pt>
                <c:pt idx="118">
                  <c:v>2.1163265306122443</c:v>
                </c:pt>
                <c:pt idx="119">
                  <c:v>2.09</c:v>
                </c:pt>
                <c:pt idx="120">
                  <c:v>2.0691836734693876</c:v>
                </c:pt>
                <c:pt idx="121">
                  <c:v>2.0461224489795913</c:v>
                </c:pt>
                <c:pt idx="122">
                  <c:v>2.0051020408163267</c:v>
                </c:pt>
                <c:pt idx="123">
                  <c:v>1.9612244897959183</c:v>
                </c:pt>
                <c:pt idx="124">
                  <c:v>1.9132653061224489</c:v>
                </c:pt>
                <c:pt idx="125">
                  <c:v>1.9077551020408161</c:v>
                </c:pt>
                <c:pt idx="126">
                  <c:v>1.9108163265306122</c:v>
                </c:pt>
                <c:pt idx="127">
                  <c:v>1.9122448979591837</c:v>
                </c:pt>
                <c:pt idx="128">
                  <c:v>1.9124489795918367</c:v>
                </c:pt>
                <c:pt idx="129">
                  <c:v>1.9118367346938774</c:v>
                </c:pt>
                <c:pt idx="130">
                  <c:v>1.9093877551020406</c:v>
                </c:pt>
                <c:pt idx="131">
                  <c:v>1.9042857142857144</c:v>
                </c:pt>
                <c:pt idx="132">
                  <c:v>1.9028571428571428</c:v>
                </c:pt>
                <c:pt idx="133">
                  <c:v>1.9</c:v>
                </c:pt>
                <c:pt idx="134">
                  <c:v>1.8944897959183671</c:v>
                </c:pt>
                <c:pt idx="135">
                  <c:v>1.8593877551020406</c:v>
                </c:pt>
                <c:pt idx="136">
                  <c:v>1.8199999999999996</c:v>
                </c:pt>
                <c:pt idx="137">
                  <c:v>1.7659183673469387</c:v>
                </c:pt>
                <c:pt idx="138">
                  <c:v>1.7108163265306122</c:v>
                </c:pt>
                <c:pt idx="139">
                  <c:v>1.653061224489796</c:v>
                </c:pt>
                <c:pt idx="140">
                  <c:v>1.6026530612244896</c:v>
                </c:pt>
                <c:pt idx="141">
                  <c:v>1.5432653061224491</c:v>
                </c:pt>
                <c:pt idx="142">
                  <c:v>1.4761224489795919</c:v>
                </c:pt>
                <c:pt idx="143">
                  <c:v>1.3889795918367347</c:v>
                </c:pt>
                <c:pt idx="144">
                  <c:v>1.3251020408163268</c:v>
                </c:pt>
                <c:pt idx="145">
                  <c:v>1.2626530612244895</c:v>
                </c:pt>
                <c:pt idx="146">
                  <c:v>1.2489795918367346</c:v>
                </c:pt>
                <c:pt idx="147">
                  <c:v>1.2320408163265304</c:v>
                </c:pt>
                <c:pt idx="148">
                  <c:v>1.2104081632653061</c:v>
                </c:pt>
                <c:pt idx="149">
                  <c:v>1.1869387755102041</c:v>
                </c:pt>
                <c:pt idx="150">
                  <c:v>1.164081632653061</c:v>
                </c:pt>
                <c:pt idx="151">
                  <c:v>1.1399999999999999</c:v>
                </c:pt>
                <c:pt idx="152">
                  <c:v>1.1214285714285714</c:v>
                </c:pt>
                <c:pt idx="153">
                  <c:v>1.1034693877551018</c:v>
                </c:pt>
                <c:pt idx="154">
                  <c:v>1.0867346938775511</c:v>
                </c:pt>
                <c:pt idx="155">
                  <c:v>1.0685714285714287</c:v>
                </c:pt>
                <c:pt idx="156">
                  <c:v>1.0491836734693878</c:v>
                </c:pt>
                <c:pt idx="157">
                  <c:v>1.0306122448979593</c:v>
                </c:pt>
                <c:pt idx="158">
                  <c:v>1.0130612244897961</c:v>
                </c:pt>
                <c:pt idx="159">
                  <c:v>0.99632653061224485</c:v>
                </c:pt>
                <c:pt idx="160">
                  <c:v>0.9810204081632653</c:v>
                </c:pt>
                <c:pt idx="161">
                  <c:v>0.96469387755102043</c:v>
                </c:pt>
                <c:pt idx="162">
                  <c:v>0.94734693877551024</c:v>
                </c:pt>
                <c:pt idx="163">
                  <c:v>0.92897959183673462</c:v>
                </c:pt>
                <c:pt idx="164">
                  <c:v>0.90877551020408165</c:v>
                </c:pt>
                <c:pt idx="165">
                  <c:v>0.88367346938775515</c:v>
                </c:pt>
                <c:pt idx="166">
                  <c:v>0.85571428571428587</c:v>
                </c:pt>
                <c:pt idx="167">
                  <c:v>0.82265306122448989</c:v>
                </c:pt>
                <c:pt idx="168">
                  <c:v>0.78632653061224478</c:v>
                </c:pt>
                <c:pt idx="169">
                  <c:v>0.74632653061224474</c:v>
                </c:pt>
                <c:pt idx="170">
                  <c:v>0.7142857142857143</c:v>
                </c:pt>
                <c:pt idx="171">
                  <c:v>0.68346938775510191</c:v>
                </c:pt>
                <c:pt idx="172">
                  <c:v>0.65510204081632673</c:v>
                </c:pt>
                <c:pt idx="173">
                  <c:v>0.63061224489795942</c:v>
                </c:pt>
                <c:pt idx="174">
                  <c:v>0.60571428571428587</c:v>
                </c:pt>
                <c:pt idx="175">
                  <c:v>0.57795918367346966</c:v>
                </c:pt>
                <c:pt idx="176">
                  <c:v>0.54612244897959195</c:v>
                </c:pt>
                <c:pt idx="177">
                  <c:v>0.5151020408163266</c:v>
                </c:pt>
                <c:pt idx="178">
                  <c:v>0.48612244897959189</c:v>
                </c:pt>
                <c:pt idx="179">
                  <c:v>0.46306122448979586</c:v>
                </c:pt>
                <c:pt idx="180">
                  <c:v>0.44265306122448977</c:v>
                </c:pt>
                <c:pt idx="181">
                  <c:v>0.42083333333333334</c:v>
                </c:pt>
                <c:pt idx="182">
                  <c:v>0.39659574468085101</c:v>
                </c:pt>
                <c:pt idx="183">
                  <c:v>0.36999999999999994</c:v>
                </c:pt>
                <c:pt idx="184">
                  <c:v>0.34866666666666657</c:v>
                </c:pt>
                <c:pt idx="185">
                  <c:v>0.33068181818181813</c:v>
                </c:pt>
                <c:pt idx="186">
                  <c:v>0.32790697674418606</c:v>
                </c:pt>
                <c:pt idx="187">
                  <c:v>0.32380952380952382</c:v>
                </c:pt>
                <c:pt idx="188">
                  <c:v>0.32512195121951221</c:v>
                </c:pt>
                <c:pt idx="189">
                  <c:v>0.31799999999999995</c:v>
                </c:pt>
                <c:pt idx="190">
                  <c:v>0.31743589743589734</c:v>
                </c:pt>
                <c:pt idx="191">
                  <c:v>0.31631578947368416</c:v>
                </c:pt>
                <c:pt idx="192">
                  <c:v>0.31783783783783781</c:v>
                </c:pt>
                <c:pt idx="193">
                  <c:v>0.32138888888888878</c:v>
                </c:pt>
                <c:pt idx="194">
                  <c:v>0.32314285714285707</c:v>
                </c:pt>
                <c:pt idx="195">
                  <c:v>0.3199999999999999</c:v>
                </c:pt>
                <c:pt idx="196">
                  <c:v>0.32575757575757569</c:v>
                </c:pt>
                <c:pt idx="197">
                  <c:v>0.33187499999999992</c:v>
                </c:pt>
                <c:pt idx="198">
                  <c:v>0.33645161290322573</c:v>
                </c:pt>
                <c:pt idx="199">
                  <c:v>0.34066666666666656</c:v>
                </c:pt>
                <c:pt idx="200">
                  <c:v>0.34827586206896544</c:v>
                </c:pt>
                <c:pt idx="201">
                  <c:v>0.34821428571428559</c:v>
                </c:pt>
                <c:pt idx="202">
                  <c:v>0.34962962962962957</c:v>
                </c:pt>
                <c:pt idx="203">
                  <c:v>0.34999999999999992</c:v>
                </c:pt>
                <c:pt idx="204">
                  <c:v>0.35240000000000005</c:v>
                </c:pt>
                <c:pt idx="205">
                  <c:v>0.35499999999999998</c:v>
                </c:pt>
                <c:pt idx="206">
                  <c:v>0.3547826086956522</c:v>
                </c:pt>
                <c:pt idx="207">
                  <c:v>0.3559090909090909</c:v>
                </c:pt>
                <c:pt idx="208">
                  <c:v>0.3552380952380953</c:v>
                </c:pt>
                <c:pt idx="209">
                  <c:v>0.36</c:v>
                </c:pt>
                <c:pt idx="210">
                  <c:v>0.36</c:v>
                </c:pt>
              </c:numCache>
            </c:numRef>
          </c:val>
          <c:smooth val="0"/>
        </c:ser>
        <c:ser>
          <c:idx val="5"/>
          <c:order val="3"/>
          <c:spPr>
            <a:ln w="31750">
              <a:solidFill>
                <a:srgbClr val="FFC00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1'!$H$110:$H$320</c:f>
              <c:numCache>
                <c:formatCode>0.00</c:formatCode>
                <c:ptCount val="211"/>
                <c:pt idx="0">
                  <c:v>-0.56891891891891899</c:v>
                </c:pt>
                <c:pt idx="1">
                  <c:v>-0.58447368421052637</c:v>
                </c:pt>
                <c:pt idx="2">
                  <c:v>-0.59897435897435891</c:v>
                </c:pt>
                <c:pt idx="3">
                  <c:v>-0.61299999999999999</c:v>
                </c:pt>
                <c:pt idx="4">
                  <c:v>-0.62731707317073171</c:v>
                </c:pt>
                <c:pt idx="5">
                  <c:v>-0.64166666666666661</c:v>
                </c:pt>
                <c:pt idx="6">
                  <c:v>-0.65302325581395348</c:v>
                </c:pt>
                <c:pt idx="7">
                  <c:v>-0.61749999999999994</c:v>
                </c:pt>
                <c:pt idx="8">
                  <c:v>-0.6293333333333333</c:v>
                </c:pt>
                <c:pt idx="9">
                  <c:v>-0.59195652173913038</c:v>
                </c:pt>
                <c:pt idx="10">
                  <c:v>-0.59425531914893603</c:v>
                </c:pt>
                <c:pt idx="11">
                  <c:v>-0.59374999999999989</c:v>
                </c:pt>
                <c:pt idx="12">
                  <c:v>-0.59081632653061211</c:v>
                </c:pt>
                <c:pt idx="13">
                  <c:v>-0.58448979591836725</c:v>
                </c:pt>
                <c:pt idx="14">
                  <c:v>-0.58571428571428574</c:v>
                </c:pt>
                <c:pt idx="15">
                  <c:v>-0.56734693877551012</c:v>
                </c:pt>
                <c:pt idx="16">
                  <c:v>-0.55653061224489786</c:v>
                </c:pt>
                <c:pt idx="17">
                  <c:v>-0.55999999999999994</c:v>
                </c:pt>
                <c:pt idx="18">
                  <c:v>-0.57163265306122446</c:v>
                </c:pt>
                <c:pt idx="19">
                  <c:v>-0.58122448979591834</c:v>
                </c:pt>
                <c:pt idx="20">
                  <c:v>-0.57714285714285707</c:v>
                </c:pt>
                <c:pt idx="21">
                  <c:v>-0.54877551020408155</c:v>
                </c:pt>
                <c:pt idx="22">
                  <c:v>-0.53591836734693865</c:v>
                </c:pt>
                <c:pt idx="23">
                  <c:v>-0.52183673469387748</c:v>
                </c:pt>
                <c:pt idx="24">
                  <c:v>-0.50510204081632648</c:v>
                </c:pt>
                <c:pt idx="25">
                  <c:v>-0.50061224489795908</c:v>
                </c:pt>
                <c:pt idx="26">
                  <c:v>-0.50061224489795908</c:v>
                </c:pt>
                <c:pt idx="27">
                  <c:v>-0.50061224489795908</c:v>
                </c:pt>
                <c:pt idx="28">
                  <c:v>-0.50061224489795908</c:v>
                </c:pt>
                <c:pt idx="29">
                  <c:v>-0.5267346938775509</c:v>
                </c:pt>
                <c:pt idx="30">
                  <c:v>-0.55489795918367335</c:v>
                </c:pt>
                <c:pt idx="31">
                  <c:v>-0.583673469387755</c:v>
                </c:pt>
                <c:pt idx="32">
                  <c:v>-0.61224489795918358</c:v>
                </c:pt>
                <c:pt idx="33">
                  <c:v>-0.64408163265306106</c:v>
                </c:pt>
                <c:pt idx="34">
                  <c:v>-0.68428571428571416</c:v>
                </c:pt>
                <c:pt idx="35">
                  <c:v>-0.73653061224489791</c:v>
                </c:pt>
                <c:pt idx="36">
                  <c:v>-0.75469387755102035</c:v>
                </c:pt>
                <c:pt idx="37">
                  <c:v>-0.77204081632653054</c:v>
                </c:pt>
                <c:pt idx="38">
                  <c:v>-0.78836734693877553</c:v>
                </c:pt>
                <c:pt idx="39">
                  <c:v>-0.8069387755102041</c:v>
                </c:pt>
                <c:pt idx="40">
                  <c:v>-0.82857142857142863</c:v>
                </c:pt>
                <c:pt idx="41">
                  <c:v>-0.85265306122448981</c:v>
                </c:pt>
                <c:pt idx="42">
                  <c:v>-0.88775510204081631</c:v>
                </c:pt>
                <c:pt idx="43">
                  <c:v>-0.93795918367346942</c:v>
                </c:pt>
                <c:pt idx="44">
                  <c:v>-0.99306122448979584</c:v>
                </c:pt>
                <c:pt idx="45">
                  <c:v>-1.0455102040816326</c:v>
                </c:pt>
                <c:pt idx="46">
                  <c:v>-1.0965306122448979</c:v>
                </c:pt>
                <c:pt idx="47">
                  <c:v>-1.1520408163265305</c:v>
                </c:pt>
                <c:pt idx="48">
                  <c:v>-1.066938775510204</c:v>
                </c:pt>
                <c:pt idx="49">
                  <c:v>-1.0765306122448979</c:v>
                </c:pt>
                <c:pt idx="50">
                  <c:v>-1.0773469387755101</c:v>
                </c:pt>
                <c:pt idx="51">
                  <c:v>-1.0748979591836736</c:v>
                </c:pt>
                <c:pt idx="52">
                  <c:v>-1.0746938775510204</c:v>
                </c:pt>
                <c:pt idx="53">
                  <c:v>-1.0775510204081635</c:v>
                </c:pt>
                <c:pt idx="54">
                  <c:v>-1.0900000000000003</c:v>
                </c:pt>
                <c:pt idx="55">
                  <c:v>-1.1281632653061227</c:v>
                </c:pt>
                <c:pt idx="56">
                  <c:v>-1.2079591836734695</c:v>
                </c:pt>
                <c:pt idx="57">
                  <c:v>-1.245714285714286</c:v>
                </c:pt>
                <c:pt idx="58">
                  <c:v>-1.329183673469388</c:v>
                </c:pt>
                <c:pt idx="59">
                  <c:v>-1.376122448979592</c:v>
                </c:pt>
                <c:pt idx="60">
                  <c:v>-1.4257142857142859</c:v>
                </c:pt>
                <c:pt idx="61">
                  <c:v>-1.4638775510204083</c:v>
                </c:pt>
                <c:pt idx="62">
                  <c:v>-1.5157142857142856</c:v>
                </c:pt>
                <c:pt idx="63">
                  <c:v>-1.5116326530612247</c:v>
                </c:pt>
                <c:pt idx="64">
                  <c:v>-1.5091836734693878</c:v>
                </c:pt>
                <c:pt idx="65">
                  <c:v>-1.5236734693877554</c:v>
                </c:pt>
                <c:pt idx="66">
                  <c:v>-1.5385714285714285</c:v>
                </c:pt>
                <c:pt idx="67">
                  <c:v>-1.5548979591836738</c:v>
                </c:pt>
                <c:pt idx="68">
                  <c:v>-1.572857142857143</c:v>
                </c:pt>
                <c:pt idx="69">
                  <c:v>-1.5887755102040817</c:v>
                </c:pt>
                <c:pt idx="70">
                  <c:v>-1.5989795918367349</c:v>
                </c:pt>
                <c:pt idx="71">
                  <c:v>-1.6116326530612248</c:v>
                </c:pt>
                <c:pt idx="72">
                  <c:v>-1.6257142857142859</c:v>
                </c:pt>
                <c:pt idx="73">
                  <c:v>-1.6348979591836736</c:v>
                </c:pt>
                <c:pt idx="74">
                  <c:v>-1.6234693877551023</c:v>
                </c:pt>
                <c:pt idx="75">
                  <c:v>-1.6375510204081634</c:v>
                </c:pt>
                <c:pt idx="76">
                  <c:v>-1.6475510204081634</c:v>
                </c:pt>
                <c:pt idx="77">
                  <c:v>-1.6600000000000001</c:v>
                </c:pt>
                <c:pt idx="78">
                  <c:v>-1.6451020408163262</c:v>
                </c:pt>
                <c:pt idx="79">
                  <c:v>-1.6285714285714281</c:v>
                </c:pt>
                <c:pt idx="80">
                  <c:v>-1.6114285714285708</c:v>
                </c:pt>
                <c:pt idx="81">
                  <c:v>-1.5953061224489791</c:v>
                </c:pt>
                <c:pt idx="82">
                  <c:v>-1.5763265306122445</c:v>
                </c:pt>
                <c:pt idx="83">
                  <c:v>-1.5497959183673466</c:v>
                </c:pt>
                <c:pt idx="84">
                  <c:v>-1.5120408163265302</c:v>
                </c:pt>
                <c:pt idx="85">
                  <c:v>-1.4832653061224483</c:v>
                </c:pt>
                <c:pt idx="86">
                  <c:v>-1.4571428571428564</c:v>
                </c:pt>
                <c:pt idx="87">
                  <c:v>-1.431632653061224</c:v>
                </c:pt>
                <c:pt idx="88">
                  <c:v>-1.4030612244897955</c:v>
                </c:pt>
                <c:pt idx="89">
                  <c:v>-1.3712244897959183</c:v>
                </c:pt>
                <c:pt idx="90">
                  <c:v>-1.3369387755102042</c:v>
                </c:pt>
                <c:pt idx="91">
                  <c:v>-1.2918367346938777</c:v>
                </c:pt>
                <c:pt idx="92">
                  <c:v>-1.2320408163265308</c:v>
                </c:pt>
                <c:pt idx="93">
                  <c:v>-1.1636734693877555</c:v>
                </c:pt>
                <c:pt idx="94">
                  <c:v>-1.09530612244898</c:v>
                </c:pt>
                <c:pt idx="95">
                  <c:v>-1.0304081632653066</c:v>
                </c:pt>
                <c:pt idx="96">
                  <c:v>-0.96081632653061266</c:v>
                </c:pt>
                <c:pt idx="97">
                  <c:v>-1.0355102040816331</c:v>
                </c:pt>
                <c:pt idx="98">
                  <c:v>-1.0155102040816331</c:v>
                </c:pt>
                <c:pt idx="99">
                  <c:v>-1.0030612244897963</c:v>
                </c:pt>
                <c:pt idx="100">
                  <c:v>-0.99285714285714322</c:v>
                </c:pt>
                <c:pt idx="101">
                  <c:v>-0.97979591836734747</c:v>
                </c:pt>
                <c:pt idx="102">
                  <c:v>-0.96142857142857197</c:v>
                </c:pt>
                <c:pt idx="103">
                  <c:v>-0.93367346938775553</c:v>
                </c:pt>
                <c:pt idx="104">
                  <c:v>-0.88265306122449028</c:v>
                </c:pt>
                <c:pt idx="105">
                  <c:v>-0.83163265306122458</c:v>
                </c:pt>
                <c:pt idx="106">
                  <c:v>-0.780612244897959</c:v>
                </c:pt>
                <c:pt idx="107">
                  <c:v>-0.72918367346938739</c:v>
                </c:pt>
                <c:pt idx="108">
                  <c:v>-0.67795918367346941</c:v>
                </c:pt>
                <c:pt idx="109">
                  <c:v>-0.62693877551020394</c:v>
                </c:pt>
                <c:pt idx="110">
                  <c:v>-0.59</c:v>
                </c:pt>
                <c:pt idx="111">
                  <c:v>-0.54285714285714304</c:v>
                </c:pt>
                <c:pt idx="112">
                  <c:v>-0.55306122448979611</c:v>
                </c:pt>
                <c:pt idx="113">
                  <c:v>-0.56326530612244918</c:v>
                </c:pt>
                <c:pt idx="114">
                  <c:v>-0.555918367346939</c:v>
                </c:pt>
                <c:pt idx="115">
                  <c:v>-0.54775510204081646</c:v>
                </c:pt>
                <c:pt idx="116">
                  <c:v>-0.53795918367346962</c:v>
                </c:pt>
                <c:pt idx="117">
                  <c:v>-0.52612244897959204</c:v>
                </c:pt>
                <c:pt idx="118">
                  <c:v>-0.51428571428571446</c:v>
                </c:pt>
                <c:pt idx="119">
                  <c:v>-0.5073469387755104</c:v>
                </c:pt>
                <c:pt idx="120">
                  <c:v>-0.49816326530612259</c:v>
                </c:pt>
                <c:pt idx="121">
                  <c:v>-0.48959183673469392</c:v>
                </c:pt>
                <c:pt idx="122">
                  <c:v>-0.48612244897959189</c:v>
                </c:pt>
                <c:pt idx="123">
                  <c:v>-0.50387755102040821</c:v>
                </c:pt>
                <c:pt idx="124">
                  <c:v>-0.49734693877551039</c:v>
                </c:pt>
                <c:pt idx="125">
                  <c:v>-0.4944897959183675</c:v>
                </c:pt>
                <c:pt idx="126">
                  <c:v>-0.48897959183673484</c:v>
                </c:pt>
                <c:pt idx="127">
                  <c:v>-0.48428571428571443</c:v>
                </c:pt>
                <c:pt idx="128">
                  <c:v>-0.47959183673469402</c:v>
                </c:pt>
                <c:pt idx="129">
                  <c:v>-0.4755102040816328</c:v>
                </c:pt>
                <c:pt idx="130">
                  <c:v>-0.47163265306122465</c:v>
                </c:pt>
                <c:pt idx="131">
                  <c:v>-0.46693877551020413</c:v>
                </c:pt>
                <c:pt idx="132">
                  <c:v>-0.46102040816326539</c:v>
                </c:pt>
                <c:pt idx="133">
                  <c:v>-0.4540816326530614</c:v>
                </c:pt>
                <c:pt idx="134">
                  <c:v>-0.4465306122448981</c:v>
                </c:pt>
                <c:pt idx="135">
                  <c:v>-0.44367346938775531</c:v>
                </c:pt>
                <c:pt idx="136">
                  <c:v>-0.44142857142857156</c:v>
                </c:pt>
                <c:pt idx="137">
                  <c:v>-0.44122448979591844</c:v>
                </c:pt>
                <c:pt idx="138">
                  <c:v>-0.44061224489795925</c:v>
                </c:pt>
                <c:pt idx="139">
                  <c:v>-0.43959183673469393</c:v>
                </c:pt>
                <c:pt idx="140">
                  <c:v>-0.44285714285714289</c:v>
                </c:pt>
                <c:pt idx="141">
                  <c:v>-0.44122448979591838</c:v>
                </c:pt>
                <c:pt idx="142">
                  <c:v>-0.44061224489795919</c:v>
                </c:pt>
                <c:pt idx="143">
                  <c:v>-0.4383673469387756</c:v>
                </c:pt>
                <c:pt idx="144">
                  <c:v>-0.43122448979591843</c:v>
                </c:pt>
                <c:pt idx="145">
                  <c:v>-0.42367346938775513</c:v>
                </c:pt>
                <c:pt idx="146">
                  <c:v>-0.41224489795918373</c:v>
                </c:pt>
                <c:pt idx="147">
                  <c:v>-0.42571428571428571</c:v>
                </c:pt>
                <c:pt idx="148">
                  <c:v>-0.43326530612244901</c:v>
                </c:pt>
                <c:pt idx="149">
                  <c:v>-0.44000000000000006</c:v>
                </c:pt>
                <c:pt idx="150">
                  <c:v>-0.44632653061224492</c:v>
                </c:pt>
                <c:pt idx="151">
                  <c:v>-0.4581632653061225</c:v>
                </c:pt>
                <c:pt idx="152">
                  <c:v>-0.46510204081632661</c:v>
                </c:pt>
                <c:pt idx="153">
                  <c:v>-0.46959183673469385</c:v>
                </c:pt>
                <c:pt idx="154">
                  <c:v>-0.47244897959183668</c:v>
                </c:pt>
                <c:pt idx="155">
                  <c:v>-0.47530612244897957</c:v>
                </c:pt>
                <c:pt idx="156">
                  <c:v>-0.4787755102040816</c:v>
                </c:pt>
                <c:pt idx="157">
                  <c:v>-0.48102040816326525</c:v>
                </c:pt>
                <c:pt idx="158">
                  <c:v>-0.48326530612244889</c:v>
                </c:pt>
                <c:pt idx="159">
                  <c:v>-0.48428571428571421</c:v>
                </c:pt>
                <c:pt idx="160">
                  <c:v>-0.48510204081632635</c:v>
                </c:pt>
                <c:pt idx="161">
                  <c:v>-0.48632653061224479</c:v>
                </c:pt>
                <c:pt idx="162">
                  <c:v>-0.48795918367346924</c:v>
                </c:pt>
                <c:pt idx="163">
                  <c:v>-0.48938775510204069</c:v>
                </c:pt>
                <c:pt idx="164">
                  <c:v>-0.49081632653061202</c:v>
                </c:pt>
                <c:pt idx="165">
                  <c:v>-0.49346938775510191</c:v>
                </c:pt>
                <c:pt idx="166">
                  <c:v>-0.49693877551020388</c:v>
                </c:pt>
                <c:pt idx="167">
                  <c:v>-0.50204081632653041</c:v>
                </c:pt>
                <c:pt idx="168">
                  <c:v>-0.50816326530612232</c:v>
                </c:pt>
                <c:pt idx="169">
                  <c:v>-0.51530612244897944</c:v>
                </c:pt>
                <c:pt idx="170">
                  <c:v>-0.51999999999999991</c:v>
                </c:pt>
                <c:pt idx="171">
                  <c:v>-0.52408163265306107</c:v>
                </c:pt>
                <c:pt idx="172">
                  <c:v>-0.52775510204081622</c:v>
                </c:pt>
                <c:pt idx="173">
                  <c:v>-0.53020408163265287</c:v>
                </c:pt>
                <c:pt idx="174">
                  <c:v>-0.53244897959183657</c:v>
                </c:pt>
                <c:pt idx="175">
                  <c:v>-0.53591836734693876</c:v>
                </c:pt>
                <c:pt idx="176">
                  <c:v>-0.54040816326530605</c:v>
                </c:pt>
                <c:pt idx="177">
                  <c:v>-0.54489795918367334</c:v>
                </c:pt>
                <c:pt idx="178">
                  <c:v>-0.54877551020408155</c:v>
                </c:pt>
                <c:pt idx="179">
                  <c:v>-0.55163265306122433</c:v>
                </c:pt>
                <c:pt idx="180">
                  <c:v>-0.55448979591836711</c:v>
                </c:pt>
                <c:pt idx="181">
                  <c:v>-0.55812499999999987</c:v>
                </c:pt>
                <c:pt idx="182">
                  <c:v>-0.56212765957446797</c:v>
                </c:pt>
                <c:pt idx="183">
                  <c:v>-0.56630434782608685</c:v>
                </c:pt>
                <c:pt idx="184">
                  <c:v>-0.56955555555555548</c:v>
                </c:pt>
                <c:pt idx="185">
                  <c:v>-0.57227272727272716</c:v>
                </c:pt>
                <c:pt idx="186">
                  <c:v>-0.57279069767441859</c:v>
                </c:pt>
                <c:pt idx="187">
                  <c:v>-0.57333333333333325</c:v>
                </c:pt>
                <c:pt idx="188">
                  <c:v>-0.57414634146341459</c:v>
                </c:pt>
                <c:pt idx="189">
                  <c:v>-0.56974999999999998</c:v>
                </c:pt>
                <c:pt idx="190">
                  <c:v>-0.57128205128205112</c:v>
                </c:pt>
                <c:pt idx="191">
                  <c:v>-0.57499999999999984</c:v>
                </c:pt>
                <c:pt idx="192">
                  <c:v>-0.58432432432432413</c:v>
                </c:pt>
                <c:pt idx="193">
                  <c:v>-0.59749999999999981</c:v>
                </c:pt>
                <c:pt idx="194">
                  <c:v>-0.61171428571428554</c:v>
                </c:pt>
                <c:pt idx="195">
                  <c:v>-0.62676470588235267</c:v>
                </c:pt>
                <c:pt idx="196">
                  <c:v>-0.605151515151515</c:v>
                </c:pt>
                <c:pt idx="197">
                  <c:v>-0.59406249999999983</c:v>
                </c:pt>
                <c:pt idx="198">
                  <c:v>-0.58548387096774179</c:v>
                </c:pt>
                <c:pt idx="199">
                  <c:v>-0.57766666666666666</c:v>
                </c:pt>
                <c:pt idx="200">
                  <c:v>-0.5624137931034483</c:v>
                </c:pt>
                <c:pt idx="201">
                  <c:v>-0.55321428571428577</c:v>
                </c:pt>
                <c:pt idx="202">
                  <c:v>-0.5470370370370371</c:v>
                </c:pt>
                <c:pt idx="203">
                  <c:v>-0.54346153846153855</c:v>
                </c:pt>
                <c:pt idx="204">
                  <c:v>-0.53960000000000008</c:v>
                </c:pt>
                <c:pt idx="205">
                  <c:v>-0.53500000000000014</c:v>
                </c:pt>
                <c:pt idx="206">
                  <c:v>-0.5321739130434785</c:v>
                </c:pt>
                <c:pt idx="207">
                  <c:v>-0.5286363636363639</c:v>
                </c:pt>
                <c:pt idx="208">
                  <c:v>-0.52714285714285736</c:v>
                </c:pt>
                <c:pt idx="209">
                  <c:v>-0.52550000000000008</c:v>
                </c:pt>
                <c:pt idx="210">
                  <c:v>-0.52368421052631597</c:v>
                </c:pt>
              </c:numCache>
            </c:numRef>
          </c:val>
          <c:smooth val="0"/>
        </c:ser>
        <c:ser>
          <c:idx val="0"/>
          <c:order val="4"/>
          <c:spPr>
            <a:ln w="25400">
              <a:solidFill>
                <a:srgbClr val="00B0F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1'!$D$110:$D$320</c:f>
              <c:numCache>
                <c:formatCode>General</c:formatCode>
                <c:ptCount val="211"/>
                <c:pt idx="50" formatCode="0.00">
                  <c:v>2.625</c:v>
                </c:pt>
                <c:pt idx="51" formatCode="0.00">
                  <c:v>2.5666666666666669</c:v>
                </c:pt>
                <c:pt idx="52" formatCode="0.00">
                  <c:v>2.5225</c:v>
                </c:pt>
                <c:pt idx="53" formatCode="0.00">
                  <c:v>2.5259999999999998</c:v>
                </c:pt>
                <c:pt idx="54" formatCode="0.00">
                  <c:v>2.5849999999999995</c:v>
                </c:pt>
                <c:pt idx="55" formatCode="0.00">
                  <c:v>2.7528571428571422</c:v>
                </c:pt>
                <c:pt idx="56" formatCode="0.00">
                  <c:v>2.9599999999999995</c:v>
                </c:pt>
                <c:pt idx="57" formatCode="0.00">
                  <c:v>3.0755555555555549</c:v>
                </c:pt>
                <c:pt idx="58" formatCode="0.00">
                  <c:v>3.0359999999999996</c:v>
                </c:pt>
                <c:pt idx="59" formatCode="0.00">
                  <c:v>2.9572727272727266</c:v>
                </c:pt>
                <c:pt idx="60" formatCode="0.00">
                  <c:v>2.8891666666666662</c:v>
                </c:pt>
                <c:pt idx="61" formatCode="0.00">
                  <c:v>2.7961538461538455</c:v>
                </c:pt>
                <c:pt idx="62" formatCode="0.00">
                  <c:v>2.7749999999999995</c:v>
                </c:pt>
                <c:pt idx="63" formatCode="0.00">
                  <c:v>2.8619999999999997</c:v>
                </c:pt>
                <c:pt idx="64" formatCode="0.00">
                  <c:v>2.9299999999999997</c:v>
                </c:pt>
                <c:pt idx="65" formatCode="0.00">
                  <c:v>3.0323529411764705</c:v>
                </c:pt>
                <c:pt idx="66" formatCode="0.00">
                  <c:v>3.007222222222222</c:v>
                </c:pt>
                <c:pt idx="67" formatCode="0.00">
                  <c:v>2.9363157894736838</c:v>
                </c:pt>
                <c:pt idx="68" formatCode="0.00">
                  <c:v>2.9854999999999996</c:v>
                </c:pt>
                <c:pt idx="69" formatCode="0.00">
                  <c:v>2.9385714285714282</c:v>
                </c:pt>
                <c:pt idx="70" formatCode="0.00">
                  <c:v>2.8259090909090907</c:v>
                </c:pt>
                <c:pt idx="71" formatCode="0.00">
                  <c:v>2.7399999999999998</c:v>
                </c:pt>
                <c:pt idx="72" formatCode="0.00">
                  <c:v>2.6712500000000001</c:v>
                </c:pt>
                <c:pt idx="73" formatCode="0.00">
                  <c:v>2.6016000000000004</c:v>
                </c:pt>
                <c:pt idx="74" formatCode="0.00">
                  <c:v>2.5319230769230776</c:v>
                </c:pt>
                <c:pt idx="75" formatCode="0.00">
                  <c:v>2.4685185185185188</c:v>
                </c:pt>
                <c:pt idx="76" formatCode="0.00">
                  <c:v>2.4164285714285718</c:v>
                </c:pt>
                <c:pt idx="77" formatCode="0.00">
                  <c:v>2.37</c:v>
                </c:pt>
                <c:pt idx="78" formatCode="0.00">
                  <c:v>2.3276666666666666</c:v>
                </c:pt>
                <c:pt idx="79" formatCode="0.00">
                  <c:v>2.287096774193548</c:v>
                </c:pt>
                <c:pt idx="80" formatCode="0.00">
                  <c:v>2.2581249999999997</c:v>
                </c:pt>
                <c:pt idx="81" formatCode="0.00">
                  <c:v>2.2351515151515149</c:v>
                </c:pt>
                <c:pt idx="82" formatCode="0.00">
                  <c:v>2.2182352941176466</c:v>
                </c:pt>
                <c:pt idx="83" formatCode="0.00">
                  <c:v>2.1991428571428568</c:v>
                </c:pt>
                <c:pt idx="84" formatCode="0.00">
                  <c:v>2.1836111111111105</c:v>
                </c:pt>
                <c:pt idx="85" formatCode="0.00">
                  <c:v>2.1727027027027024</c:v>
                </c:pt>
                <c:pt idx="86" formatCode="0.00">
                  <c:v>2.1647368421052628</c:v>
                </c:pt>
                <c:pt idx="87" formatCode="0.00">
                  <c:v>2.1615384615384614</c:v>
                </c:pt>
                <c:pt idx="88" formatCode="0.00">
                  <c:v>2.1592499999999997</c:v>
                </c:pt>
                <c:pt idx="89" formatCode="0.00">
                  <c:v>2.1556097560975607</c:v>
                </c:pt>
                <c:pt idx="90" formatCode="0.00">
                  <c:v>2.171904761904762</c:v>
                </c:pt>
                <c:pt idx="91" formatCode="0.00">
                  <c:v>2.1723255813953486</c:v>
                </c:pt>
                <c:pt idx="92" formatCode="0.00">
                  <c:v>2.1759090909090908</c:v>
                </c:pt>
                <c:pt idx="93" formatCode="0.00">
                  <c:v>2.1859999999999999</c:v>
                </c:pt>
                <c:pt idx="94" formatCode="0.00">
                  <c:v>2.214565217391304</c:v>
                </c:pt>
                <c:pt idx="95" formatCode="0.00">
                  <c:v>2.225531914893617</c:v>
                </c:pt>
                <c:pt idx="96" formatCode="0.00">
                  <c:v>2.1895833333333332</c:v>
                </c:pt>
                <c:pt idx="97" formatCode="0.00">
                  <c:v>2.1493877551020408</c:v>
                </c:pt>
                <c:pt idx="98" formatCode="0.00">
                  <c:v>2.1103999999999998</c:v>
                </c:pt>
                <c:pt idx="99" formatCode="0.00">
                  <c:v>2.0683999999999996</c:v>
                </c:pt>
                <c:pt idx="100" formatCode="0.00">
                  <c:v>2.0117999999999996</c:v>
                </c:pt>
                <c:pt idx="101" formatCode="0.00">
                  <c:v>1.9676</c:v>
                </c:pt>
                <c:pt idx="102" formatCode="0.00">
                  <c:v>1.9256</c:v>
                </c:pt>
                <c:pt idx="103" formatCode="0.00">
                  <c:v>1.8810000000000002</c:v>
                </c:pt>
                <c:pt idx="104" formatCode="0.00">
                  <c:v>1.8311999999999999</c:v>
                </c:pt>
                <c:pt idx="105" formatCode="0.00">
                  <c:v>1.7646000000000002</c:v>
                </c:pt>
                <c:pt idx="106" formatCode="0.00">
                  <c:v>1.6851999999999998</c:v>
                </c:pt>
                <c:pt idx="107" formatCode="0.00">
                  <c:v>1.6145999999999998</c:v>
                </c:pt>
                <c:pt idx="108" formatCode="0.00">
                  <c:v>1.5725999999999996</c:v>
                </c:pt>
                <c:pt idx="109" formatCode="0.00">
                  <c:v>1.5413999999999999</c:v>
                </c:pt>
                <c:pt idx="110" formatCode="0.00">
                  <c:v>1.5125999999999999</c:v>
                </c:pt>
                <c:pt idx="111" formatCode="0.00">
                  <c:v>1.4921999999999997</c:v>
                </c:pt>
                <c:pt idx="112" formatCode="0.00">
                  <c:v>1.4549999999999996</c:v>
                </c:pt>
                <c:pt idx="113" formatCode="0.00">
                  <c:v>1.3873999999999997</c:v>
                </c:pt>
                <c:pt idx="114" formatCode="0.00">
                  <c:v>1.3222</c:v>
                </c:pt>
                <c:pt idx="115" formatCode="0.00">
                  <c:v>1.2427999999999999</c:v>
                </c:pt>
                <c:pt idx="116" formatCode="0.00">
                  <c:v>1.2054</c:v>
                </c:pt>
                <c:pt idx="117" formatCode="0.00">
                  <c:v>1.1852</c:v>
                </c:pt>
                <c:pt idx="118" formatCode="0.00">
                  <c:v>1.137</c:v>
                </c:pt>
                <c:pt idx="119" formatCode="0.00">
                  <c:v>1.1374000000000002</c:v>
                </c:pt>
                <c:pt idx="120" formatCode="0.00">
                  <c:v>1.1632</c:v>
                </c:pt>
                <c:pt idx="121" formatCode="0.00">
                  <c:v>1.173</c:v>
                </c:pt>
                <c:pt idx="122" formatCode="0.00">
                  <c:v>1.1652000000000002</c:v>
                </c:pt>
                <c:pt idx="123" formatCode="0.00">
                  <c:v>1.1592000000000002</c:v>
                </c:pt>
                <c:pt idx="124" formatCode="0.00">
                  <c:v>1.1598000000000002</c:v>
                </c:pt>
                <c:pt idx="125" formatCode="0.00">
                  <c:v>1.1648000000000003</c:v>
                </c:pt>
                <c:pt idx="126" formatCode="0.00">
                  <c:v>1.1660000000000001</c:v>
                </c:pt>
                <c:pt idx="127" formatCode="0.00">
                  <c:v>1.1676000000000002</c:v>
                </c:pt>
                <c:pt idx="128" formatCode="0.00">
                  <c:v>1.1672</c:v>
                </c:pt>
                <c:pt idx="129" formatCode="0.00">
                  <c:v>1.1682000000000001</c:v>
                </c:pt>
                <c:pt idx="130" formatCode="0.00">
                  <c:v>1.1632</c:v>
                </c:pt>
                <c:pt idx="131" formatCode="0.00">
                  <c:v>1.1560000000000001</c:v>
                </c:pt>
                <c:pt idx="132" formatCode="0.00">
                  <c:v>1.1446000000000001</c:v>
                </c:pt>
                <c:pt idx="133" formatCode="0.00">
                  <c:v>1.1368</c:v>
                </c:pt>
                <c:pt idx="134" formatCode="0.00">
                  <c:v>1.1275999999999999</c:v>
                </c:pt>
                <c:pt idx="135" formatCode="0.00">
                  <c:v>1.1160000000000001</c:v>
                </c:pt>
                <c:pt idx="136" formatCode="0.00">
                  <c:v>1.1026</c:v>
                </c:pt>
                <c:pt idx="137" formatCode="0.00">
                  <c:v>1.0858000000000001</c:v>
                </c:pt>
                <c:pt idx="138" formatCode="0.00">
                  <c:v>1.0684000000000002</c:v>
                </c:pt>
                <c:pt idx="139" formatCode="0.00">
                  <c:v>1.0518000000000001</c:v>
                </c:pt>
                <c:pt idx="140" formatCode="0.00">
                  <c:v>1.0176000000000001</c:v>
                </c:pt>
                <c:pt idx="141" formatCode="0.00">
                  <c:v>0.99600000000000011</c:v>
                </c:pt>
                <c:pt idx="142" formatCode="0.00">
                  <c:v>0.97180000000000011</c:v>
                </c:pt>
                <c:pt idx="143" formatCode="0.00">
                  <c:v>0.9416000000000001</c:v>
                </c:pt>
                <c:pt idx="144" formatCode="0.00">
                  <c:v>0.89940000000000009</c:v>
                </c:pt>
                <c:pt idx="145" formatCode="0.00">
                  <c:v>0.87340000000000007</c:v>
                </c:pt>
                <c:pt idx="146" formatCode="0.00">
                  <c:v>0.87680000000000002</c:v>
                </c:pt>
                <c:pt idx="147" formatCode="0.00">
                  <c:v>0.88580000000000014</c:v>
                </c:pt>
                <c:pt idx="148" formatCode="0.00">
                  <c:v>0.89459999999999995</c:v>
                </c:pt>
                <c:pt idx="149" formatCode="0.00">
                  <c:v>0.90820000000000012</c:v>
                </c:pt>
                <c:pt idx="150" formatCode="0.00">
                  <c:v>0.92140000000000011</c:v>
                </c:pt>
                <c:pt idx="151" formatCode="0.00">
                  <c:v>0.93320000000000003</c:v>
                </c:pt>
                <c:pt idx="152" formatCode="0.00">
                  <c:v>0.94460000000000011</c:v>
                </c:pt>
                <c:pt idx="153" formatCode="0.00">
                  <c:v>0.9536</c:v>
                </c:pt>
                <c:pt idx="154" formatCode="0.00">
                  <c:v>0.96</c:v>
                </c:pt>
                <c:pt idx="155" formatCode="0.00">
                  <c:v>0.96439999999999992</c:v>
                </c:pt>
                <c:pt idx="156" formatCode="0.00">
                  <c:v>0.96760000000000002</c:v>
                </c:pt>
                <c:pt idx="157" formatCode="0.00">
                  <c:v>0.96880000000000011</c:v>
                </c:pt>
                <c:pt idx="158" formatCode="0.00">
                  <c:v>0.98119999999999985</c:v>
                </c:pt>
                <c:pt idx="159" formatCode="0.00">
                  <c:v>0.98119999999999985</c:v>
                </c:pt>
                <c:pt idx="160" formatCode="0.00">
                  <c:v>0.97920000000000007</c:v>
                </c:pt>
                <c:pt idx="161" formatCode="0.00">
                  <c:v>0.97959999999999992</c:v>
                </c:pt>
                <c:pt idx="162" formatCode="0.00">
                  <c:v>0.98</c:v>
                </c:pt>
                <c:pt idx="163" formatCode="0.00">
                  <c:v>0.97799999999999998</c:v>
                </c:pt>
                <c:pt idx="164" formatCode="0.00">
                  <c:v>0.9788</c:v>
                </c:pt>
                <c:pt idx="165" formatCode="0.00">
                  <c:v>0.98080000000000001</c:v>
                </c:pt>
                <c:pt idx="166" formatCode="0.00">
                  <c:v>0.98239999999999994</c:v>
                </c:pt>
                <c:pt idx="167" formatCode="0.00">
                  <c:v>0.98580000000000001</c:v>
                </c:pt>
                <c:pt idx="168" formatCode="0.00">
                  <c:v>0.97259999999999991</c:v>
                </c:pt>
                <c:pt idx="169" formatCode="0.00">
                  <c:v>0.9486</c:v>
                </c:pt>
                <c:pt idx="170" formatCode="0.00">
                  <c:v>0.93019999999999992</c:v>
                </c:pt>
                <c:pt idx="171" formatCode="0.00">
                  <c:v>0.91979999999999995</c:v>
                </c:pt>
                <c:pt idx="172" formatCode="0.00">
                  <c:v>0.92220000000000002</c:v>
                </c:pt>
                <c:pt idx="173" formatCode="0.00">
                  <c:v>0.92599999999999993</c:v>
                </c:pt>
                <c:pt idx="174" formatCode="0.00">
                  <c:v>0.92559999999999987</c:v>
                </c:pt>
                <c:pt idx="175" formatCode="0.00">
                  <c:v>0.92059999999999986</c:v>
                </c:pt>
                <c:pt idx="176" formatCode="0.00">
                  <c:v>0.91599999999999993</c:v>
                </c:pt>
                <c:pt idx="177" formatCode="0.00">
                  <c:v>0.90959999999999996</c:v>
                </c:pt>
                <c:pt idx="178" formatCode="0.00">
                  <c:v>0.90500000000000003</c:v>
                </c:pt>
                <c:pt idx="179" formatCode="0.00">
                  <c:v>0.89900000000000002</c:v>
                </c:pt>
                <c:pt idx="180" formatCode="0.00">
                  <c:v>0.89469387755102059</c:v>
                </c:pt>
                <c:pt idx="181" formatCode="0.00">
                  <c:v>0.8895833333333335</c:v>
                </c:pt>
                <c:pt idx="182" formatCode="0.00">
                  <c:v>0.88531914893617036</c:v>
                </c:pt>
                <c:pt idx="183" formatCode="0.00">
                  <c:v>0.87934782608695661</c:v>
                </c:pt>
                <c:pt idx="184" formatCode="0.00">
                  <c:v>0.8726666666666667</c:v>
                </c:pt>
                <c:pt idx="185" formatCode="0.00">
                  <c:v>0.86522727272727284</c:v>
                </c:pt>
                <c:pt idx="186" formatCode="0.00">
                  <c:v>0.8574418604651165</c:v>
                </c:pt>
                <c:pt idx="187" formatCode="0.00">
                  <c:v>0.84928571428571453</c:v>
                </c:pt>
                <c:pt idx="188" formatCode="0.00">
                  <c:v>0.84073170731707336</c:v>
                </c:pt>
                <c:pt idx="189" formatCode="0.00">
                  <c:v>0.83225000000000016</c:v>
                </c:pt>
                <c:pt idx="190" formatCode="0.00">
                  <c:v>0.82461538461538475</c:v>
                </c:pt>
                <c:pt idx="191" formatCode="0.00">
                  <c:v>0.81710526315789478</c:v>
                </c:pt>
                <c:pt idx="192" formatCode="0.00">
                  <c:v>0.80891891891891887</c:v>
                </c:pt>
                <c:pt idx="193" formatCode="0.00">
                  <c:v>0.80027777777777764</c:v>
                </c:pt>
                <c:pt idx="194" formatCode="0.00">
                  <c:v>0.78342857142857147</c:v>
                </c:pt>
                <c:pt idx="195" formatCode="0.00">
                  <c:v>0.76441176470588246</c:v>
                </c:pt>
                <c:pt idx="196" formatCode="0.00">
                  <c:v>0.76727272727272733</c:v>
                </c:pt>
                <c:pt idx="197" formatCode="0.00">
                  <c:v>0.77031249999999996</c:v>
                </c:pt>
                <c:pt idx="198" formatCode="0.00">
                  <c:v>0.77451612903225808</c:v>
                </c:pt>
                <c:pt idx="199" formatCode="0.00">
                  <c:v>0.77066666666666683</c:v>
                </c:pt>
                <c:pt idx="200" formatCode="0.00">
                  <c:v>0.77068965517241395</c:v>
                </c:pt>
                <c:pt idx="201" formatCode="0.00">
                  <c:v>0.76857142857142868</c:v>
                </c:pt>
                <c:pt idx="202" formatCode="0.00">
                  <c:v>0.7651851851851853</c:v>
                </c:pt>
                <c:pt idx="203" formatCode="0.00">
                  <c:v>0.76538461538461544</c:v>
                </c:pt>
                <c:pt idx="204" formatCode="0.00">
                  <c:v>0.76760000000000006</c:v>
                </c:pt>
                <c:pt idx="205" formatCode="0.00">
                  <c:v>0.77250000000000008</c:v>
                </c:pt>
                <c:pt idx="206" formatCode="0.00">
                  <c:v>0.78</c:v>
                </c:pt>
                <c:pt idx="207" formatCode="0.00">
                  <c:v>0.79136363636363649</c:v>
                </c:pt>
                <c:pt idx="208" formatCode="0.00">
                  <c:v>0.77190476190476198</c:v>
                </c:pt>
                <c:pt idx="209" formatCode="0.00">
                  <c:v>0.78</c:v>
                </c:pt>
                <c:pt idx="210" formatCode="0.00">
                  <c:v>0.78947368421052644</c:v>
                </c:pt>
              </c:numCache>
            </c:numRef>
          </c:val>
          <c:smooth val="0"/>
        </c:ser>
        <c:ser>
          <c:idx val="1"/>
          <c:order val="5"/>
          <c:spPr>
            <a:ln w="25400">
              <a:solidFill>
                <a:srgbClr val="00B0F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1'!$G$110:$G$320</c:f>
              <c:numCache>
                <c:formatCode>General</c:formatCode>
                <c:ptCount val="211"/>
                <c:pt idx="69" formatCode="0.00">
                  <c:v>-1.46</c:v>
                </c:pt>
                <c:pt idx="70" formatCode="0.00">
                  <c:v>-1.5375000000000001</c:v>
                </c:pt>
                <c:pt idx="71" formatCode="0.00">
                  <c:v>-1.554</c:v>
                </c:pt>
                <c:pt idx="72" formatCode="0.00">
                  <c:v>-1.5350000000000001</c:v>
                </c:pt>
                <c:pt idx="73" formatCode="0.00">
                  <c:v>-1.5371428571428574</c:v>
                </c:pt>
                <c:pt idx="74" formatCode="0.00">
                  <c:v>-1.5437500000000002</c:v>
                </c:pt>
                <c:pt idx="75" formatCode="0.00">
                  <c:v>-1.54</c:v>
                </c:pt>
                <c:pt idx="76" formatCode="0.00">
                  <c:v>-1.5170000000000001</c:v>
                </c:pt>
                <c:pt idx="77" formatCode="0.00">
                  <c:v>-1.4927272727272729</c:v>
                </c:pt>
                <c:pt idx="78" formatCode="0.00">
                  <c:v>-1.4583333333333333</c:v>
                </c:pt>
                <c:pt idx="79" formatCode="0.00">
                  <c:v>-1.4176923076923076</c:v>
                </c:pt>
                <c:pt idx="80" formatCode="0.00">
                  <c:v>-1.4207142857142858</c:v>
                </c:pt>
                <c:pt idx="81" formatCode="0.00">
                  <c:v>-1.3926666666666667</c:v>
                </c:pt>
                <c:pt idx="82" formatCode="0.00">
                  <c:v>-1.3525</c:v>
                </c:pt>
                <c:pt idx="83" formatCode="0.00">
                  <c:v>-1.325294117647059</c:v>
                </c:pt>
                <c:pt idx="84" formatCode="0.00">
                  <c:v>-1.3011111111111111</c:v>
                </c:pt>
                <c:pt idx="85" formatCode="0.00">
                  <c:v>-1.2763157894736843</c:v>
                </c:pt>
                <c:pt idx="86" formatCode="0.00">
                  <c:v>-1.254</c:v>
                </c:pt>
                <c:pt idx="87" formatCode="0.00">
                  <c:v>-1.2328571428571427</c:v>
                </c:pt>
                <c:pt idx="88" formatCode="0.00">
                  <c:v>-1.2127272727272727</c:v>
                </c:pt>
                <c:pt idx="89" formatCode="0.00">
                  <c:v>-1.1943478260869562</c:v>
                </c:pt>
                <c:pt idx="90" formatCode="0.00">
                  <c:v>-1.1649999999999998</c:v>
                </c:pt>
                <c:pt idx="91" formatCode="0.00">
                  <c:v>-1.1459999999999999</c:v>
                </c:pt>
                <c:pt idx="92" formatCode="0.00">
                  <c:v>-1.1265384615384613</c:v>
                </c:pt>
                <c:pt idx="93" formatCode="0.00">
                  <c:v>-1.1092592592592592</c:v>
                </c:pt>
                <c:pt idx="94" formatCode="0.00">
                  <c:v>-1.0892857142857142</c:v>
                </c:pt>
                <c:pt idx="95" formatCode="0.00">
                  <c:v>-1.0744827586206895</c:v>
                </c:pt>
                <c:pt idx="96" formatCode="0.00">
                  <c:v>-1.0653333333333332</c:v>
                </c:pt>
                <c:pt idx="97" formatCode="0.00">
                  <c:v>-1.0651612903225804</c:v>
                </c:pt>
                <c:pt idx="98" formatCode="0.00">
                  <c:v>-1.0646874999999998</c:v>
                </c:pt>
                <c:pt idx="99" formatCode="0.00">
                  <c:v>-1.0648484848484847</c:v>
                </c:pt>
                <c:pt idx="100" formatCode="0.00">
                  <c:v>-1.0655882352941175</c:v>
                </c:pt>
                <c:pt idx="101" formatCode="0.00">
                  <c:v>-1.0662857142857143</c:v>
                </c:pt>
                <c:pt idx="102" formatCode="0.00">
                  <c:v>-1.0666666666666667</c:v>
                </c:pt>
                <c:pt idx="103" formatCode="0.00">
                  <c:v>-1.0672972972972974</c:v>
                </c:pt>
                <c:pt idx="104" formatCode="0.00">
                  <c:v>-1.0676315789473685</c:v>
                </c:pt>
                <c:pt idx="105" formatCode="0.00">
                  <c:v>-1.0679487179487179</c:v>
                </c:pt>
                <c:pt idx="106" formatCode="0.00">
                  <c:v>-1.0682499999999999</c:v>
                </c:pt>
                <c:pt idx="107" formatCode="0.00">
                  <c:v>-1.0680487804878049</c:v>
                </c:pt>
                <c:pt idx="108" formatCode="0.00">
                  <c:v>-1.0678571428571428</c:v>
                </c:pt>
                <c:pt idx="109" formatCode="0.00">
                  <c:v>-1.0651162790697675</c:v>
                </c:pt>
                <c:pt idx="110" formatCode="0.00">
                  <c:v>-1.0606818181818183</c:v>
                </c:pt>
                <c:pt idx="111" formatCode="0.00">
                  <c:v>-1.0571111111111111</c:v>
                </c:pt>
                <c:pt idx="112" formatCode="0.00">
                  <c:v>-1.0539130434782609</c:v>
                </c:pt>
                <c:pt idx="113" formatCode="0.00">
                  <c:v>-1.0482978723404255</c:v>
                </c:pt>
                <c:pt idx="114" formatCode="0.00">
                  <c:v>-1.0443749999999998</c:v>
                </c:pt>
                <c:pt idx="115" formatCode="0.00">
                  <c:v>-1.0404081632653062</c:v>
                </c:pt>
                <c:pt idx="116" formatCode="0.00">
                  <c:v>-1.0367999999999999</c:v>
                </c:pt>
                <c:pt idx="117" formatCode="0.00">
                  <c:v>-1.0382</c:v>
                </c:pt>
                <c:pt idx="118" formatCode="0.00">
                  <c:v>-1.0155999999999998</c:v>
                </c:pt>
                <c:pt idx="119" formatCode="0.00">
                  <c:v>-0.97239999999999982</c:v>
                </c:pt>
                <c:pt idx="120" formatCode="0.00">
                  <c:v>-0.93959999999999977</c:v>
                </c:pt>
                <c:pt idx="121" formatCode="0.00">
                  <c:v>-0.91359999999999986</c:v>
                </c:pt>
                <c:pt idx="122" formatCode="0.00">
                  <c:v>-0.90539999999999987</c:v>
                </c:pt>
                <c:pt idx="123" formatCode="0.00">
                  <c:v>-0.89579999999999993</c:v>
                </c:pt>
                <c:pt idx="124" formatCode="0.00">
                  <c:v>-0.88239999999999996</c:v>
                </c:pt>
                <c:pt idx="125" formatCode="0.00">
                  <c:v>-0.86559999999999993</c:v>
                </c:pt>
                <c:pt idx="126" formatCode="0.00">
                  <c:v>-0.8538</c:v>
                </c:pt>
                <c:pt idx="127" formatCode="0.00">
                  <c:v>-0.84160000000000001</c:v>
                </c:pt>
                <c:pt idx="128" formatCode="0.00">
                  <c:v>-0.83420000000000005</c:v>
                </c:pt>
                <c:pt idx="129" formatCode="0.00">
                  <c:v>-0.82899999999999996</c:v>
                </c:pt>
                <c:pt idx="130" formatCode="0.00">
                  <c:v>-0.81340000000000012</c:v>
                </c:pt>
                <c:pt idx="131" formatCode="0.00">
                  <c:v>-0.80620000000000014</c:v>
                </c:pt>
                <c:pt idx="132" formatCode="0.00">
                  <c:v>-0.80519999999999992</c:v>
                </c:pt>
                <c:pt idx="133" formatCode="0.00">
                  <c:v>-0.80000000000000016</c:v>
                </c:pt>
                <c:pt idx="134" formatCode="0.00">
                  <c:v>-0.79460000000000008</c:v>
                </c:pt>
                <c:pt idx="135" formatCode="0.00">
                  <c:v>-0.79</c:v>
                </c:pt>
                <c:pt idx="136" formatCode="0.00">
                  <c:v>-0.78520000000000012</c:v>
                </c:pt>
                <c:pt idx="137" formatCode="0.00">
                  <c:v>-0.78100000000000025</c:v>
                </c:pt>
                <c:pt idx="138" formatCode="0.00">
                  <c:v>-0.77740000000000009</c:v>
                </c:pt>
                <c:pt idx="139" formatCode="0.00">
                  <c:v>-0.77460000000000018</c:v>
                </c:pt>
                <c:pt idx="140" formatCode="0.00">
                  <c:v>-0.77800000000000025</c:v>
                </c:pt>
                <c:pt idx="141" formatCode="0.00">
                  <c:v>-0.77660000000000007</c:v>
                </c:pt>
                <c:pt idx="142" formatCode="0.00">
                  <c:v>-0.77560000000000018</c:v>
                </c:pt>
                <c:pt idx="143" formatCode="0.00">
                  <c:v>-0.77260000000000006</c:v>
                </c:pt>
                <c:pt idx="144" formatCode="0.00">
                  <c:v>-0.7652000000000001</c:v>
                </c:pt>
                <c:pt idx="145" formatCode="0.00">
                  <c:v>-0.76019999999999999</c:v>
                </c:pt>
                <c:pt idx="146" formatCode="0.00">
                  <c:v>-0.75919999999999999</c:v>
                </c:pt>
                <c:pt idx="147" formatCode="0.00">
                  <c:v>-0.753</c:v>
                </c:pt>
                <c:pt idx="148" formatCode="0.00">
                  <c:v>-0.74260000000000004</c:v>
                </c:pt>
                <c:pt idx="149" formatCode="0.00">
                  <c:v>-0.7340000000000001</c:v>
                </c:pt>
                <c:pt idx="150" formatCode="0.00">
                  <c:v>-0.72659999999999991</c:v>
                </c:pt>
                <c:pt idx="151" formatCode="0.00">
                  <c:v>-0.71960000000000024</c:v>
                </c:pt>
                <c:pt idx="152" formatCode="0.00">
                  <c:v>-0.70940000000000025</c:v>
                </c:pt>
                <c:pt idx="153" formatCode="0.00">
                  <c:v>-0.70520000000000027</c:v>
                </c:pt>
                <c:pt idx="154" formatCode="0.00">
                  <c:v>-0.70780000000000021</c:v>
                </c:pt>
                <c:pt idx="155" formatCode="0.00">
                  <c:v>-0.70340000000000014</c:v>
                </c:pt>
                <c:pt idx="156" formatCode="0.00">
                  <c:v>-0.69540000000000024</c:v>
                </c:pt>
                <c:pt idx="157" formatCode="0.00">
                  <c:v>-0.6923999999999999</c:v>
                </c:pt>
                <c:pt idx="158" formatCode="0.00">
                  <c:v>-0.70320000000000005</c:v>
                </c:pt>
                <c:pt idx="159" formatCode="0.00">
                  <c:v>-0.69100000000000006</c:v>
                </c:pt>
                <c:pt idx="160" formatCode="0.00">
                  <c:v>-0.68320000000000003</c:v>
                </c:pt>
                <c:pt idx="161" formatCode="0.00">
                  <c:v>-0.6734</c:v>
                </c:pt>
                <c:pt idx="162" formatCode="0.00">
                  <c:v>-0.66399999999999992</c:v>
                </c:pt>
                <c:pt idx="163" formatCode="0.00">
                  <c:v>-0.65720000000000012</c:v>
                </c:pt>
                <c:pt idx="164" formatCode="0.00">
                  <c:v>-0.64840000000000009</c:v>
                </c:pt>
                <c:pt idx="165" formatCode="0.00">
                  <c:v>-0.64160000000000006</c:v>
                </c:pt>
                <c:pt idx="166" formatCode="0.00">
                  <c:v>-0.63460000000000005</c:v>
                </c:pt>
                <c:pt idx="167" formatCode="0.00">
                  <c:v>-0.62780000000000014</c:v>
                </c:pt>
                <c:pt idx="168" formatCode="0.00">
                  <c:v>-0.64180000000000004</c:v>
                </c:pt>
                <c:pt idx="169" formatCode="0.00">
                  <c:v>-0.64540000000000008</c:v>
                </c:pt>
                <c:pt idx="170" formatCode="0.00">
                  <c:v>-0.6542</c:v>
                </c:pt>
                <c:pt idx="171" formatCode="0.00">
                  <c:v>-0.65900000000000003</c:v>
                </c:pt>
                <c:pt idx="172" formatCode="0.00">
                  <c:v>-0.64960000000000007</c:v>
                </c:pt>
                <c:pt idx="173" formatCode="0.00">
                  <c:v>-0.63939999999999986</c:v>
                </c:pt>
                <c:pt idx="174" formatCode="0.00">
                  <c:v>-0.63219999999999987</c:v>
                </c:pt>
                <c:pt idx="175" formatCode="0.00">
                  <c:v>-0.62999999999999989</c:v>
                </c:pt>
                <c:pt idx="176" formatCode="0.00">
                  <c:v>-0.62679999999999991</c:v>
                </c:pt>
                <c:pt idx="177" formatCode="0.00">
                  <c:v>-0.625</c:v>
                </c:pt>
                <c:pt idx="178" formatCode="0.00">
                  <c:v>-0.62219999999999998</c:v>
                </c:pt>
                <c:pt idx="179" formatCode="0.00">
                  <c:v>-0.61900000000000011</c:v>
                </c:pt>
                <c:pt idx="180" formatCode="0.00">
                  <c:v>-0.61775510204081641</c:v>
                </c:pt>
                <c:pt idx="181" formatCode="0.00">
                  <c:v>-0.61729166666666668</c:v>
                </c:pt>
                <c:pt idx="182" formatCode="0.00">
                  <c:v>-0.61553191489361714</c:v>
                </c:pt>
                <c:pt idx="183" formatCode="0.00">
                  <c:v>-0.61521739130434794</c:v>
                </c:pt>
                <c:pt idx="184" formatCode="0.00">
                  <c:v>-0.61511111111111116</c:v>
                </c:pt>
                <c:pt idx="185" formatCode="0.00">
                  <c:v>-0.61545454545454548</c:v>
                </c:pt>
                <c:pt idx="186" formatCode="0.00">
                  <c:v>-0.61604651162790702</c:v>
                </c:pt>
                <c:pt idx="187" formatCode="0.00">
                  <c:v>-0.61642857142857133</c:v>
                </c:pt>
                <c:pt idx="188" formatCode="0.00">
                  <c:v>-0.61658536585365853</c:v>
                </c:pt>
                <c:pt idx="189" formatCode="0.00">
                  <c:v>-0.61575000000000002</c:v>
                </c:pt>
                <c:pt idx="190" formatCode="0.00">
                  <c:v>-0.61461538461538445</c:v>
                </c:pt>
                <c:pt idx="191" formatCode="0.00">
                  <c:v>-0.61447368421052617</c:v>
                </c:pt>
                <c:pt idx="192" formatCode="0.00">
                  <c:v>-0.61513513513513485</c:v>
                </c:pt>
                <c:pt idx="193" formatCode="0.00">
                  <c:v>-0.61805555555555536</c:v>
                </c:pt>
                <c:pt idx="194" formatCode="0.00">
                  <c:v>-0.63057142857142834</c:v>
                </c:pt>
                <c:pt idx="195" formatCode="0.00">
                  <c:v>-0.63705882352941168</c:v>
                </c:pt>
                <c:pt idx="196" formatCode="0.00">
                  <c:v>-0.63363636363636355</c:v>
                </c:pt>
                <c:pt idx="197" formatCode="0.00">
                  <c:v>-0.62999999999999989</c:v>
                </c:pt>
                <c:pt idx="198" formatCode="0.00">
                  <c:v>-0.63322580645161286</c:v>
                </c:pt>
                <c:pt idx="199" formatCode="0.00">
                  <c:v>-0.63300000000000012</c:v>
                </c:pt>
                <c:pt idx="200" formatCode="0.00">
                  <c:v>-0.63000000000000012</c:v>
                </c:pt>
                <c:pt idx="201" formatCode="0.00">
                  <c:v>-0.62607142857142872</c:v>
                </c:pt>
                <c:pt idx="202" formatCode="0.00">
                  <c:v>-0.62814814814814846</c:v>
                </c:pt>
                <c:pt idx="203" formatCode="0.00">
                  <c:v>-0.61846153846153862</c:v>
                </c:pt>
                <c:pt idx="204" formatCode="0.00">
                  <c:v>-0.59480000000000022</c:v>
                </c:pt>
                <c:pt idx="205" formatCode="0.00">
                  <c:v>-0.58375000000000021</c:v>
                </c:pt>
                <c:pt idx="206" formatCode="0.00">
                  <c:v>-0.57956521739130462</c:v>
                </c:pt>
                <c:pt idx="207" formatCode="0.00">
                  <c:v>-0.56454545454545479</c:v>
                </c:pt>
                <c:pt idx="208" formatCode="0.00">
                  <c:v>-0.51523809523809538</c:v>
                </c:pt>
                <c:pt idx="209" formatCode="0.00">
                  <c:v>-0.52400000000000024</c:v>
                </c:pt>
                <c:pt idx="210" formatCode="0.00">
                  <c:v>-0.5263157894736844</c:v>
                </c:pt>
              </c:numCache>
            </c:numRef>
          </c:val>
          <c:smooth val="0"/>
        </c:ser>
        <c:dLbls>
          <c:showLegendKey val="0"/>
          <c:showVal val="0"/>
          <c:showCatName val="0"/>
          <c:showSerName val="0"/>
          <c:showPercent val="0"/>
          <c:showBubbleSize val="0"/>
        </c:dLbls>
        <c:smooth val="0"/>
        <c:axId val="279353696"/>
        <c:axId val="279354088"/>
      </c:lineChart>
      <c:catAx>
        <c:axId val="27935369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79354088"/>
        <c:crossesAt val="0"/>
        <c:auto val="1"/>
        <c:lblAlgn val="ctr"/>
        <c:lblOffset val="25"/>
        <c:tickLblSkip val="25"/>
        <c:tickMarkSkip val="25"/>
        <c:noMultiLvlLbl val="0"/>
      </c:catAx>
      <c:valAx>
        <c:axId val="279354088"/>
        <c:scaling>
          <c:orientation val="minMax"/>
          <c:max val="4"/>
          <c:min val="-2"/>
        </c:scaling>
        <c:delete val="0"/>
        <c:axPos val="l"/>
        <c:title>
          <c:tx>
            <c:rich>
              <a:bodyPr/>
              <a:lstStyle/>
              <a:p>
                <a:pPr>
                  <a:defRPr sz="1400" b="1" i="0" u="none" strike="noStrike" baseline="0">
                    <a:solidFill>
                      <a:srgbClr val="000000"/>
                    </a:solidFill>
                    <a:latin typeface="Times New Roman"/>
                    <a:ea typeface="Times New Roman"/>
                    <a:cs typeface="Times New Roman"/>
                  </a:defRPr>
                </a:pPr>
                <a:r>
                  <a:rPr lang="en-GB"/>
                  <a:t>Price Ela sticies              Income  Elasticities</a:t>
                </a:r>
              </a:p>
            </c:rich>
          </c:tx>
          <c:layout>
            <c:manualLayout>
              <c:xMode val="edge"/>
              <c:yMode val="edge"/>
              <c:x val="2.1291875256806956E-2"/>
              <c:y val="0.1114727058200293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79353696"/>
        <c:crosses val="autoZero"/>
        <c:crossBetween val="between"/>
        <c:majorUnit val="0.5"/>
      </c:valAx>
      <c:spPr>
        <a:noFill/>
        <a:ln w="25400">
          <a:noFill/>
        </a:ln>
      </c:spPr>
    </c:plotArea>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411" r="0.75000000000000411"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07053838614602"/>
          <c:y val="6.1812654335368318E-2"/>
          <c:w val="0.79506124921501797"/>
          <c:h val="0.83610795322182374"/>
        </c:manualLayout>
      </c:layout>
      <c:lineChart>
        <c:grouping val="standard"/>
        <c:varyColors val="0"/>
        <c:ser>
          <c:idx val="2"/>
          <c:order val="0"/>
          <c:spPr>
            <a:ln w="25400">
              <a:solidFill>
                <a:srgbClr val="FF000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1'!$M$110:$M$320</c:f>
              <c:numCache>
                <c:formatCode>General</c:formatCode>
                <c:ptCount val="211"/>
                <c:pt idx="30" formatCode="0.00">
                  <c:v>2.5752000000000002</c:v>
                </c:pt>
                <c:pt idx="31" formatCode="0.00">
                  <c:v>2.5058480000000003</c:v>
                </c:pt>
                <c:pt idx="32" formatCode="0.00">
                  <c:v>2.4298293333333336</c:v>
                </c:pt>
                <c:pt idx="33" formatCode="0.00">
                  <c:v>2.249644</c:v>
                </c:pt>
                <c:pt idx="34" formatCode="0.00">
                  <c:v>2.223792</c:v>
                </c:pt>
                <c:pt idx="35" formatCode="0.00">
                  <c:v>2.2047599999999998</c:v>
                </c:pt>
                <c:pt idx="36" formatCode="0.00">
                  <c:v>2.1614171428571427</c:v>
                </c:pt>
                <c:pt idx="37" formatCode="0.00">
                  <c:v>2.15788</c:v>
                </c:pt>
                <c:pt idx="38" formatCode="0.00">
                  <c:v>2.138657777777778</c:v>
                </c:pt>
                <c:pt idx="39" formatCode="0.00">
                  <c:v>2.063456</c:v>
                </c:pt>
                <c:pt idx="40" formatCode="0.00">
                  <c:v>2.0221236363636361</c:v>
                </c:pt>
                <c:pt idx="41" formatCode="0.00">
                  <c:v>2.0006533333333332</c:v>
                </c:pt>
                <c:pt idx="42" formatCode="0.00">
                  <c:v>1.999076923076923</c:v>
                </c:pt>
                <c:pt idx="43" formatCode="0.00">
                  <c:v>2.0038457142857142</c:v>
                </c:pt>
                <c:pt idx="44" formatCode="0.00">
                  <c:v>1.9996906666666667</c:v>
                </c:pt>
                <c:pt idx="45" formatCode="0.00">
                  <c:v>1.98516</c:v>
                </c:pt>
                <c:pt idx="46" formatCode="0.00">
                  <c:v>1.9553505882352942</c:v>
                </c:pt>
                <c:pt idx="47" formatCode="0.00">
                  <c:v>1.9261422222222224</c:v>
                </c:pt>
                <c:pt idx="48" formatCode="0.00">
                  <c:v>1.9032294736842106</c:v>
                </c:pt>
                <c:pt idx="49" formatCode="0.00">
                  <c:v>1.8756679999999999</c:v>
                </c:pt>
                <c:pt idx="50" formatCode="0.00">
                  <c:v>1.8607885714285715</c:v>
                </c:pt>
                <c:pt idx="51" formatCode="0.00">
                  <c:v>1.8566654545454546</c:v>
                </c:pt>
                <c:pt idx="52" formatCode="0.00">
                  <c:v>1.845808695652174</c:v>
                </c:pt>
                <c:pt idx="53" formatCode="0.00">
                  <c:v>1.8348933333333335</c:v>
                </c:pt>
                <c:pt idx="54" formatCode="0.00">
                  <c:v>1.8219264000000002</c:v>
                </c:pt>
                <c:pt idx="55" formatCode="0.00">
                  <c:v>1.8090676923076925</c:v>
                </c:pt>
                <c:pt idx="56" formatCode="0.00">
                  <c:v>1.794154074074074</c:v>
                </c:pt>
                <c:pt idx="57" formatCode="0.00">
                  <c:v>1.7809771428571428</c:v>
                </c:pt>
                <c:pt idx="58" formatCode="0.00">
                  <c:v>1.7693572413793104</c:v>
                </c:pt>
                <c:pt idx="59" formatCode="0.00">
                  <c:v>1.7568053333333333</c:v>
                </c:pt>
                <c:pt idx="60" formatCode="0.00">
                  <c:v>1.743734193548387</c:v>
                </c:pt>
                <c:pt idx="61" formatCode="0.00">
                  <c:v>1.73271</c:v>
                </c:pt>
                <c:pt idx="62" formatCode="0.00">
                  <c:v>1.7223345454545456</c:v>
                </c:pt>
                <c:pt idx="63" formatCode="0.00">
                  <c:v>1.7131388235294118</c:v>
                </c:pt>
                <c:pt idx="64" formatCode="0.00">
                  <c:v>1.7038788571428574</c:v>
                </c:pt>
                <c:pt idx="65" formatCode="0.00">
                  <c:v>1.6973377777777781</c:v>
                </c:pt>
                <c:pt idx="66" formatCode="0.00">
                  <c:v>1.6917081081081085</c:v>
                </c:pt>
                <c:pt idx="67" formatCode="0.00">
                  <c:v>1.6879705263157896</c:v>
                </c:pt>
                <c:pt idx="68" formatCode="0.00">
                  <c:v>1.6834153846153845</c:v>
                </c:pt>
                <c:pt idx="69" formatCode="0.00">
                  <c:v>1.6771039999999999</c:v>
                </c:pt>
                <c:pt idx="70" formatCode="0.00">
                  <c:v>1.6679453658536583</c:v>
                </c:pt>
                <c:pt idx="71" formatCode="0.00">
                  <c:v>1.658910476190476</c:v>
                </c:pt>
                <c:pt idx="72" formatCode="0.00">
                  <c:v>1.650920930232558</c:v>
                </c:pt>
                <c:pt idx="73" formatCode="0.00">
                  <c:v>1.6434509090909089</c:v>
                </c:pt>
                <c:pt idx="74" formatCode="0.00">
                  <c:v>1.6375768888888886</c:v>
                </c:pt>
                <c:pt idx="75" formatCode="0.00">
                  <c:v>1.6321078260869561</c:v>
                </c:pt>
                <c:pt idx="76" formatCode="0.00">
                  <c:v>1.6275821276595741</c:v>
                </c:pt>
                <c:pt idx="77" formatCode="0.00">
                  <c:v>1.6235241666666662</c:v>
                </c:pt>
                <c:pt idx="78" formatCode="0.00">
                  <c:v>1.6197012244897955</c:v>
                </c:pt>
                <c:pt idx="79" formatCode="0.00">
                  <c:v>1.6012195918367347</c:v>
                </c:pt>
                <c:pt idx="80" formatCode="0.00">
                  <c:v>1.5786992653061223</c:v>
                </c:pt>
                <c:pt idx="81" formatCode="0.00">
                  <c:v>1.5615280000000002</c:v>
                </c:pt>
                <c:pt idx="82" formatCode="0.00">
                  <c:v>1.5558282448979592</c:v>
                </c:pt>
                <c:pt idx="83" formatCode="0.00">
                  <c:v>1.5430285714285719</c:v>
                </c:pt>
                <c:pt idx="84" formatCode="0.00">
                  <c:v>1.5358244897959188</c:v>
                </c:pt>
                <c:pt idx="85" formatCode="0.00">
                  <c:v>1.534368163265307</c:v>
                </c:pt>
                <c:pt idx="86" formatCode="0.00">
                  <c:v>1.5294702040816333</c:v>
                </c:pt>
                <c:pt idx="87" formatCode="0.00">
                  <c:v>1.5199825000000005</c:v>
                </c:pt>
                <c:pt idx="88" formatCode="0.00">
                  <c:v>1.5228195744680852</c:v>
                </c:pt>
                <c:pt idx="89" formatCode="0.00">
                  <c:v>1.5209504347826093</c:v>
                </c:pt>
                <c:pt idx="90" formatCode="0.00">
                  <c:v>1.515538666666667</c:v>
                </c:pt>
                <c:pt idx="91" formatCode="0.00">
                  <c:v>1.5252293333333338</c:v>
                </c:pt>
                <c:pt idx="92" formatCode="0.00">
                  <c:v>1.5348080000000004</c:v>
                </c:pt>
                <c:pt idx="93" formatCode="0.00">
                  <c:v>1.5529413333333337</c:v>
                </c:pt>
                <c:pt idx="94" formatCode="0.00">
                  <c:v>1.5722960000000004</c:v>
                </c:pt>
                <c:pt idx="95" formatCode="0.00">
                  <c:v>1.5949715555555559</c:v>
                </c:pt>
                <c:pt idx="96" formatCode="0.00">
                  <c:v>1.6218977777777781</c:v>
                </c:pt>
                <c:pt idx="97" formatCode="0.00">
                  <c:v>1.6479635555555556</c:v>
                </c:pt>
                <c:pt idx="98" formatCode="0.00">
                  <c:v>1.67828</c:v>
                </c:pt>
                <c:pt idx="99" formatCode="0.00">
                  <c:v>1.6966248888888888</c:v>
                </c:pt>
                <c:pt idx="100" formatCode="0.00">
                  <c:v>1.7097608888888889</c:v>
                </c:pt>
                <c:pt idx="101" formatCode="0.00">
                  <c:v>1.7452826086956521</c:v>
                </c:pt>
                <c:pt idx="102" formatCode="0.00">
                  <c:v>1.7483564444444444</c:v>
                </c:pt>
                <c:pt idx="103" formatCode="0.00">
                  <c:v>1.7520954545454546</c:v>
                </c:pt>
                <c:pt idx="104" formatCode="0.00">
                  <c:v>1.7577088372093024</c:v>
                </c:pt>
                <c:pt idx="105" formatCode="0.00">
                  <c:v>1.7604158139534882</c:v>
                </c:pt>
                <c:pt idx="106" formatCode="0.00">
                  <c:v>1.7630055813953489</c:v>
                </c:pt>
                <c:pt idx="107" formatCode="0.00">
                  <c:v>1.7633851162790697</c:v>
                </c:pt>
                <c:pt idx="108" formatCode="0.00">
                  <c:v>1.761554418604651</c:v>
                </c:pt>
                <c:pt idx="109" formatCode="0.00">
                  <c:v>1.7584437209302324</c:v>
                </c:pt>
                <c:pt idx="110" formatCode="0.00">
                  <c:v>1.7542855813953486</c:v>
                </c:pt>
                <c:pt idx="111" formatCode="0.00">
                  <c:v>1.7487618604651163</c:v>
                </c:pt>
                <c:pt idx="112" formatCode="0.00">
                  <c:v>1.7411748837209302</c:v>
                </c:pt>
                <c:pt idx="113" formatCode="0.00">
                  <c:v>1.7315246511627909</c:v>
                </c:pt>
                <c:pt idx="114" formatCode="0.00">
                  <c:v>1.7396790476190476</c:v>
                </c:pt>
                <c:pt idx="115" formatCode="0.00">
                  <c:v>1.7462956097560978</c:v>
                </c:pt>
                <c:pt idx="116" formatCode="0.00">
                  <c:v>1.7527270000000001</c:v>
                </c:pt>
                <c:pt idx="117" formatCode="0.00">
                  <c:v>1.7579333333333336</c:v>
                </c:pt>
                <c:pt idx="118" formatCode="0.00">
                  <c:v>1.7644494736842109</c:v>
                </c:pt>
                <c:pt idx="119" formatCode="0.00">
                  <c:v>1.7734627027027032</c:v>
                </c:pt>
                <c:pt idx="120" formatCode="0.00">
                  <c:v>1.7865700000000002</c:v>
                </c:pt>
                <c:pt idx="121" formatCode="0.00">
                  <c:v>1.8008011428571431</c:v>
                </c:pt>
                <c:pt idx="122" formatCode="0.00">
                  <c:v>1.8150788235294117</c:v>
                </c:pt>
                <c:pt idx="123" formatCode="0.00">
                  <c:v>1.8300133333333335</c:v>
                </c:pt>
                <c:pt idx="124" formatCode="0.00">
                  <c:v>1.8441037500000002</c:v>
                </c:pt>
                <c:pt idx="125" formatCode="0.00">
                  <c:v>1.8244787500000004</c:v>
                </c:pt>
                <c:pt idx="126" formatCode="0.00">
                  <c:v>1.8047275</c:v>
                </c:pt>
                <c:pt idx="127" formatCode="0.00">
                  <c:v>1.7845375000000006</c:v>
                </c:pt>
                <c:pt idx="128" formatCode="0.00">
                  <c:v>1.75890875</c:v>
                </c:pt>
                <c:pt idx="129" formatCode="0.00">
                  <c:v>1.72659125</c:v>
                </c:pt>
                <c:pt idx="130" formatCode="0.00">
                  <c:v>1.7072725</c:v>
                </c:pt>
                <c:pt idx="131" formatCode="0.00">
                  <c:v>1.6815975000000001</c:v>
                </c:pt>
                <c:pt idx="132" formatCode="0.00">
                  <c:v>1.65581625</c:v>
                </c:pt>
                <c:pt idx="133" formatCode="0.00">
                  <c:v>1.62742875</c:v>
                </c:pt>
                <c:pt idx="134" formatCode="0.00">
                  <c:v>1.5917475000000001</c:v>
                </c:pt>
                <c:pt idx="135" formatCode="0.00">
                  <c:v>1.5525225000000002</c:v>
                </c:pt>
                <c:pt idx="136" formatCode="0.00">
                  <c:v>1.5103875000000002</c:v>
                </c:pt>
                <c:pt idx="137" formatCode="0.00">
                  <c:v>1.4814303030303033</c:v>
                </c:pt>
                <c:pt idx="138" formatCode="0.00">
                  <c:v>1.4541764705882354</c:v>
                </c:pt>
                <c:pt idx="139" formatCode="0.00">
                  <c:v>1.4299085714285715</c:v>
                </c:pt>
                <c:pt idx="140" formatCode="0.00">
                  <c:v>1.4108777777777779</c:v>
                </c:pt>
                <c:pt idx="141" formatCode="0.00">
                  <c:v>1.3627822222222226</c:v>
                </c:pt>
                <c:pt idx="142" formatCode="0.00">
                  <c:v>1.3127244444444446</c:v>
                </c:pt>
                <c:pt idx="143" formatCode="0.00">
                  <c:v>1.2551488888888889</c:v>
                </c:pt>
                <c:pt idx="144" formatCode="0.00">
                  <c:v>1.2020000000000002</c:v>
                </c:pt>
                <c:pt idx="145" formatCode="0.00">
                  <c:v>1.1532777777777778</c:v>
                </c:pt>
                <c:pt idx="146" formatCode="0.00">
                  <c:v>1.1039488888888889</c:v>
                </c:pt>
                <c:pt idx="147" formatCode="0.00">
                  <c:v>1.05568</c:v>
                </c:pt>
                <c:pt idx="148" formatCode="0.00">
                  <c:v>1.0081933333333335</c:v>
                </c:pt>
                <c:pt idx="149" formatCode="0.00">
                  <c:v>0.96982222222222225</c:v>
                </c:pt>
                <c:pt idx="150" formatCode="0.00">
                  <c:v>0.93278888888888878</c:v>
                </c:pt>
                <c:pt idx="151" formatCode="0.00">
                  <c:v>0.86992000000000003</c:v>
                </c:pt>
                <c:pt idx="152" formatCode="0.00">
                  <c:v>0.87784000000000006</c:v>
                </c:pt>
                <c:pt idx="153" formatCode="0.00">
                  <c:v>0.88725052631578938</c:v>
                </c:pt>
                <c:pt idx="154" formatCode="0.00">
                  <c:v>0.8952164102564103</c:v>
                </c:pt>
                <c:pt idx="155" formatCode="0.00">
                  <c:v>0.88743179487179502</c:v>
                </c:pt>
                <c:pt idx="156" formatCode="0.00">
                  <c:v>0.88166564102564104</c:v>
                </c:pt>
                <c:pt idx="157" formatCode="0.00">
                  <c:v>0.87996923076923084</c:v>
                </c:pt>
                <c:pt idx="158" formatCode="0.00">
                  <c:v>0.88516307692307683</c:v>
                </c:pt>
                <c:pt idx="159" formatCode="0.00">
                  <c:v>0.88596512820512807</c:v>
                </c:pt>
                <c:pt idx="160" formatCode="0.00">
                  <c:v>0.8925747368421052</c:v>
                </c:pt>
                <c:pt idx="161" formatCode="0.00">
                  <c:v>0.90822270270270267</c:v>
                </c:pt>
                <c:pt idx="162" formatCode="0.00">
                  <c:v>0.92616222222222233</c:v>
                </c:pt>
                <c:pt idx="163" formatCode="0.00">
                  <c:v>0.95744685714285738</c:v>
                </c:pt>
                <c:pt idx="164" formatCode="0.00">
                  <c:v>0.99645714285714304</c:v>
                </c:pt>
                <c:pt idx="165" formatCode="0.00">
                  <c:v>1.0088588235294118</c:v>
                </c:pt>
                <c:pt idx="166" formatCode="0.00">
                  <c:v>1.0229212121212121</c:v>
                </c:pt>
                <c:pt idx="167" formatCode="0.00">
                  <c:v>1.03755</c:v>
                </c:pt>
                <c:pt idx="168" formatCode="0.00">
                  <c:v>1.0531225806451612</c:v>
                </c:pt>
                <c:pt idx="169" formatCode="0.00">
                  <c:v>1.0680666666666667</c:v>
                </c:pt>
                <c:pt idx="170" formatCode="0.00">
                  <c:v>1.0792137931034484</c:v>
                </c:pt>
                <c:pt idx="171" formatCode="0.00">
                  <c:v>1.0933000000000002</c:v>
                </c:pt>
                <c:pt idx="172" formatCode="0.00">
                  <c:v>1.1080592592592593</c:v>
                </c:pt>
                <c:pt idx="173" formatCode="0.00">
                  <c:v>1.1243384615384617</c:v>
                </c:pt>
                <c:pt idx="174" formatCode="0.00">
                  <c:v>1.14032</c:v>
                </c:pt>
                <c:pt idx="175" formatCode="0.00">
                  <c:v>1.1741391304347828</c:v>
                </c:pt>
                <c:pt idx="176" formatCode="0.00">
                  <c:v>1.207257142857143</c:v>
                </c:pt>
                <c:pt idx="177" formatCode="0.00">
                  <c:v>1.245344</c:v>
                </c:pt>
                <c:pt idx="178" formatCode="0.00">
                  <c:v>1.2814315789473685</c:v>
                </c:pt>
                <c:pt idx="179" formatCode="0.00">
                  <c:v>1.3096311111111114</c:v>
                </c:pt>
                <c:pt idx="180" formatCode="0.00">
                  <c:v>1.2894533333333336</c:v>
                </c:pt>
                <c:pt idx="181" formatCode="0.00">
                  <c:v>1.272426666666667</c:v>
                </c:pt>
                <c:pt idx="182" formatCode="0.00">
                  <c:v>1.260817777777778</c:v>
                </c:pt>
                <c:pt idx="183" formatCode="0.00">
                  <c:v>1.2490711111111112</c:v>
                </c:pt>
                <c:pt idx="184" formatCode="0.00">
                  <c:v>1.2371866666666667</c:v>
                </c:pt>
                <c:pt idx="185" formatCode="0.00">
                  <c:v>1.2183866666666667</c:v>
                </c:pt>
                <c:pt idx="186" formatCode="0.00">
                  <c:v>1.1978933333333333</c:v>
                </c:pt>
                <c:pt idx="187" formatCode="0.00">
                  <c:v>1.1874541176470588</c:v>
                </c:pt>
                <c:pt idx="188" formatCode="0.00">
                  <c:v>1.16368</c:v>
                </c:pt>
                <c:pt idx="189" formatCode="0.00">
                  <c:v>1.1552373333333332</c:v>
                </c:pt>
                <c:pt idx="190" formatCode="0.00">
                  <c:v>1.1482685714285716</c:v>
                </c:pt>
                <c:pt idx="191" formatCode="0.00">
                  <c:v>1.1247015384615384</c:v>
                </c:pt>
                <c:pt idx="192" formatCode="0.00">
                  <c:v>1.1012200000000001</c:v>
                </c:pt>
                <c:pt idx="193" formatCode="0.00">
                  <c:v>1.0423927272727274</c:v>
                </c:pt>
                <c:pt idx="194" formatCode="0.00">
                  <c:v>0.94861600000000001</c:v>
                </c:pt>
                <c:pt idx="195" formatCode="0.00">
                  <c:v>0.94861600000000001</c:v>
                </c:pt>
                <c:pt idx="196" formatCode="0.00">
                  <c:v>0.94861600000000001</c:v>
                </c:pt>
                <c:pt idx="197" formatCode="0.00">
                  <c:v>0.94861600000000001</c:v>
                </c:pt>
                <c:pt idx="198" formatCode="0.00">
                  <c:v>0.94861600000000001</c:v>
                </c:pt>
                <c:pt idx="199" formatCode="0.00">
                  <c:v>0.94861600000000001</c:v>
                </c:pt>
                <c:pt idx="200" formatCode="0.00">
                  <c:v>0.94861600000000001</c:v>
                </c:pt>
                <c:pt idx="201" formatCode="0.00">
                  <c:v>0.94861600000000001</c:v>
                </c:pt>
                <c:pt idx="202" formatCode="0.00">
                  <c:v>0.94861600000000001</c:v>
                </c:pt>
                <c:pt idx="203" formatCode="0.00">
                  <c:v>0.94861600000000001</c:v>
                </c:pt>
                <c:pt idx="204" formatCode="0.00">
                  <c:v>0.94861600000000001</c:v>
                </c:pt>
                <c:pt idx="205" formatCode="0.00">
                  <c:v>0.94861600000000001</c:v>
                </c:pt>
                <c:pt idx="206" formatCode="0.00">
                  <c:v>0.94861600000000001</c:v>
                </c:pt>
                <c:pt idx="207" formatCode="0.00">
                  <c:v>0.94861600000000001</c:v>
                </c:pt>
                <c:pt idx="208" formatCode="0.00">
                  <c:v>0.94861600000000001</c:v>
                </c:pt>
                <c:pt idx="209" formatCode="0.00">
                  <c:v>0.94861600000000001</c:v>
                </c:pt>
                <c:pt idx="210" formatCode="0.00">
                  <c:v>0.94861600000000001</c:v>
                </c:pt>
              </c:numCache>
            </c:numRef>
          </c:val>
          <c:smooth val="0"/>
        </c:ser>
        <c:ser>
          <c:idx val="3"/>
          <c:order val="1"/>
          <c:spPr>
            <a:ln w="25400">
              <a:solidFill>
                <a:srgbClr val="FF000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1'!$P$110:$P$320</c:f>
              <c:numCache>
                <c:formatCode>General</c:formatCode>
                <c:ptCount val="211"/>
                <c:pt idx="40" formatCode="0.00">
                  <c:v>-0.284742</c:v>
                </c:pt>
                <c:pt idx="41" formatCode="0.00">
                  <c:v>-0.29350399999999999</c:v>
                </c:pt>
                <c:pt idx="42" formatCode="0.00">
                  <c:v>-0.28007359999999998</c:v>
                </c:pt>
                <c:pt idx="43" formatCode="0.00">
                  <c:v>-0.26323054545454544</c:v>
                </c:pt>
                <c:pt idx="44" formatCode="0.00">
                  <c:v>-0.2571613333333333</c:v>
                </c:pt>
                <c:pt idx="45" formatCode="0.00">
                  <c:v>-0.26091815384615386</c:v>
                </c:pt>
                <c:pt idx="46" formatCode="0.00">
                  <c:v>-0.2899897142857143</c:v>
                </c:pt>
                <c:pt idx="47" formatCode="0.00">
                  <c:v>-0.31531306666666664</c:v>
                </c:pt>
                <c:pt idx="48" formatCode="0.00">
                  <c:v>-0.32946599999999998</c:v>
                </c:pt>
                <c:pt idx="49" formatCode="0.00">
                  <c:v>-0.35030211764705882</c:v>
                </c:pt>
                <c:pt idx="50" formatCode="0.00">
                  <c:v>-0.35781866666666662</c:v>
                </c:pt>
                <c:pt idx="51" formatCode="0.00">
                  <c:v>-0.35368926315789473</c:v>
                </c:pt>
                <c:pt idx="52" formatCode="0.00">
                  <c:v>-0.3596608</c:v>
                </c:pt>
                <c:pt idx="53" formatCode="0.00">
                  <c:v>-0.36714742857142857</c:v>
                </c:pt>
                <c:pt idx="54" formatCode="0.00">
                  <c:v>-0.37412436363636364</c:v>
                </c:pt>
                <c:pt idx="55" formatCode="0.00">
                  <c:v>-0.37978852173913047</c:v>
                </c:pt>
                <c:pt idx="56" formatCode="0.00">
                  <c:v>-0.38487399999999999</c:v>
                </c:pt>
                <c:pt idx="57" formatCode="0.00">
                  <c:v>-0.38705023999999999</c:v>
                </c:pt>
                <c:pt idx="58" formatCode="0.00">
                  <c:v>-0.38857599999999998</c:v>
                </c:pt>
                <c:pt idx="59" formatCode="0.00">
                  <c:v>-0.38989392592592592</c:v>
                </c:pt>
                <c:pt idx="60" formatCode="0.00">
                  <c:v>-0.39245485714285716</c:v>
                </c:pt>
                <c:pt idx="61" formatCode="0.00">
                  <c:v>-0.39292193103448281</c:v>
                </c:pt>
                <c:pt idx="62" formatCode="0.00">
                  <c:v>-0.39383786666666676</c:v>
                </c:pt>
                <c:pt idx="63" formatCode="0.00">
                  <c:v>-0.39386890322580653</c:v>
                </c:pt>
                <c:pt idx="64" formatCode="0.00">
                  <c:v>-0.39247300000000007</c:v>
                </c:pt>
                <c:pt idx="65" formatCode="0.00">
                  <c:v>-0.39129503030303037</c:v>
                </c:pt>
                <c:pt idx="66" formatCode="0.00">
                  <c:v>-0.39233694117647067</c:v>
                </c:pt>
                <c:pt idx="67" formatCode="0.00">
                  <c:v>-0.39026560000000005</c:v>
                </c:pt>
                <c:pt idx="68" formatCode="0.00">
                  <c:v>-0.38950711111111114</c:v>
                </c:pt>
                <c:pt idx="69" formatCode="0.00">
                  <c:v>-0.38725232432432433</c:v>
                </c:pt>
                <c:pt idx="70" formatCode="0.00">
                  <c:v>-0.38230357894736838</c:v>
                </c:pt>
                <c:pt idx="71" formatCode="0.00">
                  <c:v>-0.37956348717948718</c:v>
                </c:pt>
                <c:pt idx="72" formatCode="0.00">
                  <c:v>-0.37711639999999996</c:v>
                </c:pt>
                <c:pt idx="73" formatCode="0.00">
                  <c:v>-0.381526243902439</c:v>
                </c:pt>
                <c:pt idx="74" formatCode="0.00">
                  <c:v>-0.39992228571428567</c:v>
                </c:pt>
                <c:pt idx="75" formatCode="0.00">
                  <c:v>-0.40551479069767438</c:v>
                </c:pt>
                <c:pt idx="76" formatCode="0.00">
                  <c:v>-0.41371581818181813</c:v>
                </c:pt>
                <c:pt idx="77" formatCode="0.00">
                  <c:v>-0.41924035555555555</c:v>
                </c:pt>
                <c:pt idx="78" formatCode="0.00">
                  <c:v>-0.45052382608695651</c:v>
                </c:pt>
                <c:pt idx="79" formatCode="0.00">
                  <c:v>-0.51613480851063831</c:v>
                </c:pt>
                <c:pt idx="80" formatCode="0.00">
                  <c:v>-0.53496949999999999</c:v>
                </c:pt>
                <c:pt idx="81" formatCode="0.00">
                  <c:v>-0.55152440816326531</c:v>
                </c:pt>
                <c:pt idx="82" formatCode="0.00">
                  <c:v>-0.55630759183673473</c:v>
                </c:pt>
                <c:pt idx="83" formatCode="0.00">
                  <c:v>-0.56463183673469397</c:v>
                </c:pt>
                <c:pt idx="84" formatCode="0.00">
                  <c:v>-0.58068979591836745</c:v>
                </c:pt>
                <c:pt idx="85" formatCode="0.00">
                  <c:v>-0.60487755102040819</c:v>
                </c:pt>
                <c:pt idx="86" formatCode="0.00">
                  <c:v>-0.60635836734693882</c:v>
                </c:pt>
                <c:pt idx="87" formatCode="0.00">
                  <c:v>-0.61524083333333335</c:v>
                </c:pt>
                <c:pt idx="88" formatCode="0.00">
                  <c:v>-0.61157361702127666</c:v>
                </c:pt>
                <c:pt idx="89" formatCode="0.00">
                  <c:v>-0.61360782608695663</c:v>
                </c:pt>
                <c:pt idx="90" formatCode="0.00">
                  <c:v>-0.61916355555555558</c:v>
                </c:pt>
                <c:pt idx="91" formatCode="0.00">
                  <c:v>-0.62961727272727275</c:v>
                </c:pt>
                <c:pt idx="92" formatCode="0.00">
                  <c:v>-0.64205488372093023</c:v>
                </c:pt>
                <c:pt idx="93" formatCode="0.00">
                  <c:v>-0.6528085714285714</c:v>
                </c:pt>
                <c:pt idx="94" formatCode="0.00">
                  <c:v>-0.66126731707317077</c:v>
                </c:pt>
                <c:pt idx="95" formatCode="0.00">
                  <c:v>-0.66110099999999994</c:v>
                </c:pt>
                <c:pt idx="96" formatCode="0.00">
                  <c:v>-0.66087692307692303</c:v>
                </c:pt>
                <c:pt idx="97" formatCode="0.00">
                  <c:v>-0.6640115789473684</c:v>
                </c:pt>
                <c:pt idx="98" formatCode="0.00">
                  <c:v>-0.66347999999999996</c:v>
                </c:pt>
                <c:pt idx="99" formatCode="0.00">
                  <c:v>-0.66842111111111113</c:v>
                </c:pt>
                <c:pt idx="100" formatCode="0.00">
                  <c:v>-0.67953714285714295</c:v>
                </c:pt>
                <c:pt idx="101" formatCode="0.00">
                  <c:v>-0.68199657142857151</c:v>
                </c:pt>
                <c:pt idx="102" formatCode="0.00">
                  <c:v>-0.68685294117647067</c:v>
                </c:pt>
                <c:pt idx="103" formatCode="0.00">
                  <c:v>-0.69188969696969704</c:v>
                </c:pt>
                <c:pt idx="104" formatCode="0.00">
                  <c:v>-0.69774875000000014</c:v>
                </c:pt>
                <c:pt idx="105" formatCode="0.00">
                  <c:v>-0.70406838709677433</c:v>
                </c:pt>
                <c:pt idx="106" formatCode="0.00">
                  <c:v>-0.71289466666666668</c:v>
                </c:pt>
                <c:pt idx="107" formatCode="0.00">
                  <c:v>-0.7227627586206895</c:v>
                </c:pt>
                <c:pt idx="108" formatCode="0.00">
                  <c:v>-0.73342714285714272</c:v>
                </c:pt>
                <c:pt idx="109" formatCode="0.00">
                  <c:v>-0.74349481481481472</c:v>
                </c:pt>
                <c:pt idx="110" formatCode="0.00">
                  <c:v>-0.75647538461538466</c:v>
                </c:pt>
                <c:pt idx="111" formatCode="0.00">
                  <c:v>-0.7699184</c:v>
                </c:pt>
                <c:pt idx="112" formatCode="0.00">
                  <c:v>-0.78554833333333329</c:v>
                </c:pt>
                <c:pt idx="113" formatCode="0.00">
                  <c:v>-0.80452000000000001</c:v>
                </c:pt>
                <c:pt idx="114" formatCode="0.00">
                  <c:v>-0.82501636363636355</c:v>
                </c:pt>
                <c:pt idx="115" formatCode="0.00">
                  <c:v>-0.84398285714285715</c:v>
                </c:pt>
                <c:pt idx="116" formatCode="0.00">
                  <c:v>-0.87019000000000002</c:v>
                </c:pt>
                <c:pt idx="117" formatCode="0.00">
                  <c:v>-0.89688631578947386</c:v>
                </c:pt>
                <c:pt idx="118" formatCode="0.00">
                  <c:v>-0.92970888888888892</c:v>
                </c:pt>
                <c:pt idx="119" formatCode="0.00">
                  <c:v>-0.97267999999999977</c:v>
                </c:pt>
                <c:pt idx="120" formatCode="0.00">
                  <c:v>-1.0162574999999998</c:v>
                </c:pt>
                <c:pt idx="121" formatCode="0.00">
                  <c:v>-1.0652293333333334</c:v>
                </c:pt>
                <c:pt idx="122" formatCode="0.00">
                  <c:v>-1.1014657142857143</c:v>
                </c:pt>
                <c:pt idx="123" formatCode="0.00">
                  <c:v>-1.0974123076923077</c:v>
                </c:pt>
                <c:pt idx="124" formatCode="0.00">
                  <c:v>-1.1354966666666666</c:v>
                </c:pt>
                <c:pt idx="125" formatCode="0.00">
                  <c:v>-1.0537000000000001</c:v>
                </c:pt>
                <c:pt idx="126" formatCode="0.00">
                  <c:v>-0.98276666666666668</c:v>
                </c:pt>
                <c:pt idx="127" formatCode="0.00">
                  <c:v>-0.81019666666666668</c:v>
                </c:pt>
                <c:pt idx="128" formatCode="0.00">
                  <c:v>-0.57598999999999989</c:v>
                </c:pt>
                <c:pt idx="129" formatCode="0.00">
                  <c:v>-0.51097999999999999</c:v>
                </c:pt>
                <c:pt idx="130" formatCode="0.00">
                  <c:v>-0.38933333333333336</c:v>
                </c:pt>
                <c:pt idx="131" formatCode="0.00">
                  <c:v>-0.33682333333333325</c:v>
                </c:pt>
                <c:pt idx="132" formatCode="0.00">
                  <c:v>-0.29094999999999993</c:v>
                </c:pt>
                <c:pt idx="133" formatCode="0.00">
                  <c:v>-0.21421333333333334</c:v>
                </c:pt>
                <c:pt idx="134" formatCode="0.00">
                  <c:v>-7.6613333333333297E-2</c:v>
                </c:pt>
                <c:pt idx="135" formatCode="0.00">
                  <c:v>-5.6566666666666647E-2</c:v>
                </c:pt>
                <c:pt idx="136" formatCode="0.00">
                  <c:v>-3.8369230769230753E-2</c:v>
                </c:pt>
                <c:pt idx="137" formatCode="0.00">
                  <c:v>-2.1742857142857137E-2</c:v>
                </c:pt>
                <c:pt idx="138" formatCode="0.00">
                  <c:v>-7.7066666666666672E-3</c:v>
                </c:pt>
                <c:pt idx="139" formatCode="0.00">
                  <c:v>-5.7750000000000076E-3</c:v>
                </c:pt>
                <c:pt idx="140" formatCode="0.00">
                  <c:v>-5.9811764705882363E-2</c:v>
                </c:pt>
                <c:pt idx="141" formatCode="0.00">
                  <c:v>-7.0657777777777778E-2</c:v>
                </c:pt>
                <c:pt idx="142" formatCode="0.00">
                  <c:v>-7.8816842105263171E-2</c:v>
                </c:pt>
                <c:pt idx="143" formatCode="0.00">
                  <c:v>-9.7692000000000001E-2</c:v>
                </c:pt>
                <c:pt idx="144" formatCode="0.00">
                  <c:v>-9.9085714285714291E-2</c:v>
                </c:pt>
                <c:pt idx="145" formatCode="0.00">
                  <c:v>-0.12492727272727273</c:v>
                </c:pt>
                <c:pt idx="146" formatCode="0.00">
                  <c:v>-4.1182608695652184E-2</c:v>
                </c:pt>
                <c:pt idx="147" formatCode="0.00">
                  <c:v>3.5533333333333313E-2</c:v>
                </c:pt>
                <c:pt idx="148" formatCode="0.00">
                  <c:v>-6.3360000000000213E-3</c:v>
                </c:pt>
                <c:pt idx="149" formatCode="0.00">
                  <c:v>-4.6184615384615414E-2</c:v>
                </c:pt>
                <c:pt idx="150" formatCode="0.00">
                  <c:v>-8.7570370370370396E-2</c:v>
                </c:pt>
                <c:pt idx="151" formatCode="0.00">
                  <c:v>-0.10704000000000004</c:v>
                </c:pt>
                <c:pt idx="152" formatCode="0.00">
                  <c:v>-0.13986571428571432</c:v>
                </c:pt>
                <c:pt idx="153" formatCode="0.00">
                  <c:v>-0.16874758620689662</c:v>
                </c:pt>
                <c:pt idx="154" formatCode="0.00">
                  <c:v>-0.19641333333333341</c:v>
                </c:pt>
                <c:pt idx="155" formatCode="0.00">
                  <c:v>-0.21265806451612909</c:v>
                </c:pt>
                <c:pt idx="156" formatCode="0.00">
                  <c:v>-0.22822250000000008</c:v>
                </c:pt>
                <c:pt idx="157" formatCode="0.00">
                  <c:v>-0.23741090909090917</c:v>
                </c:pt>
                <c:pt idx="158" formatCode="0.00">
                  <c:v>-0.23284470588235301</c:v>
                </c:pt>
                <c:pt idx="159" formatCode="0.00">
                  <c:v>-0.23770285714285722</c:v>
                </c:pt>
                <c:pt idx="160" formatCode="0.00">
                  <c:v>-0.25019428571428581</c:v>
                </c:pt>
                <c:pt idx="161" formatCode="0.00">
                  <c:v>-0.25091657142857149</c:v>
                </c:pt>
                <c:pt idx="162" formatCode="0.00">
                  <c:v>-0.25729828571428581</c:v>
                </c:pt>
                <c:pt idx="163" formatCode="0.00">
                  <c:v>-0.25676800000000011</c:v>
                </c:pt>
                <c:pt idx="164" formatCode="0.00">
                  <c:v>-0.25189714285714299</c:v>
                </c:pt>
                <c:pt idx="165" formatCode="0.00">
                  <c:v>-0.26358823529411779</c:v>
                </c:pt>
                <c:pt idx="166" formatCode="0.00">
                  <c:v>-0.27703030303030313</c:v>
                </c:pt>
                <c:pt idx="167" formatCode="0.00">
                  <c:v>-0.29176250000000009</c:v>
                </c:pt>
                <c:pt idx="168" formatCode="0.00">
                  <c:v>-0.30726451612903238</c:v>
                </c:pt>
                <c:pt idx="169" formatCode="0.00">
                  <c:v>-0.31828000000000006</c:v>
                </c:pt>
                <c:pt idx="170" formatCode="0.00">
                  <c:v>-0.29737931034482773</c:v>
                </c:pt>
                <c:pt idx="171" formatCode="0.00">
                  <c:v>-0.29889142857142875</c:v>
                </c:pt>
                <c:pt idx="172" formatCode="0.00">
                  <c:v>-0.30160296296296313</c:v>
                </c:pt>
                <c:pt idx="173" formatCode="0.00">
                  <c:v>-0.29565230769230783</c:v>
                </c:pt>
                <c:pt idx="174" formatCode="0.00">
                  <c:v>-0.32396666666666685</c:v>
                </c:pt>
                <c:pt idx="175" formatCode="0.00">
                  <c:v>-0.33165818181818191</c:v>
                </c:pt>
                <c:pt idx="176" formatCode="0.00">
                  <c:v>-0.4655120000000002</c:v>
                </c:pt>
                <c:pt idx="177" formatCode="0.00">
                  <c:v>-0.53017684210526328</c:v>
                </c:pt>
                <c:pt idx="178" formatCode="0.00">
                  <c:v>-0.4577111111111114</c:v>
                </c:pt>
                <c:pt idx="179" formatCode="0.00">
                  <c:v>-0.39738666666666683</c:v>
                </c:pt>
                <c:pt idx="180" formatCode="0.00">
                  <c:v>-0.33920888888888889</c:v>
                </c:pt>
                <c:pt idx="181" formatCode="0.00">
                  <c:v>-0.28627111111111109</c:v>
                </c:pt>
                <c:pt idx="182" formatCode="0.00">
                  <c:v>-0.23048444444444455</c:v>
                </c:pt>
                <c:pt idx="183" formatCode="0.00">
                  <c:v>-0.17629333333333333</c:v>
                </c:pt>
                <c:pt idx="184" formatCode="0.00">
                  <c:v>-0.12147555555555559</c:v>
                </c:pt>
                <c:pt idx="185" formatCode="0.00">
                  <c:v>-7.6253333333333354E-2</c:v>
                </c:pt>
                <c:pt idx="186" formatCode="0.00">
                  <c:v>-3.8546666666666701E-2</c:v>
                </c:pt>
                <c:pt idx="187" formatCode="0.00">
                  <c:v>-9.5529411764706199E-3</c:v>
                </c:pt>
                <c:pt idx="188" formatCode="0.00">
                  <c:v>-5.0150000000000325E-3</c:v>
                </c:pt>
                <c:pt idx="189" formatCode="0.00">
                  <c:v>2.1509333333333311E-2</c:v>
                </c:pt>
                <c:pt idx="190" formatCode="0.00">
                  <c:v>4.6159999999999972E-2</c:v>
                </c:pt>
                <c:pt idx="191" formatCode="0.00">
                  <c:v>5.1809230769230746E-2</c:v>
                </c:pt>
                <c:pt idx="192" formatCode="0.00">
                  <c:v>7.0373333333333316E-2</c:v>
                </c:pt>
                <c:pt idx="193" formatCode="0.00">
                  <c:v>6.628363636363635E-2</c:v>
                </c:pt>
                <c:pt idx="194" formatCode="0.00">
                  <c:v>3.3744000000000003E-2</c:v>
                </c:pt>
                <c:pt idx="195" formatCode="0.00">
                  <c:v>3.3744000000000003E-2</c:v>
                </c:pt>
                <c:pt idx="196" formatCode="0.00">
                  <c:v>3.3744000000000003E-2</c:v>
                </c:pt>
                <c:pt idx="197" formatCode="0.00">
                  <c:v>3.3744000000000003E-2</c:v>
                </c:pt>
                <c:pt idx="198" formatCode="0.00">
                  <c:v>3.3744000000000003E-2</c:v>
                </c:pt>
                <c:pt idx="199" formatCode="0.00">
                  <c:v>3.3744000000000003E-2</c:v>
                </c:pt>
                <c:pt idx="200" formatCode="0.00">
                  <c:v>3.3744000000000003E-2</c:v>
                </c:pt>
                <c:pt idx="201" formatCode="0.00">
                  <c:v>3.3744000000000003E-2</c:v>
                </c:pt>
                <c:pt idx="202" formatCode="0.00">
                  <c:v>3.3744000000000003E-2</c:v>
                </c:pt>
                <c:pt idx="203" formatCode="0.00">
                  <c:v>3.3744000000000003E-2</c:v>
                </c:pt>
                <c:pt idx="204" formatCode="0.00">
                  <c:v>3.3744000000000003E-2</c:v>
                </c:pt>
                <c:pt idx="205" formatCode="0.00">
                  <c:v>3.3744000000000003E-2</c:v>
                </c:pt>
                <c:pt idx="206" formatCode="0.00">
                  <c:v>3.3744000000000003E-2</c:v>
                </c:pt>
                <c:pt idx="207" formatCode="0.00">
                  <c:v>3.3744000000000003E-2</c:v>
                </c:pt>
                <c:pt idx="208" formatCode="0.00">
                  <c:v>3.3744000000000003E-2</c:v>
                </c:pt>
                <c:pt idx="209" formatCode="0.00">
                  <c:v>3.3744000000000003E-2</c:v>
                </c:pt>
                <c:pt idx="210" formatCode="0.00">
                  <c:v>3.3744000000000003E-2</c:v>
                </c:pt>
              </c:numCache>
            </c:numRef>
          </c:val>
          <c:smooth val="0"/>
        </c:ser>
        <c:ser>
          <c:idx val="4"/>
          <c:order val="2"/>
          <c:spPr>
            <a:ln w="31750">
              <a:solidFill>
                <a:srgbClr val="FFC00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1'!$O$110:$O$320</c:f>
              <c:numCache>
                <c:formatCode>0.00</c:formatCode>
                <c:ptCount val="211"/>
                <c:pt idx="0">
                  <c:v>2.2845142857142853</c:v>
                </c:pt>
                <c:pt idx="1">
                  <c:v>2.2770841379310336</c:v>
                </c:pt>
                <c:pt idx="2">
                  <c:v>2.2731706666666658</c:v>
                </c:pt>
                <c:pt idx="3">
                  <c:v>2.2679174193548381</c:v>
                </c:pt>
                <c:pt idx="4">
                  <c:v>2.2520749999999992</c:v>
                </c:pt>
                <c:pt idx="5">
                  <c:v>2.2238787878787871</c:v>
                </c:pt>
                <c:pt idx="6">
                  <c:v>2.2091764705882349</c:v>
                </c:pt>
                <c:pt idx="7">
                  <c:v>2.196811428571428</c:v>
                </c:pt>
                <c:pt idx="8">
                  <c:v>2.1707555555555547</c:v>
                </c:pt>
                <c:pt idx="9">
                  <c:v>2.152929729729729</c:v>
                </c:pt>
                <c:pt idx="10">
                  <c:v>2.1639999999999993</c:v>
                </c:pt>
                <c:pt idx="11">
                  <c:v>2.189581538461538</c:v>
                </c:pt>
                <c:pt idx="12">
                  <c:v>2.2265859999999993</c:v>
                </c:pt>
                <c:pt idx="13">
                  <c:v>2.2764319999999998</c:v>
                </c:pt>
                <c:pt idx="14">
                  <c:v>2.2952299999999997</c:v>
                </c:pt>
                <c:pt idx="15">
                  <c:v>2.3712299999999997</c:v>
                </c:pt>
                <c:pt idx="16">
                  <c:v>2.4046379999999998</c:v>
                </c:pt>
                <c:pt idx="17">
                  <c:v>2.427454</c:v>
                </c:pt>
                <c:pt idx="18">
                  <c:v>2.432928</c:v>
                </c:pt>
                <c:pt idx="19">
                  <c:v>2.4315600000000002</c:v>
                </c:pt>
                <c:pt idx="20">
                  <c:v>2.4771000000000005</c:v>
                </c:pt>
                <c:pt idx="21">
                  <c:v>2.5370010000000005</c:v>
                </c:pt>
                <c:pt idx="22">
                  <c:v>2.6215130000000002</c:v>
                </c:pt>
                <c:pt idx="23">
                  <c:v>2.7056360000000006</c:v>
                </c:pt>
                <c:pt idx="24">
                  <c:v>2.7963700000000005</c:v>
                </c:pt>
                <c:pt idx="25">
                  <c:v>2.7897150000000002</c:v>
                </c:pt>
                <c:pt idx="26">
                  <c:v>2.8991709999999999</c:v>
                </c:pt>
                <c:pt idx="27">
                  <c:v>2.9739882926829271</c:v>
                </c:pt>
                <c:pt idx="28">
                  <c:v>2.9517771428571429</c:v>
                </c:pt>
                <c:pt idx="29">
                  <c:v>2.9517771428571429</c:v>
                </c:pt>
                <c:pt idx="30">
                  <c:v>2.9517771428571429</c:v>
                </c:pt>
                <c:pt idx="31">
                  <c:v>2.9517771428571429</c:v>
                </c:pt>
                <c:pt idx="32">
                  <c:v>2.9517771428571429</c:v>
                </c:pt>
                <c:pt idx="33">
                  <c:v>2.9517771428571429</c:v>
                </c:pt>
                <c:pt idx="34">
                  <c:v>2.9517771428571429</c:v>
                </c:pt>
                <c:pt idx="35">
                  <c:v>2.9517771428571429</c:v>
                </c:pt>
                <c:pt idx="36">
                  <c:v>3.0073326829268292</c:v>
                </c:pt>
                <c:pt idx="37">
                  <c:v>3.0049160000000006</c:v>
                </c:pt>
                <c:pt idx="38">
                  <c:v>3.0059651282051285</c:v>
                </c:pt>
                <c:pt idx="39">
                  <c:v>3.0378589473684214</c:v>
                </c:pt>
                <c:pt idx="40">
                  <c:v>3.0787740540540542</c:v>
                </c:pt>
                <c:pt idx="41">
                  <c:v>3.120017777777778</c:v>
                </c:pt>
                <c:pt idx="42">
                  <c:v>3.1539039999999998</c:v>
                </c:pt>
                <c:pt idx="43">
                  <c:v>3.1930188235294117</c:v>
                </c:pt>
                <c:pt idx="44">
                  <c:v>3.2290496969696973</c:v>
                </c:pt>
                <c:pt idx="45">
                  <c:v>3.2720200000000004</c:v>
                </c:pt>
                <c:pt idx="46">
                  <c:v>3.3280851612903226</c:v>
                </c:pt>
                <c:pt idx="47">
                  <c:v>3.3868880000000003</c:v>
                </c:pt>
                <c:pt idx="48">
                  <c:v>3.4476772413793104</c:v>
                </c:pt>
                <c:pt idx="49">
                  <c:v>3.5012228571428574</c:v>
                </c:pt>
                <c:pt idx="50">
                  <c:v>3.5542666666666669</c:v>
                </c:pt>
                <c:pt idx="51">
                  <c:v>3.6079046153846162</c:v>
                </c:pt>
                <c:pt idx="52">
                  <c:v>3.6678080000000004</c:v>
                </c:pt>
                <c:pt idx="53">
                  <c:v>3.7472600000000003</c:v>
                </c:pt>
                <c:pt idx="54">
                  <c:v>3.8527234782608697</c:v>
                </c:pt>
                <c:pt idx="55">
                  <c:v>3.9494836363636363</c:v>
                </c:pt>
                <c:pt idx="56">
                  <c:v>4.0529638095238099</c:v>
                </c:pt>
                <c:pt idx="57">
                  <c:v>4.192672</c:v>
                </c:pt>
                <c:pt idx="58">
                  <c:v>4.3338021052631577</c:v>
                </c:pt>
                <c:pt idx="59">
                  <c:v>4.4315911111111124</c:v>
                </c:pt>
                <c:pt idx="60">
                  <c:v>4.5062917647058836</c:v>
                </c:pt>
                <c:pt idx="61">
                  <c:v>4.5585750000000012</c:v>
                </c:pt>
                <c:pt idx="62">
                  <c:v>4.5819573333333343</c:v>
                </c:pt>
                <c:pt idx="63">
                  <c:v>4.5973885714285725</c:v>
                </c:pt>
                <c:pt idx="64">
                  <c:v>4.5984184615384613</c:v>
                </c:pt>
                <c:pt idx="65">
                  <c:v>4.6165933333333333</c:v>
                </c:pt>
                <c:pt idx="66">
                  <c:v>4.5504733333333336</c:v>
                </c:pt>
                <c:pt idx="67">
                  <c:v>4.4480933333333335</c:v>
                </c:pt>
                <c:pt idx="68">
                  <c:v>4.7852866666666669</c:v>
                </c:pt>
                <c:pt idx="69">
                  <c:v>4.8477750000000004</c:v>
                </c:pt>
                <c:pt idx="70">
                  <c:v>4.9102633333333339</c:v>
                </c:pt>
                <c:pt idx="71">
                  <c:v>4.9727516666666673</c:v>
                </c:pt>
                <c:pt idx="72">
                  <c:v>5.0352400000000008</c:v>
                </c:pt>
                <c:pt idx="73">
                  <c:v>5.0512666666666668</c:v>
                </c:pt>
                <c:pt idx="74">
                  <c:v>5.06297</c:v>
                </c:pt>
                <c:pt idx="75">
                  <c:v>5.0978500000000002</c:v>
                </c:pt>
                <c:pt idx="76">
                  <c:v>4.849216666666667</c:v>
                </c:pt>
                <c:pt idx="77">
                  <c:v>4.88957</c:v>
                </c:pt>
                <c:pt idx="78">
                  <c:v>4.7148061538461539</c:v>
                </c:pt>
                <c:pt idx="79">
                  <c:v>4.5580285714285713</c:v>
                </c:pt>
                <c:pt idx="80">
                  <c:v>4.4149733333333332</c:v>
                </c:pt>
                <c:pt idx="81">
                  <c:v>4.2755674999999993</c:v>
                </c:pt>
                <c:pt idx="82">
                  <c:v>4.1579905882352932</c:v>
                </c:pt>
                <c:pt idx="83">
                  <c:v>4.0469377777777771</c:v>
                </c:pt>
                <c:pt idx="84">
                  <c:v>3.9519052631578941</c:v>
                </c:pt>
                <c:pt idx="85">
                  <c:v>3.8729899999999993</c:v>
                </c:pt>
                <c:pt idx="86">
                  <c:v>3.8562342857142848</c:v>
                </c:pt>
                <c:pt idx="87">
                  <c:v>3.8413436363636353</c:v>
                </c:pt>
                <c:pt idx="88">
                  <c:v>3.8285095652173906</c:v>
                </c:pt>
                <c:pt idx="89">
                  <c:v>3.8203916666666657</c:v>
                </c:pt>
                <c:pt idx="90">
                  <c:v>3.8084239999999987</c:v>
                </c:pt>
                <c:pt idx="91">
                  <c:v>3.8002076923076915</c:v>
                </c:pt>
                <c:pt idx="92">
                  <c:v>3.8023629629629623</c:v>
                </c:pt>
                <c:pt idx="93">
                  <c:v>3.8219928571428565</c:v>
                </c:pt>
                <c:pt idx="94">
                  <c:v>3.8738413793103441</c:v>
                </c:pt>
                <c:pt idx="95">
                  <c:v>3.885019999999999</c:v>
                </c:pt>
                <c:pt idx="96">
                  <c:v>3.8937664516129025</c:v>
                </c:pt>
                <c:pt idx="97">
                  <c:v>3.8309337499999994</c:v>
                </c:pt>
                <c:pt idx="98">
                  <c:v>3.7660593939393934</c:v>
                </c:pt>
                <c:pt idx="99">
                  <c:v>3.7102058823529407</c:v>
                </c:pt>
                <c:pt idx="100">
                  <c:v>3.6603142857142856</c:v>
                </c:pt>
                <c:pt idx="101">
                  <c:v>3.6126566666666662</c:v>
                </c:pt>
                <c:pt idx="102">
                  <c:v>3.5665113513513509</c:v>
                </c:pt>
                <c:pt idx="103">
                  <c:v>3.521495789473684</c:v>
                </c:pt>
                <c:pt idx="104">
                  <c:v>3.4767538461538456</c:v>
                </c:pt>
                <c:pt idx="105">
                  <c:v>3.4332649999999996</c:v>
                </c:pt>
                <c:pt idx="106">
                  <c:v>3.3905590243902433</c:v>
                </c:pt>
                <c:pt idx="107">
                  <c:v>3.3495323809523803</c:v>
                </c:pt>
                <c:pt idx="108">
                  <c:v>3.3093702325581389</c:v>
                </c:pt>
                <c:pt idx="109">
                  <c:v>3.2675136363636357</c:v>
                </c:pt>
                <c:pt idx="110">
                  <c:v>3.2258533333333328</c:v>
                </c:pt>
                <c:pt idx="111">
                  <c:v>3.1854321739130427</c:v>
                </c:pt>
                <c:pt idx="112">
                  <c:v>3.1487242553191481</c:v>
                </c:pt>
                <c:pt idx="113">
                  <c:v>3.1148724999999993</c:v>
                </c:pt>
                <c:pt idx="114">
                  <c:v>3.0849265306122442</c:v>
                </c:pt>
                <c:pt idx="115">
                  <c:v>3.0483551020408162</c:v>
                </c:pt>
                <c:pt idx="116">
                  <c:v>3.0164285714285715</c:v>
                </c:pt>
                <c:pt idx="117">
                  <c:v>2.8818000000000001</c:v>
                </c:pt>
                <c:pt idx="118">
                  <c:v>2.7538571428571439</c:v>
                </c:pt>
                <c:pt idx="119">
                  <c:v>2.7081102040816334</c:v>
                </c:pt>
                <c:pt idx="120">
                  <c:v>2.668000816326531</c:v>
                </c:pt>
                <c:pt idx="121">
                  <c:v>2.6269836734693874</c:v>
                </c:pt>
                <c:pt idx="122">
                  <c:v>2.5693444897959186</c:v>
                </c:pt>
                <c:pt idx="123">
                  <c:v>2.5101853061224495</c:v>
                </c:pt>
                <c:pt idx="124">
                  <c:v>2.4482816326530616</c:v>
                </c:pt>
                <c:pt idx="125">
                  <c:v>2.4305779591836738</c:v>
                </c:pt>
                <c:pt idx="126">
                  <c:v>2.4221142857142861</c:v>
                </c:pt>
                <c:pt idx="127">
                  <c:v>2.4126865306122451</c:v>
                </c:pt>
                <c:pt idx="128">
                  <c:v>2.4027028571428581</c:v>
                </c:pt>
                <c:pt idx="129">
                  <c:v>2.3925714285714292</c:v>
                </c:pt>
                <c:pt idx="130">
                  <c:v>2.3812718367346943</c:v>
                </c:pt>
                <c:pt idx="131">
                  <c:v>2.3682424489795926</c:v>
                </c:pt>
                <c:pt idx="132">
                  <c:v>2.3598097959183679</c:v>
                </c:pt>
                <c:pt idx="133">
                  <c:v>2.3508718367346941</c:v>
                </c:pt>
                <c:pt idx="134">
                  <c:v>2.3402040816326535</c:v>
                </c:pt>
                <c:pt idx="135">
                  <c:v>2.2999444897959189</c:v>
                </c:pt>
                <c:pt idx="136">
                  <c:v>2.2558448979591841</c:v>
                </c:pt>
                <c:pt idx="137">
                  <c:v>2.1974971428571428</c:v>
                </c:pt>
                <c:pt idx="138">
                  <c:v>2.1385746938775512</c:v>
                </c:pt>
                <c:pt idx="139">
                  <c:v>2.0774448979591842</c:v>
                </c:pt>
                <c:pt idx="140">
                  <c:v>2.0219428571428577</c:v>
                </c:pt>
                <c:pt idx="141">
                  <c:v>1.9564424489795924</c:v>
                </c:pt>
                <c:pt idx="142">
                  <c:v>1.8821681632653064</c:v>
                </c:pt>
                <c:pt idx="143">
                  <c:v>1.7868751020408171</c:v>
                </c:pt>
                <c:pt idx="144">
                  <c:v>1.7138285714285719</c:v>
                </c:pt>
                <c:pt idx="145">
                  <c:v>1.6441844897959188</c:v>
                </c:pt>
                <c:pt idx="146">
                  <c:v>1.6229975510204082</c:v>
                </c:pt>
                <c:pt idx="147">
                  <c:v>1.5982269387755104</c:v>
                </c:pt>
                <c:pt idx="148">
                  <c:v>1.5684440816326535</c:v>
                </c:pt>
                <c:pt idx="149">
                  <c:v>1.5365061224489798</c:v>
                </c:pt>
                <c:pt idx="150">
                  <c:v>1.5039706122448979</c:v>
                </c:pt>
                <c:pt idx="151">
                  <c:v>1.4704016326530613</c:v>
                </c:pt>
                <c:pt idx="152">
                  <c:v>1.4425338775510201</c:v>
                </c:pt>
                <c:pt idx="153">
                  <c:v>1.4154693877551019</c:v>
                </c:pt>
                <c:pt idx="154">
                  <c:v>1.3898204081632652</c:v>
                </c:pt>
                <c:pt idx="155">
                  <c:v>1.3642710204081632</c:v>
                </c:pt>
                <c:pt idx="156">
                  <c:v>1.3388979591836734</c:v>
                </c:pt>
                <c:pt idx="157">
                  <c:v>1.3157420408163265</c:v>
                </c:pt>
                <c:pt idx="158">
                  <c:v>1.2950073469387757</c:v>
                </c:pt>
                <c:pt idx="159">
                  <c:v>1.2764897959183672</c:v>
                </c:pt>
                <c:pt idx="160">
                  <c:v>1.2583820408163264</c:v>
                </c:pt>
                <c:pt idx="161">
                  <c:v>1.2384261224489794</c:v>
                </c:pt>
                <c:pt idx="162">
                  <c:v>1.2166220408163266</c:v>
                </c:pt>
                <c:pt idx="163">
                  <c:v>1.1929697959183674</c:v>
                </c:pt>
                <c:pt idx="164">
                  <c:v>1.1666530612244896</c:v>
                </c:pt>
                <c:pt idx="165">
                  <c:v>1.1361387755102041</c:v>
                </c:pt>
                <c:pt idx="166">
                  <c:v>1.1035314285714286</c:v>
                </c:pt>
                <c:pt idx="167">
                  <c:v>1.0665861224489799</c:v>
                </c:pt>
                <c:pt idx="168">
                  <c:v>1.0271395918367348</c:v>
                </c:pt>
                <c:pt idx="169">
                  <c:v>0.984783673469388</c:v>
                </c:pt>
                <c:pt idx="170">
                  <c:v>0.94994122448979601</c:v>
                </c:pt>
                <c:pt idx="171">
                  <c:v>0.91600489795918394</c:v>
                </c:pt>
                <c:pt idx="172">
                  <c:v>0.88419918367346961</c:v>
                </c:pt>
                <c:pt idx="173">
                  <c:v>0.85595265306122459</c:v>
                </c:pt>
                <c:pt idx="174">
                  <c:v>0.82697959183673464</c:v>
                </c:pt>
                <c:pt idx="175">
                  <c:v>0.79591346938775509</c:v>
                </c:pt>
                <c:pt idx="176">
                  <c:v>0.76152979591836722</c:v>
                </c:pt>
                <c:pt idx="177">
                  <c:v>0.7287265306122449</c:v>
                </c:pt>
                <c:pt idx="178">
                  <c:v>0.69872816326530607</c:v>
                </c:pt>
                <c:pt idx="179">
                  <c:v>0.67541224489795915</c:v>
                </c:pt>
                <c:pt idx="180">
                  <c:v>0.65525877551020417</c:v>
                </c:pt>
                <c:pt idx="181">
                  <c:v>0.63253833333333331</c:v>
                </c:pt>
                <c:pt idx="182">
                  <c:v>0.60762723404255325</c:v>
                </c:pt>
                <c:pt idx="183">
                  <c:v>0.58060000000000012</c:v>
                </c:pt>
                <c:pt idx="184">
                  <c:v>0.55909333333333344</c:v>
                </c:pt>
                <c:pt idx="185">
                  <c:v>0.54071454545454567</c:v>
                </c:pt>
                <c:pt idx="186">
                  <c:v>0.53730976744186054</c:v>
                </c:pt>
                <c:pt idx="187">
                  <c:v>0.53232952380952392</c:v>
                </c:pt>
                <c:pt idx="188">
                  <c:v>0.53248780487804892</c:v>
                </c:pt>
                <c:pt idx="189">
                  <c:v>0.52392000000000005</c:v>
                </c:pt>
                <c:pt idx="190">
                  <c:v>0.52071589743589741</c:v>
                </c:pt>
                <c:pt idx="191">
                  <c:v>0.51566736842105265</c:v>
                </c:pt>
                <c:pt idx="192">
                  <c:v>0.51186810810810812</c:v>
                </c:pt>
                <c:pt idx="193">
                  <c:v>0.50858888888888887</c:v>
                </c:pt>
                <c:pt idx="194">
                  <c:v>0.50187428571428572</c:v>
                </c:pt>
                <c:pt idx="195">
                  <c:v>0.49178352941176467</c:v>
                </c:pt>
                <c:pt idx="196">
                  <c:v>0.49225212121212114</c:v>
                </c:pt>
                <c:pt idx="197">
                  <c:v>0.49489500000000003</c:v>
                </c:pt>
                <c:pt idx="198">
                  <c:v>0.49798709677419362</c:v>
                </c:pt>
                <c:pt idx="199">
                  <c:v>0.50290666666666672</c:v>
                </c:pt>
                <c:pt idx="200">
                  <c:v>0.51126896551724144</c:v>
                </c:pt>
                <c:pt idx="201">
                  <c:v>0.51201428571428587</c:v>
                </c:pt>
                <c:pt idx="202">
                  <c:v>0.51429629629629636</c:v>
                </c:pt>
                <c:pt idx="203">
                  <c:v>0.51560000000000006</c:v>
                </c:pt>
                <c:pt idx="204">
                  <c:v>0.51900800000000014</c:v>
                </c:pt>
                <c:pt idx="205">
                  <c:v>0.52296000000000009</c:v>
                </c:pt>
                <c:pt idx="206">
                  <c:v>0.5244834782608695</c:v>
                </c:pt>
                <c:pt idx="207">
                  <c:v>0.5277927272727273</c:v>
                </c:pt>
                <c:pt idx="208">
                  <c:v>0.52980952380952373</c:v>
                </c:pt>
                <c:pt idx="209">
                  <c:v>0</c:v>
                </c:pt>
                <c:pt idx="210">
                  <c:v>0</c:v>
                </c:pt>
              </c:numCache>
            </c:numRef>
          </c:val>
          <c:smooth val="0"/>
        </c:ser>
        <c:ser>
          <c:idx val="5"/>
          <c:order val="3"/>
          <c:spPr>
            <a:ln w="31750">
              <a:solidFill>
                <a:srgbClr val="FFC00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1'!$R$110:$R$320</c:f>
              <c:numCache>
                <c:formatCode>0.00</c:formatCode>
                <c:ptCount val="211"/>
                <c:pt idx="0">
                  <c:v>-0.48965405405405399</c:v>
                </c:pt>
                <c:pt idx="1">
                  <c:v>-0.50401052631578935</c:v>
                </c:pt>
                <c:pt idx="2">
                  <c:v>-0.51737435897435891</c:v>
                </c:pt>
                <c:pt idx="3">
                  <c:v>-0.5303199999999999</c:v>
                </c:pt>
                <c:pt idx="4">
                  <c:v>-0.5436097560975609</c:v>
                </c:pt>
                <c:pt idx="5">
                  <c:v>-0.55698095238095235</c:v>
                </c:pt>
                <c:pt idx="6">
                  <c:v>-0.56689674418604641</c:v>
                </c:pt>
                <c:pt idx="7">
                  <c:v>-0.52950181818181818</c:v>
                </c:pt>
                <c:pt idx="8">
                  <c:v>-0.53906133333333328</c:v>
                </c:pt>
                <c:pt idx="9">
                  <c:v>-0.4990347826086956</c:v>
                </c:pt>
                <c:pt idx="10">
                  <c:v>-0.498331914893617</c:v>
                </c:pt>
                <c:pt idx="11">
                  <c:v>-0.49468999999999991</c:v>
                </c:pt>
                <c:pt idx="12">
                  <c:v>-0.48849306122448977</c:v>
                </c:pt>
                <c:pt idx="13">
                  <c:v>-0.47821877551020409</c:v>
                </c:pt>
                <c:pt idx="14">
                  <c:v>-0.4752408163265307</c:v>
                </c:pt>
                <c:pt idx="15">
                  <c:v>-0.45241632653061215</c:v>
                </c:pt>
                <c:pt idx="16">
                  <c:v>-0.43739755102040806</c:v>
                </c:pt>
                <c:pt idx="17">
                  <c:v>-0.43691918367346927</c:v>
                </c:pt>
                <c:pt idx="18">
                  <c:v>-0.44485877551020397</c:v>
                </c:pt>
                <c:pt idx="19">
                  <c:v>-0.45101224489795899</c:v>
                </c:pt>
                <c:pt idx="20">
                  <c:v>-0.44374693877551014</c:v>
                </c:pt>
                <c:pt idx="21">
                  <c:v>-0.41207918367346918</c:v>
                </c:pt>
                <c:pt idx="22">
                  <c:v>-0.3958048979591835</c:v>
                </c:pt>
                <c:pt idx="23">
                  <c:v>-0.37818938775510186</c:v>
                </c:pt>
                <c:pt idx="24">
                  <c:v>-0.35780408163265304</c:v>
                </c:pt>
                <c:pt idx="25">
                  <c:v>-0.34954693877551013</c:v>
                </c:pt>
                <c:pt idx="26">
                  <c:v>-0.34566285714285716</c:v>
                </c:pt>
                <c:pt idx="27">
                  <c:v>-0.34166204081632656</c:v>
                </c:pt>
                <c:pt idx="28">
                  <c:v>-0.33754448979591839</c:v>
                </c:pt>
                <c:pt idx="29">
                  <c:v>-0.35943265306122452</c:v>
                </c:pt>
                <c:pt idx="30">
                  <c:v>-0.38324489795918359</c:v>
                </c:pt>
                <c:pt idx="31">
                  <c:v>-0.40755265306122446</c:v>
                </c:pt>
                <c:pt idx="32">
                  <c:v>-0.43153959183673468</c:v>
                </c:pt>
                <c:pt idx="33">
                  <c:v>-0.45867510204081624</c:v>
                </c:pt>
                <c:pt idx="34">
                  <c:v>-0.49406122448979584</c:v>
                </c:pt>
                <c:pt idx="35">
                  <c:v>-0.54137142857142839</c:v>
                </c:pt>
                <c:pt idx="36">
                  <c:v>-0.55448326530612246</c:v>
                </c:pt>
                <c:pt idx="37">
                  <c:v>-0.56666204081632632</c:v>
                </c:pt>
                <c:pt idx="38">
                  <c:v>-0.57770367346938756</c:v>
                </c:pt>
                <c:pt idx="39">
                  <c:v>-0.59087346938775498</c:v>
                </c:pt>
                <c:pt idx="40">
                  <c:v>-0.60698775510204062</c:v>
                </c:pt>
                <c:pt idx="41">
                  <c:v>-0.6254342857142855</c:v>
                </c:pt>
                <c:pt idx="42">
                  <c:v>-0.65478448979591819</c:v>
                </c:pt>
                <c:pt idx="43">
                  <c:v>-0.69911999999999985</c:v>
                </c:pt>
                <c:pt idx="44">
                  <c:v>-0.7482367346938773</c:v>
                </c:pt>
                <c:pt idx="45">
                  <c:v>-0.79458367346938763</c:v>
                </c:pt>
                <c:pt idx="46">
                  <c:v>-0.83938530612244888</c:v>
                </c:pt>
                <c:pt idx="47">
                  <c:v>-0.88855999999999979</c:v>
                </c:pt>
                <c:pt idx="48">
                  <c:v>-0.79700571428571421</c:v>
                </c:pt>
                <c:pt idx="49">
                  <c:v>-0.8009836734693877</c:v>
                </c:pt>
                <c:pt idx="50">
                  <c:v>-0.79606938775510194</c:v>
                </c:pt>
                <c:pt idx="51">
                  <c:v>-0.78820816326530607</c:v>
                </c:pt>
                <c:pt idx="52">
                  <c:v>-0.78291020408163248</c:v>
                </c:pt>
                <c:pt idx="53">
                  <c:v>-0.78099183673469386</c:v>
                </c:pt>
                <c:pt idx="54">
                  <c:v>-0.78898367346938769</c:v>
                </c:pt>
                <c:pt idx="55">
                  <c:v>-0.8234538775510204</c:v>
                </c:pt>
                <c:pt idx="56">
                  <c:v>-0.89942938775510206</c:v>
                </c:pt>
                <c:pt idx="57">
                  <c:v>-0.93323673469387758</c:v>
                </c:pt>
                <c:pt idx="58">
                  <c:v>-1.0126310204081632</c:v>
                </c:pt>
                <c:pt idx="59">
                  <c:v>-1.0553673469387754</c:v>
                </c:pt>
                <c:pt idx="60">
                  <c:v>-1.1004383673469389</c:v>
                </c:pt>
                <c:pt idx="61">
                  <c:v>-1.1343355102040815</c:v>
                </c:pt>
                <c:pt idx="62">
                  <c:v>-1.1821608163265307</c:v>
                </c:pt>
                <c:pt idx="63">
                  <c:v>-1.1743224489795918</c:v>
                </c:pt>
                <c:pt idx="64">
                  <c:v>-1.1683714285714284</c:v>
                </c:pt>
                <c:pt idx="65">
                  <c:v>-1.1791044897959182</c:v>
                </c:pt>
                <c:pt idx="66">
                  <c:v>-1.1903093877551019</c:v>
                </c:pt>
                <c:pt idx="67">
                  <c:v>-1.2030065306122446</c:v>
                </c:pt>
                <c:pt idx="68">
                  <c:v>-1.2173999999999996</c:v>
                </c:pt>
                <c:pt idx="69">
                  <c:v>-1.2298163265306119</c:v>
                </c:pt>
                <c:pt idx="70">
                  <c:v>-1.2369534693877549</c:v>
                </c:pt>
                <c:pt idx="71">
                  <c:v>-1.2467836734693876</c:v>
                </c:pt>
                <c:pt idx="72">
                  <c:v>-1.2582865306122446</c:v>
                </c:pt>
                <c:pt idx="73">
                  <c:v>-1.2651355102040815</c:v>
                </c:pt>
                <c:pt idx="74">
                  <c:v>-1.2516163265306119</c:v>
                </c:pt>
                <c:pt idx="75">
                  <c:v>-1.2638514285714284</c:v>
                </c:pt>
                <c:pt idx="76">
                  <c:v>-1.2726628571428569</c:v>
                </c:pt>
                <c:pt idx="77">
                  <c:v>-1.2845812244897956</c:v>
                </c:pt>
                <c:pt idx="78">
                  <c:v>-1.2698106122448978</c:v>
                </c:pt>
                <c:pt idx="79">
                  <c:v>-1.2540653061224487</c:v>
                </c:pt>
                <c:pt idx="80">
                  <c:v>-1.2383657142857141</c:v>
                </c:pt>
                <c:pt idx="81">
                  <c:v>-1.2243444897959181</c:v>
                </c:pt>
                <c:pt idx="82">
                  <c:v>-1.2081240816326526</c:v>
                </c:pt>
                <c:pt idx="83">
                  <c:v>-1.1850106122448976</c:v>
                </c:pt>
                <c:pt idx="84">
                  <c:v>-1.1513306122448976</c:v>
                </c:pt>
                <c:pt idx="85">
                  <c:v>-1.127288163265306</c:v>
                </c:pt>
                <c:pt idx="86">
                  <c:v>-1.1060791836734691</c:v>
                </c:pt>
                <c:pt idx="87">
                  <c:v>-1.0856628571428568</c:v>
                </c:pt>
                <c:pt idx="88">
                  <c:v>-1.0623657142857141</c:v>
                </c:pt>
                <c:pt idx="89">
                  <c:v>-1.0359836734693875</c:v>
                </c:pt>
                <c:pt idx="90">
                  <c:v>-1.0073330612244895</c:v>
                </c:pt>
                <c:pt idx="91">
                  <c:v>-0.96760081632653028</c:v>
                </c:pt>
                <c:pt idx="92">
                  <c:v>-0.91290938775510178</c:v>
                </c:pt>
                <c:pt idx="93">
                  <c:v>-0.84938122448979569</c:v>
                </c:pt>
                <c:pt idx="94">
                  <c:v>-0.78558775510204082</c:v>
                </c:pt>
                <c:pt idx="95">
                  <c:v>-0.72499836734693879</c:v>
                </c:pt>
                <c:pt idx="96">
                  <c:v>-0.66002285714285724</c:v>
                </c:pt>
                <c:pt idx="97">
                  <c:v>-0.73964081632653067</c:v>
                </c:pt>
                <c:pt idx="98">
                  <c:v>-0.7248726530612245</c:v>
                </c:pt>
                <c:pt idx="99">
                  <c:v>-0.71796326530612253</c:v>
                </c:pt>
                <c:pt idx="100">
                  <c:v>-0.7131714285714289</c:v>
                </c:pt>
                <c:pt idx="101">
                  <c:v>-0.70526775510204087</c:v>
                </c:pt>
                <c:pt idx="102">
                  <c:v>-0.69180326530612257</c:v>
                </c:pt>
                <c:pt idx="103">
                  <c:v>-0.66869632653061206</c:v>
                </c:pt>
                <c:pt idx="104">
                  <c:v>-0.62206938775510201</c:v>
                </c:pt>
                <c:pt idx="105">
                  <c:v>-0.57607918367346933</c:v>
                </c:pt>
                <c:pt idx="106">
                  <c:v>-0.53027999999999986</c:v>
                </c:pt>
                <c:pt idx="107">
                  <c:v>-0.48426367346938765</c:v>
                </c:pt>
                <c:pt idx="108">
                  <c:v>-0.4386424489795917</c:v>
                </c:pt>
                <c:pt idx="109">
                  <c:v>-0.39341632653061209</c:v>
                </c:pt>
                <c:pt idx="110">
                  <c:v>-0.36188979591836729</c:v>
                </c:pt>
                <c:pt idx="111">
                  <c:v>-0.32060489795918379</c:v>
                </c:pt>
                <c:pt idx="112">
                  <c:v>-0.33711265306122451</c:v>
                </c:pt>
                <c:pt idx="113">
                  <c:v>-0.35406612244897973</c:v>
                </c:pt>
                <c:pt idx="114">
                  <c:v>-0.35391428571428579</c:v>
                </c:pt>
                <c:pt idx="115">
                  <c:v>-0.35307346938775525</c:v>
                </c:pt>
                <c:pt idx="116">
                  <c:v>-0.35040897959183687</c:v>
                </c:pt>
                <c:pt idx="117">
                  <c:v>-0.34551265306122458</c:v>
                </c:pt>
                <c:pt idx="118">
                  <c:v>-0.34042530612244915</c:v>
                </c:pt>
                <c:pt idx="119">
                  <c:v>-0.3400448979591838</c:v>
                </c:pt>
                <c:pt idx="120">
                  <c:v>-0.33741959183673487</c:v>
                </c:pt>
                <c:pt idx="121">
                  <c:v>-0.33515183673469406</c:v>
                </c:pt>
                <c:pt idx="122">
                  <c:v>-0.33773142857142874</c:v>
                </c:pt>
                <c:pt idx="123">
                  <c:v>-0.36128081632653081</c:v>
                </c:pt>
                <c:pt idx="124">
                  <c:v>-0.36028979591836757</c:v>
                </c:pt>
                <c:pt idx="125">
                  <c:v>-0.36230367346938791</c:v>
                </c:pt>
                <c:pt idx="126">
                  <c:v>-0.36118693877551039</c:v>
                </c:pt>
                <c:pt idx="127">
                  <c:v>-0.36040897959183693</c:v>
                </c:pt>
                <c:pt idx="128">
                  <c:v>-0.35915346938775516</c:v>
                </c:pt>
                <c:pt idx="129">
                  <c:v>-0.35803265306122461</c:v>
                </c:pt>
                <c:pt idx="130">
                  <c:v>-0.35663836734693888</c:v>
                </c:pt>
                <c:pt idx="131">
                  <c:v>-0.35395020408163275</c:v>
                </c:pt>
                <c:pt idx="132">
                  <c:v>-0.34956000000000009</c:v>
                </c:pt>
                <c:pt idx="133">
                  <c:v>-0.34367183673469393</c:v>
                </c:pt>
                <c:pt idx="134">
                  <c:v>-0.33669387755102048</c:v>
                </c:pt>
                <c:pt idx="135">
                  <c:v>-0.33440979591836739</c:v>
                </c:pt>
                <c:pt idx="136">
                  <c:v>-0.33254693877551023</c:v>
                </c:pt>
                <c:pt idx="137">
                  <c:v>-0.33253387755102043</c:v>
                </c:pt>
                <c:pt idx="138">
                  <c:v>-0.33192163265306129</c:v>
                </c:pt>
                <c:pt idx="139">
                  <c:v>-0.33071020408163265</c:v>
                </c:pt>
                <c:pt idx="140">
                  <c:v>-0.33403918367346941</c:v>
                </c:pt>
                <c:pt idx="141">
                  <c:v>-0.33208816326530621</c:v>
                </c:pt>
                <c:pt idx="142">
                  <c:v>-0.33077551020408169</c:v>
                </c:pt>
                <c:pt idx="143">
                  <c:v>-0.32744816326530618</c:v>
                </c:pt>
                <c:pt idx="144">
                  <c:v>-0.31884081632653066</c:v>
                </c:pt>
                <c:pt idx="145">
                  <c:v>-0.30887020408163274</c:v>
                </c:pt>
                <c:pt idx="146">
                  <c:v>-0.29540408163265314</c:v>
                </c:pt>
                <c:pt idx="147">
                  <c:v>-0.30721795918367356</c:v>
                </c:pt>
                <c:pt idx="148">
                  <c:v>-0.31349551020408173</c:v>
                </c:pt>
                <c:pt idx="149">
                  <c:v>-0.31933877551020418</c:v>
                </c:pt>
                <c:pt idx="150">
                  <c:v>-0.32528326530612256</c:v>
                </c:pt>
                <c:pt idx="151">
                  <c:v>-0.33680163265306129</c:v>
                </c:pt>
                <c:pt idx="152">
                  <c:v>-0.34348571428571428</c:v>
                </c:pt>
                <c:pt idx="153">
                  <c:v>-0.34778448979591847</c:v>
                </c:pt>
                <c:pt idx="154">
                  <c:v>-0.35051428571428578</c:v>
                </c:pt>
                <c:pt idx="155">
                  <c:v>-0.35375346938775515</c:v>
                </c:pt>
                <c:pt idx="156">
                  <c:v>-0.35811428571428572</c:v>
                </c:pt>
                <c:pt idx="157">
                  <c:v>-0.36176000000000003</c:v>
                </c:pt>
                <c:pt idx="158">
                  <c:v>-0.36591510204081629</c:v>
                </c:pt>
                <c:pt idx="159">
                  <c:v>-0.36935510204081634</c:v>
                </c:pt>
                <c:pt idx="160">
                  <c:v>-0.37227265306122448</c:v>
                </c:pt>
                <c:pt idx="161">
                  <c:v>-0.37515265306122453</c:v>
                </c:pt>
                <c:pt idx="162">
                  <c:v>-0.37799510204081627</c:v>
                </c:pt>
                <c:pt idx="163">
                  <c:v>-0.38018775510204078</c:v>
                </c:pt>
                <c:pt idx="164">
                  <c:v>-0.38193469387755102</c:v>
                </c:pt>
                <c:pt idx="165">
                  <c:v>-0.38477877551020406</c:v>
                </c:pt>
                <c:pt idx="166">
                  <c:v>-0.38831183673469388</c:v>
                </c:pt>
                <c:pt idx="167">
                  <c:v>-0.39335020408163263</c:v>
                </c:pt>
                <c:pt idx="168">
                  <c:v>-0.39928163265306127</c:v>
                </c:pt>
                <c:pt idx="169">
                  <c:v>-0.40610612244897959</c:v>
                </c:pt>
                <c:pt idx="170">
                  <c:v>-0.41060897959183679</c:v>
                </c:pt>
                <c:pt idx="171">
                  <c:v>-0.41449959183673474</c:v>
                </c:pt>
                <c:pt idx="172">
                  <c:v>-0.41798204081632656</c:v>
                </c:pt>
                <c:pt idx="173">
                  <c:v>-0.42024</c:v>
                </c:pt>
                <c:pt idx="174">
                  <c:v>-0.42229387755102049</c:v>
                </c:pt>
                <c:pt idx="175">
                  <c:v>-0.42538122448979587</c:v>
                </c:pt>
                <c:pt idx="176">
                  <c:v>-0.429425306122449</c:v>
                </c:pt>
                <c:pt idx="177">
                  <c:v>-0.43340571428571428</c:v>
                </c:pt>
                <c:pt idx="178">
                  <c:v>-0.43671020408163269</c:v>
                </c:pt>
                <c:pt idx="179">
                  <c:v>-0.43893061224489804</c:v>
                </c:pt>
                <c:pt idx="180">
                  <c:v>-0.44108734693877555</c:v>
                </c:pt>
                <c:pt idx="181">
                  <c:v>-0.44385500000000011</c:v>
                </c:pt>
                <c:pt idx="182">
                  <c:v>-0.44688680851063833</c:v>
                </c:pt>
                <c:pt idx="183">
                  <c:v>-0.44998260869565226</c:v>
                </c:pt>
                <c:pt idx="184">
                  <c:v>-0.45203555555555563</c:v>
                </c:pt>
                <c:pt idx="185">
                  <c:v>-0.45364181818181831</c:v>
                </c:pt>
                <c:pt idx="186">
                  <c:v>-0.4531423255813955</c:v>
                </c:pt>
                <c:pt idx="187">
                  <c:v>-0.4527676190476192</c:v>
                </c:pt>
                <c:pt idx="188">
                  <c:v>-0.45277073170731719</c:v>
                </c:pt>
                <c:pt idx="189">
                  <c:v>-0.44768000000000019</c:v>
                </c:pt>
                <c:pt idx="190">
                  <c:v>-0.44944205128205139</c:v>
                </c:pt>
                <c:pt idx="191">
                  <c:v>-0.45438736842105271</c:v>
                </c:pt>
                <c:pt idx="192">
                  <c:v>-0.46601729729729735</c:v>
                </c:pt>
                <c:pt idx="193">
                  <c:v>-0.4826666666666668</c:v>
                </c:pt>
                <c:pt idx="194">
                  <c:v>-0.50162285714285726</c:v>
                </c:pt>
                <c:pt idx="195">
                  <c:v>-0.52086823529411763</c:v>
                </c:pt>
                <c:pt idx="196">
                  <c:v>-0.50285333333333337</c:v>
                </c:pt>
                <c:pt idx="197">
                  <c:v>-0.49470999999999998</c:v>
                </c:pt>
                <c:pt idx="198">
                  <c:v>-0.48836129032258063</c:v>
                </c:pt>
                <c:pt idx="199">
                  <c:v>-0.48198666666666667</c:v>
                </c:pt>
                <c:pt idx="200">
                  <c:v>-0.46806068965517239</c:v>
                </c:pt>
                <c:pt idx="201">
                  <c:v>-0.46005999999999997</c:v>
                </c:pt>
                <c:pt idx="202">
                  <c:v>-0.45493925925925921</c:v>
                </c:pt>
                <c:pt idx="203">
                  <c:v>-0.45226153846153844</c:v>
                </c:pt>
                <c:pt idx="204">
                  <c:v>-0.44911999999999991</c:v>
                </c:pt>
                <c:pt idx="205">
                  <c:v>-0.44503999999999988</c:v>
                </c:pt>
                <c:pt idx="206">
                  <c:v>-0.44250782608695638</c:v>
                </c:pt>
                <c:pt idx="207">
                  <c:v>-0.43900727272727258</c:v>
                </c:pt>
                <c:pt idx="208">
                  <c:v>-0.43725714285714284</c:v>
                </c:pt>
                <c:pt idx="209">
                  <c:v>-0.43501999999999991</c:v>
                </c:pt>
                <c:pt idx="210">
                  <c:v>-0.43254736842105268</c:v>
                </c:pt>
              </c:numCache>
            </c:numRef>
          </c:val>
          <c:smooth val="0"/>
        </c:ser>
        <c:ser>
          <c:idx val="0"/>
          <c:order val="4"/>
          <c:spPr>
            <a:ln w="25400">
              <a:solidFill>
                <a:srgbClr val="00B0F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1'!$N$110:$N$320</c:f>
              <c:numCache>
                <c:formatCode>General</c:formatCode>
                <c:ptCount val="211"/>
                <c:pt idx="50" formatCode="0.00">
                  <c:v>3.1444800000000002</c:v>
                </c:pt>
                <c:pt idx="51" formatCode="0.00">
                  <c:v>3.1062186666666669</c:v>
                </c:pt>
                <c:pt idx="52" formatCode="0.00">
                  <c:v>3.0871420000000001</c:v>
                </c:pt>
                <c:pt idx="53" formatCode="0.00">
                  <c:v>3.1177391999999999</c:v>
                </c:pt>
                <c:pt idx="54" formatCode="0.00">
                  <c:v>3.2048400000000004</c:v>
                </c:pt>
                <c:pt idx="55" formatCode="0.00">
                  <c:v>3.4013714285714292</c:v>
                </c:pt>
                <c:pt idx="56" formatCode="0.00">
                  <c:v>3.6258470000000003</c:v>
                </c:pt>
                <c:pt idx="57" formatCode="0.00">
                  <c:v>3.7511742222222222</c:v>
                </c:pt>
                <c:pt idx="58" formatCode="0.00">
                  <c:v>3.7160975999999999</c:v>
                </c:pt>
                <c:pt idx="59" formatCode="0.00">
                  <c:v>3.6379999999999999</c:v>
                </c:pt>
                <c:pt idx="60" formatCode="0.00">
                  <c:v>3.5676366666666666</c:v>
                </c:pt>
                <c:pt idx="61" formatCode="0.00">
                  <c:v>3.4775138461538457</c:v>
                </c:pt>
                <c:pt idx="62" formatCode="0.00">
                  <c:v>3.4632942857142859</c:v>
                </c:pt>
                <c:pt idx="63" formatCode="0.00">
                  <c:v>3.5604640000000001</c:v>
                </c:pt>
                <c:pt idx="64" formatCode="0.00">
                  <c:v>3.6412624999999998</c:v>
                </c:pt>
                <c:pt idx="65" formatCode="0.00">
                  <c:v>3.7585788235294117</c:v>
                </c:pt>
                <c:pt idx="66" formatCode="0.00">
                  <c:v>3.7410115555555552</c:v>
                </c:pt>
                <c:pt idx="67" formatCode="0.00">
                  <c:v>3.6714370526315783</c:v>
                </c:pt>
                <c:pt idx="68" formatCode="0.00">
                  <c:v>3.7166563999999993</c:v>
                </c:pt>
                <c:pt idx="69" formatCode="0.00">
                  <c:v>3.6612228571428567</c:v>
                </c:pt>
                <c:pt idx="70" formatCode="0.00">
                  <c:v>3.5361345454545448</c:v>
                </c:pt>
                <c:pt idx="71" formatCode="0.00">
                  <c:v>3.437957565217391</c:v>
                </c:pt>
                <c:pt idx="72" formatCode="0.00">
                  <c:v>3.3570779999999996</c:v>
                </c:pt>
                <c:pt idx="73" formatCode="0.00">
                  <c:v>3.2754201599999995</c:v>
                </c:pt>
                <c:pt idx="74" formatCode="0.00">
                  <c:v>3.1938430769230761</c:v>
                </c:pt>
                <c:pt idx="75" formatCode="0.00">
                  <c:v>3.1186340740740737</c:v>
                </c:pt>
                <c:pt idx="76" formatCode="0.00">
                  <c:v>3.0555828571428565</c:v>
                </c:pt>
                <c:pt idx="77" formatCode="0.00">
                  <c:v>3.001638620689655</c:v>
                </c:pt>
                <c:pt idx="78" formatCode="0.00">
                  <c:v>2.9548906666666661</c:v>
                </c:pt>
                <c:pt idx="79" formatCode="0.00">
                  <c:v>2.9127070967741933</c:v>
                </c:pt>
                <c:pt idx="80" formatCode="0.00">
                  <c:v>2.8812474999999997</c:v>
                </c:pt>
                <c:pt idx="81" formatCode="0.00">
                  <c:v>2.8549915151515148</c:v>
                </c:pt>
                <c:pt idx="82" formatCode="0.00">
                  <c:v>2.8340682352941173</c:v>
                </c:pt>
                <c:pt idx="83" formatCode="0.00">
                  <c:v>2.8113462857142855</c:v>
                </c:pt>
                <c:pt idx="84" formatCode="0.00">
                  <c:v>2.7925311111111109</c:v>
                </c:pt>
                <c:pt idx="85" formatCode="0.00">
                  <c:v>2.7786572972972969</c:v>
                </c:pt>
                <c:pt idx="86" formatCode="0.00">
                  <c:v>2.7695242105263156</c:v>
                </c:pt>
                <c:pt idx="87" formatCode="0.00">
                  <c:v>2.7668184615384614</c:v>
                </c:pt>
                <c:pt idx="88" formatCode="0.00">
                  <c:v>2.7665579999999999</c:v>
                </c:pt>
                <c:pt idx="89" formatCode="0.00">
                  <c:v>2.7663687804878045</c:v>
                </c:pt>
                <c:pt idx="90" formatCode="0.00">
                  <c:v>2.7874361904761904</c:v>
                </c:pt>
                <c:pt idx="91" formatCode="0.00">
                  <c:v>2.7923348837209301</c:v>
                </c:pt>
                <c:pt idx="92" formatCode="0.00">
                  <c:v>2.8001218181818182</c:v>
                </c:pt>
                <c:pt idx="93" formatCode="0.00">
                  <c:v>2.8141599999999998</c:v>
                </c:pt>
                <c:pt idx="94" formatCode="0.00">
                  <c:v>2.8464330434782603</c:v>
                </c:pt>
                <c:pt idx="95" formatCode="0.00">
                  <c:v>2.8608834042553188</c:v>
                </c:pt>
                <c:pt idx="96" formatCode="0.00">
                  <c:v>2.8271683333333328</c:v>
                </c:pt>
                <c:pt idx="97" formatCode="0.00">
                  <c:v>2.7880326530612236</c:v>
                </c:pt>
                <c:pt idx="98" formatCode="0.00">
                  <c:v>2.7490015999999993</c:v>
                </c:pt>
                <c:pt idx="99" formatCode="0.00">
                  <c:v>2.7082807999999994</c:v>
                </c:pt>
                <c:pt idx="100" formatCode="0.00">
                  <c:v>2.6518991999999999</c:v>
                </c:pt>
                <c:pt idx="101" formatCode="0.00">
                  <c:v>2.60633888</c:v>
                </c:pt>
                <c:pt idx="102" formatCode="0.00">
                  <c:v>2.5613998399999995</c:v>
                </c:pt>
                <c:pt idx="103" formatCode="0.00">
                  <c:v>2.5122820799999999</c:v>
                </c:pt>
                <c:pt idx="104" formatCode="0.00">
                  <c:v>2.4563855999999999</c:v>
                </c:pt>
                <c:pt idx="105" formatCode="0.00">
                  <c:v>2.3821103999999997</c:v>
                </c:pt>
                <c:pt idx="106" formatCode="0.00">
                  <c:v>2.2950164799999997</c:v>
                </c:pt>
                <c:pt idx="107" formatCode="0.00">
                  <c:v>2.2167038399999996</c:v>
                </c:pt>
                <c:pt idx="108" formatCode="0.00">
                  <c:v>2.1669724799999996</c:v>
                </c:pt>
                <c:pt idx="109" formatCode="0.00">
                  <c:v>2.1280223999999994</c:v>
                </c:pt>
                <c:pt idx="110" formatCode="0.00">
                  <c:v>2.0914535999999995</c:v>
                </c:pt>
                <c:pt idx="111" formatCode="0.00">
                  <c:v>2.0618495999999995</c:v>
                </c:pt>
                <c:pt idx="112" formatCode="0.00">
                  <c:v>2.0140103999999996</c:v>
                </c:pt>
                <c:pt idx="113" formatCode="0.00">
                  <c:v>1.9343359999999996</c:v>
                </c:pt>
                <c:pt idx="114" formatCode="0.00">
                  <c:v>1.8556263999999996</c:v>
                </c:pt>
                <c:pt idx="115" formatCode="0.00">
                  <c:v>1.7612815999999998</c:v>
                </c:pt>
                <c:pt idx="116" formatCode="0.00">
                  <c:v>1.7110022399999998</c:v>
                </c:pt>
                <c:pt idx="117" formatCode="0.00">
                  <c:v>1.6799883199999996</c:v>
                </c:pt>
                <c:pt idx="118" formatCode="0.00">
                  <c:v>1.6230398399999992</c:v>
                </c:pt>
                <c:pt idx="119" formatCode="0.00">
                  <c:v>1.6167567999999994</c:v>
                </c:pt>
                <c:pt idx="120" formatCode="0.00">
                  <c:v>1.6379391999999995</c:v>
                </c:pt>
                <c:pt idx="121" formatCode="0.00">
                  <c:v>1.6433587199999997</c:v>
                </c:pt>
                <c:pt idx="122" formatCode="0.00">
                  <c:v>1.6314153599999996</c:v>
                </c:pt>
                <c:pt idx="123" formatCode="0.00">
                  <c:v>1.6215091199999998</c:v>
                </c:pt>
                <c:pt idx="124" formatCode="0.00">
                  <c:v>1.6184400000000003</c:v>
                </c:pt>
                <c:pt idx="125" formatCode="0.00">
                  <c:v>1.6200080000000003</c:v>
                </c:pt>
                <c:pt idx="126" formatCode="0.00">
                  <c:v>1.6175264</c:v>
                </c:pt>
                <c:pt idx="127" formatCode="0.00">
                  <c:v>1.6136352</c:v>
                </c:pt>
                <c:pt idx="128" formatCode="0.00">
                  <c:v>1.6059344000000002</c:v>
                </c:pt>
                <c:pt idx="129" formatCode="0.00">
                  <c:v>1.5978240000000006</c:v>
                </c:pt>
                <c:pt idx="130" formatCode="0.00">
                  <c:v>1.5840880000000006</c:v>
                </c:pt>
                <c:pt idx="131" formatCode="0.00">
                  <c:v>1.5686512000000006</c:v>
                </c:pt>
                <c:pt idx="132" formatCode="0.00">
                  <c:v>1.5495136000000003</c:v>
                </c:pt>
                <c:pt idx="133" formatCode="0.00">
                  <c:v>1.5337471999999999</c:v>
                </c:pt>
                <c:pt idx="134" formatCode="0.00">
                  <c:v>1.5163519999999999</c:v>
                </c:pt>
                <c:pt idx="135" formatCode="0.00">
                  <c:v>1.4963280000000003</c:v>
                </c:pt>
                <c:pt idx="136" formatCode="0.00">
                  <c:v>1.4732560000000001</c:v>
                </c:pt>
                <c:pt idx="137" formatCode="0.00">
                  <c:v>1.4455360000000004</c:v>
                </c:pt>
                <c:pt idx="138" formatCode="0.00">
                  <c:v>1.4159680000000006</c:v>
                </c:pt>
                <c:pt idx="139" formatCode="0.00">
                  <c:v>1.3859520000000003</c:v>
                </c:pt>
                <c:pt idx="140" formatCode="0.00">
                  <c:v>1.3370880000000001</c:v>
                </c:pt>
                <c:pt idx="141" formatCode="0.00">
                  <c:v>1.300824</c:v>
                </c:pt>
                <c:pt idx="142" formatCode="0.00">
                  <c:v>1.2619599999999997</c:v>
                </c:pt>
                <c:pt idx="143" formatCode="0.00">
                  <c:v>1.217096</c:v>
                </c:pt>
                <c:pt idx="144" formatCode="0.00">
                  <c:v>1.1602320000000002</c:v>
                </c:pt>
                <c:pt idx="145" formatCode="0.00">
                  <c:v>1.1195679999999999</c:v>
                </c:pt>
                <c:pt idx="146" formatCode="0.00">
                  <c:v>1.1094271999999998</c:v>
                </c:pt>
                <c:pt idx="147" formatCode="0.00">
                  <c:v>1.1060096000000001</c:v>
                </c:pt>
                <c:pt idx="148" formatCode="0.00">
                  <c:v>1.1035151999999999</c:v>
                </c:pt>
                <c:pt idx="149" formatCode="0.00">
                  <c:v>1.1069439999999999</c:v>
                </c:pt>
                <c:pt idx="150" formatCode="0.00">
                  <c:v>1.1110959999999999</c:v>
                </c:pt>
                <c:pt idx="151" formatCode="0.00">
                  <c:v>1.1146592</c:v>
                </c:pt>
                <c:pt idx="152" formatCode="0.00">
                  <c:v>1.1186335999999999</c:v>
                </c:pt>
                <c:pt idx="153" formatCode="0.00">
                  <c:v>1.1210191999999999</c:v>
                </c:pt>
                <c:pt idx="154" formatCode="0.00">
                  <c:v>1.1216159999999997</c:v>
                </c:pt>
                <c:pt idx="155" formatCode="0.00">
                  <c:v>1.1210239999999998</c:v>
                </c:pt>
                <c:pt idx="156" formatCode="0.00">
                  <c:v>1.1199808</c:v>
                </c:pt>
                <c:pt idx="157" formatCode="0.00">
                  <c:v>1.1176864</c:v>
                </c:pt>
                <c:pt idx="158" formatCode="0.00">
                  <c:v>1.1273407999999998</c:v>
                </c:pt>
                <c:pt idx="159" formatCode="0.00">
                  <c:v>1.1253439999999999</c:v>
                </c:pt>
                <c:pt idx="160" formatCode="0.00">
                  <c:v>1.122096</c:v>
                </c:pt>
                <c:pt idx="161" formatCode="0.00">
                  <c:v>1.1210608</c:v>
                </c:pt>
                <c:pt idx="162" formatCode="0.00">
                  <c:v>1.1198384000000001</c:v>
                </c:pt>
                <c:pt idx="163" formatCode="0.00">
                  <c:v>1.1160288</c:v>
                </c:pt>
                <c:pt idx="164" formatCode="0.00">
                  <c:v>1.114832</c:v>
                </c:pt>
                <c:pt idx="165" formatCode="0.00">
                  <c:v>1.1146480000000001</c:v>
                </c:pt>
                <c:pt idx="166" formatCode="0.00">
                  <c:v>1.1140639999999999</c:v>
                </c:pt>
                <c:pt idx="167" formatCode="0.00">
                  <c:v>1.11528</c:v>
                </c:pt>
                <c:pt idx="168" formatCode="0.00">
                  <c:v>1.099896</c:v>
                </c:pt>
                <c:pt idx="169" formatCode="0.00">
                  <c:v>1.073712</c:v>
                </c:pt>
                <c:pt idx="170" formatCode="0.00">
                  <c:v>1.0531280000000001</c:v>
                </c:pt>
                <c:pt idx="171" formatCode="0.00">
                  <c:v>1.0404815999999999</c:v>
                </c:pt>
                <c:pt idx="172" formatCode="0.00">
                  <c:v>1.0405728000000001</c:v>
                </c:pt>
                <c:pt idx="173" formatCode="0.00">
                  <c:v>1.0420016000000001</c:v>
                </c:pt>
                <c:pt idx="174" formatCode="0.00">
                  <c:v>1.0391679999999999</c:v>
                </c:pt>
                <c:pt idx="175" formatCode="0.00">
                  <c:v>1.0316720000000001</c:v>
                </c:pt>
                <c:pt idx="176" formatCode="0.00">
                  <c:v>1.0247476000000002</c:v>
                </c:pt>
                <c:pt idx="177" formatCode="0.00">
                  <c:v>1.0161948000000001</c:v>
                </c:pt>
                <c:pt idx="178" formatCode="0.00">
                  <c:v>1.0096136000000002</c:v>
                </c:pt>
                <c:pt idx="179" formatCode="0.00">
                  <c:v>1.0018040000000001</c:v>
                </c:pt>
                <c:pt idx="180" formatCode="0.00">
                  <c:v>0.99736734693877571</c:v>
                </c:pt>
                <c:pt idx="181" formatCode="0.00">
                  <c:v>0.99225083333333342</c:v>
                </c:pt>
                <c:pt idx="182" formatCode="0.00">
                  <c:v>0.98811319148936183</c:v>
                </c:pt>
                <c:pt idx="183" formatCode="0.00">
                  <c:v>0.98240956521739131</c:v>
                </c:pt>
                <c:pt idx="184" formatCode="0.00">
                  <c:v>0.97614666666666672</c:v>
                </c:pt>
                <c:pt idx="185" formatCode="0.00">
                  <c:v>0.96928636363636367</c:v>
                </c:pt>
                <c:pt idx="186" formatCode="0.00">
                  <c:v>0.96210697674418599</c:v>
                </c:pt>
                <c:pt idx="187" formatCode="0.00">
                  <c:v>0.95458571428571437</c:v>
                </c:pt>
                <c:pt idx="188" formatCode="0.00">
                  <c:v>0.94669756097560975</c:v>
                </c:pt>
                <c:pt idx="189" formatCode="0.00">
                  <c:v>0.93891500000000028</c:v>
                </c:pt>
                <c:pt idx="190" formatCode="0.00">
                  <c:v>0.93201538461538491</c:v>
                </c:pt>
                <c:pt idx="191" formatCode="0.00">
                  <c:v>0.92536105263157931</c:v>
                </c:pt>
                <c:pt idx="192" formatCode="0.00">
                  <c:v>0.9181610810810813</c:v>
                </c:pt>
                <c:pt idx="193" formatCode="0.00">
                  <c:v>0.91064777777777806</c:v>
                </c:pt>
                <c:pt idx="194" formatCode="0.00">
                  <c:v>0.89507999999999999</c:v>
                </c:pt>
                <c:pt idx="195" formatCode="0.00">
                  <c:v>0.87751176470588244</c:v>
                </c:pt>
                <c:pt idx="196" formatCode="0.00">
                  <c:v>0.88181454545454552</c:v>
                </c:pt>
                <c:pt idx="197" formatCode="0.00">
                  <c:v>0.88628875000000018</c:v>
                </c:pt>
                <c:pt idx="198" formatCode="0.00">
                  <c:v>0.8919187096774196</c:v>
                </c:pt>
                <c:pt idx="199" formatCode="0.00">
                  <c:v>0.88948666666666687</c:v>
                </c:pt>
                <c:pt idx="200" formatCode="0.00">
                  <c:v>0.89091724137931039</c:v>
                </c:pt>
                <c:pt idx="201" formatCode="0.00">
                  <c:v>0.88952714285714318</c:v>
                </c:pt>
                <c:pt idx="202" formatCode="0.00">
                  <c:v>0.88611407407407428</c:v>
                </c:pt>
                <c:pt idx="203" formatCode="0.00">
                  <c:v>0.88544461538461561</c:v>
                </c:pt>
                <c:pt idx="204" formatCode="0.00">
                  <c:v>0.88584800000000019</c:v>
                </c:pt>
                <c:pt idx="205" formatCode="0.00">
                  <c:v>0.88787500000000008</c:v>
                </c:pt>
                <c:pt idx="206" formatCode="0.00">
                  <c:v>0.89211652173913047</c:v>
                </c:pt>
                <c:pt idx="207" formatCode="0.00">
                  <c:v>0.89978363636363623</c:v>
                </c:pt>
                <c:pt idx="208" formatCode="0.00">
                  <c:v>0.87612761904761904</c:v>
                </c:pt>
                <c:pt idx="209" formatCode="0.00">
                  <c:v>0.87944999999999995</c:v>
                </c:pt>
                <c:pt idx="210" formatCode="0.00">
                  <c:v>0.88348421052631565</c:v>
                </c:pt>
              </c:numCache>
            </c:numRef>
          </c:val>
          <c:smooth val="0"/>
        </c:ser>
        <c:ser>
          <c:idx val="1"/>
          <c:order val="5"/>
          <c:spPr>
            <a:ln w="25400">
              <a:solidFill>
                <a:srgbClr val="00B0F0"/>
              </a:solidFill>
            </a:ln>
          </c:spPr>
          <c:marker>
            <c:symbol val="none"/>
          </c:marker>
          <c:cat>
            <c:numRef>
              <c:f>'Fig 1'!$A$110:$A$320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1'!$Q$110:$Q$320</c:f>
              <c:numCache>
                <c:formatCode>General</c:formatCode>
                <c:ptCount val="211"/>
                <c:pt idx="69" formatCode="0.00">
                  <c:v>-0.81696800000000003</c:v>
                </c:pt>
                <c:pt idx="70" formatCode="0.00">
                  <c:v>-0.96279599999999999</c:v>
                </c:pt>
                <c:pt idx="71" formatCode="0.00">
                  <c:v>-1.0250976000000001</c:v>
                </c:pt>
                <c:pt idx="72" formatCode="0.00">
                  <c:v>-1.0406359999999999</c:v>
                </c:pt>
                <c:pt idx="73" formatCode="0.00">
                  <c:v>-1.0708811428571428</c:v>
                </c:pt>
                <c:pt idx="74" formatCode="0.00">
                  <c:v>-1.1015679999999999</c:v>
                </c:pt>
                <c:pt idx="75" formatCode="0.00">
                  <c:v>-1.1382826666666666</c:v>
                </c:pt>
                <c:pt idx="76" formatCode="0.00">
                  <c:v>-1.1304943999999999</c:v>
                </c:pt>
                <c:pt idx="77" formatCode="0.00">
                  <c:v>-1.1163039999999997</c:v>
                </c:pt>
                <c:pt idx="78" formatCode="0.00">
                  <c:v>-1.0881453333333331</c:v>
                </c:pt>
                <c:pt idx="79" formatCode="0.00">
                  <c:v>-1.0507803076923075</c:v>
                </c:pt>
                <c:pt idx="80" formatCode="0.00">
                  <c:v>-1.0606959999999999</c:v>
                </c:pt>
                <c:pt idx="81" formatCode="0.00">
                  <c:v>-1.0424362666666664</c:v>
                </c:pt>
                <c:pt idx="82" formatCode="0.00">
                  <c:v>-1.0144089999999999</c:v>
                </c:pt>
                <c:pt idx="83" formatCode="0.00">
                  <c:v>-0.99852611764705868</c:v>
                </c:pt>
                <c:pt idx="84" formatCode="0.00">
                  <c:v>-0.98498577777777763</c:v>
                </c:pt>
                <c:pt idx="85" formatCode="0.00">
                  <c:v>-0.97026021052631573</c:v>
                </c:pt>
                <c:pt idx="86" formatCode="0.00">
                  <c:v>-0.95653919999999992</c:v>
                </c:pt>
                <c:pt idx="87" formatCode="0.00">
                  <c:v>-0.94272685714285709</c:v>
                </c:pt>
                <c:pt idx="88" formatCode="0.00">
                  <c:v>-0.92883563636363631</c:v>
                </c:pt>
                <c:pt idx="89" formatCode="0.00">
                  <c:v>-0.91574539130434762</c:v>
                </c:pt>
                <c:pt idx="90" formatCode="0.00">
                  <c:v>-0.89085599999999987</c:v>
                </c:pt>
                <c:pt idx="91" formatCode="0.00">
                  <c:v>-0.87583295999999988</c:v>
                </c:pt>
                <c:pt idx="92" formatCode="0.00">
                  <c:v>-0.85992246153846152</c:v>
                </c:pt>
                <c:pt idx="93" formatCode="0.00">
                  <c:v>-0.84581570370370374</c:v>
                </c:pt>
                <c:pt idx="94" formatCode="0.00">
                  <c:v>-0.82867657142857143</c:v>
                </c:pt>
                <c:pt idx="95" formatCode="0.00">
                  <c:v>-0.81640496551724129</c:v>
                </c:pt>
                <c:pt idx="96" formatCode="0.00">
                  <c:v>-0.8099301333333333</c:v>
                </c:pt>
                <c:pt idx="97" formatCode="0.00">
                  <c:v>-0.812562064516129</c:v>
                </c:pt>
                <c:pt idx="98" formatCode="0.00">
                  <c:v>-0.81500949999999994</c:v>
                </c:pt>
                <c:pt idx="99" formatCode="0.00">
                  <c:v>-0.81819830303030294</c:v>
                </c:pt>
                <c:pt idx="100" formatCode="0.00">
                  <c:v>-0.82206305882352937</c:v>
                </c:pt>
                <c:pt idx="101" formatCode="0.00">
                  <c:v>-0.82561782857142851</c:v>
                </c:pt>
                <c:pt idx="102" formatCode="0.00">
                  <c:v>-0.82861066666666661</c:v>
                </c:pt>
                <c:pt idx="103" formatCode="0.00">
                  <c:v>-0.83162767567567564</c:v>
                </c:pt>
                <c:pt idx="104" formatCode="0.00">
                  <c:v>-0.83414063157894736</c:v>
                </c:pt>
                <c:pt idx="105" formatCode="0.00">
                  <c:v>-0.836444717948718</c:v>
                </c:pt>
                <c:pt idx="106" formatCode="0.00">
                  <c:v>-0.83878959999999991</c:v>
                </c:pt>
                <c:pt idx="107" formatCode="0.00">
                  <c:v>-0.84068448780487803</c:v>
                </c:pt>
                <c:pt idx="108" formatCode="0.00">
                  <c:v>-0.84263771428571421</c:v>
                </c:pt>
                <c:pt idx="109" formatCode="0.00">
                  <c:v>-0.84208706976744174</c:v>
                </c:pt>
                <c:pt idx="110" formatCode="0.00">
                  <c:v>-0.83988509090909069</c:v>
                </c:pt>
                <c:pt idx="111" formatCode="0.00">
                  <c:v>-0.8384476444444442</c:v>
                </c:pt>
                <c:pt idx="112" formatCode="0.00">
                  <c:v>-0.83729008695652152</c:v>
                </c:pt>
                <c:pt idx="113" formatCode="0.00">
                  <c:v>-0.83362859574468062</c:v>
                </c:pt>
                <c:pt idx="114" formatCode="0.00">
                  <c:v>-0.83157799999999982</c:v>
                </c:pt>
                <c:pt idx="115" formatCode="0.00">
                  <c:v>-0.82940702040816305</c:v>
                </c:pt>
                <c:pt idx="116" formatCode="0.00">
                  <c:v>-0.8273356799999998</c:v>
                </c:pt>
                <c:pt idx="117" formatCode="0.00">
                  <c:v>-0.84145903999999971</c:v>
                </c:pt>
                <c:pt idx="118" formatCode="0.00">
                  <c:v>-0.82866207999999986</c:v>
                </c:pt>
                <c:pt idx="119" formatCode="0.00">
                  <c:v>-0.79234479999999974</c:v>
                </c:pt>
                <c:pt idx="120" formatCode="0.00">
                  <c:v>-0.76350719999999983</c:v>
                </c:pt>
                <c:pt idx="121" formatCode="0.00">
                  <c:v>-0.74092672000000004</c:v>
                </c:pt>
                <c:pt idx="122" formatCode="0.00">
                  <c:v>-0.73560335999999993</c:v>
                </c:pt>
                <c:pt idx="123" formatCode="0.00">
                  <c:v>-0.72833712000000006</c:v>
                </c:pt>
                <c:pt idx="124" formatCode="0.00">
                  <c:v>-0.71672799999999992</c:v>
                </c:pt>
                <c:pt idx="125" formatCode="0.00">
                  <c:v>-0.69774400000000014</c:v>
                </c:pt>
                <c:pt idx="126" formatCode="0.00">
                  <c:v>-0.68737920000000019</c:v>
                </c:pt>
                <c:pt idx="127" formatCode="0.00">
                  <c:v>-0.67732160000000008</c:v>
                </c:pt>
                <c:pt idx="128" formatCode="0.00">
                  <c:v>-0.67277120000000012</c:v>
                </c:pt>
                <c:pt idx="129" formatCode="0.00">
                  <c:v>-0.67112800000000006</c:v>
                </c:pt>
                <c:pt idx="130" formatCode="0.00">
                  <c:v>-0.65812800000000005</c:v>
                </c:pt>
                <c:pt idx="131" formatCode="0.00">
                  <c:v>-0.65250880000000011</c:v>
                </c:pt>
                <c:pt idx="132" formatCode="0.00">
                  <c:v>-0.65207040000000016</c:v>
                </c:pt>
                <c:pt idx="133" formatCode="0.00">
                  <c:v>-0.64734880000000017</c:v>
                </c:pt>
                <c:pt idx="134" formatCode="0.00">
                  <c:v>-0.64234400000000025</c:v>
                </c:pt>
                <c:pt idx="135" formatCode="0.00">
                  <c:v>-0.63805600000000029</c:v>
                </c:pt>
                <c:pt idx="136" formatCode="0.00">
                  <c:v>-0.6338176000000002</c:v>
                </c:pt>
                <c:pt idx="137" formatCode="0.00">
                  <c:v>-0.63042880000000023</c:v>
                </c:pt>
                <c:pt idx="138" formatCode="0.00">
                  <c:v>-0.62788960000000016</c:v>
                </c:pt>
                <c:pt idx="139" formatCode="0.00">
                  <c:v>-0.62640000000000018</c:v>
                </c:pt>
                <c:pt idx="140" formatCode="0.00">
                  <c:v>-0.63136000000000025</c:v>
                </c:pt>
                <c:pt idx="141" formatCode="0.00">
                  <c:v>-0.63145760000000029</c:v>
                </c:pt>
                <c:pt idx="142" formatCode="0.00">
                  <c:v>-0.63189280000000025</c:v>
                </c:pt>
                <c:pt idx="143" formatCode="0.00">
                  <c:v>-0.63026560000000031</c:v>
                </c:pt>
                <c:pt idx="144" formatCode="0.00">
                  <c:v>-0.6241760000000004</c:v>
                </c:pt>
                <c:pt idx="145" formatCode="0.00">
                  <c:v>-0.62042400000000031</c:v>
                </c:pt>
                <c:pt idx="146" formatCode="0.00">
                  <c:v>-0.62029760000000034</c:v>
                </c:pt>
                <c:pt idx="147" formatCode="0.00">
                  <c:v>-0.61459680000000039</c:v>
                </c:pt>
                <c:pt idx="148" formatCode="0.00">
                  <c:v>-0.60432160000000035</c:v>
                </c:pt>
                <c:pt idx="149" formatCode="0.00">
                  <c:v>-0.59547200000000022</c:v>
                </c:pt>
                <c:pt idx="150" formatCode="0.00">
                  <c:v>-0.58744800000000019</c:v>
                </c:pt>
                <c:pt idx="151" formatCode="0.00">
                  <c:v>-0.57863840000000022</c:v>
                </c:pt>
                <c:pt idx="152" formatCode="0.00">
                  <c:v>-0.56544320000000015</c:v>
                </c:pt>
                <c:pt idx="153" formatCode="0.00">
                  <c:v>-0.55706239999999996</c:v>
                </c:pt>
                <c:pt idx="154" formatCode="0.00">
                  <c:v>-0.55429600000000001</c:v>
                </c:pt>
                <c:pt idx="155" formatCode="0.00">
                  <c:v>-0.54334400000000005</c:v>
                </c:pt>
                <c:pt idx="156" formatCode="0.00">
                  <c:v>-0.52785599999999999</c:v>
                </c:pt>
                <c:pt idx="157" formatCode="0.00">
                  <c:v>-0.516432</c:v>
                </c:pt>
                <c:pt idx="158" formatCode="0.00">
                  <c:v>-0.51787200000000011</c:v>
                </c:pt>
                <c:pt idx="159" formatCode="0.00">
                  <c:v>-0.49537600000000004</c:v>
                </c:pt>
                <c:pt idx="160" formatCode="0.00">
                  <c:v>-0.47634399999999999</c:v>
                </c:pt>
                <c:pt idx="161" formatCode="0.00">
                  <c:v>-0.4566848</c:v>
                </c:pt>
                <c:pt idx="162" formatCode="0.00">
                  <c:v>-0.43879839999999992</c:v>
                </c:pt>
                <c:pt idx="163" formatCode="0.00">
                  <c:v>-0.42488479999999995</c:v>
                </c:pt>
                <c:pt idx="164" formatCode="0.00">
                  <c:v>-0.41034399999999999</c:v>
                </c:pt>
                <c:pt idx="165" formatCode="0.00">
                  <c:v>-0.39917599999999986</c:v>
                </c:pt>
                <c:pt idx="166" formatCode="0.00">
                  <c:v>-0.38824479999999989</c:v>
                </c:pt>
                <c:pt idx="167" formatCode="0.00">
                  <c:v>-0.37795039999999985</c:v>
                </c:pt>
                <c:pt idx="168" formatCode="0.00">
                  <c:v>-0.38889279999999993</c:v>
                </c:pt>
                <c:pt idx="169" formatCode="0.00">
                  <c:v>-0.38987199999999989</c:v>
                </c:pt>
                <c:pt idx="170" formatCode="0.00">
                  <c:v>-0.39648799999999995</c:v>
                </c:pt>
                <c:pt idx="171" formatCode="0.00">
                  <c:v>-0.39972799999999986</c:v>
                </c:pt>
                <c:pt idx="172" formatCode="0.00">
                  <c:v>-0.38939200000000002</c:v>
                </c:pt>
                <c:pt idx="173" formatCode="0.00">
                  <c:v>-0.37887999999999999</c:v>
                </c:pt>
                <c:pt idx="174" formatCode="0.00">
                  <c:v>-0.3719920000000001</c:v>
                </c:pt>
                <c:pt idx="175" formatCode="0.00">
                  <c:v>-0.370728</c:v>
                </c:pt>
                <c:pt idx="176" formatCode="0.00">
                  <c:v>-0.36866679999999991</c:v>
                </c:pt>
                <c:pt idx="177" formatCode="0.00">
                  <c:v>-0.36820839999999988</c:v>
                </c:pt>
                <c:pt idx="178" formatCode="0.00">
                  <c:v>-0.36695279999999991</c:v>
                </c:pt>
                <c:pt idx="179" formatCode="0.00">
                  <c:v>-0.36549999999999988</c:v>
                </c:pt>
                <c:pt idx="180" formatCode="0.00">
                  <c:v>-0.36194693877551015</c:v>
                </c:pt>
                <c:pt idx="181" formatCode="0.00">
                  <c:v>-0.35894916666666665</c:v>
                </c:pt>
                <c:pt idx="182" formatCode="0.00">
                  <c:v>-0.35441446808510635</c:v>
                </c:pt>
                <c:pt idx="183" formatCode="0.00">
                  <c:v>-0.35106869565217386</c:v>
                </c:pt>
                <c:pt idx="184" formatCode="0.00">
                  <c:v>-0.34765777777777768</c:v>
                </c:pt>
                <c:pt idx="185" formatCode="0.00">
                  <c:v>-0.34440454545454535</c:v>
                </c:pt>
                <c:pt idx="186" formatCode="0.00">
                  <c:v>-0.34115999999999996</c:v>
                </c:pt>
                <c:pt idx="187" formatCode="0.00">
                  <c:v>-0.33744857142857132</c:v>
                </c:pt>
                <c:pt idx="188" formatCode="0.00">
                  <c:v>-0.3332360975609755</c:v>
                </c:pt>
                <c:pt idx="189" formatCode="0.00">
                  <c:v>-0.327735</c:v>
                </c:pt>
                <c:pt idx="190" formatCode="0.00">
                  <c:v>-0.32161538461538464</c:v>
                </c:pt>
                <c:pt idx="191" formatCode="0.00">
                  <c:v>-0.31639052631578951</c:v>
                </c:pt>
                <c:pt idx="192" formatCode="0.00">
                  <c:v>-0.31186270270270278</c:v>
                </c:pt>
                <c:pt idx="193" formatCode="0.00">
                  <c:v>-0.30947888888888891</c:v>
                </c:pt>
                <c:pt idx="194" formatCode="0.00">
                  <c:v>-0.31656571428571434</c:v>
                </c:pt>
                <c:pt idx="195" formatCode="0.00">
                  <c:v>-0.31748823529411768</c:v>
                </c:pt>
                <c:pt idx="196" formatCode="0.00">
                  <c:v>-0.30844727272727274</c:v>
                </c:pt>
                <c:pt idx="197" formatCode="0.00">
                  <c:v>-0.29913374999999998</c:v>
                </c:pt>
                <c:pt idx="198" formatCode="0.00">
                  <c:v>-0.29661806451612904</c:v>
                </c:pt>
                <c:pt idx="199" formatCode="0.00">
                  <c:v>-0.29058</c:v>
                </c:pt>
                <c:pt idx="200" formatCode="0.00">
                  <c:v>-0.28168965517241373</c:v>
                </c:pt>
                <c:pt idx="201" formatCode="0.00">
                  <c:v>-0.27367857142857138</c:v>
                </c:pt>
                <c:pt idx="202" formatCode="0.00">
                  <c:v>-0.27368148148148141</c:v>
                </c:pt>
                <c:pt idx="203" formatCode="0.00">
                  <c:v>-0.26416153846153845</c:v>
                </c:pt>
                <c:pt idx="204" formatCode="0.00">
                  <c:v>-0.24317599999999998</c:v>
                </c:pt>
                <c:pt idx="205" formatCode="0.00">
                  <c:v>-0.23762499999999998</c:v>
                </c:pt>
                <c:pt idx="206" formatCode="0.00">
                  <c:v>-0.24118086956521739</c:v>
                </c:pt>
                <c:pt idx="207" formatCode="0.00">
                  <c:v>-0.23644909090909086</c:v>
                </c:pt>
                <c:pt idx="208" formatCode="0.00">
                  <c:v>-0.20034095238095234</c:v>
                </c:pt>
                <c:pt idx="209" formatCode="0.00">
                  <c:v>-0.22564999999999999</c:v>
                </c:pt>
                <c:pt idx="210" formatCode="0.00">
                  <c:v>-0.24838947368421044</c:v>
                </c:pt>
              </c:numCache>
            </c:numRef>
          </c:val>
          <c:smooth val="0"/>
        </c:ser>
        <c:ser>
          <c:idx val="6"/>
          <c:order val="6"/>
          <c:spPr>
            <a:ln>
              <a:solidFill>
                <a:srgbClr val="FF0000"/>
              </a:solidFill>
            </a:ln>
          </c:spPr>
          <c:marker>
            <c:symbol val="none"/>
          </c:marker>
          <c:val>
            <c:numRef>
              <c:f>'Fig 1'!$T$110:$T$320</c:f>
              <c:numCache>
                <c:formatCode>General</c:formatCode>
                <c:ptCount val="211"/>
                <c:pt idx="30" formatCode="0.00">
                  <c:v>2.0448</c:v>
                </c:pt>
                <c:pt idx="31" formatCode="0.00">
                  <c:v>2.0041519999999999</c:v>
                </c:pt>
                <c:pt idx="32" formatCode="0.00">
                  <c:v>1.9568373333333333</c:v>
                </c:pt>
                <c:pt idx="33" formatCode="0.00">
                  <c:v>1.805356</c:v>
                </c:pt>
                <c:pt idx="34" formatCode="0.00">
                  <c:v>1.8082079999999998</c:v>
                </c:pt>
                <c:pt idx="35" formatCode="0.00">
                  <c:v>1.7752399999999999</c:v>
                </c:pt>
                <c:pt idx="36" formatCode="0.00">
                  <c:v>1.7014399999999998</c:v>
                </c:pt>
                <c:pt idx="37" formatCode="0.00">
                  <c:v>1.6571199999999999</c:v>
                </c:pt>
                <c:pt idx="38" formatCode="0.00">
                  <c:v>1.5902311111111112</c:v>
                </c:pt>
                <c:pt idx="39" formatCode="0.00">
                  <c:v>1.4625439999999998</c:v>
                </c:pt>
                <c:pt idx="40" formatCode="0.00">
                  <c:v>1.4106036363636363</c:v>
                </c:pt>
                <c:pt idx="41" formatCode="0.00">
                  <c:v>1.3860133333333333</c:v>
                </c:pt>
                <c:pt idx="42" formatCode="0.00">
                  <c:v>1.3870769230769231</c:v>
                </c:pt>
                <c:pt idx="43" formatCode="0.00">
                  <c:v>1.3990114285714286</c:v>
                </c:pt>
                <c:pt idx="44" formatCode="0.00">
                  <c:v>1.4056426666666666</c:v>
                </c:pt>
                <c:pt idx="45" formatCode="0.00">
                  <c:v>1.4048400000000001</c:v>
                </c:pt>
                <c:pt idx="46" formatCode="0.00">
                  <c:v>1.3834729411764706</c:v>
                </c:pt>
                <c:pt idx="47" formatCode="0.00">
                  <c:v>1.3583022222222221</c:v>
                </c:pt>
                <c:pt idx="48" formatCode="0.00">
                  <c:v>1.3357178947368422</c:v>
                </c:pt>
                <c:pt idx="49" formatCode="0.00">
                  <c:v>1.3053320000000002</c:v>
                </c:pt>
                <c:pt idx="50" formatCode="0.00">
                  <c:v>1.2849257142857144</c:v>
                </c:pt>
                <c:pt idx="51" formatCode="0.00">
                  <c:v>1.2760618181818182</c:v>
                </c:pt>
                <c:pt idx="52" formatCode="0.00">
                  <c:v>1.2611478260869564</c:v>
                </c:pt>
                <c:pt idx="53" formatCode="0.00">
                  <c:v>1.2467733333333333</c:v>
                </c:pt>
                <c:pt idx="54" formatCode="0.00">
                  <c:v>1.2308736</c:v>
                </c:pt>
                <c:pt idx="55" formatCode="0.00">
                  <c:v>1.2155476923076924</c:v>
                </c:pt>
                <c:pt idx="56" formatCode="0.00">
                  <c:v>1.2006607407407406</c:v>
                </c:pt>
                <c:pt idx="57" formatCode="0.00">
                  <c:v>1.1897371428571426</c:v>
                </c:pt>
                <c:pt idx="58" formatCode="0.00">
                  <c:v>1.182366896551724</c:v>
                </c:pt>
                <c:pt idx="59" formatCode="0.00">
                  <c:v>1.1758613333333332</c:v>
                </c:pt>
                <c:pt idx="60" formatCode="0.00">
                  <c:v>1.1704593548387097</c:v>
                </c:pt>
                <c:pt idx="61" formatCode="0.00">
                  <c:v>1.16604</c:v>
                </c:pt>
                <c:pt idx="62" formatCode="0.00">
                  <c:v>1.1613018181818182</c:v>
                </c:pt>
                <c:pt idx="63" formatCode="0.00">
                  <c:v>1.1568611764705883</c:v>
                </c:pt>
                <c:pt idx="64" formatCode="0.00">
                  <c:v>1.1515497142857143</c:v>
                </c:pt>
                <c:pt idx="65" formatCode="0.00">
                  <c:v>1.1482177777777778</c:v>
                </c:pt>
                <c:pt idx="66" formatCode="0.00">
                  <c:v>1.1461297297297297</c:v>
                </c:pt>
                <c:pt idx="67" formatCode="0.00">
                  <c:v>1.1462399999999999</c:v>
                </c:pt>
                <c:pt idx="68" formatCode="0.00">
                  <c:v>1.1458153846153845</c:v>
                </c:pt>
                <c:pt idx="69" formatCode="0.00">
                  <c:v>1.143896</c:v>
                </c:pt>
                <c:pt idx="70" formatCode="0.00">
                  <c:v>1.139371707317073</c:v>
                </c:pt>
                <c:pt idx="71" formatCode="0.00">
                  <c:v>1.1348990476190477</c:v>
                </c:pt>
                <c:pt idx="72" formatCode="0.00">
                  <c:v>1.1314046511627907</c:v>
                </c:pt>
                <c:pt idx="73" formatCode="0.00">
                  <c:v>1.1283672727272727</c:v>
                </c:pt>
                <c:pt idx="74" formatCode="0.00">
                  <c:v>1.1268675555555554</c:v>
                </c:pt>
                <c:pt idx="75" formatCode="0.00">
                  <c:v>1.1257182608695651</c:v>
                </c:pt>
                <c:pt idx="76" formatCode="0.00">
                  <c:v>1.1243327659574467</c:v>
                </c:pt>
                <c:pt idx="77" formatCode="0.00">
                  <c:v>1.1223091666666665</c:v>
                </c:pt>
                <c:pt idx="78" formatCode="0.00">
                  <c:v>1.1194824489795918</c:v>
                </c:pt>
                <c:pt idx="79" formatCode="0.00">
                  <c:v>1.1016375510204084</c:v>
                </c:pt>
                <c:pt idx="80" formatCode="0.00">
                  <c:v>1.0776272653061225</c:v>
                </c:pt>
                <c:pt idx="81" formatCode="0.00">
                  <c:v>1.0568393469387756</c:v>
                </c:pt>
                <c:pt idx="82" formatCode="0.00">
                  <c:v>1.0453962448979592</c:v>
                </c:pt>
                <c:pt idx="83" formatCode="0.00">
                  <c:v>1.0247265306122451</c:v>
                </c:pt>
                <c:pt idx="84" formatCode="0.00">
                  <c:v>1.0127469387755104</c:v>
                </c:pt>
                <c:pt idx="85" formatCode="0.00">
                  <c:v>1.0084889795918368</c:v>
                </c:pt>
                <c:pt idx="86" formatCode="0.00">
                  <c:v>1.0035910204081633</c:v>
                </c:pt>
                <c:pt idx="87" formatCode="0.00">
                  <c:v>1.0025175</c:v>
                </c:pt>
                <c:pt idx="88" formatCode="0.00">
                  <c:v>1.0171804255319148</c:v>
                </c:pt>
                <c:pt idx="89" formatCode="0.00">
                  <c:v>1.0199191304347826</c:v>
                </c:pt>
                <c:pt idx="90" formatCode="0.00">
                  <c:v>1.0177946666666666</c:v>
                </c:pt>
                <c:pt idx="91" formatCode="0.00">
                  <c:v>1.0227706666666665</c:v>
                </c:pt>
                <c:pt idx="92" formatCode="0.00">
                  <c:v>1.0265253333333333</c:v>
                </c:pt>
                <c:pt idx="93" formatCode="0.00">
                  <c:v>1.0377253333333334</c:v>
                </c:pt>
                <c:pt idx="94" formatCode="0.00">
                  <c:v>1.0490373333333334</c:v>
                </c:pt>
                <c:pt idx="95" formatCode="0.00">
                  <c:v>1.0654728888888887</c:v>
                </c:pt>
                <c:pt idx="96" formatCode="0.00">
                  <c:v>1.086991111111111</c:v>
                </c:pt>
                <c:pt idx="97" formatCode="0.00">
                  <c:v>1.1084808888888886</c:v>
                </c:pt>
                <c:pt idx="98" formatCode="0.00">
                  <c:v>1.135053333333333</c:v>
                </c:pt>
                <c:pt idx="99" formatCode="0.00">
                  <c:v>1.1504862222222221</c:v>
                </c:pt>
                <c:pt idx="100" formatCode="0.00">
                  <c:v>1.1600168888888884</c:v>
                </c:pt>
                <c:pt idx="101" formatCode="0.00">
                  <c:v>1.1908043478260866</c:v>
                </c:pt>
                <c:pt idx="102" formatCode="0.00">
                  <c:v>1.1965324444444441</c:v>
                </c:pt>
                <c:pt idx="103" formatCode="0.00">
                  <c:v>1.2029045454545451</c:v>
                </c:pt>
                <c:pt idx="104" formatCode="0.00">
                  <c:v>1.2111283720930228</c:v>
                </c:pt>
                <c:pt idx="105" formatCode="0.00">
                  <c:v>1.2181888372093019</c:v>
                </c:pt>
                <c:pt idx="106" formatCode="0.00">
                  <c:v>1.2239711627906975</c:v>
                </c:pt>
                <c:pt idx="107" formatCode="0.00">
                  <c:v>1.2263823255813953</c:v>
                </c:pt>
                <c:pt idx="108" formatCode="0.00">
                  <c:v>1.2254223255813952</c:v>
                </c:pt>
                <c:pt idx="109" formatCode="0.00">
                  <c:v>1.222021395348837</c:v>
                </c:pt>
                <c:pt idx="110" formatCode="0.00">
                  <c:v>1.2164120930232556</c:v>
                </c:pt>
                <c:pt idx="111" formatCode="0.00">
                  <c:v>1.2103079069767442</c:v>
                </c:pt>
                <c:pt idx="112" formatCode="0.00">
                  <c:v>1.2030111627906976</c:v>
                </c:pt>
                <c:pt idx="113" formatCode="0.00">
                  <c:v>1.1945218604651162</c:v>
                </c:pt>
                <c:pt idx="114" formatCode="0.00">
                  <c:v>1.1998447619047619</c:v>
                </c:pt>
                <c:pt idx="115" formatCode="0.00">
                  <c:v>1.2039482926829268</c:v>
                </c:pt>
                <c:pt idx="116" formatCode="0.00">
                  <c:v>1.2072730000000003</c:v>
                </c:pt>
                <c:pt idx="117" formatCode="0.00">
                  <c:v>1.2087333333333332</c:v>
                </c:pt>
                <c:pt idx="118" formatCode="0.00">
                  <c:v>1.2108136842105264</c:v>
                </c:pt>
                <c:pt idx="119" formatCode="0.00">
                  <c:v>1.2146454054054054</c:v>
                </c:pt>
                <c:pt idx="120" formatCode="0.00">
                  <c:v>1.2217633333333333</c:v>
                </c:pt>
                <c:pt idx="121" formatCode="0.00">
                  <c:v>1.2294845714285714</c:v>
                </c:pt>
                <c:pt idx="122" formatCode="0.00">
                  <c:v>1.2366858823529412</c:v>
                </c:pt>
                <c:pt idx="123" formatCode="0.00">
                  <c:v>1.2439260606060607</c:v>
                </c:pt>
                <c:pt idx="124" formatCode="0.00">
                  <c:v>1.2496462500000001</c:v>
                </c:pt>
                <c:pt idx="125" formatCode="0.00">
                  <c:v>1.23489625</c:v>
                </c:pt>
                <c:pt idx="126" formatCode="0.00">
                  <c:v>1.2208974999999997</c:v>
                </c:pt>
                <c:pt idx="127" formatCode="0.00">
                  <c:v>1.2073374999999997</c:v>
                </c:pt>
                <c:pt idx="128" formatCode="0.00">
                  <c:v>1.1892162499999999</c:v>
                </c:pt>
                <c:pt idx="129" formatCode="0.00">
                  <c:v>1.1652837499999995</c:v>
                </c:pt>
                <c:pt idx="130" formatCode="0.00">
                  <c:v>1.1552274999999999</c:v>
                </c:pt>
                <c:pt idx="131" formatCode="0.00">
                  <c:v>1.1402774999999996</c:v>
                </c:pt>
                <c:pt idx="132" formatCode="0.00">
                  <c:v>1.1266837499999998</c:v>
                </c:pt>
                <c:pt idx="133" formatCode="0.00">
                  <c:v>1.1119462499999999</c:v>
                </c:pt>
                <c:pt idx="134" formatCode="0.00">
                  <c:v>1.0913775000000001</c:v>
                </c:pt>
                <c:pt idx="135" formatCode="0.00">
                  <c:v>1.0687274999999998</c:v>
                </c:pt>
                <c:pt idx="136" formatCode="0.00">
                  <c:v>1.0433624999999997</c:v>
                </c:pt>
                <c:pt idx="137" formatCode="0.00">
                  <c:v>1.0209939393939391</c:v>
                </c:pt>
                <c:pt idx="138" formatCode="0.00">
                  <c:v>0.999941176470588</c:v>
                </c:pt>
                <c:pt idx="139" formatCode="0.00">
                  <c:v>0.98151999999999961</c:v>
                </c:pt>
                <c:pt idx="140" formatCode="0.00">
                  <c:v>0.96801111111111071</c:v>
                </c:pt>
                <c:pt idx="141" formatCode="0.00">
                  <c:v>0.93499555555555547</c:v>
                </c:pt>
                <c:pt idx="142" formatCode="0.00">
                  <c:v>0.89949777777777762</c:v>
                </c:pt>
                <c:pt idx="143" formatCode="0.00">
                  <c:v>0.85596222222222218</c:v>
                </c:pt>
                <c:pt idx="144" formatCode="0.00">
                  <c:v>0.81633333333333324</c:v>
                </c:pt>
                <c:pt idx="145" formatCode="0.00">
                  <c:v>0.78061111111111114</c:v>
                </c:pt>
                <c:pt idx="146" formatCode="0.00">
                  <c:v>0.74549555555555569</c:v>
                </c:pt>
                <c:pt idx="147" formatCode="0.00">
                  <c:v>0.71265333333333347</c:v>
                </c:pt>
                <c:pt idx="148" formatCode="0.00">
                  <c:v>0.68180666666666678</c:v>
                </c:pt>
                <c:pt idx="149" formatCode="0.00">
                  <c:v>0.66128888888888904</c:v>
                </c:pt>
                <c:pt idx="150" formatCode="0.00">
                  <c:v>0.64332222222222235</c:v>
                </c:pt>
                <c:pt idx="151" formatCode="0.00">
                  <c:v>0.59674666666666665</c:v>
                </c:pt>
                <c:pt idx="152" formatCode="0.00">
                  <c:v>0.6064843243243242</c:v>
                </c:pt>
                <c:pt idx="153" formatCode="0.00">
                  <c:v>0.61695999999999995</c:v>
                </c:pt>
                <c:pt idx="154" formatCode="0.00">
                  <c:v>0.62529641025641025</c:v>
                </c:pt>
                <c:pt idx="155" formatCode="0.00">
                  <c:v>0.62231179487179489</c:v>
                </c:pt>
                <c:pt idx="156" formatCode="0.00">
                  <c:v>0.62038564102564109</c:v>
                </c:pt>
                <c:pt idx="157" formatCode="0.00">
                  <c:v>0.62156923076923087</c:v>
                </c:pt>
                <c:pt idx="158" formatCode="0.00">
                  <c:v>0.62868307692307701</c:v>
                </c:pt>
                <c:pt idx="159" formatCode="0.00">
                  <c:v>0.63044512820512844</c:v>
                </c:pt>
                <c:pt idx="160" formatCode="0.00">
                  <c:v>0.63689894736842134</c:v>
                </c:pt>
                <c:pt idx="161" formatCode="0.00">
                  <c:v>0.65069621621621643</c:v>
                </c:pt>
                <c:pt idx="162" formatCode="0.00">
                  <c:v>0.66494888888888903</c:v>
                </c:pt>
                <c:pt idx="163" formatCode="0.00">
                  <c:v>0.69055314285714298</c:v>
                </c:pt>
                <c:pt idx="164" formatCode="0.00">
                  <c:v>0.72011428571428582</c:v>
                </c:pt>
                <c:pt idx="165" formatCode="0.00">
                  <c:v>0.73172941176470607</c:v>
                </c:pt>
                <c:pt idx="166" formatCode="0.00">
                  <c:v>0.74495757575757593</c:v>
                </c:pt>
                <c:pt idx="167" formatCode="0.00">
                  <c:v>0.75870000000000015</c:v>
                </c:pt>
                <c:pt idx="168" formatCode="0.00">
                  <c:v>0.7733290322580646</c:v>
                </c:pt>
                <c:pt idx="169" formatCode="0.00">
                  <c:v>0.78726666666666678</c:v>
                </c:pt>
                <c:pt idx="170" formatCode="0.00">
                  <c:v>0.79733793103448281</c:v>
                </c:pt>
                <c:pt idx="171" formatCode="0.00">
                  <c:v>0.81027142857142864</c:v>
                </c:pt>
                <c:pt idx="172" formatCode="0.00">
                  <c:v>0.82379259259259274</c:v>
                </c:pt>
                <c:pt idx="173" formatCode="0.00">
                  <c:v>0.83873846153846165</c:v>
                </c:pt>
                <c:pt idx="174" formatCode="0.00">
                  <c:v>0.85327999999999993</c:v>
                </c:pt>
                <c:pt idx="175" formatCode="0.00">
                  <c:v>0.87977391304347841</c:v>
                </c:pt>
                <c:pt idx="176" formatCode="0.00">
                  <c:v>0.90417142857142863</c:v>
                </c:pt>
                <c:pt idx="177" formatCode="0.00">
                  <c:v>0.89465600000000012</c:v>
                </c:pt>
                <c:pt idx="178" formatCode="0.00">
                  <c:v>0.89225263157894719</c:v>
                </c:pt>
                <c:pt idx="179" formatCode="0.00">
                  <c:v>0.89259111111111111</c:v>
                </c:pt>
                <c:pt idx="180" formatCode="0.00">
                  <c:v>0.86721333333333328</c:v>
                </c:pt>
                <c:pt idx="181" formatCode="0.00">
                  <c:v>0.83423999999999998</c:v>
                </c:pt>
                <c:pt idx="182" formatCode="0.00">
                  <c:v>0.80807111111111096</c:v>
                </c:pt>
                <c:pt idx="183" formatCode="0.00">
                  <c:v>0.78315111111111102</c:v>
                </c:pt>
                <c:pt idx="184" formatCode="0.00">
                  <c:v>0.75948000000000004</c:v>
                </c:pt>
                <c:pt idx="185" formatCode="0.00">
                  <c:v>0.72161333333333333</c:v>
                </c:pt>
                <c:pt idx="186" formatCode="0.00">
                  <c:v>0.69210666666666654</c:v>
                </c:pt>
                <c:pt idx="187" formatCode="0.00">
                  <c:v>0.67136941176470588</c:v>
                </c:pt>
                <c:pt idx="188" formatCode="0.00">
                  <c:v>0.63756999999999997</c:v>
                </c:pt>
                <c:pt idx="189" formatCode="0.00">
                  <c:v>0.61942933333333328</c:v>
                </c:pt>
                <c:pt idx="190" formatCode="0.00">
                  <c:v>0.60316000000000003</c:v>
                </c:pt>
                <c:pt idx="191" formatCode="0.00">
                  <c:v>0.57222153846153845</c:v>
                </c:pt>
                <c:pt idx="192" formatCode="0.00">
                  <c:v>0.54377999999999993</c:v>
                </c:pt>
                <c:pt idx="193" formatCode="0.00">
                  <c:v>0.48306181818181815</c:v>
                </c:pt>
                <c:pt idx="194" formatCode="0.00">
                  <c:v>0.39138399999999995</c:v>
                </c:pt>
                <c:pt idx="195" formatCode="0.00">
                  <c:v>0.39138399999999995</c:v>
                </c:pt>
                <c:pt idx="196" formatCode="0.00">
                  <c:v>0.39138399999999995</c:v>
                </c:pt>
                <c:pt idx="197" formatCode="0.00">
                  <c:v>0.39138399999999995</c:v>
                </c:pt>
                <c:pt idx="198" formatCode="0.00">
                  <c:v>0.39138399999999995</c:v>
                </c:pt>
                <c:pt idx="199" formatCode="0.00">
                  <c:v>0.39138399999999995</c:v>
                </c:pt>
                <c:pt idx="200" formatCode="0.00">
                  <c:v>0.39138399999999995</c:v>
                </c:pt>
                <c:pt idx="201" formatCode="0.00">
                  <c:v>0.39138399999999995</c:v>
                </c:pt>
                <c:pt idx="202" formatCode="0.00">
                  <c:v>0.39138399999999995</c:v>
                </c:pt>
                <c:pt idx="203" formatCode="0.00">
                  <c:v>0.39138399999999995</c:v>
                </c:pt>
                <c:pt idx="204" formatCode="0.00">
                  <c:v>0.39138399999999995</c:v>
                </c:pt>
                <c:pt idx="205" formatCode="0.00">
                  <c:v>0.39138399999999995</c:v>
                </c:pt>
                <c:pt idx="206" formatCode="0.00">
                  <c:v>0.39138399999999995</c:v>
                </c:pt>
                <c:pt idx="207" formatCode="0.00">
                  <c:v>0.39138399999999995</c:v>
                </c:pt>
                <c:pt idx="208" formatCode="0.00">
                  <c:v>0.39138399999999995</c:v>
                </c:pt>
                <c:pt idx="209" formatCode="0.00">
                  <c:v>0.39138399999999995</c:v>
                </c:pt>
                <c:pt idx="210" formatCode="0.00">
                  <c:v>0.39138399999999995</c:v>
                </c:pt>
              </c:numCache>
            </c:numRef>
          </c:val>
          <c:smooth val="0"/>
        </c:ser>
        <c:ser>
          <c:idx val="7"/>
          <c:order val="7"/>
          <c:spPr>
            <a:ln>
              <a:solidFill>
                <a:srgbClr val="00B0F0"/>
              </a:solidFill>
            </a:ln>
          </c:spPr>
          <c:marker>
            <c:symbol val="none"/>
          </c:marker>
          <c:val>
            <c:numRef>
              <c:f>'Fig 1'!$U$110:$U$320</c:f>
              <c:numCache>
                <c:formatCode>General</c:formatCode>
                <c:ptCount val="211"/>
                <c:pt idx="50" formatCode="0.00">
                  <c:v>2.1055199999999998</c:v>
                </c:pt>
                <c:pt idx="51" formatCode="0.00">
                  <c:v>2.0271146666666664</c:v>
                </c:pt>
                <c:pt idx="52" formatCode="0.00">
                  <c:v>1.9578579999999999</c:v>
                </c:pt>
                <c:pt idx="53" formatCode="0.00">
                  <c:v>1.9342607999999999</c:v>
                </c:pt>
                <c:pt idx="54" formatCode="0.00">
                  <c:v>1.9651599999999998</c:v>
                </c:pt>
                <c:pt idx="55" formatCode="0.00">
                  <c:v>2.1043428571428566</c:v>
                </c:pt>
                <c:pt idx="56" formatCode="0.00">
                  <c:v>2.2941529999999997</c:v>
                </c:pt>
                <c:pt idx="57" formatCode="0.00">
                  <c:v>2.3999368888888886</c:v>
                </c:pt>
                <c:pt idx="58" formatCode="0.00">
                  <c:v>2.3559023999999997</c:v>
                </c:pt>
                <c:pt idx="59" formatCode="0.00">
                  <c:v>2.2765454545454542</c:v>
                </c:pt>
                <c:pt idx="60" formatCode="0.00">
                  <c:v>2.2106966666666668</c:v>
                </c:pt>
                <c:pt idx="61" formatCode="0.00">
                  <c:v>2.1147938461538462</c:v>
                </c:pt>
                <c:pt idx="62" formatCode="0.00">
                  <c:v>2.0867057142857144</c:v>
                </c:pt>
                <c:pt idx="63" formatCode="0.00">
                  <c:v>2.1635360000000001</c:v>
                </c:pt>
                <c:pt idx="64" formatCode="0.00">
                  <c:v>2.2187375</c:v>
                </c:pt>
                <c:pt idx="65" formatCode="0.00">
                  <c:v>2.3061270588235296</c:v>
                </c:pt>
                <c:pt idx="66" formatCode="0.00">
                  <c:v>2.2734328888888893</c:v>
                </c:pt>
                <c:pt idx="67" formatCode="0.00">
                  <c:v>2.2011945263157897</c:v>
                </c:pt>
                <c:pt idx="68" formatCode="0.00">
                  <c:v>2.2543435999999999</c:v>
                </c:pt>
                <c:pt idx="69" formatCode="0.00">
                  <c:v>2.2159200000000001</c:v>
                </c:pt>
                <c:pt idx="70" formatCode="0.00">
                  <c:v>2.1156836363636362</c:v>
                </c:pt>
                <c:pt idx="71" formatCode="0.00">
                  <c:v>2.0420424347826089</c:v>
                </c:pt>
                <c:pt idx="72" formatCode="0.00">
                  <c:v>1.985422</c:v>
                </c:pt>
                <c:pt idx="73" formatCode="0.00">
                  <c:v>1.9277798400000001</c:v>
                </c:pt>
                <c:pt idx="74" formatCode="0.00">
                  <c:v>1.8700030769230769</c:v>
                </c:pt>
                <c:pt idx="75" formatCode="0.00">
                  <c:v>1.818402962962963</c:v>
                </c:pt>
                <c:pt idx="76" formatCode="0.00">
                  <c:v>1.7772742857142858</c:v>
                </c:pt>
                <c:pt idx="77" formatCode="0.00">
                  <c:v>1.738361379310345</c:v>
                </c:pt>
                <c:pt idx="78" formatCode="0.00">
                  <c:v>1.7004426666666668</c:v>
                </c:pt>
                <c:pt idx="79" formatCode="0.00">
                  <c:v>1.6614864516129033</c:v>
                </c:pt>
                <c:pt idx="80" formatCode="0.00">
                  <c:v>1.6350025000000001</c:v>
                </c:pt>
                <c:pt idx="81" formatCode="0.00">
                  <c:v>1.6153115151515152</c:v>
                </c:pt>
                <c:pt idx="82" formatCode="0.00">
                  <c:v>1.6024023529411766</c:v>
                </c:pt>
                <c:pt idx="83" formatCode="0.00">
                  <c:v>1.5869394285714287</c:v>
                </c:pt>
                <c:pt idx="84" formatCode="0.00">
                  <c:v>1.5746911111111113</c:v>
                </c:pt>
                <c:pt idx="85" formatCode="0.00">
                  <c:v>1.5667481081081083</c:v>
                </c:pt>
                <c:pt idx="86" formatCode="0.00">
                  <c:v>1.5599494736842106</c:v>
                </c:pt>
                <c:pt idx="87" formatCode="0.00">
                  <c:v>1.5562584615384616</c:v>
                </c:pt>
                <c:pt idx="88" formatCode="0.00">
                  <c:v>1.5519419999999999</c:v>
                </c:pt>
                <c:pt idx="89" formatCode="0.00">
                  <c:v>1.5448507317073172</c:v>
                </c:pt>
                <c:pt idx="90" formatCode="0.00">
                  <c:v>1.5563733333333336</c:v>
                </c:pt>
                <c:pt idx="91" formatCode="0.00">
                  <c:v>1.5523162790697675</c:v>
                </c:pt>
                <c:pt idx="92" formatCode="0.00">
                  <c:v>1.5516963636363637</c:v>
                </c:pt>
                <c:pt idx="93" formatCode="0.00">
                  <c:v>1.5578400000000001</c:v>
                </c:pt>
                <c:pt idx="94" formatCode="0.00">
                  <c:v>1.5826973913043478</c:v>
                </c:pt>
                <c:pt idx="95" formatCode="0.00">
                  <c:v>1.5901804255319147</c:v>
                </c:pt>
                <c:pt idx="96" formatCode="0.00">
                  <c:v>1.5519983333333334</c:v>
                </c:pt>
                <c:pt idx="97" formatCode="0.00">
                  <c:v>1.5107428571428569</c:v>
                </c:pt>
                <c:pt idx="98" formatCode="0.00">
                  <c:v>1.4717984</c:v>
                </c:pt>
                <c:pt idx="99" formatCode="0.00">
                  <c:v>1.4285191999999998</c:v>
                </c:pt>
                <c:pt idx="100" formatCode="0.00">
                  <c:v>1.3717007999999999</c:v>
                </c:pt>
                <c:pt idx="101" formatCode="0.00">
                  <c:v>1.3288611199999998</c:v>
                </c:pt>
                <c:pt idx="102" formatCode="0.00">
                  <c:v>1.2898001599999995</c:v>
                </c:pt>
                <c:pt idx="103" formatCode="0.00">
                  <c:v>1.2497179199999997</c:v>
                </c:pt>
                <c:pt idx="104" formatCode="0.00">
                  <c:v>1.2060143999999997</c:v>
                </c:pt>
                <c:pt idx="105" formatCode="0.00">
                  <c:v>1.1470895999999997</c:v>
                </c:pt>
                <c:pt idx="106" formatCode="0.00">
                  <c:v>1.0753835199999997</c:v>
                </c:pt>
                <c:pt idx="107" formatCode="0.00">
                  <c:v>1.0124961599999995</c:v>
                </c:pt>
                <c:pt idx="108" formatCode="0.00">
                  <c:v>0.97822751999999968</c:v>
                </c:pt>
                <c:pt idx="109" formatCode="0.00">
                  <c:v>0.95477759999999956</c:v>
                </c:pt>
                <c:pt idx="110" formatCode="0.00">
                  <c:v>0.93374639999999975</c:v>
                </c:pt>
                <c:pt idx="111" formatCode="0.00">
                  <c:v>0.92255039999999966</c:v>
                </c:pt>
                <c:pt idx="112" formatCode="0.00">
                  <c:v>0.89598959999999972</c:v>
                </c:pt>
                <c:pt idx="113" formatCode="0.00">
                  <c:v>0.84046399999999977</c:v>
                </c:pt>
                <c:pt idx="114" formatCode="0.00">
                  <c:v>0.78877359999999985</c:v>
                </c:pt>
                <c:pt idx="115" formatCode="0.00">
                  <c:v>0.72431840000000003</c:v>
                </c:pt>
                <c:pt idx="116" formatCode="0.00">
                  <c:v>0.69979775999999982</c:v>
                </c:pt>
                <c:pt idx="117" formatCode="0.00">
                  <c:v>0.69041168000000008</c:v>
                </c:pt>
                <c:pt idx="118" formatCode="0.00">
                  <c:v>0.6509601599999999</c:v>
                </c:pt>
                <c:pt idx="119" formatCode="0.00">
                  <c:v>0.65804319999999994</c:v>
                </c:pt>
                <c:pt idx="120" formatCode="0.00">
                  <c:v>0.68846079999999987</c:v>
                </c:pt>
                <c:pt idx="121" formatCode="0.00">
                  <c:v>0.70264127999999981</c:v>
                </c:pt>
                <c:pt idx="122" formatCode="0.00">
                  <c:v>0.69898464000000005</c:v>
                </c:pt>
                <c:pt idx="123" formatCode="0.00">
                  <c:v>0.6968908800000001</c:v>
                </c:pt>
                <c:pt idx="124" formatCode="0.00">
                  <c:v>0.70116000000000012</c:v>
                </c:pt>
                <c:pt idx="125" formatCode="0.00">
                  <c:v>0.70959200000000022</c:v>
                </c:pt>
                <c:pt idx="126" formatCode="0.00">
                  <c:v>0.71447360000000015</c:v>
                </c:pt>
                <c:pt idx="127" formatCode="0.00">
                  <c:v>0.72156480000000012</c:v>
                </c:pt>
                <c:pt idx="128" formatCode="0.00">
                  <c:v>0.72846559999999994</c:v>
                </c:pt>
                <c:pt idx="129" formatCode="0.00">
                  <c:v>0.7385759999999999</c:v>
                </c:pt>
                <c:pt idx="130" formatCode="0.00">
                  <c:v>0.74231199999999986</c:v>
                </c:pt>
                <c:pt idx="131" formatCode="0.00">
                  <c:v>0.74334879999999981</c:v>
                </c:pt>
                <c:pt idx="132" formatCode="0.00">
                  <c:v>0.73968639999999963</c:v>
                </c:pt>
                <c:pt idx="133" formatCode="0.00">
                  <c:v>0.73985279999999976</c:v>
                </c:pt>
                <c:pt idx="134" formatCode="0.00">
                  <c:v>0.73884799999999973</c:v>
                </c:pt>
                <c:pt idx="135" formatCode="0.00">
                  <c:v>0.73567199999999988</c:v>
                </c:pt>
                <c:pt idx="136" formatCode="0.00">
                  <c:v>0.73194399999999993</c:v>
                </c:pt>
                <c:pt idx="137" formatCode="0.00">
                  <c:v>0.72606400000000004</c:v>
                </c:pt>
                <c:pt idx="138" formatCode="0.00">
                  <c:v>0.72083200000000003</c:v>
                </c:pt>
                <c:pt idx="139" formatCode="0.00">
                  <c:v>0.71764799999999995</c:v>
                </c:pt>
                <c:pt idx="140" formatCode="0.00">
                  <c:v>0.69811199999999984</c:v>
                </c:pt>
                <c:pt idx="141" formatCode="0.00">
                  <c:v>0.69117600000000001</c:v>
                </c:pt>
                <c:pt idx="142" formatCode="0.00">
                  <c:v>0.68164000000000002</c:v>
                </c:pt>
                <c:pt idx="143" formatCode="0.00">
                  <c:v>0.66610400000000003</c:v>
                </c:pt>
                <c:pt idx="144" formatCode="0.00">
                  <c:v>0.63856799999999991</c:v>
                </c:pt>
                <c:pt idx="145" formatCode="0.00">
                  <c:v>0.62723199999999979</c:v>
                </c:pt>
                <c:pt idx="146" formatCode="0.00">
                  <c:v>0.64417279999999988</c:v>
                </c:pt>
                <c:pt idx="147" formatCode="0.00">
                  <c:v>0.66559039999999992</c:v>
                </c:pt>
                <c:pt idx="148" formatCode="0.00">
                  <c:v>0.68568480000000009</c:v>
                </c:pt>
                <c:pt idx="149" formatCode="0.00">
                  <c:v>0.70945600000000009</c:v>
                </c:pt>
                <c:pt idx="150" formatCode="0.00">
                  <c:v>0.73170400000000013</c:v>
                </c:pt>
                <c:pt idx="151" formatCode="0.00">
                  <c:v>0.75174079999999999</c:v>
                </c:pt>
                <c:pt idx="152" formatCode="0.00">
                  <c:v>0.77056639999999998</c:v>
                </c:pt>
                <c:pt idx="153" formatCode="0.00">
                  <c:v>0.78618080000000001</c:v>
                </c:pt>
                <c:pt idx="154" formatCode="0.00">
                  <c:v>0.7983840000000002</c:v>
                </c:pt>
                <c:pt idx="155" formatCode="0.00">
                  <c:v>0.80777600000000016</c:v>
                </c:pt>
                <c:pt idx="156" formatCode="0.00">
                  <c:v>0.81521920000000025</c:v>
                </c:pt>
                <c:pt idx="157" formatCode="0.00">
                  <c:v>0.81991360000000013</c:v>
                </c:pt>
                <c:pt idx="158" formatCode="0.00">
                  <c:v>0.83505920000000022</c:v>
                </c:pt>
                <c:pt idx="159" formatCode="0.00">
                  <c:v>0.83705600000000013</c:v>
                </c:pt>
                <c:pt idx="160" formatCode="0.00">
                  <c:v>0.83630400000000005</c:v>
                </c:pt>
                <c:pt idx="161" formatCode="0.00">
                  <c:v>0.83813919999999997</c:v>
                </c:pt>
                <c:pt idx="162" formatCode="0.00">
                  <c:v>0.84016159999999995</c:v>
                </c:pt>
                <c:pt idx="163" formatCode="0.00">
                  <c:v>0.83997119999999992</c:v>
                </c:pt>
                <c:pt idx="164" formatCode="0.00">
                  <c:v>0.84276799999999985</c:v>
                </c:pt>
                <c:pt idx="165" formatCode="0.00">
                  <c:v>0.84695199999999982</c:v>
                </c:pt>
                <c:pt idx="166" formatCode="0.00">
                  <c:v>0.85073599999999971</c:v>
                </c:pt>
                <c:pt idx="167" formatCode="0.00">
                  <c:v>0.85631999999999964</c:v>
                </c:pt>
                <c:pt idx="168" formatCode="0.00">
                  <c:v>0.84530399999999983</c:v>
                </c:pt>
                <c:pt idx="169" formatCode="0.00">
                  <c:v>0.823488</c:v>
                </c:pt>
                <c:pt idx="170" formatCode="0.00">
                  <c:v>0.80727199999999966</c:v>
                </c:pt>
                <c:pt idx="171" formatCode="0.00">
                  <c:v>0.79911840000000001</c:v>
                </c:pt>
                <c:pt idx="172" formatCode="0.00">
                  <c:v>0.80382719999999996</c:v>
                </c:pt>
                <c:pt idx="173" formatCode="0.00">
                  <c:v>0.80999840000000001</c:v>
                </c:pt>
                <c:pt idx="174" formatCode="0.00">
                  <c:v>0.8120320000000002</c:v>
                </c:pt>
                <c:pt idx="175" formatCode="0.00">
                  <c:v>0.80952800000000025</c:v>
                </c:pt>
                <c:pt idx="176" formatCode="0.00">
                  <c:v>0.80725240000000031</c:v>
                </c:pt>
                <c:pt idx="177" formatCode="0.00">
                  <c:v>0.8030052000000002</c:v>
                </c:pt>
                <c:pt idx="178" formatCode="0.00">
                  <c:v>0.80038640000000016</c:v>
                </c:pt>
                <c:pt idx="179" formatCode="0.00">
                  <c:v>0.79619600000000035</c:v>
                </c:pt>
                <c:pt idx="180" formatCode="0.00">
                  <c:v>0.79202040816326569</c:v>
                </c:pt>
                <c:pt idx="181" formatCode="0.00">
                  <c:v>0.78691583333333359</c:v>
                </c:pt>
                <c:pt idx="182" formatCode="0.00">
                  <c:v>0.78252510638297901</c:v>
                </c:pt>
                <c:pt idx="183" formatCode="0.00">
                  <c:v>0.77628608695652179</c:v>
                </c:pt>
                <c:pt idx="184" formatCode="0.00">
                  <c:v>0.7691866666666668</c:v>
                </c:pt>
                <c:pt idx="185" formatCode="0.00">
                  <c:v>0.76116818181818191</c:v>
                </c:pt>
                <c:pt idx="186" formatCode="0.00">
                  <c:v>0.75277674418604645</c:v>
                </c:pt>
                <c:pt idx="187" formatCode="0.00">
                  <c:v>0.74398571428571414</c:v>
                </c:pt>
                <c:pt idx="188" formatCode="0.00">
                  <c:v>0.73476585365853653</c:v>
                </c:pt>
                <c:pt idx="189" formatCode="0.00">
                  <c:v>0.72558499999999992</c:v>
                </c:pt>
                <c:pt idx="190" formatCode="0.00">
                  <c:v>0.71721538461538437</c:v>
                </c:pt>
                <c:pt idx="191" formatCode="0.00">
                  <c:v>0.70884947368421036</c:v>
                </c:pt>
                <c:pt idx="192" formatCode="0.00">
                  <c:v>0.69967675675675667</c:v>
                </c:pt>
                <c:pt idx="193" formatCode="0.00">
                  <c:v>0.68990777777777756</c:v>
                </c:pt>
                <c:pt idx="194" formatCode="0.00">
                  <c:v>0.67177714285714274</c:v>
                </c:pt>
                <c:pt idx="195" formatCode="0.00">
                  <c:v>0.65131176470588226</c:v>
                </c:pt>
                <c:pt idx="196" formatCode="0.00">
                  <c:v>0.65273090909090892</c:v>
                </c:pt>
                <c:pt idx="197" formatCode="0.00">
                  <c:v>0.65433624999999984</c:v>
                </c:pt>
                <c:pt idx="198" formatCode="0.00">
                  <c:v>0.65711354838709668</c:v>
                </c:pt>
                <c:pt idx="199" formatCode="0.00">
                  <c:v>0.65184666666666646</c:v>
                </c:pt>
                <c:pt idx="200" formatCode="0.00">
                  <c:v>0.65046206896551706</c:v>
                </c:pt>
                <c:pt idx="201" formatCode="0.00">
                  <c:v>0.64761571428571407</c:v>
                </c:pt>
                <c:pt idx="202" formatCode="0.00">
                  <c:v>0.6442562962962961</c:v>
                </c:pt>
                <c:pt idx="203" formatCode="0.00">
                  <c:v>0.64532461538461527</c:v>
                </c:pt>
                <c:pt idx="204" formatCode="0.00">
                  <c:v>0.64935199999999993</c:v>
                </c:pt>
                <c:pt idx="205" formatCode="0.00">
                  <c:v>0.65712499999999985</c:v>
                </c:pt>
                <c:pt idx="206" formatCode="0.00">
                  <c:v>0.66788347826086958</c:v>
                </c:pt>
                <c:pt idx="207" formatCode="0.00">
                  <c:v>0.6829436363636362</c:v>
                </c:pt>
                <c:pt idx="208" formatCode="0.00">
                  <c:v>0.6676819047619047</c:v>
                </c:pt>
                <c:pt idx="209" formatCode="0.00">
                  <c:v>0.68054999999999999</c:v>
                </c:pt>
                <c:pt idx="210" formatCode="0.00">
                  <c:v>0.69546315789473667</c:v>
                </c:pt>
              </c:numCache>
            </c:numRef>
          </c:val>
          <c:smooth val="0"/>
        </c:ser>
        <c:ser>
          <c:idx val="8"/>
          <c:order val="8"/>
          <c:spPr>
            <a:ln>
              <a:solidFill>
                <a:srgbClr val="FFC000"/>
              </a:solidFill>
            </a:ln>
          </c:spPr>
          <c:marker>
            <c:symbol val="none"/>
          </c:marker>
          <c:val>
            <c:numRef>
              <c:f>'Fig 1'!$V$110:$V$320</c:f>
              <c:numCache>
                <c:formatCode>0.00</c:formatCode>
                <c:ptCount val="211"/>
                <c:pt idx="0">
                  <c:v>1.7897714285714286</c:v>
                </c:pt>
                <c:pt idx="1">
                  <c:v>1.7580882758620688</c:v>
                </c:pt>
                <c:pt idx="2">
                  <c:v>1.7321626666666665</c:v>
                </c:pt>
                <c:pt idx="3">
                  <c:v>1.7069212903225806</c:v>
                </c:pt>
                <c:pt idx="4">
                  <c:v>1.6729249999999998</c:v>
                </c:pt>
                <c:pt idx="5">
                  <c:v>1.628242424242424</c:v>
                </c:pt>
                <c:pt idx="6">
                  <c:v>1.5943529411764703</c:v>
                </c:pt>
                <c:pt idx="7">
                  <c:v>1.5603314285714283</c:v>
                </c:pt>
                <c:pt idx="8">
                  <c:v>1.5103555555555552</c:v>
                </c:pt>
                <c:pt idx="9">
                  <c:v>1.4665297297297293</c:v>
                </c:pt>
                <c:pt idx="10">
                  <c:v>1.4496842105263155</c:v>
                </c:pt>
                <c:pt idx="11">
                  <c:v>1.447341538461538</c:v>
                </c:pt>
                <c:pt idx="12">
                  <c:v>1.4564139999999997</c:v>
                </c:pt>
                <c:pt idx="13">
                  <c:v>1.4700679999999999</c:v>
                </c:pt>
                <c:pt idx="14">
                  <c:v>1.4512699999999998</c:v>
                </c:pt>
                <c:pt idx="15">
                  <c:v>1.4882699999999995</c:v>
                </c:pt>
                <c:pt idx="16">
                  <c:v>1.4848619999999999</c:v>
                </c:pt>
                <c:pt idx="17">
                  <c:v>1.4730459999999999</c:v>
                </c:pt>
                <c:pt idx="18">
                  <c:v>1.446072</c:v>
                </c:pt>
                <c:pt idx="19">
                  <c:v>1.4144400000000001</c:v>
                </c:pt>
                <c:pt idx="20">
                  <c:v>1.4319000000000002</c:v>
                </c:pt>
                <c:pt idx="21">
                  <c:v>1.4624990000000002</c:v>
                </c:pt>
                <c:pt idx="22">
                  <c:v>1.5164870000000001</c:v>
                </c:pt>
                <c:pt idx="23">
                  <c:v>1.568864</c:v>
                </c:pt>
                <c:pt idx="24">
                  <c:v>1.62663</c:v>
                </c:pt>
                <c:pt idx="25">
                  <c:v>1.585785</c:v>
                </c:pt>
                <c:pt idx="26">
                  <c:v>1.6598289999999998</c:v>
                </c:pt>
                <c:pt idx="27">
                  <c:v>1.7177190243902438</c:v>
                </c:pt>
                <c:pt idx="28">
                  <c:v>1.6782228571428572</c:v>
                </c:pt>
                <c:pt idx="29">
                  <c:v>1.6782228571428572</c:v>
                </c:pt>
                <c:pt idx="30">
                  <c:v>1.6782228571428572</c:v>
                </c:pt>
                <c:pt idx="31">
                  <c:v>1.6782228571428572</c:v>
                </c:pt>
                <c:pt idx="32">
                  <c:v>1.6782228571428572</c:v>
                </c:pt>
                <c:pt idx="33">
                  <c:v>1.6782228571428572</c:v>
                </c:pt>
                <c:pt idx="34">
                  <c:v>1.6782228571428572</c:v>
                </c:pt>
                <c:pt idx="35">
                  <c:v>1.6782228571428572</c:v>
                </c:pt>
                <c:pt idx="36">
                  <c:v>1.7141307317073169</c:v>
                </c:pt>
                <c:pt idx="37">
                  <c:v>1.6910839999999996</c:v>
                </c:pt>
                <c:pt idx="38">
                  <c:v>1.670445128205128</c:v>
                </c:pt>
                <c:pt idx="39">
                  <c:v>1.6795094736842104</c:v>
                </c:pt>
                <c:pt idx="40">
                  <c:v>1.6963610810810812</c:v>
                </c:pt>
                <c:pt idx="41">
                  <c:v>1.7122044444444444</c:v>
                </c:pt>
                <c:pt idx="42">
                  <c:v>1.7192388571428567</c:v>
                </c:pt>
                <c:pt idx="43">
                  <c:v>1.7299223529411762</c:v>
                </c:pt>
                <c:pt idx="44">
                  <c:v>1.7357987878787877</c:v>
                </c:pt>
                <c:pt idx="45">
                  <c:v>1.7467299999999999</c:v>
                </c:pt>
                <c:pt idx="46">
                  <c:v>1.7686890322580644</c:v>
                </c:pt>
                <c:pt idx="47">
                  <c:v>1.7911119999999996</c:v>
                </c:pt>
                <c:pt idx="48">
                  <c:v>1.813012413793103</c:v>
                </c:pt>
                <c:pt idx="49">
                  <c:v>1.8516342857142851</c:v>
                </c:pt>
                <c:pt idx="50">
                  <c:v>1.8879555555555552</c:v>
                </c:pt>
                <c:pt idx="51">
                  <c:v>1.9228646153846152</c:v>
                </c:pt>
                <c:pt idx="52">
                  <c:v>1.9617919999999998</c:v>
                </c:pt>
                <c:pt idx="53">
                  <c:v>2.0177399999999999</c:v>
                </c:pt>
                <c:pt idx="54">
                  <c:v>2.0968417391304341</c:v>
                </c:pt>
                <c:pt idx="55">
                  <c:v>2.1705163636363634</c:v>
                </c:pt>
                <c:pt idx="56">
                  <c:v>2.2546552380952378</c:v>
                </c:pt>
                <c:pt idx="57">
                  <c:v>2.3793279999999997</c:v>
                </c:pt>
                <c:pt idx="58">
                  <c:v>2.510408421052631</c:v>
                </c:pt>
                <c:pt idx="59">
                  <c:v>2.6039644444444443</c:v>
                </c:pt>
                <c:pt idx="60">
                  <c:v>2.6772376470588228</c:v>
                </c:pt>
                <c:pt idx="61">
                  <c:v>2.7314249999999998</c:v>
                </c:pt>
                <c:pt idx="62">
                  <c:v>2.7607093333333332</c:v>
                </c:pt>
                <c:pt idx="63">
                  <c:v>2.7868971428571427</c:v>
                </c:pt>
                <c:pt idx="64">
                  <c:v>2.8046584615384615</c:v>
                </c:pt>
                <c:pt idx="65">
                  <c:v>2.8350733333333338</c:v>
                </c:pt>
                <c:pt idx="66">
                  <c:v>2.736193333333333</c:v>
                </c:pt>
                <c:pt idx="67">
                  <c:v>2.5885733333333332</c:v>
                </c:pt>
                <c:pt idx="68">
                  <c:v>2.8680466666666669</c:v>
                </c:pt>
                <c:pt idx="69">
                  <c:v>2.8672250000000004</c:v>
                </c:pt>
                <c:pt idx="70">
                  <c:v>2.8664033333333334</c:v>
                </c:pt>
                <c:pt idx="71">
                  <c:v>2.8655816666666665</c:v>
                </c:pt>
                <c:pt idx="72">
                  <c:v>2.86476</c:v>
                </c:pt>
                <c:pt idx="73">
                  <c:v>2.8404000000000003</c:v>
                </c:pt>
                <c:pt idx="74">
                  <c:v>2.8220300000000003</c:v>
                </c:pt>
                <c:pt idx="75">
                  <c:v>2.8371499999999998</c:v>
                </c:pt>
                <c:pt idx="76">
                  <c:v>2.5824500000000001</c:v>
                </c:pt>
                <c:pt idx="77">
                  <c:v>2.63043</c:v>
                </c:pt>
                <c:pt idx="78">
                  <c:v>2.4928861538461544</c:v>
                </c:pt>
                <c:pt idx="79">
                  <c:v>2.3762571428571433</c:v>
                </c:pt>
                <c:pt idx="80">
                  <c:v>2.2756933333333342</c:v>
                </c:pt>
                <c:pt idx="81">
                  <c:v>2.1806825000000005</c:v>
                </c:pt>
                <c:pt idx="82">
                  <c:v>2.1090682352941181</c:v>
                </c:pt>
                <c:pt idx="83">
                  <c:v>2.0452844444444449</c:v>
                </c:pt>
                <c:pt idx="84">
                  <c:v>1.9986210526315795</c:v>
                </c:pt>
                <c:pt idx="85">
                  <c:v>1.9690100000000004</c:v>
                </c:pt>
                <c:pt idx="86">
                  <c:v>1.9980514285714288</c:v>
                </c:pt>
                <c:pt idx="87">
                  <c:v>2.025929090909091</c:v>
                </c:pt>
                <c:pt idx="88">
                  <c:v>2.0532295652173915</c:v>
                </c:pt>
                <c:pt idx="89">
                  <c:v>2.0829416666666671</c:v>
                </c:pt>
                <c:pt idx="90">
                  <c:v>2.1067760000000004</c:v>
                </c:pt>
                <c:pt idx="91">
                  <c:v>2.1244076923076927</c:v>
                </c:pt>
                <c:pt idx="92">
                  <c:v>2.1435629629629633</c:v>
                </c:pt>
                <c:pt idx="93">
                  <c:v>2.1722928571428572</c:v>
                </c:pt>
                <c:pt idx="94">
                  <c:v>2.2261586206896551</c:v>
                </c:pt>
                <c:pt idx="95">
                  <c:v>2.23298</c:v>
                </c:pt>
                <c:pt idx="96">
                  <c:v>2.2410722580645164</c:v>
                </c:pt>
                <c:pt idx="97">
                  <c:v>2.1809412500000001</c:v>
                </c:pt>
                <c:pt idx="98">
                  <c:v>2.1218193939393943</c:v>
                </c:pt>
                <c:pt idx="99">
                  <c:v>2.0745000000000005</c:v>
                </c:pt>
                <c:pt idx="100">
                  <c:v>2.0356857142857145</c:v>
                </c:pt>
                <c:pt idx="101">
                  <c:v>1.9990100000000004</c:v>
                </c:pt>
                <c:pt idx="102">
                  <c:v>1.9637589189189193</c:v>
                </c:pt>
                <c:pt idx="103">
                  <c:v>1.9295568421052636</c:v>
                </c:pt>
                <c:pt idx="104">
                  <c:v>1.8955538461538468</c:v>
                </c:pt>
                <c:pt idx="105">
                  <c:v>1.8627350000000007</c:v>
                </c:pt>
                <c:pt idx="106">
                  <c:v>1.8338312195121957</c:v>
                </c:pt>
                <c:pt idx="107">
                  <c:v>1.8095152380952388</c:v>
                </c:pt>
                <c:pt idx="108">
                  <c:v>1.788769302325582</c:v>
                </c:pt>
                <c:pt idx="109">
                  <c:v>1.7688500000000005</c:v>
                </c:pt>
                <c:pt idx="110">
                  <c:v>1.7514800000000006</c:v>
                </c:pt>
                <c:pt idx="111">
                  <c:v>1.7323939130434787</c:v>
                </c:pt>
                <c:pt idx="112">
                  <c:v>1.7142544680851068</c:v>
                </c:pt>
                <c:pt idx="113">
                  <c:v>1.6963775000000005</c:v>
                </c:pt>
                <c:pt idx="114">
                  <c:v>1.6799714285714291</c:v>
                </c:pt>
                <c:pt idx="115">
                  <c:v>1.6720530612244902</c:v>
                </c:pt>
                <c:pt idx="116">
                  <c:v>1.6713265306122451</c:v>
                </c:pt>
                <c:pt idx="117">
                  <c:v>1.5704448979591838</c:v>
                </c:pt>
                <c:pt idx="118">
                  <c:v>1.4787959183673469</c:v>
                </c:pt>
                <c:pt idx="119">
                  <c:v>1.4718897959183672</c:v>
                </c:pt>
                <c:pt idx="120">
                  <c:v>1.4703665306122449</c:v>
                </c:pt>
                <c:pt idx="121">
                  <c:v>1.4652612244897958</c:v>
                </c:pt>
                <c:pt idx="122">
                  <c:v>1.4408595918367344</c:v>
                </c:pt>
                <c:pt idx="123">
                  <c:v>1.4122636734693876</c:v>
                </c:pt>
                <c:pt idx="124">
                  <c:v>1.3782489795918365</c:v>
                </c:pt>
                <c:pt idx="125">
                  <c:v>1.3849322448979589</c:v>
                </c:pt>
                <c:pt idx="126">
                  <c:v>1.3995183673469387</c:v>
                </c:pt>
                <c:pt idx="127">
                  <c:v>1.4118032653061223</c:v>
                </c:pt>
                <c:pt idx="128">
                  <c:v>1.4221951020408163</c:v>
                </c:pt>
                <c:pt idx="129">
                  <c:v>1.4311020408163264</c:v>
                </c:pt>
                <c:pt idx="130">
                  <c:v>1.4375036734693878</c:v>
                </c:pt>
                <c:pt idx="131">
                  <c:v>1.4403289795918366</c:v>
                </c:pt>
                <c:pt idx="132">
                  <c:v>1.4459044897959181</c:v>
                </c:pt>
                <c:pt idx="133">
                  <c:v>1.4491281632653059</c:v>
                </c:pt>
                <c:pt idx="134">
                  <c:v>1.4487755102040818</c:v>
                </c:pt>
                <c:pt idx="135">
                  <c:v>1.4188310204081638</c:v>
                </c:pt>
                <c:pt idx="136">
                  <c:v>1.3841551020408165</c:v>
                </c:pt>
                <c:pt idx="137">
                  <c:v>1.3343395918367349</c:v>
                </c:pt>
                <c:pt idx="138">
                  <c:v>1.2830579591836735</c:v>
                </c:pt>
                <c:pt idx="139">
                  <c:v>1.2286775510204082</c:v>
                </c:pt>
                <c:pt idx="140">
                  <c:v>1.1833632653061223</c:v>
                </c:pt>
                <c:pt idx="141">
                  <c:v>1.1300881632653061</c:v>
                </c:pt>
                <c:pt idx="142">
                  <c:v>1.0700767346938778</c:v>
                </c:pt>
                <c:pt idx="143">
                  <c:v>0.99108408163265305</c:v>
                </c:pt>
                <c:pt idx="144">
                  <c:v>0.93637551020408172</c:v>
                </c:pt>
                <c:pt idx="145">
                  <c:v>0.88112163265306154</c:v>
                </c:pt>
                <c:pt idx="146">
                  <c:v>0.87496163265306137</c:v>
                </c:pt>
                <c:pt idx="147">
                  <c:v>0.8658546938775511</c:v>
                </c:pt>
                <c:pt idx="148">
                  <c:v>0.85237224489795926</c:v>
                </c:pt>
                <c:pt idx="149">
                  <c:v>0.83737142857142866</c:v>
                </c:pt>
                <c:pt idx="150">
                  <c:v>0.82419265306122469</c:v>
                </c:pt>
                <c:pt idx="151">
                  <c:v>0.80959836734693891</c:v>
                </c:pt>
                <c:pt idx="152">
                  <c:v>0.80032326530612263</c:v>
                </c:pt>
                <c:pt idx="153">
                  <c:v>0.79146938775510212</c:v>
                </c:pt>
                <c:pt idx="154">
                  <c:v>0.78364897959183677</c:v>
                </c:pt>
                <c:pt idx="155">
                  <c:v>0.77287183673469384</c:v>
                </c:pt>
                <c:pt idx="156">
                  <c:v>0.75946938775510198</c:v>
                </c:pt>
                <c:pt idx="157">
                  <c:v>0.74548244897959193</c:v>
                </c:pt>
                <c:pt idx="158">
                  <c:v>0.73111510204081642</c:v>
                </c:pt>
                <c:pt idx="159">
                  <c:v>0.7161632653061224</c:v>
                </c:pt>
                <c:pt idx="160">
                  <c:v>0.70365877551020417</c:v>
                </c:pt>
                <c:pt idx="161">
                  <c:v>0.69096163265306121</c:v>
                </c:pt>
                <c:pt idx="162">
                  <c:v>0.67807183673469384</c:v>
                </c:pt>
                <c:pt idx="163">
                  <c:v>0.66498938775510208</c:v>
                </c:pt>
                <c:pt idx="164">
                  <c:v>0.65089795918367332</c:v>
                </c:pt>
                <c:pt idx="165">
                  <c:v>0.63120816326530604</c:v>
                </c:pt>
                <c:pt idx="166">
                  <c:v>0.6078971428571428</c:v>
                </c:pt>
                <c:pt idx="167">
                  <c:v>0.57871999999999979</c:v>
                </c:pt>
                <c:pt idx="168">
                  <c:v>0.54551346938775502</c:v>
                </c:pt>
                <c:pt idx="169">
                  <c:v>0.50786938775510193</c:v>
                </c:pt>
                <c:pt idx="170">
                  <c:v>0.47863020408163254</c:v>
                </c:pt>
                <c:pt idx="171">
                  <c:v>0.45093387755102032</c:v>
                </c:pt>
                <c:pt idx="172">
                  <c:v>0.42600489795918356</c:v>
                </c:pt>
                <c:pt idx="173">
                  <c:v>0.40527183673469386</c:v>
                </c:pt>
                <c:pt idx="174">
                  <c:v>0.38444897959183666</c:v>
                </c:pt>
                <c:pt idx="175">
                  <c:v>0.36000489795918367</c:v>
                </c:pt>
                <c:pt idx="176">
                  <c:v>0.33071510204081633</c:v>
                </c:pt>
                <c:pt idx="177">
                  <c:v>0.30147755102040824</c:v>
                </c:pt>
                <c:pt idx="178">
                  <c:v>0.27351673469387761</c:v>
                </c:pt>
                <c:pt idx="179">
                  <c:v>0.25071020408163269</c:v>
                </c:pt>
                <c:pt idx="180">
                  <c:v>0.2300473469387754</c:v>
                </c:pt>
                <c:pt idx="181">
                  <c:v>0.20912833333333325</c:v>
                </c:pt>
                <c:pt idx="182">
                  <c:v>0.18556425531914886</c:v>
                </c:pt>
                <c:pt idx="183">
                  <c:v>0.15939999999999999</c:v>
                </c:pt>
                <c:pt idx="184">
                  <c:v>0.13823999999999997</c:v>
                </c:pt>
                <c:pt idx="185">
                  <c:v>0.12064909090909091</c:v>
                </c:pt>
                <c:pt idx="186">
                  <c:v>0.11850418604651163</c:v>
                </c:pt>
                <c:pt idx="187">
                  <c:v>0.11528952380952383</c:v>
                </c:pt>
                <c:pt idx="188">
                  <c:v>0.11775609756097562</c:v>
                </c:pt>
                <c:pt idx="189">
                  <c:v>0.11208</c:v>
                </c:pt>
                <c:pt idx="190">
                  <c:v>0.11415589743589742</c:v>
                </c:pt>
                <c:pt idx="191">
                  <c:v>0.11696421052631578</c:v>
                </c:pt>
                <c:pt idx="192">
                  <c:v>0.12380756756756756</c:v>
                </c:pt>
                <c:pt idx="193">
                  <c:v>0.13418888888888891</c:v>
                </c:pt>
                <c:pt idx="194">
                  <c:v>0.14441142857142858</c:v>
                </c:pt>
                <c:pt idx="195">
                  <c:v>0.14821647058823531</c:v>
                </c:pt>
                <c:pt idx="196">
                  <c:v>0.1592630303030303</c:v>
                </c:pt>
                <c:pt idx="197">
                  <c:v>0.16885500000000001</c:v>
                </c:pt>
                <c:pt idx="198">
                  <c:v>0.17491612903225809</c:v>
                </c:pt>
                <c:pt idx="199">
                  <c:v>0.17842666666666668</c:v>
                </c:pt>
                <c:pt idx="200">
                  <c:v>0.18528275862068969</c:v>
                </c:pt>
                <c:pt idx="201">
                  <c:v>0.18441428571428573</c:v>
                </c:pt>
                <c:pt idx="202">
                  <c:v>0.184962962962963</c:v>
                </c:pt>
                <c:pt idx="203">
                  <c:v>0.18440000000000001</c:v>
                </c:pt>
                <c:pt idx="204">
                  <c:v>0.18579200000000001</c:v>
                </c:pt>
                <c:pt idx="205">
                  <c:v>0.18704000000000001</c:v>
                </c:pt>
                <c:pt idx="206">
                  <c:v>0.18508173913043482</c:v>
                </c:pt>
                <c:pt idx="207">
                  <c:v>0.1840254545454546</c:v>
                </c:pt>
                <c:pt idx="208">
                  <c:v>0.18066666666666664</c:v>
                </c:pt>
                <c:pt idx="209">
                  <c:v>0</c:v>
                </c:pt>
                <c:pt idx="210">
                  <c:v>0</c:v>
                </c:pt>
              </c:numCache>
            </c:numRef>
          </c:val>
          <c:smooth val="0"/>
        </c:ser>
        <c:ser>
          <c:idx val="9"/>
          <c:order val="9"/>
          <c:spPr>
            <a:ln>
              <a:solidFill>
                <a:srgbClr val="FF0000"/>
              </a:solidFill>
            </a:ln>
          </c:spPr>
          <c:marker>
            <c:symbol val="none"/>
          </c:marker>
          <c:val>
            <c:numRef>
              <c:f>'Fig 1'!$W$110:$W$320</c:f>
              <c:numCache>
                <c:formatCode>General</c:formatCode>
                <c:ptCount val="211"/>
                <c:pt idx="40" formatCode="0.00">
                  <c:v>-0.84025799999999995</c:v>
                </c:pt>
                <c:pt idx="41" formatCode="0.00">
                  <c:v>-0.85316266666666662</c:v>
                </c:pt>
                <c:pt idx="42" formatCode="0.00">
                  <c:v>-0.83992640000000007</c:v>
                </c:pt>
                <c:pt idx="43" formatCode="0.00">
                  <c:v>-0.82040581818181824</c:v>
                </c:pt>
                <c:pt idx="44" formatCode="0.00">
                  <c:v>-0.80950533333333341</c:v>
                </c:pt>
                <c:pt idx="45" formatCode="0.00">
                  <c:v>-0.80677415384615392</c:v>
                </c:pt>
                <c:pt idx="46" formatCode="0.00">
                  <c:v>-0.83429600000000015</c:v>
                </c:pt>
                <c:pt idx="47" formatCode="0.00">
                  <c:v>-0.86202026666666676</c:v>
                </c:pt>
                <c:pt idx="48" formatCode="0.00">
                  <c:v>-0.88178400000000012</c:v>
                </c:pt>
                <c:pt idx="49" formatCode="0.00">
                  <c:v>-0.91087435294117658</c:v>
                </c:pt>
                <c:pt idx="50" formatCode="0.00">
                  <c:v>-0.92884800000000012</c:v>
                </c:pt>
                <c:pt idx="51" formatCode="0.00">
                  <c:v>-0.93473178947368429</c:v>
                </c:pt>
                <c:pt idx="52" formatCode="0.00">
                  <c:v>-0.95033920000000016</c:v>
                </c:pt>
                <c:pt idx="53" formatCode="0.00">
                  <c:v>-0.96713828571428584</c:v>
                </c:pt>
                <c:pt idx="54" formatCode="0.00">
                  <c:v>-0.98314836363636371</c:v>
                </c:pt>
                <c:pt idx="55" formatCode="0.00">
                  <c:v>-0.99760278260869573</c:v>
                </c:pt>
                <c:pt idx="56" formatCode="0.00">
                  <c:v>-1.0076260000000001</c:v>
                </c:pt>
                <c:pt idx="57" formatCode="0.00">
                  <c:v>-1.0113497600000001</c:v>
                </c:pt>
                <c:pt idx="58" formatCode="0.00">
                  <c:v>-1.0114240000000001</c:v>
                </c:pt>
                <c:pt idx="59" formatCode="0.00">
                  <c:v>-1.0086245925925925</c:v>
                </c:pt>
                <c:pt idx="60" formatCode="0.00">
                  <c:v>-1.004688</c:v>
                </c:pt>
                <c:pt idx="61" formatCode="0.00">
                  <c:v>-1.0001815172413793</c:v>
                </c:pt>
                <c:pt idx="62" formatCode="0.00">
                  <c:v>-0.99749546666666655</c:v>
                </c:pt>
                <c:pt idx="63" formatCode="0.00">
                  <c:v>-0.99516335483870955</c:v>
                </c:pt>
                <c:pt idx="64" formatCode="0.00">
                  <c:v>-0.99252699999999994</c:v>
                </c:pt>
                <c:pt idx="65" formatCode="0.00">
                  <c:v>-0.99112921212121197</c:v>
                </c:pt>
                <c:pt idx="66" formatCode="0.00">
                  <c:v>-0.9917807058823529</c:v>
                </c:pt>
                <c:pt idx="67" formatCode="0.00">
                  <c:v>-0.98916297142857135</c:v>
                </c:pt>
                <c:pt idx="68" formatCode="0.00">
                  <c:v>-0.9877151111111111</c:v>
                </c:pt>
                <c:pt idx="69" formatCode="0.00">
                  <c:v>-0.98463956756756754</c:v>
                </c:pt>
                <c:pt idx="70" formatCode="0.00">
                  <c:v>-0.97874905263157896</c:v>
                </c:pt>
                <c:pt idx="71" formatCode="0.00">
                  <c:v>-0.97479548717948716</c:v>
                </c:pt>
                <c:pt idx="72" formatCode="0.00">
                  <c:v>-0.97088359999999996</c:v>
                </c:pt>
                <c:pt idx="73" formatCode="0.00">
                  <c:v>-0.97359570731707312</c:v>
                </c:pt>
                <c:pt idx="74" formatCode="0.00">
                  <c:v>-0.99007771428571423</c:v>
                </c:pt>
                <c:pt idx="75" formatCode="0.00">
                  <c:v>-0.99355497674418602</c:v>
                </c:pt>
                <c:pt idx="76" formatCode="0.00">
                  <c:v>-1.0003750909090909</c:v>
                </c:pt>
                <c:pt idx="77" formatCode="0.00">
                  <c:v>-1.0052040888888891</c:v>
                </c:pt>
                <c:pt idx="78" formatCode="0.00">
                  <c:v>-1.0364326956521739</c:v>
                </c:pt>
                <c:pt idx="79" formatCode="0.00">
                  <c:v>-1.102588595744681</c:v>
                </c:pt>
                <c:pt idx="80" formatCode="0.00">
                  <c:v>-1.1225305000000001</c:v>
                </c:pt>
                <c:pt idx="81" formatCode="0.00">
                  <c:v>-1.1407204897959187</c:v>
                </c:pt>
                <c:pt idx="82" formatCode="0.00">
                  <c:v>-1.1534883265306126</c:v>
                </c:pt>
                <c:pt idx="83" formatCode="0.00">
                  <c:v>-1.1716946938775514</c:v>
                </c:pt>
                <c:pt idx="84" formatCode="0.00">
                  <c:v>-1.1948204081632656</c:v>
                </c:pt>
                <c:pt idx="85" formatCode="0.00">
                  <c:v>-1.2241020408163268</c:v>
                </c:pt>
                <c:pt idx="86" formatCode="0.00">
                  <c:v>-1.2271110204081637</c:v>
                </c:pt>
                <c:pt idx="87" formatCode="0.00">
                  <c:v>-1.2326758333333336</c:v>
                </c:pt>
                <c:pt idx="88" formatCode="0.00">
                  <c:v>-1.2228944680851068</c:v>
                </c:pt>
                <c:pt idx="89" formatCode="0.00">
                  <c:v>-1.224653043478261</c:v>
                </c:pt>
                <c:pt idx="90" formatCode="0.00">
                  <c:v>-1.2306142222222227</c:v>
                </c:pt>
                <c:pt idx="91" formatCode="0.00">
                  <c:v>-1.2422009090909094</c:v>
                </c:pt>
                <c:pt idx="92" formatCode="0.00">
                  <c:v>-1.2565497674418609</c:v>
                </c:pt>
                <c:pt idx="93" formatCode="0.00">
                  <c:v>-1.2700485714285719</c:v>
                </c:pt>
                <c:pt idx="94" formatCode="0.00">
                  <c:v>-1.2821473170731712</c:v>
                </c:pt>
                <c:pt idx="95" formatCode="0.00">
                  <c:v>-1.2843990000000003</c:v>
                </c:pt>
                <c:pt idx="96" formatCode="0.00">
                  <c:v>-1.2852769230769232</c:v>
                </c:pt>
                <c:pt idx="97" formatCode="0.00">
                  <c:v>-1.2880936842105268</c:v>
                </c:pt>
                <c:pt idx="98" formatCode="0.00">
                  <c:v>-1.2857091891891896</c:v>
                </c:pt>
                <c:pt idx="99" formatCode="0.00">
                  <c:v>-1.2871344444444448</c:v>
                </c:pt>
                <c:pt idx="100" formatCode="0.00">
                  <c:v>-1.2941771428571434</c:v>
                </c:pt>
                <c:pt idx="101" formatCode="0.00">
                  <c:v>-1.2905748571428577</c:v>
                </c:pt>
                <c:pt idx="102" formatCode="0.00">
                  <c:v>-1.2902058823529414</c:v>
                </c:pt>
                <c:pt idx="103" formatCode="0.00">
                  <c:v>-1.2893224242424246</c:v>
                </c:pt>
                <c:pt idx="104" formatCode="0.00">
                  <c:v>-1.2885012500000002</c:v>
                </c:pt>
                <c:pt idx="105" formatCode="0.00">
                  <c:v>-1.2901251612903226</c:v>
                </c:pt>
                <c:pt idx="106" formatCode="0.00">
                  <c:v>-1.296438666666667</c:v>
                </c:pt>
                <c:pt idx="107" formatCode="0.00">
                  <c:v>-1.3062027586206897</c:v>
                </c:pt>
                <c:pt idx="108" formatCode="0.00">
                  <c:v>-1.3194300000000001</c:v>
                </c:pt>
                <c:pt idx="109" formatCode="0.00">
                  <c:v>-1.3350237037037036</c:v>
                </c:pt>
                <c:pt idx="110" formatCode="0.00">
                  <c:v>-1.3527553846153848</c:v>
                </c:pt>
                <c:pt idx="111" formatCode="0.00">
                  <c:v>-1.3700816</c:v>
                </c:pt>
                <c:pt idx="112" formatCode="0.00">
                  <c:v>-1.3886183333333335</c:v>
                </c:pt>
                <c:pt idx="113" formatCode="0.00">
                  <c:v>-1.4093930434782609</c:v>
                </c:pt>
                <c:pt idx="114" formatCode="0.00">
                  <c:v>-1.4304381818181819</c:v>
                </c:pt>
                <c:pt idx="115" formatCode="0.00">
                  <c:v>-1.4503028571428571</c:v>
                </c:pt>
                <c:pt idx="116" formatCode="0.00">
                  <c:v>-1.4778100000000001</c:v>
                </c:pt>
                <c:pt idx="117" formatCode="0.00">
                  <c:v>-1.5062715789473682</c:v>
                </c:pt>
                <c:pt idx="118" formatCode="0.00">
                  <c:v>-1.5414022222222221</c:v>
                </c:pt>
                <c:pt idx="119" formatCode="0.00">
                  <c:v>-1.5873200000000001</c:v>
                </c:pt>
                <c:pt idx="120" formatCode="0.00">
                  <c:v>-1.6349924999999998</c:v>
                </c:pt>
                <c:pt idx="121" formatCode="0.00">
                  <c:v>-1.6894373333333332</c:v>
                </c:pt>
                <c:pt idx="122" formatCode="0.00">
                  <c:v>-1.73282</c:v>
                </c:pt>
                <c:pt idx="123" formatCode="0.00">
                  <c:v>-1.7379723076923077</c:v>
                </c:pt>
                <c:pt idx="124" formatCode="0.00">
                  <c:v>-1.787836666666667</c:v>
                </c:pt>
                <c:pt idx="125" formatCode="0.00">
                  <c:v>-1.7063000000000004</c:v>
                </c:pt>
                <c:pt idx="126" formatCode="0.00">
                  <c:v>-1.6405666666666667</c:v>
                </c:pt>
                <c:pt idx="127" formatCode="0.00">
                  <c:v>-1.5522584615384618</c:v>
                </c:pt>
                <c:pt idx="128" formatCode="0.00">
                  <c:v>-1.4810676923076924</c:v>
                </c:pt>
                <c:pt idx="129" formatCode="0.00">
                  <c:v>-1.27908</c:v>
                </c:pt>
                <c:pt idx="130" formatCode="0.00">
                  <c:v>-1.1173333333333335</c:v>
                </c:pt>
                <c:pt idx="131" formatCode="0.00">
                  <c:v>-1.0848433333333334</c:v>
                </c:pt>
                <c:pt idx="132" formatCode="0.00">
                  <c:v>-1.0540500000000002</c:v>
                </c:pt>
                <c:pt idx="133" formatCode="0.00">
                  <c:v>-0.98745333333333341</c:v>
                </c:pt>
                <c:pt idx="134" formatCode="0.00">
                  <c:v>-0.85505333333333322</c:v>
                </c:pt>
                <c:pt idx="135" formatCode="0.00">
                  <c:v>-0.84176666666666655</c:v>
                </c:pt>
                <c:pt idx="136" formatCode="0.00">
                  <c:v>-0.82316923076923065</c:v>
                </c:pt>
                <c:pt idx="137" formatCode="0.00">
                  <c:v>-0.80397142857142845</c:v>
                </c:pt>
                <c:pt idx="138" formatCode="0.00">
                  <c:v>-0.78562666666666658</c:v>
                </c:pt>
                <c:pt idx="139" formatCode="0.00">
                  <c:v>-0.77797499999999986</c:v>
                </c:pt>
                <c:pt idx="140" formatCode="0.00">
                  <c:v>-0.83430588235294101</c:v>
                </c:pt>
                <c:pt idx="141" formatCode="0.00">
                  <c:v>-0.84823111111111105</c:v>
                </c:pt>
                <c:pt idx="142" formatCode="0.00">
                  <c:v>-0.86013052631578935</c:v>
                </c:pt>
                <c:pt idx="143" formatCode="0.00">
                  <c:v>-0.88330799999999987</c:v>
                </c:pt>
                <c:pt idx="144" formatCode="0.00">
                  <c:v>-0.88948571428571421</c:v>
                </c:pt>
                <c:pt idx="145" formatCode="0.00">
                  <c:v>-0.92052727272727253</c:v>
                </c:pt>
                <c:pt idx="146" formatCode="0.00">
                  <c:v>-0.83881739130434763</c:v>
                </c:pt>
                <c:pt idx="147" formatCode="0.00">
                  <c:v>-0.76136666666666653</c:v>
                </c:pt>
                <c:pt idx="148" formatCode="0.00">
                  <c:v>-0.80006399999999989</c:v>
                </c:pt>
                <c:pt idx="149" formatCode="0.00">
                  <c:v>-0.83458461538461526</c:v>
                </c:pt>
                <c:pt idx="150" formatCode="0.00">
                  <c:v>-0.86872592592592579</c:v>
                </c:pt>
                <c:pt idx="151" formatCode="0.00">
                  <c:v>-0.89073777777777774</c:v>
                </c:pt>
                <c:pt idx="152" formatCode="0.00">
                  <c:v>-0.91942000000000002</c:v>
                </c:pt>
                <c:pt idx="153" formatCode="0.00">
                  <c:v>-0.94573517241379312</c:v>
                </c:pt>
                <c:pt idx="154" formatCode="0.00">
                  <c:v>-0.9722533333333333</c:v>
                </c:pt>
                <c:pt idx="155" formatCode="0.00">
                  <c:v>-0.98863225806451616</c:v>
                </c:pt>
                <c:pt idx="156" formatCode="0.00">
                  <c:v>-1.0080275000000001</c:v>
                </c:pt>
                <c:pt idx="157" formatCode="0.00">
                  <c:v>-1.0244072727272728</c:v>
                </c:pt>
                <c:pt idx="158" formatCode="0.00">
                  <c:v>-1.0300964705882354</c:v>
                </c:pt>
                <c:pt idx="159" formatCode="0.00">
                  <c:v>-1.0480114285714288</c:v>
                </c:pt>
                <c:pt idx="160" formatCode="0.00">
                  <c:v>-1.0720914285714285</c:v>
                </c:pt>
                <c:pt idx="161" formatCode="0.00">
                  <c:v>-1.0827977142857141</c:v>
                </c:pt>
                <c:pt idx="162" formatCode="0.00">
                  <c:v>-1.0975588571428567</c:v>
                </c:pt>
                <c:pt idx="163" formatCode="0.00">
                  <c:v>-1.1038034285714282</c:v>
                </c:pt>
                <c:pt idx="164" formatCode="0.00">
                  <c:v>-1.1041028571428568</c:v>
                </c:pt>
                <c:pt idx="165" formatCode="0.00">
                  <c:v>-1.1169999999999995</c:v>
                </c:pt>
                <c:pt idx="166" formatCode="0.00">
                  <c:v>-1.1326666666666665</c:v>
                </c:pt>
                <c:pt idx="167" formatCode="0.00">
                  <c:v>-1.1507374999999997</c:v>
                </c:pt>
                <c:pt idx="168" formatCode="0.00">
                  <c:v>-1.1707999999999998</c:v>
                </c:pt>
                <c:pt idx="169" formatCode="0.00">
                  <c:v>-1.1877199999999997</c:v>
                </c:pt>
                <c:pt idx="170" formatCode="0.00">
                  <c:v>-1.1688275862068964</c:v>
                </c:pt>
                <c:pt idx="171" formatCode="0.00">
                  <c:v>-1.1718228571428568</c:v>
                </c:pt>
                <c:pt idx="172" formatCode="0.00">
                  <c:v>-1.1754340740740736</c:v>
                </c:pt>
                <c:pt idx="173" formatCode="0.00">
                  <c:v>-1.1697323076923074</c:v>
                </c:pt>
                <c:pt idx="174" formatCode="0.00">
                  <c:v>-1.2118666666666662</c:v>
                </c:pt>
                <c:pt idx="175" formatCode="0.00">
                  <c:v>-1.2310690909090907</c:v>
                </c:pt>
                <c:pt idx="176" formatCode="0.00">
                  <c:v>-1.3774879999999998</c:v>
                </c:pt>
                <c:pt idx="177" formatCode="0.00">
                  <c:v>-1.4487705263157893</c:v>
                </c:pt>
                <c:pt idx="178" formatCode="0.00">
                  <c:v>-1.3711777777777776</c:v>
                </c:pt>
                <c:pt idx="179" formatCode="0.00">
                  <c:v>-1.2959466666666666</c:v>
                </c:pt>
                <c:pt idx="180" formatCode="0.00">
                  <c:v>-1.2152355555555554</c:v>
                </c:pt>
                <c:pt idx="181" formatCode="0.00">
                  <c:v>-1.1359511111111109</c:v>
                </c:pt>
                <c:pt idx="182" formatCode="0.00">
                  <c:v>-1.0517377777777781</c:v>
                </c:pt>
                <c:pt idx="183" formatCode="0.00">
                  <c:v>-0.96704000000000023</c:v>
                </c:pt>
                <c:pt idx="184" formatCode="0.00">
                  <c:v>-0.87963555555555539</c:v>
                </c:pt>
                <c:pt idx="185" formatCode="0.00">
                  <c:v>-0.81707999999999981</c:v>
                </c:pt>
                <c:pt idx="186" formatCode="0.00">
                  <c:v>-0.73811999999999989</c:v>
                </c:pt>
                <c:pt idx="187" formatCode="0.00">
                  <c:v>-0.6904470588235293</c:v>
                </c:pt>
                <c:pt idx="188" formatCode="0.00">
                  <c:v>-0.65748499999999999</c:v>
                </c:pt>
                <c:pt idx="189" formatCode="0.00">
                  <c:v>-0.59084266666666663</c:v>
                </c:pt>
                <c:pt idx="190" formatCode="0.00">
                  <c:v>-0.51187428571428573</c:v>
                </c:pt>
                <c:pt idx="191" formatCode="0.00">
                  <c:v>-0.45027076923076925</c:v>
                </c:pt>
                <c:pt idx="192" formatCode="0.00">
                  <c:v>-0.37370666666666658</c:v>
                </c:pt>
                <c:pt idx="193" formatCode="0.00">
                  <c:v>-0.31719272727272735</c:v>
                </c:pt>
                <c:pt idx="194" formatCode="0.00">
                  <c:v>-0.28574400000000005</c:v>
                </c:pt>
                <c:pt idx="195" formatCode="0.00">
                  <c:v>-0.28574400000000005</c:v>
                </c:pt>
                <c:pt idx="196" formatCode="0.00">
                  <c:v>-0.28574400000000005</c:v>
                </c:pt>
                <c:pt idx="197" formatCode="0.00">
                  <c:v>-0.28574400000000005</c:v>
                </c:pt>
                <c:pt idx="198" formatCode="0.00">
                  <c:v>-0.28574400000000005</c:v>
                </c:pt>
                <c:pt idx="199" formatCode="0.00">
                  <c:v>-0.28574400000000005</c:v>
                </c:pt>
                <c:pt idx="200" formatCode="0.00">
                  <c:v>-0.28574400000000005</c:v>
                </c:pt>
                <c:pt idx="201" formatCode="0.00">
                  <c:v>-0.28574400000000005</c:v>
                </c:pt>
                <c:pt idx="202" formatCode="0.00">
                  <c:v>-0.28574400000000005</c:v>
                </c:pt>
                <c:pt idx="203" formatCode="0.00">
                  <c:v>-0.28574400000000005</c:v>
                </c:pt>
                <c:pt idx="204" formatCode="0.00">
                  <c:v>-0.28574400000000005</c:v>
                </c:pt>
                <c:pt idx="205" formatCode="0.00">
                  <c:v>-0.28574400000000005</c:v>
                </c:pt>
                <c:pt idx="206" formatCode="0.00">
                  <c:v>-0.28574400000000005</c:v>
                </c:pt>
                <c:pt idx="207" formatCode="0.00">
                  <c:v>-0.28574400000000005</c:v>
                </c:pt>
                <c:pt idx="208" formatCode="0.00">
                  <c:v>-0.28574400000000005</c:v>
                </c:pt>
                <c:pt idx="209" formatCode="0.00">
                  <c:v>-0.28574400000000005</c:v>
                </c:pt>
                <c:pt idx="210" formatCode="0.00">
                  <c:v>-0.28574400000000005</c:v>
                </c:pt>
              </c:numCache>
            </c:numRef>
          </c:val>
          <c:smooth val="0"/>
        </c:ser>
        <c:ser>
          <c:idx val="10"/>
          <c:order val="10"/>
          <c:spPr>
            <a:ln>
              <a:solidFill>
                <a:srgbClr val="00B0F0"/>
              </a:solidFill>
            </a:ln>
          </c:spPr>
          <c:marker>
            <c:symbol val="none"/>
          </c:marker>
          <c:val>
            <c:numRef>
              <c:f>'Fig 1'!$X$110:$X$320</c:f>
              <c:numCache>
                <c:formatCode>General</c:formatCode>
                <c:ptCount val="211"/>
                <c:pt idx="69" formatCode="0.00">
                  <c:v>-2.1030320000000002</c:v>
                </c:pt>
                <c:pt idx="70" formatCode="0.00">
                  <c:v>-2.1122040000000002</c:v>
                </c:pt>
                <c:pt idx="71" formatCode="0.00">
                  <c:v>-2.0829024</c:v>
                </c:pt>
                <c:pt idx="72" formatCode="0.00">
                  <c:v>-2.0293639999999997</c:v>
                </c:pt>
                <c:pt idx="73" formatCode="0.00">
                  <c:v>-2.0034045714285713</c:v>
                </c:pt>
                <c:pt idx="74" formatCode="0.00">
                  <c:v>-1.9859319999999998</c:v>
                </c:pt>
                <c:pt idx="75" formatCode="0.00">
                  <c:v>-1.9417173333333331</c:v>
                </c:pt>
                <c:pt idx="76" formatCode="0.00">
                  <c:v>-1.9035055999999997</c:v>
                </c:pt>
                <c:pt idx="77" formatCode="0.00">
                  <c:v>-1.8691505454545452</c:v>
                </c:pt>
                <c:pt idx="78" formatCode="0.00">
                  <c:v>-1.828521333333333</c:v>
                </c:pt>
                <c:pt idx="79" formatCode="0.00">
                  <c:v>-1.7846043076923075</c:v>
                </c:pt>
                <c:pt idx="80" formatCode="0.00">
                  <c:v>-1.7807325714285711</c:v>
                </c:pt>
                <c:pt idx="81" formatCode="0.00">
                  <c:v>-1.7428970666666666</c:v>
                </c:pt>
                <c:pt idx="82" formatCode="0.00">
                  <c:v>-1.6905909999999997</c:v>
                </c:pt>
                <c:pt idx="83" formatCode="0.00">
                  <c:v>-1.6520621176470585</c:v>
                </c:pt>
                <c:pt idx="84" formatCode="0.00">
                  <c:v>-1.6172364444444443</c:v>
                </c:pt>
                <c:pt idx="85" formatCode="0.00">
                  <c:v>-1.5823713684210523</c:v>
                </c:pt>
                <c:pt idx="86" formatCode="0.00">
                  <c:v>-1.5514607999999996</c:v>
                </c:pt>
                <c:pt idx="87" formatCode="0.00">
                  <c:v>-1.5229874285714284</c:v>
                </c:pt>
                <c:pt idx="88" formatCode="0.00">
                  <c:v>-1.496618909090909</c:v>
                </c:pt>
                <c:pt idx="89" formatCode="0.00">
                  <c:v>-1.4729502608695653</c:v>
                </c:pt>
                <c:pt idx="90" formatCode="0.00">
                  <c:v>-1.439144</c:v>
                </c:pt>
                <c:pt idx="91" formatCode="0.00">
                  <c:v>-1.4161670399999999</c:v>
                </c:pt>
                <c:pt idx="92" formatCode="0.00">
                  <c:v>-1.3931544615384615</c:v>
                </c:pt>
                <c:pt idx="93" formatCode="0.00">
                  <c:v>-1.3727028148148148</c:v>
                </c:pt>
                <c:pt idx="94" formatCode="0.00">
                  <c:v>-1.3498948571428571</c:v>
                </c:pt>
                <c:pt idx="95" formatCode="0.00">
                  <c:v>-1.3325605517241379</c:v>
                </c:pt>
                <c:pt idx="96" formatCode="0.00">
                  <c:v>-1.3207365333333334</c:v>
                </c:pt>
                <c:pt idx="97" formatCode="0.00">
                  <c:v>-1.3177605161290322</c:v>
                </c:pt>
                <c:pt idx="98" formatCode="0.00">
                  <c:v>-1.3143654999999999</c:v>
                </c:pt>
                <c:pt idx="99" formatCode="0.00">
                  <c:v>-1.3114986666666666</c:v>
                </c:pt>
                <c:pt idx="100" formatCode="0.00">
                  <c:v>-1.3091134117647059</c:v>
                </c:pt>
                <c:pt idx="101" formatCode="0.00">
                  <c:v>-1.3069535999999999</c:v>
                </c:pt>
                <c:pt idx="102" formatCode="0.00">
                  <c:v>-1.3047226666666667</c:v>
                </c:pt>
                <c:pt idx="103" formatCode="0.00">
                  <c:v>-1.3029669189189188</c:v>
                </c:pt>
                <c:pt idx="104" formatCode="0.00">
                  <c:v>-1.3011225263157895</c:v>
                </c:pt>
                <c:pt idx="105" formatCode="0.00">
                  <c:v>-1.2994527179487179</c:v>
                </c:pt>
                <c:pt idx="106" formatCode="0.00">
                  <c:v>-1.2977103999999999</c:v>
                </c:pt>
                <c:pt idx="107" formatCode="0.00">
                  <c:v>-1.2954130731707316</c:v>
                </c:pt>
                <c:pt idx="108" formatCode="0.00">
                  <c:v>-1.2930765714285712</c:v>
                </c:pt>
                <c:pt idx="109" formatCode="0.00">
                  <c:v>-1.2881454883720929</c:v>
                </c:pt>
                <c:pt idx="110" formatCode="0.00">
                  <c:v>-1.2814785454545452</c:v>
                </c:pt>
                <c:pt idx="111" formatCode="0.00">
                  <c:v>-1.2757745777777776</c:v>
                </c:pt>
                <c:pt idx="112" formatCode="0.00">
                  <c:v>-1.2705359999999997</c:v>
                </c:pt>
                <c:pt idx="113" formatCode="0.00">
                  <c:v>-1.26296714893617</c:v>
                </c:pt>
                <c:pt idx="114" formatCode="0.00">
                  <c:v>-1.2571719999999997</c:v>
                </c:pt>
                <c:pt idx="115" formatCode="0.00">
                  <c:v>-1.2514093061224487</c:v>
                </c:pt>
                <c:pt idx="116" formatCode="0.00">
                  <c:v>-1.2462643199999999</c:v>
                </c:pt>
                <c:pt idx="117" formatCode="0.00">
                  <c:v>-1.2349409599999996</c:v>
                </c:pt>
                <c:pt idx="118" formatCode="0.00">
                  <c:v>-1.2025379199999997</c:v>
                </c:pt>
                <c:pt idx="119" formatCode="0.00">
                  <c:v>-1.1524551999999997</c:v>
                </c:pt>
                <c:pt idx="120" formatCode="0.00">
                  <c:v>-1.1156927999999997</c:v>
                </c:pt>
                <c:pt idx="121" formatCode="0.00">
                  <c:v>-1.0862732799999997</c:v>
                </c:pt>
                <c:pt idx="122" formatCode="0.00">
                  <c:v>-1.0751966399999997</c:v>
                </c:pt>
                <c:pt idx="123" formatCode="0.00">
                  <c:v>-1.0632628799999997</c:v>
                </c:pt>
                <c:pt idx="124" formatCode="0.00">
                  <c:v>-1.0480719999999999</c:v>
                </c:pt>
                <c:pt idx="125" formatCode="0.00">
                  <c:v>-1.0334559999999999</c:v>
                </c:pt>
                <c:pt idx="126" formatCode="0.00">
                  <c:v>-1.0202207999999999</c:v>
                </c:pt>
                <c:pt idx="127" formatCode="0.00">
                  <c:v>-1.0058784000000001</c:v>
                </c:pt>
                <c:pt idx="128" formatCode="0.00">
                  <c:v>-0.9956288000000002</c:v>
                </c:pt>
                <c:pt idx="129" formatCode="0.00">
                  <c:v>-0.98687200000000019</c:v>
                </c:pt>
                <c:pt idx="130" formatCode="0.00">
                  <c:v>-0.9686720000000002</c:v>
                </c:pt>
                <c:pt idx="131" formatCode="0.00">
                  <c:v>-0.95452480000000017</c:v>
                </c:pt>
                <c:pt idx="132" formatCode="0.00">
                  <c:v>-0.95296320000000034</c:v>
                </c:pt>
                <c:pt idx="133" formatCode="0.00">
                  <c:v>-0.94728480000000037</c:v>
                </c:pt>
                <c:pt idx="134" formatCode="0.00">
                  <c:v>-0.94148960000000015</c:v>
                </c:pt>
                <c:pt idx="135" formatCode="0.00">
                  <c:v>-0.93657760000000023</c:v>
                </c:pt>
                <c:pt idx="136" formatCode="0.00">
                  <c:v>-0.93121600000000027</c:v>
                </c:pt>
                <c:pt idx="137" formatCode="0.00">
                  <c:v>-0.92620480000000016</c:v>
                </c:pt>
                <c:pt idx="138" formatCode="0.00">
                  <c:v>-0.92154400000000014</c:v>
                </c:pt>
                <c:pt idx="139" formatCode="0.00">
                  <c:v>-0.91743360000000029</c:v>
                </c:pt>
                <c:pt idx="140" formatCode="0.00">
                  <c:v>-0.91927360000000025</c:v>
                </c:pt>
                <c:pt idx="141" formatCode="0.00">
                  <c:v>-0.91637600000000019</c:v>
                </c:pt>
                <c:pt idx="142" formatCode="0.00">
                  <c:v>-0.91394080000000033</c:v>
                </c:pt>
                <c:pt idx="143" formatCode="0.00">
                  <c:v>-0.90956800000000027</c:v>
                </c:pt>
                <c:pt idx="144" formatCode="0.00">
                  <c:v>-0.90085760000000026</c:v>
                </c:pt>
                <c:pt idx="145" formatCode="0.00">
                  <c:v>-0.89460960000000012</c:v>
                </c:pt>
                <c:pt idx="146" formatCode="0.00">
                  <c:v>-0.89273599999999997</c:v>
                </c:pt>
                <c:pt idx="147" formatCode="0.00">
                  <c:v>-0.88603679999999996</c:v>
                </c:pt>
                <c:pt idx="148" formatCode="0.00">
                  <c:v>-0.87551199999999996</c:v>
                </c:pt>
                <c:pt idx="149" formatCode="0.00">
                  <c:v>-0.86716159999999975</c:v>
                </c:pt>
                <c:pt idx="150" formatCode="0.00">
                  <c:v>-0.86038559999999975</c:v>
                </c:pt>
                <c:pt idx="151" formatCode="0.00">
                  <c:v>-0.85519519999999971</c:v>
                </c:pt>
                <c:pt idx="152" formatCode="0.00">
                  <c:v>-0.84799039999999981</c:v>
                </c:pt>
                <c:pt idx="153" formatCode="0.00">
                  <c:v>-0.84797119999999959</c:v>
                </c:pt>
                <c:pt idx="154" formatCode="0.00">
                  <c:v>-0.85593759999999963</c:v>
                </c:pt>
                <c:pt idx="155" formatCode="0.00">
                  <c:v>-0.85808959999999956</c:v>
                </c:pt>
                <c:pt idx="156" formatCode="0.00">
                  <c:v>-0.85757759999999961</c:v>
                </c:pt>
                <c:pt idx="157" formatCode="0.00">
                  <c:v>-0.86300159999999948</c:v>
                </c:pt>
                <c:pt idx="158" formatCode="0.00">
                  <c:v>-0.88316159999999966</c:v>
                </c:pt>
                <c:pt idx="159" formatCode="0.00">
                  <c:v>-0.88125759999999986</c:v>
                </c:pt>
                <c:pt idx="160" formatCode="0.00">
                  <c:v>-0.88468959999999996</c:v>
                </c:pt>
                <c:pt idx="161" formatCode="0.00">
                  <c:v>-0.88474880000000011</c:v>
                </c:pt>
                <c:pt idx="162" formatCode="0.00">
                  <c:v>-0.88383520000000004</c:v>
                </c:pt>
                <c:pt idx="163" formatCode="0.00">
                  <c:v>-0.88414880000000029</c:v>
                </c:pt>
                <c:pt idx="164" formatCode="0.00">
                  <c:v>-0.88108960000000025</c:v>
                </c:pt>
                <c:pt idx="165" formatCode="0.00">
                  <c:v>-0.87865760000000026</c:v>
                </c:pt>
                <c:pt idx="166" formatCode="0.00">
                  <c:v>-0.87558880000000017</c:v>
                </c:pt>
                <c:pt idx="167" formatCode="0.00">
                  <c:v>-0.87228320000000026</c:v>
                </c:pt>
                <c:pt idx="168" formatCode="0.00">
                  <c:v>-0.88934080000000026</c:v>
                </c:pt>
                <c:pt idx="169" formatCode="0.00">
                  <c:v>-0.89556160000000018</c:v>
                </c:pt>
                <c:pt idx="170" formatCode="0.00">
                  <c:v>-0.90654560000000017</c:v>
                </c:pt>
                <c:pt idx="171" formatCode="0.00">
                  <c:v>-0.91290560000000009</c:v>
                </c:pt>
                <c:pt idx="172" formatCode="0.00">
                  <c:v>-0.90444160000000029</c:v>
                </c:pt>
                <c:pt idx="173" formatCode="0.00">
                  <c:v>-0.89455360000000028</c:v>
                </c:pt>
                <c:pt idx="174" formatCode="0.00">
                  <c:v>-0.88704159999999999</c:v>
                </c:pt>
                <c:pt idx="175" formatCode="0.00">
                  <c:v>-0.88390560000000007</c:v>
                </c:pt>
                <c:pt idx="176" formatCode="0.00">
                  <c:v>-0.8795668000000002</c:v>
                </c:pt>
                <c:pt idx="177" formatCode="0.00">
                  <c:v>-0.87642520000000024</c:v>
                </c:pt>
                <c:pt idx="178" formatCode="0.00">
                  <c:v>-0.8720808000000001</c:v>
                </c:pt>
                <c:pt idx="179" formatCode="0.00">
                  <c:v>-0.86463760000000012</c:v>
                </c:pt>
                <c:pt idx="180" formatCode="0.00">
                  <c:v>-0.8655404081632655</c:v>
                </c:pt>
                <c:pt idx="181" formatCode="0.00">
                  <c:v>-0.87303416666666689</c:v>
                </c:pt>
                <c:pt idx="182" formatCode="0.00">
                  <c:v>-0.87399404255319157</c:v>
                </c:pt>
                <c:pt idx="183" formatCode="0.00">
                  <c:v>-0.87665304347826101</c:v>
                </c:pt>
                <c:pt idx="184" formatCode="0.00">
                  <c:v>-0.8797911111111113</c:v>
                </c:pt>
                <c:pt idx="185" formatCode="0.00">
                  <c:v>-0.88366818181818196</c:v>
                </c:pt>
                <c:pt idx="186" formatCode="0.00">
                  <c:v>-0.88803069767441889</c:v>
                </c:pt>
                <c:pt idx="187" formatCode="0.00">
                  <c:v>-0.89243714285714304</c:v>
                </c:pt>
                <c:pt idx="188" formatCode="0.00">
                  <c:v>-0.89689073170731726</c:v>
                </c:pt>
                <c:pt idx="189" formatCode="0.00">
                  <c:v>-0.90064500000000014</c:v>
                </c:pt>
                <c:pt idx="190" formatCode="0.00">
                  <c:v>-0.90441538461538473</c:v>
                </c:pt>
                <c:pt idx="191" formatCode="0.00">
                  <c:v>-0.90927263157894755</c:v>
                </c:pt>
                <c:pt idx="192" formatCode="0.00">
                  <c:v>-0.91503459459459457</c:v>
                </c:pt>
                <c:pt idx="193" formatCode="0.00">
                  <c:v>-0.92316555555555568</c:v>
                </c:pt>
                <c:pt idx="194" formatCode="0.00">
                  <c:v>-0.94101142857142861</c:v>
                </c:pt>
                <c:pt idx="195" formatCode="0.00">
                  <c:v>-0.95295882352941186</c:v>
                </c:pt>
                <c:pt idx="196" formatCode="0.00">
                  <c:v>-0.95504363636363643</c:v>
                </c:pt>
                <c:pt idx="197" formatCode="0.00">
                  <c:v>-0.95696625000000002</c:v>
                </c:pt>
                <c:pt idx="198" formatCode="0.00">
                  <c:v>-0.96580774193548402</c:v>
                </c:pt>
                <c:pt idx="199" formatCode="0.00">
                  <c:v>-0.97126000000000012</c:v>
                </c:pt>
                <c:pt idx="200" formatCode="0.00">
                  <c:v>-0.97400689655172423</c:v>
                </c:pt>
                <c:pt idx="201" formatCode="0.00">
                  <c:v>-0.97400714285714296</c:v>
                </c:pt>
                <c:pt idx="202" formatCode="0.00">
                  <c:v>-0.97799259259259252</c:v>
                </c:pt>
                <c:pt idx="203" formatCode="0.00">
                  <c:v>-0.96796153846153843</c:v>
                </c:pt>
                <c:pt idx="204" formatCode="0.00">
                  <c:v>-0.94143199999999994</c:v>
                </c:pt>
                <c:pt idx="205" formatCode="0.00">
                  <c:v>-0.92467500000000002</c:v>
                </c:pt>
                <c:pt idx="206" formatCode="0.00">
                  <c:v>-0.91252347826086966</c:v>
                </c:pt>
                <c:pt idx="207" formatCode="0.00">
                  <c:v>-0.88696909090909093</c:v>
                </c:pt>
                <c:pt idx="208" formatCode="0.00">
                  <c:v>-0.82419238095238101</c:v>
                </c:pt>
                <c:pt idx="209" formatCode="0.00">
                  <c:v>-0.81610999999999989</c:v>
                </c:pt>
                <c:pt idx="210" formatCode="0.00">
                  <c:v>-0.79767368421052631</c:v>
                </c:pt>
              </c:numCache>
            </c:numRef>
          </c:val>
          <c:smooth val="0"/>
        </c:ser>
        <c:ser>
          <c:idx val="11"/>
          <c:order val="11"/>
          <c:spPr>
            <a:ln>
              <a:solidFill>
                <a:srgbClr val="FFC000"/>
              </a:solidFill>
            </a:ln>
          </c:spPr>
          <c:marker>
            <c:symbol val="none"/>
          </c:marker>
          <c:val>
            <c:numRef>
              <c:f>'Fig 1'!$Y$110:$Y$320</c:f>
              <c:numCache>
                <c:formatCode>0.00</c:formatCode>
                <c:ptCount val="211"/>
                <c:pt idx="0">
                  <c:v>-0.64818378378378394</c:v>
                </c:pt>
                <c:pt idx="1">
                  <c:v>-0.66493684210526327</c:v>
                </c:pt>
                <c:pt idx="2">
                  <c:v>-0.68057435897435903</c:v>
                </c:pt>
                <c:pt idx="3">
                  <c:v>-0.69568000000000008</c:v>
                </c:pt>
                <c:pt idx="4">
                  <c:v>-0.71102439024390252</c:v>
                </c:pt>
                <c:pt idx="5">
                  <c:v>-0.72635238095238108</c:v>
                </c:pt>
                <c:pt idx="6">
                  <c:v>-0.73914976744186056</c:v>
                </c:pt>
                <c:pt idx="7">
                  <c:v>-0.70549818181818191</c:v>
                </c:pt>
                <c:pt idx="8">
                  <c:v>-0.71960533333333343</c:v>
                </c:pt>
                <c:pt idx="9">
                  <c:v>-0.68487826086956527</c:v>
                </c:pt>
                <c:pt idx="10">
                  <c:v>-0.69017872340425535</c:v>
                </c:pt>
                <c:pt idx="11">
                  <c:v>-0.69281000000000004</c:v>
                </c:pt>
                <c:pt idx="12">
                  <c:v>-0.69313959183673468</c:v>
                </c:pt>
                <c:pt idx="13">
                  <c:v>-0.69076081632653052</c:v>
                </c:pt>
                <c:pt idx="14">
                  <c:v>-0.69618775510204078</c:v>
                </c:pt>
                <c:pt idx="15">
                  <c:v>-0.68227755102040821</c:v>
                </c:pt>
                <c:pt idx="16">
                  <c:v>-0.67566367346938794</c:v>
                </c:pt>
                <c:pt idx="17">
                  <c:v>-0.68308081632653073</c:v>
                </c:pt>
                <c:pt idx="18">
                  <c:v>-0.698406530612245</c:v>
                </c:pt>
                <c:pt idx="19">
                  <c:v>-0.71143673469387769</c:v>
                </c:pt>
                <c:pt idx="20">
                  <c:v>-0.71053877551020428</c:v>
                </c:pt>
                <c:pt idx="21">
                  <c:v>-0.68547183673469414</c:v>
                </c:pt>
                <c:pt idx="22">
                  <c:v>-0.67603183673469402</c:v>
                </c:pt>
                <c:pt idx="23">
                  <c:v>-0.66548408163265316</c:v>
                </c:pt>
                <c:pt idx="24">
                  <c:v>-0.65239999999999998</c:v>
                </c:pt>
                <c:pt idx="25">
                  <c:v>-0.65167755102040803</c:v>
                </c:pt>
                <c:pt idx="26">
                  <c:v>-0.65556163265306111</c:v>
                </c:pt>
                <c:pt idx="27">
                  <c:v>-0.6595624489795916</c:v>
                </c:pt>
                <c:pt idx="28">
                  <c:v>-0.66367999999999994</c:v>
                </c:pt>
                <c:pt idx="29">
                  <c:v>-0.6940367346938775</c:v>
                </c:pt>
                <c:pt idx="30">
                  <c:v>-0.72655102040816322</c:v>
                </c:pt>
                <c:pt idx="31">
                  <c:v>-0.75979428571428553</c:v>
                </c:pt>
                <c:pt idx="32">
                  <c:v>-0.79295020408163253</c:v>
                </c:pt>
                <c:pt idx="33">
                  <c:v>-0.82948816326530594</c:v>
                </c:pt>
                <c:pt idx="34">
                  <c:v>-0.87451020408163282</c:v>
                </c:pt>
                <c:pt idx="35">
                  <c:v>-0.93168979591836742</c:v>
                </c:pt>
                <c:pt idx="36">
                  <c:v>-0.95490448979591835</c:v>
                </c:pt>
                <c:pt idx="37">
                  <c:v>-0.97741959183673466</c:v>
                </c:pt>
                <c:pt idx="38">
                  <c:v>-0.99903102040816338</c:v>
                </c:pt>
                <c:pt idx="39">
                  <c:v>-1.0230040816326533</c:v>
                </c:pt>
                <c:pt idx="40">
                  <c:v>-1.0501551020408164</c:v>
                </c:pt>
                <c:pt idx="41">
                  <c:v>-1.0798718367346938</c:v>
                </c:pt>
                <c:pt idx="42">
                  <c:v>-1.1207257142857143</c:v>
                </c:pt>
                <c:pt idx="43">
                  <c:v>-1.1767983673469387</c:v>
                </c:pt>
                <c:pt idx="44">
                  <c:v>-1.237885714285714</c:v>
                </c:pt>
                <c:pt idx="45">
                  <c:v>-1.2964367346938772</c:v>
                </c:pt>
                <c:pt idx="46">
                  <c:v>-1.3536759183673468</c:v>
                </c:pt>
                <c:pt idx="47">
                  <c:v>-1.4155216326530611</c:v>
                </c:pt>
                <c:pt idx="48">
                  <c:v>-1.3368718367346939</c:v>
                </c:pt>
                <c:pt idx="49">
                  <c:v>-1.3520775510204082</c:v>
                </c:pt>
                <c:pt idx="50">
                  <c:v>-1.3586244897959183</c:v>
                </c:pt>
                <c:pt idx="51">
                  <c:v>-1.361587755102041</c:v>
                </c:pt>
                <c:pt idx="52">
                  <c:v>-1.3664775510204084</c:v>
                </c:pt>
                <c:pt idx="53">
                  <c:v>-1.3741102040816326</c:v>
                </c:pt>
                <c:pt idx="54">
                  <c:v>-1.3910163265306124</c:v>
                </c:pt>
                <c:pt idx="55">
                  <c:v>-1.4328726530612246</c:v>
                </c:pt>
                <c:pt idx="56">
                  <c:v>-1.5164889795918368</c:v>
                </c:pt>
                <c:pt idx="57">
                  <c:v>-1.5581918367346941</c:v>
                </c:pt>
                <c:pt idx="58">
                  <c:v>-1.6457363265306122</c:v>
                </c:pt>
                <c:pt idx="59">
                  <c:v>-1.6968775510204084</c:v>
                </c:pt>
                <c:pt idx="60">
                  <c:v>-1.750990204081633</c:v>
                </c:pt>
                <c:pt idx="61">
                  <c:v>-1.7934195918367348</c:v>
                </c:pt>
                <c:pt idx="62">
                  <c:v>-1.8492677551020411</c:v>
                </c:pt>
                <c:pt idx="63">
                  <c:v>-1.8489428571428572</c:v>
                </c:pt>
                <c:pt idx="64">
                  <c:v>-1.8499959183673471</c:v>
                </c:pt>
                <c:pt idx="65">
                  <c:v>-1.8682424489795919</c:v>
                </c:pt>
                <c:pt idx="66">
                  <c:v>-1.8868334693877555</c:v>
                </c:pt>
                <c:pt idx="67">
                  <c:v>-1.9067893877551025</c:v>
                </c:pt>
                <c:pt idx="68">
                  <c:v>-1.9283142857142861</c:v>
                </c:pt>
                <c:pt idx="69">
                  <c:v>-1.9477346938775515</c:v>
                </c:pt>
                <c:pt idx="70">
                  <c:v>-1.9610057142857147</c:v>
                </c:pt>
                <c:pt idx="71">
                  <c:v>-1.9764816326530614</c:v>
                </c:pt>
                <c:pt idx="72">
                  <c:v>-1.993142040816327</c:v>
                </c:pt>
                <c:pt idx="73">
                  <c:v>-2.0046604081632653</c:v>
                </c:pt>
                <c:pt idx="74">
                  <c:v>-1.995322448979592</c:v>
                </c:pt>
                <c:pt idx="75">
                  <c:v>-2.0112506122448983</c:v>
                </c:pt>
                <c:pt idx="76">
                  <c:v>-2.0224391836734696</c:v>
                </c:pt>
                <c:pt idx="77">
                  <c:v>-2.0354187755102049</c:v>
                </c:pt>
                <c:pt idx="78">
                  <c:v>-2.0203934693877557</c:v>
                </c:pt>
                <c:pt idx="79">
                  <c:v>-2.0030775510204086</c:v>
                </c:pt>
                <c:pt idx="80">
                  <c:v>-1.9844914285714292</c:v>
                </c:pt>
                <c:pt idx="81">
                  <c:v>-1.9662677551020415</c:v>
                </c:pt>
                <c:pt idx="82">
                  <c:v>-1.9445289795918377</c:v>
                </c:pt>
                <c:pt idx="83">
                  <c:v>-1.9145812244897966</c:v>
                </c:pt>
                <c:pt idx="84">
                  <c:v>-1.8727510204081641</c:v>
                </c:pt>
                <c:pt idx="85">
                  <c:v>-1.8392424489795929</c:v>
                </c:pt>
                <c:pt idx="86">
                  <c:v>-1.8082065306122457</c:v>
                </c:pt>
                <c:pt idx="87">
                  <c:v>-1.7776024489795927</c:v>
                </c:pt>
                <c:pt idx="88">
                  <c:v>-1.743756734693878</c:v>
                </c:pt>
                <c:pt idx="89">
                  <c:v>-1.7064653061224495</c:v>
                </c:pt>
                <c:pt idx="90">
                  <c:v>-1.666544489795919</c:v>
                </c:pt>
                <c:pt idx="91">
                  <c:v>-1.6160726530612255</c:v>
                </c:pt>
                <c:pt idx="92">
                  <c:v>-1.5511722448979592</c:v>
                </c:pt>
                <c:pt idx="93">
                  <c:v>-1.4779657142857143</c:v>
                </c:pt>
                <c:pt idx="94">
                  <c:v>-1.4050244897959183</c:v>
                </c:pt>
                <c:pt idx="95">
                  <c:v>-1.3358179591836736</c:v>
                </c:pt>
                <c:pt idx="96">
                  <c:v>-1.2616097959183674</c:v>
                </c:pt>
                <c:pt idx="97">
                  <c:v>-1.331379591836735</c:v>
                </c:pt>
                <c:pt idx="98">
                  <c:v>-1.3061477551020406</c:v>
                </c:pt>
                <c:pt idx="99">
                  <c:v>-1.2881591836734696</c:v>
                </c:pt>
                <c:pt idx="100">
                  <c:v>-1.2725428571428572</c:v>
                </c:pt>
                <c:pt idx="101">
                  <c:v>-1.2543240816326533</c:v>
                </c:pt>
                <c:pt idx="102">
                  <c:v>-1.2310538775510205</c:v>
                </c:pt>
                <c:pt idx="103">
                  <c:v>-1.1986506122448979</c:v>
                </c:pt>
                <c:pt idx="104">
                  <c:v>-1.1432367346938777</c:v>
                </c:pt>
                <c:pt idx="105">
                  <c:v>-1.0871861224489796</c:v>
                </c:pt>
                <c:pt idx="106">
                  <c:v>-1.0309444897959186</c:v>
                </c:pt>
                <c:pt idx="107">
                  <c:v>-0.97410367346938775</c:v>
                </c:pt>
                <c:pt idx="108">
                  <c:v>-0.91727591836734723</c:v>
                </c:pt>
                <c:pt idx="109">
                  <c:v>-0.86046122448979612</c:v>
                </c:pt>
                <c:pt idx="110">
                  <c:v>-0.81811020408163271</c:v>
                </c:pt>
                <c:pt idx="111">
                  <c:v>-0.76510938775510207</c:v>
                </c:pt>
                <c:pt idx="112">
                  <c:v>-0.76900979591836749</c:v>
                </c:pt>
                <c:pt idx="113">
                  <c:v>-0.77246448979591853</c:v>
                </c:pt>
                <c:pt idx="114">
                  <c:v>-0.75792244897959204</c:v>
                </c:pt>
                <c:pt idx="115">
                  <c:v>-0.74243673469387761</c:v>
                </c:pt>
                <c:pt idx="116">
                  <c:v>-0.72550938775510188</c:v>
                </c:pt>
                <c:pt idx="117">
                  <c:v>-0.70673224489795916</c:v>
                </c:pt>
                <c:pt idx="118">
                  <c:v>-0.68814612244897966</c:v>
                </c:pt>
                <c:pt idx="119">
                  <c:v>-0.67464897959183689</c:v>
                </c:pt>
                <c:pt idx="120">
                  <c:v>-0.65890693877551021</c:v>
                </c:pt>
                <c:pt idx="121">
                  <c:v>-0.644031836734694</c:v>
                </c:pt>
                <c:pt idx="122">
                  <c:v>-0.63451346938775521</c:v>
                </c:pt>
                <c:pt idx="123">
                  <c:v>-0.64647428571428589</c:v>
                </c:pt>
                <c:pt idx="124">
                  <c:v>-0.63440408163265327</c:v>
                </c:pt>
                <c:pt idx="125">
                  <c:v>-0.62667591836734715</c:v>
                </c:pt>
                <c:pt idx="126">
                  <c:v>-0.61677224489795923</c:v>
                </c:pt>
                <c:pt idx="127">
                  <c:v>-0.60816244897959193</c:v>
                </c:pt>
                <c:pt idx="128">
                  <c:v>-0.60003020408163277</c:v>
                </c:pt>
                <c:pt idx="129">
                  <c:v>-0.59298775510204094</c:v>
                </c:pt>
                <c:pt idx="130">
                  <c:v>-0.58662693877551031</c:v>
                </c:pt>
                <c:pt idx="131">
                  <c:v>-0.57992734693877557</c:v>
                </c:pt>
                <c:pt idx="132">
                  <c:v>-0.57248081632653069</c:v>
                </c:pt>
                <c:pt idx="133">
                  <c:v>-0.56449142857142864</c:v>
                </c:pt>
                <c:pt idx="134">
                  <c:v>-0.55636734693877554</c:v>
                </c:pt>
                <c:pt idx="135">
                  <c:v>-0.5529371428571429</c:v>
                </c:pt>
                <c:pt idx="136">
                  <c:v>-0.55031020408163267</c:v>
                </c:pt>
                <c:pt idx="137">
                  <c:v>-0.54991510204081639</c:v>
                </c:pt>
                <c:pt idx="138">
                  <c:v>-0.5493028571428572</c:v>
                </c:pt>
                <c:pt idx="139">
                  <c:v>-0.54847346938775521</c:v>
                </c:pt>
                <c:pt idx="140">
                  <c:v>-0.55167510204081638</c:v>
                </c:pt>
                <c:pt idx="141">
                  <c:v>-0.55036081632653056</c:v>
                </c:pt>
                <c:pt idx="142">
                  <c:v>-0.55044897959183681</c:v>
                </c:pt>
                <c:pt idx="143">
                  <c:v>-0.54928653061224486</c:v>
                </c:pt>
                <c:pt idx="144">
                  <c:v>-0.54360816326530603</c:v>
                </c:pt>
                <c:pt idx="145">
                  <c:v>-0.53847673469387747</c:v>
                </c:pt>
                <c:pt idx="146">
                  <c:v>-0.52908571428571416</c:v>
                </c:pt>
                <c:pt idx="147">
                  <c:v>-0.54421061224489786</c:v>
                </c:pt>
                <c:pt idx="148">
                  <c:v>-0.5530351020408163</c:v>
                </c:pt>
                <c:pt idx="149">
                  <c:v>-0.56066122448979583</c:v>
                </c:pt>
                <c:pt idx="150">
                  <c:v>-0.56736979591836734</c:v>
                </c:pt>
                <c:pt idx="151">
                  <c:v>-0.5795248979591836</c:v>
                </c:pt>
                <c:pt idx="152">
                  <c:v>-0.58671836734693872</c:v>
                </c:pt>
                <c:pt idx="153">
                  <c:v>-0.59139918367346933</c:v>
                </c:pt>
                <c:pt idx="154">
                  <c:v>-0.5943836734693877</c:v>
                </c:pt>
                <c:pt idx="155">
                  <c:v>-0.59685877551020394</c:v>
                </c:pt>
                <c:pt idx="156">
                  <c:v>-0.59943673469387737</c:v>
                </c:pt>
                <c:pt idx="157">
                  <c:v>-0.60028081632653052</c:v>
                </c:pt>
                <c:pt idx="158">
                  <c:v>-0.60061551020408155</c:v>
                </c:pt>
                <c:pt idx="159">
                  <c:v>-0.59921632653061219</c:v>
                </c:pt>
                <c:pt idx="160">
                  <c:v>-0.59793142857142856</c:v>
                </c:pt>
                <c:pt idx="161">
                  <c:v>-0.59750040816326533</c:v>
                </c:pt>
                <c:pt idx="162">
                  <c:v>-0.5979232653061225</c:v>
                </c:pt>
                <c:pt idx="163">
                  <c:v>-0.59858775510204076</c:v>
                </c:pt>
                <c:pt idx="164">
                  <c:v>-0.59969795918367352</c:v>
                </c:pt>
                <c:pt idx="165">
                  <c:v>-0.60216000000000003</c:v>
                </c:pt>
                <c:pt idx="166">
                  <c:v>-0.60556571428571437</c:v>
                </c:pt>
                <c:pt idx="167">
                  <c:v>-0.6107314285714287</c:v>
                </c:pt>
                <c:pt idx="168">
                  <c:v>-0.61704489795918382</c:v>
                </c:pt>
                <c:pt idx="169">
                  <c:v>-0.62450612244897974</c:v>
                </c:pt>
                <c:pt idx="170">
                  <c:v>-0.6293910204081633</c:v>
                </c:pt>
                <c:pt idx="171">
                  <c:v>-0.63366367346938779</c:v>
                </c:pt>
                <c:pt idx="172">
                  <c:v>-0.63752816326530626</c:v>
                </c:pt>
                <c:pt idx="173">
                  <c:v>-0.64016816326530623</c:v>
                </c:pt>
                <c:pt idx="174">
                  <c:v>-0.64260408163265315</c:v>
                </c:pt>
                <c:pt idx="175">
                  <c:v>-0.64645551020408165</c:v>
                </c:pt>
                <c:pt idx="176">
                  <c:v>-0.65139102040816332</c:v>
                </c:pt>
                <c:pt idx="177">
                  <c:v>-0.65639020408163273</c:v>
                </c:pt>
                <c:pt idx="178">
                  <c:v>-0.6608408163265308</c:v>
                </c:pt>
                <c:pt idx="179">
                  <c:v>-0.66433469387755117</c:v>
                </c:pt>
                <c:pt idx="180">
                  <c:v>-0.66789224489795929</c:v>
                </c:pt>
                <c:pt idx="181">
                  <c:v>-0.67239500000000019</c:v>
                </c:pt>
                <c:pt idx="182">
                  <c:v>-0.67736851063829806</c:v>
                </c:pt>
                <c:pt idx="183">
                  <c:v>-0.68262608695652183</c:v>
                </c:pt>
                <c:pt idx="184">
                  <c:v>-0.68707555555555555</c:v>
                </c:pt>
                <c:pt idx="185">
                  <c:v>-0.69090363636363639</c:v>
                </c:pt>
                <c:pt idx="186">
                  <c:v>-0.69243906976744185</c:v>
                </c:pt>
                <c:pt idx="187">
                  <c:v>-0.69389904761904775</c:v>
                </c:pt>
                <c:pt idx="188">
                  <c:v>-0.69552195121951221</c:v>
                </c:pt>
                <c:pt idx="189">
                  <c:v>-0.69181999999999999</c:v>
                </c:pt>
                <c:pt idx="190">
                  <c:v>-0.69312205128205129</c:v>
                </c:pt>
                <c:pt idx="191">
                  <c:v>-0.69561263157894726</c:v>
                </c:pt>
                <c:pt idx="192">
                  <c:v>-0.70263135135135124</c:v>
                </c:pt>
                <c:pt idx="193">
                  <c:v>-0.71233333333333337</c:v>
                </c:pt>
                <c:pt idx="194">
                  <c:v>-0.72180571428571427</c:v>
                </c:pt>
                <c:pt idx="195">
                  <c:v>-0.73266117647058826</c:v>
                </c:pt>
                <c:pt idx="196">
                  <c:v>-0.70744969696969717</c:v>
                </c:pt>
                <c:pt idx="197">
                  <c:v>-0.69341500000000023</c:v>
                </c:pt>
                <c:pt idx="198">
                  <c:v>-0.68260645161290345</c:v>
                </c:pt>
                <c:pt idx="199">
                  <c:v>-0.67334666666666676</c:v>
                </c:pt>
                <c:pt idx="200">
                  <c:v>-0.65676689655172416</c:v>
                </c:pt>
                <c:pt idx="201">
                  <c:v>-0.64636857142857151</c:v>
                </c:pt>
                <c:pt idx="202">
                  <c:v>-0.63913481481481482</c:v>
                </c:pt>
                <c:pt idx="203">
                  <c:v>-0.63466153846153839</c:v>
                </c:pt>
                <c:pt idx="204">
                  <c:v>-0.63007999999999997</c:v>
                </c:pt>
                <c:pt idx="205">
                  <c:v>-0.62496000000000007</c:v>
                </c:pt>
                <c:pt idx="206">
                  <c:v>-0.62183999999999995</c:v>
                </c:pt>
                <c:pt idx="207">
                  <c:v>-0.61826545454545456</c:v>
                </c:pt>
                <c:pt idx="208">
                  <c:v>-0.61702857142857137</c:v>
                </c:pt>
                <c:pt idx="209">
                  <c:v>-0.61597999999999997</c:v>
                </c:pt>
                <c:pt idx="210">
                  <c:v>-0.61482105263157893</c:v>
                </c:pt>
              </c:numCache>
            </c:numRef>
          </c:val>
          <c:smooth val="0"/>
        </c:ser>
        <c:ser>
          <c:idx val="12"/>
          <c:order val="12"/>
          <c:marker>
            <c:symbol val="none"/>
          </c:marker>
          <c:val>
            <c:numLit>
              <c:formatCode>General</c:formatCode>
              <c:ptCount val="1"/>
              <c:pt idx="0">
                <c:v>1</c:v>
              </c:pt>
            </c:numLit>
          </c:val>
          <c:smooth val="0"/>
        </c:ser>
        <c:dLbls>
          <c:showLegendKey val="0"/>
          <c:showVal val="0"/>
          <c:showCatName val="0"/>
          <c:showSerName val="0"/>
          <c:showPercent val="0"/>
          <c:showBubbleSize val="0"/>
        </c:dLbls>
        <c:smooth val="0"/>
        <c:axId val="144822408"/>
        <c:axId val="279354872"/>
      </c:lineChart>
      <c:catAx>
        <c:axId val="14482240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79354872"/>
        <c:crossesAt val="0"/>
        <c:auto val="1"/>
        <c:lblAlgn val="ctr"/>
        <c:lblOffset val="25"/>
        <c:tickLblSkip val="25"/>
        <c:tickMarkSkip val="25"/>
        <c:noMultiLvlLbl val="0"/>
      </c:catAx>
      <c:valAx>
        <c:axId val="279354872"/>
        <c:scaling>
          <c:orientation val="minMax"/>
          <c:max val="5"/>
          <c:min val="-2.5"/>
        </c:scaling>
        <c:delete val="0"/>
        <c:axPos val="l"/>
        <c:title>
          <c:tx>
            <c:rich>
              <a:bodyPr/>
              <a:lstStyle/>
              <a:p>
                <a:pPr>
                  <a:defRPr sz="1400" b="1" i="0" u="none" strike="noStrike" baseline="0">
                    <a:solidFill>
                      <a:srgbClr val="000000"/>
                    </a:solidFill>
                    <a:latin typeface="Times New Roman"/>
                    <a:ea typeface="Times New Roman"/>
                    <a:cs typeface="Times New Roman"/>
                  </a:defRPr>
                </a:pPr>
                <a:r>
                  <a:rPr lang="en-GB"/>
                  <a:t>Price Ela sticies              Income  Elasticities</a:t>
                </a:r>
              </a:p>
            </c:rich>
          </c:tx>
          <c:layout>
            <c:manualLayout>
              <c:xMode val="edge"/>
              <c:yMode val="edge"/>
              <c:x val="2.1291875256806956E-2"/>
              <c:y val="0.1114727058200293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144822408"/>
        <c:crosses val="autoZero"/>
        <c:crossBetween val="between"/>
        <c:majorUnit val="0.5"/>
      </c:valAx>
      <c:spPr>
        <a:noFill/>
        <a:ln w="25400">
          <a:noFill/>
        </a:ln>
      </c:spPr>
    </c:plotArea>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411" r="0.75000000000000411"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02969837587007"/>
          <c:y val="3.0345373239555107E-2"/>
          <c:w val="0.840723897911833"/>
          <c:h val="0.83409765131752001"/>
        </c:manualLayout>
      </c:layout>
      <c:scatterChart>
        <c:scatterStyle val="lineMarker"/>
        <c:varyColors val="0"/>
        <c:ser>
          <c:idx val="0"/>
          <c:order val="0"/>
          <c:spPr>
            <a:ln w="28575">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2'!$BS$50:$BS$320</c:f>
              <c:numCache>
                <c:formatCode>General</c:formatCode>
                <c:ptCount val="271"/>
                <c:pt idx="25">
                  <c:v>1081.9853612205359</c:v>
                </c:pt>
                <c:pt idx="70">
                  <c:v>514.36375472268412</c:v>
                </c:pt>
                <c:pt idx="90">
                  <c:v>232.13965140658857</c:v>
                </c:pt>
                <c:pt idx="110">
                  <c:v>102.32876099824382</c:v>
                </c:pt>
                <c:pt idx="130">
                  <c:v>14.010361869923392</c:v>
                </c:pt>
                <c:pt idx="150">
                  <c:v>1.9841097677683499</c:v>
                </c:pt>
                <c:pt idx="170">
                  <c:v>1.3483379396972481</c:v>
                </c:pt>
                <c:pt idx="190">
                  <c:v>0.29352347976303794</c:v>
                </c:pt>
                <c:pt idx="210">
                  <c:v>4.0061620728838523E-2</c:v>
                </c:pt>
                <c:pt idx="230">
                  <c:v>5.1064268669746915E-3</c:v>
                </c:pt>
                <c:pt idx="250">
                  <c:v>3.8586797483111035E-3</c:v>
                </c:pt>
              </c:numCache>
            </c:numRef>
          </c:yVal>
          <c:smooth val="0"/>
        </c:ser>
        <c:ser>
          <c:idx val="2"/>
          <c:order val="1"/>
          <c:spPr>
            <a:ln>
              <a:noFill/>
            </a:ln>
          </c:spPr>
          <c:marker>
            <c:symbol val="circle"/>
            <c:size val="5"/>
            <c:spPr>
              <a:solidFill>
                <a:srgbClr val="FFC000"/>
              </a:solidFill>
              <a:ln>
                <a:solidFill>
                  <a:srgbClr val="FFC000"/>
                </a:solidFill>
              </a:ln>
            </c:spPr>
          </c:marker>
          <c:trendline>
            <c:spPr>
              <a:ln w="25400">
                <a:solidFill>
                  <a:srgbClr val="000000"/>
                </a:solidFill>
                <a:prstDash val="solid"/>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1'!$S$50:$S$320</c:f>
              <c:numCache>
                <c:formatCode>General</c:formatCode>
                <c:ptCount val="271"/>
              </c:numCache>
            </c:numRef>
          </c:yVal>
          <c:smooth val="0"/>
        </c:ser>
        <c:ser>
          <c:idx val="1"/>
          <c:order val="2"/>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2'!$BP$50:$BP$320</c:f>
              <c:numCache>
                <c:formatCode>General</c:formatCode>
                <c:ptCount val="271"/>
                <c:pt idx="25">
                  <c:v>823.51133817024868</c:v>
                </c:pt>
                <c:pt idx="70">
                  <c:v>391.48809137318267</c:v>
                </c:pt>
                <c:pt idx="90">
                  <c:v>176.68412330141459</c:v>
                </c:pt>
                <c:pt idx="110">
                  <c:v>77.883581352623466</c:v>
                </c:pt>
                <c:pt idx="130">
                  <c:v>10.663445426595162</c:v>
                </c:pt>
                <c:pt idx="150">
                  <c:v>1.5101284624483355</c:v>
                </c:pt>
                <c:pt idx="170">
                  <c:v>1.0262353085565221</c:v>
                </c:pt>
                <c:pt idx="190">
                  <c:v>0.22340405172522354</c:v>
                </c:pt>
                <c:pt idx="210">
                  <c:v>3.0491354206917367E-2</c:v>
                </c:pt>
              </c:numCache>
            </c:numRef>
          </c:yVal>
          <c:smooth val="0"/>
        </c:ser>
        <c:ser>
          <c:idx val="3"/>
          <c:order val="3"/>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2'!$BN$50:$BN$320</c:f>
              <c:numCache>
                <c:formatCode>General</c:formatCode>
                <c:ptCount val="271"/>
                <c:pt idx="25">
                  <c:v>529.65233474281206</c:v>
                </c:pt>
                <c:pt idx="70">
                  <c:v>251.79080360997597</c:v>
                </c:pt>
                <c:pt idx="90">
                  <c:v>113.63675772395331</c:v>
                </c:pt>
                <c:pt idx="110">
                  <c:v>50.091867336282746</c:v>
                </c:pt>
                <c:pt idx="130">
                  <c:v>6.8583375902847212</c:v>
                </c:pt>
                <c:pt idx="150">
                  <c:v>0.97125932433971951</c:v>
                </c:pt>
                <c:pt idx="170">
                  <c:v>0.66003696850146076</c:v>
                </c:pt>
                <c:pt idx="190">
                  <c:v>0.14368530474659522</c:v>
                </c:pt>
                <c:pt idx="210">
                  <c:v>1.9610922396098348E-2</c:v>
                </c:pt>
              </c:numCache>
            </c:numRef>
          </c:yVal>
          <c:smooth val="0"/>
        </c:ser>
        <c:ser>
          <c:idx val="4"/>
          <c:order val="4"/>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2'!$BL$50:$BL$320</c:f>
              <c:numCache>
                <c:formatCode>General</c:formatCode>
                <c:ptCount val="271"/>
                <c:pt idx="25">
                  <c:v>283.87745567351027</c:v>
                </c:pt>
                <c:pt idx="70">
                  <c:v>134.95217145695503</c:v>
                </c:pt>
                <c:pt idx="90">
                  <c:v>60.905827346776903</c:v>
                </c:pt>
                <c:pt idx="110">
                  <c:v>26.847709179388168</c:v>
                </c:pt>
                <c:pt idx="130">
                  <c:v>3.6758592336337141</c:v>
                </c:pt>
                <c:pt idx="150">
                  <c:v>0.52056529860595324</c:v>
                </c:pt>
                <c:pt idx="170">
                  <c:v>0.35375963245708014</c:v>
                </c:pt>
                <c:pt idx="190">
                  <c:v>7.7010929724198596E-2</c:v>
                </c:pt>
              </c:numCache>
            </c:numRef>
          </c:yVal>
          <c:smooth val="0"/>
        </c:ser>
        <c:ser>
          <c:idx val="5"/>
          <c:order val="5"/>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2'!$BJ$50:$BJ$320</c:f>
              <c:numCache>
                <c:formatCode>General</c:formatCode>
                <c:ptCount val="271"/>
                <c:pt idx="25">
                  <c:v>229.35096736052148</c:v>
                </c:pt>
                <c:pt idx="70">
                  <c:v>109.03088798517716</c:v>
                </c:pt>
                <c:pt idx="90">
                  <c:v>49.207184792940446</c:v>
                </c:pt>
                <c:pt idx="110">
                  <c:v>21.690866775938961</c:v>
                </c:pt>
                <c:pt idx="130">
                  <c:v>2.9698091703506382</c:v>
                </c:pt>
                <c:pt idx="150">
                  <c:v>0.42057638753430265</c:v>
                </c:pt>
                <c:pt idx="170">
                  <c:v>0.28581034631523539</c:v>
                </c:pt>
              </c:numCache>
            </c:numRef>
          </c:yVal>
          <c:smooth val="0"/>
        </c:ser>
        <c:ser>
          <c:idx val="6"/>
          <c:order val="6"/>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2'!$BF$50:$BF$320</c:f>
              <c:numCache>
                <c:formatCode>General</c:formatCode>
                <c:ptCount val="271"/>
                <c:pt idx="25">
                  <c:v>70.243147970956755</c:v>
                </c:pt>
                <c:pt idx="70">
                  <c:v>33.392807914818107</c:v>
                </c:pt>
                <c:pt idx="90">
                  <c:v>15.070647411795894</c:v>
                </c:pt>
                <c:pt idx="110">
                  <c:v>6.643245424666369</c:v>
                </c:pt>
                <c:pt idx="130">
                  <c:v>0.90956121702564174</c:v>
                </c:pt>
              </c:numCache>
            </c:numRef>
          </c:yVal>
          <c:smooth val="0"/>
        </c:ser>
        <c:ser>
          <c:idx val="7"/>
          <c:order val="7"/>
          <c:spPr>
            <a:ln>
              <a:solidFill>
                <a:srgbClr val="FFC000"/>
              </a:solidFill>
            </a:ln>
          </c:spPr>
          <c:marker>
            <c:symbol val="circle"/>
            <c:size val="5"/>
            <c:spPr>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2'!$BB$50:$BB$320</c:f>
              <c:numCache>
                <c:formatCode>General</c:formatCode>
                <c:ptCount val="271"/>
                <c:pt idx="25">
                  <c:v>18.109386730636473</c:v>
                </c:pt>
                <c:pt idx="70">
                  <c:v>8.6090001661277054</c:v>
                </c:pt>
                <c:pt idx="90">
                  <c:v>3.8853637706288602</c:v>
                </c:pt>
              </c:numCache>
            </c:numRef>
          </c:yVal>
          <c:smooth val="0"/>
        </c:ser>
        <c:ser>
          <c:idx val="8"/>
          <c:order val="8"/>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2'!$BD$50:$BD$320</c:f>
              <c:numCache>
                <c:formatCode>General</c:formatCode>
                <c:ptCount val="271"/>
                <c:pt idx="25">
                  <c:v>28.319225655260954</c:v>
                </c:pt>
                <c:pt idx="70">
                  <c:v>13.462643544869559</c:v>
                </c:pt>
                <c:pt idx="90">
                  <c:v>6.0758818070338458</c:v>
                </c:pt>
                <c:pt idx="110">
                  <c:v>2.678290647540357</c:v>
                </c:pt>
              </c:numCache>
            </c:numRef>
          </c:yVal>
          <c:smooth val="0"/>
        </c:ser>
        <c:ser>
          <c:idx val="9"/>
          <c:order val="9"/>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2'!$BH$50:$BH$320</c:f>
              <c:numCache>
                <c:formatCode>General</c:formatCode>
                <c:ptCount val="271"/>
                <c:pt idx="25">
                  <c:v>167.65921517105076</c:v>
                </c:pt>
                <c:pt idx="70">
                  <c:v>79.703318104007792</c:v>
                </c:pt>
                <c:pt idx="90">
                  <c:v>35.971236913044514</c:v>
                </c:pt>
                <c:pt idx="110">
                  <c:v>15.856369571431477</c:v>
                </c:pt>
                <c:pt idx="130">
                  <c:v>2.170977870462143</c:v>
                </c:pt>
                <c:pt idx="150">
                  <c:v>0.30744804726563568</c:v>
                </c:pt>
              </c:numCache>
            </c:numRef>
          </c:yVal>
          <c:smooth val="0"/>
        </c:ser>
        <c:dLbls>
          <c:showLegendKey val="0"/>
          <c:showVal val="0"/>
          <c:showCatName val="0"/>
          <c:showSerName val="0"/>
          <c:showPercent val="0"/>
          <c:showBubbleSize val="0"/>
        </c:dLbls>
        <c:axId val="279355656"/>
        <c:axId val="279356048"/>
      </c:scatterChart>
      <c:valAx>
        <c:axId val="279355656"/>
        <c:scaling>
          <c:logBase val="10"/>
          <c:orientation val="minMax"/>
          <c:min val="0.1"/>
        </c:scaling>
        <c:delete val="0"/>
        <c:axPos val="b"/>
        <c:title>
          <c:tx>
            <c:rich>
              <a:bodyPr/>
              <a:lstStyle/>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Quantity Consumed per capita (thousand lunmen</a:t>
                </a:r>
                <a:r>
                  <a:rPr lang="en-GB" sz="1400" baseline="0">
                    <a:latin typeface="Times New Roman" panose="02020603050405020304" pitchFamily="18" charset="0"/>
                    <a:cs typeface="Times New Roman" panose="02020603050405020304" pitchFamily="18" charset="0"/>
                  </a:rPr>
                  <a:t> -hours)</a:t>
                </a:r>
                <a:endParaRPr lang="en-GB" sz="1400">
                  <a:latin typeface="Times New Roman" panose="02020603050405020304" pitchFamily="18" charset="0"/>
                  <a:cs typeface="Times New Roman" panose="02020603050405020304" pitchFamily="18" charset="0"/>
                </a:endParaRPr>
              </a:p>
            </c:rich>
          </c:tx>
          <c:layout>
            <c:manualLayout>
              <c:xMode val="edge"/>
              <c:yMode val="edge"/>
              <c:x val="0.20817237651118853"/>
              <c:y val="0.94365099054399026"/>
            </c:manualLayout>
          </c:layout>
          <c:overlay val="0"/>
        </c:title>
        <c:numFmt formatCode="General" sourceLinked="0"/>
        <c:majorTickMark val="out"/>
        <c:minorTickMark val="none"/>
        <c:tickLblPos val="nextTo"/>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79356048"/>
        <c:crossesAt val="1E-3"/>
        <c:crossBetween val="midCat"/>
      </c:valAx>
      <c:valAx>
        <c:axId val="279356048"/>
        <c:scaling>
          <c:logBase val="10"/>
          <c:orientation val="minMax"/>
          <c:max val="2000"/>
        </c:scaling>
        <c:delete val="0"/>
        <c:axPos val="l"/>
        <c:title>
          <c:tx>
            <c:rich>
              <a:bodyPr rot="-5400000" vert="horz"/>
              <a:lstStyle/>
              <a:p>
                <a:pPr>
                  <a:defRPr sz="1400" b="1">
                    <a:latin typeface="Times New Roman" panose="02020603050405020304" pitchFamily="18" charset="0"/>
                    <a:cs typeface="Times New Roman" panose="02020603050405020304" pitchFamily="18" charset="0"/>
                  </a:defRPr>
                </a:pPr>
                <a:r>
                  <a:rPr lang="en-GB" sz="1400" b="1">
                    <a:latin typeface="Times New Roman" panose="02020603050405020304" pitchFamily="18" charset="0"/>
                    <a:cs typeface="Times New Roman" panose="02020603050405020304" pitchFamily="18" charset="0"/>
                  </a:rPr>
                  <a:t>Price (£(2000) )</a:t>
                </a:r>
              </a:p>
            </c:rich>
          </c:tx>
          <c:layout>
            <c:manualLayout>
              <c:xMode val="edge"/>
              <c:yMode val="edge"/>
              <c:x val="0"/>
              <c:y val="0.3289837486067666"/>
            </c:manualLayout>
          </c:layout>
          <c:overlay val="0"/>
        </c:title>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79355656"/>
        <c:crossesAt val="0.1"/>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02969837587007"/>
          <c:y val="3.0345373239555107E-2"/>
          <c:w val="0.840723897911833"/>
          <c:h val="0.83409765131752001"/>
        </c:manualLayout>
      </c:layout>
      <c:scatterChart>
        <c:scatterStyle val="lineMarker"/>
        <c:varyColors val="0"/>
        <c:ser>
          <c:idx val="0"/>
          <c:order val="0"/>
          <c:spPr>
            <a:ln w="28575">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2'!$AS$50:$AS$320</c:f>
              <c:numCache>
                <c:formatCode>General</c:formatCode>
                <c:ptCount val="271"/>
                <c:pt idx="90">
                  <c:v>32.333959031676642</c:v>
                </c:pt>
                <c:pt idx="110">
                  <c:v>16.673415928439724</c:v>
                </c:pt>
                <c:pt idx="130">
                  <c:v>6.6008716913345911</c:v>
                </c:pt>
                <c:pt idx="150">
                  <c:v>2.7154491769151594</c:v>
                </c:pt>
                <c:pt idx="170">
                  <c:v>1.5992564939167955</c:v>
                </c:pt>
                <c:pt idx="190">
                  <c:v>0.40435560895254619</c:v>
                </c:pt>
                <c:pt idx="210">
                  <c:v>0.22348023339542653</c:v>
                </c:pt>
                <c:pt idx="230">
                  <c:v>0.10052474855344032</c:v>
                </c:pt>
                <c:pt idx="250">
                  <c:v>5.5366569846640713E-2</c:v>
                </c:pt>
              </c:numCache>
            </c:numRef>
          </c:yVal>
          <c:smooth val="0"/>
        </c:ser>
        <c:ser>
          <c:idx val="2"/>
          <c:order val="1"/>
          <c:spPr>
            <a:ln>
              <a:solidFill>
                <a:srgbClr val="00B0F0"/>
              </a:solidFill>
            </a:ln>
          </c:spPr>
          <c:marker>
            <c:symbol val="circle"/>
            <c:size val="5"/>
            <c:spPr>
              <a:solidFill>
                <a:srgbClr val="00B0F0"/>
              </a:solidFill>
              <a:ln>
                <a:solidFill>
                  <a:srgbClr val="00B0F0"/>
                </a:solidFill>
              </a:ln>
            </c:spPr>
          </c:marker>
          <c:trendline>
            <c:spPr>
              <a:ln w="9525">
                <a:solidFill>
                  <a:srgbClr val="00B0F0"/>
                </a:solidFill>
                <a:prstDash val="solid"/>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2'!$AR$50:$AR$320</c:f>
              <c:numCache>
                <c:formatCode>General</c:formatCode>
                <c:ptCount val="271"/>
                <c:pt idx="90">
                  <c:v>27.489471047074332</c:v>
                </c:pt>
                <c:pt idx="110">
                  <c:v>14.175294277191549</c:v>
                </c:pt>
                <c:pt idx="130">
                  <c:v>5.6118853576399097</c:v>
                </c:pt>
                <c:pt idx="150">
                  <c:v>2.3086025888596668</c:v>
                </c:pt>
                <c:pt idx="170">
                  <c:v>1.3596452894401938</c:v>
                </c:pt>
                <c:pt idx="190">
                  <c:v>0.34377237238822428</c:v>
                </c:pt>
                <c:pt idx="210">
                  <c:v>0.18999694406424303</c:v>
                </c:pt>
                <c:pt idx="230">
                  <c:v>6.9322604741490212E-2</c:v>
                </c:pt>
              </c:numCache>
            </c:numRef>
          </c:yVal>
          <c:smooth val="0"/>
        </c:ser>
        <c:ser>
          <c:idx val="1"/>
          <c:order val="2"/>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2'!$AP$50:$AP$320</c:f>
              <c:numCache>
                <c:formatCode>General</c:formatCode>
                <c:ptCount val="271"/>
                <c:pt idx="90">
                  <c:v>18.37893351545927</c:v>
                </c:pt>
                <c:pt idx="110">
                  <c:v>9.4773300889069336</c:v>
                </c:pt>
                <c:pt idx="130">
                  <c:v>3.7519990001924857</c:v>
                </c:pt>
                <c:pt idx="150">
                  <c:v>1.5434874473070181</c:v>
                </c:pt>
                <c:pt idx="170">
                  <c:v>0.90903278336773297</c:v>
                </c:pt>
                <c:pt idx="190">
                  <c:v>0.22983961989502563</c:v>
                </c:pt>
                <c:pt idx="210">
                  <c:v>0.12702831557280173</c:v>
                </c:pt>
              </c:numCache>
            </c:numRef>
          </c:yVal>
          <c:smooth val="0"/>
        </c:ser>
        <c:ser>
          <c:idx val="3"/>
          <c:order val="3"/>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2'!$AN$50:$AN$320</c:f>
              <c:numCache>
                <c:formatCode>General</c:formatCode>
                <c:ptCount val="271"/>
                <c:pt idx="90">
                  <c:v>11.697108496970426</c:v>
                </c:pt>
                <c:pt idx="110">
                  <c:v>6.0317623010225336</c:v>
                </c:pt>
                <c:pt idx="130">
                  <c:v>2.3879263369041777</c:v>
                </c:pt>
                <c:pt idx="150">
                  <c:v>0.98233883482280804</c:v>
                </c:pt>
                <c:pt idx="170">
                  <c:v>0.57854581635063262</c:v>
                </c:pt>
                <c:pt idx="190">
                  <c:v>0.14627937842819794</c:v>
                </c:pt>
                <c:pt idx="210">
                  <c:v>8.084603974396222E-2</c:v>
                </c:pt>
              </c:numCache>
            </c:numRef>
          </c:yVal>
          <c:smooth val="0"/>
        </c:ser>
        <c:ser>
          <c:idx val="4"/>
          <c:order val="4"/>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2'!$AL$50:$AL$320</c:f>
              <c:numCache>
                <c:formatCode>General</c:formatCode>
                <c:ptCount val="271"/>
                <c:pt idx="90">
                  <c:v>7.6877630916771542</c:v>
                </c:pt>
                <c:pt idx="110">
                  <c:v>3.9642925093480006</c:v>
                </c:pt>
                <c:pt idx="130">
                  <c:v>1.5694316217764819</c:v>
                </c:pt>
                <c:pt idx="150">
                  <c:v>0.64562863889207345</c:v>
                </c:pt>
                <c:pt idx="170">
                  <c:v>0.38024125149703381</c:v>
                </c:pt>
                <c:pt idx="190">
                  <c:v>9.6140102218000206E-2</c:v>
                </c:pt>
              </c:numCache>
            </c:numRef>
          </c:yVal>
          <c:smooth val="0"/>
        </c:ser>
        <c:ser>
          <c:idx val="5"/>
          <c:order val="5"/>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2'!$AJ$50:$AJ$320</c:f>
              <c:numCache>
                <c:formatCode>General</c:formatCode>
                <c:ptCount val="271"/>
                <c:pt idx="90">
                  <c:v>6.4608738967136627</c:v>
                </c:pt>
                <c:pt idx="110">
                  <c:v>3.3316315405599135</c:v>
                </c:pt>
                <c:pt idx="130">
                  <c:v>1.3189662164264939</c:v>
                </c:pt>
                <c:pt idx="150">
                  <c:v>0.54259284140850861</c:v>
                </c:pt>
                <c:pt idx="170">
                  <c:v>0.31955859551792859</c:v>
                </c:pt>
              </c:numCache>
            </c:numRef>
          </c:yVal>
          <c:smooth val="0"/>
        </c:ser>
        <c:ser>
          <c:idx val="6"/>
          <c:order val="6"/>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2'!$AF$50:$AF$320</c:f>
              <c:numCache>
                <c:formatCode>General</c:formatCode>
                <c:ptCount val="271"/>
                <c:pt idx="90">
                  <c:v>2.6559911694193952</c:v>
                </c:pt>
                <c:pt idx="110">
                  <c:v>1.369595521124042</c:v>
                </c:pt>
                <c:pt idx="130">
                  <c:v>0.54221188644049678</c:v>
                </c:pt>
              </c:numCache>
            </c:numRef>
          </c:yVal>
          <c:smooth val="0"/>
        </c:ser>
        <c:ser>
          <c:idx val="8"/>
          <c:order val="7"/>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2'!$AD$50:$AD$320</c:f>
              <c:numCache>
                <c:formatCode>General</c:formatCode>
                <c:ptCount val="271"/>
                <c:pt idx="90">
                  <c:v>1.2214707063140302</c:v>
                </c:pt>
                <c:pt idx="110">
                  <c:v>0.62986685641640161</c:v>
                </c:pt>
              </c:numCache>
            </c:numRef>
          </c:yVal>
          <c:smooth val="0"/>
        </c:ser>
        <c:ser>
          <c:idx val="9"/>
          <c:order val="8"/>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2'!$AH$50:$AH$320</c:f>
              <c:numCache>
                <c:formatCode>General</c:formatCode>
                <c:ptCount val="271"/>
                <c:pt idx="90">
                  <c:v>5.0389591471805</c:v>
                </c:pt>
                <c:pt idx="110">
                  <c:v>2.598403171880304</c:v>
                </c:pt>
                <c:pt idx="130">
                  <c:v>1.028686983732177</c:v>
                </c:pt>
                <c:pt idx="150">
                  <c:v>0.42317853669931099</c:v>
                </c:pt>
              </c:numCache>
            </c:numRef>
          </c:yVal>
          <c:smooth val="0"/>
        </c:ser>
        <c:dLbls>
          <c:showLegendKey val="0"/>
          <c:showVal val="0"/>
          <c:showCatName val="0"/>
          <c:showSerName val="0"/>
          <c:showPercent val="0"/>
          <c:showBubbleSize val="0"/>
        </c:dLbls>
        <c:axId val="281570632"/>
        <c:axId val="281571024"/>
      </c:scatterChart>
      <c:valAx>
        <c:axId val="281570632"/>
        <c:scaling>
          <c:logBase val="10"/>
          <c:orientation val="minMax"/>
          <c:max val="20000"/>
          <c:min val="100"/>
        </c:scaling>
        <c:delete val="0"/>
        <c:axPos val="b"/>
        <c:title>
          <c:tx>
            <c:rich>
              <a:bodyPr/>
              <a:lstStyle/>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Quantity Consumed per capita (passenger-km)</a:t>
                </a:r>
              </a:p>
            </c:rich>
          </c:tx>
          <c:layout>
            <c:manualLayout>
              <c:xMode val="edge"/>
              <c:yMode val="edge"/>
              <c:x val="0.20817237651118853"/>
              <c:y val="0.94365099054399026"/>
            </c:manualLayout>
          </c:layout>
          <c:overlay val="0"/>
        </c:title>
        <c:numFmt formatCode="General" sourceLinked="0"/>
        <c:majorTickMark val="out"/>
        <c:minorTickMark val="none"/>
        <c:tickLblPos val="nextTo"/>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1571024"/>
        <c:crossesAt val="1E-3"/>
        <c:crossBetween val="midCat"/>
      </c:valAx>
      <c:valAx>
        <c:axId val="281571024"/>
        <c:scaling>
          <c:logBase val="10"/>
          <c:orientation val="minMax"/>
        </c:scaling>
        <c:delete val="0"/>
        <c:axPos val="l"/>
        <c:title>
          <c:tx>
            <c:rich>
              <a:bodyPr rot="-5400000" vert="horz"/>
              <a:lstStyle/>
              <a:p>
                <a:pPr>
                  <a:defRPr sz="1400" b="1">
                    <a:latin typeface="Times New Roman" panose="02020603050405020304" pitchFamily="18" charset="0"/>
                    <a:cs typeface="Times New Roman" panose="02020603050405020304" pitchFamily="18" charset="0"/>
                  </a:defRPr>
                </a:pPr>
                <a:r>
                  <a:rPr lang="en-GB" sz="1400" b="1">
                    <a:latin typeface="Times New Roman" panose="02020603050405020304" pitchFamily="18" charset="0"/>
                    <a:cs typeface="Times New Roman" panose="02020603050405020304" pitchFamily="18" charset="0"/>
                  </a:rPr>
                  <a:t>Price ( £(2000) )</a:t>
                </a:r>
              </a:p>
            </c:rich>
          </c:tx>
          <c:layout>
            <c:manualLayout>
              <c:xMode val="edge"/>
              <c:yMode val="edge"/>
              <c:x val="0"/>
              <c:y val="0.3289837486067666"/>
            </c:manualLayout>
          </c:layout>
          <c:overlay val="0"/>
        </c:title>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81570632"/>
        <c:crossesAt val="0.1"/>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02969837587007"/>
          <c:y val="3.0345373239555107E-2"/>
          <c:w val="0.840723897911833"/>
          <c:h val="0.83409765131752001"/>
        </c:manualLayout>
      </c:layout>
      <c:scatterChart>
        <c:scatterStyle val="lineMarker"/>
        <c:varyColors val="0"/>
        <c:ser>
          <c:idx val="0"/>
          <c:order val="0"/>
          <c:spPr>
            <a:ln w="28575">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2'!$S$50:$S$320</c:f>
              <c:numCache>
                <c:formatCode>General</c:formatCode>
                <c:ptCount val="271"/>
                <c:pt idx="25" formatCode="_-* #,##0_-;\-* #,##0_-;_-* &quot;-&quot;??_-;_-@_-">
                  <c:v>27652.113609296703</c:v>
                </c:pt>
                <c:pt idx="90" formatCode="_-* #,##0_-;\-* #,##0_-;_-* &quot;-&quot;??_-;_-@_-">
                  <c:v>19230.097931525517</c:v>
                </c:pt>
                <c:pt idx="110" formatCode="_-* #,##0_-;\-* #,##0_-;_-* &quot;-&quot;??_-;_-@_-">
                  <c:v>9551.7936879784211</c:v>
                </c:pt>
                <c:pt idx="130" formatCode="_-* #,##0_-;\-* #,##0_-;_-* &quot;-&quot;??_-;_-@_-">
                  <c:v>4932.9259153437106</c:v>
                </c:pt>
                <c:pt idx="150" formatCode="_-* #,##0_-;\-* #,##0_-;_-* &quot;-&quot;??_-;_-@_-">
                  <c:v>3102.4058455105178</c:v>
                </c:pt>
                <c:pt idx="190" formatCode="_-* #,##0_-;\-* #,##0_-;_-* &quot;-&quot;??_-;_-@_-">
                  <c:v>2571.1179259206206</c:v>
                </c:pt>
                <c:pt idx="210" formatCode="_-* #,##0_-;\-* #,##0_-;_-* &quot;-&quot;??_-;_-@_-">
                  <c:v>1586.2011934129507</c:v>
                </c:pt>
                <c:pt idx="230" formatCode="_-* #,##0_-;\-* #,##0_-;_-* &quot;-&quot;??_-;_-@_-">
                  <c:v>1099.058677990839</c:v>
                </c:pt>
                <c:pt idx="250" formatCode="0.0000">
                  <c:v>463.83021625012611</c:v>
                </c:pt>
              </c:numCache>
            </c:numRef>
          </c:yVal>
          <c:smooth val="0"/>
        </c:ser>
        <c:ser>
          <c:idx val="2"/>
          <c:order val="1"/>
          <c:spPr>
            <a:ln>
              <a:solidFill>
                <a:srgbClr val="FF0000"/>
              </a:solidFill>
            </a:ln>
          </c:spPr>
          <c:marker>
            <c:symbol val="circle"/>
            <c:size val="5"/>
            <c:spPr>
              <a:solidFill>
                <a:srgbClr val="FF0000"/>
              </a:solidFill>
              <a:ln>
                <a:solidFill>
                  <a:srgbClr val="FF0000"/>
                </a:solidFill>
              </a:ln>
            </c:spPr>
          </c:marker>
          <c:trendline>
            <c:spPr>
              <a:ln w="25400">
                <a:solidFill>
                  <a:srgbClr val="000000"/>
                </a:solidFill>
                <a:prstDash val="solid"/>
              </a:ln>
            </c:spPr>
            <c:trendlineType val="movingAvg"/>
            <c:period val="2"/>
            <c:dispRSqr val="0"/>
            <c:dispEq val="0"/>
          </c:trendline>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2'!$R$50:$R$320</c:f>
              <c:numCache>
                <c:formatCode>General</c:formatCode>
                <c:ptCount val="271"/>
                <c:pt idx="25" formatCode="_-* #,##0_-;\-* #,##0_-;_-* &quot;-&quot;??_-;_-@_-">
                  <c:v>24002.720666782152</c:v>
                </c:pt>
                <c:pt idx="90" formatCode="_-* #,##0_-;\-* #,##0_-;_-* &quot;-&quot;??_-;_-@_-">
                  <c:v>16692.202106752873</c:v>
                </c:pt>
                <c:pt idx="110" formatCode="_-* #,##0_-;\-* #,##0_-;_-* &quot;-&quot;??_-;_-@_-">
                  <c:v>8291.1939028848101</c:v>
                </c:pt>
                <c:pt idx="130" formatCode="_-* #,##0_-;\-* #,##0_-;_-* &quot;-&quot;??_-;_-@_-">
                  <c:v>4281.9020812976196</c:v>
                </c:pt>
                <c:pt idx="150" formatCode="_-* #,##0_-;\-* #,##0_-;_-* &quot;-&quot;??_-;_-@_-">
                  <c:v>2692.9652451502066</c:v>
                </c:pt>
                <c:pt idx="190" formatCode="_-* #,##0_-;\-* #,##0_-;_-* &quot;-&quot;??_-;_-@_-">
                  <c:v>2231.7941495973246</c:v>
                </c:pt>
                <c:pt idx="210" formatCode="_-* #,##0_-;\-* #,##0_-;_-* &quot;-&quot;??_-;_-@_-">
                  <c:v>1376.8619898193701</c:v>
                </c:pt>
                <c:pt idx="230" formatCode="_-* #,##0_-;\-* #,##0_-;_-* &quot;-&quot;??_-;_-@_-">
                  <c:v>757.39290286369885</c:v>
                </c:pt>
              </c:numCache>
            </c:numRef>
          </c:yVal>
          <c:smooth val="0"/>
        </c:ser>
        <c:ser>
          <c:idx val="1"/>
          <c:order val="2"/>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2'!$P$50:$P$320</c:f>
              <c:numCache>
                <c:formatCode>General</c:formatCode>
                <c:ptCount val="271"/>
                <c:pt idx="25" formatCode="_-* #,##0_-;\-* #,##0_-;_-* &quot;-&quot;??_-;_-@_-">
                  <c:v>15293.611513198965</c:v>
                </c:pt>
                <c:pt idx="90" formatCode="_-* #,##0_-;\-* #,##0_-;_-* &quot;-&quot;??_-;_-@_-">
                  <c:v>10635.629929809274</c:v>
                </c:pt>
                <c:pt idx="110" formatCode="_-* #,##0_-;\-* #,##0_-;_-* &quot;-&quot;??_-;_-@_-">
                  <c:v>5282.8302379408369</c:v>
                </c:pt>
                <c:pt idx="130" formatCode="_-* #,##0_-;\-* #,##0_-;_-* &quot;-&quot;??_-;_-@_-">
                  <c:v>2728.2635113756478</c:v>
                </c:pt>
                <c:pt idx="150" formatCode="_-* #,##0_-;\-* #,##0_-;_-* &quot;-&quot;??_-;_-@_-">
                  <c:v>1715.8540004538261</c:v>
                </c:pt>
                <c:pt idx="190" formatCode="_-* #,##0_-;\-* #,##0_-;_-* &quot;-&quot;??_-;_-@_-">
                  <c:v>1422.0134948538555</c:v>
                </c:pt>
                <c:pt idx="210" formatCode="_-* #,##0_-;\-* #,##0_-;_-* &quot;-&quot;??_-;_-@_-">
                  <c:v>877.28356597212837</c:v>
                </c:pt>
              </c:numCache>
            </c:numRef>
          </c:yVal>
          <c:smooth val="0"/>
        </c:ser>
        <c:ser>
          <c:idx val="3"/>
          <c:order val="3"/>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2'!$N$50:$N$320</c:f>
              <c:numCache>
                <c:formatCode>General</c:formatCode>
                <c:ptCount val="271"/>
                <c:pt idx="25" formatCode="_-* #,##0_-;\-* #,##0_-;_-* &quot;-&quot;??_-;_-@_-">
                  <c:v>10435.13498950463</c:v>
                </c:pt>
                <c:pt idx="90" formatCode="_-* #,##0_-;\-* #,##0_-;_-* &quot;-&quot;??_-;_-@_-">
                  <c:v>7256.9016102044825</c:v>
                </c:pt>
                <c:pt idx="110" formatCode="_-* #,##0_-;\-* #,##0_-;_-* &quot;-&quot;??_-;_-@_-">
                  <c:v>3604.5800308169687</c:v>
                </c:pt>
                <c:pt idx="130" formatCode="_-* #,##0_-;\-* #,##0_-;_-* &quot;-&quot;??_-;_-@_-">
                  <c:v>1861.5483990537005</c:v>
                </c:pt>
                <c:pt idx="150" formatCode="_-* #,##0_-;\-* #,##0_-;_-* &quot;-&quot;??_-;_-@_-">
                  <c:v>1170.7612751614865</c:v>
                </c:pt>
                <c:pt idx="190" formatCode="_-* #,##0_-;\-* #,##0_-;_-* &quot;-&quot;??_-;_-@_-">
                  <c:v>970.26806015640511</c:v>
                </c:pt>
                <c:pt idx="210" formatCode="_-* #,##0_-;\-* #,##0_-;_-* &quot;-&quot;??_-;_-@_-">
                  <c:v>598.58800696567994</c:v>
                </c:pt>
              </c:numCache>
            </c:numRef>
          </c:yVal>
          <c:smooth val="0"/>
        </c:ser>
        <c:ser>
          <c:idx val="4"/>
          <c:order val="4"/>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2'!$L$50:$L$320</c:f>
              <c:numCache>
                <c:formatCode>General</c:formatCode>
                <c:ptCount val="271"/>
                <c:pt idx="25" formatCode="_-* #,##0_-;\-* #,##0_-;_-* &quot;-&quot;??_-;_-@_-">
                  <c:v>6670.853938264946</c:v>
                </c:pt>
                <c:pt idx="90" formatCode="_-* #,##0_-;\-* #,##0_-;_-* &quot;-&quot;??_-;_-@_-">
                  <c:v>4639.109195494163</c:v>
                </c:pt>
                <c:pt idx="110" formatCode="_-* #,##0_-;\-* #,##0_-;_-* &quot;-&quot;??_-;_-@_-">
                  <c:v>2304.2947617401192</c:v>
                </c:pt>
                <c:pt idx="130" formatCode="_-* #,##0_-;\-* #,##0_-;_-* &quot;-&quot;??_-;_-@_-">
                  <c:v>1190.0294037008609</c:v>
                </c:pt>
                <c:pt idx="150" formatCode="_-* #,##0_-;\-* #,##0_-;_-* &quot;-&quot;??_-;_-@_-">
                  <c:v>748.43089917228224</c:v>
                </c:pt>
                <c:pt idx="190" formatCode="_-* #,##0_-;\-* #,##0_-;_-* &quot;-&quot;??_-;_-@_-">
                  <c:v>620.26188609700978</c:v>
                </c:pt>
              </c:numCache>
            </c:numRef>
          </c:yVal>
          <c:smooth val="0"/>
        </c:ser>
        <c:ser>
          <c:idx val="5"/>
          <c:order val="5"/>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2'!$J$50:$J$320</c:f>
              <c:numCache>
                <c:formatCode>General</c:formatCode>
                <c:ptCount val="271"/>
                <c:pt idx="25" formatCode="_-* #,##0_-;\-* #,##0_-;_-* &quot;-&quot;??_-;_-@_-">
                  <c:v>5713.7210233953165</c:v>
                </c:pt>
                <c:pt idx="90" formatCode="_-* #,##0_-;\-* #,##0_-;_-* &quot;-&quot;??_-;_-@_-">
                  <c:v>3973.4906483375548</c:v>
                </c:pt>
                <c:pt idx="110" formatCode="_-* #,##0_-;\-* #,##0_-;_-* &quot;-&quot;??_-;_-@_-">
                  <c:v>1973.6749666683068</c:v>
                </c:pt>
                <c:pt idx="130" formatCode="_-* #,##0_-;\-* #,##0_-;_-* &quot;-&quot;??_-;_-@_-">
                  <c:v>1019.2842003901993</c:v>
                </c:pt>
                <c:pt idx="150" formatCode="_-* #,##0_-;\-* #,##0_-;_-* &quot;-&quot;??_-;_-@_-">
                  <c:v>641.04616931120779</c:v>
                </c:pt>
              </c:numCache>
            </c:numRef>
          </c:yVal>
          <c:smooth val="0"/>
        </c:ser>
        <c:ser>
          <c:idx val="6"/>
          <c:order val="6"/>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2'!$F$50:$F$320</c:f>
              <c:numCache>
                <c:formatCode>General</c:formatCode>
                <c:ptCount val="271"/>
                <c:pt idx="25" formatCode="_-* #,##0_-;\-* #,##0_-;_-* &quot;-&quot;??_-;_-@_-">
                  <c:v>3355.6186662969662</c:v>
                </c:pt>
                <c:pt idx="90" formatCode="_-* #,##0_-;\-* #,##0_-;_-* &quot;-&quot;??_-;_-@_-">
                  <c:v>2333.5965013557216</c:v>
                </c:pt>
                <c:pt idx="110" formatCode="_-* #,##0_-;\-* #,##0_-;_-* &quot;-&quot;??_-;_-@_-">
                  <c:v>1159.1221433873282</c:v>
                </c:pt>
                <c:pt idx="130" formatCode="_-* #,##0_-;\-* #,##0_-;_-* &quot;-&quot;??_-;_-@_-">
                  <c:v>598.61674644003506</c:v>
                </c:pt>
              </c:numCache>
            </c:numRef>
          </c:yVal>
          <c:smooth val="0"/>
        </c:ser>
        <c:ser>
          <c:idx val="7"/>
          <c:order val="7"/>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2'!$B$50:$B$320</c:f>
              <c:numCache>
                <c:formatCode>General</c:formatCode>
                <c:ptCount val="271"/>
                <c:pt idx="25" formatCode="_-* #,##0_-;\-* #,##0_-;_-* &quot;-&quot;??_-;_-@_-">
                  <c:v>1524.6195675443198</c:v>
                </c:pt>
                <c:pt idx="90" formatCode="_-* #,##0_-;\-* #,##0_-;_-* &quot;-&quot;??_-;_-@_-">
                  <c:v>1060.2655553368036</c:v>
                </c:pt>
              </c:numCache>
            </c:numRef>
          </c:yVal>
          <c:smooth val="0"/>
        </c:ser>
        <c:ser>
          <c:idx val="8"/>
          <c:order val="8"/>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2'!$D$50:$D$320</c:f>
              <c:numCache>
                <c:formatCode>General</c:formatCode>
                <c:ptCount val="271"/>
                <c:pt idx="25" formatCode="_-* #,##0_-;\-* #,##0_-;_-* &quot;-&quot;??_-;_-@_-">
                  <c:v>2182.6201781455479</c:v>
                </c:pt>
                <c:pt idx="90" formatCode="_-* #,##0_-;\-* #,##0_-;_-* &quot;-&quot;??_-;_-@_-">
                  <c:v>1517.8586478449688</c:v>
                </c:pt>
                <c:pt idx="110" formatCode="_-* #,##0_-;\-* #,##0_-;_-* &quot;-&quot;??_-;_-@_-">
                  <c:v>753.93649597388583</c:v>
                </c:pt>
              </c:numCache>
            </c:numRef>
          </c:yVal>
          <c:smooth val="0"/>
        </c:ser>
        <c:ser>
          <c:idx val="9"/>
          <c:order val="9"/>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2'!$H$50:$H$320</c:f>
              <c:numCache>
                <c:formatCode>General</c:formatCode>
                <c:ptCount val="271"/>
                <c:pt idx="25" formatCode="_-* #,##0_-;\-* #,##0_-;_-* &quot;-&quot;??_-;_-@_-">
                  <c:v>4872.6327737570891</c:v>
                </c:pt>
                <c:pt idx="90" formatCode="_-* #,##0_-;\-* #,##0_-;_-* &quot;-&quot;??_-;_-@_-">
                  <c:v>3388.5729947314803</c:v>
                </c:pt>
                <c:pt idx="110" formatCode="_-* #,##0_-;\-* #,##0_-;_-* &quot;-&quot;??_-;_-@_-">
                  <c:v>1683.1401617184893</c:v>
                </c:pt>
                <c:pt idx="130" formatCode="_-* #,##0_-;\-* #,##0_-;_-* &quot;-&quot;??_-;_-@_-">
                  <c:v>869.24047923549631</c:v>
                </c:pt>
                <c:pt idx="150" formatCode="_-* #,##0_-;\-* #,##0_-;_-* &quot;-&quot;??_-;_-@_-">
                  <c:v>546.68097397255713</c:v>
                </c:pt>
              </c:numCache>
            </c:numRef>
          </c:yVal>
          <c:smooth val="0"/>
        </c:ser>
        <c:dLbls>
          <c:showLegendKey val="0"/>
          <c:showVal val="0"/>
          <c:showCatName val="0"/>
          <c:showSerName val="0"/>
          <c:showPercent val="0"/>
          <c:showBubbleSize val="0"/>
        </c:dLbls>
        <c:axId val="281571808"/>
        <c:axId val="281572200"/>
      </c:scatterChart>
      <c:valAx>
        <c:axId val="281571808"/>
        <c:scaling>
          <c:logBase val="10"/>
          <c:orientation val="minMax"/>
        </c:scaling>
        <c:delete val="0"/>
        <c:axPos val="b"/>
        <c:title>
          <c:tx>
            <c:rich>
              <a:bodyPr/>
              <a:lstStyle/>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Quantity Consumed per capita </a:t>
                </a:r>
              </a:p>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(tonne</a:t>
                </a:r>
                <a:r>
                  <a:rPr lang="en-GB" sz="1400" baseline="0">
                    <a:latin typeface="Times New Roman" panose="02020603050405020304" pitchFamily="18" charset="0"/>
                    <a:cs typeface="Times New Roman" panose="02020603050405020304" pitchFamily="18" charset="0"/>
                  </a:rPr>
                  <a:t> of oil equivalent of effective  heating)</a:t>
                </a:r>
                <a:endParaRPr lang="en-GB" sz="1400">
                  <a:latin typeface="Times New Roman" panose="02020603050405020304" pitchFamily="18" charset="0"/>
                  <a:cs typeface="Times New Roman" panose="02020603050405020304" pitchFamily="18" charset="0"/>
                </a:endParaRPr>
              </a:p>
            </c:rich>
          </c:tx>
          <c:layout>
            <c:manualLayout>
              <c:xMode val="edge"/>
              <c:yMode val="edge"/>
              <c:x val="0.20817229069994941"/>
              <c:y val="0.91604054859868811"/>
            </c:manualLayout>
          </c:layout>
          <c:overlay val="0"/>
        </c:title>
        <c:numFmt formatCode="General" sourceLinked="0"/>
        <c:majorTickMark val="out"/>
        <c:minorTickMark val="none"/>
        <c:tickLblPos val="nextTo"/>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1572200"/>
        <c:crossesAt val="1E-3"/>
        <c:crossBetween val="midCat"/>
      </c:valAx>
      <c:valAx>
        <c:axId val="281572200"/>
        <c:scaling>
          <c:logBase val="10"/>
          <c:orientation val="minMax"/>
          <c:min val="100"/>
        </c:scaling>
        <c:delete val="0"/>
        <c:axPos val="l"/>
        <c:title>
          <c:tx>
            <c:rich>
              <a:bodyPr rot="-5400000" vert="horz"/>
              <a:lstStyle/>
              <a:p>
                <a:pPr>
                  <a:defRPr sz="1400" b="1">
                    <a:latin typeface="Times New Roman" panose="02020603050405020304" pitchFamily="18" charset="0"/>
                    <a:cs typeface="Times New Roman" panose="02020603050405020304" pitchFamily="18" charset="0"/>
                  </a:defRPr>
                </a:pPr>
                <a:r>
                  <a:rPr lang="en-GB" sz="1400" b="1">
                    <a:latin typeface="Times New Roman" panose="02020603050405020304" pitchFamily="18" charset="0"/>
                    <a:cs typeface="Times New Roman" panose="02020603050405020304" pitchFamily="18" charset="0"/>
                  </a:rPr>
                  <a:t>Price ( £(2000) )</a:t>
                </a:r>
              </a:p>
            </c:rich>
          </c:tx>
          <c:layout>
            <c:manualLayout>
              <c:xMode val="edge"/>
              <c:yMode val="edge"/>
              <c:x val="0"/>
              <c:y val="0.32898379652453996"/>
            </c:manualLayout>
          </c:layout>
          <c:overlay val="0"/>
        </c:title>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81571808"/>
        <c:crossesAt val="0.01"/>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02969837587007"/>
          <c:y val="3.0345373239555107E-2"/>
          <c:w val="0.840723897911833"/>
          <c:h val="0.83409765131752001"/>
        </c:manualLayout>
      </c:layout>
      <c:scatterChart>
        <c:scatterStyle val="lineMarker"/>
        <c:varyColors val="0"/>
        <c:ser>
          <c:idx val="0"/>
          <c:order val="0"/>
          <c:spPr>
            <a:ln w="28575">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2'!$S$50:$S$320</c:f>
              <c:numCache>
                <c:formatCode>General</c:formatCode>
                <c:ptCount val="271"/>
                <c:pt idx="25" formatCode="_-* #,##0_-;\-* #,##0_-;_-* &quot;-&quot;??_-;_-@_-">
                  <c:v>27652.113609296703</c:v>
                </c:pt>
                <c:pt idx="90" formatCode="_-* #,##0_-;\-* #,##0_-;_-* &quot;-&quot;??_-;_-@_-">
                  <c:v>19230.097931525517</c:v>
                </c:pt>
                <c:pt idx="110" formatCode="_-* #,##0_-;\-* #,##0_-;_-* &quot;-&quot;??_-;_-@_-">
                  <c:v>9551.7936879784211</c:v>
                </c:pt>
                <c:pt idx="130" formatCode="_-* #,##0_-;\-* #,##0_-;_-* &quot;-&quot;??_-;_-@_-">
                  <c:v>4932.9259153437106</c:v>
                </c:pt>
                <c:pt idx="150" formatCode="_-* #,##0_-;\-* #,##0_-;_-* &quot;-&quot;??_-;_-@_-">
                  <c:v>3102.4058455105178</c:v>
                </c:pt>
                <c:pt idx="190" formatCode="_-* #,##0_-;\-* #,##0_-;_-* &quot;-&quot;??_-;_-@_-">
                  <c:v>2571.1179259206206</c:v>
                </c:pt>
                <c:pt idx="210" formatCode="_-* #,##0_-;\-* #,##0_-;_-* &quot;-&quot;??_-;_-@_-">
                  <c:v>1586.2011934129507</c:v>
                </c:pt>
                <c:pt idx="230" formatCode="_-* #,##0_-;\-* #,##0_-;_-* &quot;-&quot;??_-;_-@_-">
                  <c:v>1099.058677990839</c:v>
                </c:pt>
                <c:pt idx="250" formatCode="0.0000">
                  <c:v>463.83021625012611</c:v>
                </c:pt>
              </c:numCache>
            </c:numRef>
          </c:yVal>
          <c:smooth val="0"/>
        </c:ser>
        <c:ser>
          <c:idx val="2"/>
          <c:order val="1"/>
          <c:spPr>
            <a:ln>
              <a:solidFill>
                <a:srgbClr val="FF0000"/>
              </a:solidFill>
            </a:ln>
          </c:spPr>
          <c:marker>
            <c:symbol val="circle"/>
            <c:size val="5"/>
            <c:spPr>
              <a:solidFill>
                <a:srgbClr val="FF0000"/>
              </a:solidFill>
              <a:ln>
                <a:solidFill>
                  <a:srgbClr val="FF0000"/>
                </a:solidFill>
              </a:ln>
            </c:spPr>
          </c:marker>
          <c:trendline>
            <c:spPr>
              <a:ln w="25400">
                <a:solidFill>
                  <a:srgbClr val="000000"/>
                </a:solidFill>
                <a:prstDash val="solid"/>
              </a:ln>
            </c:spPr>
            <c:trendlineType val="movingAvg"/>
            <c:period val="2"/>
            <c:dispRSqr val="0"/>
            <c:dispEq val="0"/>
          </c:trendline>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2'!$R$50:$R$320</c:f>
              <c:numCache>
                <c:formatCode>General</c:formatCode>
                <c:ptCount val="271"/>
                <c:pt idx="25" formatCode="_-* #,##0_-;\-* #,##0_-;_-* &quot;-&quot;??_-;_-@_-">
                  <c:v>24002.720666782152</c:v>
                </c:pt>
                <c:pt idx="90" formatCode="_-* #,##0_-;\-* #,##0_-;_-* &quot;-&quot;??_-;_-@_-">
                  <c:v>16692.202106752873</c:v>
                </c:pt>
                <c:pt idx="110" formatCode="_-* #,##0_-;\-* #,##0_-;_-* &quot;-&quot;??_-;_-@_-">
                  <c:v>8291.1939028848101</c:v>
                </c:pt>
                <c:pt idx="130" formatCode="_-* #,##0_-;\-* #,##0_-;_-* &quot;-&quot;??_-;_-@_-">
                  <c:v>4281.9020812976196</c:v>
                </c:pt>
                <c:pt idx="150" formatCode="_-* #,##0_-;\-* #,##0_-;_-* &quot;-&quot;??_-;_-@_-">
                  <c:v>2692.9652451502066</c:v>
                </c:pt>
                <c:pt idx="190" formatCode="_-* #,##0_-;\-* #,##0_-;_-* &quot;-&quot;??_-;_-@_-">
                  <c:v>2231.7941495973246</c:v>
                </c:pt>
                <c:pt idx="210" formatCode="_-* #,##0_-;\-* #,##0_-;_-* &quot;-&quot;??_-;_-@_-">
                  <c:v>1376.8619898193701</c:v>
                </c:pt>
                <c:pt idx="230" formatCode="_-* #,##0_-;\-* #,##0_-;_-* &quot;-&quot;??_-;_-@_-">
                  <c:v>757.39290286369885</c:v>
                </c:pt>
              </c:numCache>
            </c:numRef>
          </c:yVal>
          <c:smooth val="0"/>
        </c:ser>
        <c:ser>
          <c:idx val="1"/>
          <c:order val="2"/>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2'!$P$50:$P$320</c:f>
              <c:numCache>
                <c:formatCode>General</c:formatCode>
                <c:ptCount val="271"/>
                <c:pt idx="25" formatCode="_-* #,##0_-;\-* #,##0_-;_-* &quot;-&quot;??_-;_-@_-">
                  <c:v>15293.611513198965</c:v>
                </c:pt>
                <c:pt idx="90" formatCode="_-* #,##0_-;\-* #,##0_-;_-* &quot;-&quot;??_-;_-@_-">
                  <c:v>10635.629929809274</c:v>
                </c:pt>
                <c:pt idx="110" formatCode="_-* #,##0_-;\-* #,##0_-;_-* &quot;-&quot;??_-;_-@_-">
                  <c:v>5282.8302379408369</c:v>
                </c:pt>
                <c:pt idx="130" formatCode="_-* #,##0_-;\-* #,##0_-;_-* &quot;-&quot;??_-;_-@_-">
                  <c:v>2728.2635113756478</c:v>
                </c:pt>
                <c:pt idx="150" formatCode="_-* #,##0_-;\-* #,##0_-;_-* &quot;-&quot;??_-;_-@_-">
                  <c:v>1715.8540004538261</c:v>
                </c:pt>
                <c:pt idx="190" formatCode="_-* #,##0_-;\-* #,##0_-;_-* &quot;-&quot;??_-;_-@_-">
                  <c:v>1422.0134948538555</c:v>
                </c:pt>
                <c:pt idx="210" formatCode="_-* #,##0_-;\-* #,##0_-;_-* &quot;-&quot;??_-;_-@_-">
                  <c:v>877.28356597212837</c:v>
                </c:pt>
              </c:numCache>
            </c:numRef>
          </c:yVal>
          <c:smooth val="0"/>
        </c:ser>
        <c:ser>
          <c:idx val="3"/>
          <c:order val="3"/>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2'!$N$50:$N$320</c:f>
              <c:numCache>
                <c:formatCode>General</c:formatCode>
                <c:ptCount val="271"/>
                <c:pt idx="25" formatCode="_-* #,##0_-;\-* #,##0_-;_-* &quot;-&quot;??_-;_-@_-">
                  <c:v>10435.13498950463</c:v>
                </c:pt>
                <c:pt idx="90" formatCode="_-* #,##0_-;\-* #,##0_-;_-* &quot;-&quot;??_-;_-@_-">
                  <c:v>7256.9016102044825</c:v>
                </c:pt>
                <c:pt idx="110" formatCode="_-* #,##0_-;\-* #,##0_-;_-* &quot;-&quot;??_-;_-@_-">
                  <c:v>3604.5800308169687</c:v>
                </c:pt>
                <c:pt idx="130" formatCode="_-* #,##0_-;\-* #,##0_-;_-* &quot;-&quot;??_-;_-@_-">
                  <c:v>1861.5483990537005</c:v>
                </c:pt>
                <c:pt idx="150" formatCode="_-* #,##0_-;\-* #,##0_-;_-* &quot;-&quot;??_-;_-@_-">
                  <c:v>1170.7612751614865</c:v>
                </c:pt>
                <c:pt idx="190" formatCode="_-* #,##0_-;\-* #,##0_-;_-* &quot;-&quot;??_-;_-@_-">
                  <c:v>970.26806015640511</c:v>
                </c:pt>
                <c:pt idx="210" formatCode="_-* #,##0_-;\-* #,##0_-;_-* &quot;-&quot;??_-;_-@_-">
                  <c:v>598.58800696567994</c:v>
                </c:pt>
              </c:numCache>
            </c:numRef>
          </c:yVal>
          <c:smooth val="0"/>
        </c:ser>
        <c:ser>
          <c:idx val="4"/>
          <c:order val="4"/>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2'!$L$50:$L$320</c:f>
              <c:numCache>
                <c:formatCode>General</c:formatCode>
                <c:ptCount val="271"/>
                <c:pt idx="25" formatCode="_-* #,##0_-;\-* #,##0_-;_-* &quot;-&quot;??_-;_-@_-">
                  <c:v>6670.853938264946</c:v>
                </c:pt>
                <c:pt idx="90" formatCode="_-* #,##0_-;\-* #,##0_-;_-* &quot;-&quot;??_-;_-@_-">
                  <c:v>4639.109195494163</c:v>
                </c:pt>
                <c:pt idx="110" formatCode="_-* #,##0_-;\-* #,##0_-;_-* &quot;-&quot;??_-;_-@_-">
                  <c:v>2304.2947617401192</c:v>
                </c:pt>
                <c:pt idx="130" formatCode="_-* #,##0_-;\-* #,##0_-;_-* &quot;-&quot;??_-;_-@_-">
                  <c:v>1190.0294037008609</c:v>
                </c:pt>
                <c:pt idx="150" formatCode="_-* #,##0_-;\-* #,##0_-;_-* &quot;-&quot;??_-;_-@_-">
                  <c:v>748.43089917228224</c:v>
                </c:pt>
                <c:pt idx="190" formatCode="_-* #,##0_-;\-* #,##0_-;_-* &quot;-&quot;??_-;_-@_-">
                  <c:v>620.26188609700978</c:v>
                </c:pt>
              </c:numCache>
            </c:numRef>
          </c:yVal>
          <c:smooth val="0"/>
        </c:ser>
        <c:ser>
          <c:idx val="5"/>
          <c:order val="5"/>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2'!$J$50:$J$320</c:f>
              <c:numCache>
                <c:formatCode>General</c:formatCode>
                <c:ptCount val="271"/>
                <c:pt idx="25" formatCode="_-* #,##0_-;\-* #,##0_-;_-* &quot;-&quot;??_-;_-@_-">
                  <c:v>5713.7210233953165</c:v>
                </c:pt>
                <c:pt idx="90" formatCode="_-* #,##0_-;\-* #,##0_-;_-* &quot;-&quot;??_-;_-@_-">
                  <c:v>3973.4906483375548</c:v>
                </c:pt>
                <c:pt idx="110" formatCode="_-* #,##0_-;\-* #,##0_-;_-* &quot;-&quot;??_-;_-@_-">
                  <c:v>1973.6749666683068</c:v>
                </c:pt>
                <c:pt idx="130" formatCode="_-* #,##0_-;\-* #,##0_-;_-* &quot;-&quot;??_-;_-@_-">
                  <c:v>1019.2842003901993</c:v>
                </c:pt>
                <c:pt idx="150" formatCode="_-* #,##0_-;\-* #,##0_-;_-* &quot;-&quot;??_-;_-@_-">
                  <c:v>641.04616931120779</c:v>
                </c:pt>
              </c:numCache>
            </c:numRef>
          </c:yVal>
          <c:smooth val="0"/>
        </c:ser>
        <c:ser>
          <c:idx val="6"/>
          <c:order val="6"/>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2'!$F$50:$F$320</c:f>
              <c:numCache>
                <c:formatCode>General</c:formatCode>
                <c:ptCount val="271"/>
                <c:pt idx="25" formatCode="_-* #,##0_-;\-* #,##0_-;_-* &quot;-&quot;??_-;_-@_-">
                  <c:v>3355.6186662969662</c:v>
                </c:pt>
                <c:pt idx="90" formatCode="_-* #,##0_-;\-* #,##0_-;_-* &quot;-&quot;??_-;_-@_-">
                  <c:v>2333.5965013557216</c:v>
                </c:pt>
                <c:pt idx="110" formatCode="_-* #,##0_-;\-* #,##0_-;_-* &quot;-&quot;??_-;_-@_-">
                  <c:v>1159.1221433873282</c:v>
                </c:pt>
                <c:pt idx="130" formatCode="_-* #,##0_-;\-* #,##0_-;_-* &quot;-&quot;??_-;_-@_-">
                  <c:v>598.61674644003506</c:v>
                </c:pt>
              </c:numCache>
            </c:numRef>
          </c:yVal>
          <c:smooth val="0"/>
        </c:ser>
        <c:ser>
          <c:idx val="7"/>
          <c:order val="7"/>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2'!$B$50:$B$320</c:f>
              <c:numCache>
                <c:formatCode>General</c:formatCode>
                <c:ptCount val="271"/>
                <c:pt idx="25" formatCode="_-* #,##0_-;\-* #,##0_-;_-* &quot;-&quot;??_-;_-@_-">
                  <c:v>1524.6195675443198</c:v>
                </c:pt>
                <c:pt idx="90" formatCode="_-* #,##0_-;\-* #,##0_-;_-* &quot;-&quot;??_-;_-@_-">
                  <c:v>1060.2655553368036</c:v>
                </c:pt>
              </c:numCache>
            </c:numRef>
          </c:yVal>
          <c:smooth val="0"/>
        </c:ser>
        <c:ser>
          <c:idx val="8"/>
          <c:order val="8"/>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2'!$D$50:$D$320</c:f>
              <c:numCache>
                <c:formatCode>General</c:formatCode>
                <c:ptCount val="271"/>
                <c:pt idx="25" formatCode="_-* #,##0_-;\-* #,##0_-;_-* &quot;-&quot;??_-;_-@_-">
                  <c:v>2182.6201781455479</c:v>
                </c:pt>
                <c:pt idx="90" formatCode="_-* #,##0_-;\-* #,##0_-;_-* &quot;-&quot;??_-;_-@_-">
                  <c:v>1517.8586478449688</c:v>
                </c:pt>
                <c:pt idx="110" formatCode="_-* #,##0_-;\-* #,##0_-;_-* &quot;-&quot;??_-;_-@_-">
                  <c:v>753.93649597388583</c:v>
                </c:pt>
              </c:numCache>
            </c:numRef>
          </c:yVal>
          <c:smooth val="0"/>
        </c:ser>
        <c:ser>
          <c:idx val="9"/>
          <c:order val="9"/>
          <c:spPr>
            <a:ln>
              <a:solidFill>
                <a:srgbClr val="FF0000"/>
              </a:solidFill>
            </a:ln>
          </c:spPr>
          <c:marker>
            <c:symbol val="circle"/>
            <c:size val="5"/>
            <c:spPr>
              <a:solidFill>
                <a:srgbClr val="FF0000"/>
              </a:solidFill>
              <a:ln>
                <a:solidFill>
                  <a:srgbClr val="FF0000"/>
                </a:solidFill>
              </a:ln>
            </c:spPr>
          </c:marker>
          <c:trendline>
            <c:spPr>
              <a:ln>
                <a:solidFill>
                  <a:srgbClr val="FF0000"/>
                </a:solidFill>
              </a:ln>
            </c:spPr>
            <c:trendlineType val="movingAvg"/>
            <c:period val="2"/>
            <c:dispRSqr val="0"/>
            <c:dispEq val="0"/>
          </c:trendline>
          <c:xVal>
            <c:numRef>
              <c:f>'Fig 2'!$V$50:$V$320</c:f>
              <c:numCache>
                <c:formatCode>General</c:formatCode>
                <c:ptCount val="271"/>
                <c:pt idx="25" formatCode="0.00">
                  <c:v>0.01</c:v>
                </c:pt>
                <c:pt idx="90" formatCode="0.00">
                  <c:v>4.9413332946815949E-2</c:v>
                </c:pt>
                <c:pt idx="110" formatCode="0.00">
                  <c:v>5.422263267314497E-2</c:v>
                </c:pt>
                <c:pt idx="130" formatCode="0.0">
                  <c:v>6.9963325355822448E-2</c:v>
                </c:pt>
                <c:pt idx="150" formatCode="0.00">
                  <c:v>9.925774604656315E-2</c:v>
                </c:pt>
                <c:pt idx="190" formatCode="0.000">
                  <c:v>0.13881447843924732</c:v>
                </c:pt>
                <c:pt idx="210" formatCode="_-* #,##0.000_-;\-* #,##0.000_-;_-* &quot;-&quot;??_-;_-@_-">
                  <c:v>0.1966600260192479</c:v>
                </c:pt>
                <c:pt idx="230" formatCode="_-* #,##0.000_-;\-* #,##0.000_-;_-* &quot;-&quot;??_-;_-@_-">
                  <c:v>0.24975017115265413</c:v>
                </c:pt>
                <c:pt idx="250" formatCode="_-* #,##0.000_-;\-* #,##0.000_-;_-* &quot;-&quot;??_-;_-@_-">
                  <c:v>0.43564557472058946</c:v>
                </c:pt>
                <c:pt idx="270" formatCode="_-* #,##0.000_-;\-* #,##0.000_-;_-* &quot;-&quot;??_-;_-@_-">
                  <c:v>0.53873368003968769</c:v>
                </c:pt>
              </c:numCache>
            </c:numRef>
          </c:xVal>
          <c:yVal>
            <c:numRef>
              <c:f>'Fig 2'!$H$50:$H$320</c:f>
              <c:numCache>
                <c:formatCode>General</c:formatCode>
                <c:ptCount val="271"/>
                <c:pt idx="25" formatCode="_-* #,##0_-;\-* #,##0_-;_-* &quot;-&quot;??_-;_-@_-">
                  <c:v>4872.6327737570891</c:v>
                </c:pt>
                <c:pt idx="90" formatCode="_-* #,##0_-;\-* #,##0_-;_-* &quot;-&quot;??_-;_-@_-">
                  <c:v>3388.5729947314803</c:v>
                </c:pt>
                <c:pt idx="110" formatCode="_-* #,##0_-;\-* #,##0_-;_-* &quot;-&quot;??_-;_-@_-">
                  <c:v>1683.1401617184893</c:v>
                </c:pt>
                <c:pt idx="130" formatCode="_-* #,##0_-;\-* #,##0_-;_-* &quot;-&quot;??_-;_-@_-">
                  <c:v>869.24047923549631</c:v>
                </c:pt>
                <c:pt idx="150" formatCode="_-* #,##0_-;\-* #,##0_-;_-* &quot;-&quot;??_-;_-@_-">
                  <c:v>546.68097397255713</c:v>
                </c:pt>
              </c:numCache>
            </c:numRef>
          </c:yVal>
          <c:smooth val="0"/>
        </c:ser>
        <c:dLbls>
          <c:showLegendKey val="0"/>
          <c:showVal val="0"/>
          <c:showCatName val="0"/>
          <c:showSerName val="0"/>
          <c:showPercent val="0"/>
          <c:showBubbleSize val="0"/>
        </c:dLbls>
        <c:axId val="281572984"/>
        <c:axId val="281573376"/>
      </c:scatterChart>
      <c:valAx>
        <c:axId val="281572984"/>
        <c:scaling>
          <c:orientation val="minMax"/>
        </c:scaling>
        <c:delete val="0"/>
        <c:axPos val="b"/>
        <c:title>
          <c:tx>
            <c:rich>
              <a:bodyPr/>
              <a:lstStyle/>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Quantity Consumed per capita </a:t>
                </a:r>
              </a:p>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(tonne</a:t>
                </a:r>
                <a:r>
                  <a:rPr lang="en-GB" sz="1400" baseline="0">
                    <a:latin typeface="Times New Roman" panose="02020603050405020304" pitchFamily="18" charset="0"/>
                    <a:cs typeface="Times New Roman" panose="02020603050405020304" pitchFamily="18" charset="0"/>
                  </a:rPr>
                  <a:t> of oil equivalent of effective  heating)</a:t>
                </a:r>
                <a:endParaRPr lang="en-GB" sz="1400">
                  <a:latin typeface="Times New Roman" panose="02020603050405020304" pitchFamily="18" charset="0"/>
                  <a:cs typeface="Times New Roman" panose="02020603050405020304" pitchFamily="18" charset="0"/>
                </a:endParaRPr>
              </a:p>
            </c:rich>
          </c:tx>
          <c:layout>
            <c:manualLayout>
              <c:xMode val="edge"/>
              <c:yMode val="edge"/>
              <c:x val="0.20817229069994941"/>
              <c:y val="0.91604054859868811"/>
            </c:manualLayout>
          </c:layout>
          <c:overlay val="0"/>
        </c:title>
        <c:numFmt formatCode="General" sourceLinked="0"/>
        <c:majorTickMark val="out"/>
        <c:minorTickMark val="none"/>
        <c:tickLblPos val="nextTo"/>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1573376"/>
        <c:crossesAt val="1.0000000000000002E-3"/>
        <c:crossBetween val="midCat"/>
      </c:valAx>
      <c:valAx>
        <c:axId val="281573376"/>
        <c:scaling>
          <c:orientation val="minMax"/>
          <c:min val="100"/>
        </c:scaling>
        <c:delete val="0"/>
        <c:axPos val="l"/>
        <c:title>
          <c:tx>
            <c:rich>
              <a:bodyPr rot="-5400000" vert="horz"/>
              <a:lstStyle/>
              <a:p>
                <a:pPr>
                  <a:defRPr sz="1400" b="1">
                    <a:latin typeface="Times New Roman" panose="02020603050405020304" pitchFamily="18" charset="0"/>
                    <a:cs typeface="Times New Roman" panose="02020603050405020304" pitchFamily="18" charset="0"/>
                  </a:defRPr>
                </a:pPr>
                <a:r>
                  <a:rPr lang="en-GB" sz="1400" b="1">
                    <a:latin typeface="Times New Roman" panose="02020603050405020304" pitchFamily="18" charset="0"/>
                    <a:cs typeface="Times New Roman" panose="02020603050405020304" pitchFamily="18" charset="0"/>
                  </a:rPr>
                  <a:t>Price ( £(2000) )</a:t>
                </a:r>
              </a:p>
            </c:rich>
          </c:tx>
          <c:layout>
            <c:manualLayout>
              <c:xMode val="edge"/>
              <c:yMode val="edge"/>
              <c:x val="0"/>
              <c:y val="0.32898379652453996"/>
            </c:manualLayout>
          </c:layout>
          <c:overlay val="0"/>
        </c:title>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81572984"/>
        <c:crossesAt val="1.0000000000000002E-2"/>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02969837587007"/>
          <c:y val="3.0345373239555107E-2"/>
          <c:w val="0.840723897911833"/>
          <c:h val="0.83409765131752001"/>
        </c:manualLayout>
      </c:layout>
      <c:scatterChart>
        <c:scatterStyle val="lineMarker"/>
        <c:varyColors val="0"/>
        <c:ser>
          <c:idx val="0"/>
          <c:order val="0"/>
          <c:spPr>
            <a:ln w="28575">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2'!$AS$50:$AS$320</c:f>
              <c:numCache>
                <c:formatCode>General</c:formatCode>
                <c:ptCount val="271"/>
                <c:pt idx="90">
                  <c:v>32.333959031676642</c:v>
                </c:pt>
                <c:pt idx="110">
                  <c:v>16.673415928439724</c:v>
                </c:pt>
                <c:pt idx="130">
                  <c:v>6.6008716913345911</c:v>
                </c:pt>
                <c:pt idx="150">
                  <c:v>2.7154491769151594</c:v>
                </c:pt>
                <c:pt idx="170">
                  <c:v>1.5992564939167955</c:v>
                </c:pt>
                <c:pt idx="190">
                  <c:v>0.40435560895254619</c:v>
                </c:pt>
                <c:pt idx="210">
                  <c:v>0.22348023339542653</c:v>
                </c:pt>
                <c:pt idx="230">
                  <c:v>0.10052474855344032</c:v>
                </c:pt>
                <c:pt idx="250">
                  <c:v>5.5366569846640713E-2</c:v>
                </c:pt>
              </c:numCache>
            </c:numRef>
          </c:yVal>
          <c:smooth val="0"/>
        </c:ser>
        <c:ser>
          <c:idx val="2"/>
          <c:order val="1"/>
          <c:spPr>
            <a:ln>
              <a:solidFill>
                <a:srgbClr val="00B0F0"/>
              </a:solidFill>
            </a:ln>
          </c:spPr>
          <c:marker>
            <c:symbol val="circle"/>
            <c:size val="5"/>
            <c:spPr>
              <a:solidFill>
                <a:srgbClr val="00B0F0"/>
              </a:solidFill>
              <a:ln>
                <a:solidFill>
                  <a:srgbClr val="00B0F0"/>
                </a:solidFill>
              </a:ln>
            </c:spPr>
          </c:marker>
          <c:trendline>
            <c:spPr>
              <a:ln w="9525">
                <a:solidFill>
                  <a:srgbClr val="00B0F0"/>
                </a:solidFill>
                <a:prstDash val="solid"/>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2'!$AR$50:$AR$320</c:f>
              <c:numCache>
                <c:formatCode>General</c:formatCode>
                <c:ptCount val="271"/>
                <c:pt idx="90">
                  <c:v>27.489471047074332</c:v>
                </c:pt>
                <c:pt idx="110">
                  <c:v>14.175294277191549</c:v>
                </c:pt>
                <c:pt idx="130">
                  <c:v>5.6118853576399097</c:v>
                </c:pt>
                <c:pt idx="150">
                  <c:v>2.3086025888596668</c:v>
                </c:pt>
                <c:pt idx="170">
                  <c:v>1.3596452894401938</c:v>
                </c:pt>
                <c:pt idx="190">
                  <c:v>0.34377237238822428</c:v>
                </c:pt>
                <c:pt idx="210">
                  <c:v>0.18999694406424303</c:v>
                </c:pt>
                <c:pt idx="230">
                  <c:v>6.9322604741490212E-2</c:v>
                </c:pt>
              </c:numCache>
            </c:numRef>
          </c:yVal>
          <c:smooth val="0"/>
        </c:ser>
        <c:ser>
          <c:idx val="1"/>
          <c:order val="2"/>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2'!$AP$50:$AP$320</c:f>
              <c:numCache>
                <c:formatCode>General</c:formatCode>
                <c:ptCount val="271"/>
                <c:pt idx="90">
                  <c:v>18.37893351545927</c:v>
                </c:pt>
                <c:pt idx="110">
                  <c:v>9.4773300889069336</c:v>
                </c:pt>
                <c:pt idx="130">
                  <c:v>3.7519990001924857</c:v>
                </c:pt>
                <c:pt idx="150">
                  <c:v>1.5434874473070181</c:v>
                </c:pt>
                <c:pt idx="170">
                  <c:v>0.90903278336773297</c:v>
                </c:pt>
                <c:pt idx="190">
                  <c:v>0.22983961989502563</c:v>
                </c:pt>
                <c:pt idx="210">
                  <c:v>0.12702831557280173</c:v>
                </c:pt>
              </c:numCache>
            </c:numRef>
          </c:yVal>
          <c:smooth val="0"/>
        </c:ser>
        <c:ser>
          <c:idx val="3"/>
          <c:order val="3"/>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2'!$AN$50:$AN$320</c:f>
              <c:numCache>
                <c:formatCode>General</c:formatCode>
                <c:ptCount val="271"/>
                <c:pt idx="90">
                  <c:v>11.697108496970426</c:v>
                </c:pt>
                <c:pt idx="110">
                  <c:v>6.0317623010225336</c:v>
                </c:pt>
                <c:pt idx="130">
                  <c:v>2.3879263369041777</c:v>
                </c:pt>
                <c:pt idx="150">
                  <c:v>0.98233883482280804</c:v>
                </c:pt>
                <c:pt idx="170">
                  <c:v>0.57854581635063262</c:v>
                </c:pt>
                <c:pt idx="190">
                  <c:v>0.14627937842819794</c:v>
                </c:pt>
                <c:pt idx="210">
                  <c:v>8.084603974396222E-2</c:v>
                </c:pt>
              </c:numCache>
            </c:numRef>
          </c:yVal>
          <c:smooth val="0"/>
        </c:ser>
        <c:ser>
          <c:idx val="4"/>
          <c:order val="4"/>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2'!$AL$50:$AL$320</c:f>
              <c:numCache>
                <c:formatCode>General</c:formatCode>
                <c:ptCount val="271"/>
                <c:pt idx="90">
                  <c:v>7.6877630916771542</c:v>
                </c:pt>
                <c:pt idx="110">
                  <c:v>3.9642925093480006</c:v>
                </c:pt>
                <c:pt idx="130">
                  <c:v>1.5694316217764819</c:v>
                </c:pt>
                <c:pt idx="150">
                  <c:v>0.64562863889207345</c:v>
                </c:pt>
                <c:pt idx="170">
                  <c:v>0.38024125149703381</c:v>
                </c:pt>
                <c:pt idx="190">
                  <c:v>9.6140102218000206E-2</c:v>
                </c:pt>
              </c:numCache>
            </c:numRef>
          </c:yVal>
          <c:smooth val="0"/>
        </c:ser>
        <c:ser>
          <c:idx val="5"/>
          <c:order val="5"/>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2'!$AJ$50:$AJ$320</c:f>
              <c:numCache>
                <c:formatCode>General</c:formatCode>
                <c:ptCount val="271"/>
                <c:pt idx="90">
                  <c:v>6.4608738967136627</c:v>
                </c:pt>
                <c:pt idx="110">
                  <c:v>3.3316315405599135</c:v>
                </c:pt>
                <c:pt idx="130">
                  <c:v>1.3189662164264939</c:v>
                </c:pt>
                <c:pt idx="150">
                  <c:v>0.54259284140850861</c:v>
                </c:pt>
                <c:pt idx="170">
                  <c:v>0.31955859551792859</c:v>
                </c:pt>
              </c:numCache>
            </c:numRef>
          </c:yVal>
          <c:smooth val="0"/>
        </c:ser>
        <c:ser>
          <c:idx val="6"/>
          <c:order val="6"/>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2'!$AF$50:$AF$320</c:f>
              <c:numCache>
                <c:formatCode>General</c:formatCode>
                <c:ptCount val="271"/>
                <c:pt idx="90">
                  <c:v>2.6559911694193952</c:v>
                </c:pt>
                <c:pt idx="110">
                  <c:v>1.369595521124042</c:v>
                </c:pt>
                <c:pt idx="130">
                  <c:v>0.54221188644049678</c:v>
                </c:pt>
              </c:numCache>
            </c:numRef>
          </c:yVal>
          <c:smooth val="0"/>
        </c:ser>
        <c:ser>
          <c:idx val="8"/>
          <c:order val="7"/>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2'!$AD$50:$AD$320</c:f>
              <c:numCache>
                <c:formatCode>General</c:formatCode>
                <c:ptCount val="271"/>
                <c:pt idx="90">
                  <c:v>1.2214707063140302</c:v>
                </c:pt>
                <c:pt idx="110">
                  <c:v>0.62986685641640161</c:v>
                </c:pt>
              </c:numCache>
            </c:numRef>
          </c:yVal>
          <c:smooth val="0"/>
        </c:ser>
        <c:ser>
          <c:idx val="9"/>
          <c:order val="8"/>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2'!$AH$50:$AH$320</c:f>
              <c:numCache>
                <c:formatCode>General</c:formatCode>
                <c:ptCount val="271"/>
                <c:pt idx="90">
                  <c:v>5.0389591471805</c:v>
                </c:pt>
                <c:pt idx="110">
                  <c:v>2.598403171880304</c:v>
                </c:pt>
                <c:pt idx="130">
                  <c:v>1.028686983732177</c:v>
                </c:pt>
                <c:pt idx="150">
                  <c:v>0.42317853669931099</c:v>
                </c:pt>
              </c:numCache>
            </c:numRef>
          </c:yVal>
          <c:smooth val="0"/>
        </c:ser>
        <c:dLbls>
          <c:showLegendKey val="0"/>
          <c:showVal val="0"/>
          <c:showCatName val="0"/>
          <c:showSerName val="0"/>
          <c:showPercent val="0"/>
          <c:showBubbleSize val="0"/>
        </c:dLbls>
        <c:axId val="283914064"/>
        <c:axId val="283914456"/>
      </c:scatterChart>
      <c:valAx>
        <c:axId val="283914064"/>
        <c:scaling>
          <c:orientation val="minMax"/>
          <c:max val="16000"/>
          <c:min val="0"/>
        </c:scaling>
        <c:delete val="0"/>
        <c:axPos val="b"/>
        <c:title>
          <c:tx>
            <c:rich>
              <a:bodyPr/>
              <a:lstStyle/>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Quantity Consumed per capita (passenger-km)</a:t>
                </a:r>
              </a:p>
            </c:rich>
          </c:tx>
          <c:layout>
            <c:manualLayout>
              <c:xMode val="edge"/>
              <c:yMode val="edge"/>
              <c:x val="0.20817237651118853"/>
              <c:y val="0.94365099054399026"/>
            </c:manualLayout>
          </c:layout>
          <c:overlay val="0"/>
        </c:title>
        <c:numFmt formatCode="General" sourceLinked="0"/>
        <c:majorTickMark val="out"/>
        <c:minorTickMark val="none"/>
        <c:tickLblPos val="nextTo"/>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3914456"/>
        <c:crossesAt val="1.0000000000000002E-3"/>
        <c:crossBetween val="midCat"/>
      </c:valAx>
      <c:valAx>
        <c:axId val="283914456"/>
        <c:scaling>
          <c:orientation val="minMax"/>
        </c:scaling>
        <c:delete val="0"/>
        <c:axPos val="l"/>
        <c:title>
          <c:tx>
            <c:rich>
              <a:bodyPr rot="-5400000" vert="horz"/>
              <a:lstStyle/>
              <a:p>
                <a:pPr>
                  <a:defRPr sz="1400" b="1">
                    <a:latin typeface="Times New Roman" panose="02020603050405020304" pitchFamily="18" charset="0"/>
                    <a:cs typeface="Times New Roman" panose="02020603050405020304" pitchFamily="18" charset="0"/>
                  </a:defRPr>
                </a:pPr>
                <a:r>
                  <a:rPr lang="en-GB" sz="1400" b="1">
                    <a:latin typeface="Times New Roman" panose="02020603050405020304" pitchFamily="18" charset="0"/>
                    <a:cs typeface="Times New Roman" panose="02020603050405020304" pitchFamily="18" charset="0"/>
                  </a:rPr>
                  <a:t>Price ( £(2000) )</a:t>
                </a:r>
              </a:p>
            </c:rich>
          </c:tx>
          <c:layout>
            <c:manualLayout>
              <c:xMode val="edge"/>
              <c:yMode val="edge"/>
              <c:x val="0"/>
              <c:y val="0.3289837486067666"/>
            </c:manualLayout>
          </c:layout>
          <c:overlay val="0"/>
        </c:title>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83914064"/>
        <c:crossesAt val="0"/>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02969837587007"/>
          <c:y val="3.0345373239555107E-2"/>
          <c:w val="0.840723897911833"/>
          <c:h val="0.83409765131752001"/>
        </c:manualLayout>
      </c:layout>
      <c:scatterChart>
        <c:scatterStyle val="lineMarker"/>
        <c:varyColors val="0"/>
        <c:ser>
          <c:idx val="0"/>
          <c:order val="0"/>
          <c:spPr>
            <a:ln w="28575">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2'!$BS$50:$BS$320</c:f>
              <c:numCache>
                <c:formatCode>General</c:formatCode>
                <c:ptCount val="271"/>
                <c:pt idx="25">
                  <c:v>1081.9853612205359</c:v>
                </c:pt>
                <c:pt idx="70">
                  <c:v>514.36375472268412</c:v>
                </c:pt>
                <c:pt idx="90">
                  <c:v>232.13965140658857</c:v>
                </c:pt>
                <c:pt idx="110">
                  <c:v>102.32876099824382</c:v>
                </c:pt>
                <c:pt idx="130">
                  <c:v>14.010361869923392</c:v>
                </c:pt>
                <c:pt idx="150">
                  <c:v>1.9841097677683499</c:v>
                </c:pt>
                <c:pt idx="170">
                  <c:v>1.3483379396972481</c:v>
                </c:pt>
                <c:pt idx="190">
                  <c:v>0.29352347976303794</c:v>
                </c:pt>
                <c:pt idx="210">
                  <c:v>4.0061620728838523E-2</c:v>
                </c:pt>
                <c:pt idx="230">
                  <c:v>5.1064268669746915E-3</c:v>
                </c:pt>
                <c:pt idx="250">
                  <c:v>3.8586797483111035E-3</c:v>
                </c:pt>
              </c:numCache>
            </c:numRef>
          </c:yVal>
          <c:smooth val="0"/>
        </c:ser>
        <c:ser>
          <c:idx val="2"/>
          <c:order val="1"/>
          <c:spPr>
            <a:ln>
              <a:noFill/>
            </a:ln>
          </c:spPr>
          <c:marker>
            <c:symbol val="circle"/>
            <c:size val="5"/>
            <c:spPr>
              <a:solidFill>
                <a:srgbClr val="FFC000"/>
              </a:solidFill>
              <a:ln>
                <a:solidFill>
                  <a:srgbClr val="FFC000"/>
                </a:solidFill>
              </a:ln>
            </c:spPr>
          </c:marker>
          <c:trendline>
            <c:spPr>
              <a:ln w="25400">
                <a:solidFill>
                  <a:srgbClr val="000000"/>
                </a:solidFill>
                <a:prstDash val="solid"/>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1'!$S$50:$S$320</c:f>
              <c:numCache>
                <c:formatCode>General</c:formatCode>
                <c:ptCount val="271"/>
              </c:numCache>
            </c:numRef>
          </c:yVal>
          <c:smooth val="0"/>
        </c:ser>
        <c:ser>
          <c:idx val="1"/>
          <c:order val="2"/>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2'!$BP$50:$BP$320</c:f>
              <c:numCache>
                <c:formatCode>General</c:formatCode>
                <c:ptCount val="271"/>
                <c:pt idx="25">
                  <c:v>823.51133817024868</c:v>
                </c:pt>
                <c:pt idx="70">
                  <c:v>391.48809137318267</c:v>
                </c:pt>
                <c:pt idx="90">
                  <c:v>176.68412330141459</c:v>
                </c:pt>
                <c:pt idx="110">
                  <c:v>77.883581352623466</c:v>
                </c:pt>
                <c:pt idx="130">
                  <c:v>10.663445426595162</c:v>
                </c:pt>
                <c:pt idx="150">
                  <c:v>1.5101284624483355</c:v>
                </c:pt>
                <c:pt idx="170">
                  <c:v>1.0262353085565221</c:v>
                </c:pt>
                <c:pt idx="190">
                  <c:v>0.22340405172522354</c:v>
                </c:pt>
                <c:pt idx="210">
                  <c:v>3.0491354206917367E-2</c:v>
                </c:pt>
              </c:numCache>
            </c:numRef>
          </c:yVal>
          <c:smooth val="0"/>
        </c:ser>
        <c:ser>
          <c:idx val="3"/>
          <c:order val="3"/>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2'!$BN$50:$BN$320</c:f>
              <c:numCache>
                <c:formatCode>General</c:formatCode>
                <c:ptCount val="271"/>
                <c:pt idx="25">
                  <c:v>529.65233474281206</c:v>
                </c:pt>
                <c:pt idx="70">
                  <c:v>251.79080360997597</c:v>
                </c:pt>
                <c:pt idx="90">
                  <c:v>113.63675772395331</c:v>
                </c:pt>
                <c:pt idx="110">
                  <c:v>50.091867336282746</c:v>
                </c:pt>
                <c:pt idx="130">
                  <c:v>6.8583375902847212</c:v>
                </c:pt>
                <c:pt idx="150">
                  <c:v>0.97125932433971951</c:v>
                </c:pt>
                <c:pt idx="170">
                  <c:v>0.66003696850146076</c:v>
                </c:pt>
                <c:pt idx="190">
                  <c:v>0.14368530474659522</c:v>
                </c:pt>
                <c:pt idx="210">
                  <c:v>1.9610922396098348E-2</c:v>
                </c:pt>
              </c:numCache>
            </c:numRef>
          </c:yVal>
          <c:smooth val="0"/>
        </c:ser>
        <c:ser>
          <c:idx val="4"/>
          <c:order val="4"/>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2'!$BL$50:$BL$320</c:f>
              <c:numCache>
                <c:formatCode>General</c:formatCode>
                <c:ptCount val="271"/>
                <c:pt idx="25">
                  <c:v>283.87745567351027</c:v>
                </c:pt>
                <c:pt idx="70">
                  <c:v>134.95217145695503</c:v>
                </c:pt>
                <c:pt idx="90">
                  <c:v>60.905827346776903</c:v>
                </c:pt>
                <c:pt idx="110">
                  <c:v>26.847709179388168</c:v>
                </c:pt>
                <c:pt idx="130">
                  <c:v>3.6758592336337141</c:v>
                </c:pt>
                <c:pt idx="150">
                  <c:v>0.52056529860595324</c:v>
                </c:pt>
                <c:pt idx="170">
                  <c:v>0.35375963245708014</c:v>
                </c:pt>
                <c:pt idx="190">
                  <c:v>7.7010929724198596E-2</c:v>
                </c:pt>
              </c:numCache>
            </c:numRef>
          </c:yVal>
          <c:smooth val="0"/>
        </c:ser>
        <c:ser>
          <c:idx val="5"/>
          <c:order val="5"/>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2'!$BJ$50:$BJ$320</c:f>
              <c:numCache>
                <c:formatCode>General</c:formatCode>
                <c:ptCount val="271"/>
                <c:pt idx="25">
                  <c:v>229.35096736052148</c:v>
                </c:pt>
                <c:pt idx="70">
                  <c:v>109.03088798517716</c:v>
                </c:pt>
                <c:pt idx="90">
                  <c:v>49.207184792940446</c:v>
                </c:pt>
                <c:pt idx="110">
                  <c:v>21.690866775938961</c:v>
                </c:pt>
                <c:pt idx="130">
                  <c:v>2.9698091703506382</c:v>
                </c:pt>
                <c:pt idx="150">
                  <c:v>0.42057638753430265</c:v>
                </c:pt>
                <c:pt idx="170">
                  <c:v>0.28581034631523539</c:v>
                </c:pt>
              </c:numCache>
            </c:numRef>
          </c:yVal>
          <c:smooth val="0"/>
        </c:ser>
        <c:ser>
          <c:idx val="6"/>
          <c:order val="6"/>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2'!$BF$50:$BF$320</c:f>
              <c:numCache>
                <c:formatCode>General</c:formatCode>
                <c:ptCount val="271"/>
                <c:pt idx="25">
                  <c:v>70.243147970956755</c:v>
                </c:pt>
                <c:pt idx="70">
                  <c:v>33.392807914818107</c:v>
                </c:pt>
                <c:pt idx="90">
                  <c:v>15.070647411795894</c:v>
                </c:pt>
                <c:pt idx="110">
                  <c:v>6.643245424666369</c:v>
                </c:pt>
                <c:pt idx="130">
                  <c:v>0.90956121702564174</c:v>
                </c:pt>
              </c:numCache>
            </c:numRef>
          </c:yVal>
          <c:smooth val="0"/>
        </c:ser>
        <c:ser>
          <c:idx val="7"/>
          <c:order val="7"/>
          <c:spPr>
            <a:ln>
              <a:solidFill>
                <a:srgbClr val="FFC000"/>
              </a:solidFill>
            </a:ln>
          </c:spPr>
          <c:marker>
            <c:symbol val="circle"/>
            <c:size val="5"/>
            <c:spPr>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2'!$BB$50:$BB$320</c:f>
              <c:numCache>
                <c:formatCode>General</c:formatCode>
                <c:ptCount val="271"/>
                <c:pt idx="25">
                  <c:v>18.109386730636473</c:v>
                </c:pt>
                <c:pt idx="70">
                  <c:v>8.6090001661277054</c:v>
                </c:pt>
                <c:pt idx="90">
                  <c:v>3.8853637706288602</c:v>
                </c:pt>
              </c:numCache>
            </c:numRef>
          </c:yVal>
          <c:smooth val="0"/>
        </c:ser>
        <c:ser>
          <c:idx val="8"/>
          <c:order val="8"/>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2'!$BD$50:$BD$320</c:f>
              <c:numCache>
                <c:formatCode>General</c:formatCode>
                <c:ptCount val="271"/>
                <c:pt idx="25">
                  <c:v>28.319225655260954</c:v>
                </c:pt>
                <c:pt idx="70">
                  <c:v>13.462643544869559</c:v>
                </c:pt>
                <c:pt idx="90">
                  <c:v>6.0758818070338458</c:v>
                </c:pt>
                <c:pt idx="110">
                  <c:v>2.678290647540357</c:v>
                </c:pt>
              </c:numCache>
            </c:numRef>
          </c:yVal>
          <c:smooth val="0"/>
        </c:ser>
        <c:ser>
          <c:idx val="9"/>
          <c:order val="9"/>
          <c:spPr>
            <a:ln>
              <a:solidFill>
                <a:srgbClr val="FFC000"/>
              </a:solidFill>
            </a:ln>
          </c:spPr>
          <c:marker>
            <c:symbol val="circle"/>
            <c:size val="5"/>
            <c:spPr>
              <a:solidFill>
                <a:srgbClr val="FFC000"/>
              </a:solidFill>
              <a:ln>
                <a:solidFill>
                  <a:srgbClr val="FFC000"/>
                </a:solidFill>
              </a:ln>
            </c:spPr>
          </c:marker>
          <c:trendline>
            <c:spPr>
              <a:ln>
                <a:solidFill>
                  <a:srgbClr val="FFC000"/>
                </a:solidFill>
              </a:ln>
            </c:spPr>
            <c:trendlineType val="movingAvg"/>
            <c:period val="2"/>
            <c:dispRSqr val="0"/>
            <c:dispEq val="0"/>
          </c:trendline>
          <c:xVal>
            <c:numRef>
              <c:f>'Fig 2'!$BV$50:$BV$320</c:f>
              <c:numCache>
                <c:formatCode>General</c:formatCode>
                <c:ptCount val="271"/>
                <c:pt idx="25">
                  <c:v>0.1</c:v>
                </c:pt>
                <c:pt idx="70">
                  <c:v>0.83924107576454443</c:v>
                </c:pt>
                <c:pt idx="90">
                  <c:v>2.9926961472325559</c:v>
                </c:pt>
                <c:pt idx="110">
                  <c:v>8.0466414506610171</c:v>
                </c:pt>
                <c:pt idx="130">
                  <c:v>22.560738630952095</c:v>
                </c:pt>
                <c:pt idx="150">
                  <c:v>86.954935844493704</c:v>
                </c:pt>
                <c:pt idx="170">
                  <c:v>172.09183760209035</c:v>
                </c:pt>
                <c:pt idx="190">
                  <c:v>250.87527741515558</c:v>
                </c:pt>
                <c:pt idx="210">
                  <c:v>780.16003007170457</c:v>
                </c:pt>
                <c:pt idx="230">
                  <c:v>2700.1689359183065</c:v>
                </c:pt>
                <c:pt idx="250">
                  <c:v>5088.9930564672586</c:v>
                </c:pt>
                <c:pt idx="270">
                  <c:v>6960.5089393994058</c:v>
                </c:pt>
              </c:numCache>
            </c:numRef>
          </c:xVal>
          <c:yVal>
            <c:numRef>
              <c:f>'Fig 2'!$BH$50:$BH$320</c:f>
              <c:numCache>
                <c:formatCode>General</c:formatCode>
                <c:ptCount val="271"/>
                <c:pt idx="25">
                  <c:v>167.65921517105076</c:v>
                </c:pt>
                <c:pt idx="70">
                  <c:v>79.703318104007792</c:v>
                </c:pt>
                <c:pt idx="90">
                  <c:v>35.971236913044514</c:v>
                </c:pt>
                <c:pt idx="110">
                  <c:v>15.856369571431477</c:v>
                </c:pt>
                <c:pt idx="130">
                  <c:v>2.170977870462143</c:v>
                </c:pt>
                <c:pt idx="150">
                  <c:v>0.30744804726563568</c:v>
                </c:pt>
              </c:numCache>
            </c:numRef>
          </c:yVal>
          <c:smooth val="0"/>
        </c:ser>
        <c:dLbls>
          <c:showLegendKey val="0"/>
          <c:showVal val="0"/>
          <c:showCatName val="0"/>
          <c:showSerName val="0"/>
          <c:showPercent val="0"/>
          <c:showBubbleSize val="0"/>
        </c:dLbls>
        <c:axId val="283915240"/>
        <c:axId val="283915632"/>
      </c:scatterChart>
      <c:valAx>
        <c:axId val="283915240"/>
        <c:scaling>
          <c:orientation val="minMax"/>
          <c:min val="0"/>
        </c:scaling>
        <c:delete val="0"/>
        <c:axPos val="b"/>
        <c:title>
          <c:tx>
            <c:rich>
              <a:bodyPr/>
              <a:lstStyle/>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Quantity Consumed per capita (thousand lunmen</a:t>
                </a:r>
                <a:r>
                  <a:rPr lang="en-GB" sz="1400" baseline="0">
                    <a:latin typeface="Times New Roman" panose="02020603050405020304" pitchFamily="18" charset="0"/>
                    <a:cs typeface="Times New Roman" panose="02020603050405020304" pitchFamily="18" charset="0"/>
                  </a:rPr>
                  <a:t> -hours)</a:t>
                </a:r>
                <a:endParaRPr lang="en-GB" sz="1400">
                  <a:latin typeface="Times New Roman" panose="02020603050405020304" pitchFamily="18" charset="0"/>
                  <a:cs typeface="Times New Roman" panose="02020603050405020304" pitchFamily="18" charset="0"/>
                </a:endParaRPr>
              </a:p>
            </c:rich>
          </c:tx>
          <c:layout>
            <c:manualLayout>
              <c:xMode val="edge"/>
              <c:yMode val="edge"/>
              <c:x val="0.20817237651118853"/>
              <c:y val="0.94365099054399026"/>
            </c:manualLayout>
          </c:layout>
          <c:overlay val="0"/>
        </c:title>
        <c:numFmt formatCode="General" sourceLinked="0"/>
        <c:majorTickMark val="out"/>
        <c:minorTickMark val="none"/>
        <c:tickLblPos val="nextTo"/>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3915632"/>
        <c:crossesAt val="1.0000000000000002E-3"/>
        <c:crossBetween val="midCat"/>
      </c:valAx>
      <c:valAx>
        <c:axId val="283915632"/>
        <c:scaling>
          <c:orientation val="minMax"/>
          <c:max val="2000"/>
        </c:scaling>
        <c:delete val="0"/>
        <c:axPos val="l"/>
        <c:title>
          <c:tx>
            <c:rich>
              <a:bodyPr rot="-5400000" vert="horz"/>
              <a:lstStyle/>
              <a:p>
                <a:pPr>
                  <a:defRPr sz="1400" b="1">
                    <a:latin typeface="Times New Roman" panose="02020603050405020304" pitchFamily="18" charset="0"/>
                    <a:cs typeface="Times New Roman" panose="02020603050405020304" pitchFamily="18" charset="0"/>
                  </a:defRPr>
                </a:pPr>
                <a:r>
                  <a:rPr lang="en-GB" sz="1400" b="1">
                    <a:latin typeface="Times New Roman" panose="02020603050405020304" pitchFamily="18" charset="0"/>
                    <a:cs typeface="Times New Roman" panose="02020603050405020304" pitchFamily="18" charset="0"/>
                  </a:rPr>
                  <a:t>Price (£(2000) )</a:t>
                </a:r>
              </a:p>
            </c:rich>
          </c:tx>
          <c:layout>
            <c:manualLayout>
              <c:xMode val="edge"/>
              <c:yMode val="edge"/>
              <c:x val="0"/>
              <c:y val="0.3289837486067666"/>
            </c:manualLayout>
          </c:layout>
          <c:overlay val="0"/>
        </c:title>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83915240"/>
        <c:crossesAt val="0"/>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02969837587007"/>
          <c:y val="3.0345373239555107E-2"/>
          <c:w val="0.840723897911833"/>
          <c:h val="0.83409765131752001"/>
        </c:manualLayout>
      </c:layout>
      <c:scatterChart>
        <c:scatterStyle val="lineMarker"/>
        <c:varyColors val="0"/>
        <c:ser>
          <c:idx val="0"/>
          <c:order val="0"/>
          <c:spPr>
            <a:ln w="28575">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2'!$AS$50:$AS$320</c:f>
              <c:numCache>
                <c:formatCode>General</c:formatCode>
                <c:ptCount val="271"/>
                <c:pt idx="90">
                  <c:v>32.333959031676642</c:v>
                </c:pt>
                <c:pt idx="110">
                  <c:v>16.673415928439724</c:v>
                </c:pt>
                <c:pt idx="130">
                  <c:v>6.6008716913345911</c:v>
                </c:pt>
                <c:pt idx="150">
                  <c:v>2.7154491769151594</c:v>
                </c:pt>
                <c:pt idx="170">
                  <c:v>1.5992564939167955</c:v>
                </c:pt>
                <c:pt idx="190">
                  <c:v>0.40435560895254619</c:v>
                </c:pt>
                <c:pt idx="210">
                  <c:v>0.22348023339542653</c:v>
                </c:pt>
                <c:pt idx="230">
                  <c:v>0.10052474855344032</c:v>
                </c:pt>
                <c:pt idx="250">
                  <c:v>5.5366569846640713E-2</c:v>
                </c:pt>
              </c:numCache>
            </c:numRef>
          </c:yVal>
          <c:smooth val="0"/>
        </c:ser>
        <c:ser>
          <c:idx val="2"/>
          <c:order val="1"/>
          <c:spPr>
            <a:ln>
              <a:solidFill>
                <a:srgbClr val="00B0F0"/>
              </a:solidFill>
            </a:ln>
          </c:spPr>
          <c:marker>
            <c:symbol val="circle"/>
            <c:size val="5"/>
            <c:spPr>
              <a:solidFill>
                <a:srgbClr val="00B0F0"/>
              </a:solidFill>
              <a:ln>
                <a:solidFill>
                  <a:srgbClr val="00B0F0"/>
                </a:solidFill>
              </a:ln>
            </c:spPr>
          </c:marker>
          <c:trendline>
            <c:spPr>
              <a:ln w="9525">
                <a:solidFill>
                  <a:srgbClr val="00B0F0"/>
                </a:solidFill>
                <a:prstDash val="solid"/>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2'!$AR$50:$AR$320</c:f>
              <c:numCache>
                <c:formatCode>General</c:formatCode>
                <c:ptCount val="271"/>
                <c:pt idx="90">
                  <c:v>27.489471047074332</c:v>
                </c:pt>
                <c:pt idx="110">
                  <c:v>14.175294277191549</c:v>
                </c:pt>
                <c:pt idx="130">
                  <c:v>5.6118853576399097</c:v>
                </c:pt>
                <c:pt idx="150">
                  <c:v>2.3086025888596668</c:v>
                </c:pt>
                <c:pt idx="170">
                  <c:v>1.3596452894401938</c:v>
                </c:pt>
                <c:pt idx="190">
                  <c:v>0.34377237238822428</c:v>
                </c:pt>
                <c:pt idx="210">
                  <c:v>0.18999694406424303</c:v>
                </c:pt>
                <c:pt idx="230">
                  <c:v>6.9322604741490212E-2</c:v>
                </c:pt>
              </c:numCache>
            </c:numRef>
          </c:yVal>
          <c:smooth val="0"/>
        </c:ser>
        <c:ser>
          <c:idx val="1"/>
          <c:order val="2"/>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2'!$AP$50:$AP$320</c:f>
              <c:numCache>
                <c:formatCode>General</c:formatCode>
                <c:ptCount val="271"/>
                <c:pt idx="90">
                  <c:v>18.37893351545927</c:v>
                </c:pt>
                <c:pt idx="110">
                  <c:v>9.4773300889069336</c:v>
                </c:pt>
                <c:pt idx="130">
                  <c:v>3.7519990001924857</c:v>
                </c:pt>
                <c:pt idx="150">
                  <c:v>1.5434874473070181</c:v>
                </c:pt>
                <c:pt idx="170">
                  <c:v>0.90903278336773297</c:v>
                </c:pt>
                <c:pt idx="190">
                  <c:v>0.22983961989502563</c:v>
                </c:pt>
                <c:pt idx="210">
                  <c:v>0.12702831557280173</c:v>
                </c:pt>
              </c:numCache>
            </c:numRef>
          </c:yVal>
          <c:smooth val="0"/>
        </c:ser>
        <c:ser>
          <c:idx val="3"/>
          <c:order val="3"/>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2'!$AN$50:$AN$320</c:f>
              <c:numCache>
                <c:formatCode>General</c:formatCode>
                <c:ptCount val="271"/>
                <c:pt idx="90">
                  <c:v>11.697108496970426</c:v>
                </c:pt>
                <c:pt idx="110">
                  <c:v>6.0317623010225336</c:v>
                </c:pt>
                <c:pt idx="130">
                  <c:v>2.3879263369041777</c:v>
                </c:pt>
                <c:pt idx="150">
                  <c:v>0.98233883482280804</c:v>
                </c:pt>
                <c:pt idx="170">
                  <c:v>0.57854581635063262</c:v>
                </c:pt>
                <c:pt idx="190">
                  <c:v>0.14627937842819794</c:v>
                </c:pt>
                <c:pt idx="210">
                  <c:v>8.084603974396222E-2</c:v>
                </c:pt>
              </c:numCache>
            </c:numRef>
          </c:yVal>
          <c:smooth val="0"/>
        </c:ser>
        <c:ser>
          <c:idx val="4"/>
          <c:order val="4"/>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2'!$AL$50:$AL$320</c:f>
              <c:numCache>
                <c:formatCode>General</c:formatCode>
                <c:ptCount val="271"/>
                <c:pt idx="90">
                  <c:v>7.6877630916771542</c:v>
                </c:pt>
                <c:pt idx="110">
                  <c:v>3.9642925093480006</c:v>
                </c:pt>
                <c:pt idx="130">
                  <c:v>1.5694316217764819</c:v>
                </c:pt>
                <c:pt idx="150">
                  <c:v>0.64562863889207345</c:v>
                </c:pt>
                <c:pt idx="170">
                  <c:v>0.38024125149703381</c:v>
                </c:pt>
                <c:pt idx="190">
                  <c:v>9.6140102218000206E-2</c:v>
                </c:pt>
              </c:numCache>
            </c:numRef>
          </c:yVal>
          <c:smooth val="0"/>
        </c:ser>
        <c:ser>
          <c:idx val="5"/>
          <c:order val="5"/>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2'!$AJ$50:$AJ$320</c:f>
              <c:numCache>
                <c:formatCode>General</c:formatCode>
                <c:ptCount val="271"/>
                <c:pt idx="90">
                  <c:v>6.4608738967136627</c:v>
                </c:pt>
                <c:pt idx="110">
                  <c:v>3.3316315405599135</c:v>
                </c:pt>
                <c:pt idx="130">
                  <c:v>1.3189662164264939</c:v>
                </c:pt>
                <c:pt idx="150">
                  <c:v>0.54259284140850861</c:v>
                </c:pt>
                <c:pt idx="170">
                  <c:v>0.31955859551792859</c:v>
                </c:pt>
              </c:numCache>
            </c:numRef>
          </c:yVal>
          <c:smooth val="0"/>
        </c:ser>
        <c:ser>
          <c:idx val="6"/>
          <c:order val="6"/>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2'!$AF$50:$AF$320</c:f>
              <c:numCache>
                <c:formatCode>General</c:formatCode>
                <c:ptCount val="271"/>
                <c:pt idx="90">
                  <c:v>2.6559911694193952</c:v>
                </c:pt>
                <c:pt idx="110">
                  <c:v>1.369595521124042</c:v>
                </c:pt>
                <c:pt idx="130">
                  <c:v>0.54221188644049678</c:v>
                </c:pt>
              </c:numCache>
            </c:numRef>
          </c:yVal>
          <c:smooth val="0"/>
        </c:ser>
        <c:ser>
          <c:idx val="8"/>
          <c:order val="7"/>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2'!$AD$50:$AD$320</c:f>
              <c:numCache>
                <c:formatCode>General</c:formatCode>
                <c:ptCount val="271"/>
                <c:pt idx="90">
                  <c:v>1.2214707063140302</c:v>
                </c:pt>
                <c:pt idx="110">
                  <c:v>0.62986685641640161</c:v>
                </c:pt>
              </c:numCache>
            </c:numRef>
          </c:yVal>
          <c:smooth val="0"/>
        </c:ser>
        <c:ser>
          <c:idx val="9"/>
          <c:order val="8"/>
          <c:spPr>
            <a:ln>
              <a:solidFill>
                <a:srgbClr val="00B0F0"/>
              </a:solidFill>
            </a:ln>
          </c:spPr>
          <c:marker>
            <c:symbol val="circle"/>
            <c:size val="5"/>
            <c:spPr>
              <a:solidFill>
                <a:srgbClr val="00B0F0"/>
              </a:solidFill>
              <a:ln>
                <a:solidFill>
                  <a:srgbClr val="00B0F0"/>
                </a:solidFill>
              </a:ln>
            </c:spPr>
          </c:marker>
          <c:trendline>
            <c:spPr>
              <a:ln>
                <a:solidFill>
                  <a:srgbClr val="00B0F0"/>
                </a:solidFill>
              </a:ln>
            </c:spPr>
            <c:trendlineType val="movingAvg"/>
            <c:period val="2"/>
            <c:dispRSqr val="0"/>
            <c:dispEq val="0"/>
          </c:trendline>
          <c:xVal>
            <c:numRef>
              <c:f>'Fig 2'!$AV$50:$AV$320</c:f>
              <c:numCache>
                <c:formatCode>General</c:formatCode>
                <c:ptCount val="271"/>
                <c:pt idx="90">
                  <c:v>100</c:v>
                </c:pt>
                <c:pt idx="110">
                  <c:v>181.36541056597397</c:v>
                </c:pt>
                <c:pt idx="130">
                  <c:v>302.60761619823063</c:v>
                </c:pt>
                <c:pt idx="150">
                  <c:v>482.4223679101305</c:v>
                </c:pt>
                <c:pt idx="170">
                  <c:v>791.76478617541511</c:v>
                </c:pt>
                <c:pt idx="190">
                  <c:v>2398.9384164868634</c:v>
                </c:pt>
                <c:pt idx="210">
                  <c:v>3561.9342598877579</c:v>
                </c:pt>
                <c:pt idx="230">
                  <c:v>7136.1806154731094</c:v>
                </c:pt>
                <c:pt idx="250">
                  <c:v>11775.599699495082</c:v>
                </c:pt>
                <c:pt idx="270">
                  <c:v>12619.804148214402</c:v>
                </c:pt>
              </c:numCache>
            </c:numRef>
          </c:xVal>
          <c:yVal>
            <c:numRef>
              <c:f>'Fig 2'!$AH$50:$AH$320</c:f>
              <c:numCache>
                <c:formatCode>General</c:formatCode>
                <c:ptCount val="271"/>
                <c:pt idx="90">
                  <c:v>5.0389591471805</c:v>
                </c:pt>
                <c:pt idx="110">
                  <c:v>2.598403171880304</c:v>
                </c:pt>
                <c:pt idx="130">
                  <c:v>1.028686983732177</c:v>
                </c:pt>
                <c:pt idx="150">
                  <c:v>0.42317853669931099</c:v>
                </c:pt>
              </c:numCache>
            </c:numRef>
          </c:yVal>
          <c:smooth val="0"/>
        </c:ser>
        <c:dLbls>
          <c:showLegendKey val="0"/>
          <c:showVal val="0"/>
          <c:showCatName val="0"/>
          <c:showSerName val="0"/>
          <c:showPercent val="0"/>
          <c:showBubbleSize val="0"/>
        </c:dLbls>
        <c:axId val="283916416"/>
        <c:axId val="283916808"/>
      </c:scatterChart>
      <c:valAx>
        <c:axId val="283916416"/>
        <c:scaling>
          <c:orientation val="minMax"/>
          <c:max val="4000"/>
          <c:min val="0"/>
        </c:scaling>
        <c:delete val="0"/>
        <c:axPos val="b"/>
        <c:title>
          <c:tx>
            <c:rich>
              <a:bodyPr/>
              <a:lstStyle/>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Quantity Consumed per capita (passenger-km)</a:t>
                </a:r>
              </a:p>
            </c:rich>
          </c:tx>
          <c:layout>
            <c:manualLayout>
              <c:xMode val="edge"/>
              <c:yMode val="edge"/>
              <c:x val="0.20817237651118853"/>
              <c:y val="0.94365099054399026"/>
            </c:manualLayout>
          </c:layout>
          <c:overlay val="0"/>
        </c:title>
        <c:numFmt formatCode="General" sourceLinked="0"/>
        <c:majorTickMark val="out"/>
        <c:minorTickMark val="none"/>
        <c:tickLblPos val="nextTo"/>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3916808"/>
        <c:crossesAt val="1.0000000000000002E-3"/>
        <c:crossBetween val="midCat"/>
      </c:valAx>
      <c:valAx>
        <c:axId val="283916808"/>
        <c:scaling>
          <c:orientation val="minMax"/>
        </c:scaling>
        <c:delete val="0"/>
        <c:axPos val="l"/>
        <c:title>
          <c:tx>
            <c:rich>
              <a:bodyPr rot="-5400000" vert="horz"/>
              <a:lstStyle/>
              <a:p>
                <a:pPr>
                  <a:defRPr sz="1400" b="1">
                    <a:latin typeface="Times New Roman" panose="02020603050405020304" pitchFamily="18" charset="0"/>
                    <a:cs typeface="Times New Roman" panose="02020603050405020304" pitchFamily="18" charset="0"/>
                  </a:defRPr>
                </a:pPr>
                <a:r>
                  <a:rPr lang="en-GB" sz="1400" b="1">
                    <a:latin typeface="Times New Roman" panose="02020603050405020304" pitchFamily="18" charset="0"/>
                    <a:cs typeface="Times New Roman" panose="02020603050405020304" pitchFamily="18" charset="0"/>
                  </a:rPr>
                  <a:t>Price ( £(2000) )</a:t>
                </a:r>
              </a:p>
            </c:rich>
          </c:tx>
          <c:layout>
            <c:manualLayout>
              <c:xMode val="edge"/>
              <c:yMode val="edge"/>
              <c:x val="0"/>
              <c:y val="0.3289837486067666"/>
            </c:manualLayout>
          </c:layout>
          <c:overlay val="0"/>
        </c:title>
        <c:numFmt formatCode="General"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283916416"/>
        <c:crossesAt val="0.1"/>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4486638213413"/>
          <c:y val="5.9377738726865151E-2"/>
          <c:w val="0.81888974933568082"/>
          <c:h val="0.86794227974722049"/>
        </c:manualLayout>
      </c:layout>
      <c:lineChart>
        <c:grouping val="standard"/>
        <c:varyColors val="0"/>
        <c:ser>
          <c:idx val="0"/>
          <c:order val="0"/>
          <c:spPr>
            <a:ln w="12700">
              <a:solidFill>
                <a:srgbClr val="FFC000"/>
              </a:solidFill>
            </a:ln>
          </c:spPr>
          <c:marker>
            <c:symbol val="none"/>
          </c:marker>
          <c:cat>
            <c:numRef>
              <c:f>'Fig 3'!$A$10:$A$320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3'!$E$10:$E$320</c:f>
              <c:numCache>
                <c:formatCode>0.00%</c:formatCode>
                <c:ptCount val="311"/>
                <c:pt idx="11">
                  <c:v>1.5108211602656728E-2</c:v>
                </c:pt>
                <c:pt idx="12">
                  <c:v>1.3439413716157041E-2</c:v>
                </c:pt>
                <c:pt idx="13">
                  <c:v>1.547480000181586E-2</c:v>
                </c:pt>
                <c:pt idx="14">
                  <c:v>1.4123955289705378E-2</c:v>
                </c:pt>
                <c:pt idx="15">
                  <c:v>1.3866663386394466E-2</c:v>
                </c:pt>
                <c:pt idx="16">
                  <c:v>1.3602480425278949E-2</c:v>
                </c:pt>
                <c:pt idx="17">
                  <c:v>1.3630037774301156E-2</c:v>
                </c:pt>
                <c:pt idx="18">
                  <c:v>1.4031980637012302E-2</c:v>
                </c:pt>
                <c:pt idx="19">
                  <c:v>1.4209130561412943E-2</c:v>
                </c:pt>
                <c:pt idx="20">
                  <c:v>1.2613966140902894E-2</c:v>
                </c:pt>
                <c:pt idx="21">
                  <c:v>1.3593320552542249E-2</c:v>
                </c:pt>
                <c:pt idx="22">
                  <c:v>1.2633312535403026E-2</c:v>
                </c:pt>
                <c:pt idx="23">
                  <c:v>1.2881177339404245E-2</c:v>
                </c:pt>
                <c:pt idx="24">
                  <c:v>1.2614496259806363E-2</c:v>
                </c:pt>
                <c:pt idx="25">
                  <c:v>1.1916717548223038E-2</c:v>
                </c:pt>
                <c:pt idx="26">
                  <c:v>1.3757072469639123E-2</c:v>
                </c:pt>
                <c:pt idx="27">
                  <c:v>1.4105581228363057E-2</c:v>
                </c:pt>
                <c:pt idx="28">
                  <c:v>1.3399099447665951E-2</c:v>
                </c:pt>
                <c:pt idx="29">
                  <c:v>1.4991457184615465E-2</c:v>
                </c:pt>
                <c:pt idx="30">
                  <c:v>1.4485362177908778E-2</c:v>
                </c:pt>
                <c:pt idx="31">
                  <c:v>1.5893038642914092E-2</c:v>
                </c:pt>
                <c:pt idx="32">
                  <c:v>1.5107157475873378E-2</c:v>
                </c:pt>
                <c:pt idx="33">
                  <c:v>1.2852270677703026E-2</c:v>
                </c:pt>
                <c:pt idx="34">
                  <c:v>1.1491548091702828E-2</c:v>
                </c:pt>
                <c:pt idx="35">
                  <c:v>1.1037945392843855E-2</c:v>
                </c:pt>
                <c:pt idx="36">
                  <c:v>1.1229409357986452E-2</c:v>
                </c:pt>
                <c:pt idx="37">
                  <c:v>1.2434504143938568E-2</c:v>
                </c:pt>
                <c:pt idx="38">
                  <c:v>1.2349143698819783E-2</c:v>
                </c:pt>
                <c:pt idx="39">
                  <c:v>1.3085643473461018E-2</c:v>
                </c:pt>
                <c:pt idx="40">
                  <c:v>1.3073647087355476E-2</c:v>
                </c:pt>
                <c:pt idx="41">
                  <c:v>1.3769569608544696E-2</c:v>
                </c:pt>
                <c:pt idx="42">
                  <c:v>1.3315506760609313E-2</c:v>
                </c:pt>
                <c:pt idx="43">
                  <c:v>1.3890788710092023E-2</c:v>
                </c:pt>
                <c:pt idx="44">
                  <c:v>1.449543294901072E-2</c:v>
                </c:pt>
                <c:pt idx="45">
                  <c:v>1.3755929520892295E-2</c:v>
                </c:pt>
                <c:pt idx="46">
                  <c:v>1.3541552177534695E-2</c:v>
                </c:pt>
                <c:pt idx="47">
                  <c:v>1.3839848644278107E-2</c:v>
                </c:pt>
                <c:pt idx="48">
                  <c:v>1.3920256747252146E-2</c:v>
                </c:pt>
                <c:pt idx="49">
                  <c:v>1.4011478968381369E-2</c:v>
                </c:pt>
                <c:pt idx="50">
                  <c:v>1.3734834492862795E-2</c:v>
                </c:pt>
                <c:pt idx="51">
                  <c:v>1.1986460074885127E-2</c:v>
                </c:pt>
                <c:pt idx="52">
                  <c:v>1.1812180204587901E-2</c:v>
                </c:pt>
                <c:pt idx="53">
                  <c:v>1.3768013685466396E-2</c:v>
                </c:pt>
                <c:pt idx="54">
                  <c:v>1.55811919868612E-2</c:v>
                </c:pt>
                <c:pt idx="55">
                  <c:v>1.3448336367198201E-2</c:v>
                </c:pt>
                <c:pt idx="56">
                  <c:v>1.1867369042213811E-2</c:v>
                </c:pt>
                <c:pt idx="57">
                  <c:v>1.1639191465863544E-2</c:v>
                </c:pt>
                <c:pt idx="58">
                  <c:v>1.2182763038163617E-2</c:v>
                </c:pt>
                <c:pt idx="59">
                  <c:v>1.3930121959501149E-2</c:v>
                </c:pt>
                <c:pt idx="60">
                  <c:v>1.4303639767192343E-2</c:v>
                </c:pt>
                <c:pt idx="61">
                  <c:v>1.5082376924450538E-2</c:v>
                </c:pt>
                <c:pt idx="62">
                  <c:v>1.4415235951719818E-2</c:v>
                </c:pt>
                <c:pt idx="63">
                  <c:v>1.4034561925785883E-2</c:v>
                </c:pt>
                <c:pt idx="64">
                  <c:v>1.3207025838294736E-2</c:v>
                </c:pt>
                <c:pt idx="65">
                  <c:v>1.2702162391231758E-2</c:v>
                </c:pt>
                <c:pt idx="66">
                  <c:v>1.2699014217116509E-2</c:v>
                </c:pt>
                <c:pt idx="67">
                  <c:v>1.1559951459240646E-2</c:v>
                </c:pt>
                <c:pt idx="68">
                  <c:v>1.2466126489539618E-2</c:v>
                </c:pt>
                <c:pt idx="69">
                  <c:v>1.3095814123048669E-2</c:v>
                </c:pt>
                <c:pt idx="70">
                  <c:v>1.3778437485784372E-2</c:v>
                </c:pt>
                <c:pt idx="71">
                  <c:v>1.3115963314291197E-2</c:v>
                </c:pt>
                <c:pt idx="72">
                  <c:v>1.2319737533116175E-2</c:v>
                </c:pt>
                <c:pt idx="73">
                  <c:v>1.1410262821661342E-2</c:v>
                </c:pt>
                <c:pt idx="74">
                  <c:v>1.1980500374815529E-2</c:v>
                </c:pt>
                <c:pt idx="75">
                  <c:v>1.1979843621106545E-2</c:v>
                </c:pt>
                <c:pt idx="76">
                  <c:v>1.2613939407202466E-2</c:v>
                </c:pt>
                <c:pt idx="77">
                  <c:v>1.1504468232730517E-2</c:v>
                </c:pt>
                <c:pt idx="78">
                  <c:v>1.2048101240191266E-2</c:v>
                </c:pt>
                <c:pt idx="79">
                  <c:v>1.2570233042819397E-2</c:v>
                </c:pt>
                <c:pt idx="80">
                  <c:v>1.3802702973199242E-2</c:v>
                </c:pt>
                <c:pt idx="81">
                  <c:v>1.2163238925518193E-2</c:v>
                </c:pt>
                <c:pt idx="82">
                  <c:v>1.2105987951261088E-2</c:v>
                </c:pt>
                <c:pt idx="83">
                  <c:v>1.2198104989494115E-2</c:v>
                </c:pt>
                <c:pt idx="84">
                  <c:v>1.3217560897808182E-2</c:v>
                </c:pt>
                <c:pt idx="85">
                  <c:v>1.3683797134064193E-2</c:v>
                </c:pt>
                <c:pt idx="86">
                  <c:v>1.5371426217420266E-2</c:v>
                </c:pt>
                <c:pt idx="87">
                  <c:v>1.5006440587450109E-2</c:v>
                </c:pt>
                <c:pt idx="88">
                  <c:v>1.5628797822642145E-2</c:v>
                </c:pt>
                <c:pt idx="89">
                  <c:v>1.4755740401622823E-2</c:v>
                </c:pt>
                <c:pt idx="90">
                  <c:v>1.2724495585237612E-2</c:v>
                </c:pt>
                <c:pt idx="91">
                  <c:v>1.3112406749128558E-2</c:v>
                </c:pt>
                <c:pt idx="92">
                  <c:v>1.295203415984619E-2</c:v>
                </c:pt>
                <c:pt idx="93">
                  <c:v>1.3464048516618332E-2</c:v>
                </c:pt>
                <c:pt idx="94">
                  <c:v>1.5553708004825929E-2</c:v>
                </c:pt>
                <c:pt idx="95">
                  <c:v>1.2381226047026163E-2</c:v>
                </c:pt>
                <c:pt idx="96">
                  <c:v>1.0967950295999023E-2</c:v>
                </c:pt>
                <c:pt idx="97">
                  <c:v>1.2918943011265982E-2</c:v>
                </c:pt>
                <c:pt idx="98">
                  <c:v>1.360668284514282E-2</c:v>
                </c:pt>
                <c:pt idx="99">
                  <c:v>1.320956007990387E-2</c:v>
                </c:pt>
                <c:pt idx="100">
                  <c:v>9.5386625489019498E-3</c:v>
                </c:pt>
                <c:pt idx="101">
                  <c:v>9.8065866826690922E-3</c:v>
                </c:pt>
                <c:pt idx="102">
                  <c:v>1.3090746043050437E-2</c:v>
                </c:pt>
                <c:pt idx="103">
                  <c:v>1.4440375563109068E-2</c:v>
                </c:pt>
                <c:pt idx="104">
                  <c:v>1.3519300052333349E-2</c:v>
                </c:pt>
                <c:pt idx="105">
                  <c:v>1.1769315164380166E-2</c:v>
                </c:pt>
                <c:pt idx="106">
                  <c:v>1.1739211253931377E-2</c:v>
                </c:pt>
                <c:pt idx="107">
                  <c:v>1.3921584614585902E-2</c:v>
                </c:pt>
                <c:pt idx="108">
                  <c:v>1.8012107037292096E-2</c:v>
                </c:pt>
                <c:pt idx="109">
                  <c:v>1.1890610404246537E-2</c:v>
                </c:pt>
                <c:pt idx="110">
                  <c:v>1.2766924812780512E-2</c:v>
                </c:pt>
                <c:pt idx="111">
                  <c:v>1.5379181912179367E-2</c:v>
                </c:pt>
                <c:pt idx="112">
                  <c:v>1.623515841240172E-2</c:v>
                </c:pt>
                <c:pt idx="113">
                  <c:v>1.554316215778352E-2</c:v>
                </c:pt>
                <c:pt idx="114">
                  <c:v>1.6593574000021139E-2</c:v>
                </c:pt>
                <c:pt idx="115">
                  <c:v>1.4664703437937542E-2</c:v>
                </c:pt>
                <c:pt idx="116">
                  <c:v>1.5955598363900394E-2</c:v>
                </c:pt>
                <c:pt idx="117">
                  <c:v>1.9398576796101359E-2</c:v>
                </c:pt>
                <c:pt idx="118">
                  <c:v>1.7879847506785305E-2</c:v>
                </c:pt>
                <c:pt idx="119">
                  <c:v>1.8572584204389484E-2</c:v>
                </c:pt>
                <c:pt idx="120">
                  <c:v>1.6871278287662619E-2</c:v>
                </c:pt>
                <c:pt idx="121">
                  <c:v>1.6570127271887169E-2</c:v>
                </c:pt>
                <c:pt idx="122">
                  <c:v>1.6891148612107408E-2</c:v>
                </c:pt>
                <c:pt idx="123">
                  <c:v>1.4858732620047268E-2</c:v>
                </c:pt>
                <c:pt idx="124">
                  <c:v>1.4637511671976071E-2</c:v>
                </c:pt>
                <c:pt idx="125">
                  <c:v>1.4411017150147131E-2</c:v>
                </c:pt>
                <c:pt idx="126">
                  <c:v>1.6649510586968862E-2</c:v>
                </c:pt>
                <c:pt idx="127">
                  <c:v>1.5510417289821046E-2</c:v>
                </c:pt>
                <c:pt idx="128">
                  <c:v>1.582144817073217E-2</c:v>
                </c:pt>
                <c:pt idx="129">
                  <c:v>1.6084837784836437E-2</c:v>
                </c:pt>
                <c:pt idx="130">
                  <c:v>1.8011845090631633E-2</c:v>
                </c:pt>
                <c:pt idx="131">
                  <c:v>1.7325441163057231E-2</c:v>
                </c:pt>
                <c:pt idx="132">
                  <c:v>1.8375316243120159E-2</c:v>
                </c:pt>
                <c:pt idx="133">
                  <c:v>2.0655295082389558E-2</c:v>
                </c:pt>
                <c:pt idx="134">
                  <c:v>1.9672038806321006E-2</c:v>
                </c:pt>
                <c:pt idx="135">
                  <c:v>1.9835967384181225E-2</c:v>
                </c:pt>
                <c:pt idx="136">
                  <c:v>1.9705067341155142E-2</c:v>
                </c:pt>
                <c:pt idx="137">
                  <c:v>1.961539428322211E-2</c:v>
                </c:pt>
                <c:pt idx="138">
                  <c:v>1.9227162937288187E-2</c:v>
                </c:pt>
                <c:pt idx="139">
                  <c:v>1.8443952969453666E-2</c:v>
                </c:pt>
                <c:pt idx="140">
                  <c:v>1.8352119814049685E-2</c:v>
                </c:pt>
                <c:pt idx="141">
                  <c:v>2.0369133753327572E-2</c:v>
                </c:pt>
                <c:pt idx="142">
                  <c:v>2.0669438815120948E-2</c:v>
                </c:pt>
                <c:pt idx="143">
                  <c:v>2.241665037633218E-2</c:v>
                </c:pt>
                <c:pt idx="144">
                  <c:v>1.9901409080629415E-2</c:v>
                </c:pt>
                <c:pt idx="145">
                  <c:v>2.0198085068380202E-2</c:v>
                </c:pt>
                <c:pt idx="146">
                  <c:v>1.8441958399348712E-2</c:v>
                </c:pt>
                <c:pt idx="147">
                  <c:v>1.7907995323875211E-2</c:v>
                </c:pt>
                <c:pt idx="148">
                  <c:v>2.1878921806748056E-2</c:v>
                </c:pt>
                <c:pt idx="149">
                  <c:v>2.3859475714384043E-2</c:v>
                </c:pt>
                <c:pt idx="150">
                  <c:v>2.537450544240483E-2</c:v>
                </c:pt>
                <c:pt idx="151">
                  <c:v>2.6612111427340202E-2</c:v>
                </c:pt>
                <c:pt idx="152">
                  <c:v>2.4426555318065847E-2</c:v>
                </c:pt>
                <c:pt idx="153">
                  <c:v>2.2490064237519827E-2</c:v>
                </c:pt>
                <c:pt idx="154">
                  <c:v>1.6379764055895262E-2</c:v>
                </c:pt>
                <c:pt idx="155">
                  <c:v>1.6724273267512749E-2</c:v>
                </c:pt>
                <c:pt idx="156">
                  <c:v>1.6276813053797839E-2</c:v>
                </c:pt>
                <c:pt idx="157">
                  <c:v>1.9414440131346699E-2</c:v>
                </c:pt>
                <c:pt idx="158">
                  <c:v>2.0065335294654905E-2</c:v>
                </c:pt>
                <c:pt idx="159">
                  <c:v>2.0688894434081659E-2</c:v>
                </c:pt>
                <c:pt idx="160">
                  <c:v>2.3058585546275243E-2</c:v>
                </c:pt>
                <c:pt idx="161">
                  <c:v>1.9014045118598447E-2</c:v>
                </c:pt>
                <c:pt idx="162">
                  <c:v>1.6938172160095227E-2</c:v>
                </c:pt>
                <c:pt idx="163">
                  <c:v>1.6972662668259253E-2</c:v>
                </c:pt>
                <c:pt idx="164">
                  <c:v>1.5444874255426863E-2</c:v>
                </c:pt>
                <c:pt idx="165">
                  <c:v>1.8775363952774966E-2</c:v>
                </c:pt>
                <c:pt idx="166">
                  <c:v>1.701903358387968E-2</c:v>
                </c:pt>
                <c:pt idx="167">
                  <c:v>1.3839461678237344E-2</c:v>
                </c:pt>
                <c:pt idx="168">
                  <c:v>1.5998931897103642E-2</c:v>
                </c:pt>
                <c:pt idx="169">
                  <c:v>1.6539900962463699E-2</c:v>
                </c:pt>
                <c:pt idx="170">
                  <c:v>1.7288332897292018E-2</c:v>
                </c:pt>
                <c:pt idx="171">
                  <c:v>1.6076994543717537E-2</c:v>
                </c:pt>
                <c:pt idx="172">
                  <c:v>1.4319948274069887E-2</c:v>
                </c:pt>
                <c:pt idx="173">
                  <c:v>1.4335327282188866E-2</c:v>
                </c:pt>
                <c:pt idx="174">
                  <c:v>1.319789061259518E-2</c:v>
                </c:pt>
                <c:pt idx="175">
                  <c:v>1.3191627763202263E-2</c:v>
                </c:pt>
                <c:pt idx="176">
                  <c:v>1.7269021259183889E-2</c:v>
                </c:pt>
                <c:pt idx="177">
                  <c:v>1.7321035308938696E-2</c:v>
                </c:pt>
                <c:pt idx="178">
                  <c:v>1.4769017925905447E-2</c:v>
                </c:pt>
                <c:pt idx="179">
                  <c:v>1.5967714004892764E-2</c:v>
                </c:pt>
                <c:pt idx="180">
                  <c:v>1.5653957199210311E-2</c:v>
                </c:pt>
                <c:pt idx="181">
                  <c:v>1.6612983824465438E-2</c:v>
                </c:pt>
                <c:pt idx="182">
                  <c:v>1.7912828372416929E-2</c:v>
                </c:pt>
                <c:pt idx="183">
                  <c:v>1.8648137089397894E-2</c:v>
                </c:pt>
                <c:pt idx="184">
                  <c:v>1.8703452610500899E-2</c:v>
                </c:pt>
                <c:pt idx="185">
                  <c:v>1.7336433945432148E-2</c:v>
                </c:pt>
                <c:pt idx="186">
                  <c:v>1.5469606476404069E-2</c:v>
                </c:pt>
                <c:pt idx="187">
                  <c:v>1.4360457761738318E-2</c:v>
                </c:pt>
                <c:pt idx="188">
                  <c:v>1.5882742413515175E-2</c:v>
                </c:pt>
                <c:pt idx="189">
                  <c:v>1.580900039359804E-2</c:v>
                </c:pt>
                <c:pt idx="190">
                  <c:v>1.5958764880928226E-2</c:v>
                </c:pt>
                <c:pt idx="191">
                  <c:v>1.7097620949172821E-2</c:v>
                </c:pt>
                <c:pt idx="192">
                  <c:v>1.763095240717941E-2</c:v>
                </c:pt>
                <c:pt idx="193">
                  <c:v>1.9966729523717888E-2</c:v>
                </c:pt>
                <c:pt idx="194">
                  <c:v>1.8907721544250751E-2</c:v>
                </c:pt>
                <c:pt idx="195">
                  <c:v>1.9807946059340217E-2</c:v>
                </c:pt>
                <c:pt idx="196">
                  <c:v>1.8168956549595713E-2</c:v>
                </c:pt>
                <c:pt idx="197">
                  <c:v>1.6484147092509744E-2</c:v>
                </c:pt>
                <c:pt idx="198">
                  <c:v>1.7852753173448203E-2</c:v>
                </c:pt>
                <c:pt idx="199">
                  <c:v>1.9053771532189498E-2</c:v>
                </c:pt>
                <c:pt idx="200">
                  <c:v>2.2450380542454566E-2</c:v>
                </c:pt>
                <c:pt idx="201">
                  <c:v>2.1917688047028955E-2</c:v>
                </c:pt>
                <c:pt idx="202">
                  <c:v>2.5005598026057532E-2</c:v>
                </c:pt>
                <c:pt idx="203">
                  <c:v>2.3271846416938826E-2</c:v>
                </c:pt>
                <c:pt idx="204">
                  <c:v>2.3972925056101886E-2</c:v>
                </c:pt>
                <c:pt idx="205">
                  <c:v>2.3090166797831404E-2</c:v>
                </c:pt>
                <c:pt idx="206">
                  <c:v>2.4802729613609353E-2</c:v>
                </c:pt>
                <c:pt idx="207">
                  <c:v>2.7487786736626437E-2</c:v>
                </c:pt>
                <c:pt idx="208">
                  <c:v>2.6239739137483988E-2</c:v>
                </c:pt>
                <c:pt idx="209">
                  <c:v>2.6430076174311447E-2</c:v>
                </c:pt>
                <c:pt idx="210">
                  <c:v>3.0395350088371281E-2</c:v>
                </c:pt>
                <c:pt idx="211">
                  <c:v>2.7678715389037614E-2</c:v>
                </c:pt>
                <c:pt idx="212">
                  <c:v>2.7604781705987808E-2</c:v>
                </c:pt>
                <c:pt idx="213">
                  <c:v>2.8717922272982529E-2</c:v>
                </c:pt>
                <c:pt idx="214">
                  <c:v>2.6505435240512538E-2</c:v>
                </c:pt>
                <c:pt idx="215">
                  <c:v>2.490104237784178E-2</c:v>
                </c:pt>
                <c:pt idx="216">
                  <c:v>2.4952502637258005E-2</c:v>
                </c:pt>
                <c:pt idx="217">
                  <c:v>1.9475372549538086E-2</c:v>
                </c:pt>
                <c:pt idx="218">
                  <c:v>1.7879207028716513E-2</c:v>
                </c:pt>
                <c:pt idx="219">
                  <c:v>3.742491438273822E-2</c:v>
                </c:pt>
                <c:pt idx="220">
                  <c:v>3.2200746981036664E-2</c:v>
                </c:pt>
                <c:pt idx="221">
                  <c:v>2.2171711304762112E-2</c:v>
                </c:pt>
                <c:pt idx="222">
                  <c:v>2.0071951613513786E-2</c:v>
                </c:pt>
                <c:pt idx="223">
                  <c:v>1.9133969997327815E-2</c:v>
                </c:pt>
                <c:pt idx="224">
                  <c:v>2.0496793396504589E-2</c:v>
                </c:pt>
                <c:pt idx="225">
                  <c:v>1.8504268287584662E-2</c:v>
                </c:pt>
                <c:pt idx="226">
                  <c:v>2.0199377357268761E-2</c:v>
                </c:pt>
                <c:pt idx="227">
                  <c:v>1.8353155113913666E-2</c:v>
                </c:pt>
                <c:pt idx="228">
                  <c:v>1.8562174773240764E-2</c:v>
                </c:pt>
                <c:pt idx="229">
                  <c:v>1.7441779767814612E-2</c:v>
                </c:pt>
                <c:pt idx="230">
                  <c:v>1.7988126782959409E-2</c:v>
                </c:pt>
                <c:pt idx="231">
                  <c:v>2.0283696627243979E-2</c:v>
                </c:pt>
                <c:pt idx="232">
                  <c:v>2.2357914708269762E-2</c:v>
                </c:pt>
                <c:pt idx="233">
                  <c:v>2.3109509237125042E-2</c:v>
                </c:pt>
                <c:pt idx="234">
                  <c:v>2.2973903351221851E-2</c:v>
                </c:pt>
                <c:pt idx="235">
                  <c:v>2.3390027060965674E-2</c:v>
                </c:pt>
                <c:pt idx="236">
                  <c:v>2.323721611889484E-2</c:v>
                </c:pt>
                <c:pt idx="237">
                  <c:v>2.2152363418325164E-2</c:v>
                </c:pt>
                <c:pt idx="238">
                  <c:v>2.0961664188927885E-2</c:v>
                </c:pt>
                <c:pt idx="239">
                  <c:v>2.0404037685667634E-2</c:v>
                </c:pt>
                <c:pt idx="240">
                  <c:v>1.6751616270922025E-2</c:v>
                </c:pt>
                <c:pt idx="241">
                  <c:v>1.4347917238411929E-2</c:v>
                </c:pt>
                <c:pt idx="242">
                  <c:v>1.3486578918474879E-2</c:v>
                </c:pt>
                <c:pt idx="243">
                  <c:v>1.2584700061236995E-2</c:v>
                </c:pt>
                <c:pt idx="244">
                  <c:v>1.2460502629886823E-2</c:v>
                </c:pt>
                <c:pt idx="245">
                  <c:v>1.2566614616673319E-2</c:v>
                </c:pt>
                <c:pt idx="246">
                  <c:v>1.3485459300120125E-2</c:v>
                </c:pt>
                <c:pt idx="247">
                  <c:v>1.3224792991329113E-2</c:v>
                </c:pt>
                <c:pt idx="248">
                  <c:v>1.0690515345845935E-2</c:v>
                </c:pt>
                <c:pt idx="249">
                  <c:v>1.0354217927469961E-2</c:v>
                </c:pt>
                <c:pt idx="250">
                  <c:v>1.0471102787303975E-2</c:v>
                </c:pt>
                <c:pt idx="251">
                  <c:v>6.6323730748138248E-3</c:v>
                </c:pt>
                <c:pt idx="252">
                  <c:v>6.9371751956658172E-3</c:v>
                </c:pt>
                <c:pt idx="253">
                  <c:v>6.9075624272796508E-3</c:v>
                </c:pt>
                <c:pt idx="254">
                  <c:v>6.2861948375187646E-3</c:v>
                </c:pt>
                <c:pt idx="255">
                  <c:v>6.1128128737925943E-3</c:v>
                </c:pt>
                <c:pt idx="256">
                  <c:v>6.2965648922390458E-3</c:v>
                </c:pt>
                <c:pt idx="257">
                  <c:v>6.0157120439783178E-3</c:v>
                </c:pt>
                <c:pt idx="258">
                  <c:v>6.1864897091384744E-3</c:v>
                </c:pt>
                <c:pt idx="259">
                  <c:v>5.7169082058468037E-3</c:v>
                </c:pt>
                <c:pt idx="260">
                  <c:v>5.4207601766361668E-3</c:v>
                </c:pt>
                <c:pt idx="261">
                  <c:v>4.7543090514046947E-3</c:v>
                </c:pt>
                <c:pt idx="262">
                  <c:v>5.0478010616561951E-3</c:v>
                </c:pt>
                <c:pt idx="263">
                  <c:v>5.3658845484576348E-3</c:v>
                </c:pt>
                <c:pt idx="264">
                  <c:v>5.512907050978985E-3</c:v>
                </c:pt>
                <c:pt idx="265">
                  <c:v>5.3883715262548594E-3</c:v>
                </c:pt>
                <c:pt idx="266">
                  <c:v>5.3415026555780152E-3</c:v>
                </c:pt>
                <c:pt idx="267">
                  <c:v>5.3321615543745178E-3</c:v>
                </c:pt>
                <c:pt idx="268">
                  <c:v>5.5669653367403822E-3</c:v>
                </c:pt>
                <c:pt idx="269">
                  <c:v>5.2498589441883547E-3</c:v>
                </c:pt>
                <c:pt idx="270">
                  <c:v>4.8837694764802949E-3</c:v>
                </c:pt>
                <c:pt idx="271">
                  <c:v>4.9272385308943758E-3</c:v>
                </c:pt>
                <c:pt idx="272">
                  <c:v>4.780554384301354E-3</c:v>
                </c:pt>
                <c:pt idx="273">
                  <c:v>4.3259894703007269E-3</c:v>
                </c:pt>
                <c:pt idx="274">
                  <c:v>4.6157253768865205E-3</c:v>
                </c:pt>
                <c:pt idx="275">
                  <c:v>5.2747245804471493E-3</c:v>
                </c:pt>
                <c:pt idx="276">
                  <c:v>5.4879801735133018E-3</c:v>
                </c:pt>
                <c:pt idx="277">
                  <c:v>5.5347299790974441E-3</c:v>
                </c:pt>
                <c:pt idx="278">
                  <c:v>5.4544291619028663E-3</c:v>
                </c:pt>
                <c:pt idx="279">
                  <c:v>5.2288721365286971E-3</c:v>
                </c:pt>
                <c:pt idx="280">
                  <c:v>5.5369168481950379E-3</c:v>
                </c:pt>
                <c:pt idx="281">
                  <c:v>5.9909675444892686E-3</c:v>
                </c:pt>
                <c:pt idx="282">
                  <c:v>6.0265120201994371E-3</c:v>
                </c:pt>
                <c:pt idx="283">
                  <c:v>5.6940111783921775E-3</c:v>
                </c:pt>
                <c:pt idx="284">
                  <c:v>5.3505123242524339E-3</c:v>
                </c:pt>
                <c:pt idx="285">
                  <c:v>5.1855146014813018E-3</c:v>
                </c:pt>
                <c:pt idx="286">
                  <c:v>4.9828944332154009E-3</c:v>
                </c:pt>
                <c:pt idx="287">
                  <c:v>4.505214907246374E-3</c:v>
                </c:pt>
                <c:pt idx="288">
                  <c:v>4.2683571103286858E-3</c:v>
                </c:pt>
                <c:pt idx="289">
                  <c:v>4.2337825922990086E-3</c:v>
                </c:pt>
                <c:pt idx="290">
                  <c:v>3.9323620560132505E-3</c:v>
                </c:pt>
                <c:pt idx="291">
                  <c:v>4.0684807418413845E-3</c:v>
                </c:pt>
                <c:pt idx="292">
                  <c:v>4.3025979690648761E-3</c:v>
                </c:pt>
                <c:pt idx="293">
                  <c:v>4.181961666778135E-3</c:v>
                </c:pt>
                <c:pt idx="294">
                  <c:v>4.0444749107675284E-3</c:v>
                </c:pt>
                <c:pt idx="295">
                  <c:v>3.8853870653725274E-3</c:v>
                </c:pt>
                <c:pt idx="296">
                  <c:v>3.5906590516152884E-3</c:v>
                </c:pt>
                <c:pt idx="297">
                  <c:v>3.3037794316797854E-3</c:v>
                </c:pt>
                <c:pt idx="298">
                  <c:v>3.0511237296396983E-3</c:v>
                </c:pt>
                <c:pt idx="299">
                  <c:v>2.8481164673160616E-3</c:v>
                </c:pt>
                <c:pt idx="300">
                  <c:v>2.6429570732734056E-3</c:v>
                </c:pt>
                <c:pt idx="301">
                  <c:v>2.5045586795534275E-3</c:v>
                </c:pt>
                <c:pt idx="302">
                  <c:v>2.4018702648722157E-3</c:v>
                </c:pt>
                <c:pt idx="303">
                  <c:v>2.3450334163341966E-3</c:v>
                </c:pt>
                <c:pt idx="304">
                  <c:v>2.6482081073848003E-3</c:v>
                </c:pt>
                <c:pt idx="305">
                  <c:v>2.7838102994018113E-3</c:v>
                </c:pt>
                <c:pt idx="306">
                  <c:v>3.1909562789714167E-3</c:v>
                </c:pt>
                <c:pt idx="307">
                  <c:v>3.1001298171845371E-3</c:v>
                </c:pt>
                <c:pt idx="308">
                  <c:v>3.4228874691807046E-3</c:v>
                </c:pt>
                <c:pt idx="309">
                  <c:v>3.3589223933514593E-3</c:v>
                </c:pt>
                <c:pt idx="310">
                  <c:v>3.0474577780641092E-3</c:v>
                </c:pt>
              </c:numCache>
            </c:numRef>
          </c:val>
          <c:smooth val="0"/>
        </c:ser>
        <c:ser>
          <c:idx val="1"/>
          <c:order val="1"/>
          <c:spPr>
            <a:ln w="12700">
              <a:solidFill>
                <a:srgbClr val="00B0F0"/>
              </a:solidFill>
            </a:ln>
          </c:spPr>
          <c:marker>
            <c:symbol val="none"/>
          </c:marker>
          <c:cat>
            <c:numRef>
              <c:f>'Fig 3'!$A$10:$A$320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3'!$D$10:$D$320</c:f>
              <c:numCache>
                <c:formatCode>0.00%</c:formatCode>
                <c:ptCount val="311"/>
                <c:pt idx="11">
                  <c:v>1.3946834513008542E-3</c:v>
                </c:pt>
                <c:pt idx="12">
                  <c:v>1.6151804604278876E-3</c:v>
                </c:pt>
                <c:pt idx="13">
                  <c:v>1.5781497109000561E-3</c:v>
                </c:pt>
                <c:pt idx="14">
                  <c:v>1.5984770476171971E-3</c:v>
                </c:pt>
                <c:pt idx="15">
                  <c:v>1.5906254616746859E-3</c:v>
                </c:pt>
                <c:pt idx="16">
                  <c:v>1.5858964814450276E-3</c:v>
                </c:pt>
                <c:pt idx="17">
                  <c:v>1.5820842272306756E-3</c:v>
                </c:pt>
                <c:pt idx="18">
                  <c:v>1.6145933251070447E-3</c:v>
                </c:pt>
                <c:pt idx="19">
                  <c:v>1.5724617123958197E-3</c:v>
                </c:pt>
                <c:pt idx="20">
                  <c:v>1.5215736804536743E-3</c:v>
                </c:pt>
                <c:pt idx="21">
                  <c:v>1.6858602261641447E-3</c:v>
                </c:pt>
                <c:pt idx="22">
                  <c:v>1.6772407201846222E-3</c:v>
                </c:pt>
                <c:pt idx="23">
                  <c:v>1.8078258570260893E-3</c:v>
                </c:pt>
                <c:pt idx="24">
                  <c:v>1.7783271275451915E-3</c:v>
                </c:pt>
                <c:pt idx="25">
                  <c:v>1.628284365585293E-3</c:v>
                </c:pt>
                <c:pt idx="26">
                  <c:v>1.7858541311148184E-3</c:v>
                </c:pt>
                <c:pt idx="27">
                  <c:v>1.6395620546971357E-3</c:v>
                </c:pt>
                <c:pt idx="28">
                  <c:v>1.5794874320585377E-3</c:v>
                </c:pt>
                <c:pt idx="29">
                  <c:v>1.9932123425536251E-3</c:v>
                </c:pt>
                <c:pt idx="30">
                  <c:v>2.1401692047365805E-3</c:v>
                </c:pt>
                <c:pt idx="31">
                  <c:v>2.3863501648110404E-3</c:v>
                </c:pt>
                <c:pt idx="32">
                  <c:v>2.3115514115565877E-3</c:v>
                </c:pt>
                <c:pt idx="33">
                  <c:v>2.1928542954373987E-3</c:v>
                </c:pt>
                <c:pt idx="34">
                  <c:v>2.1178312329639434E-3</c:v>
                </c:pt>
                <c:pt idx="35">
                  <c:v>2.1553910285723775E-3</c:v>
                </c:pt>
                <c:pt idx="36">
                  <c:v>2.1172384561503601E-3</c:v>
                </c:pt>
                <c:pt idx="37">
                  <c:v>2.3205908329336101E-3</c:v>
                </c:pt>
                <c:pt idx="38">
                  <c:v>2.3893230457614654E-3</c:v>
                </c:pt>
                <c:pt idx="39">
                  <c:v>2.1782558133047257E-3</c:v>
                </c:pt>
                <c:pt idx="40">
                  <c:v>2.0194672760834283E-3</c:v>
                </c:pt>
                <c:pt idx="41">
                  <c:v>2.2281731654558781E-3</c:v>
                </c:pt>
                <c:pt idx="42">
                  <c:v>2.508400795609191E-3</c:v>
                </c:pt>
                <c:pt idx="43">
                  <c:v>2.8652078485655211E-3</c:v>
                </c:pt>
                <c:pt idx="44">
                  <c:v>2.9136434495230204E-3</c:v>
                </c:pt>
                <c:pt idx="45">
                  <c:v>2.6628434692508945E-3</c:v>
                </c:pt>
                <c:pt idx="46">
                  <c:v>2.5999166620911947E-3</c:v>
                </c:pt>
                <c:pt idx="47">
                  <c:v>2.5741944904270424E-3</c:v>
                </c:pt>
                <c:pt idx="48">
                  <c:v>2.5125109209748375E-3</c:v>
                </c:pt>
                <c:pt idx="49">
                  <c:v>2.6331863680898069E-3</c:v>
                </c:pt>
                <c:pt idx="50">
                  <c:v>2.652710785509682E-3</c:v>
                </c:pt>
                <c:pt idx="51">
                  <c:v>2.5781955027623532E-3</c:v>
                </c:pt>
                <c:pt idx="52">
                  <c:v>2.6851654903849898E-3</c:v>
                </c:pt>
                <c:pt idx="53">
                  <c:v>2.6226142004237302E-3</c:v>
                </c:pt>
                <c:pt idx="54">
                  <c:v>2.7088763886830322E-3</c:v>
                </c:pt>
                <c:pt idx="55">
                  <c:v>2.47028230428425E-3</c:v>
                </c:pt>
                <c:pt idx="56">
                  <c:v>2.4898619084306878E-3</c:v>
                </c:pt>
                <c:pt idx="57">
                  <c:v>2.5558647692405104E-3</c:v>
                </c:pt>
                <c:pt idx="58">
                  <c:v>3.0260364867202741E-3</c:v>
                </c:pt>
                <c:pt idx="59">
                  <c:v>3.1938751686406727E-3</c:v>
                </c:pt>
                <c:pt idx="60">
                  <c:v>3.4910557799616854E-3</c:v>
                </c:pt>
                <c:pt idx="61">
                  <c:v>3.4211816149584237E-3</c:v>
                </c:pt>
                <c:pt idx="62">
                  <c:v>3.4465558212034004E-3</c:v>
                </c:pt>
                <c:pt idx="63">
                  <c:v>3.2837330604358807E-3</c:v>
                </c:pt>
                <c:pt idx="64">
                  <c:v>3.0238088739288605E-3</c:v>
                </c:pt>
                <c:pt idx="65">
                  <c:v>3.023725719065382E-3</c:v>
                </c:pt>
                <c:pt idx="66">
                  <c:v>2.9938057153264313E-3</c:v>
                </c:pt>
                <c:pt idx="67">
                  <c:v>3.3032479231534869E-3</c:v>
                </c:pt>
                <c:pt idx="68">
                  <c:v>3.8406866905468184E-3</c:v>
                </c:pt>
                <c:pt idx="69">
                  <c:v>4.0177121579102089E-3</c:v>
                </c:pt>
                <c:pt idx="70">
                  <c:v>4.1838606340859922E-3</c:v>
                </c:pt>
                <c:pt idx="71">
                  <c:v>4.1954355110177585E-3</c:v>
                </c:pt>
                <c:pt idx="72">
                  <c:v>4.4416071882192008E-3</c:v>
                </c:pt>
                <c:pt idx="73">
                  <c:v>4.6841816668252113E-3</c:v>
                </c:pt>
                <c:pt idx="74">
                  <c:v>5.9677082341013663E-3</c:v>
                </c:pt>
                <c:pt idx="75">
                  <c:v>7.1728638265150862E-3</c:v>
                </c:pt>
                <c:pt idx="76">
                  <c:v>8.6950658931799658E-3</c:v>
                </c:pt>
                <c:pt idx="77">
                  <c:v>1.0709492679711687E-2</c:v>
                </c:pt>
                <c:pt idx="78">
                  <c:v>1.0825488541060295E-2</c:v>
                </c:pt>
                <c:pt idx="79">
                  <c:v>1.2840084607578024E-2</c:v>
                </c:pt>
                <c:pt idx="80">
                  <c:v>1.3651003747093139E-2</c:v>
                </c:pt>
                <c:pt idx="81">
                  <c:v>1.3459274318680561E-2</c:v>
                </c:pt>
                <c:pt idx="82">
                  <c:v>1.4717637200554442E-2</c:v>
                </c:pt>
                <c:pt idx="83">
                  <c:v>1.6948542360821252E-2</c:v>
                </c:pt>
                <c:pt idx="84">
                  <c:v>2.0056022589182737E-2</c:v>
                </c:pt>
                <c:pt idx="85">
                  <c:v>2.3472083722752821E-2</c:v>
                </c:pt>
                <c:pt idx="86">
                  <c:v>2.5217804982437846E-2</c:v>
                </c:pt>
                <c:pt idx="87">
                  <c:v>2.6295500635006647E-2</c:v>
                </c:pt>
                <c:pt idx="88">
                  <c:v>2.729582973804965E-2</c:v>
                </c:pt>
                <c:pt idx="89">
                  <c:v>2.9420146605513134E-2</c:v>
                </c:pt>
                <c:pt idx="90">
                  <c:v>3.0224502699901339E-2</c:v>
                </c:pt>
                <c:pt idx="91">
                  <c:v>3.3071370672996828E-2</c:v>
                </c:pt>
                <c:pt idx="92">
                  <c:v>3.698598739105198E-2</c:v>
                </c:pt>
                <c:pt idx="93">
                  <c:v>3.8818537343003535E-2</c:v>
                </c:pt>
                <c:pt idx="94">
                  <c:v>4.2653879335023577E-2</c:v>
                </c:pt>
                <c:pt idx="95">
                  <c:v>3.6436232325073412E-2</c:v>
                </c:pt>
                <c:pt idx="96">
                  <c:v>3.8912637656522475E-2</c:v>
                </c:pt>
                <c:pt idx="97">
                  <c:v>4.8118906341856463E-2</c:v>
                </c:pt>
                <c:pt idx="98">
                  <c:v>5.1837471061220192E-2</c:v>
                </c:pt>
                <c:pt idx="99">
                  <c:v>4.5944906233957528E-2</c:v>
                </c:pt>
                <c:pt idx="100">
                  <c:v>3.7010196769100542E-2</c:v>
                </c:pt>
                <c:pt idx="101">
                  <c:v>4.2531832278098029E-2</c:v>
                </c:pt>
                <c:pt idx="102">
                  <c:v>5.9697379884070936E-2</c:v>
                </c:pt>
                <c:pt idx="103">
                  <c:v>6.2827905733075118E-2</c:v>
                </c:pt>
                <c:pt idx="104">
                  <c:v>6.3663354231102906E-2</c:v>
                </c:pt>
                <c:pt idx="105">
                  <c:v>5.7840365723666513E-2</c:v>
                </c:pt>
                <c:pt idx="106">
                  <c:v>6.5301458367625451E-2</c:v>
                </c:pt>
                <c:pt idx="107">
                  <c:v>6.684693168403251E-2</c:v>
                </c:pt>
                <c:pt idx="108">
                  <c:v>7.20070720963083E-2</c:v>
                </c:pt>
                <c:pt idx="109">
                  <c:v>7.0109684537676631E-2</c:v>
                </c:pt>
                <c:pt idx="110">
                  <c:v>7.022021988067513E-2</c:v>
                </c:pt>
                <c:pt idx="111">
                  <c:v>7.5316297219481979E-2</c:v>
                </c:pt>
                <c:pt idx="112">
                  <c:v>7.3190797548966041E-2</c:v>
                </c:pt>
                <c:pt idx="113">
                  <c:v>7.1473968910405777E-2</c:v>
                </c:pt>
                <c:pt idx="114">
                  <c:v>8.4467986037981641E-2</c:v>
                </c:pt>
                <c:pt idx="115">
                  <c:v>9.1301117152211342E-2</c:v>
                </c:pt>
                <c:pt idx="116">
                  <c:v>9.167949375633383E-2</c:v>
                </c:pt>
                <c:pt idx="117">
                  <c:v>8.9904772484445866E-2</c:v>
                </c:pt>
                <c:pt idx="118">
                  <c:v>9.2300906096923874E-2</c:v>
                </c:pt>
                <c:pt idx="119">
                  <c:v>9.855008487000344E-2</c:v>
                </c:pt>
                <c:pt idx="120">
                  <c:v>9.8791732743609556E-2</c:v>
                </c:pt>
                <c:pt idx="121">
                  <c:v>0.10536579970601488</c:v>
                </c:pt>
                <c:pt idx="122">
                  <c:v>0.11271193990826968</c:v>
                </c:pt>
                <c:pt idx="123">
                  <c:v>0.10657736990926547</c:v>
                </c:pt>
                <c:pt idx="124">
                  <c:v>9.7610476149379677E-2</c:v>
                </c:pt>
                <c:pt idx="125">
                  <c:v>9.1639810726410503E-2</c:v>
                </c:pt>
                <c:pt idx="126">
                  <c:v>0.10675605615108937</c:v>
                </c:pt>
                <c:pt idx="127">
                  <c:v>0.10462830389974634</c:v>
                </c:pt>
                <c:pt idx="128">
                  <c:v>0.1040894025166933</c:v>
                </c:pt>
                <c:pt idx="129">
                  <c:v>0.10182300157899969</c:v>
                </c:pt>
                <c:pt idx="130">
                  <c:v>0.10138917949215732</c:v>
                </c:pt>
                <c:pt idx="131">
                  <c:v>9.9663746809237591E-2</c:v>
                </c:pt>
                <c:pt idx="132">
                  <c:v>0.10171165952547362</c:v>
                </c:pt>
                <c:pt idx="133">
                  <c:v>9.7914969447258277E-2</c:v>
                </c:pt>
                <c:pt idx="134">
                  <c:v>9.9252241209182246E-2</c:v>
                </c:pt>
                <c:pt idx="135">
                  <c:v>9.688485543352697E-2</c:v>
                </c:pt>
                <c:pt idx="136">
                  <c:v>8.6547409617168905E-2</c:v>
                </c:pt>
                <c:pt idx="137">
                  <c:v>8.5386705590169171E-2</c:v>
                </c:pt>
                <c:pt idx="138">
                  <c:v>8.2663147426595446E-2</c:v>
                </c:pt>
                <c:pt idx="139">
                  <c:v>8.5246399439409287E-2</c:v>
                </c:pt>
                <c:pt idx="140">
                  <c:v>8.2783396380092383E-2</c:v>
                </c:pt>
                <c:pt idx="141">
                  <c:v>8.6476117742803768E-2</c:v>
                </c:pt>
                <c:pt idx="142">
                  <c:v>8.677053403723782E-2</c:v>
                </c:pt>
                <c:pt idx="143">
                  <c:v>8.0915923381458824E-2</c:v>
                </c:pt>
                <c:pt idx="144">
                  <c:v>7.5120805010217701E-2</c:v>
                </c:pt>
                <c:pt idx="145">
                  <c:v>7.4999548513019987E-2</c:v>
                </c:pt>
                <c:pt idx="146">
                  <c:v>7.646356389518609E-2</c:v>
                </c:pt>
                <c:pt idx="147">
                  <c:v>7.7892689512841118E-2</c:v>
                </c:pt>
                <c:pt idx="148">
                  <c:v>7.3662646884314703E-2</c:v>
                </c:pt>
                <c:pt idx="149">
                  <c:v>7.2369074601418962E-2</c:v>
                </c:pt>
                <c:pt idx="150">
                  <c:v>7.4355534196510531E-2</c:v>
                </c:pt>
                <c:pt idx="151">
                  <c:v>7.3771754663778694E-2</c:v>
                </c:pt>
                <c:pt idx="152">
                  <c:v>7.1931525441016664E-2</c:v>
                </c:pt>
                <c:pt idx="153">
                  <c:v>7.3895904589881059E-2</c:v>
                </c:pt>
                <c:pt idx="154">
                  <c:v>7.3183077683439152E-2</c:v>
                </c:pt>
                <c:pt idx="155">
                  <c:v>7.7700051385763164E-2</c:v>
                </c:pt>
                <c:pt idx="156">
                  <c:v>7.5446737880781697E-2</c:v>
                </c:pt>
                <c:pt idx="157">
                  <c:v>7.5650399231141058E-2</c:v>
                </c:pt>
                <c:pt idx="158">
                  <c:v>7.8346765503325727E-2</c:v>
                </c:pt>
                <c:pt idx="159">
                  <c:v>7.8343131878415198E-2</c:v>
                </c:pt>
                <c:pt idx="160">
                  <c:v>7.8959434099470802E-2</c:v>
                </c:pt>
                <c:pt idx="161">
                  <c:v>8.0796883052945731E-2</c:v>
                </c:pt>
                <c:pt idx="162">
                  <c:v>8.6559716008411974E-2</c:v>
                </c:pt>
                <c:pt idx="163">
                  <c:v>8.069360705337407E-2</c:v>
                </c:pt>
                <c:pt idx="164">
                  <c:v>8.1271273331072882E-2</c:v>
                </c:pt>
                <c:pt idx="165">
                  <c:v>8.1239266037463773E-2</c:v>
                </c:pt>
                <c:pt idx="166">
                  <c:v>8.1500446124422893E-2</c:v>
                </c:pt>
                <c:pt idx="167">
                  <c:v>8.3200654459652246E-2</c:v>
                </c:pt>
                <c:pt idx="168">
                  <c:v>7.9083517042260604E-2</c:v>
                </c:pt>
                <c:pt idx="169">
                  <c:v>8.2419253827334893E-2</c:v>
                </c:pt>
                <c:pt idx="170">
                  <c:v>7.9369125450965389E-2</c:v>
                </c:pt>
                <c:pt idx="171">
                  <c:v>8.0537887442346273E-2</c:v>
                </c:pt>
                <c:pt idx="172">
                  <c:v>8.2773443571093466E-2</c:v>
                </c:pt>
                <c:pt idx="173">
                  <c:v>8.0658899055253336E-2</c:v>
                </c:pt>
                <c:pt idx="174">
                  <c:v>8.1678640127447827E-2</c:v>
                </c:pt>
                <c:pt idx="175">
                  <c:v>8.5446642429597278E-2</c:v>
                </c:pt>
                <c:pt idx="176">
                  <c:v>9.0891626568597103E-2</c:v>
                </c:pt>
                <c:pt idx="177">
                  <c:v>9.3798495984875246E-2</c:v>
                </c:pt>
                <c:pt idx="178">
                  <c:v>9.5145482364096381E-2</c:v>
                </c:pt>
                <c:pt idx="179">
                  <c:v>9.5608855223780792E-2</c:v>
                </c:pt>
                <c:pt idx="180">
                  <c:v>9.5173743816581918E-2</c:v>
                </c:pt>
                <c:pt idx="181">
                  <c:v>9.525353327979999E-2</c:v>
                </c:pt>
                <c:pt idx="182">
                  <c:v>9.2268794240086494E-2</c:v>
                </c:pt>
                <c:pt idx="183">
                  <c:v>9.2848895555351391E-2</c:v>
                </c:pt>
                <c:pt idx="184">
                  <c:v>9.01343694369834E-2</c:v>
                </c:pt>
                <c:pt idx="185">
                  <c:v>8.8867363666195201E-2</c:v>
                </c:pt>
                <c:pt idx="186">
                  <c:v>8.7840115655085177E-2</c:v>
                </c:pt>
                <c:pt idx="187">
                  <c:v>8.2558680181977873E-2</c:v>
                </c:pt>
                <c:pt idx="188">
                  <c:v>7.9288874631373976E-2</c:v>
                </c:pt>
                <c:pt idx="189">
                  <c:v>7.426269856252149E-2</c:v>
                </c:pt>
                <c:pt idx="190">
                  <c:v>7.3981005388928309E-2</c:v>
                </c:pt>
                <c:pt idx="191">
                  <c:v>7.6064732584909825E-2</c:v>
                </c:pt>
                <c:pt idx="192">
                  <c:v>8.1014849876514528E-2</c:v>
                </c:pt>
                <c:pt idx="193">
                  <c:v>8.1644705494682099E-2</c:v>
                </c:pt>
                <c:pt idx="194">
                  <c:v>7.7004113183794284E-2</c:v>
                </c:pt>
                <c:pt idx="195">
                  <c:v>7.691467346977221E-2</c:v>
                </c:pt>
                <c:pt idx="196">
                  <c:v>7.6627673688945852E-2</c:v>
                </c:pt>
                <c:pt idx="197">
                  <c:v>8.0356618005795882E-2</c:v>
                </c:pt>
                <c:pt idx="198">
                  <c:v>7.9181775473160562E-2</c:v>
                </c:pt>
                <c:pt idx="199">
                  <c:v>7.5407903329547374E-2</c:v>
                </c:pt>
                <c:pt idx="200">
                  <c:v>8.0001141809823179E-2</c:v>
                </c:pt>
                <c:pt idx="201">
                  <c:v>8.1641178036244294E-2</c:v>
                </c:pt>
                <c:pt idx="202">
                  <c:v>8.1093617813396593E-2</c:v>
                </c:pt>
                <c:pt idx="203">
                  <c:v>8.2014041265833504E-2</c:v>
                </c:pt>
                <c:pt idx="204">
                  <c:v>8.0199233321306185E-2</c:v>
                </c:pt>
                <c:pt idx="205">
                  <c:v>7.1903592243005326E-2</c:v>
                </c:pt>
                <c:pt idx="206">
                  <c:v>7.1964538739866218E-2</c:v>
                </c:pt>
                <c:pt idx="207">
                  <c:v>7.2428578944460711E-2</c:v>
                </c:pt>
                <c:pt idx="208">
                  <c:v>7.6984164391463744E-2</c:v>
                </c:pt>
                <c:pt idx="209">
                  <c:v>7.6355437454318387E-2</c:v>
                </c:pt>
                <c:pt idx="210">
                  <c:v>8.1288171766083619E-2</c:v>
                </c:pt>
                <c:pt idx="211">
                  <c:v>8.2295518353819611E-2</c:v>
                </c:pt>
                <c:pt idx="212">
                  <c:v>7.9070559533384266E-2</c:v>
                </c:pt>
                <c:pt idx="213">
                  <c:v>7.7066530673232339E-2</c:v>
                </c:pt>
                <c:pt idx="214">
                  <c:v>7.9219896390622505E-2</c:v>
                </c:pt>
                <c:pt idx="215">
                  <c:v>7.3512277077160348E-2</c:v>
                </c:pt>
                <c:pt idx="216">
                  <c:v>8.1570059252178653E-2</c:v>
                </c:pt>
                <c:pt idx="217">
                  <c:v>8.2624666860586282E-2</c:v>
                </c:pt>
                <c:pt idx="218">
                  <c:v>0.10602157337301017</c:v>
                </c:pt>
                <c:pt idx="219">
                  <c:v>8.8106307750191848E-2</c:v>
                </c:pt>
                <c:pt idx="220">
                  <c:v>0.11245535586429836</c:v>
                </c:pt>
                <c:pt idx="221">
                  <c:v>0.11279968479806932</c:v>
                </c:pt>
                <c:pt idx="222">
                  <c:v>0.11312237190246828</c:v>
                </c:pt>
                <c:pt idx="223">
                  <c:v>9.821029101663771E-2</c:v>
                </c:pt>
                <c:pt idx="224">
                  <c:v>0.10074397165234625</c:v>
                </c:pt>
                <c:pt idx="225">
                  <c:v>8.7368774659642698E-2</c:v>
                </c:pt>
                <c:pt idx="226">
                  <c:v>8.4545572210127151E-2</c:v>
                </c:pt>
                <c:pt idx="227">
                  <c:v>7.2667086165249528E-2</c:v>
                </c:pt>
                <c:pt idx="228">
                  <c:v>7.1642000645066775E-2</c:v>
                </c:pt>
                <c:pt idx="229">
                  <c:v>6.9828962982945567E-2</c:v>
                </c:pt>
                <c:pt idx="230">
                  <c:v>6.8591678231240627E-2</c:v>
                </c:pt>
                <c:pt idx="231">
                  <c:v>5.9223857467279706E-2</c:v>
                </c:pt>
                <c:pt idx="232">
                  <c:v>7.0878556120253747E-2</c:v>
                </c:pt>
                <c:pt idx="233">
                  <c:v>6.4578034861609526E-2</c:v>
                </c:pt>
                <c:pt idx="234">
                  <c:v>6.2170627429247644E-2</c:v>
                </c:pt>
                <c:pt idx="235">
                  <c:v>6.3061860926117624E-2</c:v>
                </c:pt>
                <c:pt idx="236">
                  <c:v>6.425816337026484E-2</c:v>
                </c:pt>
                <c:pt idx="237">
                  <c:v>6.1568567682459871E-2</c:v>
                </c:pt>
                <c:pt idx="238">
                  <c:v>6.3781639296556739E-2</c:v>
                </c:pt>
                <c:pt idx="239">
                  <c:v>5.0891537221592086E-2</c:v>
                </c:pt>
                <c:pt idx="240">
                  <c:v>6.0912880209949581E-2</c:v>
                </c:pt>
                <c:pt idx="241">
                  <c:v>5.430296427503277E-2</c:v>
                </c:pt>
                <c:pt idx="242">
                  <c:v>7.1985863423973284E-2</c:v>
                </c:pt>
                <c:pt idx="243">
                  <c:v>7.1959217637205627E-2</c:v>
                </c:pt>
                <c:pt idx="244">
                  <c:v>7.2286582437658314E-2</c:v>
                </c:pt>
                <c:pt idx="245">
                  <c:v>5.8409767003467006E-2</c:v>
                </c:pt>
                <c:pt idx="246">
                  <c:v>5.510151596540587E-2</c:v>
                </c:pt>
                <c:pt idx="247">
                  <c:v>5.9050801776999583E-2</c:v>
                </c:pt>
                <c:pt idx="248">
                  <c:v>4.9588351584137824E-2</c:v>
                </c:pt>
                <c:pt idx="249">
                  <c:v>4.7980091179733161E-2</c:v>
                </c:pt>
                <c:pt idx="250">
                  <c:v>5.8291576205054187E-2</c:v>
                </c:pt>
                <c:pt idx="251">
                  <c:v>6.094895019777568E-2</c:v>
                </c:pt>
                <c:pt idx="252">
                  <c:v>7.2813887280723313E-2</c:v>
                </c:pt>
                <c:pt idx="253">
                  <c:v>7.2890166735954595E-2</c:v>
                </c:pt>
                <c:pt idx="254">
                  <c:v>6.7757183418815842E-2</c:v>
                </c:pt>
                <c:pt idx="255">
                  <c:v>6.2792789101781946E-2</c:v>
                </c:pt>
                <c:pt idx="256">
                  <c:v>6.0378151724229188E-2</c:v>
                </c:pt>
                <c:pt idx="257">
                  <c:v>7.397033400623719E-2</c:v>
                </c:pt>
                <c:pt idx="258">
                  <c:v>5.5056131150558928E-2</c:v>
                </c:pt>
                <c:pt idx="259">
                  <c:v>5.3742405177551883E-2</c:v>
                </c:pt>
                <c:pt idx="260">
                  <c:v>5.2865060848101039E-2</c:v>
                </c:pt>
                <c:pt idx="261">
                  <c:v>5.2392616466265821E-2</c:v>
                </c:pt>
                <c:pt idx="262">
                  <c:v>5.4173654668134452E-2</c:v>
                </c:pt>
                <c:pt idx="263">
                  <c:v>5.183751395222666E-2</c:v>
                </c:pt>
                <c:pt idx="264">
                  <c:v>5.0131534470447991E-2</c:v>
                </c:pt>
                <c:pt idx="265">
                  <c:v>5.2472633694370961E-2</c:v>
                </c:pt>
                <c:pt idx="266">
                  <c:v>5.1997413614810153E-2</c:v>
                </c:pt>
                <c:pt idx="267">
                  <c:v>5.3039715273878775E-2</c:v>
                </c:pt>
                <c:pt idx="268">
                  <c:v>4.9258213611611749E-2</c:v>
                </c:pt>
                <c:pt idx="269">
                  <c:v>5.4997763276569279E-2</c:v>
                </c:pt>
                <c:pt idx="270">
                  <c:v>5.4121673317132357E-2</c:v>
                </c:pt>
                <c:pt idx="271">
                  <c:v>5.7150110798008309E-2</c:v>
                </c:pt>
                <c:pt idx="272">
                  <c:v>5.6758586288966503E-2</c:v>
                </c:pt>
                <c:pt idx="273">
                  <c:v>5.3553703069844284E-2</c:v>
                </c:pt>
                <c:pt idx="274">
                  <c:v>5.2378742201174042E-2</c:v>
                </c:pt>
                <c:pt idx="275">
                  <c:v>6.7595556562093415E-2</c:v>
                </c:pt>
                <c:pt idx="276">
                  <c:v>6.2416970872662424E-2</c:v>
                </c:pt>
                <c:pt idx="277">
                  <c:v>5.9698967922627695E-2</c:v>
                </c:pt>
                <c:pt idx="278">
                  <c:v>5.6331825417872003E-2</c:v>
                </c:pt>
                <c:pt idx="279">
                  <c:v>5.3328550538747417E-2</c:v>
                </c:pt>
                <c:pt idx="280">
                  <c:v>6.2160984322337451E-2</c:v>
                </c:pt>
                <c:pt idx="281">
                  <c:v>6.0484145579543819E-2</c:v>
                </c:pt>
                <c:pt idx="282">
                  <c:v>6.4049359081206209E-2</c:v>
                </c:pt>
                <c:pt idx="283">
                  <c:v>6.3053828421674799E-2</c:v>
                </c:pt>
                <c:pt idx="284">
                  <c:v>6.6560012666708426E-2</c:v>
                </c:pt>
                <c:pt idx="285">
                  <c:v>6.1104524341012663E-2</c:v>
                </c:pt>
                <c:pt idx="286">
                  <c:v>6.027176220243384E-2</c:v>
                </c:pt>
                <c:pt idx="287">
                  <c:v>5.5292892475697783E-2</c:v>
                </c:pt>
                <c:pt idx="288">
                  <c:v>5.1233852825838533E-2</c:v>
                </c:pt>
                <c:pt idx="289">
                  <c:v>4.9459425177935813E-2</c:v>
                </c:pt>
                <c:pt idx="290">
                  <c:v>4.9813481126354031E-2</c:v>
                </c:pt>
                <c:pt idx="291">
                  <c:v>5.0141922871645546E-2</c:v>
                </c:pt>
                <c:pt idx="292">
                  <c:v>5.1788281574851484E-2</c:v>
                </c:pt>
                <c:pt idx="293">
                  <c:v>5.1158857468659766E-2</c:v>
                </c:pt>
                <c:pt idx="294">
                  <c:v>5.1653579290213261E-2</c:v>
                </c:pt>
                <c:pt idx="295">
                  <c:v>5.2155001177112574E-2</c:v>
                </c:pt>
                <c:pt idx="296">
                  <c:v>5.3037588612940369E-2</c:v>
                </c:pt>
                <c:pt idx="297">
                  <c:v>5.4951046644265096E-2</c:v>
                </c:pt>
                <c:pt idx="298">
                  <c:v>5.5050567584115674E-2</c:v>
                </c:pt>
                <c:pt idx="299">
                  <c:v>5.426528211614922E-2</c:v>
                </c:pt>
                <c:pt idx="300">
                  <c:v>5.9097511054313781E-2</c:v>
                </c:pt>
                <c:pt idx="301">
                  <c:v>5.7082020687058574E-2</c:v>
                </c:pt>
                <c:pt idx="302">
                  <c:v>5.1617590051311425E-2</c:v>
                </c:pt>
                <c:pt idx="303">
                  <c:v>5.1839510450084864E-2</c:v>
                </c:pt>
                <c:pt idx="304">
                  <c:v>5.1805026439838586E-2</c:v>
                </c:pt>
                <c:pt idx="305">
                  <c:v>5.2484867730772163E-2</c:v>
                </c:pt>
                <c:pt idx="306">
                  <c:v>5.5857333622260738E-2</c:v>
                </c:pt>
                <c:pt idx="307">
                  <c:v>5.3918252390768917E-2</c:v>
                </c:pt>
                <c:pt idx="308">
                  <c:v>5.9732921293782042E-2</c:v>
                </c:pt>
                <c:pt idx="309">
                  <c:v>4.8519508037893302E-2</c:v>
                </c:pt>
                <c:pt idx="310">
                  <c:v>5.6248071586812234E-2</c:v>
                </c:pt>
              </c:numCache>
            </c:numRef>
          </c:val>
          <c:smooth val="0"/>
        </c:ser>
        <c:ser>
          <c:idx val="2"/>
          <c:order val="2"/>
          <c:spPr>
            <a:ln w="6350">
              <a:solidFill>
                <a:srgbClr val="FF0000"/>
              </a:solidFill>
            </a:ln>
          </c:spPr>
          <c:marker>
            <c:symbol val="none"/>
          </c:marker>
          <c:cat>
            <c:numRef>
              <c:f>'Fig 3'!$A$10:$A$320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3'!$C$10:$C$320</c:f>
              <c:numCache>
                <c:formatCode>0.00%</c:formatCode>
                <c:ptCount val="311"/>
                <c:pt idx="0">
                  <c:v>4.8191046882837783E-2</c:v>
                </c:pt>
                <c:pt idx="1">
                  <c:v>4.1728579135987404E-2</c:v>
                </c:pt>
                <c:pt idx="2">
                  <c:v>4.5962708803148296E-2</c:v>
                </c:pt>
                <c:pt idx="3">
                  <c:v>5.2440082064859589E-2</c:v>
                </c:pt>
                <c:pt idx="4">
                  <c:v>3.9392047419400292E-2</c:v>
                </c:pt>
                <c:pt idx="5">
                  <c:v>4.4794766212528835E-2</c:v>
                </c:pt>
                <c:pt idx="6">
                  <c:v>5.1372794111063165E-2</c:v>
                </c:pt>
                <c:pt idx="7">
                  <c:v>4.0334921141035457E-2</c:v>
                </c:pt>
                <c:pt idx="8">
                  <c:v>3.6207134744707901E-2</c:v>
                </c:pt>
                <c:pt idx="9">
                  <c:v>3.7036603948238919E-2</c:v>
                </c:pt>
                <c:pt idx="10">
                  <c:v>5.0558876979143824E-2</c:v>
                </c:pt>
                <c:pt idx="11">
                  <c:v>4.8533383203488059E-2</c:v>
                </c:pt>
                <c:pt idx="12">
                  <c:v>4.7467879435429572E-2</c:v>
                </c:pt>
                <c:pt idx="13">
                  <c:v>4.9383479316273494E-2</c:v>
                </c:pt>
                <c:pt idx="14">
                  <c:v>4.7217688727678564E-2</c:v>
                </c:pt>
                <c:pt idx="15">
                  <c:v>4.9862029919507882E-2</c:v>
                </c:pt>
                <c:pt idx="16">
                  <c:v>4.4383890224870153E-2</c:v>
                </c:pt>
                <c:pt idx="17">
                  <c:v>4.4231160435922241E-2</c:v>
                </c:pt>
                <c:pt idx="18">
                  <c:v>4.3025592946784381E-2</c:v>
                </c:pt>
                <c:pt idx="19">
                  <c:v>4.3369810019532433E-2</c:v>
                </c:pt>
                <c:pt idx="20">
                  <c:v>3.9589006276826648E-2</c:v>
                </c:pt>
                <c:pt idx="21">
                  <c:v>4.0587147737036221E-2</c:v>
                </c:pt>
                <c:pt idx="22">
                  <c:v>4.1523664124070915E-2</c:v>
                </c:pt>
                <c:pt idx="23">
                  <c:v>4.183987563062682E-2</c:v>
                </c:pt>
                <c:pt idx="24">
                  <c:v>3.7971948027703956E-2</c:v>
                </c:pt>
                <c:pt idx="25">
                  <c:v>3.7025902893514873E-2</c:v>
                </c:pt>
                <c:pt idx="26">
                  <c:v>4.441512789227077E-2</c:v>
                </c:pt>
                <c:pt idx="27">
                  <c:v>4.0545783325122542E-2</c:v>
                </c:pt>
                <c:pt idx="28">
                  <c:v>3.9040194797572023E-2</c:v>
                </c:pt>
                <c:pt idx="29">
                  <c:v>4.8467020944680736E-2</c:v>
                </c:pt>
                <c:pt idx="30">
                  <c:v>4.8217612738636076E-2</c:v>
                </c:pt>
                <c:pt idx="31">
                  <c:v>5.1561757880538635E-2</c:v>
                </c:pt>
                <c:pt idx="32">
                  <c:v>4.5697846676331179E-2</c:v>
                </c:pt>
                <c:pt idx="33">
                  <c:v>4.3439173342318387E-2</c:v>
                </c:pt>
                <c:pt idx="34">
                  <c:v>4.2605425075301497E-2</c:v>
                </c:pt>
                <c:pt idx="35">
                  <c:v>3.9808246381417334E-2</c:v>
                </c:pt>
                <c:pt idx="36">
                  <c:v>4.0841611041926788E-2</c:v>
                </c:pt>
                <c:pt idx="37">
                  <c:v>3.9600364637864524E-2</c:v>
                </c:pt>
                <c:pt idx="38">
                  <c:v>3.9112376923666148E-2</c:v>
                </c:pt>
                <c:pt idx="39">
                  <c:v>3.6816969877653594E-2</c:v>
                </c:pt>
                <c:pt idx="40">
                  <c:v>3.8172965052251991E-2</c:v>
                </c:pt>
                <c:pt idx="41">
                  <c:v>4.2092163298633758E-2</c:v>
                </c:pt>
                <c:pt idx="42">
                  <c:v>4.4003551766585755E-2</c:v>
                </c:pt>
                <c:pt idx="43">
                  <c:v>4.2019871762425352E-2</c:v>
                </c:pt>
                <c:pt idx="44">
                  <c:v>4.1511270588017186E-2</c:v>
                </c:pt>
                <c:pt idx="45">
                  <c:v>4.0265232683701933E-2</c:v>
                </c:pt>
                <c:pt idx="46">
                  <c:v>3.993865225986188E-2</c:v>
                </c:pt>
                <c:pt idx="47">
                  <c:v>3.6090203938895921E-2</c:v>
                </c:pt>
                <c:pt idx="48">
                  <c:v>3.7449993036048242E-2</c:v>
                </c:pt>
                <c:pt idx="49">
                  <c:v>3.7604057799281658E-2</c:v>
                </c:pt>
                <c:pt idx="50">
                  <c:v>3.7098745082524351E-2</c:v>
                </c:pt>
                <c:pt idx="51">
                  <c:v>3.5353772270476168E-2</c:v>
                </c:pt>
                <c:pt idx="52">
                  <c:v>3.6108181590223928E-2</c:v>
                </c:pt>
                <c:pt idx="53">
                  <c:v>3.5422631633092463E-2</c:v>
                </c:pt>
                <c:pt idx="54">
                  <c:v>4.4917689069616837E-2</c:v>
                </c:pt>
                <c:pt idx="55">
                  <c:v>4.0133699329387582E-2</c:v>
                </c:pt>
                <c:pt idx="56">
                  <c:v>3.2676931523099348E-2</c:v>
                </c:pt>
                <c:pt idx="57">
                  <c:v>3.7357273689847426E-2</c:v>
                </c:pt>
                <c:pt idx="58">
                  <c:v>3.5120491635879166E-2</c:v>
                </c:pt>
                <c:pt idx="59">
                  <c:v>4.1208293993543206E-2</c:v>
                </c:pt>
                <c:pt idx="60">
                  <c:v>4.1307552263756889E-2</c:v>
                </c:pt>
                <c:pt idx="61">
                  <c:v>3.9888755397662769E-2</c:v>
                </c:pt>
                <c:pt idx="62">
                  <c:v>4.0292050716897884E-2</c:v>
                </c:pt>
                <c:pt idx="63">
                  <c:v>4.0785059759262395E-2</c:v>
                </c:pt>
                <c:pt idx="64">
                  <c:v>3.9299586693931875E-2</c:v>
                </c:pt>
                <c:pt idx="65">
                  <c:v>3.8108886637977686E-2</c:v>
                </c:pt>
                <c:pt idx="66">
                  <c:v>3.7083577350173078E-2</c:v>
                </c:pt>
                <c:pt idx="67">
                  <c:v>3.2418935291993196E-2</c:v>
                </c:pt>
                <c:pt idx="68">
                  <c:v>3.3724847017525872E-2</c:v>
                </c:pt>
                <c:pt idx="69">
                  <c:v>3.5998685527579712E-2</c:v>
                </c:pt>
                <c:pt idx="70">
                  <c:v>3.7862975969090149E-2</c:v>
                </c:pt>
                <c:pt idx="71">
                  <c:v>3.5928629478555955E-2</c:v>
                </c:pt>
                <c:pt idx="72">
                  <c:v>3.5902020740775142E-2</c:v>
                </c:pt>
                <c:pt idx="73">
                  <c:v>3.6888442040050137E-2</c:v>
                </c:pt>
                <c:pt idx="74">
                  <c:v>4.0710688255925186E-2</c:v>
                </c:pt>
                <c:pt idx="75">
                  <c:v>3.949142300807261E-2</c:v>
                </c:pt>
                <c:pt idx="76">
                  <c:v>4.224374838679866E-2</c:v>
                </c:pt>
                <c:pt idx="77">
                  <c:v>3.7824720716556993E-2</c:v>
                </c:pt>
                <c:pt idx="78">
                  <c:v>4.3875092507631566E-2</c:v>
                </c:pt>
                <c:pt idx="79">
                  <c:v>4.5273996447696516E-2</c:v>
                </c:pt>
                <c:pt idx="80">
                  <c:v>4.019664806017078E-2</c:v>
                </c:pt>
                <c:pt idx="81">
                  <c:v>3.5490917230776381E-2</c:v>
                </c:pt>
                <c:pt idx="82">
                  <c:v>3.7097630963758385E-2</c:v>
                </c:pt>
                <c:pt idx="83">
                  <c:v>3.4995283901724253E-2</c:v>
                </c:pt>
                <c:pt idx="84">
                  <c:v>3.5055527599693125E-2</c:v>
                </c:pt>
                <c:pt idx="85">
                  <c:v>3.618572663413943E-2</c:v>
                </c:pt>
                <c:pt idx="86">
                  <c:v>3.7410683034373393E-2</c:v>
                </c:pt>
                <c:pt idx="87">
                  <c:v>3.7156088564303462E-2</c:v>
                </c:pt>
                <c:pt idx="88">
                  <c:v>3.678314204126306E-2</c:v>
                </c:pt>
                <c:pt idx="89">
                  <c:v>3.5162028876842527E-2</c:v>
                </c:pt>
                <c:pt idx="90">
                  <c:v>3.267941134249433E-2</c:v>
                </c:pt>
                <c:pt idx="91">
                  <c:v>3.3279605157243639E-2</c:v>
                </c:pt>
                <c:pt idx="92">
                  <c:v>3.2182736484517173E-2</c:v>
                </c:pt>
                <c:pt idx="93">
                  <c:v>3.3256972060232128E-2</c:v>
                </c:pt>
                <c:pt idx="94">
                  <c:v>3.4559088624356749E-2</c:v>
                </c:pt>
                <c:pt idx="95">
                  <c:v>2.8921702818088681E-2</c:v>
                </c:pt>
                <c:pt idx="96">
                  <c:v>2.65386342952676E-2</c:v>
                </c:pt>
                <c:pt idx="97">
                  <c:v>3.1653605039016486E-2</c:v>
                </c:pt>
                <c:pt idx="98">
                  <c:v>3.1549322311547945E-2</c:v>
                </c:pt>
                <c:pt idx="99">
                  <c:v>3.1671825757926687E-2</c:v>
                </c:pt>
                <c:pt idx="100">
                  <c:v>2.3201728783487228E-2</c:v>
                </c:pt>
                <c:pt idx="101">
                  <c:v>2.150563320905944E-2</c:v>
                </c:pt>
                <c:pt idx="102">
                  <c:v>2.9593733960956693E-2</c:v>
                </c:pt>
                <c:pt idx="103">
                  <c:v>3.756579914119304E-2</c:v>
                </c:pt>
                <c:pt idx="104">
                  <c:v>3.7963608885038927E-2</c:v>
                </c:pt>
                <c:pt idx="105">
                  <c:v>3.133948631328478E-2</c:v>
                </c:pt>
                <c:pt idx="106">
                  <c:v>3.5622671976267346E-2</c:v>
                </c:pt>
                <c:pt idx="107">
                  <c:v>3.5724867164368138E-2</c:v>
                </c:pt>
                <c:pt idx="108">
                  <c:v>3.9600176476092049E-2</c:v>
                </c:pt>
                <c:pt idx="109">
                  <c:v>3.6606083687365169E-2</c:v>
                </c:pt>
                <c:pt idx="110">
                  <c:v>3.5310772551324095E-2</c:v>
                </c:pt>
                <c:pt idx="111">
                  <c:v>3.4885684033604127E-2</c:v>
                </c:pt>
                <c:pt idx="112">
                  <c:v>3.378451123651241E-2</c:v>
                </c:pt>
                <c:pt idx="113">
                  <c:v>3.5956727390738664E-2</c:v>
                </c:pt>
                <c:pt idx="114">
                  <c:v>4.5478618369300616E-2</c:v>
                </c:pt>
                <c:pt idx="115">
                  <c:v>5.6193270889514979E-2</c:v>
                </c:pt>
                <c:pt idx="116">
                  <c:v>4.3011383085304222E-2</c:v>
                </c:pt>
                <c:pt idx="117">
                  <c:v>3.9136515245008503E-2</c:v>
                </c:pt>
                <c:pt idx="118">
                  <c:v>4.3777320323098279E-2</c:v>
                </c:pt>
                <c:pt idx="119">
                  <c:v>4.4977220803657111E-2</c:v>
                </c:pt>
                <c:pt idx="120">
                  <c:v>4.4108657655401104E-2</c:v>
                </c:pt>
                <c:pt idx="121">
                  <c:v>4.6815379141284801E-2</c:v>
                </c:pt>
                <c:pt idx="122">
                  <c:v>4.9014910994953989E-2</c:v>
                </c:pt>
                <c:pt idx="123">
                  <c:v>4.8713268808399976E-2</c:v>
                </c:pt>
                <c:pt idx="124">
                  <c:v>4.405957315329103E-2</c:v>
                </c:pt>
                <c:pt idx="125">
                  <c:v>4.2290818438554804E-2</c:v>
                </c:pt>
                <c:pt idx="126">
                  <c:v>4.8284650742131591E-2</c:v>
                </c:pt>
                <c:pt idx="127">
                  <c:v>4.5853955061441132E-2</c:v>
                </c:pt>
                <c:pt idx="128">
                  <c:v>4.5949461157330673E-2</c:v>
                </c:pt>
                <c:pt idx="129">
                  <c:v>4.0739463329428106E-2</c:v>
                </c:pt>
                <c:pt idx="130">
                  <c:v>4.1613886953378448E-2</c:v>
                </c:pt>
                <c:pt idx="131">
                  <c:v>3.7878330514719213E-2</c:v>
                </c:pt>
                <c:pt idx="132">
                  <c:v>3.9425864907206107E-2</c:v>
                </c:pt>
                <c:pt idx="133">
                  <c:v>3.5871620682097712E-2</c:v>
                </c:pt>
                <c:pt idx="134">
                  <c:v>3.6285909026972894E-2</c:v>
                </c:pt>
                <c:pt idx="135">
                  <c:v>3.5432589829921646E-2</c:v>
                </c:pt>
                <c:pt idx="136">
                  <c:v>3.266744974082484E-2</c:v>
                </c:pt>
                <c:pt idx="137">
                  <c:v>3.530312237400246E-2</c:v>
                </c:pt>
                <c:pt idx="138">
                  <c:v>3.2720836474373356E-2</c:v>
                </c:pt>
                <c:pt idx="139">
                  <c:v>2.9989830233843221E-2</c:v>
                </c:pt>
                <c:pt idx="140">
                  <c:v>2.9095354351765183E-2</c:v>
                </c:pt>
                <c:pt idx="141">
                  <c:v>3.0277884815100707E-2</c:v>
                </c:pt>
                <c:pt idx="142">
                  <c:v>2.9860288686928121E-2</c:v>
                </c:pt>
                <c:pt idx="143">
                  <c:v>3.0157504691983944E-2</c:v>
                </c:pt>
                <c:pt idx="144">
                  <c:v>2.6959148264866825E-2</c:v>
                </c:pt>
                <c:pt idx="145">
                  <c:v>2.8004806657986436E-2</c:v>
                </c:pt>
                <c:pt idx="146">
                  <c:v>2.5137101728119227E-2</c:v>
                </c:pt>
                <c:pt idx="147">
                  <c:v>2.2672927669418509E-2</c:v>
                </c:pt>
                <c:pt idx="148">
                  <c:v>2.435502423676917E-2</c:v>
                </c:pt>
                <c:pt idx="149">
                  <c:v>2.4480432497141633E-2</c:v>
                </c:pt>
                <c:pt idx="150">
                  <c:v>2.6608809557764797E-2</c:v>
                </c:pt>
                <c:pt idx="151">
                  <c:v>2.6868044485305585E-2</c:v>
                </c:pt>
                <c:pt idx="152">
                  <c:v>2.6418194274058029E-2</c:v>
                </c:pt>
                <c:pt idx="153">
                  <c:v>2.2417943844184041E-2</c:v>
                </c:pt>
                <c:pt idx="154">
                  <c:v>2.2536318834797387E-2</c:v>
                </c:pt>
                <c:pt idx="155">
                  <c:v>2.0714073039302724E-2</c:v>
                </c:pt>
                <c:pt idx="156">
                  <c:v>2.0105002975925278E-2</c:v>
                </c:pt>
                <c:pt idx="157">
                  <c:v>2.2192922665550174E-2</c:v>
                </c:pt>
                <c:pt idx="158">
                  <c:v>2.1403533692466923E-2</c:v>
                </c:pt>
                <c:pt idx="159">
                  <c:v>2.3064471494158148E-2</c:v>
                </c:pt>
                <c:pt idx="160">
                  <c:v>2.2481997534888633E-2</c:v>
                </c:pt>
                <c:pt idx="161">
                  <c:v>2.2443231208557474E-2</c:v>
                </c:pt>
                <c:pt idx="162">
                  <c:v>2.3247325313653523E-2</c:v>
                </c:pt>
                <c:pt idx="163">
                  <c:v>2.3436181065001466E-2</c:v>
                </c:pt>
                <c:pt idx="164">
                  <c:v>2.6381782043195377E-2</c:v>
                </c:pt>
                <c:pt idx="165">
                  <c:v>2.4058033243574837E-2</c:v>
                </c:pt>
                <c:pt idx="166">
                  <c:v>2.1197110809116768E-2</c:v>
                </c:pt>
                <c:pt idx="167">
                  <c:v>2.0513941713425816E-2</c:v>
                </c:pt>
                <c:pt idx="168">
                  <c:v>1.8945954090934403E-2</c:v>
                </c:pt>
                <c:pt idx="169">
                  <c:v>1.9355597332446985E-2</c:v>
                </c:pt>
                <c:pt idx="170">
                  <c:v>2.0259186946480878E-2</c:v>
                </c:pt>
                <c:pt idx="171">
                  <c:v>1.7496335324951724E-2</c:v>
                </c:pt>
                <c:pt idx="172">
                  <c:v>2.3266720538681812E-2</c:v>
                </c:pt>
                <c:pt idx="173">
                  <c:v>2.892701458711543E-2</c:v>
                </c:pt>
                <c:pt idx="174">
                  <c:v>2.285171255242827E-2</c:v>
                </c:pt>
                <c:pt idx="175">
                  <c:v>2.3164637122166997E-2</c:v>
                </c:pt>
                <c:pt idx="176">
                  <c:v>2.0546731235454026E-2</c:v>
                </c:pt>
                <c:pt idx="177">
                  <c:v>1.8595665677664051E-2</c:v>
                </c:pt>
                <c:pt idx="178">
                  <c:v>1.7609723822003275E-2</c:v>
                </c:pt>
                <c:pt idx="179">
                  <c:v>1.7150378989721084E-2</c:v>
                </c:pt>
                <c:pt idx="180">
                  <c:v>1.7109840606733935E-2</c:v>
                </c:pt>
                <c:pt idx="181">
                  <c:v>1.8600327382688589E-2</c:v>
                </c:pt>
                <c:pt idx="182">
                  <c:v>1.865334645076544E-2</c:v>
                </c:pt>
                <c:pt idx="183">
                  <c:v>1.9039233751825656E-2</c:v>
                </c:pt>
                <c:pt idx="184">
                  <c:v>1.7853148542710653E-2</c:v>
                </c:pt>
                <c:pt idx="185">
                  <c:v>1.8108108849675272E-2</c:v>
                </c:pt>
                <c:pt idx="186">
                  <c:v>1.7077353749728748E-2</c:v>
                </c:pt>
                <c:pt idx="187">
                  <c:v>1.7035923696008759E-2</c:v>
                </c:pt>
                <c:pt idx="188">
                  <c:v>1.7349851362301254E-2</c:v>
                </c:pt>
                <c:pt idx="189">
                  <c:v>1.7727577558783104E-2</c:v>
                </c:pt>
                <c:pt idx="190">
                  <c:v>1.9663803649118114E-2</c:v>
                </c:pt>
                <c:pt idx="191">
                  <c:v>2.0239339924514665E-2</c:v>
                </c:pt>
                <c:pt idx="192">
                  <c:v>1.9680403202282586E-2</c:v>
                </c:pt>
                <c:pt idx="193">
                  <c:v>1.8082271063150274E-2</c:v>
                </c:pt>
                <c:pt idx="194">
                  <c:v>1.6748394942685086E-2</c:v>
                </c:pt>
                <c:pt idx="195">
                  <c:v>1.5170436265869197E-2</c:v>
                </c:pt>
                <c:pt idx="196">
                  <c:v>1.5042255283152263E-2</c:v>
                </c:pt>
                <c:pt idx="197">
                  <c:v>1.5692341762062547E-2</c:v>
                </c:pt>
                <c:pt idx="198">
                  <c:v>1.4632226281364015E-2</c:v>
                </c:pt>
                <c:pt idx="199">
                  <c:v>1.6877155124555201E-2</c:v>
                </c:pt>
                <c:pt idx="200">
                  <c:v>2.0481442892882368E-2</c:v>
                </c:pt>
                <c:pt idx="201">
                  <c:v>1.6577423361625914E-2</c:v>
                </c:pt>
                <c:pt idx="202">
                  <c:v>1.6063886854726074E-2</c:v>
                </c:pt>
                <c:pt idx="203">
                  <c:v>1.4941237146097889E-2</c:v>
                </c:pt>
                <c:pt idx="204">
                  <c:v>1.4817340769480944E-2</c:v>
                </c:pt>
                <c:pt idx="205">
                  <c:v>1.4166321621032676E-2</c:v>
                </c:pt>
                <c:pt idx="206">
                  <c:v>1.5061554392074529E-2</c:v>
                </c:pt>
                <c:pt idx="207">
                  <c:v>1.7711849540782237E-2</c:v>
                </c:pt>
                <c:pt idx="208">
                  <c:v>1.6839845992042635E-2</c:v>
                </c:pt>
                <c:pt idx="209">
                  <c:v>1.6708918387312196E-2</c:v>
                </c:pt>
                <c:pt idx="210">
                  <c:v>1.6488565474855471E-2</c:v>
                </c:pt>
                <c:pt idx="211">
                  <c:v>1.6583383492151851E-2</c:v>
                </c:pt>
                <c:pt idx="212">
                  <c:v>1.7311682063933544E-2</c:v>
                </c:pt>
                <c:pt idx="213">
                  <c:v>1.7716697591516568E-2</c:v>
                </c:pt>
                <c:pt idx="214">
                  <c:v>1.7377460452482868E-2</c:v>
                </c:pt>
                <c:pt idx="215">
                  <c:v>2.0056287289466467E-2</c:v>
                </c:pt>
                <c:pt idx="216">
                  <c:v>1.6845093078112147E-2</c:v>
                </c:pt>
                <c:pt idx="217">
                  <c:v>1.3890831610355925E-2</c:v>
                </c:pt>
                <c:pt idx="218">
                  <c:v>1.2426214689415804E-2</c:v>
                </c:pt>
                <c:pt idx="219">
                  <c:v>1.4180620017950347E-2</c:v>
                </c:pt>
                <c:pt idx="220">
                  <c:v>1.2295248689821328E-2</c:v>
                </c:pt>
                <c:pt idx="221">
                  <c:v>1.2025966263673788E-2</c:v>
                </c:pt>
                <c:pt idx="222">
                  <c:v>1.6486672353668734E-2</c:v>
                </c:pt>
                <c:pt idx="223">
                  <c:v>1.8681661904538936E-2</c:v>
                </c:pt>
                <c:pt idx="224">
                  <c:v>1.9605093570037681E-2</c:v>
                </c:pt>
                <c:pt idx="225">
                  <c:v>1.9261765507455515E-2</c:v>
                </c:pt>
                <c:pt idx="226">
                  <c:v>1.7896181271404889E-2</c:v>
                </c:pt>
                <c:pt idx="227">
                  <c:v>2.2337649942684924E-2</c:v>
                </c:pt>
                <c:pt idx="228">
                  <c:v>2.2779449229225555E-2</c:v>
                </c:pt>
                <c:pt idx="229">
                  <c:v>2.3572848848618756E-2</c:v>
                </c:pt>
                <c:pt idx="230">
                  <c:v>2.4300285109615589E-2</c:v>
                </c:pt>
                <c:pt idx="231">
                  <c:v>2.6965404516708532E-2</c:v>
                </c:pt>
                <c:pt idx="232">
                  <c:v>2.8627300458953522E-2</c:v>
                </c:pt>
                <c:pt idx="233">
                  <c:v>2.9676044936119066E-2</c:v>
                </c:pt>
                <c:pt idx="234">
                  <c:v>3.0586571059874834E-2</c:v>
                </c:pt>
                <c:pt idx="235">
                  <c:v>3.1074874049153059E-2</c:v>
                </c:pt>
                <c:pt idx="236">
                  <c:v>3.2497209174226584E-2</c:v>
                </c:pt>
                <c:pt idx="237">
                  <c:v>3.2852615208289401E-2</c:v>
                </c:pt>
                <c:pt idx="238">
                  <c:v>3.2345632863597984E-2</c:v>
                </c:pt>
                <c:pt idx="239">
                  <c:v>3.3281759451693718E-2</c:v>
                </c:pt>
                <c:pt idx="240">
                  <c:v>3.0021055823954888E-2</c:v>
                </c:pt>
                <c:pt idx="241">
                  <c:v>2.6143448639505972E-2</c:v>
                </c:pt>
                <c:pt idx="242">
                  <c:v>2.3476812104684906E-2</c:v>
                </c:pt>
                <c:pt idx="243">
                  <c:v>2.236398654006776E-2</c:v>
                </c:pt>
                <c:pt idx="244">
                  <c:v>2.3049049051578004E-2</c:v>
                </c:pt>
                <c:pt idx="245">
                  <c:v>2.4497247866064938E-2</c:v>
                </c:pt>
                <c:pt idx="246">
                  <c:v>2.6764616500518618E-2</c:v>
                </c:pt>
                <c:pt idx="247">
                  <c:v>2.6654900221053171E-2</c:v>
                </c:pt>
                <c:pt idx="248">
                  <c:v>2.175396741933356E-2</c:v>
                </c:pt>
                <c:pt idx="249">
                  <c:v>2.0778496471541157E-2</c:v>
                </c:pt>
                <c:pt idx="250">
                  <c:v>2.1971275172377364E-2</c:v>
                </c:pt>
                <c:pt idx="251">
                  <c:v>2.1133197169250856E-2</c:v>
                </c:pt>
                <c:pt idx="252">
                  <c:v>2.1130878184817174E-2</c:v>
                </c:pt>
                <c:pt idx="253">
                  <c:v>2.1064403835812956E-2</c:v>
                </c:pt>
                <c:pt idx="254">
                  <c:v>2.0941715308333875E-2</c:v>
                </c:pt>
                <c:pt idx="255">
                  <c:v>2.0186410238493782E-2</c:v>
                </c:pt>
                <c:pt idx="256">
                  <c:v>2.0840180193547671E-2</c:v>
                </c:pt>
                <c:pt idx="257">
                  <c:v>2.0136996804518869E-2</c:v>
                </c:pt>
                <c:pt idx="258">
                  <c:v>2.1150561688788195E-2</c:v>
                </c:pt>
                <c:pt idx="259">
                  <c:v>1.9477736880871437E-2</c:v>
                </c:pt>
                <c:pt idx="260">
                  <c:v>1.9123648298510265E-2</c:v>
                </c:pt>
                <c:pt idx="261">
                  <c:v>1.8607554145075641E-2</c:v>
                </c:pt>
                <c:pt idx="262">
                  <c:v>1.9557731132163678E-2</c:v>
                </c:pt>
                <c:pt idx="263">
                  <c:v>2.0156380548525626E-2</c:v>
                </c:pt>
                <c:pt idx="264">
                  <c:v>1.8107374853534922E-2</c:v>
                </c:pt>
                <c:pt idx="265">
                  <c:v>1.8156098836166343E-2</c:v>
                </c:pt>
                <c:pt idx="266">
                  <c:v>1.8228667986461236E-2</c:v>
                </c:pt>
                <c:pt idx="267">
                  <c:v>1.7716773347821343E-2</c:v>
                </c:pt>
                <c:pt idx="268">
                  <c:v>1.8627032744609279E-2</c:v>
                </c:pt>
                <c:pt idx="269">
                  <c:v>1.8418069652528412E-2</c:v>
                </c:pt>
                <c:pt idx="270">
                  <c:v>1.7776796707629709E-2</c:v>
                </c:pt>
                <c:pt idx="271">
                  <c:v>1.7315288450141939E-2</c:v>
                </c:pt>
                <c:pt idx="272">
                  <c:v>1.7321644738060655E-2</c:v>
                </c:pt>
                <c:pt idx="273">
                  <c:v>1.5968113621858567E-2</c:v>
                </c:pt>
                <c:pt idx="274">
                  <c:v>1.8329910719738978E-2</c:v>
                </c:pt>
                <c:pt idx="275">
                  <c:v>1.9060260633448796E-2</c:v>
                </c:pt>
                <c:pt idx="276">
                  <c:v>1.8605057377290068E-2</c:v>
                </c:pt>
                <c:pt idx="277">
                  <c:v>1.8869665132196439E-2</c:v>
                </c:pt>
                <c:pt idx="278">
                  <c:v>1.8385166926648114E-2</c:v>
                </c:pt>
                <c:pt idx="279">
                  <c:v>1.9057575871710954E-2</c:v>
                </c:pt>
                <c:pt idx="280">
                  <c:v>1.9408991262077076E-2</c:v>
                </c:pt>
                <c:pt idx="281">
                  <c:v>2.098623193355555E-2</c:v>
                </c:pt>
                <c:pt idx="282">
                  <c:v>2.024384898653088E-2</c:v>
                </c:pt>
                <c:pt idx="283">
                  <c:v>1.9145852614427004E-2</c:v>
                </c:pt>
                <c:pt idx="284">
                  <c:v>1.7798087452049253E-2</c:v>
                </c:pt>
                <c:pt idx="285">
                  <c:v>1.8675265601316639E-2</c:v>
                </c:pt>
                <c:pt idx="286">
                  <c:v>1.7707846186862521E-2</c:v>
                </c:pt>
                <c:pt idx="287">
                  <c:v>1.6083353308295644E-2</c:v>
                </c:pt>
                <c:pt idx="288">
                  <c:v>1.4257538624507869E-2</c:v>
                </c:pt>
                <c:pt idx="289">
                  <c:v>1.3600375491627953E-2</c:v>
                </c:pt>
                <c:pt idx="290">
                  <c:v>1.3036589947289236E-2</c:v>
                </c:pt>
                <c:pt idx="291">
                  <c:v>1.4676427487489147E-2</c:v>
                </c:pt>
                <c:pt idx="292">
                  <c:v>1.4239423718040548E-2</c:v>
                </c:pt>
                <c:pt idx="293">
                  <c:v>1.3672464746197287E-2</c:v>
                </c:pt>
                <c:pt idx="294">
                  <c:v>1.3112284226862494E-2</c:v>
                </c:pt>
                <c:pt idx="295">
                  <c:v>1.2576816761175334E-2</c:v>
                </c:pt>
                <c:pt idx="296">
                  <c:v>1.2585033293541267E-2</c:v>
                </c:pt>
                <c:pt idx="297">
                  <c:v>1.0399863699969836E-2</c:v>
                </c:pt>
                <c:pt idx="298">
                  <c:v>9.856964257378269E-3</c:v>
                </c:pt>
                <c:pt idx="299">
                  <c:v>9.1161156514706198E-3</c:v>
                </c:pt>
                <c:pt idx="300">
                  <c:v>8.5224107730401191E-3</c:v>
                </c:pt>
                <c:pt idx="301">
                  <c:v>8.861394984236699E-3</c:v>
                </c:pt>
                <c:pt idx="302">
                  <c:v>8.236753379828975E-3</c:v>
                </c:pt>
                <c:pt idx="303">
                  <c:v>7.4701228966077542E-3</c:v>
                </c:pt>
                <c:pt idx="304">
                  <c:v>7.6710844741825568E-3</c:v>
                </c:pt>
                <c:pt idx="305">
                  <c:v>8.3194340720179772E-3</c:v>
                </c:pt>
                <c:pt idx="306">
                  <c:v>9.4481374240230984E-3</c:v>
                </c:pt>
                <c:pt idx="307">
                  <c:v>9.4008562681180078E-3</c:v>
                </c:pt>
                <c:pt idx="308">
                  <c:v>1.0560244017081508E-2</c:v>
                </c:pt>
                <c:pt idx="309">
                  <c:v>9.0145691549707307E-3</c:v>
                </c:pt>
                <c:pt idx="310">
                  <c:v>1.0195603184915353E-2</c:v>
                </c:pt>
              </c:numCache>
            </c:numRef>
          </c:val>
          <c:smooth val="0"/>
        </c:ser>
        <c:dLbls>
          <c:showLegendKey val="0"/>
          <c:showVal val="0"/>
          <c:showCatName val="0"/>
          <c:showSerName val="0"/>
          <c:showPercent val="0"/>
          <c:showBubbleSize val="0"/>
        </c:dLbls>
        <c:smooth val="0"/>
        <c:axId val="283917592"/>
        <c:axId val="284269864"/>
      </c:lineChart>
      <c:catAx>
        <c:axId val="283917592"/>
        <c:scaling>
          <c:orientation val="minMax"/>
        </c:scaling>
        <c:delete val="0"/>
        <c:axPos val="b"/>
        <c:numFmt formatCode="General" sourceLinked="1"/>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84269864"/>
        <c:crosses val="autoZero"/>
        <c:auto val="1"/>
        <c:lblAlgn val="ctr"/>
        <c:lblOffset val="100"/>
        <c:tickLblSkip val="50"/>
        <c:tickMarkSkip val="50"/>
        <c:noMultiLvlLbl val="0"/>
      </c:catAx>
      <c:valAx>
        <c:axId val="284269864"/>
        <c:scaling>
          <c:orientation val="minMax"/>
        </c:scaling>
        <c:delete val="0"/>
        <c:axPos val="l"/>
        <c:title>
          <c:tx>
            <c:rich>
              <a:bodyPr rot="-5400000" vert="horz"/>
              <a:lstStyle/>
              <a:p>
                <a:pPr>
                  <a:defRPr/>
                </a:pPr>
                <a:r>
                  <a:rPr lang="en-GB" sz="1400">
                    <a:latin typeface="Times New Roman" panose="02020603050405020304" pitchFamily="18" charset="0"/>
                    <a:cs typeface="Times New Roman" panose="02020603050405020304" pitchFamily="18" charset="0"/>
                  </a:rPr>
                  <a:t>%</a:t>
                </a:r>
                <a:r>
                  <a:rPr lang="en-GB" sz="1400" baseline="0">
                    <a:latin typeface="Times New Roman" panose="02020603050405020304" pitchFamily="18" charset="0"/>
                    <a:cs typeface="Times New Roman" panose="02020603050405020304" pitchFamily="18" charset="0"/>
                  </a:rPr>
                  <a:t> of GDP</a:t>
                </a:r>
                <a:endParaRPr lang="en-GB" sz="1400">
                  <a:latin typeface="Times New Roman" panose="02020603050405020304" pitchFamily="18" charset="0"/>
                  <a:cs typeface="Times New Roman" panose="02020603050405020304" pitchFamily="18" charset="0"/>
                </a:endParaRPr>
              </a:p>
            </c:rich>
          </c:tx>
          <c:layout>
            <c:manualLayout>
              <c:xMode val="edge"/>
              <c:yMode val="edge"/>
              <c:x val="3.1798982116482753E-3"/>
              <c:y val="0.36815569445571877"/>
            </c:manualLayout>
          </c:layout>
          <c:overlay val="0"/>
        </c:title>
        <c:numFmt formatCode="0%" sourceLinked="0"/>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83917592"/>
        <c:crosses val="autoZero"/>
        <c:crossBetween val="between"/>
      </c:valAx>
    </c:plotArea>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884544628720145"/>
          <c:y val="5.9377738726865151E-2"/>
          <c:w val="0.8045077261851532"/>
          <c:h val="0.86794227974722049"/>
        </c:manualLayout>
      </c:layout>
      <c:lineChart>
        <c:grouping val="standard"/>
        <c:varyColors val="0"/>
        <c:ser>
          <c:idx val="0"/>
          <c:order val="0"/>
          <c:spPr>
            <a:ln w="12700">
              <a:solidFill>
                <a:srgbClr val="FFC000"/>
              </a:solidFill>
            </a:ln>
          </c:spPr>
          <c:marker>
            <c:symbol val="none"/>
          </c:marker>
          <c:cat>
            <c:numRef>
              <c:f>'Fig 4'!$A$10:$A$320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4'!$E$10:$E$320</c:f>
              <c:numCache>
                <c:formatCode>0.00%</c:formatCode>
                <c:ptCount val="311"/>
                <c:pt idx="65">
                  <c:v>7.8839747193118273E-3</c:v>
                </c:pt>
                <c:pt idx="66">
                  <c:v>7.2782768951756447E-3</c:v>
                </c:pt>
                <c:pt idx="67">
                  <c:v>7.7072040552158081E-3</c:v>
                </c:pt>
                <c:pt idx="68">
                  <c:v>7.7479459221861157E-3</c:v>
                </c:pt>
                <c:pt idx="69">
                  <c:v>7.4674936196286431E-3</c:v>
                </c:pt>
                <c:pt idx="70">
                  <c:v>7.4374307365901353E-3</c:v>
                </c:pt>
                <c:pt idx="71">
                  <c:v>7.4417789832606279E-3</c:v>
                </c:pt>
                <c:pt idx="72">
                  <c:v>7.5072964831208308E-3</c:v>
                </c:pt>
                <c:pt idx="73">
                  <c:v>7.8685996111509532E-3</c:v>
                </c:pt>
                <c:pt idx="74">
                  <c:v>7.7972027950567527E-3</c:v>
                </c:pt>
                <c:pt idx="75">
                  <c:v>7.9149834998184596E-3</c:v>
                </c:pt>
                <c:pt idx="76">
                  <c:v>7.9788740722534623E-3</c:v>
                </c:pt>
                <c:pt idx="77">
                  <c:v>8.5507076595652213E-3</c:v>
                </c:pt>
                <c:pt idx="78">
                  <c:v>8.3881493438013738E-3</c:v>
                </c:pt>
                <c:pt idx="79">
                  <c:v>7.6978409545168337E-3</c:v>
                </c:pt>
                <c:pt idx="80">
                  <c:v>8.3832629410011232E-3</c:v>
                </c:pt>
                <c:pt idx="81">
                  <c:v>8.8000668053648794E-3</c:v>
                </c:pt>
                <c:pt idx="82">
                  <c:v>9.2979731962031416E-3</c:v>
                </c:pt>
                <c:pt idx="83">
                  <c:v>8.8840377179580099E-3</c:v>
                </c:pt>
                <c:pt idx="84">
                  <c:v>9.1452267267330776E-3</c:v>
                </c:pt>
                <c:pt idx="85">
                  <c:v>8.0428151840663507E-3</c:v>
                </c:pt>
                <c:pt idx="86">
                  <c:v>8.3732489520883906E-3</c:v>
                </c:pt>
                <c:pt idx="87">
                  <c:v>8.3874452113099057E-3</c:v>
                </c:pt>
                <c:pt idx="88">
                  <c:v>8.9587399992336631E-3</c:v>
                </c:pt>
                <c:pt idx="89">
                  <c:v>9.2229192468411339E-3</c:v>
                </c:pt>
                <c:pt idx="90">
                  <c:v>9.5822442376146608E-3</c:v>
                </c:pt>
                <c:pt idx="91">
                  <c:v>9.7732583228492837E-3</c:v>
                </c:pt>
                <c:pt idx="92">
                  <c:v>9.7584586710035958E-3</c:v>
                </c:pt>
                <c:pt idx="93">
                  <c:v>1.0266191887116033E-2</c:v>
                </c:pt>
                <c:pt idx="94">
                  <c:v>9.9005134600477149E-3</c:v>
                </c:pt>
                <c:pt idx="95">
                  <c:v>1.0006130439402303E-2</c:v>
                </c:pt>
                <c:pt idx="96">
                  <c:v>9.9694539792113037E-3</c:v>
                </c:pt>
                <c:pt idx="97">
                  <c:v>9.8441136874985891E-3</c:v>
                </c:pt>
                <c:pt idx="98">
                  <c:v>9.9111170509910019E-3</c:v>
                </c:pt>
                <c:pt idx="99">
                  <c:v>1.028208911345355E-2</c:v>
                </c:pt>
                <c:pt idx="100">
                  <c:v>1.1707940867599426E-2</c:v>
                </c:pt>
                <c:pt idx="101">
                  <c:v>1.0603166831067976E-2</c:v>
                </c:pt>
                <c:pt idx="102">
                  <c:v>1.0157782677415154E-2</c:v>
                </c:pt>
                <c:pt idx="103">
                  <c:v>1.030888446231306E-2</c:v>
                </c:pt>
                <c:pt idx="104">
                  <c:v>1.0369009079301392E-2</c:v>
                </c:pt>
                <c:pt idx="105">
                  <c:v>1.0894650856942105E-2</c:v>
                </c:pt>
                <c:pt idx="106">
                  <c:v>1.0648471426252228E-2</c:v>
                </c:pt>
                <c:pt idx="107">
                  <c:v>1.0614728165437562E-2</c:v>
                </c:pt>
                <c:pt idx="108">
                  <c:v>9.8934050957010869E-3</c:v>
                </c:pt>
                <c:pt idx="109">
                  <c:v>9.7429131650693911E-3</c:v>
                </c:pt>
                <c:pt idx="110">
                  <c:v>1.1554788490585135E-2</c:v>
                </c:pt>
                <c:pt idx="111">
                  <c:v>1.1649259697187119E-2</c:v>
                </c:pt>
                <c:pt idx="112">
                  <c:v>1.2418395385837692E-2</c:v>
                </c:pt>
                <c:pt idx="113">
                  <c:v>1.2436659371880867E-2</c:v>
                </c:pt>
                <c:pt idx="114">
                  <c:v>1.3320699251063037E-2</c:v>
                </c:pt>
                <c:pt idx="115">
                  <c:v>1.4168311194568871E-2</c:v>
                </c:pt>
                <c:pt idx="116">
                  <c:v>1.4981916584263889E-2</c:v>
                </c:pt>
                <c:pt idx="117">
                  <c:v>1.5215428860986457E-2</c:v>
                </c:pt>
                <c:pt idx="118">
                  <c:v>1.5781315011191011E-2</c:v>
                </c:pt>
                <c:pt idx="119">
                  <c:v>1.6598219068304328E-2</c:v>
                </c:pt>
                <c:pt idx="120">
                  <c:v>1.6895051773313977E-2</c:v>
                </c:pt>
                <c:pt idx="121">
                  <c:v>1.7769493339240605E-2</c:v>
                </c:pt>
                <c:pt idx="122">
                  <c:v>1.8124260842099806E-2</c:v>
                </c:pt>
                <c:pt idx="123">
                  <c:v>1.8265379908242188E-2</c:v>
                </c:pt>
                <c:pt idx="124">
                  <c:v>1.8593376946688202E-2</c:v>
                </c:pt>
                <c:pt idx="125">
                  <c:v>1.8826161452675086E-2</c:v>
                </c:pt>
                <c:pt idx="126">
                  <c:v>1.9517803354338416E-2</c:v>
                </c:pt>
                <c:pt idx="127">
                  <c:v>1.9285491053999137E-2</c:v>
                </c:pt>
                <c:pt idx="128">
                  <c:v>1.9579743480957201E-2</c:v>
                </c:pt>
                <c:pt idx="129">
                  <c:v>1.9464962509545543E-2</c:v>
                </c:pt>
                <c:pt idx="130">
                  <c:v>1.9622015906875397E-2</c:v>
                </c:pt>
                <c:pt idx="131">
                  <c:v>1.9738631504032163E-2</c:v>
                </c:pt>
                <c:pt idx="132">
                  <c:v>2.0123554251217445E-2</c:v>
                </c:pt>
                <c:pt idx="133">
                  <c:v>2.0940636021437867E-2</c:v>
                </c:pt>
                <c:pt idx="134">
                  <c:v>2.0636539061225499E-2</c:v>
                </c:pt>
                <c:pt idx="135">
                  <c:v>2.0992811833117745E-2</c:v>
                </c:pt>
                <c:pt idx="136">
                  <c:v>2.2228559911047233E-2</c:v>
                </c:pt>
                <c:pt idx="137">
                  <c:v>2.2633726823000418E-2</c:v>
                </c:pt>
                <c:pt idx="138">
                  <c:v>2.3187744690606003E-2</c:v>
                </c:pt>
                <c:pt idx="139">
                  <c:v>2.3265292100427819E-2</c:v>
                </c:pt>
                <c:pt idx="140">
                  <c:v>2.409080204190537E-2</c:v>
                </c:pt>
                <c:pt idx="141">
                  <c:v>2.4411784325066493E-2</c:v>
                </c:pt>
                <c:pt idx="142">
                  <c:v>2.4338144553019688E-2</c:v>
                </c:pt>
                <c:pt idx="143">
                  <c:v>2.4671503353888954E-2</c:v>
                </c:pt>
                <c:pt idx="144">
                  <c:v>2.4850861668703886E-2</c:v>
                </c:pt>
                <c:pt idx="145">
                  <c:v>2.5212913359027141E-2</c:v>
                </c:pt>
                <c:pt idx="146">
                  <c:v>2.5110541935354256E-2</c:v>
                </c:pt>
                <c:pt idx="147">
                  <c:v>2.4940441512407294E-2</c:v>
                </c:pt>
                <c:pt idx="148">
                  <c:v>2.6019884894561258E-2</c:v>
                </c:pt>
                <c:pt idx="149">
                  <c:v>2.6368203633333226E-2</c:v>
                </c:pt>
                <c:pt idx="150">
                  <c:v>2.6307289163423432E-2</c:v>
                </c:pt>
                <c:pt idx="151">
                  <c:v>2.7729607527937784E-2</c:v>
                </c:pt>
                <c:pt idx="152">
                  <c:v>2.9587456172567278E-2</c:v>
                </c:pt>
                <c:pt idx="153">
                  <c:v>3.1526252094069548E-2</c:v>
                </c:pt>
                <c:pt idx="154">
                  <c:v>3.362270269824446E-2</c:v>
                </c:pt>
                <c:pt idx="155">
                  <c:v>3.3078370624619539E-2</c:v>
                </c:pt>
                <c:pt idx="156">
                  <c:v>3.5015094488635219E-2</c:v>
                </c:pt>
                <c:pt idx="157">
                  <c:v>3.5030586813212326E-2</c:v>
                </c:pt>
                <c:pt idx="158">
                  <c:v>3.3903586517454322E-2</c:v>
                </c:pt>
                <c:pt idx="159">
                  <c:v>3.5161726230854409E-2</c:v>
                </c:pt>
                <c:pt idx="160">
                  <c:v>3.6017814578428411E-2</c:v>
                </c:pt>
                <c:pt idx="161">
                  <c:v>3.5742878651210563E-2</c:v>
                </c:pt>
                <c:pt idx="162">
                  <c:v>3.3290883313028499E-2</c:v>
                </c:pt>
                <c:pt idx="163">
                  <c:v>3.6547003117742997E-2</c:v>
                </c:pt>
                <c:pt idx="164">
                  <c:v>3.7515904977530698E-2</c:v>
                </c:pt>
                <c:pt idx="165">
                  <c:v>3.8421829733733835E-2</c:v>
                </c:pt>
                <c:pt idx="166">
                  <c:v>3.9741051033056266E-2</c:v>
                </c:pt>
                <c:pt idx="167">
                  <c:v>3.9480084295954739E-2</c:v>
                </c:pt>
                <c:pt idx="168">
                  <c:v>4.1913893132993492E-2</c:v>
                </c:pt>
                <c:pt idx="169">
                  <c:v>4.1937969806078695E-2</c:v>
                </c:pt>
                <c:pt idx="170">
                  <c:v>4.4720698461830424E-2</c:v>
                </c:pt>
                <c:pt idx="171">
                  <c:v>4.7792467803532482E-2</c:v>
                </c:pt>
                <c:pt idx="172">
                  <c:v>4.8861800919725633E-2</c:v>
                </c:pt>
                <c:pt idx="173">
                  <c:v>5.54728612016262E-2</c:v>
                </c:pt>
                <c:pt idx="174">
                  <c:v>5.7308157338796524E-2</c:v>
                </c:pt>
                <c:pt idx="175">
                  <c:v>5.5466514691154503E-2</c:v>
                </c:pt>
                <c:pt idx="176">
                  <c:v>5.1425000316855644E-2</c:v>
                </c:pt>
                <c:pt idx="177">
                  <c:v>5.0425349321555124E-2</c:v>
                </c:pt>
                <c:pt idx="178">
                  <c:v>5.1101942124503481E-2</c:v>
                </c:pt>
                <c:pt idx="179">
                  <c:v>5.1347218343416726E-2</c:v>
                </c:pt>
                <c:pt idx="180">
                  <c:v>5.5260212590187048E-2</c:v>
                </c:pt>
                <c:pt idx="181">
                  <c:v>5.6812379082932893E-2</c:v>
                </c:pt>
                <c:pt idx="182">
                  <c:v>5.9605763928687418E-2</c:v>
                </c:pt>
                <c:pt idx="183">
                  <c:v>5.9418809916426382E-2</c:v>
                </c:pt>
                <c:pt idx="184">
                  <c:v>6.0903016694800034E-2</c:v>
                </c:pt>
                <c:pt idx="185">
                  <c:v>6.1004315638141342E-2</c:v>
                </c:pt>
                <c:pt idx="186">
                  <c:v>6.1971172654765753E-2</c:v>
                </c:pt>
                <c:pt idx="187">
                  <c:v>6.5986442444998447E-2</c:v>
                </c:pt>
                <c:pt idx="188">
                  <c:v>6.888371486661686E-2</c:v>
                </c:pt>
                <c:pt idx="189">
                  <c:v>7.5170486153694302E-2</c:v>
                </c:pt>
                <c:pt idx="190">
                  <c:v>7.6094100439769025E-2</c:v>
                </c:pt>
                <c:pt idx="191">
                  <c:v>7.2582140708889853E-2</c:v>
                </c:pt>
                <c:pt idx="192">
                  <c:v>6.8290345659224358E-2</c:v>
                </c:pt>
                <c:pt idx="193">
                  <c:v>6.8838757877655643E-2</c:v>
                </c:pt>
                <c:pt idx="194">
                  <c:v>7.8530869398031375E-2</c:v>
                </c:pt>
                <c:pt idx="195">
                  <c:v>8.1479109362207952E-2</c:v>
                </c:pt>
                <c:pt idx="196">
                  <c:v>8.6773134148640504E-2</c:v>
                </c:pt>
                <c:pt idx="197">
                  <c:v>8.4673064274483831E-2</c:v>
                </c:pt>
                <c:pt idx="198">
                  <c:v>8.9594968167388891E-2</c:v>
                </c:pt>
                <c:pt idx="199">
                  <c:v>9.9349229839808567E-2</c:v>
                </c:pt>
                <c:pt idx="200">
                  <c:v>9.8092041021731191E-2</c:v>
                </c:pt>
                <c:pt idx="201">
                  <c:v>9.7786624024352786E-2</c:v>
                </c:pt>
                <c:pt idx="202">
                  <c:v>9.6645277472620639E-2</c:v>
                </c:pt>
                <c:pt idx="203">
                  <c:v>9.2502746125849494E-2</c:v>
                </c:pt>
                <c:pt idx="204">
                  <c:v>9.3134748978568438E-2</c:v>
                </c:pt>
                <c:pt idx="205">
                  <c:v>9.6309689275099294E-2</c:v>
                </c:pt>
                <c:pt idx="206">
                  <c:v>9.9775292995588891E-2</c:v>
                </c:pt>
                <c:pt idx="207">
                  <c:v>0.10139752446753172</c:v>
                </c:pt>
                <c:pt idx="208">
                  <c:v>9.4840139409589019E-2</c:v>
                </c:pt>
                <c:pt idx="209">
                  <c:v>9.5655229910076134E-2</c:v>
                </c:pt>
                <c:pt idx="210">
                  <c:v>9.6565109712007088E-2</c:v>
                </c:pt>
                <c:pt idx="211">
                  <c:v>0.10179617656647456</c:v>
                </c:pt>
                <c:pt idx="212">
                  <c:v>0.10313393853476528</c:v>
                </c:pt>
                <c:pt idx="213">
                  <c:v>0.10832511938162249</c:v>
                </c:pt>
                <c:pt idx="214">
                  <c:v>0.10996321772689333</c:v>
                </c:pt>
                <c:pt idx="215">
                  <c:v>0.12287665384441182</c:v>
                </c:pt>
                <c:pt idx="216">
                  <c:v>0.12387013442082213</c:v>
                </c:pt>
                <c:pt idx="217">
                  <c:v>0.12729103764847444</c:v>
                </c:pt>
                <c:pt idx="218">
                  <c:v>0.12655712291034729</c:v>
                </c:pt>
                <c:pt idx="219">
                  <c:v>0.1267125048347994</c:v>
                </c:pt>
                <c:pt idx="220">
                  <c:v>0.11323096928027461</c:v>
                </c:pt>
                <c:pt idx="221">
                  <c:v>0.10139534408967898</c:v>
                </c:pt>
                <c:pt idx="222">
                  <c:v>9.9466998361868758E-2</c:v>
                </c:pt>
                <c:pt idx="223">
                  <c:v>9.9816064626227635E-2</c:v>
                </c:pt>
                <c:pt idx="224">
                  <c:v>0.10099561606359016</c:v>
                </c:pt>
                <c:pt idx="225">
                  <c:v>0.10445982977097261</c:v>
                </c:pt>
                <c:pt idx="226">
                  <c:v>0.10076112119793816</c:v>
                </c:pt>
                <c:pt idx="227">
                  <c:v>0.10535693751959979</c:v>
                </c:pt>
                <c:pt idx="228">
                  <c:v>0.10565816845385576</c:v>
                </c:pt>
                <c:pt idx="229">
                  <c:v>0.10829538046885953</c:v>
                </c:pt>
                <c:pt idx="230">
                  <c:v>0.10975721433720931</c:v>
                </c:pt>
                <c:pt idx="231">
                  <c:v>0.10679932243014512</c:v>
                </c:pt>
                <c:pt idx="232">
                  <c:v>0.1068020912458152</c:v>
                </c:pt>
                <c:pt idx="233">
                  <c:v>0.10908036180522959</c:v>
                </c:pt>
                <c:pt idx="234">
                  <c:v>0.11333433974401447</c:v>
                </c:pt>
                <c:pt idx="235">
                  <c:v>0.11629281458340159</c:v>
                </c:pt>
                <c:pt idx="236">
                  <c:v>0.11920714393624179</c:v>
                </c:pt>
                <c:pt idx="237">
                  <c:v>0.12133547959369335</c:v>
                </c:pt>
                <c:pt idx="238">
                  <c:v>0.12341028754002296</c:v>
                </c:pt>
                <c:pt idx="239">
                  <c:v>0.12404527003883641</c:v>
                </c:pt>
                <c:pt idx="240">
                  <c:v>0.12411907207750737</c:v>
                </c:pt>
                <c:pt idx="241">
                  <c:v>0.12728856510288938</c:v>
                </c:pt>
                <c:pt idx="242">
                  <c:v>0.12812785583930811</c:v>
                </c:pt>
                <c:pt idx="243">
                  <c:v>0.12885278121153826</c:v>
                </c:pt>
                <c:pt idx="244">
                  <c:v>0.12896809632837838</c:v>
                </c:pt>
                <c:pt idx="245">
                  <c:v>0.12858980962684388</c:v>
                </c:pt>
                <c:pt idx="246">
                  <c:v>0.12935920334932133</c:v>
                </c:pt>
                <c:pt idx="247">
                  <c:v>0.12921260309749946</c:v>
                </c:pt>
                <c:pt idx="248">
                  <c:v>0.13016866390954551</c:v>
                </c:pt>
                <c:pt idx="249">
                  <c:v>0.13021413804322429</c:v>
                </c:pt>
                <c:pt idx="250">
                  <c:v>0.13034376114424423</c:v>
                </c:pt>
                <c:pt idx="251">
                  <c:v>0.13124302359248788</c:v>
                </c:pt>
                <c:pt idx="252">
                  <c:v>0.13121344171746652</c:v>
                </c:pt>
                <c:pt idx="253">
                  <c:v>0.13126317720826677</c:v>
                </c:pt>
                <c:pt idx="254">
                  <c:v>0.13131130258561863</c:v>
                </c:pt>
                <c:pt idx="255">
                  <c:v>0.13135840714966898</c:v>
                </c:pt>
                <c:pt idx="256">
                  <c:v>0.13140454344244903</c:v>
                </c:pt>
                <c:pt idx="257">
                  <c:v>0.13132899450380472</c:v>
                </c:pt>
                <c:pt idx="258">
                  <c:v>0.13142437068942509</c:v>
                </c:pt>
                <c:pt idx="259">
                  <c:v>0.13184322009852661</c:v>
                </c:pt>
                <c:pt idx="260">
                  <c:v>0.1304255083677619</c:v>
                </c:pt>
                <c:pt idx="261">
                  <c:v>0.13028923606047094</c:v>
                </c:pt>
                <c:pt idx="262">
                  <c:v>0.13049968917346669</c:v>
                </c:pt>
                <c:pt idx="263">
                  <c:v>0.13003016737212508</c:v>
                </c:pt>
                <c:pt idx="264">
                  <c:v>0.1288954971800983</c:v>
                </c:pt>
                <c:pt idx="265">
                  <c:v>0.12832723619825376</c:v>
                </c:pt>
                <c:pt idx="266">
                  <c:v>0.128197444790279</c:v>
                </c:pt>
                <c:pt idx="267">
                  <c:v>0.12755601420574789</c:v>
                </c:pt>
                <c:pt idx="268">
                  <c:v>0.12656299513363317</c:v>
                </c:pt>
                <c:pt idx="269">
                  <c:v>0.12550114516067717</c:v>
                </c:pt>
                <c:pt idx="270">
                  <c:v>0.12436118955856278</c:v>
                </c:pt>
                <c:pt idx="271">
                  <c:v>0.12378439190912663</c:v>
                </c:pt>
                <c:pt idx="272">
                  <c:v>0.12184428573535475</c:v>
                </c:pt>
                <c:pt idx="273">
                  <c:v>0.11929944157420477</c:v>
                </c:pt>
                <c:pt idx="274">
                  <c:v>0.12055643346576221</c:v>
                </c:pt>
                <c:pt idx="275">
                  <c:v>0.11966276594508948</c:v>
                </c:pt>
                <c:pt idx="276">
                  <c:v>0.11880130890547551</c:v>
                </c:pt>
                <c:pt idx="277">
                  <c:v>0.11853922048730742</c:v>
                </c:pt>
                <c:pt idx="278">
                  <c:v>0.11466748085842907</c:v>
                </c:pt>
                <c:pt idx="279">
                  <c:v>0.11243453786884436</c:v>
                </c:pt>
                <c:pt idx="280">
                  <c:v>0.11310323417325532</c:v>
                </c:pt>
                <c:pt idx="281">
                  <c:v>0.11440965179277683</c:v>
                </c:pt>
                <c:pt idx="282">
                  <c:v>0.1136928154824144</c:v>
                </c:pt>
                <c:pt idx="283">
                  <c:v>0.11054534899656548</c:v>
                </c:pt>
                <c:pt idx="284">
                  <c:v>0.10902790192116706</c:v>
                </c:pt>
                <c:pt idx="285">
                  <c:v>0.10680356221306739</c:v>
                </c:pt>
                <c:pt idx="286">
                  <c:v>0.10412281164768157</c:v>
                </c:pt>
                <c:pt idx="287">
                  <c:v>0.1003430316211253</c:v>
                </c:pt>
                <c:pt idx="288">
                  <c:v>9.628112751548E-2</c:v>
                </c:pt>
                <c:pt idx="289">
                  <c:v>9.5266194277880328E-2</c:v>
                </c:pt>
                <c:pt idx="290">
                  <c:v>9.6013269313976787E-2</c:v>
                </c:pt>
                <c:pt idx="291">
                  <c:v>9.684331675507088E-2</c:v>
                </c:pt>
                <c:pt idx="292">
                  <c:v>9.6913993481666946E-2</c:v>
                </c:pt>
                <c:pt idx="293">
                  <c:v>9.4792592081634139E-2</c:v>
                </c:pt>
                <c:pt idx="294">
                  <c:v>9.2792709436601825E-2</c:v>
                </c:pt>
                <c:pt idx="295">
                  <c:v>9.1576817868488605E-2</c:v>
                </c:pt>
                <c:pt idx="296">
                  <c:v>8.9280928359958073E-2</c:v>
                </c:pt>
                <c:pt idx="297">
                  <c:v>8.7731104342564453E-2</c:v>
                </c:pt>
                <c:pt idx="298">
                  <c:v>8.6536072164962341E-2</c:v>
                </c:pt>
                <c:pt idx="299">
                  <c:v>8.4497314604521354E-2</c:v>
                </c:pt>
                <c:pt idx="300">
                  <c:v>8.3550718153516682E-2</c:v>
                </c:pt>
                <c:pt idx="301">
                  <c:v>8.2255543613521193E-2</c:v>
                </c:pt>
                <c:pt idx="302">
                  <c:v>8.0584471422067622E-2</c:v>
                </c:pt>
                <c:pt idx="303">
                  <c:v>7.9234121039100214E-2</c:v>
                </c:pt>
                <c:pt idx="304">
                  <c:v>7.8194109616501348E-2</c:v>
                </c:pt>
                <c:pt idx="305">
                  <c:v>7.7812659241451143E-2</c:v>
                </c:pt>
                <c:pt idx="306">
                  <c:v>7.6871795657900963E-2</c:v>
                </c:pt>
                <c:pt idx="307">
                  <c:v>7.6610586422452442E-2</c:v>
                </c:pt>
                <c:pt idx="308">
                  <c:v>7.7205695335640215E-2</c:v>
                </c:pt>
                <c:pt idx="309">
                  <c:v>7.6231836187003452E-2</c:v>
                </c:pt>
                <c:pt idx="310">
                  <c:v>7.6580588992156445E-2</c:v>
                </c:pt>
              </c:numCache>
            </c:numRef>
          </c:val>
          <c:smooth val="0"/>
        </c:ser>
        <c:ser>
          <c:idx val="1"/>
          <c:order val="1"/>
          <c:spPr>
            <a:ln w="12700">
              <a:solidFill>
                <a:srgbClr val="00B0F0"/>
              </a:solidFill>
            </a:ln>
          </c:spPr>
          <c:marker>
            <c:symbol val="none"/>
          </c:marker>
          <c:cat>
            <c:numRef>
              <c:f>'Fig 4'!$A$10:$A$320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4'!$D$10:$D$320</c:f>
              <c:numCache>
                <c:formatCode>0.00%</c:formatCode>
                <c:ptCount val="311"/>
                <c:pt idx="130">
                  <c:v>4.1203149866188761E-2</c:v>
                </c:pt>
                <c:pt idx="131">
                  <c:v>4.0751516084645119E-2</c:v>
                </c:pt>
                <c:pt idx="132">
                  <c:v>3.9833216576282547E-2</c:v>
                </c:pt>
                <c:pt idx="133">
                  <c:v>4.107661312777814E-2</c:v>
                </c:pt>
                <c:pt idx="134">
                  <c:v>4.0293950840974695E-2</c:v>
                </c:pt>
                <c:pt idx="135">
                  <c:v>4.2065771531448512E-2</c:v>
                </c:pt>
                <c:pt idx="136">
                  <c:v>4.6701288127980939E-2</c:v>
                </c:pt>
                <c:pt idx="137">
                  <c:v>4.6289486003965243E-2</c:v>
                </c:pt>
                <c:pt idx="138">
                  <c:v>4.8037840707284868E-2</c:v>
                </c:pt>
                <c:pt idx="139">
                  <c:v>4.7062425407797356E-2</c:v>
                </c:pt>
                <c:pt idx="140">
                  <c:v>4.9694467039147219E-2</c:v>
                </c:pt>
                <c:pt idx="141">
                  <c:v>4.7940156297895636E-2</c:v>
                </c:pt>
                <c:pt idx="142">
                  <c:v>4.5917328240264003E-2</c:v>
                </c:pt>
                <c:pt idx="143">
                  <c:v>5.0563955485695609E-2</c:v>
                </c:pt>
                <c:pt idx="144">
                  <c:v>5.5940253028615231E-2</c:v>
                </c:pt>
                <c:pt idx="145">
                  <c:v>6.0395009376799376E-2</c:v>
                </c:pt>
                <c:pt idx="146">
                  <c:v>6.0252049041035545E-2</c:v>
                </c:pt>
                <c:pt idx="147">
                  <c:v>5.8653025489029176E-2</c:v>
                </c:pt>
                <c:pt idx="148">
                  <c:v>6.0852709273220763E-2</c:v>
                </c:pt>
                <c:pt idx="149">
                  <c:v>6.2514927227610581E-2</c:v>
                </c:pt>
                <c:pt idx="150">
                  <c:v>6.1857773271848292E-2</c:v>
                </c:pt>
                <c:pt idx="151">
                  <c:v>6.5294506937932192E-2</c:v>
                </c:pt>
                <c:pt idx="152">
                  <c:v>6.9230527223656066E-2</c:v>
                </c:pt>
                <c:pt idx="153">
                  <c:v>7.2967025147673531E-2</c:v>
                </c:pt>
                <c:pt idx="154">
                  <c:v>7.7485376917343404E-2</c:v>
                </c:pt>
                <c:pt idx="155">
                  <c:v>7.4717694375502297E-2</c:v>
                </c:pt>
                <c:pt idx="156">
                  <c:v>8.1744693608215499E-2</c:v>
                </c:pt>
                <c:pt idx="157">
                  <c:v>8.2141007251788994E-2</c:v>
                </c:pt>
                <c:pt idx="158">
                  <c:v>7.8642419556173918E-2</c:v>
                </c:pt>
                <c:pt idx="159">
                  <c:v>8.3541666366516429E-2</c:v>
                </c:pt>
                <c:pt idx="160">
                  <c:v>8.5445878304761941E-2</c:v>
                </c:pt>
                <c:pt idx="161">
                  <c:v>8.4348057981790084E-2</c:v>
                </c:pt>
                <c:pt idx="162">
                  <c:v>7.9087113363890751E-2</c:v>
                </c:pt>
                <c:pt idx="163">
                  <c:v>8.7635578242709927E-2</c:v>
                </c:pt>
                <c:pt idx="164">
                  <c:v>9.0994101979795489E-2</c:v>
                </c:pt>
                <c:pt idx="165">
                  <c:v>9.3612566222887633E-2</c:v>
                </c:pt>
                <c:pt idx="166">
                  <c:v>9.7618968649846621E-2</c:v>
                </c:pt>
                <c:pt idx="167">
                  <c:v>9.7451842161408078E-2</c:v>
                </c:pt>
                <c:pt idx="168">
                  <c:v>0.101512116125913</c:v>
                </c:pt>
                <c:pt idx="169">
                  <c:v>0.10358455554666278</c:v>
                </c:pt>
                <c:pt idx="170">
                  <c:v>0.10877105809714646</c:v>
                </c:pt>
                <c:pt idx="171">
                  <c:v>0.1153473689172935</c:v>
                </c:pt>
                <c:pt idx="172">
                  <c:v>0.11841257422480117</c:v>
                </c:pt>
                <c:pt idx="173">
                  <c:v>0.13080661479054778</c:v>
                </c:pt>
                <c:pt idx="174">
                  <c:v>0.13392260796162717</c:v>
                </c:pt>
                <c:pt idx="175">
                  <c:v>0.13257259031414487</c:v>
                </c:pt>
                <c:pt idx="176">
                  <c:v>0.12826698643052759</c:v>
                </c:pt>
                <c:pt idx="177">
                  <c:v>0.12704335900074365</c:v>
                </c:pt>
                <c:pt idx="178">
                  <c:v>0.1282381553325391</c:v>
                </c:pt>
                <c:pt idx="179">
                  <c:v>0.12864963601278795</c:v>
                </c:pt>
                <c:pt idx="180">
                  <c:v>0.13661954884740135</c:v>
                </c:pt>
                <c:pt idx="181">
                  <c:v>0.13901584271144049</c:v>
                </c:pt>
                <c:pt idx="182">
                  <c:v>0.1441506150301532</c:v>
                </c:pt>
                <c:pt idx="183">
                  <c:v>0.14427465924697452</c:v>
                </c:pt>
                <c:pt idx="184">
                  <c:v>0.14671171902301156</c:v>
                </c:pt>
                <c:pt idx="185">
                  <c:v>0.14638273430797474</c:v>
                </c:pt>
                <c:pt idx="186">
                  <c:v>0.14863094955796952</c:v>
                </c:pt>
                <c:pt idx="187">
                  <c:v>0.15496101976923432</c:v>
                </c:pt>
                <c:pt idx="188">
                  <c:v>0.15913819148830827</c:v>
                </c:pt>
                <c:pt idx="189">
                  <c:v>0.16890323892329762</c:v>
                </c:pt>
                <c:pt idx="190">
                  <c:v>0.17118448922131196</c:v>
                </c:pt>
                <c:pt idx="191">
                  <c:v>0.16609189344003095</c:v>
                </c:pt>
                <c:pt idx="192">
                  <c:v>0.15974468099394876</c:v>
                </c:pt>
                <c:pt idx="193">
                  <c:v>0.16155637398847586</c:v>
                </c:pt>
                <c:pt idx="194">
                  <c:v>0.17787995412133559</c:v>
                </c:pt>
                <c:pt idx="195">
                  <c:v>0.18231263385808041</c:v>
                </c:pt>
                <c:pt idx="196">
                  <c:v>0.19054981403094143</c:v>
                </c:pt>
                <c:pt idx="197">
                  <c:v>0.18885672340264525</c:v>
                </c:pt>
                <c:pt idx="198">
                  <c:v>0.19625737408988728</c:v>
                </c:pt>
                <c:pt idx="199">
                  <c:v>0.20986156719763757</c:v>
                </c:pt>
                <c:pt idx="200">
                  <c:v>0.21094593352996502</c:v>
                </c:pt>
                <c:pt idx="201">
                  <c:v>0.21145530004739518</c:v>
                </c:pt>
                <c:pt idx="202">
                  <c:v>0.21058864568305291</c:v>
                </c:pt>
                <c:pt idx="203">
                  <c:v>0.20602706044935878</c:v>
                </c:pt>
                <c:pt idx="204">
                  <c:v>0.20640998996778037</c:v>
                </c:pt>
                <c:pt idx="205">
                  <c:v>0.20917955630359142</c:v>
                </c:pt>
                <c:pt idx="206">
                  <c:v>0.21352286352522679</c:v>
                </c:pt>
                <c:pt idx="207">
                  <c:v>0.21552204799192831</c:v>
                </c:pt>
                <c:pt idx="208">
                  <c:v>0.21162667422953646</c:v>
                </c:pt>
                <c:pt idx="209">
                  <c:v>0.21227923005538896</c:v>
                </c:pt>
                <c:pt idx="210">
                  <c:v>0.21577554434456375</c:v>
                </c:pt>
                <c:pt idx="211">
                  <c:v>0.22448606620620784</c:v>
                </c:pt>
                <c:pt idx="212">
                  <c:v>0.22791776572184111</c:v>
                </c:pt>
                <c:pt idx="213">
                  <c:v>0.23493780167947545</c:v>
                </c:pt>
                <c:pt idx="214">
                  <c:v>0.24005720453385418</c:v>
                </c:pt>
                <c:pt idx="215">
                  <c:v>0.24437533119946447</c:v>
                </c:pt>
                <c:pt idx="216">
                  <c:v>0.24812732725457254</c:v>
                </c:pt>
                <c:pt idx="217">
                  <c:v>0.24949429348355451</c:v>
                </c:pt>
                <c:pt idx="218">
                  <c:v>0.24595651387812312</c:v>
                </c:pt>
                <c:pt idx="219">
                  <c:v>0.25767922549958155</c:v>
                </c:pt>
                <c:pt idx="220">
                  <c:v>0.27836068260716423</c:v>
                </c:pt>
                <c:pt idx="221">
                  <c:v>0.28207514098754494</c:v>
                </c:pt>
                <c:pt idx="222">
                  <c:v>0.26605431013885356</c:v>
                </c:pt>
                <c:pt idx="223">
                  <c:v>0.26885624630589322</c:v>
                </c:pt>
                <c:pt idx="224">
                  <c:v>0.27266805621404894</c:v>
                </c:pt>
                <c:pt idx="225">
                  <c:v>0.27236748180910791</c:v>
                </c:pt>
                <c:pt idx="226">
                  <c:v>0.27246650990356391</c:v>
                </c:pt>
                <c:pt idx="227">
                  <c:v>0.27176713753961279</c:v>
                </c:pt>
                <c:pt idx="228">
                  <c:v>0.27343775323584557</c:v>
                </c:pt>
                <c:pt idx="229">
                  <c:v>0.2743832679089972</c:v>
                </c:pt>
                <c:pt idx="230">
                  <c:v>0.27422016941462946</c:v>
                </c:pt>
                <c:pt idx="231">
                  <c:v>0.27481068681057447</c:v>
                </c:pt>
                <c:pt idx="232">
                  <c:v>0.2657903600790481</c:v>
                </c:pt>
                <c:pt idx="233">
                  <c:v>0.26683975323720865</c:v>
                </c:pt>
                <c:pt idx="234">
                  <c:v>0.26826678580955837</c:v>
                </c:pt>
                <c:pt idx="235">
                  <c:v>0.26943203755747269</c:v>
                </c:pt>
                <c:pt idx="236">
                  <c:v>0.27105486431013565</c:v>
                </c:pt>
                <c:pt idx="237">
                  <c:v>0.27423654893734961</c:v>
                </c:pt>
                <c:pt idx="238">
                  <c:v>0.27299985114318126</c:v>
                </c:pt>
                <c:pt idx="239">
                  <c:v>0.27786586840807104</c:v>
                </c:pt>
                <c:pt idx="240">
                  <c:v>0.26575851193746258</c:v>
                </c:pt>
                <c:pt idx="241">
                  <c:v>0.27010036187813063</c:v>
                </c:pt>
                <c:pt idx="242">
                  <c:v>0.25859103214332663</c:v>
                </c:pt>
                <c:pt idx="243">
                  <c:v>0.25942184626014841</c:v>
                </c:pt>
                <c:pt idx="244">
                  <c:v>0.26136733367128356</c:v>
                </c:pt>
                <c:pt idx="245">
                  <c:v>0.28095441743326532</c:v>
                </c:pt>
                <c:pt idx="246">
                  <c:v>0.2843723422478342</c:v>
                </c:pt>
                <c:pt idx="247">
                  <c:v>0.28550694680677996</c:v>
                </c:pt>
                <c:pt idx="248">
                  <c:v>0.27672208684759869</c:v>
                </c:pt>
                <c:pt idx="249">
                  <c:v>0.27825344216837528</c:v>
                </c:pt>
                <c:pt idx="250">
                  <c:v>0.27939443793446628</c:v>
                </c:pt>
                <c:pt idx="251">
                  <c:v>0.27938292489389438</c:v>
                </c:pt>
                <c:pt idx="252">
                  <c:v>0.28093093889146431</c:v>
                </c:pt>
                <c:pt idx="253">
                  <c:v>0.28103067274074317</c:v>
                </c:pt>
                <c:pt idx="254">
                  <c:v>0.28310738189311174</c:v>
                </c:pt>
                <c:pt idx="255">
                  <c:v>0.28564809250278367</c:v>
                </c:pt>
                <c:pt idx="256">
                  <c:v>0.28706177268810645</c:v>
                </c:pt>
                <c:pt idx="257">
                  <c:v>0.28137633465328421</c:v>
                </c:pt>
                <c:pt idx="258">
                  <c:v>0.29051603977013873</c:v>
                </c:pt>
                <c:pt idx="259">
                  <c:v>0.29352762613678651</c:v>
                </c:pt>
                <c:pt idx="260">
                  <c:v>0.29067052453088582</c:v>
                </c:pt>
                <c:pt idx="261">
                  <c:v>0.29215740025098691</c:v>
                </c:pt>
                <c:pt idx="262">
                  <c:v>0.29328964615159991</c:v>
                </c:pt>
                <c:pt idx="263">
                  <c:v>0.29288114858175074</c:v>
                </c:pt>
                <c:pt idx="264">
                  <c:v>0.2940693330930586</c:v>
                </c:pt>
                <c:pt idx="265">
                  <c:v>0.29390881839543009</c:v>
                </c:pt>
                <c:pt idx="266">
                  <c:v>0.29620755338741928</c:v>
                </c:pt>
                <c:pt idx="267">
                  <c:v>0.29599463408453724</c:v>
                </c:pt>
                <c:pt idx="268">
                  <c:v>0.29468077803801579</c:v>
                </c:pt>
                <c:pt idx="269">
                  <c:v>0.29367306130303467</c:v>
                </c:pt>
                <c:pt idx="270">
                  <c:v>0.29234338905718682</c:v>
                </c:pt>
                <c:pt idx="271">
                  <c:v>0.2919174899125847</c:v>
                </c:pt>
                <c:pt idx="272">
                  <c:v>0.29114087032852753</c:v>
                </c:pt>
                <c:pt idx="273">
                  <c:v>0.29162785944899672</c:v>
                </c:pt>
                <c:pt idx="274">
                  <c:v>0.29244584134414492</c:v>
                </c:pt>
                <c:pt idx="275">
                  <c:v>0.28508703785560718</c:v>
                </c:pt>
                <c:pt idx="276">
                  <c:v>0.28837613434267428</c:v>
                </c:pt>
                <c:pt idx="277">
                  <c:v>0.29030334119350187</c:v>
                </c:pt>
                <c:pt idx="278">
                  <c:v>0.28899330969619969</c:v>
                </c:pt>
                <c:pt idx="279">
                  <c:v>0.28711109890113296</c:v>
                </c:pt>
                <c:pt idx="280">
                  <c:v>0.28785089224010996</c:v>
                </c:pt>
                <c:pt idx="281">
                  <c:v>0.28998509142517787</c:v>
                </c:pt>
                <c:pt idx="282">
                  <c:v>0.28927682305118457</c:v>
                </c:pt>
                <c:pt idx="283">
                  <c:v>0.28705538130086877</c:v>
                </c:pt>
                <c:pt idx="284">
                  <c:v>0.287354558482111</c:v>
                </c:pt>
                <c:pt idx="285">
                  <c:v>0.2864164887127178</c:v>
                </c:pt>
                <c:pt idx="286">
                  <c:v>0.28589283773527935</c:v>
                </c:pt>
                <c:pt idx="287">
                  <c:v>0.28544365333562061</c:v>
                </c:pt>
                <c:pt idx="288">
                  <c:v>0.28354770485092845</c:v>
                </c:pt>
                <c:pt idx="289">
                  <c:v>0.28483895184878089</c:v>
                </c:pt>
                <c:pt idx="290">
                  <c:v>0.28564363821720967</c:v>
                </c:pt>
                <c:pt idx="291">
                  <c:v>0.28614171464415705</c:v>
                </c:pt>
                <c:pt idx="292">
                  <c:v>0.28581506103926752</c:v>
                </c:pt>
                <c:pt idx="293">
                  <c:v>0.28475201514691367</c:v>
                </c:pt>
                <c:pt idx="294">
                  <c:v>0.28195895304866975</c:v>
                </c:pt>
                <c:pt idx="295">
                  <c:v>0.28023664245210789</c:v>
                </c:pt>
                <c:pt idx="296">
                  <c:v>0.27645837210179197</c:v>
                </c:pt>
                <c:pt idx="297">
                  <c:v>0.27421258184722747</c:v>
                </c:pt>
                <c:pt idx="298">
                  <c:v>0.27286912062451263</c:v>
                </c:pt>
                <c:pt idx="299">
                  <c:v>0.27007681650584253</c:v>
                </c:pt>
                <c:pt idx="300">
                  <c:v>0.26669038023016678</c:v>
                </c:pt>
                <c:pt idx="301">
                  <c:v>0.26566053214756286</c:v>
                </c:pt>
                <c:pt idx="302">
                  <c:v>0.26548027735773144</c:v>
                </c:pt>
                <c:pt idx="303">
                  <c:v>0.26293259196701724</c:v>
                </c:pt>
                <c:pt idx="304">
                  <c:v>0.26166715404401208</c:v>
                </c:pt>
                <c:pt idx="305">
                  <c:v>0.26070369696189089</c:v>
                </c:pt>
                <c:pt idx="306">
                  <c:v>0.25910114407339424</c:v>
                </c:pt>
                <c:pt idx="307">
                  <c:v>0.25949816358979128</c:v>
                </c:pt>
                <c:pt idx="308">
                  <c:v>0.25814776267572026</c:v>
                </c:pt>
                <c:pt idx="309">
                  <c:v>0.25950715063993895</c:v>
                </c:pt>
                <c:pt idx="310">
                  <c:v>0.25658629608477507</c:v>
                </c:pt>
              </c:numCache>
            </c:numRef>
          </c:val>
          <c:smooth val="0"/>
        </c:ser>
        <c:ser>
          <c:idx val="2"/>
          <c:order val="2"/>
          <c:spPr>
            <a:ln w="6350">
              <a:solidFill>
                <a:srgbClr val="FF0000"/>
              </a:solidFill>
            </a:ln>
          </c:spPr>
          <c:marker>
            <c:symbol val="none"/>
          </c:marker>
          <c:cat>
            <c:numRef>
              <c:f>'Fig 4'!$A$10:$A$320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'Fig 4'!$C$10:$C$320</c:f>
              <c:numCache>
                <c:formatCode>0.00%</c:formatCode>
                <c:ptCount val="311"/>
                <c:pt idx="130">
                  <c:v>4.6237652170420501E-2</c:v>
                </c:pt>
                <c:pt idx="131">
                  <c:v>4.4354782426640121E-2</c:v>
                </c:pt>
                <c:pt idx="132">
                  <c:v>4.2708024161569824E-2</c:v>
                </c:pt>
                <c:pt idx="133">
                  <c:v>4.0605857338346998E-2</c:v>
                </c:pt>
                <c:pt idx="134">
                  <c:v>4.0764600010892806E-2</c:v>
                </c:pt>
                <c:pt idx="135">
                  <c:v>4.5555577943572248E-2</c:v>
                </c:pt>
                <c:pt idx="136">
                  <c:v>4.7704547999632994E-2</c:v>
                </c:pt>
                <c:pt idx="137">
                  <c:v>4.4868586376282479E-2</c:v>
                </c:pt>
                <c:pt idx="138">
                  <c:v>4.5727007353159606E-2</c:v>
                </c:pt>
                <c:pt idx="139">
                  <c:v>4.5813311952599876E-2</c:v>
                </c:pt>
                <c:pt idx="140">
                  <c:v>5.121560026576813E-2</c:v>
                </c:pt>
                <c:pt idx="141">
                  <c:v>4.8821633893066901E-2</c:v>
                </c:pt>
                <c:pt idx="142">
                  <c:v>5.0360144498978548E-2</c:v>
                </c:pt>
                <c:pt idx="143">
                  <c:v>4.9483989086566191E-2</c:v>
                </c:pt>
                <c:pt idx="144">
                  <c:v>5.3824638285469135E-2</c:v>
                </c:pt>
                <c:pt idx="145">
                  <c:v>5.4631864184428634E-2</c:v>
                </c:pt>
                <c:pt idx="146">
                  <c:v>5.3804944404151851E-2</c:v>
                </c:pt>
                <c:pt idx="147">
                  <c:v>5.4993913932627245E-2</c:v>
                </c:pt>
                <c:pt idx="148">
                  <c:v>5.3986049443804293E-2</c:v>
                </c:pt>
                <c:pt idx="149">
                  <c:v>5.6055439453099189E-2</c:v>
                </c:pt>
                <c:pt idx="150">
                  <c:v>5.9064972274854091E-2</c:v>
                </c:pt>
                <c:pt idx="151">
                  <c:v>5.952155034490389E-2</c:v>
                </c:pt>
                <c:pt idx="152">
                  <c:v>6.0261015798016383E-2</c:v>
                </c:pt>
                <c:pt idx="153">
                  <c:v>6.0973026176317287E-2</c:v>
                </c:pt>
                <c:pt idx="154">
                  <c:v>6.1177855294032406E-2</c:v>
                </c:pt>
                <c:pt idx="155">
                  <c:v>6.1544189411981351E-2</c:v>
                </c:pt>
                <c:pt idx="156">
                  <c:v>6.1423506127584869E-2</c:v>
                </c:pt>
                <c:pt idx="157">
                  <c:v>6.4222519601097414E-2</c:v>
                </c:pt>
                <c:pt idx="158">
                  <c:v>6.5634900528280568E-2</c:v>
                </c:pt>
                <c:pt idx="159">
                  <c:v>6.4398249832725532E-2</c:v>
                </c:pt>
                <c:pt idx="160">
                  <c:v>6.5442827884455074E-2</c:v>
                </c:pt>
                <c:pt idx="161">
                  <c:v>6.4551782293158833E-2</c:v>
                </c:pt>
                <c:pt idx="162">
                  <c:v>6.3839491879175245E-2</c:v>
                </c:pt>
                <c:pt idx="163">
                  <c:v>6.5048902232811595E-2</c:v>
                </c:pt>
                <c:pt idx="164">
                  <c:v>6.8218116359859984E-2</c:v>
                </c:pt>
                <c:pt idx="165">
                  <c:v>6.8108894293225322E-2</c:v>
                </c:pt>
                <c:pt idx="166">
                  <c:v>6.934420900916112E-2</c:v>
                </c:pt>
                <c:pt idx="167">
                  <c:v>6.9022269467734126E-2</c:v>
                </c:pt>
                <c:pt idx="168">
                  <c:v>6.7583223415363922E-2</c:v>
                </c:pt>
                <c:pt idx="169">
                  <c:v>6.8054387837470712E-2</c:v>
                </c:pt>
                <c:pt idx="170">
                  <c:v>6.7852801294111253E-2</c:v>
                </c:pt>
                <c:pt idx="171">
                  <c:v>7.0099736658236753E-2</c:v>
                </c:pt>
                <c:pt idx="172">
                  <c:v>7.0235376544403053E-2</c:v>
                </c:pt>
                <c:pt idx="173">
                  <c:v>7.1322139614928476E-2</c:v>
                </c:pt>
                <c:pt idx="174">
                  <c:v>7.0663861586215626E-2</c:v>
                </c:pt>
                <c:pt idx="175">
                  <c:v>6.9859348743826613E-2</c:v>
                </c:pt>
                <c:pt idx="176">
                  <c:v>7.0864901184091361E-2</c:v>
                </c:pt>
                <c:pt idx="177">
                  <c:v>7.2395281697519506E-2</c:v>
                </c:pt>
                <c:pt idx="178">
                  <c:v>7.250722193692638E-2</c:v>
                </c:pt>
                <c:pt idx="179">
                  <c:v>7.2830356174296187E-2</c:v>
                </c:pt>
                <c:pt idx="180">
                  <c:v>7.3767327868805715E-2</c:v>
                </c:pt>
                <c:pt idx="181">
                  <c:v>7.3750905470724742E-2</c:v>
                </c:pt>
                <c:pt idx="182">
                  <c:v>7.5460848490634488E-2</c:v>
                </c:pt>
                <c:pt idx="183">
                  <c:v>7.3006393861732299E-2</c:v>
                </c:pt>
                <c:pt idx="184">
                  <c:v>6.9399002263701298E-2</c:v>
                </c:pt>
                <c:pt idx="185">
                  <c:v>7.1976738280572133E-2</c:v>
                </c:pt>
                <c:pt idx="186">
                  <c:v>7.2452508201541338E-2</c:v>
                </c:pt>
                <c:pt idx="187">
                  <c:v>7.4043007134471844E-2</c:v>
                </c:pt>
                <c:pt idx="188">
                  <c:v>7.5361563729259756E-2</c:v>
                </c:pt>
                <c:pt idx="189">
                  <c:v>7.570851452070082E-2</c:v>
                </c:pt>
                <c:pt idx="190">
                  <c:v>7.6077462125599071E-2</c:v>
                </c:pt>
                <c:pt idx="191">
                  <c:v>7.6627868262340276E-2</c:v>
                </c:pt>
                <c:pt idx="192">
                  <c:v>7.6089218530451017E-2</c:v>
                </c:pt>
                <c:pt idx="193">
                  <c:v>7.4015722966946029E-2</c:v>
                </c:pt>
                <c:pt idx="194">
                  <c:v>7.6634761685369132E-2</c:v>
                </c:pt>
                <c:pt idx="195">
                  <c:v>7.716688049284437E-2</c:v>
                </c:pt>
                <c:pt idx="196">
                  <c:v>7.7282360301662176E-2</c:v>
                </c:pt>
                <c:pt idx="197">
                  <c:v>7.740803184695888E-2</c:v>
                </c:pt>
                <c:pt idx="198">
                  <c:v>7.7590978229482563E-2</c:v>
                </c:pt>
                <c:pt idx="199">
                  <c:v>7.8286385981445897E-2</c:v>
                </c:pt>
                <c:pt idx="200">
                  <c:v>7.7125935585863295E-2</c:v>
                </c:pt>
                <c:pt idx="201">
                  <c:v>7.6201429665442896E-2</c:v>
                </c:pt>
                <c:pt idx="202">
                  <c:v>7.6695283514982907E-2</c:v>
                </c:pt>
                <c:pt idx="203">
                  <c:v>7.6660255118628839E-2</c:v>
                </c:pt>
                <c:pt idx="204">
                  <c:v>7.6150468272103214E-2</c:v>
                </c:pt>
                <c:pt idx="205">
                  <c:v>7.7825916561617511E-2</c:v>
                </c:pt>
                <c:pt idx="206">
                  <c:v>7.8840130329868696E-2</c:v>
                </c:pt>
                <c:pt idx="207">
                  <c:v>7.9003558614562056E-2</c:v>
                </c:pt>
                <c:pt idx="208">
                  <c:v>7.7733865899064086E-2</c:v>
                </c:pt>
                <c:pt idx="209">
                  <c:v>7.8034917379362634E-2</c:v>
                </c:pt>
                <c:pt idx="210">
                  <c:v>7.7197340014548102E-2</c:v>
                </c:pt>
                <c:pt idx="211">
                  <c:v>7.6660565012857604E-2</c:v>
                </c:pt>
                <c:pt idx="212">
                  <c:v>7.672488892306531E-2</c:v>
                </c:pt>
                <c:pt idx="213">
                  <c:v>7.8602276858187367E-2</c:v>
                </c:pt>
                <c:pt idx="214">
                  <c:v>7.9158557920827696E-2</c:v>
                </c:pt>
                <c:pt idx="215">
                  <c:v>8.124264630519927E-2</c:v>
                </c:pt>
                <c:pt idx="216">
                  <c:v>8.284292697651921E-2</c:v>
                </c:pt>
                <c:pt idx="217">
                  <c:v>8.3535508440903267E-2</c:v>
                </c:pt>
                <c:pt idx="218">
                  <c:v>8.2426795334297476E-2</c:v>
                </c:pt>
                <c:pt idx="219">
                  <c:v>8.3964321795057598E-2</c:v>
                </c:pt>
                <c:pt idx="220">
                  <c:v>8.3902691480182048E-2</c:v>
                </c:pt>
                <c:pt idx="221">
                  <c:v>7.9359349675821034E-2</c:v>
                </c:pt>
                <c:pt idx="222">
                  <c:v>7.6074288781856916E-2</c:v>
                </c:pt>
                <c:pt idx="223">
                  <c:v>7.5686747397119877E-2</c:v>
                </c:pt>
                <c:pt idx="224">
                  <c:v>7.6379042309562079E-2</c:v>
                </c:pt>
                <c:pt idx="225">
                  <c:v>7.7051528345395359E-2</c:v>
                </c:pt>
                <c:pt idx="226">
                  <c:v>7.1503104124083353E-2</c:v>
                </c:pt>
                <c:pt idx="227">
                  <c:v>7.8225682771590394E-2</c:v>
                </c:pt>
                <c:pt idx="228">
                  <c:v>7.918813690800168E-2</c:v>
                </c:pt>
                <c:pt idx="229">
                  <c:v>8.1071701475497832E-2</c:v>
                </c:pt>
                <c:pt idx="230">
                  <c:v>8.0719330873581421E-2</c:v>
                </c:pt>
                <c:pt idx="231">
                  <c:v>7.9980401957771882E-2</c:v>
                </c:pt>
                <c:pt idx="232">
                  <c:v>7.859514904256501E-2</c:v>
                </c:pt>
                <c:pt idx="233">
                  <c:v>7.818562945455737E-2</c:v>
                </c:pt>
                <c:pt idx="234">
                  <c:v>8.1105760684349992E-2</c:v>
                </c:pt>
                <c:pt idx="235">
                  <c:v>8.302534728641954E-2</c:v>
                </c:pt>
                <c:pt idx="236">
                  <c:v>8.5633214895070003E-2</c:v>
                </c:pt>
                <c:pt idx="237">
                  <c:v>8.7183865529122925E-2</c:v>
                </c:pt>
                <c:pt idx="238">
                  <c:v>8.6842310024064534E-2</c:v>
                </c:pt>
                <c:pt idx="239">
                  <c:v>8.9111692624286004E-2</c:v>
                </c:pt>
                <c:pt idx="240">
                  <c:v>8.984740004552863E-2</c:v>
                </c:pt>
                <c:pt idx="241">
                  <c:v>8.8899593849762648E-2</c:v>
                </c:pt>
                <c:pt idx="242">
                  <c:v>8.6582351353005418E-2</c:v>
                </c:pt>
                <c:pt idx="243">
                  <c:v>8.5615477742791157E-2</c:v>
                </c:pt>
                <c:pt idx="244">
                  <c:v>8.4579897999992756E-2</c:v>
                </c:pt>
                <c:pt idx="245">
                  <c:v>8.3829517234086215E-2</c:v>
                </c:pt>
                <c:pt idx="246">
                  <c:v>8.5753486475412741E-2</c:v>
                </c:pt>
                <c:pt idx="247">
                  <c:v>8.8413062863403252E-2</c:v>
                </c:pt>
                <c:pt idx="248">
                  <c:v>8.3837092577821418E-2</c:v>
                </c:pt>
                <c:pt idx="249">
                  <c:v>8.2107829720881362E-2</c:v>
                </c:pt>
                <c:pt idx="250">
                  <c:v>8.3286614448206855E-2</c:v>
                </c:pt>
                <c:pt idx="251">
                  <c:v>8.4167548508625331E-2</c:v>
                </c:pt>
                <c:pt idx="252">
                  <c:v>8.4763065148396433E-2</c:v>
                </c:pt>
                <c:pt idx="253">
                  <c:v>8.3827370816053653E-2</c:v>
                </c:pt>
                <c:pt idx="254">
                  <c:v>8.3457576756677809E-2</c:v>
                </c:pt>
                <c:pt idx="255">
                  <c:v>8.2272773639210997E-2</c:v>
                </c:pt>
                <c:pt idx="256">
                  <c:v>8.1509550372559178E-2</c:v>
                </c:pt>
                <c:pt idx="257">
                  <c:v>8.0159972632213E-2</c:v>
                </c:pt>
                <c:pt idx="258">
                  <c:v>8.0471523286401864E-2</c:v>
                </c:pt>
                <c:pt idx="259">
                  <c:v>7.9171466630750836E-2</c:v>
                </c:pt>
                <c:pt idx="260">
                  <c:v>7.8605098240056015E-2</c:v>
                </c:pt>
                <c:pt idx="261">
                  <c:v>7.7938311061435311E-2</c:v>
                </c:pt>
                <c:pt idx="262">
                  <c:v>7.8907538441731956E-2</c:v>
                </c:pt>
                <c:pt idx="263">
                  <c:v>7.854464710156682E-2</c:v>
                </c:pt>
                <c:pt idx="264">
                  <c:v>7.6570068834280414E-2</c:v>
                </c:pt>
                <c:pt idx="265">
                  <c:v>7.6694953706143529E-2</c:v>
                </c:pt>
                <c:pt idx="266">
                  <c:v>7.6882411464765182E-2</c:v>
                </c:pt>
                <c:pt idx="267">
                  <c:v>7.6653583923560947E-2</c:v>
                </c:pt>
                <c:pt idx="268">
                  <c:v>7.6632787925238838E-2</c:v>
                </c:pt>
                <c:pt idx="269">
                  <c:v>7.6745918285917619E-2</c:v>
                </c:pt>
                <c:pt idx="270">
                  <c:v>7.6925949719841749E-2</c:v>
                </c:pt>
                <c:pt idx="271">
                  <c:v>7.7333968224612429E-2</c:v>
                </c:pt>
                <c:pt idx="272">
                  <c:v>7.7757170993225738E-2</c:v>
                </c:pt>
                <c:pt idx="273">
                  <c:v>7.8192853958409969E-2</c:v>
                </c:pt>
                <c:pt idx="274">
                  <c:v>7.861392369536209E-2</c:v>
                </c:pt>
                <c:pt idx="275">
                  <c:v>7.8468065073656931E-2</c:v>
                </c:pt>
                <c:pt idx="276">
                  <c:v>7.8207173400357197E-2</c:v>
                </c:pt>
                <c:pt idx="277">
                  <c:v>7.8661039826337681E-2</c:v>
                </c:pt>
                <c:pt idx="278">
                  <c:v>7.9498804646546239E-2</c:v>
                </c:pt>
                <c:pt idx="279">
                  <c:v>8.080445990460404E-2</c:v>
                </c:pt>
                <c:pt idx="280">
                  <c:v>8.11938377453644E-2</c:v>
                </c:pt>
                <c:pt idx="281">
                  <c:v>8.2103460285775046E-2</c:v>
                </c:pt>
                <c:pt idx="282">
                  <c:v>8.2512235408123288E-2</c:v>
                </c:pt>
                <c:pt idx="283">
                  <c:v>8.2863846545532624E-2</c:v>
                </c:pt>
                <c:pt idx="284">
                  <c:v>8.3273968563136874E-2</c:v>
                </c:pt>
                <c:pt idx="285">
                  <c:v>8.5320356375092013E-2</c:v>
                </c:pt>
                <c:pt idx="286">
                  <c:v>8.6607057769569534E-2</c:v>
                </c:pt>
                <c:pt idx="287">
                  <c:v>8.6547136663421231E-2</c:v>
                </c:pt>
                <c:pt idx="288">
                  <c:v>8.4918416075472972E-2</c:v>
                </c:pt>
                <c:pt idx="289">
                  <c:v>8.5263521130921352E-2</c:v>
                </c:pt>
                <c:pt idx="290">
                  <c:v>8.7889469215552379E-2</c:v>
                </c:pt>
                <c:pt idx="291">
                  <c:v>9.1980457335863477E-2</c:v>
                </c:pt>
                <c:pt idx="292">
                  <c:v>9.2674560130166964E-2</c:v>
                </c:pt>
                <c:pt idx="293">
                  <c:v>9.4133382180845063E-2</c:v>
                </c:pt>
                <c:pt idx="294">
                  <c:v>9.1230766186474341E-2</c:v>
                </c:pt>
                <c:pt idx="295">
                  <c:v>8.9678200952019185E-2</c:v>
                </c:pt>
                <c:pt idx="296">
                  <c:v>9.4802017507096492E-2</c:v>
                </c:pt>
                <c:pt idx="297">
                  <c:v>8.9651119787196781E-2</c:v>
                </c:pt>
                <c:pt idx="298">
                  <c:v>9.0213559718893208E-2</c:v>
                </c:pt>
                <c:pt idx="299">
                  <c:v>8.8846239067263119E-2</c:v>
                </c:pt>
                <c:pt idx="300">
                  <c:v>8.8823828900512256E-2</c:v>
                </c:pt>
                <c:pt idx="301">
                  <c:v>8.8896301885030893E-2</c:v>
                </c:pt>
                <c:pt idx="302">
                  <c:v>8.697800512023765E-2</c:v>
                </c:pt>
                <c:pt idx="303">
                  <c:v>8.6169646928159302E-2</c:v>
                </c:pt>
                <c:pt idx="304">
                  <c:v>8.5943397875677743E-2</c:v>
                </c:pt>
                <c:pt idx="305">
                  <c:v>8.4836838234762471E-2</c:v>
                </c:pt>
                <c:pt idx="306">
                  <c:v>8.3052764952832731E-2</c:v>
                </c:pt>
                <c:pt idx="307">
                  <c:v>8.1244997824622675E-2</c:v>
                </c:pt>
                <c:pt idx="308">
                  <c:v>8.2331883692953189E-2</c:v>
                </c:pt>
                <c:pt idx="309">
                  <c:v>7.7910062965710319E-2</c:v>
                </c:pt>
                <c:pt idx="310">
                  <c:v>8.4331245647661868E-2</c:v>
                </c:pt>
              </c:numCache>
            </c:numRef>
          </c:val>
          <c:smooth val="0"/>
        </c:ser>
        <c:dLbls>
          <c:showLegendKey val="0"/>
          <c:showVal val="0"/>
          <c:showCatName val="0"/>
          <c:showSerName val="0"/>
          <c:showPercent val="0"/>
          <c:showBubbleSize val="0"/>
        </c:dLbls>
        <c:smooth val="0"/>
        <c:axId val="284270648"/>
        <c:axId val="284271040"/>
      </c:lineChart>
      <c:catAx>
        <c:axId val="284270648"/>
        <c:scaling>
          <c:orientation val="minMax"/>
        </c:scaling>
        <c:delete val="0"/>
        <c:axPos val="b"/>
        <c:numFmt formatCode="General" sourceLinked="1"/>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84271040"/>
        <c:crosses val="autoZero"/>
        <c:auto val="1"/>
        <c:lblAlgn val="ctr"/>
        <c:lblOffset val="100"/>
        <c:tickLblSkip val="50"/>
        <c:tickMarkSkip val="50"/>
        <c:noMultiLvlLbl val="0"/>
      </c:catAx>
      <c:valAx>
        <c:axId val="284271040"/>
        <c:scaling>
          <c:orientation val="minMax"/>
        </c:scaling>
        <c:delete val="0"/>
        <c:axPos val="l"/>
        <c:title>
          <c:tx>
            <c:rich>
              <a:bodyPr rot="-5400000" vert="horz"/>
              <a:lstStyle/>
              <a:p>
                <a:pPr>
                  <a:defRPr/>
                </a:pPr>
                <a:r>
                  <a:rPr lang="en-GB" sz="1400">
                    <a:latin typeface="Times New Roman" panose="02020603050405020304" pitchFamily="18" charset="0"/>
                    <a:cs typeface="Times New Roman" panose="02020603050405020304" pitchFamily="18" charset="0"/>
                  </a:rPr>
                  <a:t>%</a:t>
                </a:r>
                <a:r>
                  <a:rPr lang="en-GB" sz="1400" baseline="0">
                    <a:latin typeface="Times New Roman" panose="02020603050405020304" pitchFamily="18" charset="0"/>
                    <a:cs typeface="Times New Roman" panose="02020603050405020304" pitchFamily="18" charset="0"/>
                  </a:rPr>
                  <a:t> of GDP</a:t>
                </a:r>
                <a:endParaRPr lang="en-GB" sz="1400">
                  <a:latin typeface="Times New Roman" panose="02020603050405020304" pitchFamily="18" charset="0"/>
                  <a:cs typeface="Times New Roman" panose="02020603050405020304" pitchFamily="18" charset="0"/>
                </a:endParaRPr>
              </a:p>
            </c:rich>
          </c:tx>
          <c:layout>
            <c:manualLayout>
              <c:xMode val="edge"/>
              <c:yMode val="edge"/>
              <c:x val="3.1798982116482753E-3"/>
              <c:y val="0.36815569445571877"/>
            </c:manualLayout>
          </c:layout>
          <c:overlay val="0"/>
        </c:title>
        <c:numFmt formatCode="0%" sourceLinked="0"/>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84270648"/>
        <c:crosses val="autoZero"/>
        <c:crossBetween val="between"/>
      </c:valAx>
    </c:plotArea>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834408237431858"/>
          <c:y val="5.3655278068782175E-2"/>
          <c:w val="0.8124251483949122"/>
          <c:h val="0.87389341353790018"/>
        </c:manualLayout>
      </c:layout>
      <c:areaChart>
        <c:grouping val="stacked"/>
        <c:varyColors val="0"/>
        <c:ser>
          <c:idx val="2"/>
          <c:order val="0"/>
          <c:spPr>
            <a:solidFill>
              <a:srgbClr val="92D050"/>
            </a:solidFill>
            <a:ln w="25400">
              <a:noFill/>
            </a:ln>
          </c:spPr>
          <c:cat>
            <c:numRef>
              <c:f>'Fig 5'!$A$140:$A$320</c:f>
              <c:numCache>
                <c:formatCode>General</c:formatCode>
                <c:ptCount val="181"/>
                <c:pt idx="0">
                  <c:v>1830</c:v>
                </c:pt>
                <c:pt idx="1">
                  <c:v>1831</c:v>
                </c:pt>
                <c:pt idx="2">
                  <c:v>1832</c:v>
                </c:pt>
                <c:pt idx="3">
                  <c:v>1833</c:v>
                </c:pt>
                <c:pt idx="4">
                  <c:v>1834</c:v>
                </c:pt>
                <c:pt idx="5">
                  <c:v>1835</c:v>
                </c:pt>
                <c:pt idx="6">
                  <c:v>1836</c:v>
                </c:pt>
                <c:pt idx="7">
                  <c:v>1837</c:v>
                </c:pt>
                <c:pt idx="8">
                  <c:v>1838</c:v>
                </c:pt>
                <c:pt idx="9">
                  <c:v>1839</c:v>
                </c:pt>
                <c:pt idx="10">
                  <c:v>1840</c:v>
                </c:pt>
                <c:pt idx="11">
                  <c:v>1841</c:v>
                </c:pt>
                <c:pt idx="12">
                  <c:v>1842</c:v>
                </c:pt>
                <c:pt idx="13">
                  <c:v>1843</c:v>
                </c:pt>
                <c:pt idx="14">
                  <c:v>1844</c:v>
                </c:pt>
                <c:pt idx="15">
                  <c:v>1845</c:v>
                </c:pt>
                <c:pt idx="16">
                  <c:v>1846</c:v>
                </c:pt>
                <c:pt idx="17">
                  <c:v>1847</c:v>
                </c:pt>
                <c:pt idx="18">
                  <c:v>1848</c:v>
                </c:pt>
                <c:pt idx="19">
                  <c:v>1849</c:v>
                </c:pt>
                <c:pt idx="20">
                  <c:v>1850</c:v>
                </c:pt>
                <c:pt idx="21">
                  <c:v>1851</c:v>
                </c:pt>
                <c:pt idx="22">
                  <c:v>1852</c:v>
                </c:pt>
                <c:pt idx="23">
                  <c:v>1853</c:v>
                </c:pt>
                <c:pt idx="24">
                  <c:v>1854</c:v>
                </c:pt>
                <c:pt idx="25">
                  <c:v>1855</c:v>
                </c:pt>
                <c:pt idx="26">
                  <c:v>1856</c:v>
                </c:pt>
                <c:pt idx="27">
                  <c:v>1857</c:v>
                </c:pt>
                <c:pt idx="28">
                  <c:v>1858</c:v>
                </c:pt>
                <c:pt idx="29">
                  <c:v>1859</c:v>
                </c:pt>
                <c:pt idx="30">
                  <c:v>1860</c:v>
                </c:pt>
                <c:pt idx="31">
                  <c:v>1861</c:v>
                </c:pt>
                <c:pt idx="32">
                  <c:v>1862</c:v>
                </c:pt>
                <c:pt idx="33">
                  <c:v>1863</c:v>
                </c:pt>
                <c:pt idx="34">
                  <c:v>1864</c:v>
                </c:pt>
                <c:pt idx="35">
                  <c:v>1865</c:v>
                </c:pt>
                <c:pt idx="36">
                  <c:v>1866</c:v>
                </c:pt>
                <c:pt idx="37">
                  <c:v>1867</c:v>
                </c:pt>
                <c:pt idx="38">
                  <c:v>1868</c:v>
                </c:pt>
                <c:pt idx="39">
                  <c:v>1869</c:v>
                </c:pt>
                <c:pt idx="40">
                  <c:v>1870</c:v>
                </c:pt>
                <c:pt idx="41">
                  <c:v>1871</c:v>
                </c:pt>
                <c:pt idx="42">
                  <c:v>1872</c:v>
                </c:pt>
                <c:pt idx="43">
                  <c:v>1873</c:v>
                </c:pt>
                <c:pt idx="44">
                  <c:v>1874</c:v>
                </c:pt>
                <c:pt idx="45">
                  <c:v>1875</c:v>
                </c:pt>
                <c:pt idx="46">
                  <c:v>1876</c:v>
                </c:pt>
                <c:pt idx="47">
                  <c:v>1877</c:v>
                </c:pt>
                <c:pt idx="48">
                  <c:v>1878</c:v>
                </c:pt>
                <c:pt idx="49">
                  <c:v>1879</c:v>
                </c:pt>
                <c:pt idx="50">
                  <c:v>1880</c:v>
                </c:pt>
                <c:pt idx="51">
                  <c:v>1881</c:v>
                </c:pt>
                <c:pt idx="52">
                  <c:v>1882</c:v>
                </c:pt>
                <c:pt idx="53">
                  <c:v>1883</c:v>
                </c:pt>
                <c:pt idx="54">
                  <c:v>1884</c:v>
                </c:pt>
                <c:pt idx="55">
                  <c:v>1885</c:v>
                </c:pt>
                <c:pt idx="56">
                  <c:v>1886</c:v>
                </c:pt>
                <c:pt idx="57">
                  <c:v>1887</c:v>
                </c:pt>
                <c:pt idx="58">
                  <c:v>1888</c:v>
                </c:pt>
                <c:pt idx="59">
                  <c:v>1889</c:v>
                </c:pt>
                <c:pt idx="60">
                  <c:v>1890</c:v>
                </c:pt>
                <c:pt idx="61">
                  <c:v>1891</c:v>
                </c:pt>
                <c:pt idx="62">
                  <c:v>1892</c:v>
                </c:pt>
                <c:pt idx="63">
                  <c:v>1893</c:v>
                </c:pt>
                <c:pt idx="64">
                  <c:v>1894</c:v>
                </c:pt>
                <c:pt idx="65">
                  <c:v>1895</c:v>
                </c:pt>
                <c:pt idx="66">
                  <c:v>1896</c:v>
                </c:pt>
                <c:pt idx="67">
                  <c:v>1897</c:v>
                </c:pt>
                <c:pt idx="68">
                  <c:v>1898</c:v>
                </c:pt>
                <c:pt idx="69">
                  <c:v>1899</c:v>
                </c:pt>
                <c:pt idx="70">
                  <c:v>1900</c:v>
                </c:pt>
                <c:pt idx="71">
                  <c:v>1901</c:v>
                </c:pt>
                <c:pt idx="72">
                  <c:v>1902</c:v>
                </c:pt>
                <c:pt idx="73">
                  <c:v>1903</c:v>
                </c:pt>
                <c:pt idx="74">
                  <c:v>1904</c:v>
                </c:pt>
                <c:pt idx="75">
                  <c:v>1905</c:v>
                </c:pt>
                <c:pt idx="76">
                  <c:v>1906</c:v>
                </c:pt>
                <c:pt idx="77">
                  <c:v>1907</c:v>
                </c:pt>
                <c:pt idx="78">
                  <c:v>1908</c:v>
                </c:pt>
                <c:pt idx="79">
                  <c:v>1909</c:v>
                </c:pt>
                <c:pt idx="80">
                  <c:v>1910</c:v>
                </c:pt>
                <c:pt idx="81">
                  <c:v>1911</c:v>
                </c:pt>
                <c:pt idx="82">
                  <c:v>1912</c:v>
                </c:pt>
                <c:pt idx="83">
                  <c:v>1913</c:v>
                </c:pt>
                <c:pt idx="84">
                  <c:v>1914</c:v>
                </c:pt>
                <c:pt idx="85">
                  <c:v>1915</c:v>
                </c:pt>
                <c:pt idx="86">
                  <c:v>1916</c:v>
                </c:pt>
                <c:pt idx="87">
                  <c:v>1917</c:v>
                </c:pt>
                <c:pt idx="88">
                  <c:v>1918</c:v>
                </c:pt>
                <c:pt idx="89">
                  <c:v>1919</c:v>
                </c:pt>
                <c:pt idx="90">
                  <c:v>1920</c:v>
                </c:pt>
                <c:pt idx="91">
                  <c:v>1921</c:v>
                </c:pt>
                <c:pt idx="92">
                  <c:v>1922</c:v>
                </c:pt>
                <c:pt idx="93">
                  <c:v>1923</c:v>
                </c:pt>
                <c:pt idx="94">
                  <c:v>1924</c:v>
                </c:pt>
                <c:pt idx="95">
                  <c:v>1925</c:v>
                </c:pt>
                <c:pt idx="96">
                  <c:v>1926</c:v>
                </c:pt>
                <c:pt idx="97">
                  <c:v>1927</c:v>
                </c:pt>
                <c:pt idx="98">
                  <c:v>1928</c:v>
                </c:pt>
                <c:pt idx="99">
                  <c:v>1929</c:v>
                </c:pt>
                <c:pt idx="100">
                  <c:v>1930</c:v>
                </c:pt>
                <c:pt idx="101">
                  <c:v>1931</c:v>
                </c:pt>
                <c:pt idx="102">
                  <c:v>1932</c:v>
                </c:pt>
                <c:pt idx="103">
                  <c:v>1933</c:v>
                </c:pt>
                <c:pt idx="104">
                  <c:v>1934</c:v>
                </c:pt>
                <c:pt idx="105">
                  <c:v>1935</c:v>
                </c:pt>
                <c:pt idx="106">
                  <c:v>1936</c:v>
                </c:pt>
                <c:pt idx="107">
                  <c:v>1937</c:v>
                </c:pt>
                <c:pt idx="108">
                  <c:v>1938</c:v>
                </c:pt>
                <c:pt idx="109">
                  <c:v>1939</c:v>
                </c:pt>
                <c:pt idx="110">
                  <c:v>1940</c:v>
                </c:pt>
                <c:pt idx="111">
                  <c:v>1941</c:v>
                </c:pt>
                <c:pt idx="112">
                  <c:v>1942</c:v>
                </c:pt>
                <c:pt idx="113">
                  <c:v>1943</c:v>
                </c:pt>
                <c:pt idx="114">
                  <c:v>1944</c:v>
                </c:pt>
                <c:pt idx="115">
                  <c:v>1945</c:v>
                </c:pt>
                <c:pt idx="116">
                  <c:v>1946</c:v>
                </c:pt>
                <c:pt idx="117">
                  <c:v>1947</c:v>
                </c:pt>
                <c:pt idx="118">
                  <c:v>1948</c:v>
                </c:pt>
                <c:pt idx="119">
                  <c:v>1949</c:v>
                </c:pt>
                <c:pt idx="120">
                  <c:v>1950</c:v>
                </c:pt>
                <c:pt idx="121">
                  <c:v>1951</c:v>
                </c:pt>
                <c:pt idx="122">
                  <c:v>1952</c:v>
                </c:pt>
                <c:pt idx="123">
                  <c:v>1953</c:v>
                </c:pt>
                <c:pt idx="124">
                  <c:v>1954</c:v>
                </c:pt>
                <c:pt idx="125">
                  <c:v>1955</c:v>
                </c:pt>
                <c:pt idx="126">
                  <c:v>1956</c:v>
                </c:pt>
                <c:pt idx="127">
                  <c:v>1957</c:v>
                </c:pt>
                <c:pt idx="128">
                  <c:v>1958</c:v>
                </c:pt>
                <c:pt idx="129">
                  <c:v>1959</c:v>
                </c:pt>
                <c:pt idx="130">
                  <c:v>1960</c:v>
                </c:pt>
                <c:pt idx="131">
                  <c:v>1961</c:v>
                </c:pt>
                <c:pt idx="132">
                  <c:v>1962</c:v>
                </c:pt>
                <c:pt idx="133">
                  <c:v>1963</c:v>
                </c:pt>
                <c:pt idx="134">
                  <c:v>1964</c:v>
                </c:pt>
                <c:pt idx="135">
                  <c:v>1965</c:v>
                </c:pt>
                <c:pt idx="136">
                  <c:v>1966</c:v>
                </c:pt>
                <c:pt idx="137">
                  <c:v>1967</c:v>
                </c:pt>
                <c:pt idx="138">
                  <c:v>1968</c:v>
                </c:pt>
                <c:pt idx="139">
                  <c:v>1969</c:v>
                </c:pt>
                <c:pt idx="140">
                  <c:v>1970</c:v>
                </c:pt>
                <c:pt idx="141">
                  <c:v>1971</c:v>
                </c:pt>
                <c:pt idx="142">
                  <c:v>1972</c:v>
                </c:pt>
                <c:pt idx="143">
                  <c:v>1973</c:v>
                </c:pt>
                <c:pt idx="144">
                  <c:v>1974</c:v>
                </c:pt>
                <c:pt idx="145">
                  <c:v>1975</c:v>
                </c:pt>
                <c:pt idx="146">
                  <c:v>1976</c:v>
                </c:pt>
                <c:pt idx="147">
                  <c:v>1977</c:v>
                </c:pt>
                <c:pt idx="148">
                  <c:v>1978</c:v>
                </c:pt>
                <c:pt idx="149">
                  <c:v>1979</c:v>
                </c:pt>
                <c:pt idx="150">
                  <c:v>1980</c:v>
                </c:pt>
                <c:pt idx="151">
                  <c:v>1981</c:v>
                </c:pt>
                <c:pt idx="152">
                  <c:v>1982</c:v>
                </c:pt>
                <c:pt idx="153">
                  <c:v>1983</c:v>
                </c:pt>
                <c:pt idx="154">
                  <c:v>1984</c:v>
                </c:pt>
                <c:pt idx="155">
                  <c:v>1985</c:v>
                </c:pt>
                <c:pt idx="156">
                  <c:v>1986</c:v>
                </c:pt>
                <c:pt idx="157">
                  <c:v>1987</c:v>
                </c:pt>
                <c:pt idx="158">
                  <c:v>1988</c:v>
                </c:pt>
                <c:pt idx="159">
                  <c:v>1989</c:v>
                </c:pt>
                <c:pt idx="160">
                  <c:v>1990</c:v>
                </c:pt>
                <c:pt idx="161">
                  <c:v>1991</c:v>
                </c:pt>
                <c:pt idx="162">
                  <c:v>1992</c:v>
                </c:pt>
                <c:pt idx="163">
                  <c:v>1993</c:v>
                </c:pt>
                <c:pt idx="164">
                  <c:v>1994</c:v>
                </c:pt>
                <c:pt idx="165">
                  <c:v>1995</c:v>
                </c:pt>
                <c:pt idx="166">
                  <c:v>1996</c:v>
                </c:pt>
                <c:pt idx="167">
                  <c:v>1997</c:v>
                </c:pt>
                <c:pt idx="168">
                  <c:v>1998</c:v>
                </c:pt>
                <c:pt idx="169">
                  <c:v>1999</c:v>
                </c:pt>
                <c:pt idx="170">
                  <c:v>2000</c:v>
                </c:pt>
                <c:pt idx="171">
                  <c:v>2001</c:v>
                </c:pt>
                <c:pt idx="172">
                  <c:v>2002</c:v>
                </c:pt>
                <c:pt idx="173">
                  <c:v>2003</c:v>
                </c:pt>
                <c:pt idx="174">
                  <c:v>2004</c:v>
                </c:pt>
                <c:pt idx="175">
                  <c:v>2005</c:v>
                </c:pt>
                <c:pt idx="176">
                  <c:v>2006</c:v>
                </c:pt>
                <c:pt idx="177">
                  <c:v>2007</c:v>
                </c:pt>
                <c:pt idx="178">
                  <c:v>2008</c:v>
                </c:pt>
                <c:pt idx="179">
                  <c:v>2009</c:v>
                </c:pt>
                <c:pt idx="180">
                  <c:v>2010</c:v>
                </c:pt>
              </c:numCache>
            </c:numRef>
          </c:cat>
          <c:val>
            <c:numRef>
              <c:f>'Fig 5'!$S$140:$S$320</c:f>
              <c:numCache>
                <c:formatCode>0.0%</c:formatCode>
                <c:ptCount val="181"/>
                <c:pt idx="0">
                  <c:v>4.1203149866188761E-2</c:v>
                </c:pt>
                <c:pt idx="1">
                  <c:v>4.0751516084645119E-2</c:v>
                </c:pt>
                <c:pt idx="2">
                  <c:v>3.9527400975072263E-2</c:v>
                </c:pt>
                <c:pt idx="3">
                  <c:v>4.0447600480804105E-2</c:v>
                </c:pt>
                <c:pt idx="4">
                  <c:v>3.937069649843046E-2</c:v>
                </c:pt>
                <c:pt idx="5">
                  <c:v>4.0783954138078837E-2</c:v>
                </c:pt>
                <c:pt idx="6">
                  <c:v>4.492730890765128E-2</c:v>
                </c:pt>
                <c:pt idx="7">
                  <c:v>4.4185670744776542E-2</c:v>
                </c:pt>
                <c:pt idx="8">
                  <c:v>4.549886576057028E-2</c:v>
                </c:pt>
                <c:pt idx="9">
                  <c:v>4.3454956151234639E-2</c:v>
                </c:pt>
                <c:pt idx="10">
                  <c:v>4.5007278784176326E-2</c:v>
                </c:pt>
                <c:pt idx="11">
                  <c:v>4.1990126805899079E-2</c:v>
                </c:pt>
                <c:pt idx="12">
                  <c:v>4.0032452874934787E-2</c:v>
                </c:pt>
                <c:pt idx="13">
                  <c:v>4.2442137383490154E-2</c:v>
                </c:pt>
                <c:pt idx="14">
                  <c:v>4.5598918911896671E-2</c:v>
                </c:pt>
                <c:pt idx="15">
                  <c:v>4.5824992766209119E-2</c:v>
                </c:pt>
                <c:pt idx="16">
                  <c:v>4.395931134085921E-2</c:v>
                </c:pt>
                <c:pt idx="17">
                  <c:v>4.1831398327093212E-2</c:v>
                </c:pt>
                <c:pt idx="18">
                  <c:v>4.3085071711378806E-2</c:v>
                </c:pt>
                <c:pt idx="19">
                  <c:v>4.3022487116889004E-2</c:v>
                </c:pt>
                <c:pt idx="20">
                  <c:v>4.0795079113748738E-2</c:v>
                </c:pt>
                <c:pt idx="21">
                  <c:v>4.0174729498772439E-2</c:v>
                </c:pt>
                <c:pt idx="22">
                  <c:v>4.3500192175832376E-2</c:v>
                </c:pt>
                <c:pt idx="23">
                  <c:v>4.4252576552697195E-2</c:v>
                </c:pt>
                <c:pt idx="24">
                  <c:v>4.6295994774292873E-2</c:v>
                </c:pt>
                <c:pt idx="25">
                  <c:v>4.4166101210582051E-2</c:v>
                </c:pt>
                <c:pt idx="26">
                  <c:v>4.775094235282841E-2</c:v>
                </c:pt>
                <c:pt idx="27">
                  <c:v>4.8594094647202796E-2</c:v>
                </c:pt>
                <c:pt idx="28">
                  <c:v>4.6920095321941788E-2</c:v>
                </c:pt>
                <c:pt idx="29">
                  <c:v>4.8660277184920775E-2</c:v>
                </c:pt>
                <c:pt idx="30">
                  <c:v>4.9577689896909749E-2</c:v>
                </c:pt>
                <c:pt idx="31">
                  <c:v>4.9147276634164468E-2</c:v>
                </c:pt>
                <c:pt idx="32">
                  <c:v>4.564606401710454E-2</c:v>
                </c:pt>
                <c:pt idx="33">
                  <c:v>5.0347419337949201E-2</c:v>
                </c:pt>
                <c:pt idx="34">
                  <c:v>5.097478322967515E-2</c:v>
                </c:pt>
                <c:pt idx="35">
                  <c:v>5.196345116913359E-2</c:v>
                </c:pt>
                <c:pt idx="36">
                  <c:v>5.2962814575378221E-2</c:v>
                </c:pt>
                <c:pt idx="37">
                  <c:v>5.2444553326988781E-2</c:v>
                </c:pt>
                <c:pt idx="38">
                  <c:v>5.7233779067014302E-2</c:v>
                </c:pt>
                <c:pt idx="39">
                  <c:v>5.5010990677628865E-2</c:v>
                </c:pt>
                <c:pt idx="40">
                  <c:v>5.7460582662587301E-2</c:v>
                </c:pt>
                <c:pt idx="41">
                  <c:v>5.8208346718568449E-2</c:v>
                </c:pt>
                <c:pt idx="42">
                  <c:v>5.8679186827533633E-2</c:v>
                </c:pt>
                <c:pt idx="43">
                  <c:v>6.3359508657644156E-2</c:v>
                </c:pt>
                <c:pt idx="44">
                  <c:v>6.4232647056591832E-2</c:v>
                </c:pt>
                <c:pt idx="45">
                  <c:v>6.2521675902905874E-2</c:v>
                </c:pt>
                <c:pt idx="46">
                  <c:v>5.9668429432799569E-2</c:v>
                </c:pt>
                <c:pt idx="47">
                  <c:v>5.9047738772323381E-2</c:v>
                </c:pt>
                <c:pt idx="48">
                  <c:v>5.9549293217920622E-2</c:v>
                </c:pt>
                <c:pt idx="49">
                  <c:v>6.0609819653475817E-2</c:v>
                </c:pt>
                <c:pt idx="50">
                  <c:v>6.2165718305583956E-2</c:v>
                </c:pt>
                <c:pt idx="51">
                  <c:v>6.3448666316477123E-2</c:v>
                </c:pt>
                <c:pt idx="52">
                  <c:v>6.3687362916509324E-2</c:v>
                </c:pt>
                <c:pt idx="53">
                  <c:v>6.1720448634264458E-2</c:v>
                </c:pt>
                <c:pt idx="54">
                  <c:v>6.1676952779901831E-2</c:v>
                </c:pt>
                <c:pt idx="55">
                  <c:v>6.088877255644181E-2</c:v>
                </c:pt>
                <c:pt idx="56">
                  <c:v>5.9825314870341255E-2</c:v>
                </c:pt>
                <c:pt idx="57">
                  <c:v>6.1498862000120315E-2</c:v>
                </c:pt>
                <c:pt idx="58">
                  <c:v>6.2164815365674392E-2</c:v>
                </c:pt>
                <c:pt idx="59">
                  <c:v>6.3762798107698776E-2</c:v>
                </c:pt>
                <c:pt idx="60">
                  <c:v>6.1927485536258979E-2</c:v>
                </c:pt>
                <c:pt idx="61">
                  <c:v>5.8307440273501349E-2</c:v>
                </c:pt>
                <c:pt idx="62">
                  <c:v>5.66332100226839E-2</c:v>
                </c:pt>
                <c:pt idx="63">
                  <c:v>5.8315139300497233E-2</c:v>
                </c:pt>
                <c:pt idx="64">
                  <c:v>6.3834877964341327E-2</c:v>
                </c:pt>
                <c:pt idx="65">
                  <c:v>6.6024326155003241E-2</c:v>
                </c:pt>
                <c:pt idx="66">
                  <c:v>6.8043450558065696E-2</c:v>
                </c:pt>
                <c:pt idx="67">
                  <c:v>6.6510511679295892E-2</c:v>
                </c:pt>
                <c:pt idx="68">
                  <c:v>6.9073900806781968E-2</c:v>
                </c:pt>
                <c:pt idx="69">
                  <c:v>7.327194670411169E-2</c:v>
                </c:pt>
                <c:pt idx="70">
                  <c:v>7.045968814188934E-2</c:v>
                </c:pt>
                <c:pt idx="71">
                  <c:v>7.0461290006226848E-2</c:v>
                </c:pt>
                <c:pt idx="72">
                  <c:v>6.7589390399482044E-2</c:v>
                </c:pt>
                <c:pt idx="73">
                  <c:v>6.4162233581009212E-2</c:v>
                </c:pt>
                <c:pt idx="74">
                  <c:v>6.2312626722712795E-2</c:v>
                </c:pt>
                <c:pt idx="75">
                  <c:v>5.6888203720431296E-2</c:v>
                </c:pt>
                <c:pt idx="76">
                  <c:v>5.6441376509636584E-2</c:v>
                </c:pt>
                <c:pt idx="77">
                  <c:v>5.582023971339968E-2</c:v>
                </c:pt>
                <c:pt idx="78">
                  <c:v>5.389274994354018E-2</c:v>
                </c:pt>
                <c:pt idx="79">
                  <c:v>5.3567699530352814E-2</c:v>
                </c:pt>
                <c:pt idx="80">
                  <c:v>5.2318810171241403E-2</c:v>
                </c:pt>
                <c:pt idx="81">
                  <c:v>4.978523854192185E-2</c:v>
                </c:pt>
                <c:pt idx="82">
                  <c:v>4.3708301685572104E-2</c:v>
                </c:pt>
                <c:pt idx="83">
                  <c:v>3.7784897417046749E-2</c:v>
                </c:pt>
                <c:pt idx="84">
                  <c:v>3.3569271505433519E-2</c:v>
                </c:pt>
                <c:pt idx="85">
                  <c:v>3.2593174720394587E-2</c:v>
                </c:pt>
                <c:pt idx="86">
                  <c:v>2.9519313835599907E-2</c:v>
                </c:pt>
                <c:pt idx="87">
                  <c:v>2.8383416716243098E-2</c:v>
                </c:pt>
                <c:pt idx="88">
                  <c:v>2.7937130421869308E-2</c:v>
                </c:pt>
                <c:pt idx="89">
                  <c:v>2.6601755394556982E-2</c:v>
                </c:pt>
                <c:pt idx="90">
                  <c:v>2.2327597913802524E-2</c:v>
                </c:pt>
                <c:pt idx="91">
                  <c:v>2.2145745683279223E-2</c:v>
                </c:pt>
                <c:pt idx="92">
                  <c:v>2.7776720535531332E-2</c:v>
                </c:pt>
                <c:pt idx="93">
                  <c:v>1.8739598852241256E-2</c:v>
                </c:pt>
                <c:pt idx="94">
                  <c:v>1.7045967293482473E-2</c:v>
                </c:pt>
                <c:pt idx="95">
                  <c:v>1.295157718747485E-2</c:v>
                </c:pt>
                <c:pt idx="96">
                  <c:v>1.0491584510485201E-2</c:v>
                </c:pt>
                <c:pt idx="97">
                  <c:v>7.8370290812353766E-3</c:v>
                </c:pt>
                <c:pt idx="98">
                  <c:v>5.9257457368893157E-3</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numCache>
            </c:numRef>
          </c:val>
        </c:ser>
        <c:ser>
          <c:idx val="1"/>
          <c:order val="1"/>
          <c:spPr>
            <a:solidFill>
              <a:srgbClr val="1205BB"/>
            </a:solidFill>
            <a:ln w="12700">
              <a:noFill/>
            </a:ln>
          </c:spPr>
          <c:cat>
            <c:numRef>
              <c:f>'Fig 5'!$A$140:$A$320</c:f>
              <c:numCache>
                <c:formatCode>General</c:formatCode>
                <c:ptCount val="181"/>
                <c:pt idx="0">
                  <c:v>1830</c:v>
                </c:pt>
                <c:pt idx="1">
                  <c:v>1831</c:v>
                </c:pt>
                <c:pt idx="2">
                  <c:v>1832</c:v>
                </c:pt>
                <c:pt idx="3">
                  <c:v>1833</c:v>
                </c:pt>
                <c:pt idx="4">
                  <c:v>1834</c:v>
                </c:pt>
                <c:pt idx="5">
                  <c:v>1835</c:v>
                </c:pt>
                <c:pt idx="6">
                  <c:v>1836</c:v>
                </c:pt>
                <c:pt idx="7">
                  <c:v>1837</c:v>
                </c:pt>
                <c:pt idx="8">
                  <c:v>1838</c:v>
                </c:pt>
                <c:pt idx="9">
                  <c:v>1839</c:v>
                </c:pt>
                <c:pt idx="10">
                  <c:v>1840</c:v>
                </c:pt>
                <c:pt idx="11">
                  <c:v>1841</c:v>
                </c:pt>
                <c:pt idx="12">
                  <c:v>1842</c:v>
                </c:pt>
                <c:pt idx="13">
                  <c:v>1843</c:v>
                </c:pt>
                <c:pt idx="14">
                  <c:v>1844</c:v>
                </c:pt>
                <c:pt idx="15">
                  <c:v>1845</c:v>
                </c:pt>
                <c:pt idx="16">
                  <c:v>1846</c:v>
                </c:pt>
                <c:pt idx="17">
                  <c:v>1847</c:v>
                </c:pt>
                <c:pt idx="18">
                  <c:v>1848</c:v>
                </c:pt>
                <c:pt idx="19">
                  <c:v>1849</c:v>
                </c:pt>
                <c:pt idx="20">
                  <c:v>1850</c:v>
                </c:pt>
                <c:pt idx="21">
                  <c:v>1851</c:v>
                </c:pt>
                <c:pt idx="22">
                  <c:v>1852</c:v>
                </c:pt>
                <c:pt idx="23">
                  <c:v>1853</c:v>
                </c:pt>
                <c:pt idx="24">
                  <c:v>1854</c:v>
                </c:pt>
                <c:pt idx="25">
                  <c:v>1855</c:v>
                </c:pt>
                <c:pt idx="26">
                  <c:v>1856</c:v>
                </c:pt>
                <c:pt idx="27">
                  <c:v>1857</c:v>
                </c:pt>
                <c:pt idx="28">
                  <c:v>1858</c:v>
                </c:pt>
                <c:pt idx="29">
                  <c:v>1859</c:v>
                </c:pt>
                <c:pt idx="30">
                  <c:v>1860</c:v>
                </c:pt>
                <c:pt idx="31">
                  <c:v>1861</c:v>
                </c:pt>
                <c:pt idx="32">
                  <c:v>1862</c:v>
                </c:pt>
                <c:pt idx="33">
                  <c:v>1863</c:v>
                </c:pt>
                <c:pt idx="34">
                  <c:v>1864</c:v>
                </c:pt>
                <c:pt idx="35">
                  <c:v>1865</c:v>
                </c:pt>
                <c:pt idx="36">
                  <c:v>1866</c:v>
                </c:pt>
                <c:pt idx="37">
                  <c:v>1867</c:v>
                </c:pt>
                <c:pt idx="38">
                  <c:v>1868</c:v>
                </c:pt>
                <c:pt idx="39">
                  <c:v>1869</c:v>
                </c:pt>
                <c:pt idx="40">
                  <c:v>1870</c:v>
                </c:pt>
                <c:pt idx="41">
                  <c:v>1871</c:v>
                </c:pt>
                <c:pt idx="42">
                  <c:v>1872</c:v>
                </c:pt>
                <c:pt idx="43">
                  <c:v>1873</c:v>
                </c:pt>
                <c:pt idx="44">
                  <c:v>1874</c:v>
                </c:pt>
                <c:pt idx="45">
                  <c:v>1875</c:v>
                </c:pt>
                <c:pt idx="46">
                  <c:v>1876</c:v>
                </c:pt>
                <c:pt idx="47">
                  <c:v>1877</c:v>
                </c:pt>
                <c:pt idx="48">
                  <c:v>1878</c:v>
                </c:pt>
                <c:pt idx="49">
                  <c:v>1879</c:v>
                </c:pt>
                <c:pt idx="50">
                  <c:v>1880</c:v>
                </c:pt>
                <c:pt idx="51">
                  <c:v>1881</c:v>
                </c:pt>
                <c:pt idx="52">
                  <c:v>1882</c:v>
                </c:pt>
                <c:pt idx="53">
                  <c:v>1883</c:v>
                </c:pt>
                <c:pt idx="54">
                  <c:v>1884</c:v>
                </c:pt>
                <c:pt idx="55">
                  <c:v>1885</c:v>
                </c:pt>
                <c:pt idx="56">
                  <c:v>1886</c:v>
                </c:pt>
                <c:pt idx="57">
                  <c:v>1887</c:v>
                </c:pt>
                <c:pt idx="58">
                  <c:v>1888</c:v>
                </c:pt>
                <c:pt idx="59">
                  <c:v>1889</c:v>
                </c:pt>
                <c:pt idx="60">
                  <c:v>1890</c:v>
                </c:pt>
                <c:pt idx="61">
                  <c:v>1891</c:v>
                </c:pt>
                <c:pt idx="62">
                  <c:v>1892</c:v>
                </c:pt>
                <c:pt idx="63">
                  <c:v>1893</c:v>
                </c:pt>
                <c:pt idx="64">
                  <c:v>1894</c:v>
                </c:pt>
                <c:pt idx="65">
                  <c:v>1895</c:v>
                </c:pt>
                <c:pt idx="66">
                  <c:v>1896</c:v>
                </c:pt>
                <c:pt idx="67">
                  <c:v>1897</c:v>
                </c:pt>
                <c:pt idx="68">
                  <c:v>1898</c:v>
                </c:pt>
                <c:pt idx="69">
                  <c:v>1899</c:v>
                </c:pt>
                <c:pt idx="70">
                  <c:v>1900</c:v>
                </c:pt>
                <c:pt idx="71">
                  <c:v>1901</c:v>
                </c:pt>
                <c:pt idx="72">
                  <c:v>1902</c:v>
                </c:pt>
                <c:pt idx="73">
                  <c:v>1903</c:v>
                </c:pt>
                <c:pt idx="74">
                  <c:v>1904</c:v>
                </c:pt>
                <c:pt idx="75">
                  <c:v>1905</c:v>
                </c:pt>
                <c:pt idx="76">
                  <c:v>1906</c:v>
                </c:pt>
                <c:pt idx="77">
                  <c:v>1907</c:v>
                </c:pt>
                <c:pt idx="78">
                  <c:v>1908</c:v>
                </c:pt>
                <c:pt idx="79">
                  <c:v>1909</c:v>
                </c:pt>
                <c:pt idx="80">
                  <c:v>1910</c:v>
                </c:pt>
                <c:pt idx="81">
                  <c:v>1911</c:v>
                </c:pt>
                <c:pt idx="82">
                  <c:v>1912</c:v>
                </c:pt>
                <c:pt idx="83">
                  <c:v>1913</c:v>
                </c:pt>
                <c:pt idx="84">
                  <c:v>1914</c:v>
                </c:pt>
                <c:pt idx="85">
                  <c:v>1915</c:v>
                </c:pt>
                <c:pt idx="86">
                  <c:v>1916</c:v>
                </c:pt>
                <c:pt idx="87">
                  <c:v>1917</c:v>
                </c:pt>
                <c:pt idx="88">
                  <c:v>1918</c:v>
                </c:pt>
                <c:pt idx="89">
                  <c:v>1919</c:v>
                </c:pt>
                <c:pt idx="90">
                  <c:v>1920</c:v>
                </c:pt>
                <c:pt idx="91">
                  <c:v>1921</c:v>
                </c:pt>
                <c:pt idx="92">
                  <c:v>1922</c:v>
                </c:pt>
                <c:pt idx="93">
                  <c:v>1923</c:v>
                </c:pt>
                <c:pt idx="94">
                  <c:v>1924</c:v>
                </c:pt>
                <c:pt idx="95">
                  <c:v>1925</c:v>
                </c:pt>
                <c:pt idx="96">
                  <c:v>1926</c:v>
                </c:pt>
                <c:pt idx="97">
                  <c:v>1927</c:v>
                </c:pt>
                <c:pt idx="98">
                  <c:v>1928</c:v>
                </c:pt>
                <c:pt idx="99">
                  <c:v>1929</c:v>
                </c:pt>
                <c:pt idx="100">
                  <c:v>1930</c:v>
                </c:pt>
                <c:pt idx="101">
                  <c:v>1931</c:v>
                </c:pt>
                <c:pt idx="102">
                  <c:v>1932</c:v>
                </c:pt>
                <c:pt idx="103">
                  <c:v>1933</c:v>
                </c:pt>
                <c:pt idx="104">
                  <c:v>1934</c:v>
                </c:pt>
                <c:pt idx="105">
                  <c:v>1935</c:v>
                </c:pt>
                <c:pt idx="106">
                  <c:v>1936</c:v>
                </c:pt>
                <c:pt idx="107">
                  <c:v>1937</c:v>
                </c:pt>
                <c:pt idx="108">
                  <c:v>1938</c:v>
                </c:pt>
                <c:pt idx="109">
                  <c:v>1939</c:v>
                </c:pt>
                <c:pt idx="110">
                  <c:v>1940</c:v>
                </c:pt>
                <c:pt idx="111">
                  <c:v>1941</c:v>
                </c:pt>
                <c:pt idx="112">
                  <c:v>1942</c:v>
                </c:pt>
                <c:pt idx="113">
                  <c:v>1943</c:v>
                </c:pt>
                <c:pt idx="114">
                  <c:v>1944</c:v>
                </c:pt>
                <c:pt idx="115">
                  <c:v>1945</c:v>
                </c:pt>
                <c:pt idx="116">
                  <c:v>1946</c:v>
                </c:pt>
                <c:pt idx="117">
                  <c:v>1947</c:v>
                </c:pt>
                <c:pt idx="118">
                  <c:v>1948</c:v>
                </c:pt>
                <c:pt idx="119">
                  <c:v>1949</c:v>
                </c:pt>
                <c:pt idx="120">
                  <c:v>1950</c:v>
                </c:pt>
                <c:pt idx="121">
                  <c:v>1951</c:v>
                </c:pt>
                <c:pt idx="122">
                  <c:v>1952</c:v>
                </c:pt>
                <c:pt idx="123">
                  <c:v>1953</c:v>
                </c:pt>
                <c:pt idx="124">
                  <c:v>1954</c:v>
                </c:pt>
                <c:pt idx="125">
                  <c:v>1955</c:v>
                </c:pt>
                <c:pt idx="126">
                  <c:v>1956</c:v>
                </c:pt>
                <c:pt idx="127">
                  <c:v>1957</c:v>
                </c:pt>
                <c:pt idx="128">
                  <c:v>1958</c:v>
                </c:pt>
                <c:pt idx="129">
                  <c:v>1959</c:v>
                </c:pt>
                <c:pt idx="130">
                  <c:v>1960</c:v>
                </c:pt>
                <c:pt idx="131">
                  <c:v>1961</c:v>
                </c:pt>
                <c:pt idx="132">
                  <c:v>1962</c:v>
                </c:pt>
                <c:pt idx="133">
                  <c:v>1963</c:v>
                </c:pt>
                <c:pt idx="134">
                  <c:v>1964</c:v>
                </c:pt>
                <c:pt idx="135">
                  <c:v>1965</c:v>
                </c:pt>
                <c:pt idx="136">
                  <c:v>1966</c:v>
                </c:pt>
                <c:pt idx="137">
                  <c:v>1967</c:v>
                </c:pt>
                <c:pt idx="138">
                  <c:v>1968</c:v>
                </c:pt>
                <c:pt idx="139">
                  <c:v>1969</c:v>
                </c:pt>
                <c:pt idx="140">
                  <c:v>1970</c:v>
                </c:pt>
                <c:pt idx="141">
                  <c:v>1971</c:v>
                </c:pt>
                <c:pt idx="142">
                  <c:v>1972</c:v>
                </c:pt>
                <c:pt idx="143">
                  <c:v>1973</c:v>
                </c:pt>
                <c:pt idx="144">
                  <c:v>1974</c:v>
                </c:pt>
                <c:pt idx="145">
                  <c:v>1975</c:v>
                </c:pt>
                <c:pt idx="146">
                  <c:v>1976</c:v>
                </c:pt>
                <c:pt idx="147">
                  <c:v>1977</c:v>
                </c:pt>
                <c:pt idx="148">
                  <c:v>1978</c:v>
                </c:pt>
                <c:pt idx="149">
                  <c:v>1979</c:v>
                </c:pt>
                <c:pt idx="150">
                  <c:v>1980</c:v>
                </c:pt>
                <c:pt idx="151">
                  <c:v>1981</c:v>
                </c:pt>
                <c:pt idx="152">
                  <c:v>1982</c:v>
                </c:pt>
                <c:pt idx="153">
                  <c:v>1983</c:v>
                </c:pt>
                <c:pt idx="154">
                  <c:v>1984</c:v>
                </c:pt>
                <c:pt idx="155">
                  <c:v>1985</c:v>
                </c:pt>
                <c:pt idx="156">
                  <c:v>1986</c:v>
                </c:pt>
                <c:pt idx="157">
                  <c:v>1987</c:v>
                </c:pt>
                <c:pt idx="158">
                  <c:v>1988</c:v>
                </c:pt>
                <c:pt idx="159">
                  <c:v>1989</c:v>
                </c:pt>
                <c:pt idx="160">
                  <c:v>1990</c:v>
                </c:pt>
                <c:pt idx="161">
                  <c:v>1991</c:v>
                </c:pt>
                <c:pt idx="162">
                  <c:v>1992</c:v>
                </c:pt>
                <c:pt idx="163">
                  <c:v>1993</c:v>
                </c:pt>
                <c:pt idx="164">
                  <c:v>1994</c:v>
                </c:pt>
                <c:pt idx="165">
                  <c:v>1995</c:v>
                </c:pt>
                <c:pt idx="166">
                  <c:v>1996</c:v>
                </c:pt>
                <c:pt idx="167">
                  <c:v>1997</c:v>
                </c:pt>
                <c:pt idx="168">
                  <c:v>1998</c:v>
                </c:pt>
                <c:pt idx="169">
                  <c:v>1999</c:v>
                </c:pt>
                <c:pt idx="170">
                  <c:v>2000</c:v>
                </c:pt>
                <c:pt idx="171">
                  <c:v>2001</c:v>
                </c:pt>
                <c:pt idx="172">
                  <c:v>2002</c:v>
                </c:pt>
                <c:pt idx="173">
                  <c:v>2003</c:v>
                </c:pt>
                <c:pt idx="174">
                  <c:v>2004</c:v>
                </c:pt>
                <c:pt idx="175">
                  <c:v>2005</c:v>
                </c:pt>
                <c:pt idx="176">
                  <c:v>2006</c:v>
                </c:pt>
                <c:pt idx="177">
                  <c:v>2007</c:v>
                </c:pt>
                <c:pt idx="178">
                  <c:v>2008</c:v>
                </c:pt>
                <c:pt idx="179">
                  <c:v>2009</c:v>
                </c:pt>
                <c:pt idx="180">
                  <c:v>2010</c:v>
                </c:pt>
              </c:numCache>
            </c:numRef>
          </c:cat>
          <c:val>
            <c:numRef>
              <c:f>'Fig 5'!$P$140:$P$320</c:f>
              <c:numCache>
                <c:formatCode>0.0%</c:formatCode>
                <c:ptCount val="181"/>
                <c:pt idx="0">
                  <c:v>0</c:v>
                </c:pt>
                <c:pt idx="1">
                  <c:v>0</c:v>
                </c:pt>
                <c:pt idx="2">
                  <c:v>3.0581560121029295E-4</c:v>
                </c:pt>
                <c:pt idx="3">
                  <c:v>6.2901264697403443E-4</c:v>
                </c:pt>
                <c:pt idx="4">
                  <c:v>9.2325434254422951E-4</c:v>
                </c:pt>
                <c:pt idx="5">
                  <c:v>1.2818173933696754E-3</c:v>
                </c:pt>
                <c:pt idx="6">
                  <c:v>1.7739792203296538E-3</c:v>
                </c:pt>
                <c:pt idx="7">
                  <c:v>2.1038152591886998E-3</c:v>
                </c:pt>
                <c:pt idx="8">
                  <c:v>2.538974946714579E-3</c:v>
                </c:pt>
                <c:pt idx="9">
                  <c:v>3.607469256562708E-3</c:v>
                </c:pt>
                <c:pt idx="10">
                  <c:v>4.6871882549708909E-3</c:v>
                </c:pt>
                <c:pt idx="11">
                  <c:v>5.9500294919965528E-3</c:v>
                </c:pt>
                <c:pt idx="12">
                  <c:v>5.8848753653292177E-3</c:v>
                </c:pt>
                <c:pt idx="13">
                  <c:v>8.1218181022054501E-3</c:v>
                </c:pt>
                <c:pt idx="14">
                  <c:v>1.0341334116718552E-2</c:v>
                </c:pt>
                <c:pt idx="15">
                  <c:v>1.4570016610590261E-2</c:v>
                </c:pt>
                <c:pt idx="16">
                  <c:v>1.6292737700176342E-2</c:v>
                </c:pt>
                <c:pt idx="17">
                  <c:v>1.682162716193596E-2</c:v>
                </c:pt>
                <c:pt idx="18">
                  <c:v>1.7767637561841954E-2</c:v>
                </c:pt>
                <c:pt idx="19">
                  <c:v>1.9492440110721588E-2</c:v>
                </c:pt>
                <c:pt idx="20">
                  <c:v>2.1062694158099571E-2</c:v>
                </c:pt>
                <c:pt idx="21">
                  <c:v>2.5119777439159774E-2</c:v>
                </c:pt>
                <c:pt idx="22">
                  <c:v>2.5730335047823686E-2</c:v>
                </c:pt>
                <c:pt idx="23">
                  <c:v>2.8714448594976332E-2</c:v>
                </c:pt>
                <c:pt idx="24">
                  <c:v>3.1189382143050531E-2</c:v>
                </c:pt>
                <c:pt idx="25">
                  <c:v>3.0551593164920253E-2</c:v>
                </c:pt>
                <c:pt idx="26">
                  <c:v>3.3993751255387089E-2</c:v>
                </c:pt>
                <c:pt idx="27">
                  <c:v>3.3546912604586206E-2</c:v>
                </c:pt>
                <c:pt idx="28">
                  <c:v>3.1722324234232123E-2</c:v>
                </c:pt>
                <c:pt idx="29">
                  <c:v>3.4881389181595668E-2</c:v>
                </c:pt>
                <c:pt idx="30">
                  <c:v>3.5868188407852199E-2</c:v>
                </c:pt>
                <c:pt idx="31">
                  <c:v>3.5200781347625602E-2</c:v>
                </c:pt>
                <c:pt idx="32">
                  <c:v>3.3441049346786204E-2</c:v>
                </c:pt>
                <c:pt idx="33">
                  <c:v>3.728815890476072E-2</c:v>
                </c:pt>
                <c:pt idx="34">
                  <c:v>4.0019318750120332E-2</c:v>
                </c:pt>
                <c:pt idx="35">
                  <c:v>4.1649115053754043E-2</c:v>
                </c:pt>
                <c:pt idx="36">
                  <c:v>4.4656154074468414E-2</c:v>
                </c:pt>
                <c:pt idx="37">
                  <c:v>4.5007288834419304E-2</c:v>
                </c:pt>
                <c:pt idx="38">
                  <c:v>4.4278337058898679E-2</c:v>
                </c:pt>
                <c:pt idx="39">
                  <c:v>4.85735648690339E-2</c:v>
                </c:pt>
                <c:pt idx="40">
                  <c:v>5.1310475434559182E-2</c:v>
                </c:pt>
                <c:pt idx="41">
                  <c:v>5.7139022198725034E-2</c:v>
                </c:pt>
                <c:pt idx="42">
                  <c:v>5.9733387397267544E-2</c:v>
                </c:pt>
                <c:pt idx="43">
                  <c:v>6.7447106132903598E-2</c:v>
                </c:pt>
                <c:pt idx="44">
                  <c:v>6.9689960905035347E-2</c:v>
                </c:pt>
                <c:pt idx="45">
                  <c:v>7.0050914411238993E-2</c:v>
                </c:pt>
                <c:pt idx="46">
                  <c:v>6.859855699772803E-2</c:v>
                </c:pt>
                <c:pt idx="47">
                  <c:v>6.7995620228420248E-2</c:v>
                </c:pt>
                <c:pt idx="48">
                  <c:v>6.8688862114618471E-2</c:v>
                </c:pt>
                <c:pt idx="49">
                  <c:v>6.8039816359312111E-2</c:v>
                </c:pt>
                <c:pt idx="50">
                  <c:v>7.4453830541817367E-2</c:v>
                </c:pt>
                <c:pt idx="51">
                  <c:v>7.556717639496334E-2</c:v>
                </c:pt>
                <c:pt idx="52">
                  <c:v>8.0463252113643843E-2</c:v>
                </c:pt>
                <c:pt idx="53">
                  <c:v>8.2554210612710066E-2</c:v>
                </c:pt>
                <c:pt idx="54">
                  <c:v>8.5034766243109711E-2</c:v>
                </c:pt>
                <c:pt idx="55">
                  <c:v>8.5493961751532954E-2</c:v>
                </c:pt>
                <c:pt idx="56">
                  <c:v>8.8805634687628268E-2</c:v>
                </c:pt>
                <c:pt idx="57">
                  <c:v>9.346215776911404E-2</c:v>
                </c:pt>
                <c:pt idx="58">
                  <c:v>9.6973376122633889E-2</c:v>
                </c:pt>
                <c:pt idx="59">
                  <c:v>0.10514044081559883</c:v>
                </c:pt>
                <c:pt idx="60">
                  <c:v>0.10925700368505295</c:v>
                </c:pt>
                <c:pt idx="61">
                  <c:v>0.1077844531665296</c:v>
                </c:pt>
                <c:pt idx="62">
                  <c:v>0.10311147097126484</c:v>
                </c:pt>
                <c:pt idx="63">
                  <c:v>0.10324123468797861</c:v>
                </c:pt>
                <c:pt idx="64">
                  <c:v>0.11404507615699429</c:v>
                </c:pt>
                <c:pt idx="65">
                  <c:v>0.11628830770307713</c:v>
                </c:pt>
                <c:pt idx="66">
                  <c:v>0.12250636347287576</c:v>
                </c:pt>
                <c:pt idx="67">
                  <c:v>0.12234621172334939</c:v>
                </c:pt>
                <c:pt idx="68">
                  <c:v>0.12718347328310531</c:v>
                </c:pt>
                <c:pt idx="69">
                  <c:v>0.13658962049352591</c:v>
                </c:pt>
                <c:pt idx="70">
                  <c:v>0.14048624538807569</c:v>
                </c:pt>
                <c:pt idx="71">
                  <c:v>0.14099401004116835</c:v>
                </c:pt>
                <c:pt idx="72">
                  <c:v>0.14299925528357085</c:v>
                </c:pt>
                <c:pt idx="73">
                  <c:v>0.14186482686834953</c:v>
                </c:pt>
                <c:pt idx="74">
                  <c:v>0.14351313656254297</c:v>
                </c:pt>
                <c:pt idx="75">
                  <c:v>0.15050277667581904</c:v>
                </c:pt>
                <c:pt idx="76">
                  <c:v>0.15227420789500759</c:v>
                </c:pt>
                <c:pt idx="77">
                  <c:v>0.151660488533402</c:v>
                </c:pt>
                <c:pt idx="78">
                  <c:v>0.14724312515644364</c:v>
                </c:pt>
                <c:pt idx="79">
                  <c:v>0.14564528324868439</c:v>
                </c:pt>
                <c:pt idx="80">
                  <c:v>0.13955712355377062</c:v>
                </c:pt>
                <c:pt idx="81">
                  <c:v>0.1339257996061437</c:v>
                </c:pt>
                <c:pt idx="82">
                  <c:v>0.13014048474206349</c:v>
                </c:pt>
                <c:pt idx="83">
                  <c:v>0.13303879612267855</c:v>
                </c:pt>
                <c:pt idx="84">
                  <c:v>0.12621948224820648</c:v>
                </c:pt>
                <c:pt idx="85">
                  <c:v>0.13707369657878299</c:v>
                </c:pt>
                <c:pt idx="86">
                  <c:v>0.13669466419352952</c:v>
                </c:pt>
                <c:pt idx="87">
                  <c:v>0.14436548183062564</c:v>
                </c:pt>
                <c:pt idx="88">
                  <c:v>0.15039816057850669</c:v>
                </c:pt>
                <c:pt idx="89">
                  <c:v>0.15638531751241255</c:v>
                </c:pt>
                <c:pt idx="90">
                  <c:v>0.15867841143336708</c:v>
                </c:pt>
                <c:pt idx="91">
                  <c:v>0.12384899035199687</c:v>
                </c:pt>
                <c:pt idx="92">
                  <c:v>0.11832513996271872</c:v>
                </c:pt>
                <c:pt idx="93">
                  <c:v>0.11291100198281243</c:v>
                </c:pt>
                <c:pt idx="94">
                  <c:v>0.10935943900242651</c:v>
                </c:pt>
                <c:pt idx="95">
                  <c:v>0.10532741891047659</c:v>
                </c:pt>
                <c:pt idx="96">
                  <c:v>9.4801968969566455E-2</c:v>
                </c:pt>
                <c:pt idx="97">
                  <c:v>9.6356896340387313E-2</c:v>
                </c:pt>
                <c:pt idx="98">
                  <c:v>9.2814897129848042E-2</c:v>
                </c:pt>
                <c:pt idx="99">
                  <c:v>8.9058347951811431E-2</c:v>
                </c:pt>
                <c:pt idx="100">
                  <c:v>9.826020480190098E-2</c:v>
                </c:pt>
                <c:pt idx="101">
                  <c:v>8.3815910004640837E-2</c:v>
                </c:pt>
                <c:pt idx="102">
                  <c:v>7.9496533601181876E-2</c:v>
                </c:pt>
                <c:pt idx="103">
                  <c:v>7.6699143806332734E-2</c:v>
                </c:pt>
                <c:pt idx="104">
                  <c:v>7.8689976232185099E-2</c:v>
                </c:pt>
                <c:pt idx="105">
                  <c:v>7.839036864618891E-2</c:v>
                </c:pt>
                <c:pt idx="106">
                  <c:v>7.7358814351872876E-2</c:v>
                </c:pt>
                <c:pt idx="107">
                  <c:v>7.6964835380441243E-2</c:v>
                </c:pt>
                <c:pt idx="108">
                  <c:v>7.0580292562543251E-2</c:v>
                </c:pt>
                <c:pt idx="109">
                  <c:v>7.3804226977481874E-2</c:v>
                </c:pt>
                <c:pt idx="110">
                  <c:v>8.223314731853433E-2</c:v>
                </c:pt>
                <c:pt idx="111">
                  <c:v>8.841797578510617E-2</c:v>
                </c:pt>
                <c:pt idx="112">
                  <c:v>9.8114148394829681E-2</c:v>
                </c:pt>
                <c:pt idx="113">
                  <c:v>0.10899235424061902</c:v>
                </c:pt>
                <c:pt idx="114">
                  <c:v>0.10738510873594752</c:v>
                </c:pt>
                <c:pt idx="115">
                  <c:v>0.10741326943750928</c:v>
                </c:pt>
                <c:pt idx="116">
                  <c:v>8.9896579232457599E-2</c:v>
                </c:pt>
                <c:pt idx="117">
                  <c:v>8.0659557198864862E-2</c:v>
                </c:pt>
                <c:pt idx="118">
                  <c:v>7.1072389527151544E-2</c:v>
                </c:pt>
                <c:pt idx="119">
                  <c:v>6.576864267187478E-2</c:v>
                </c:pt>
                <c:pt idx="120">
                  <c:v>6.3601257365908478E-2</c:v>
                </c:pt>
                <c:pt idx="121">
                  <c:v>6.2148992158952678E-2</c:v>
                </c:pt>
                <c:pt idx="122">
                  <c:v>6.2525142296869493E-2</c:v>
                </c:pt>
                <c:pt idx="123">
                  <c:v>6.1466807239847286E-2</c:v>
                </c:pt>
                <c:pt idx="124">
                  <c:v>5.9975829244654479E-2</c:v>
                </c:pt>
                <c:pt idx="125">
                  <c:v>5.6610258332369837E-2</c:v>
                </c:pt>
                <c:pt idx="126">
                  <c:v>5.7286450251354579E-2</c:v>
                </c:pt>
                <c:pt idx="127">
                  <c:v>5.8754353579584459E-2</c:v>
                </c:pt>
                <c:pt idx="128">
                  <c:v>5.5353467659907084E-2</c:v>
                </c:pt>
                <c:pt idx="129">
                  <c:v>5.2245650829752355E-2</c:v>
                </c:pt>
                <c:pt idx="130">
                  <c:v>4.9736956419729361E-2</c:v>
                </c:pt>
                <c:pt idx="131">
                  <c:v>4.6395418138448975E-2</c:v>
                </c:pt>
                <c:pt idx="132">
                  <c:v>4.3793930156650465E-2</c:v>
                </c:pt>
                <c:pt idx="133">
                  <c:v>3.966502972514438E-2</c:v>
                </c:pt>
                <c:pt idx="134">
                  <c:v>3.733789411090653E-2</c:v>
                </c:pt>
                <c:pt idx="135">
                  <c:v>3.4318176736172282E-2</c:v>
                </c:pt>
                <c:pt idx="136">
                  <c:v>3.2656677631078358E-2</c:v>
                </c:pt>
                <c:pt idx="137">
                  <c:v>3.0789790355174384E-2</c:v>
                </c:pt>
                <c:pt idx="138">
                  <c:v>2.9158701658879779E-2</c:v>
                </c:pt>
                <c:pt idx="139">
                  <c:v>3.0197744092857037E-2</c:v>
                </c:pt>
                <c:pt idx="140">
                  <c:v>3.0265272771411528E-2</c:v>
                </c:pt>
                <c:pt idx="141">
                  <c:v>2.8483211394383267E-2</c:v>
                </c:pt>
                <c:pt idx="142">
                  <c:v>2.6921967538614422E-2</c:v>
                </c:pt>
                <c:pt idx="143">
                  <c:v>2.6344808876066671E-2</c:v>
                </c:pt>
                <c:pt idx="144">
                  <c:v>2.769831876638798E-2</c:v>
                </c:pt>
                <c:pt idx="145">
                  <c:v>2.6862704721729264E-2</c:v>
                </c:pt>
                <c:pt idx="146">
                  <c:v>2.4182213956089722E-2</c:v>
                </c:pt>
                <c:pt idx="147">
                  <c:v>2.4544410524748608E-2</c:v>
                </c:pt>
                <c:pt idx="148">
                  <c:v>2.4443759599571489E-2</c:v>
                </c:pt>
                <c:pt idx="149">
                  <c:v>2.4494359409491906E-2</c:v>
                </c:pt>
                <c:pt idx="150">
                  <c:v>2.3313543338455187E-2</c:v>
                </c:pt>
                <c:pt idx="151">
                  <c:v>2.2733399142591107E-2</c:v>
                </c:pt>
                <c:pt idx="152">
                  <c:v>2.0278597494699204E-2</c:v>
                </c:pt>
                <c:pt idx="153">
                  <c:v>2.1900838852237595E-2</c:v>
                </c:pt>
                <c:pt idx="154">
                  <c:v>2.2154817104345963E-2</c:v>
                </c:pt>
                <c:pt idx="155">
                  <c:v>2.2527139561674438E-2</c:v>
                </c:pt>
                <c:pt idx="156">
                  <c:v>2.2173376283957033E-2</c:v>
                </c:pt>
                <c:pt idx="157">
                  <c:v>2.1805392067628351E-2</c:v>
                </c:pt>
                <c:pt idx="158">
                  <c:v>2.1322426771778875E-2</c:v>
                </c:pt>
                <c:pt idx="159">
                  <c:v>1.9045695145906597E-2</c:v>
                </c:pt>
                <c:pt idx="160">
                  <c:v>1.9579727130022387E-2</c:v>
                </c:pt>
                <c:pt idx="161">
                  <c:v>1.9118694921908704E-2</c:v>
                </c:pt>
                <c:pt idx="162">
                  <c:v>1.8684626378387931E-2</c:v>
                </c:pt>
                <c:pt idx="163">
                  <c:v>1.7611829838566333E-2</c:v>
                </c:pt>
                <c:pt idx="164">
                  <c:v>1.6626273988953121E-2</c:v>
                </c:pt>
                <c:pt idx="165">
                  <c:v>1.7260663752740071E-2</c:v>
                </c:pt>
                <c:pt idx="166">
                  <c:v>1.7649602286724568E-2</c:v>
                </c:pt>
                <c:pt idx="167">
                  <c:v>1.8420097257050599E-2</c:v>
                </c:pt>
                <c:pt idx="168">
                  <c:v>1.8977317442610137E-2</c:v>
                </c:pt>
                <c:pt idx="169">
                  <c:v>1.9468952084161006E-2</c:v>
                </c:pt>
                <c:pt idx="170">
                  <c:v>1.9687822885766149E-2</c:v>
                </c:pt>
                <c:pt idx="171">
                  <c:v>1.9502353084270046E-2</c:v>
                </c:pt>
                <c:pt idx="172">
                  <c:v>1.905239927679522E-2</c:v>
                </c:pt>
                <c:pt idx="173">
                  <c:v>1.9295658661547265E-2</c:v>
                </c:pt>
                <c:pt idx="174">
                  <c:v>1.9530692245815343E-2</c:v>
                </c:pt>
                <c:pt idx="175">
                  <c:v>2.0006871179269754E-2</c:v>
                </c:pt>
                <c:pt idx="176">
                  <c:v>2.0700724197017611E-2</c:v>
                </c:pt>
                <c:pt idx="177">
                  <c:v>2.1759332179954714E-2</c:v>
                </c:pt>
                <c:pt idx="178">
                  <c:v>2.2380047257356206E-2</c:v>
                </c:pt>
                <c:pt idx="179">
                  <c:v>2.2416071336413365E-2</c:v>
                </c:pt>
                <c:pt idx="180">
                  <c:v>2.457039980661092E-2</c:v>
                </c:pt>
              </c:numCache>
            </c:numRef>
          </c:val>
        </c:ser>
        <c:ser>
          <c:idx val="0"/>
          <c:order val="2"/>
          <c:spPr>
            <a:solidFill>
              <a:srgbClr val="FFC000"/>
            </a:solidFill>
            <a:ln w="12700">
              <a:noFill/>
            </a:ln>
          </c:spPr>
          <c:cat>
            <c:numRef>
              <c:f>'Fig 5'!$A$140:$A$320</c:f>
              <c:numCache>
                <c:formatCode>General</c:formatCode>
                <c:ptCount val="181"/>
                <c:pt idx="0">
                  <c:v>1830</c:v>
                </c:pt>
                <c:pt idx="1">
                  <c:v>1831</c:v>
                </c:pt>
                <c:pt idx="2">
                  <c:v>1832</c:v>
                </c:pt>
                <c:pt idx="3">
                  <c:v>1833</c:v>
                </c:pt>
                <c:pt idx="4">
                  <c:v>1834</c:v>
                </c:pt>
                <c:pt idx="5">
                  <c:v>1835</c:v>
                </c:pt>
                <c:pt idx="6">
                  <c:v>1836</c:v>
                </c:pt>
                <c:pt idx="7">
                  <c:v>1837</c:v>
                </c:pt>
                <c:pt idx="8">
                  <c:v>1838</c:v>
                </c:pt>
                <c:pt idx="9">
                  <c:v>1839</c:v>
                </c:pt>
                <c:pt idx="10">
                  <c:v>1840</c:v>
                </c:pt>
                <c:pt idx="11">
                  <c:v>1841</c:v>
                </c:pt>
                <c:pt idx="12">
                  <c:v>1842</c:v>
                </c:pt>
                <c:pt idx="13">
                  <c:v>1843</c:v>
                </c:pt>
                <c:pt idx="14">
                  <c:v>1844</c:v>
                </c:pt>
                <c:pt idx="15">
                  <c:v>1845</c:v>
                </c:pt>
                <c:pt idx="16">
                  <c:v>1846</c:v>
                </c:pt>
                <c:pt idx="17">
                  <c:v>1847</c:v>
                </c:pt>
                <c:pt idx="18">
                  <c:v>1848</c:v>
                </c:pt>
                <c:pt idx="19">
                  <c:v>1849</c:v>
                </c:pt>
                <c:pt idx="20">
                  <c:v>1850</c:v>
                </c:pt>
                <c:pt idx="21">
                  <c:v>1851</c:v>
                </c:pt>
                <c:pt idx="22">
                  <c:v>1852</c:v>
                </c:pt>
                <c:pt idx="23">
                  <c:v>1853</c:v>
                </c:pt>
                <c:pt idx="24">
                  <c:v>1854</c:v>
                </c:pt>
                <c:pt idx="25">
                  <c:v>1855</c:v>
                </c:pt>
                <c:pt idx="26">
                  <c:v>1856</c:v>
                </c:pt>
                <c:pt idx="27">
                  <c:v>1857</c:v>
                </c:pt>
                <c:pt idx="28">
                  <c:v>1858</c:v>
                </c:pt>
                <c:pt idx="29">
                  <c:v>1859</c:v>
                </c:pt>
                <c:pt idx="30">
                  <c:v>1860</c:v>
                </c:pt>
                <c:pt idx="31">
                  <c:v>1861</c:v>
                </c:pt>
                <c:pt idx="32">
                  <c:v>1862</c:v>
                </c:pt>
                <c:pt idx="33">
                  <c:v>1863</c:v>
                </c:pt>
                <c:pt idx="34">
                  <c:v>1864</c:v>
                </c:pt>
                <c:pt idx="35">
                  <c:v>1865</c:v>
                </c:pt>
                <c:pt idx="36">
                  <c:v>1866</c:v>
                </c:pt>
                <c:pt idx="37">
                  <c:v>1867</c:v>
                </c:pt>
                <c:pt idx="38">
                  <c:v>1868</c:v>
                </c:pt>
                <c:pt idx="39">
                  <c:v>1869</c:v>
                </c:pt>
                <c:pt idx="40">
                  <c:v>1870</c:v>
                </c:pt>
                <c:pt idx="41">
                  <c:v>1871</c:v>
                </c:pt>
                <c:pt idx="42">
                  <c:v>1872</c:v>
                </c:pt>
                <c:pt idx="43">
                  <c:v>1873</c:v>
                </c:pt>
                <c:pt idx="44">
                  <c:v>1874</c:v>
                </c:pt>
                <c:pt idx="45">
                  <c:v>1875</c:v>
                </c:pt>
                <c:pt idx="46">
                  <c:v>1876</c:v>
                </c:pt>
                <c:pt idx="47">
                  <c:v>1877</c:v>
                </c:pt>
                <c:pt idx="48">
                  <c:v>1878</c:v>
                </c:pt>
                <c:pt idx="49">
                  <c:v>1879</c:v>
                </c:pt>
                <c:pt idx="50">
                  <c:v>1880</c:v>
                </c:pt>
                <c:pt idx="51">
                  <c:v>1881</c:v>
                </c:pt>
                <c:pt idx="52">
                  <c:v>1882</c:v>
                </c:pt>
                <c:pt idx="53">
                  <c:v>1883</c:v>
                </c:pt>
                <c:pt idx="54">
                  <c:v>1884</c:v>
                </c:pt>
                <c:pt idx="55">
                  <c:v>1885</c:v>
                </c:pt>
                <c:pt idx="56">
                  <c:v>1886</c:v>
                </c:pt>
                <c:pt idx="57">
                  <c:v>1887</c:v>
                </c:pt>
                <c:pt idx="58">
                  <c:v>1888</c:v>
                </c:pt>
                <c:pt idx="59">
                  <c:v>1889</c:v>
                </c:pt>
                <c:pt idx="60">
                  <c:v>1890</c:v>
                </c:pt>
                <c:pt idx="61">
                  <c:v>1891</c:v>
                </c:pt>
                <c:pt idx="62">
                  <c:v>1892</c:v>
                </c:pt>
                <c:pt idx="63">
                  <c:v>1893</c:v>
                </c:pt>
                <c:pt idx="64">
                  <c:v>1894</c:v>
                </c:pt>
                <c:pt idx="65">
                  <c:v>1895</c:v>
                </c:pt>
                <c:pt idx="66">
                  <c:v>1896</c:v>
                </c:pt>
                <c:pt idx="67">
                  <c:v>1897</c:v>
                </c:pt>
                <c:pt idx="68">
                  <c:v>1898</c:v>
                </c:pt>
                <c:pt idx="69">
                  <c:v>1899</c:v>
                </c:pt>
                <c:pt idx="70">
                  <c:v>1900</c:v>
                </c:pt>
                <c:pt idx="71">
                  <c:v>1901</c:v>
                </c:pt>
                <c:pt idx="72">
                  <c:v>1902</c:v>
                </c:pt>
                <c:pt idx="73">
                  <c:v>1903</c:v>
                </c:pt>
                <c:pt idx="74">
                  <c:v>1904</c:v>
                </c:pt>
                <c:pt idx="75">
                  <c:v>1905</c:v>
                </c:pt>
                <c:pt idx="76">
                  <c:v>1906</c:v>
                </c:pt>
                <c:pt idx="77">
                  <c:v>1907</c:v>
                </c:pt>
                <c:pt idx="78">
                  <c:v>1908</c:v>
                </c:pt>
                <c:pt idx="79">
                  <c:v>1909</c:v>
                </c:pt>
                <c:pt idx="80">
                  <c:v>1910</c:v>
                </c:pt>
                <c:pt idx="81">
                  <c:v>1911</c:v>
                </c:pt>
                <c:pt idx="82">
                  <c:v>1912</c:v>
                </c:pt>
                <c:pt idx="83">
                  <c:v>1913</c:v>
                </c:pt>
                <c:pt idx="84">
                  <c:v>1914</c:v>
                </c:pt>
                <c:pt idx="85">
                  <c:v>1915</c:v>
                </c:pt>
                <c:pt idx="86">
                  <c:v>1916</c:v>
                </c:pt>
                <c:pt idx="87">
                  <c:v>1917</c:v>
                </c:pt>
                <c:pt idx="88">
                  <c:v>1918</c:v>
                </c:pt>
                <c:pt idx="89">
                  <c:v>1919</c:v>
                </c:pt>
                <c:pt idx="90">
                  <c:v>1920</c:v>
                </c:pt>
                <c:pt idx="91">
                  <c:v>1921</c:v>
                </c:pt>
                <c:pt idx="92">
                  <c:v>1922</c:v>
                </c:pt>
                <c:pt idx="93">
                  <c:v>1923</c:v>
                </c:pt>
                <c:pt idx="94">
                  <c:v>1924</c:v>
                </c:pt>
                <c:pt idx="95">
                  <c:v>1925</c:v>
                </c:pt>
                <c:pt idx="96">
                  <c:v>1926</c:v>
                </c:pt>
                <c:pt idx="97">
                  <c:v>1927</c:v>
                </c:pt>
                <c:pt idx="98">
                  <c:v>1928</c:v>
                </c:pt>
                <c:pt idx="99">
                  <c:v>1929</c:v>
                </c:pt>
                <c:pt idx="100">
                  <c:v>1930</c:v>
                </c:pt>
                <c:pt idx="101">
                  <c:v>1931</c:v>
                </c:pt>
                <c:pt idx="102">
                  <c:v>1932</c:v>
                </c:pt>
                <c:pt idx="103">
                  <c:v>1933</c:v>
                </c:pt>
                <c:pt idx="104">
                  <c:v>1934</c:v>
                </c:pt>
                <c:pt idx="105">
                  <c:v>1935</c:v>
                </c:pt>
                <c:pt idx="106">
                  <c:v>1936</c:v>
                </c:pt>
                <c:pt idx="107">
                  <c:v>1937</c:v>
                </c:pt>
                <c:pt idx="108">
                  <c:v>1938</c:v>
                </c:pt>
                <c:pt idx="109">
                  <c:v>1939</c:v>
                </c:pt>
                <c:pt idx="110">
                  <c:v>1940</c:v>
                </c:pt>
                <c:pt idx="111">
                  <c:v>1941</c:v>
                </c:pt>
                <c:pt idx="112">
                  <c:v>1942</c:v>
                </c:pt>
                <c:pt idx="113">
                  <c:v>1943</c:v>
                </c:pt>
                <c:pt idx="114">
                  <c:v>1944</c:v>
                </c:pt>
                <c:pt idx="115">
                  <c:v>1945</c:v>
                </c:pt>
                <c:pt idx="116">
                  <c:v>1946</c:v>
                </c:pt>
                <c:pt idx="117">
                  <c:v>1947</c:v>
                </c:pt>
                <c:pt idx="118">
                  <c:v>1948</c:v>
                </c:pt>
                <c:pt idx="119">
                  <c:v>1949</c:v>
                </c:pt>
                <c:pt idx="120">
                  <c:v>1950</c:v>
                </c:pt>
                <c:pt idx="121">
                  <c:v>1951</c:v>
                </c:pt>
                <c:pt idx="122">
                  <c:v>1952</c:v>
                </c:pt>
                <c:pt idx="123">
                  <c:v>1953</c:v>
                </c:pt>
                <c:pt idx="124">
                  <c:v>1954</c:v>
                </c:pt>
                <c:pt idx="125">
                  <c:v>1955</c:v>
                </c:pt>
                <c:pt idx="126">
                  <c:v>1956</c:v>
                </c:pt>
                <c:pt idx="127">
                  <c:v>1957</c:v>
                </c:pt>
                <c:pt idx="128">
                  <c:v>1958</c:v>
                </c:pt>
                <c:pt idx="129">
                  <c:v>1959</c:v>
                </c:pt>
                <c:pt idx="130">
                  <c:v>1960</c:v>
                </c:pt>
                <c:pt idx="131">
                  <c:v>1961</c:v>
                </c:pt>
                <c:pt idx="132">
                  <c:v>1962</c:v>
                </c:pt>
                <c:pt idx="133">
                  <c:v>1963</c:v>
                </c:pt>
                <c:pt idx="134">
                  <c:v>1964</c:v>
                </c:pt>
                <c:pt idx="135">
                  <c:v>1965</c:v>
                </c:pt>
                <c:pt idx="136">
                  <c:v>1966</c:v>
                </c:pt>
                <c:pt idx="137">
                  <c:v>1967</c:v>
                </c:pt>
                <c:pt idx="138">
                  <c:v>1968</c:v>
                </c:pt>
                <c:pt idx="139">
                  <c:v>1969</c:v>
                </c:pt>
                <c:pt idx="140">
                  <c:v>1970</c:v>
                </c:pt>
                <c:pt idx="141">
                  <c:v>1971</c:v>
                </c:pt>
                <c:pt idx="142">
                  <c:v>1972</c:v>
                </c:pt>
                <c:pt idx="143">
                  <c:v>1973</c:v>
                </c:pt>
                <c:pt idx="144">
                  <c:v>1974</c:v>
                </c:pt>
                <c:pt idx="145">
                  <c:v>1975</c:v>
                </c:pt>
                <c:pt idx="146">
                  <c:v>1976</c:v>
                </c:pt>
                <c:pt idx="147">
                  <c:v>1977</c:v>
                </c:pt>
                <c:pt idx="148">
                  <c:v>1978</c:v>
                </c:pt>
                <c:pt idx="149">
                  <c:v>1979</c:v>
                </c:pt>
                <c:pt idx="150">
                  <c:v>1980</c:v>
                </c:pt>
                <c:pt idx="151">
                  <c:v>1981</c:v>
                </c:pt>
                <c:pt idx="152">
                  <c:v>1982</c:v>
                </c:pt>
                <c:pt idx="153">
                  <c:v>1983</c:v>
                </c:pt>
                <c:pt idx="154">
                  <c:v>1984</c:v>
                </c:pt>
                <c:pt idx="155">
                  <c:v>1985</c:v>
                </c:pt>
                <c:pt idx="156">
                  <c:v>1986</c:v>
                </c:pt>
                <c:pt idx="157">
                  <c:v>1987</c:v>
                </c:pt>
                <c:pt idx="158">
                  <c:v>1988</c:v>
                </c:pt>
                <c:pt idx="159">
                  <c:v>1989</c:v>
                </c:pt>
                <c:pt idx="160">
                  <c:v>1990</c:v>
                </c:pt>
                <c:pt idx="161">
                  <c:v>1991</c:v>
                </c:pt>
                <c:pt idx="162">
                  <c:v>1992</c:v>
                </c:pt>
                <c:pt idx="163">
                  <c:v>1993</c:v>
                </c:pt>
                <c:pt idx="164">
                  <c:v>1994</c:v>
                </c:pt>
                <c:pt idx="165">
                  <c:v>1995</c:v>
                </c:pt>
                <c:pt idx="166">
                  <c:v>1996</c:v>
                </c:pt>
                <c:pt idx="167">
                  <c:v>1997</c:v>
                </c:pt>
                <c:pt idx="168">
                  <c:v>1998</c:v>
                </c:pt>
                <c:pt idx="169">
                  <c:v>1999</c:v>
                </c:pt>
                <c:pt idx="170">
                  <c:v>2000</c:v>
                </c:pt>
                <c:pt idx="171">
                  <c:v>2001</c:v>
                </c:pt>
                <c:pt idx="172">
                  <c:v>2002</c:v>
                </c:pt>
                <c:pt idx="173">
                  <c:v>2003</c:v>
                </c:pt>
                <c:pt idx="174">
                  <c:v>2004</c:v>
                </c:pt>
                <c:pt idx="175">
                  <c:v>2005</c:v>
                </c:pt>
                <c:pt idx="176">
                  <c:v>2006</c:v>
                </c:pt>
                <c:pt idx="177">
                  <c:v>2007</c:v>
                </c:pt>
                <c:pt idx="178">
                  <c:v>2008</c:v>
                </c:pt>
                <c:pt idx="179">
                  <c:v>2009</c:v>
                </c:pt>
                <c:pt idx="180">
                  <c:v>2010</c:v>
                </c:pt>
              </c:numCache>
            </c:numRef>
          </c:cat>
          <c:val>
            <c:numRef>
              <c:f>'Fig 5'!$R$140:$R$320</c:f>
              <c:numCache>
                <c:formatCode>0.0%</c:formatCode>
                <c:ptCount val="18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6.4143247003749091E-5</c:v>
                </c:pt>
                <c:pt idx="75">
                  <c:v>7.1647299451856061E-4</c:v>
                </c:pt>
                <c:pt idx="76">
                  <c:v>3.3034446055219967E-3</c:v>
                </c:pt>
                <c:pt idx="77">
                  <c:v>6.0893908103020504E-3</c:v>
                </c:pt>
                <c:pt idx="78">
                  <c:v>8.0424969269328392E-3</c:v>
                </c:pt>
                <c:pt idx="79">
                  <c:v>1.0149371240713486E-2</c:v>
                </c:pt>
                <c:pt idx="80">
                  <c:v>1.888361782070128E-2</c:v>
                </c:pt>
                <c:pt idx="81">
                  <c:v>3.4321616976222484E-2</c:v>
                </c:pt>
                <c:pt idx="82">
                  <c:v>4.5679003672120223E-2</c:v>
                </c:pt>
                <c:pt idx="83">
                  <c:v>5.3891103584544055E-2</c:v>
                </c:pt>
                <c:pt idx="84">
                  <c:v>6.8139771578947655E-2</c:v>
                </c:pt>
                <c:pt idx="85">
                  <c:v>6.1559919918833923E-2</c:v>
                </c:pt>
                <c:pt idx="86">
                  <c:v>6.8802298822773653E-2</c:v>
                </c:pt>
                <c:pt idx="87">
                  <c:v>6.6302963751873001E-2</c:v>
                </c:pt>
                <c:pt idx="88">
                  <c:v>6.0497347195706673E-2</c:v>
                </c:pt>
                <c:pt idx="89">
                  <c:v>6.4240788524431686E-2</c:v>
                </c:pt>
                <c:pt idx="90">
                  <c:v>9.6938007241958002E-2</c:v>
                </c:pt>
                <c:pt idx="91">
                  <c:v>0.11228921609297171</c:v>
                </c:pt>
                <c:pt idx="92">
                  <c:v>9.4296333731653192E-2</c:v>
                </c:pt>
                <c:pt idx="93">
                  <c:v>0.10867071778429557</c:v>
                </c:pt>
                <c:pt idx="94">
                  <c:v>0.11413229705657153</c:v>
                </c:pt>
                <c:pt idx="95">
                  <c:v>0.11773735186382657</c:v>
                </c:pt>
                <c:pt idx="96">
                  <c:v>0.12422214468880442</c:v>
                </c:pt>
                <c:pt idx="97">
                  <c:v>0.1224011869997106</c:v>
                </c:pt>
                <c:pt idx="98">
                  <c:v>0.12734229055370302</c:v>
                </c:pt>
                <c:pt idx="99">
                  <c:v>0.13162686830158443</c:v>
                </c:pt>
                <c:pt idx="100">
                  <c:v>0.13604134442568186</c:v>
                </c:pt>
                <c:pt idx="101">
                  <c:v>0.13377188709682641</c:v>
                </c:pt>
                <c:pt idx="102">
                  <c:v>0.12813526287537974</c:v>
                </c:pt>
                <c:pt idx="103">
                  <c:v>0.12839752562143442</c:v>
                </c:pt>
                <c:pt idx="104">
                  <c:v>0.12538734272486118</c:v>
                </c:pt>
                <c:pt idx="105">
                  <c:v>0.12368575080060122</c:v>
                </c:pt>
                <c:pt idx="106">
                  <c:v>0.12348151309628548</c:v>
                </c:pt>
                <c:pt idx="107">
                  <c:v>0.12422592549506593</c:v>
                </c:pt>
                <c:pt idx="108">
                  <c:v>0.12619439550246989</c:v>
                </c:pt>
                <c:pt idx="109">
                  <c:v>0.12965253062983276</c:v>
                </c:pt>
                <c:pt idx="110">
                  <c:v>0.12105606728679597</c:v>
                </c:pt>
                <c:pt idx="111">
                  <c:v>0.11859684800022539</c:v>
                </c:pt>
                <c:pt idx="112">
                  <c:v>0.11606237300860613</c:v>
                </c:pt>
                <c:pt idx="113">
                  <c:v>0.11372631803144978</c:v>
                </c:pt>
                <c:pt idx="114">
                  <c:v>0.11575723028248268</c:v>
                </c:pt>
                <c:pt idx="115">
                  <c:v>0.11484972950390943</c:v>
                </c:pt>
                <c:pt idx="116">
                  <c:v>0.12166243062228009</c:v>
                </c:pt>
                <c:pt idx="117">
                  <c:v>0.13228022059787986</c:v>
                </c:pt>
                <c:pt idx="118">
                  <c:v>0.1348399640464151</c:v>
                </c:pt>
                <c:pt idx="119">
                  <c:v>0.13749069545520731</c:v>
                </c:pt>
                <c:pt idx="120">
                  <c:v>0.13775914838254663</c:v>
                </c:pt>
                <c:pt idx="121">
                  <c:v>0.13504819129693862</c:v>
                </c:pt>
                <c:pt idx="122">
                  <c:v>0.13254177629751135</c:v>
                </c:pt>
                <c:pt idx="123">
                  <c:v>0.12874804219157199</c:v>
                </c:pt>
                <c:pt idx="124">
                  <c:v>0.12344018546998235</c:v>
                </c:pt>
                <c:pt idx="125">
                  <c:v>0.11815443826251504</c:v>
                </c:pt>
                <c:pt idx="126">
                  <c:v>0.11205481477737489</c:v>
                </c:pt>
                <c:pt idx="127">
                  <c:v>0.10412163925495982</c:v>
                </c:pt>
                <c:pt idx="128">
                  <c:v>9.5643140665066254E-2</c:v>
                </c:pt>
                <c:pt idx="129">
                  <c:v>9.1798215123859869E-2</c:v>
                </c:pt>
                <c:pt idx="130">
                  <c:v>8.5048042362740661E-2</c:v>
                </c:pt>
                <c:pt idx="131">
                  <c:v>7.8182966264348591E-2</c:v>
                </c:pt>
                <c:pt idx="132">
                  <c:v>7.382120345312379E-2</c:v>
                </c:pt>
                <c:pt idx="133">
                  <c:v>7.079577432605233E-2</c:v>
                </c:pt>
                <c:pt idx="134">
                  <c:v>6.3269462574567156E-2</c:v>
                </c:pt>
                <c:pt idx="135">
                  <c:v>5.7917325977922984E-2</c:v>
                </c:pt>
                <c:pt idx="136">
                  <c:v>5.4974809077443475E-2</c:v>
                </c:pt>
                <c:pt idx="137">
                  <c:v>5.2374385655709003E-2</c:v>
                </c:pt>
                <c:pt idx="138">
                  <c:v>4.9500183187488216E-2</c:v>
                </c:pt>
                <c:pt idx="139">
                  <c:v>4.7561446946249829E-2</c:v>
                </c:pt>
                <c:pt idx="140">
                  <c:v>4.418287995826501E-2</c:v>
                </c:pt>
                <c:pt idx="141">
                  <c:v>4.2512255812512334E-2</c:v>
                </c:pt>
                <c:pt idx="142">
                  <c:v>4.1102240516968584E-2</c:v>
                </c:pt>
                <c:pt idx="143">
                  <c:v>3.9975953767165846E-2</c:v>
                </c:pt>
                <c:pt idx="144">
                  <c:v>4.1009646717224922E-2</c:v>
                </c:pt>
                <c:pt idx="145">
                  <c:v>3.9503977531954802E-2</c:v>
                </c:pt>
                <c:pt idx="146">
                  <c:v>3.750182912976481E-2</c:v>
                </c:pt>
                <c:pt idx="147">
                  <c:v>3.7169081212413038E-2</c:v>
                </c:pt>
                <c:pt idx="148">
                  <c:v>3.4654443989265912E-2</c:v>
                </c:pt>
                <c:pt idx="149">
                  <c:v>3.4726180428646759E-2</c:v>
                </c:pt>
                <c:pt idx="150">
                  <c:v>3.0926128918358924E-2</c:v>
                </c:pt>
                <c:pt idx="151">
                  <c:v>2.8640502856807689E-2</c:v>
                </c:pt>
                <c:pt idx="152">
                  <c:v>2.8051085871630018E-2</c:v>
                </c:pt>
                <c:pt idx="153">
                  <c:v>2.7447526498887855E-2</c:v>
                </c:pt>
                <c:pt idx="154">
                  <c:v>2.6322554975460551E-2</c:v>
                </c:pt>
                <c:pt idx="155">
                  <c:v>2.628166282195351E-2</c:v>
                </c:pt>
                <c:pt idx="156">
                  <c:v>2.4123812160786587E-2</c:v>
                </c:pt>
                <c:pt idx="157">
                  <c:v>2.2623695964206016E-2</c:v>
                </c:pt>
                <c:pt idx="158">
                  <c:v>2.0736398129002711E-2</c:v>
                </c:pt>
                <c:pt idx="159">
                  <c:v>1.989217048572467E-2</c:v>
                </c:pt>
                <c:pt idx="160">
                  <c:v>1.9494966406515792E-2</c:v>
                </c:pt>
                <c:pt idx="161">
                  <c:v>1.8735469411224566E-2</c:v>
                </c:pt>
                <c:pt idx="162">
                  <c:v>1.834335466371418E-2</c:v>
                </c:pt>
                <c:pt idx="163">
                  <c:v>1.8105619460208385E-2</c:v>
                </c:pt>
                <c:pt idx="164">
                  <c:v>1.7799417409098232E-2</c:v>
                </c:pt>
                <c:pt idx="165">
                  <c:v>1.7539704506248574E-2</c:v>
                </c:pt>
                <c:pt idx="166">
                  <c:v>1.6790550847990186E-2</c:v>
                </c:pt>
                <c:pt idx="167">
                  <c:v>1.671101606825209E-2</c:v>
                </c:pt>
                <c:pt idx="168">
                  <c:v>1.6843772878056336E-2</c:v>
                </c:pt>
                <c:pt idx="169">
                  <c:v>1.6468098567429423E-2</c:v>
                </c:pt>
                <c:pt idx="170">
                  <c:v>1.6285882901828613E-2</c:v>
                </c:pt>
                <c:pt idx="171">
                  <c:v>1.6563256143127789E-2</c:v>
                </c:pt>
                <c:pt idx="172">
                  <c:v>1.6050596271901332E-2</c:v>
                </c:pt>
                <c:pt idx="173">
                  <c:v>1.593284522799094E-2</c:v>
                </c:pt>
                <c:pt idx="174">
                  <c:v>1.6044381786738601E-2</c:v>
                </c:pt>
                <c:pt idx="175">
                  <c:v>1.6037545304783199E-2</c:v>
                </c:pt>
                <c:pt idx="176">
                  <c:v>1.6239810618281791E-2</c:v>
                </c:pt>
                <c:pt idx="177">
                  <c:v>1.6137580193445328E-2</c:v>
                </c:pt>
                <c:pt idx="178">
                  <c:v>1.6667619720184004E-2</c:v>
                </c:pt>
                <c:pt idx="179">
                  <c:v>1.7545106966083569E-2</c:v>
                </c:pt>
                <c:pt idx="180">
                  <c:v>1.5116344517068774E-2</c:v>
                </c:pt>
              </c:numCache>
            </c:numRef>
          </c:val>
        </c:ser>
        <c:ser>
          <c:idx val="3"/>
          <c:order val="3"/>
          <c:spPr>
            <a:solidFill>
              <a:srgbClr val="FF0000"/>
            </a:solidFill>
            <a:ln w="25400">
              <a:noFill/>
            </a:ln>
          </c:spPr>
          <c:cat>
            <c:numRef>
              <c:f>'Fig 5'!$A$140:$A$320</c:f>
              <c:numCache>
                <c:formatCode>General</c:formatCode>
                <c:ptCount val="181"/>
                <c:pt idx="0">
                  <c:v>1830</c:v>
                </c:pt>
                <c:pt idx="1">
                  <c:v>1831</c:v>
                </c:pt>
                <c:pt idx="2">
                  <c:v>1832</c:v>
                </c:pt>
                <c:pt idx="3">
                  <c:v>1833</c:v>
                </c:pt>
                <c:pt idx="4">
                  <c:v>1834</c:v>
                </c:pt>
                <c:pt idx="5">
                  <c:v>1835</c:v>
                </c:pt>
                <c:pt idx="6">
                  <c:v>1836</c:v>
                </c:pt>
                <c:pt idx="7">
                  <c:v>1837</c:v>
                </c:pt>
                <c:pt idx="8">
                  <c:v>1838</c:v>
                </c:pt>
                <c:pt idx="9">
                  <c:v>1839</c:v>
                </c:pt>
                <c:pt idx="10">
                  <c:v>1840</c:v>
                </c:pt>
                <c:pt idx="11">
                  <c:v>1841</c:v>
                </c:pt>
                <c:pt idx="12">
                  <c:v>1842</c:v>
                </c:pt>
                <c:pt idx="13">
                  <c:v>1843</c:v>
                </c:pt>
                <c:pt idx="14">
                  <c:v>1844</c:v>
                </c:pt>
                <c:pt idx="15">
                  <c:v>1845</c:v>
                </c:pt>
                <c:pt idx="16">
                  <c:v>1846</c:v>
                </c:pt>
                <c:pt idx="17">
                  <c:v>1847</c:v>
                </c:pt>
                <c:pt idx="18">
                  <c:v>1848</c:v>
                </c:pt>
                <c:pt idx="19">
                  <c:v>1849</c:v>
                </c:pt>
                <c:pt idx="20">
                  <c:v>1850</c:v>
                </c:pt>
                <c:pt idx="21">
                  <c:v>1851</c:v>
                </c:pt>
                <c:pt idx="22">
                  <c:v>1852</c:v>
                </c:pt>
                <c:pt idx="23">
                  <c:v>1853</c:v>
                </c:pt>
                <c:pt idx="24">
                  <c:v>1854</c:v>
                </c:pt>
                <c:pt idx="25">
                  <c:v>1855</c:v>
                </c:pt>
                <c:pt idx="26">
                  <c:v>1856</c:v>
                </c:pt>
                <c:pt idx="27">
                  <c:v>1857</c:v>
                </c:pt>
                <c:pt idx="28">
                  <c:v>1858</c:v>
                </c:pt>
                <c:pt idx="29">
                  <c:v>1859</c:v>
                </c:pt>
                <c:pt idx="30">
                  <c:v>1860</c:v>
                </c:pt>
                <c:pt idx="31">
                  <c:v>1861</c:v>
                </c:pt>
                <c:pt idx="32">
                  <c:v>1862</c:v>
                </c:pt>
                <c:pt idx="33">
                  <c:v>1863</c:v>
                </c:pt>
                <c:pt idx="34">
                  <c:v>1864</c:v>
                </c:pt>
                <c:pt idx="35">
                  <c:v>1865</c:v>
                </c:pt>
                <c:pt idx="36">
                  <c:v>1866</c:v>
                </c:pt>
                <c:pt idx="37">
                  <c:v>1867</c:v>
                </c:pt>
                <c:pt idx="38">
                  <c:v>1868</c:v>
                </c:pt>
                <c:pt idx="39">
                  <c:v>1869</c:v>
                </c:pt>
                <c:pt idx="40">
                  <c:v>1870</c:v>
                </c:pt>
                <c:pt idx="41">
                  <c:v>1871</c:v>
                </c:pt>
                <c:pt idx="42">
                  <c:v>1872</c:v>
                </c:pt>
                <c:pt idx="43">
                  <c:v>1873</c:v>
                </c:pt>
                <c:pt idx="44">
                  <c:v>1874</c:v>
                </c:pt>
                <c:pt idx="45">
                  <c:v>1875</c:v>
                </c:pt>
                <c:pt idx="46">
                  <c:v>1876</c:v>
                </c:pt>
                <c:pt idx="47">
                  <c:v>1877</c:v>
                </c:pt>
                <c:pt idx="48">
                  <c:v>1878</c:v>
                </c:pt>
                <c:pt idx="49">
                  <c:v>1879</c:v>
                </c:pt>
                <c:pt idx="50">
                  <c:v>1880</c:v>
                </c:pt>
                <c:pt idx="51">
                  <c:v>1881</c:v>
                </c:pt>
                <c:pt idx="52">
                  <c:v>1882</c:v>
                </c:pt>
                <c:pt idx="53">
                  <c:v>1883</c:v>
                </c:pt>
                <c:pt idx="54">
                  <c:v>1884</c:v>
                </c:pt>
                <c:pt idx="55">
                  <c:v>1885</c:v>
                </c:pt>
                <c:pt idx="56">
                  <c:v>1886</c:v>
                </c:pt>
                <c:pt idx="57">
                  <c:v>1887</c:v>
                </c:pt>
                <c:pt idx="58">
                  <c:v>1888</c:v>
                </c:pt>
                <c:pt idx="59">
                  <c:v>1889</c:v>
                </c:pt>
                <c:pt idx="60">
                  <c:v>1890</c:v>
                </c:pt>
                <c:pt idx="61">
                  <c:v>1891</c:v>
                </c:pt>
                <c:pt idx="62">
                  <c:v>1892</c:v>
                </c:pt>
                <c:pt idx="63">
                  <c:v>1893</c:v>
                </c:pt>
                <c:pt idx="64">
                  <c:v>1894</c:v>
                </c:pt>
                <c:pt idx="65">
                  <c:v>1895</c:v>
                </c:pt>
                <c:pt idx="66">
                  <c:v>1896</c:v>
                </c:pt>
                <c:pt idx="67">
                  <c:v>1897</c:v>
                </c:pt>
                <c:pt idx="68">
                  <c:v>1898</c:v>
                </c:pt>
                <c:pt idx="69">
                  <c:v>1899</c:v>
                </c:pt>
                <c:pt idx="70">
                  <c:v>1900</c:v>
                </c:pt>
                <c:pt idx="71">
                  <c:v>1901</c:v>
                </c:pt>
                <c:pt idx="72">
                  <c:v>1902</c:v>
                </c:pt>
                <c:pt idx="73">
                  <c:v>1903</c:v>
                </c:pt>
                <c:pt idx="74">
                  <c:v>1904</c:v>
                </c:pt>
                <c:pt idx="75">
                  <c:v>1905</c:v>
                </c:pt>
                <c:pt idx="76">
                  <c:v>1906</c:v>
                </c:pt>
                <c:pt idx="77">
                  <c:v>1907</c:v>
                </c:pt>
                <c:pt idx="78">
                  <c:v>1908</c:v>
                </c:pt>
                <c:pt idx="79">
                  <c:v>1909</c:v>
                </c:pt>
                <c:pt idx="80">
                  <c:v>1910</c:v>
                </c:pt>
                <c:pt idx="81">
                  <c:v>1911</c:v>
                </c:pt>
                <c:pt idx="82">
                  <c:v>1912</c:v>
                </c:pt>
                <c:pt idx="83">
                  <c:v>1913</c:v>
                </c:pt>
                <c:pt idx="84">
                  <c:v>1914</c:v>
                </c:pt>
                <c:pt idx="85">
                  <c:v>1915</c:v>
                </c:pt>
                <c:pt idx="86">
                  <c:v>1916</c:v>
                </c:pt>
                <c:pt idx="87">
                  <c:v>1917</c:v>
                </c:pt>
                <c:pt idx="88">
                  <c:v>1918</c:v>
                </c:pt>
                <c:pt idx="89">
                  <c:v>1919</c:v>
                </c:pt>
                <c:pt idx="90">
                  <c:v>1920</c:v>
                </c:pt>
                <c:pt idx="91">
                  <c:v>1921</c:v>
                </c:pt>
                <c:pt idx="92">
                  <c:v>1922</c:v>
                </c:pt>
                <c:pt idx="93">
                  <c:v>1923</c:v>
                </c:pt>
                <c:pt idx="94">
                  <c:v>1924</c:v>
                </c:pt>
                <c:pt idx="95">
                  <c:v>1925</c:v>
                </c:pt>
                <c:pt idx="96">
                  <c:v>1926</c:v>
                </c:pt>
                <c:pt idx="97">
                  <c:v>1927</c:v>
                </c:pt>
                <c:pt idx="98">
                  <c:v>1928</c:v>
                </c:pt>
                <c:pt idx="99">
                  <c:v>1929</c:v>
                </c:pt>
                <c:pt idx="100">
                  <c:v>1930</c:v>
                </c:pt>
                <c:pt idx="101">
                  <c:v>1931</c:v>
                </c:pt>
                <c:pt idx="102">
                  <c:v>1932</c:v>
                </c:pt>
                <c:pt idx="103">
                  <c:v>1933</c:v>
                </c:pt>
                <c:pt idx="104">
                  <c:v>1934</c:v>
                </c:pt>
                <c:pt idx="105">
                  <c:v>1935</c:v>
                </c:pt>
                <c:pt idx="106">
                  <c:v>1936</c:v>
                </c:pt>
                <c:pt idx="107">
                  <c:v>1937</c:v>
                </c:pt>
                <c:pt idx="108">
                  <c:v>1938</c:v>
                </c:pt>
                <c:pt idx="109">
                  <c:v>1939</c:v>
                </c:pt>
                <c:pt idx="110">
                  <c:v>1940</c:v>
                </c:pt>
                <c:pt idx="111">
                  <c:v>1941</c:v>
                </c:pt>
                <c:pt idx="112">
                  <c:v>1942</c:v>
                </c:pt>
                <c:pt idx="113">
                  <c:v>1943</c:v>
                </c:pt>
                <c:pt idx="114">
                  <c:v>1944</c:v>
                </c:pt>
                <c:pt idx="115">
                  <c:v>1945</c:v>
                </c:pt>
                <c:pt idx="116">
                  <c:v>1946</c:v>
                </c:pt>
                <c:pt idx="117">
                  <c:v>1947</c:v>
                </c:pt>
                <c:pt idx="118">
                  <c:v>1948</c:v>
                </c:pt>
                <c:pt idx="119">
                  <c:v>1949</c:v>
                </c:pt>
                <c:pt idx="120">
                  <c:v>1950</c:v>
                </c:pt>
                <c:pt idx="121">
                  <c:v>1951</c:v>
                </c:pt>
                <c:pt idx="122">
                  <c:v>1952</c:v>
                </c:pt>
                <c:pt idx="123">
                  <c:v>1953</c:v>
                </c:pt>
                <c:pt idx="124">
                  <c:v>1954</c:v>
                </c:pt>
                <c:pt idx="125">
                  <c:v>1955</c:v>
                </c:pt>
                <c:pt idx="126">
                  <c:v>1956</c:v>
                </c:pt>
                <c:pt idx="127">
                  <c:v>1957</c:v>
                </c:pt>
                <c:pt idx="128">
                  <c:v>1958</c:v>
                </c:pt>
                <c:pt idx="129">
                  <c:v>1959</c:v>
                </c:pt>
                <c:pt idx="130">
                  <c:v>1960</c:v>
                </c:pt>
                <c:pt idx="131">
                  <c:v>1961</c:v>
                </c:pt>
                <c:pt idx="132">
                  <c:v>1962</c:v>
                </c:pt>
                <c:pt idx="133">
                  <c:v>1963</c:v>
                </c:pt>
                <c:pt idx="134">
                  <c:v>1964</c:v>
                </c:pt>
                <c:pt idx="135">
                  <c:v>1965</c:v>
                </c:pt>
                <c:pt idx="136">
                  <c:v>1966</c:v>
                </c:pt>
                <c:pt idx="137">
                  <c:v>1967</c:v>
                </c:pt>
                <c:pt idx="138">
                  <c:v>1968</c:v>
                </c:pt>
                <c:pt idx="139">
                  <c:v>1969</c:v>
                </c:pt>
                <c:pt idx="140">
                  <c:v>1970</c:v>
                </c:pt>
                <c:pt idx="141">
                  <c:v>1971</c:v>
                </c:pt>
                <c:pt idx="142">
                  <c:v>1972</c:v>
                </c:pt>
                <c:pt idx="143">
                  <c:v>1973</c:v>
                </c:pt>
                <c:pt idx="144">
                  <c:v>1974</c:v>
                </c:pt>
                <c:pt idx="145">
                  <c:v>1975</c:v>
                </c:pt>
                <c:pt idx="146">
                  <c:v>1976</c:v>
                </c:pt>
                <c:pt idx="147">
                  <c:v>1977</c:v>
                </c:pt>
                <c:pt idx="148">
                  <c:v>1978</c:v>
                </c:pt>
                <c:pt idx="149">
                  <c:v>1979</c:v>
                </c:pt>
                <c:pt idx="150">
                  <c:v>1980</c:v>
                </c:pt>
                <c:pt idx="151">
                  <c:v>1981</c:v>
                </c:pt>
                <c:pt idx="152">
                  <c:v>1982</c:v>
                </c:pt>
                <c:pt idx="153">
                  <c:v>1983</c:v>
                </c:pt>
                <c:pt idx="154">
                  <c:v>1984</c:v>
                </c:pt>
                <c:pt idx="155">
                  <c:v>1985</c:v>
                </c:pt>
                <c:pt idx="156">
                  <c:v>1986</c:v>
                </c:pt>
                <c:pt idx="157">
                  <c:v>1987</c:v>
                </c:pt>
                <c:pt idx="158">
                  <c:v>1988</c:v>
                </c:pt>
                <c:pt idx="159">
                  <c:v>1989</c:v>
                </c:pt>
                <c:pt idx="160">
                  <c:v>1990</c:v>
                </c:pt>
                <c:pt idx="161">
                  <c:v>1991</c:v>
                </c:pt>
                <c:pt idx="162">
                  <c:v>1992</c:v>
                </c:pt>
                <c:pt idx="163">
                  <c:v>1993</c:v>
                </c:pt>
                <c:pt idx="164">
                  <c:v>1994</c:v>
                </c:pt>
                <c:pt idx="165">
                  <c:v>1995</c:v>
                </c:pt>
                <c:pt idx="166">
                  <c:v>1996</c:v>
                </c:pt>
                <c:pt idx="167">
                  <c:v>1997</c:v>
                </c:pt>
                <c:pt idx="168">
                  <c:v>1998</c:v>
                </c:pt>
                <c:pt idx="169">
                  <c:v>1999</c:v>
                </c:pt>
                <c:pt idx="170">
                  <c:v>2000</c:v>
                </c:pt>
                <c:pt idx="171">
                  <c:v>2001</c:v>
                </c:pt>
                <c:pt idx="172">
                  <c:v>2002</c:v>
                </c:pt>
                <c:pt idx="173">
                  <c:v>2003</c:v>
                </c:pt>
                <c:pt idx="174">
                  <c:v>2004</c:v>
                </c:pt>
                <c:pt idx="175">
                  <c:v>2005</c:v>
                </c:pt>
                <c:pt idx="176">
                  <c:v>2006</c:v>
                </c:pt>
                <c:pt idx="177">
                  <c:v>2007</c:v>
                </c:pt>
                <c:pt idx="178">
                  <c:v>2008</c:v>
                </c:pt>
                <c:pt idx="179">
                  <c:v>2009</c:v>
                </c:pt>
                <c:pt idx="180">
                  <c:v>2010</c:v>
                </c:pt>
              </c:numCache>
            </c:numRef>
          </c:cat>
          <c:val>
            <c:numRef>
              <c:f>'Fig 5'!$Q$140:$Q$320</c:f>
              <c:numCache>
                <c:formatCode>0.0%</c:formatCode>
                <c:ptCount val="18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5.2008343552087475E-4</c:v>
                </c:pt>
                <c:pt idx="75">
                  <c:v>1.072102912822497E-3</c:v>
                </c:pt>
                <c:pt idx="76">
                  <c:v>1.5038345150606234E-3</c:v>
                </c:pt>
                <c:pt idx="77">
                  <c:v>1.9519289348245825E-3</c:v>
                </c:pt>
                <c:pt idx="78">
                  <c:v>2.4483022026198019E-3</c:v>
                </c:pt>
                <c:pt idx="79">
                  <c:v>2.9168760356382798E-3</c:v>
                </c:pt>
                <c:pt idx="80">
                  <c:v>3.4048304900448421E-3</c:v>
                </c:pt>
                <c:pt idx="81">
                  <c:v>4.4428180470436514E-3</c:v>
                </c:pt>
                <c:pt idx="82">
                  <c:v>5.511728722715931E-3</c:v>
                </c:pt>
                <c:pt idx="83">
                  <c:v>6.4099009081269205E-3</c:v>
                </c:pt>
                <c:pt idx="84">
                  <c:v>7.6884380327716063E-3</c:v>
                </c:pt>
                <c:pt idx="85">
                  <c:v>8.1653550162601157E-3</c:v>
                </c:pt>
                <c:pt idx="86">
                  <c:v>7.9687959119328841E-3</c:v>
                </c:pt>
                <c:pt idx="87">
                  <c:v>6.4824586359155554E-3</c:v>
                </c:pt>
                <c:pt idx="88">
                  <c:v>4.8042948933499727E-3</c:v>
                </c:pt>
                <c:pt idx="89">
                  <c:v>6.6612035805243839E-3</c:v>
                </c:pt>
                <c:pt idx="90">
                  <c:v>9.8922152757957259E-3</c:v>
                </c:pt>
                <c:pt idx="91">
                  <c:v>1.3068766681677548E-2</c:v>
                </c:pt>
                <c:pt idx="92">
                  <c:v>1.5429556159014474E-2</c:v>
                </c:pt>
                <c:pt idx="93">
                  <c:v>1.7650448662334121E-2</c:v>
                </c:pt>
                <c:pt idx="94">
                  <c:v>2.042686961999144E-2</c:v>
                </c:pt>
                <c:pt idx="95">
                  <c:v>2.3532536370668006E-2</c:v>
                </c:pt>
                <c:pt idx="96">
                  <c:v>2.8496002919610297E-2</c:v>
                </c:pt>
                <c:pt idx="97">
                  <c:v>3.0742886037183583E-2</c:v>
                </c:pt>
                <c:pt idx="98">
                  <c:v>3.3076260009637856E-2</c:v>
                </c:pt>
                <c:pt idx="99">
                  <c:v>3.5361056631289474E-2</c:v>
                </c:pt>
                <c:pt idx="100">
                  <c:v>3.778715901786138E-2</c:v>
                </c:pt>
                <c:pt idx="101">
                  <c:v>4.2077594401495333E-2</c:v>
                </c:pt>
                <c:pt idx="102">
                  <c:v>4.4217374594559225E-2</c:v>
                </c:pt>
                <c:pt idx="103">
                  <c:v>4.8746994334265076E-2</c:v>
                </c:pt>
                <c:pt idx="104">
                  <c:v>5.2219592173916633E-2</c:v>
                </c:pt>
                <c:pt idx="105">
                  <c:v>5.6712444737135E-2</c:v>
                </c:pt>
                <c:pt idx="106">
                  <c:v>6.0483316660329543E-2</c:v>
                </c:pt>
                <c:pt idx="107">
                  <c:v>6.4157266305672409E-2</c:v>
                </c:pt>
                <c:pt idx="108">
                  <c:v>6.8136034547967073E-2</c:v>
                </c:pt>
                <c:pt idx="109">
                  <c:v>7.2765138515875058E-2</c:v>
                </c:pt>
                <c:pt idx="110">
                  <c:v>5.765142273686303E-2</c:v>
                </c:pt>
                <c:pt idx="111">
                  <c:v>5.7916953048880462E-2</c:v>
                </c:pt>
                <c:pt idx="112">
                  <c:v>3.9493295288263952E-2</c:v>
                </c:pt>
                <c:pt idx="113">
                  <c:v>3.4778597519307591E-2</c:v>
                </c:pt>
                <c:pt idx="114">
                  <c:v>3.6315724413049547E-2</c:v>
                </c:pt>
                <c:pt idx="115">
                  <c:v>5.4363902053220198E-2</c:v>
                </c:pt>
                <c:pt idx="116">
                  <c:v>6.6295261024852961E-2</c:v>
                </c:pt>
                <c:pt idx="117">
                  <c:v>7.5430914447494266E-2</c:v>
                </c:pt>
                <c:pt idx="118">
                  <c:v>7.4463122075170057E-2</c:v>
                </c:pt>
                <c:pt idx="119">
                  <c:v>7.7086850295031151E-2</c:v>
                </c:pt>
                <c:pt idx="120">
                  <c:v>7.8736916882799574E-2</c:v>
                </c:pt>
                <c:pt idx="121">
                  <c:v>8.1207185733465803E-2</c:v>
                </c:pt>
                <c:pt idx="122">
                  <c:v>8.3558945926691941E-2</c:v>
                </c:pt>
                <c:pt idx="123">
                  <c:v>8.8600803228608679E-2</c:v>
                </c:pt>
                <c:pt idx="124">
                  <c:v>9.6605362541725331E-2</c:v>
                </c:pt>
                <c:pt idx="125">
                  <c:v>0.10776723489877744</c:v>
                </c:pt>
                <c:pt idx="126">
                  <c:v>0.11457290050270916</c:v>
                </c:pt>
                <c:pt idx="127">
                  <c:v>0.11403798585067026</c:v>
                </c:pt>
                <c:pt idx="128">
                  <c:v>0.13509593618940605</c:v>
                </c:pt>
                <c:pt idx="129">
                  <c:v>0.14279722352600427</c:v>
                </c:pt>
                <c:pt idx="130">
                  <c:v>0.14964149225849308</c:v>
                </c:pt>
                <c:pt idx="131">
                  <c:v>0.16150954873029907</c:v>
                </c:pt>
                <c:pt idx="132">
                  <c:v>0.17058683500654279</c:v>
                </c:pt>
                <c:pt idx="133">
                  <c:v>0.17941394863451618</c:v>
                </c:pt>
                <c:pt idx="134">
                  <c:v>0.19069950691489257</c:v>
                </c:pt>
                <c:pt idx="135">
                  <c:v>0.19968510896865987</c:v>
                </c:pt>
                <c:pt idx="136">
                  <c:v>0.20677092369426497</c:v>
                </c:pt>
                <c:pt idx="137">
                  <c:v>0.21187819651627735</c:v>
                </c:pt>
                <c:pt idx="138">
                  <c:v>0.21578986108295645</c:v>
                </c:pt>
                <c:pt idx="139">
                  <c:v>0.21591387026392783</c:v>
                </c:pt>
                <c:pt idx="140">
                  <c:v>0.2187052557934118</c:v>
                </c:pt>
                <c:pt idx="141">
                  <c:v>0.22177226782193937</c:v>
                </c:pt>
                <c:pt idx="142">
                  <c:v>0.22400721081747882</c:v>
                </c:pt>
                <c:pt idx="143">
                  <c:v>0.22609350901101993</c:v>
                </c:pt>
                <c:pt idx="144">
                  <c:v>0.22387233371862128</c:v>
                </c:pt>
                <c:pt idx="145">
                  <c:v>0.21793027605128401</c:v>
                </c:pt>
                <c:pt idx="146">
                  <c:v>0.22501097477858889</c:v>
                </c:pt>
                <c:pt idx="147">
                  <c:v>0.22685956464127957</c:v>
                </c:pt>
                <c:pt idx="148">
                  <c:v>0.22772920335803315</c:v>
                </c:pt>
                <c:pt idx="149">
                  <c:v>0.22634028315100113</c:v>
                </c:pt>
                <c:pt idx="150">
                  <c:v>0.23075650039083195</c:v>
                </c:pt>
                <c:pt idx="151">
                  <c:v>0.23509079428296312</c:v>
                </c:pt>
                <c:pt idx="152">
                  <c:v>0.23726543466420391</c:v>
                </c:pt>
                <c:pt idx="153">
                  <c:v>0.23501944564672722</c:v>
                </c:pt>
                <c:pt idx="154">
                  <c:v>0.23690299477914495</c:v>
                </c:pt>
                <c:pt idx="155">
                  <c:v>0.23653496539758159</c:v>
                </c:pt>
                <c:pt idx="156">
                  <c:v>0.23867175861203749</c:v>
                </c:pt>
                <c:pt idx="157">
                  <c:v>0.24067761664048956</c:v>
                </c:pt>
                <c:pt idx="158">
                  <c:v>0.24162411732924902</c:v>
                </c:pt>
                <c:pt idx="159">
                  <c:v>0.24590108621714968</c:v>
                </c:pt>
                <c:pt idx="160">
                  <c:v>0.24665370540417808</c:v>
                </c:pt>
                <c:pt idx="161">
                  <c:v>0.24824496969872553</c:v>
                </c:pt>
                <c:pt idx="162">
                  <c:v>0.24912835171183917</c:v>
                </c:pt>
                <c:pt idx="163">
                  <c:v>0.24977525028060202</c:v>
                </c:pt>
                <c:pt idx="164">
                  <c:v>0.24838277929968897</c:v>
                </c:pt>
                <c:pt idx="165">
                  <c:v>0.24635312238321863</c:v>
                </c:pt>
                <c:pt idx="166">
                  <c:v>0.24287727040581156</c:v>
                </c:pt>
                <c:pt idx="167">
                  <c:v>0.24003095807125727</c:v>
                </c:pt>
                <c:pt idx="168">
                  <c:v>0.23805865667652956</c:v>
                </c:pt>
                <c:pt idx="169">
                  <c:v>0.23494487289532642</c:v>
                </c:pt>
                <c:pt idx="170">
                  <c:v>0.23162144571489582</c:v>
                </c:pt>
                <c:pt idx="171">
                  <c:v>0.23047594718309736</c:v>
                </c:pt>
                <c:pt idx="172">
                  <c:v>0.23119688672504685</c:v>
                </c:pt>
                <c:pt idx="173">
                  <c:v>0.22814478379655112</c:v>
                </c:pt>
                <c:pt idx="174">
                  <c:v>0.22662689273768274</c:v>
                </c:pt>
                <c:pt idx="175">
                  <c:v>0.22519386532133073</c:v>
                </c:pt>
                <c:pt idx="176">
                  <c:v>0.22281020168282614</c:v>
                </c:pt>
                <c:pt idx="177">
                  <c:v>0.22237585506567661</c:v>
                </c:pt>
                <c:pt idx="178">
                  <c:v>0.21992068315986346</c:v>
                </c:pt>
                <c:pt idx="179">
                  <c:v>0.2203168773450595</c:v>
                </c:pt>
                <c:pt idx="180">
                  <c:v>0.21779150155750648</c:v>
                </c:pt>
              </c:numCache>
            </c:numRef>
          </c:val>
        </c:ser>
        <c:dLbls>
          <c:showLegendKey val="0"/>
          <c:showVal val="0"/>
          <c:showCatName val="0"/>
          <c:showSerName val="0"/>
          <c:showPercent val="0"/>
          <c:showBubbleSize val="0"/>
        </c:dLbls>
        <c:axId val="284271824"/>
        <c:axId val="284272216"/>
      </c:areaChart>
      <c:catAx>
        <c:axId val="284271824"/>
        <c:scaling>
          <c:orientation val="minMax"/>
        </c:scaling>
        <c:delete val="0"/>
        <c:axPos val="b"/>
        <c:numFmt formatCode="General" sourceLinked="1"/>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84272216"/>
        <c:crosses val="autoZero"/>
        <c:auto val="1"/>
        <c:lblAlgn val="ctr"/>
        <c:lblOffset val="100"/>
        <c:tickLblSkip val="20"/>
        <c:tickMarkSkip val="20"/>
        <c:noMultiLvlLbl val="0"/>
      </c:catAx>
      <c:valAx>
        <c:axId val="284272216"/>
        <c:scaling>
          <c:orientation val="minMax"/>
          <c:max val="0.30000000000000004"/>
        </c:scaling>
        <c:delete val="0"/>
        <c:axPos val="l"/>
        <c:title>
          <c:tx>
            <c:rich>
              <a:bodyPr rot="-5400000" vert="horz"/>
              <a:lstStyle/>
              <a:p>
                <a:pPr>
                  <a:defRPr/>
                </a:pPr>
                <a:r>
                  <a:rPr lang="en-GB" sz="1400">
                    <a:latin typeface="Times New Roman" panose="02020603050405020304" pitchFamily="18" charset="0"/>
                    <a:cs typeface="Times New Roman" panose="02020603050405020304" pitchFamily="18" charset="0"/>
                  </a:rPr>
                  <a:t>Consumer Surplus as %</a:t>
                </a:r>
                <a:r>
                  <a:rPr lang="en-GB" sz="1400" baseline="0">
                    <a:latin typeface="Times New Roman" panose="02020603050405020304" pitchFamily="18" charset="0"/>
                    <a:cs typeface="Times New Roman" panose="02020603050405020304" pitchFamily="18" charset="0"/>
                  </a:rPr>
                  <a:t> of GDP</a:t>
                </a:r>
                <a:endParaRPr lang="en-GB" sz="1400">
                  <a:latin typeface="Times New Roman" panose="02020603050405020304" pitchFamily="18" charset="0"/>
                  <a:cs typeface="Times New Roman" panose="02020603050405020304" pitchFamily="18" charset="0"/>
                </a:endParaRPr>
              </a:p>
            </c:rich>
          </c:tx>
          <c:layout>
            <c:manualLayout>
              <c:xMode val="edge"/>
              <c:yMode val="edge"/>
              <c:x val="1.1036551465549566E-3"/>
              <c:y val="0.2422614806559853"/>
            </c:manualLayout>
          </c:layout>
          <c:overlay val="0"/>
        </c:title>
        <c:numFmt formatCode="0%" sourceLinked="0"/>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84271824"/>
        <c:crosses val="autoZero"/>
        <c:crossBetween val="midCat"/>
      </c:valAx>
    </c:plotArea>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395386444763114"/>
          <c:y val="5.6516508397823663E-2"/>
          <c:w val="0.81451851420710608"/>
          <c:h val="0.87080351007626189"/>
        </c:manualLayout>
      </c:layout>
      <c:areaChart>
        <c:grouping val="stacked"/>
        <c:varyColors val="0"/>
        <c:ser>
          <c:idx val="1"/>
          <c:order val="0"/>
          <c:spPr>
            <a:solidFill>
              <a:srgbClr val="1205BB"/>
            </a:solidFill>
            <a:ln w="12700">
              <a:noFill/>
            </a:ln>
          </c:spPr>
          <c:cat>
            <c:numRef>
              <c:f>'Fig 5'!$A$140:$A$320</c:f>
              <c:numCache>
                <c:formatCode>General</c:formatCode>
                <c:ptCount val="181"/>
                <c:pt idx="0">
                  <c:v>1830</c:v>
                </c:pt>
                <c:pt idx="1">
                  <c:v>1831</c:v>
                </c:pt>
                <c:pt idx="2">
                  <c:v>1832</c:v>
                </c:pt>
                <c:pt idx="3">
                  <c:v>1833</c:v>
                </c:pt>
                <c:pt idx="4">
                  <c:v>1834</c:v>
                </c:pt>
                <c:pt idx="5">
                  <c:v>1835</c:v>
                </c:pt>
                <c:pt idx="6">
                  <c:v>1836</c:v>
                </c:pt>
                <c:pt idx="7">
                  <c:v>1837</c:v>
                </c:pt>
                <c:pt idx="8">
                  <c:v>1838</c:v>
                </c:pt>
                <c:pt idx="9">
                  <c:v>1839</c:v>
                </c:pt>
                <c:pt idx="10">
                  <c:v>1840</c:v>
                </c:pt>
                <c:pt idx="11">
                  <c:v>1841</c:v>
                </c:pt>
                <c:pt idx="12">
                  <c:v>1842</c:v>
                </c:pt>
                <c:pt idx="13">
                  <c:v>1843</c:v>
                </c:pt>
                <c:pt idx="14">
                  <c:v>1844</c:v>
                </c:pt>
                <c:pt idx="15">
                  <c:v>1845</c:v>
                </c:pt>
                <c:pt idx="16">
                  <c:v>1846</c:v>
                </c:pt>
                <c:pt idx="17">
                  <c:v>1847</c:v>
                </c:pt>
                <c:pt idx="18">
                  <c:v>1848</c:v>
                </c:pt>
                <c:pt idx="19">
                  <c:v>1849</c:v>
                </c:pt>
                <c:pt idx="20">
                  <c:v>1850</c:v>
                </c:pt>
                <c:pt idx="21">
                  <c:v>1851</c:v>
                </c:pt>
                <c:pt idx="22">
                  <c:v>1852</c:v>
                </c:pt>
                <c:pt idx="23">
                  <c:v>1853</c:v>
                </c:pt>
                <c:pt idx="24">
                  <c:v>1854</c:v>
                </c:pt>
                <c:pt idx="25">
                  <c:v>1855</c:v>
                </c:pt>
                <c:pt idx="26">
                  <c:v>1856</c:v>
                </c:pt>
                <c:pt idx="27">
                  <c:v>1857</c:v>
                </c:pt>
                <c:pt idx="28">
                  <c:v>1858</c:v>
                </c:pt>
                <c:pt idx="29">
                  <c:v>1859</c:v>
                </c:pt>
                <c:pt idx="30">
                  <c:v>1860</c:v>
                </c:pt>
                <c:pt idx="31">
                  <c:v>1861</c:v>
                </c:pt>
                <c:pt idx="32">
                  <c:v>1862</c:v>
                </c:pt>
                <c:pt idx="33">
                  <c:v>1863</c:v>
                </c:pt>
                <c:pt idx="34">
                  <c:v>1864</c:v>
                </c:pt>
                <c:pt idx="35">
                  <c:v>1865</c:v>
                </c:pt>
                <c:pt idx="36">
                  <c:v>1866</c:v>
                </c:pt>
                <c:pt idx="37">
                  <c:v>1867</c:v>
                </c:pt>
                <c:pt idx="38">
                  <c:v>1868</c:v>
                </c:pt>
                <c:pt idx="39">
                  <c:v>1869</c:v>
                </c:pt>
                <c:pt idx="40">
                  <c:v>1870</c:v>
                </c:pt>
                <c:pt idx="41">
                  <c:v>1871</c:v>
                </c:pt>
                <c:pt idx="42">
                  <c:v>1872</c:v>
                </c:pt>
                <c:pt idx="43">
                  <c:v>1873</c:v>
                </c:pt>
                <c:pt idx="44">
                  <c:v>1874</c:v>
                </c:pt>
                <c:pt idx="45">
                  <c:v>1875</c:v>
                </c:pt>
                <c:pt idx="46">
                  <c:v>1876</c:v>
                </c:pt>
                <c:pt idx="47">
                  <c:v>1877</c:v>
                </c:pt>
                <c:pt idx="48">
                  <c:v>1878</c:v>
                </c:pt>
                <c:pt idx="49">
                  <c:v>1879</c:v>
                </c:pt>
                <c:pt idx="50">
                  <c:v>1880</c:v>
                </c:pt>
                <c:pt idx="51">
                  <c:v>1881</c:v>
                </c:pt>
                <c:pt idx="52">
                  <c:v>1882</c:v>
                </c:pt>
                <c:pt idx="53">
                  <c:v>1883</c:v>
                </c:pt>
                <c:pt idx="54">
                  <c:v>1884</c:v>
                </c:pt>
                <c:pt idx="55">
                  <c:v>1885</c:v>
                </c:pt>
                <c:pt idx="56">
                  <c:v>1886</c:v>
                </c:pt>
                <c:pt idx="57">
                  <c:v>1887</c:v>
                </c:pt>
                <c:pt idx="58">
                  <c:v>1888</c:v>
                </c:pt>
                <c:pt idx="59">
                  <c:v>1889</c:v>
                </c:pt>
                <c:pt idx="60">
                  <c:v>1890</c:v>
                </c:pt>
                <c:pt idx="61">
                  <c:v>1891</c:v>
                </c:pt>
                <c:pt idx="62">
                  <c:v>1892</c:v>
                </c:pt>
                <c:pt idx="63">
                  <c:v>1893</c:v>
                </c:pt>
                <c:pt idx="64">
                  <c:v>1894</c:v>
                </c:pt>
                <c:pt idx="65">
                  <c:v>1895</c:v>
                </c:pt>
                <c:pt idx="66">
                  <c:v>1896</c:v>
                </c:pt>
                <c:pt idx="67">
                  <c:v>1897</c:v>
                </c:pt>
                <c:pt idx="68">
                  <c:v>1898</c:v>
                </c:pt>
                <c:pt idx="69">
                  <c:v>1899</c:v>
                </c:pt>
                <c:pt idx="70">
                  <c:v>1900</c:v>
                </c:pt>
                <c:pt idx="71">
                  <c:v>1901</c:v>
                </c:pt>
                <c:pt idx="72">
                  <c:v>1902</c:v>
                </c:pt>
                <c:pt idx="73">
                  <c:v>1903</c:v>
                </c:pt>
                <c:pt idx="74">
                  <c:v>1904</c:v>
                </c:pt>
                <c:pt idx="75">
                  <c:v>1905</c:v>
                </c:pt>
                <c:pt idx="76">
                  <c:v>1906</c:v>
                </c:pt>
                <c:pt idx="77">
                  <c:v>1907</c:v>
                </c:pt>
                <c:pt idx="78">
                  <c:v>1908</c:v>
                </c:pt>
                <c:pt idx="79">
                  <c:v>1909</c:v>
                </c:pt>
                <c:pt idx="80">
                  <c:v>1910</c:v>
                </c:pt>
                <c:pt idx="81">
                  <c:v>1911</c:v>
                </c:pt>
                <c:pt idx="82">
                  <c:v>1912</c:v>
                </c:pt>
                <c:pt idx="83">
                  <c:v>1913</c:v>
                </c:pt>
                <c:pt idx="84">
                  <c:v>1914</c:v>
                </c:pt>
                <c:pt idx="85">
                  <c:v>1915</c:v>
                </c:pt>
                <c:pt idx="86">
                  <c:v>1916</c:v>
                </c:pt>
                <c:pt idx="87">
                  <c:v>1917</c:v>
                </c:pt>
                <c:pt idx="88">
                  <c:v>1918</c:v>
                </c:pt>
                <c:pt idx="89">
                  <c:v>1919</c:v>
                </c:pt>
                <c:pt idx="90">
                  <c:v>1920</c:v>
                </c:pt>
                <c:pt idx="91">
                  <c:v>1921</c:v>
                </c:pt>
                <c:pt idx="92">
                  <c:v>1922</c:v>
                </c:pt>
                <c:pt idx="93">
                  <c:v>1923</c:v>
                </c:pt>
                <c:pt idx="94">
                  <c:v>1924</c:v>
                </c:pt>
                <c:pt idx="95">
                  <c:v>1925</c:v>
                </c:pt>
                <c:pt idx="96">
                  <c:v>1926</c:v>
                </c:pt>
                <c:pt idx="97">
                  <c:v>1927</c:v>
                </c:pt>
                <c:pt idx="98">
                  <c:v>1928</c:v>
                </c:pt>
                <c:pt idx="99">
                  <c:v>1929</c:v>
                </c:pt>
                <c:pt idx="100">
                  <c:v>1930</c:v>
                </c:pt>
                <c:pt idx="101">
                  <c:v>1931</c:v>
                </c:pt>
                <c:pt idx="102">
                  <c:v>1932</c:v>
                </c:pt>
                <c:pt idx="103">
                  <c:v>1933</c:v>
                </c:pt>
                <c:pt idx="104">
                  <c:v>1934</c:v>
                </c:pt>
                <c:pt idx="105">
                  <c:v>1935</c:v>
                </c:pt>
                <c:pt idx="106">
                  <c:v>1936</c:v>
                </c:pt>
                <c:pt idx="107">
                  <c:v>1937</c:v>
                </c:pt>
                <c:pt idx="108">
                  <c:v>1938</c:v>
                </c:pt>
                <c:pt idx="109">
                  <c:v>1939</c:v>
                </c:pt>
                <c:pt idx="110">
                  <c:v>1940</c:v>
                </c:pt>
                <c:pt idx="111">
                  <c:v>1941</c:v>
                </c:pt>
                <c:pt idx="112">
                  <c:v>1942</c:v>
                </c:pt>
                <c:pt idx="113">
                  <c:v>1943</c:v>
                </c:pt>
                <c:pt idx="114">
                  <c:v>1944</c:v>
                </c:pt>
                <c:pt idx="115">
                  <c:v>1945</c:v>
                </c:pt>
                <c:pt idx="116">
                  <c:v>1946</c:v>
                </c:pt>
                <c:pt idx="117">
                  <c:v>1947</c:v>
                </c:pt>
                <c:pt idx="118">
                  <c:v>1948</c:v>
                </c:pt>
                <c:pt idx="119">
                  <c:v>1949</c:v>
                </c:pt>
                <c:pt idx="120">
                  <c:v>1950</c:v>
                </c:pt>
                <c:pt idx="121">
                  <c:v>1951</c:v>
                </c:pt>
                <c:pt idx="122">
                  <c:v>1952</c:v>
                </c:pt>
                <c:pt idx="123">
                  <c:v>1953</c:v>
                </c:pt>
                <c:pt idx="124">
                  <c:v>1954</c:v>
                </c:pt>
                <c:pt idx="125">
                  <c:v>1955</c:v>
                </c:pt>
                <c:pt idx="126">
                  <c:v>1956</c:v>
                </c:pt>
                <c:pt idx="127">
                  <c:v>1957</c:v>
                </c:pt>
                <c:pt idx="128">
                  <c:v>1958</c:v>
                </c:pt>
                <c:pt idx="129">
                  <c:v>1959</c:v>
                </c:pt>
                <c:pt idx="130">
                  <c:v>1960</c:v>
                </c:pt>
                <c:pt idx="131">
                  <c:v>1961</c:v>
                </c:pt>
                <c:pt idx="132">
                  <c:v>1962</c:v>
                </c:pt>
                <c:pt idx="133">
                  <c:v>1963</c:v>
                </c:pt>
                <c:pt idx="134">
                  <c:v>1964</c:v>
                </c:pt>
                <c:pt idx="135">
                  <c:v>1965</c:v>
                </c:pt>
                <c:pt idx="136">
                  <c:v>1966</c:v>
                </c:pt>
                <c:pt idx="137">
                  <c:v>1967</c:v>
                </c:pt>
                <c:pt idx="138">
                  <c:v>1968</c:v>
                </c:pt>
                <c:pt idx="139">
                  <c:v>1969</c:v>
                </c:pt>
                <c:pt idx="140">
                  <c:v>1970</c:v>
                </c:pt>
                <c:pt idx="141">
                  <c:v>1971</c:v>
                </c:pt>
                <c:pt idx="142">
                  <c:v>1972</c:v>
                </c:pt>
                <c:pt idx="143">
                  <c:v>1973</c:v>
                </c:pt>
                <c:pt idx="144">
                  <c:v>1974</c:v>
                </c:pt>
                <c:pt idx="145">
                  <c:v>1975</c:v>
                </c:pt>
                <c:pt idx="146">
                  <c:v>1976</c:v>
                </c:pt>
                <c:pt idx="147">
                  <c:v>1977</c:v>
                </c:pt>
                <c:pt idx="148">
                  <c:v>1978</c:v>
                </c:pt>
                <c:pt idx="149">
                  <c:v>1979</c:v>
                </c:pt>
                <c:pt idx="150">
                  <c:v>1980</c:v>
                </c:pt>
                <c:pt idx="151">
                  <c:v>1981</c:v>
                </c:pt>
                <c:pt idx="152">
                  <c:v>1982</c:v>
                </c:pt>
                <c:pt idx="153">
                  <c:v>1983</c:v>
                </c:pt>
                <c:pt idx="154">
                  <c:v>1984</c:v>
                </c:pt>
                <c:pt idx="155">
                  <c:v>1985</c:v>
                </c:pt>
                <c:pt idx="156">
                  <c:v>1986</c:v>
                </c:pt>
                <c:pt idx="157">
                  <c:v>1987</c:v>
                </c:pt>
                <c:pt idx="158">
                  <c:v>1988</c:v>
                </c:pt>
                <c:pt idx="159">
                  <c:v>1989</c:v>
                </c:pt>
                <c:pt idx="160">
                  <c:v>1990</c:v>
                </c:pt>
                <c:pt idx="161">
                  <c:v>1991</c:v>
                </c:pt>
                <c:pt idx="162">
                  <c:v>1992</c:v>
                </c:pt>
                <c:pt idx="163">
                  <c:v>1993</c:v>
                </c:pt>
                <c:pt idx="164">
                  <c:v>1994</c:v>
                </c:pt>
                <c:pt idx="165">
                  <c:v>1995</c:v>
                </c:pt>
                <c:pt idx="166">
                  <c:v>1996</c:v>
                </c:pt>
                <c:pt idx="167">
                  <c:v>1997</c:v>
                </c:pt>
                <c:pt idx="168">
                  <c:v>1998</c:v>
                </c:pt>
                <c:pt idx="169">
                  <c:v>1999</c:v>
                </c:pt>
                <c:pt idx="170">
                  <c:v>2000</c:v>
                </c:pt>
                <c:pt idx="171">
                  <c:v>2001</c:v>
                </c:pt>
                <c:pt idx="172">
                  <c:v>2002</c:v>
                </c:pt>
                <c:pt idx="173">
                  <c:v>2003</c:v>
                </c:pt>
                <c:pt idx="174">
                  <c:v>2004</c:v>
                </c:pt>
                <c:pt idx="175">
                  <c:v>2005</c:v>
                </c:pt>
                <c:pt idx="176">
                  <c:v>2006</c:v>
                </c:pt>
                <c:pt idx="177">
                  <c:v>2007</c:v>
                </c:pt>
                <c:pt idx="178">
                  <c:v>2008</c:v>
                </c:pt>
                <c:pt idx="179">
                  <c:v>2009</c:v>
                </c:pt>
                <c:pt idx="180">
                  <c:v>2010</c:v>
                </c:pt>
              </c:numCache>
            </c:numRef>
          </c:cat>
          <c:val>
            <c:numRef>
              <c:f>'Fig 5'!$E$140:$E$320</c:f>
              <c:numCache>
                <c:formatCode>0.0%</c:formatCode>
                <c:ptCount val="181"/>
                <c:pt idx="0">
                  <c:v>4.4029484582401697E-2</c:v>
                </c:pt>
                <c:pt idx="1">
                  <c:v>4.2242137222653041E-2</c:v>
                </c:pt>
                <c:pt idx="2">
                  <c:v>4.0679143764609946E-2</c:v>
                </c:pt>
                <c:pt idx="3">
                  <c:v>3.8681846114728594E-2</c:v>
                </c:pt>
                <c:pt idx="4">
                  <c:v>3.8838027920635322E-2</c:v>
                </c:pt>
                <c:pt idx="5">
                  <c:v>4.3408053393735428E-2</c:v>
                </c:pt>
                <c:pt idx="6">
                  <c:v>4.5461377274473851E-2</c:v>
                </c:pt>
                <c:pt idx="7">
                  <c:v>4.2764020546830712E-2</c:v>
                </c:pt>
                <c:pt idx="8">
                  <c:v>4.3587458164751368E-2</c:v>
                </c:pt>
                <c:pt idx="9">
                  <c:v>4.3674943578621749E-2</c:v>
                </c:pt>
                <c:pt idx="10">
                  <c:v>4.8830829610638594E-2</c:v>
                </c:pt>
                <c:pt idx="11">
                  <c:v>4.6553740679593843E-2</c:v>
                </c:pt>
                <c:pt idx="12">
                  <c:v>4.8026278598939265E-2</c:v>
                </c:pt>
                <c:pt idx="13">
                  <c:v>4.7196045590119425E-2</c:v>
                </c:pt>
                <c:pt idx="14">
                  <c:v>5.1341695149254289E-2</c:v>
                </c:pt>
                <c:pt idx="15">
                  <c:v>5.2117370314962601E-2</c:v>
                </c:pt>
                <c:pt idx="16">
                  <c:v>5.133401673005876E-2</c:v>
                </c:pt>
                <c:pt idx="17">
                  <c:v>5.2473912550930056E-2</c:v>
                </c:pt>
                <c:pt idx="18">
                  <c:v>5.1517557047396967E-2</c:v>
                </c:pt>
                <c:pt idx="19">
                  <c:v>5.3497743891311893E-2</c:v>
                </c:pt>
                <c:pt idx="20">
                  <c:v>5.6375544639599456E-2</c:v>
                </c:pt>
                <c:pt idx="21">
                  <c:v>5.6821506948697975E-2</c:v>
                </c:pt>
                <c:pt idx="22">
                  <c:v>5.7537750138769002E-2</c:v>
                </c:pt>
                <c:pt idx="23">
                  <c:v>5.8228054301750633E-2</c:v>
                </c:pt>
                <c:pt idx="24">
                  <c:v>5.8434199610286945E-2</c:v>
                </c:pt>
                <c:pt idx="25">
                  <c:v>5.8794742788264943E-2</c:v>
                </c:pt>
                <c:pt idx="26">
                  <c:v>5.8690111298994908E-2</c:v>
                </c:pt>
                <c:pt idx="27">
                  <c:v>6.1375763770831857E-2</c:v>
                </c:pt>
                <c:pt idx="28">
                  <c:v>6.2737041324736204E-2</c:v>
                </c:pt>
                <c:pt idx="29">
                  <c:v>6.1566340456985995E-2</c:v>
                </c:pt>
                <c:pt idx="30">
                  <c:v>6.257659028139978E-2</c:v>
                </c:pt>
                <c:pt idx="31">
                  <c:v>6.1736098440372061E-2</c:v>
                </c:pt>
                <c:pt idx="32">
                  <c:v>6.106636423476592E-2</c:v>
                </c:pt>
                <c:pt idx="33">
                  <c:v>6.2235039117681697E-2</c:v>
                </c:pt>
                <c:pt idx="34">
                  <c:v>6.5279645021228253E-2</c:v>
                </c:pt>
                <c:pt idx="35">
                  <c:v>6.5187711012728355E-2</c:v>
                </c:pt>
                <c:pt idx="36">
                  <c:v>6.6382985926610544E-2</c:v>
                </c:pt>
                <c:pt idx="37">
                  <c:v>6.6087818087163963E-2</c:v>
                </c:pt>
                <c:pt idx="38">
                  <c:v>6.4722854056611573E-2</c:v>
                </c:pt>
                <c:pt idx="39">
                  <c:v>6.5187230733583859E-2</c:v>
                </c:pt>
                <c:pt idx="40">
                  <c:v>6.5007425812178679E-2</c:v>
                </c:pt>
                <c:pt idx="41">
                  <c:v>6.7174059079252085E-2</c:v>
                </c:pt>
                <c:pt idx="42">
                  <c:v>6.7318195037300257E-2</c:v>
                </c:pt>
                <c:pt idx="43">
                  <c:v>6.8374423130285078E-2</c:v>
                </c:pt>
                <c:pt idx="44">
                  <c:v>6.7758060835580017E-2</c:v>
                </c:pt>
                <c:pt idx="45">
                  <c:v>6.7001428187718176E-2</c:v>
                </c:pt>
                <c:pt idx="46">
                  <c:v>6.7981132140925798E-2</c:v>
                </c:pt>
                <c:pt idx="47">
                  <c:v>6.9465158097207935E-2</c:v>
                </c:pt>
                <c:pt idx="48">
                  <c:v>6.9588841198176904E-2</c:v>
                </c:pt>
                <c:pt idx="49">
                  <c:v>6.9915666604217816E-2</c:v>
                </c:pt>
                <c:pt idx="50">
                  <c:v>7.0832433410659423E-2</c:v>
                </c:pt>
                <c:pt idx="51">
                  <c:v>7.0832339158152208E-2</c:v>
                </c:pt>
                <c:pt idx="52">
                  <c:v>7.2490894263151279E-2</c:v>
                </c:pt>
                <c:pt idx="53">
                  <c:v>7.0149257822854874E-2</c:v>
                </c:pt>
                <c:pt idx="54">
                  <c:v>6.6698310713941028E-2</c:v>
                </c:pt>
                <c:pt idx="55">
                  <c:v>6.9191799374802146E-2</c:v>
                </c:pt>
                <c:pt idx="56">
                  <c:v>6.9665701031462385E-2</c:v>
                </c:pt>
                <c:pt idx="57">
                  <c:v>7.1213123713251392E-2</c:v>
                </c:pt>
                <c:pt idx="58">
                  <c:v>7.250035121045971E-2</c:v>
                </c:pt>
                <c:pt idx="59">
                  <c:v>7.2853924758691041E-2</c:v>
                </c:pt>
                <c:pt idx="60">
                  <c:v>7.322893532295871E-2</c:v>
                </c:pt>
                <c:pt idx="61">
                  <c:v>7.3754626069526361E-2</c:v>
                </c:pt>
                <c:pt idx="62">
                  <c:v>7.3228765881723987E-2</c:v>
                </c:pt>
                <c:pt idx="63">
                  <c:v>7.1213738682774044E-2</c:v>
                </c:pt>
                <c:pt idx="64">
                  <c:v>7.3747169246361877E-2</c:v>
                </c:pt>
                <c:pt idx="65">
                  <c:v>7.4247054614441949E-2</c:v>
                </c:pt>
                <c:pt idx="66">
                  <c:v>7.4350073478059636E-2</c:v>
                </c:pt>
                <c:pt idx="67">
                  <c:v>7.4461190494793425E-2</c:v>
                </c:pt>
                <c:pt idx="68">
                  <c:v>7.4618874715234054E-2</c:v>
                </c:pt>
                <c:pt idx="69">
                  <c:v>7.5287641281421722E-2</c:v>
                </c:pt>
                <c:pt idx="70">
                  <c:v>7.4161671346232305E-2</c:v>
                </c:pt>
                <c:pt idx="71">
                  <c:v>7.5616162532337716E-2</c:v>
                </c:pt>
                <c:pt idx="72">
                  <c:v>7.5993959734893118E-2</c:v>
                </c:pt>
                <c:pt idx="73">
                  <c:v>7.5816235976259722E-2</c:v>
                </c:pt>
                <c:pt idx="74">
                  <c:v>7.5147831392068501E-2</c:v>
                </c:pt>
                <c:pt idx="75">
                  <c:v>7.6679419399332413E-2</c:v>
                </c:pt>
                <c:pt idx="76">
                  <c:v>7.7551374148211352E-2</c:v>
                </c:pt>
                <c:pt idx="77">
                  <c:v>7.7626952035371358E-2</c:v>
                </c:pt>
                <c:pt idx="78">
                  <c:v>7.608765749977224E-2</c:v>
                </c:pt>
                <c:pt idx="79">
                  <c:v>7.6143388943588158E-2</c:v>
                </c:pt>
                <c:pt idx="80">
                  <c:v>7.507952356614335E-2</c:v>
                </c:pt>
                <c:pt idx="81">
                  <c:v>7.4341088155736298E-2</c:v>
                </c:pt>
                <c:pt idx="82">
                  <c:v>7.386141873340929E-2</c:v>
                </c:pt>
                <c:pt idx="83">
                  <c:v>7.5536131586848312E-2</c:v>
                </c:pt>
                <c:pt idx="84">
                  <c:v>7.5763036803482384E-2</c:v>
                </c:pt>
                <c:pt idx="85">
                  <c:v>7.7786461486635261E-2</c:v>
                </c:pt>
                <c:pt idx="86">
                  <c:v>7.9367216733156387E-2</c:v>
                </c:pt>
                <c:pt idx="87">
                  <c:v>7.9900046315975887E-2</c:v>
                </c:pt>
                <c:pt idx="88">
                  <c:v>7.8440425733453667E-2</c:v>
                </c:pt>
                <c:pt idx="89">
                  <c:v>7.9441878151571638E-2</c:v>
                </c:pt>
                <c:pt idx="90">
                  <c:v>7.9297698778194814E-2</c:v>
                </c:pt>
                <c:pt idx="91">
                  <c:v>7.2607231087121957E-2</c:v>
                </c:pt>
                <c:pt idx="92">
                  <c:v>7.050820587728783E-2</c:v>
                </c:pt>
                <c:pt idx="93">
                  <c:v>6.9887904744557708E-2</c:v>
                </c:pt>
                <c:pt idx="94">
                  <c:v>6.9927257440521098E-2</c:v>
                </c:pt>
                <c:pt idx="95">
                  <c:v>6.9550329301357253E-2</c:v>
                </c:pt>
                <c:pt idx="96">
                  <c:v>6.079592777233115E-2</c:v>
                </c:pt>
                <c:pt idx="97">
                  <c:v>6.9560492527461992E-2</c:v>
                </c:pt>
                <c:pt idx="98">
                  <c:v>6.9276657273559708E-2</c:v>
                </c:pt>
                <c:pt idx="99">
                  <c:v>7.0634895742764617E-2</c:v>
                </c:pt>
                <c:pt idx="100">
                  <c:v>6.9498239352701927E-2</c:v>
                </c:pt>
                <c:pt idx="101">
                  <c:v>6.8090742944443727E-2</c:v>
                </c:pt>
                <c:pt idx="102">
                  <c:v>6.6889906778484359E-2</c:v>
                </c:pt>
                <c:pt idx="103">
                  <c:v>6.6554343495063908E-2</c:v>
                </c:pt>
                <c:pt idx="104">
                  <c:v>6.9647266073978129E-2</c:v>
                </c:pt>
                <c:pt idx="105">
                  <c:v>7.1408426563104019E-2</c:v>
                </c:pt>
                <c:pt idx="106">
                  <c:v>7.3693100215320065E-2</c:v>
                </c:pt>
                <c:pt idx="107">
                  <c:v>7.5075514266786159E-2</c:v>
                </c:pt>
                <c:pt idx="108">
                  <c:v>7.3910959251582878E-2</c:v>
                </c:pt>
                <c:pt idx="109">
                  <c:v>7.6113447141255688E-2</c:v>
                </c:pt>
                <c:pt idx="110">
                  <c:v>7.7549617565673565E-2</c:v>
                </c:pt>
                <c:pt idx="111">
                  <c:v>7.6218424578718219E-2</c:v>
                </c:pt>
                <c:pt idx="112">
                  <c:v>7.271971502551669E-2</c:v>
                </c:pt>
                <c:pt idx="113">
                  <c:v>7.1491047491231072E-2</c:v>
                </c:pt>
                <c:pt idx="114">
                  <c:v>6.8795831374826019E-2</c:v>
                </c:pt>
                <c:pt idx="115">
                  <c:v>6.5802143054888712E-2</c:v>
                </c:pt>
                <c:pt idx="116">
                  <c:v>6.4475891684392078E-2</c:v>
                </c:pt>
                <c:pt idx="117">
                  <c:v>6.5639514684087574E-2</c:v>
                </c:pt>
                <c:pt idx="118">
                  <c:v>6.2450270604565004E-2</c:v>
                </c:pt>
                <c:pt idx="119">
                  <c:v>6.1054071154275316E-2</c:v>
                </c:pt>
                <c:pt idx="120">
                  <c:v>5.996286860021495E-2</c:v>
                </c:pt>
                <c:pt idx="121">
                  <c:v>5.9441267307694182E-2</c:v>
                </c:pt>
                <c:pt idx="122">
                  <c:v>5.9824850805353401E-2</c:v>
                </c:pt>
                <c:pt idx="123">
                  <c:v>5.9071640242723385E-2</c:v>
                </c:pt>
                <c:pt idx="124">
                  <c:v>5.8643993201371897E-2</c:v>
                </c:pt>
                <c:pt idx="125">
                  <c:v>5.6547075227814665E-2</c:v>
                </c:pt>
                <c:pt idx="126">
                  <c:v>5.5496693423423567E-2</c:v>
                </c:pt>
                <c:pt idx="127">
                  <c:v>5.3602703397166301E-2</c:v>
                </c:pt>
                <c:pt idx="128">
                  <c:v>5.2992815284654854E-2</c:v>
                </c:pt>
                <c:pt idx="129">
                  <c:v>5.0412009541298264E-2</c:v>
                </c:pt>
                <c:pt idx="130">
                  <c:v>4.9609537935037099E-2</c:v>
                </c:pt>
                <c:pt idx="131">
                  <c:v>4.6907402520308825E-2</c:v>
                </c:pt>
                <c:pt idx="132">
                  <c:v>4.5397231710540289E-2</c:v>
                </c:pt>
                <c:pt idx="133">
                  <c:v>4.2566357478550532E-2</c:v>
                </c:pt>
                <c:pt idx="134">
                  <c:v>3.8458111138351792E-2</c:v>
                </c:pt>
                <c:pt idx="135">
                  <c:v>3.6238450492411894E-2</c:v>
                </c:pt>
                <c:pt idx="136">
                  <c:v>3.3010223839550441E-2</c:v>
                </c:pt>
                <c:pt idx="137">
                  <c:v>2.9436751122990684E-2</c:v>
                </c:pt>
                <c:pt idx="138">
                  <c:v>2.6819290957169374E-2</c:v>
                </c:pt>
                <c:pt idx="139">
                  <c:v>2.3789255598074665E-2</c:v>
                </c:pt>
                <c:pt idx="140">
                  <c:v>2.1117838994089016E-2</c:v>
                </c:pt>
                <c:pt idx="141">
                  <c:v>1.7609731133454293E-2</c:v>
                </c:pt>
                <c:pt idx="142">
                  <c:v>1.4022260788981219E-2</c:v>
                </c:pt>
                <c:pt idx="143">
                  <c:v>1.3346616873453119E-2</c:v>
                </c:pt>
                <c:pt idx="144">
                  <c:v>1.1954134100137964E-2</c:v>
                </c:pt>
                <c:pt idx="145">
                  <c:v>9.9926549014421329E-3</c:v>
                </c:pt>
                <c:pt idx="146">
                  <c:v>9.2366129867179781E-3</c:v>
                </c:pt>
                <c:pt idx="147">
                  <c:v>9.1016033121784651E-3</c:v>
                </c:pt>
                <c:pt idx="148">
                  <c:v>7.9475881301478059E-3</c:v>
                </c:pt>
                <c:pt idx="149">
                  <c:v>7.4396191082648187E-3</c:v>
                </c:pt>
                <c:pt idx="150">
                  <c:v>6.4042805859267932E-3</c:v>
                </c:pt>
                <c:pt idx="151">
                  <c:v>5.997836130035258E-3</c:v>
                </c:pt>
                <c:pt idx="152">
                  <c:v>6.1005592482457566E-3</c:v>
                </c:pt>
                <c:pt idx="153">
                  <c:v>5.6380285463114542E-3</c:v>
                </c:pt>
                <c:pt idx="154">
                  <c:v>3.940939648428907E-3</c:v>
                </c:pt>
                <c:pt idx="155">
                  <c:v>5.2714265031820629E-3</c:v>
                </c:pt>
                <c:pt idx="156">
                  <c:v>4.8185585183440462E-3</c:v>
                </c:pt>
                <c:pt idx="157">
                  <c:v>4.1617348668159483E-3</c:v>
                </c:pt>
                <c:pt idx="158">
                  <c:v>3.6873967590453976E-3</c:v>
                </c:pt>
                <c:pt idx="159">
                  <c:v>3.3634832830484961E-3</c:v>
                </c:pt>
                <c:pt idx="160">
                  <c:v>2.8226747954046157E-3</c:v>
                </c:pt>
                <c:pt idx="161">
                  <c:v>2.976770351504658E-3</c:v>
                </c:pt>
                <c:pt idx="162">
                  <c:v>2.6281583759660723E-3</c:v>
                </c:pt>
                <c:pt idx="163">
                  <c:v>2.8790204185027775E-3</c:v>
                </c:pt>
                <c:pt idx="164">
                  <c:v>2.4092894467497247E-3</c:v>
                </c:pt>
                <c:pt idx="165">
                  <c:v>1.6535618240134252E-3</c:v>
                </c:pt>
                <c:pt idx="166">
                  <c:v>1.5228293222178898E-3</c:v>
                </c:pt>
                <c:pt idx="167">
                  <c:v>1.4919568238198413E-3</c:v>
                </c:pt>
                <c:pt idx="168">
                  <c:v>1.3171931009817578E-3</c:v>
                </c:pt>
                <c:pt idx="169">
                  <c:v>1.3637231428207408E-3</c:v>
                </c:pt>
                <c:pt idx="170">
                  <c:v>1.0007235233025933E-3</c:v>
                </c:pt>
                <c:pt idx="171">
                  <c:v>9.6873188161579471E-4</c:v>
                </c:pt>
                <c:pt idx="172">
                  <c:v>6.5501570570659971E-4</c:v>
                </c:pt>
                <c:pt idx="173">
                  <c:v>4.8756369620019953E-4</c:v>
                </c:pt>
                <c:pt idx="174">
                  <c:v>4.2934874652086094E-4</c:v>
                </c:pt>
                <c:pt idx="175">
                  <c:v>2.9957344977575248E-4</c:v>
                </c:pt>
                <c:pt idx="176">
                  <c:v>2.783365003404826E-4</c:v>
                </c:pt>
                <c:pt idx="177">
                  <c:v>3.2868736170445836E-4</c:v>
                </c:pt>
                <c:pt idx="178">
                  <c:v>3.4574679872486578E-4</c:v>
                </c:pt>
                <c:pt idx="179">
                  <c:v>6.0752456462268099E-4</c:v>
                </c:pt>
                <c:pt idx="180">
                  <c:v>5.9299408493654641E-4</c:v>
                </c:pt>
              </c:numCache>
            </c:numRef>
          </c:val>
        </c:ser>
        <c:ser>
          <c:idx val="0"/>
          <c:order val="1"/>
          <c:spPr>
            <a:solidFill>
              <a:srgbClr val="92D050"/>
            </a:solidFill>
            <a:ln w="12700">
              <a:noFill/>
            </a:ln>
          </c:spPr>
          <c:cat>
            <c:numRef>
              <c:f>'Fig 5'!$A$140:$A$320</c:f>
              <c:numCache>
                <c:formatCode>General</c:formatCode>
                <c:ptCount val="181"/>
                <c:pt idx="0">
                  <c:v>1830</c:v>
                </c:pt>
                <c:pt idx="1">
                  <c:v>1831</c:v>
                </c:pt>
                <c:pt idx="2">
                  <c:v>1832</c:v>
                </c:pt>
                <c:pt idx="3">
                  <c:v>1833</c:v>
                </c:pt>
                <c:pt idx="4">
                  <c:v>1834</c:v>
                </c:pt>
                <c:pt idx="5">
                  <c:v>1835</c:v>
                </c:pt>
                <c:pt idx="6">
                  <c:v>1836</c:v>
                </c:pt>
                <c:pt idx="7">
                  <c:v>1837</c:v>
                </c:pt>
                <c:pt idx="8">
                  <c:v>1838</c:v>
                </c:pt>
                <c:pt idx="9">
                  <c:v>1839</c:v>
                </c:pt>
                <c:pt idx="10">
                  <c:v>1840</c:v>
                </c:pt>
                <c:pt idx="11">
                  <c:v>1841</c:v>
                </c:pt>
                <c:pt idx="12">
                  <c:v>1842</c:v>
                </c:pt>
                <c:pt idx="13">
                  <c:v>1843</c:v>
                </c:pt>
                <c:pt idx="14">
                  <c:v>1844</c:v>
                </c:pt>
                <c:pt idx="15">
                  <c:v>1845</c:v>
                </c:pt>
                <c:pt idx="16">
                  <c:v>1846</c:v>
                </c:pt>
                <c:pt idx="17">
                  <c:v>1847</c:v>
                </c:pt>
                <c:pt idx="18">
                  <c:v>1848</c:v>
                </c:pt>
                <c:pt idx="19">
                  <c:v>1849</c:v>
                </c:pt>
                <c:pt idx="20">
                  <c:v>1850</c:v>
                </c:pt>
                <c:pt idx="21">
                  <c:v>1851</c:v>
                </c:pt>
                <c:pt idx="22">
                  <c:v>1852</c:v>
                </c:pt>
                <c:pt idx="23">
                  <c:v>1853</c:v>
                </c:pt>
                <c:pt idx="24">
                  <c:v>1854</c:v>
                </c:pt>
                <c:pt idx="25">
                  <c:v>1855</c:v>
                </c:pt>
                <c:pt idx="26">
                  <c:v>1856</c:v>
                </c:pt>
                <c:pt idx="27">
                  <c:v>1857</c:v>
                </c:pt>
                <c:pt idx="28">
                  <c:v>1858</c:v>
                </c:pt>
                <c:pt idx="29">
                  <c:v>1859</c:v>
                </c:pt>
                <c:pt idx="30">
                  <c:v>1860</c:v>
                </c:pt>
                <c:pt idx="31">
                  <c:v>1861</c:v>
                </c:pt>
                <c:pt idx="32">
                  <c:v>1862</c:v>
                </c:pt>
                <c:pt idx="33">
                  <c:v>1863</c:v>
                </c:pt>
                <c:pt idx="34">
                  <c:v>1864</c:v>
                </c:pt>
                <c:pt idx="35">
                  <c:v>1865</c:v>
                </c:pt>
                <c:pt idx="36">
                  <c:v>1866</c:v>
                </c:pt>
                <c:pt idx="37">
                  <c:v>1867</c:v>
                </c:pt>
                <c:pt idx="38">
                  <c:v>1868</c:v>
                </c:pt>
                <c:pt idx="39">
                  <c:v>1869</c:v>
                </c:pt>
                <c:pt idx="40">
                  <c:v>1870</c:v>
                </c:pt>
                <c:pt idx="41">
                  <c:v>1871</c:v>
                </c:pt>
                <c:pt idx="42">
                  <c:v>1872</c:v>
                </c:pt>
                <c:pt idx="43">
                  <c:v>1873</c:v>
                </c:pt>
                <c:pt idx="44">
                  <c:v>1874</c:v>
                </c:pt>
                <c:pt idx="45">
                  <c:v>1875</c:v>
                </c:pt>
                <c:pt idx="46">
                  <c:v>1876</c:v>
                </c:pt>
                <c:pt idx="47">
                  <c:v>1877</c:v>
                </c:pt>
                <c:pt idx="48">
                  <c:v>1878</c:v>
                </c:pt>
                <c:pt idx="49">
                  <c:v>1879</c:v>
                </c:pt>
                <c:pt idx="50">
                  <c:v>1880</c:v>
                </c:pt>
                <c:pt idx="51">
                  <c:v>1881</c:v>
                </c:pt>
                <c:pt idx="52">
                  <c:v>1882</c:v>
                </c:pt>
                <c:pt idx="53">
                  <c:v>1883</c:v>
                </c:pt>
                <c:pt idx="54">
                  <c:v>1884</c:v>
                </c:pt>
                <c:pt idx="55">
                  <c:v>1885</c:v>
                </c:pt>
                <c:pt idx="56">
                  <c:v>1886</c:v>
                </c:pt>
                <c:pt idx="57">
                  <c:v>1887</c:v>
                </c:pt>
                <c:pt idx="58">
                  <c:v>1888</c:v>
                </c:pt>
                <c:pt idx="59">
                  <c:v>1889</c:v>
                </c:pt>
                <c:pt idx="60">
                  <c:v>1890</c:v>
                </c:pt>
                <c:pt idx="61">
                  <c:v>1891</c:v>
                </c:pt>
                <c:pt idx="62">
                  <c:v>1892</c:v>
                </c:pt>
                <c:pt idx="63">
                  <c:v>1893</c:v>
                </c:pt>
                <c:pt idx="64">
                  <c:v>1894</c:v>
                </c:pt>
                <c:pt idx="65">
                  <c:v>1895</c:v>
                </c:pt>
                <c:pt idx="66">
                  <c:v>1896</c:v>
                </c:pt>
                <c:pt idx="67">
                  <c:v>1897</c:v>
                </c:pt>
                <c:pt idx="68">
                  <c:v>1898</c:v>
                </c:pt>
                <c:pt idx="69">
                  <c:v>1899</c:v>
                </c:pt>
                <c:pt idx="70">
                  <c:v>1900</c:v>
                </c:pt>
                <c:pt idx="71">
                  <c:v>1901</c:v>
                </c:pt>
                <c:pt idx="72">
                  <c:v>1902</c:v>
                </c:pt>
                <c:pt idx="73">
                  <c:v>1903</c:v>
                </c:pt>
                <c:pt idx="74">
                  <c:v>1904</c:v>
                </c:pt>
                <c:pt idx="75">
                  <c:v>1905</c:v>
                </c:pt>
                <c:pt idx="76">
                  <c:v>1906</c:v>
                </c:pt>
                <c:pt idx="77">
                  <c:v>1907</c:v>
                </c:pt>
                <c:pt idx="78">
                  <c:v>1908</c:v>
                </c:pt>
                <c:pt idx="79">
                  <c:v>1909</c:v>
                </c:pt>
                <c:pt idx="80">
                  <c:v>1910</c:v>
                </c:pt>
                <c:pt idx="81">
                  <c:v>1911</c:v>
                </c:pt>
                <c:pt idx="82">
                  <c:v>1912</c:v>
                </c:pt>
                <c:pt idx="83">
                  <c:v>1913</c:v>
                </c:pt>
                <c:pt idx="84">
                  <c:v>1914</c:v>
                </c:pt>
                <c:pt idx="85">
                  <c:v>1915</c:v>
                </c:pt>
                <c:pt idx="86">
                  <c:v>1916</c:v>
                </c:pt>
                <c:pt idx="87">
                  <c:v>1917</c:v>
                </c:pt>
                <c:pt idx="88">
                  <c:v>1918</c:v>
                </c:pt>
                <c:pt idx="89">
                  <c:v>1919</c:v>
                </c:pt>
                <c:pt idx="90">
                  <c:v>1920</c:v>
                </c:pt>
                <c:pt idx="91">
                  <c:v>1921</c:v>
                </c:pt>
                <c:pt idx="92">
                  <c:v>1922</c:v>
                </c:pt>
                <c:pt idx="93">
                  <c:v>1923</c:v>
                </c:pt>
                <c:pt idx="94">
                  <c:v>1924</c:v>
                </c:pt>
                <c:pt idx="95">
                  <c:v>1925</c:v>
                </c:pt>
                <c:pt idx="96">
                  <c:v>1926</c:v>
                </c:pt>
                <c:pt idx="97">
                  <c:v>1927</c:v>
                </c:pt>
                <c:pt idx="98">
                  <c:v>1928</c:v>
                </c:pt>
                <c:pt idx="99">
                  <c:v>1929</c:v>
                </c:pt>
                <c:pt idx="100">
                  <c:v>1930</c:v>
                </c:pt>
                <c:pt idx="101">
                  <c:v>1931</c:v>
                </c:pt>
                <c:pt idx="102">
                  <c:v>1932</c:v>
                </c:pt>
                <c:pt idx="103">
                  <c:v>1933</c:v>
                </c:pt>
                <c:pt idx="104">
                  <c:v>1934</c:v>
                </c:pt>
                <c:pt idx="105">
                  <c:v>1935</c:v>
                </c:pt>
                <c:pt idx="106">
                  <c:v>1936</c:v>
                </c:pt>
                <c:pt idx="107">
                  <c:v>1937</c:v>
                </c:pt>
                <c:pt idx="108">
                  <c:v>1938</c:v>
                </c:pt>
                <c:pt idx="109">
                  <c:v>1939</c:v>
                </c:pt>
                <c:pt idx="110">
                  <c:v>1940</c:v>
                </c:pt>
                <c:pt idx="111">
                  <c:v>1941</c:v>
                </c:pt>
                <c:pt idx="112">
                  <c:v>1942</c:v>
                </c:pt>
                <c:pt idx="113">
                  <c:v>1943</c:v>
                </c:pt>
                <c:pt idx="114">
                  <c:v>1944</c:v>
                </c:pt>
                <c:pt idx="115">
                  <c:v>1945</c:v>
                </c:pt>
                <c:pt idx="116">
                  <c:v>1946</c:v>
                </c:pt>
                <c:pt idx="117">
                  <c:v>1947</c:v>
                </c:pt>
                <c:pt idx="118">
                  <c:v>1948</c:v>
                </c:pt>
                <c:pt idx="119">
                  <c:v>1949</c:v>
                </c:pt>
                <c:pt idx="120">
                  <c:v>1950</c:v>
                </c:pt>
                <c:pt idx="121">
                  <c:v>1951</c:v>
                </c:pt>
                <c:pt idx="122">
                  <c:v>1952</c:v>
                </c:pt>
                <c:pt idx="123">
                  <c:v>1953</c:v>
                </c:pt>
                <c:pt idx="124">
                  <c:v>1954</c:v>
                </c:pt>
                <c:pt idx="125">
                  <c:v>1955</c:v>
                </c:pt>
                <c:pt idx="126">
                  <c:v>1956</c:v>
                </c:pt>
                <c:pt idx="127">
                  <c:v>1957</c:v>
                </c:pt>
                <c:pt idx="128">
                  <c:v>1958</c:v>
                </c:pt>
                <c:pt idx="129">
                  <c:v>1959</c:v>
                </c:pt>
                <c:pt idx="130">
                  <c:v>1960</c:v>
                </c:pt>
                <c:pt idx="131">
                  <c:v>1961</c:v>
                </c:pt>
                <c:pt idx="132">
                  <c:v>1962</c:v>
                </c:pt>
                <c:pt idx="133">
                  <c:v>1963</c:v>
                </c:pt>
                <c:pt idx="134">
                  <c:v>1964</c:v>
                </c:pt>
                <c:pt idx="135">
                  <c:v>1965</c:v>
                </c:pt>
                <c:pt idx="136">
                  <c:v>1966</c:v>
                </c:pt>
                <c:pt idx="137">
                  <c:v>1967</c:v>
                </c:pt>
                <c:pt idx="138">
                  <c:v>1968</c:v>
                </c:pt>
                <c:pt idx="139">
                  <c:v>1969</c:v>
                </c:pt>
                <c:pt idx="140">
                  <c:v>1970</c:v>
                </c:pt>
                <c:pt idx="141">
                  <c:v>1971</c:v>
                </c:pt>
                <c:pt idx="142">
                  <c:v>1972</c:v>
                </c:pt>
                <c:pt idx="143">
                  <c:v>1973</c:v>
                </c:pt>
                <c:pt idx="144">
                  <c:v>1974</c:v>
                </c:pt>
                <c:pt idx="145">
                  <c:v>1975</c:v>
                </c:pt>
                <c:pt idx="146">
                  <c:v>1976</c:v>
                </c:pt>
                <c:pt idx="147">
                  <c:v>1977</c:v>
                </c:pt>
                <c:pt idx="148">
                  <c:v>1978</c:v>
                </c:pt>
                <c:pt idx="149">
                  <c:v>1979</c:v>
                </c:pt>
                <c:pt idx="150">
                  <c:v>1980</c:v>
                </c:pt>
                <c:pt idx="151">
                  <c:v>1981</c:v>
                </c:pt>
                <c:pt idx="152">
                  <c:v>1982</c:v>
                </c:pt>
                <c:pt idx="153">
                  <c:v>1983</c:v>
                </c:pt>
                <c:pt idx="154">
                  <c:v>1984</c:v>
                </c:pt>
                <c:pt idx="155">
                  <c:v>1985</c:v>
                </c:pt>
                <c:pt idx="156">
                  <c:v>1986</c:v>
                </c:pt>
                <c:pt idx="157">
                  <c:v>1987</c:v>
                </c:pt>
                <c:pt idx="158">
                  <c:v>1988</c:v>
                </c:pt>
                <c:pt idx="159">
                  <c:v>1989</c:v>
                </c:pt>
                <c:pt idx="160">
                  <c:v>1990</c:v>
                </c:pt>
                <c:pt idx="161">
                  <c:v>1991</c:v>
                </c:pt>
                <c:pt idx="162">
                  <c:v>1992</c:v>
                </c:pt>
                <c:pt idx="163">
                  <c:v>1993</c:v>
                </c:pt>
                <c:pt idx="164">
                  <c:v>1994</c:v>
                </c:pt>
                <c:pt idx="165">
                  <c:v>1995</c:v>
                </c:pt>
                <c:pt idx="166">
                  <c:v>1996</c:v>
                </c:pt>
                <c:pt idx="167">
                  <c:v>1997</c:v>
                </c:pt>
                <c:pt idx="168">
                  <c:v>1998</c:v>
                </c:pt>
                <c:pt idx="169">
                  <c:v>1999</c:v>
                </c:pt>
                <c:pt idx="170">
                  <c:v>2000</c:v>
                </c:pt>
                <c:pt idx="171">
                  <c:v>2001</c:v>
                </c:pt>
                <c:pt idx="172">
                  <c:v>2002</c:v>
                </c:pt>
                <c:pt idx="173">
                  <c:v>2003</c:v>
                </c:pt>
                <c:pt idx="174">
                  <c:v>2004</c:v>
                </c:pt>
                <c:pt idx="175">
                  <c:v>2005</c:v>
                </c:pt>
                <c:pt idx="176">
                  <c:v>2006</c:v>
                </c:pt>
                <c:pt idx="177">
                  <c:v>2007</c:v>
                </c:pt>
                <c:pt idx="178">
                  <c:v>2008</c:v>
                </c:pt>
                <c:pt idx="179">
                  <c:v>2009</c:v>
                </c:pt>
                <c:pt idx="180">
                  <c:v>2010</c:v>
                </c:pt>
              </c:numCache>
            </c:numRef>
          </c:cat>
          <c:val>
            <c:numRef>
              <c:f>'Fig 5'!$F$140:$F$320</c:f>
              <c:numCache>
                <c:formatCode>0.0%</c:formatCode>
                <c:ptCount val="18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2.1057263131561032E-6</c:v>
                </c:pt>
                <c:pt idx="52">
                  <c:v>4.5219458487913923E-6</c:v>
                </c:pt>
                <c:pt idx="53">
                  <c:v>6.661891324150943E-6</c:v>
                </c:pt>
                <c:pt idx="54">
                  <c:v>9.1516933826479454E-6</c:v>
                </c:pt>
                <c:pt idx="55">
                  <c:v>1.2720621876409953E-5</c:v>
                </c:pt>
                <c:pt idx="56">
                  <c:v>1.6262627794074401E-5</c:v>
                </c:pt>
                <c:pt idx="57">
                  <c:v>1.9556702275267924E-5</c:v>
                </c:pt>
                <c:pt idx="58">
                  <c:v>2.2935745095084108E-5</c:v>
                </c:pt>
                <c:pt idx="59">
                  <c:v>2.6185595181549591E-5</c:v>
                </c:pt>
                <c:pt idx="60">
                  <c:v>3.021681705969659E-5</c:v>
                </c:pt>
                <c:pt idx="61">
                  <c:v>6.0417209249072789E-5</c:v>
                </c:pt>
                <c:pt idx="62">
                  <c:v>9.4166418808890447E-5</c:v>
                </c:pt>
                <c:pt idx="63">
                  <c:v>1.3857108779199165E-4</c:v>
                </c:pt>
                <c:pt idx="64">
                  <c:v>1.5825236439342307E-4</c:v>
                </c:pt>
                <c:pt idx="65">
                  <c:v>2.0222553828587572E-4</c:v>
                </c:pt>
                <c:pt idx="66">
                  <c:v>2.4252468937502387E-4</c:v>
                </c:pt>
                <c:pt idx="67">
                  <c:v>2.8616012197552759E-4</c:v>
                </c:pt>
                <c:pt idx="68">
                  <c:v>3.4053556652884602E-4</c:v>
                </c:pt>
                <c:pt idx="69">
                  <c:v>3.8038700687209831E-4</c:v>
                </c:pt>
                <c:pt idx="70">
                  <c:v>4.2318143245440352E-4</c:v>
                </c:pt>
                <c:pt idx="71">
                  <c:v>5.8522391813164174E-4</c:v>
                </c:pt>
                <c:pt idx="72">
                  <c:v>7.0121598370963018E-4</c:v>
                </c:pt>
                <c:pt idx="73">
                  <c:v>8.4383227635393462E-4</c:v>
                </c:pt>
                <c:pt idx="74">
                  <c:v>1.0023168883331397E-3</c:v>
                </c:pt>
                <c:pt idx="75">
                  <c:v>1.1461082537107801E-3</c:v>
                </c:pt>
                <c:pt idx="76">
                  <c:v>1.2882375436918335E-3</c:v>
                </c:pt>
                <c:pt idx="77">
                  <c:v>1.3760145207801983E-3</c:v>
                </c:pt>
                <c:pt idx="78">
                  <c:v>1.6454711927862643E-3</c:v>
                </c:pt>
                <c:pt idx="79">
                  <c:v>1.8907540859355318E-3</c:v>
                </c:pt>
                <c:pt idx="80">
                  <c:v>2.1168487590697252E-3</c:v>
                </c:pt>
                <c:pt idx="81">
                  <c:v>2.3183871529569092E-3</c:v>
                </c:pt>
                <c:pt idx="82">
                  <c:v>2.8618038492715238E-3</c:v>
                </c:pt>
                <c:pt idx="83">
                  <c:v>3.0635719350199115E-3</c:v>
                </c:pt>
                <c:pt idx="84">
                  <c:v>3.3924531075470326E-3</c:v>
                </c:pt>
                <c:pt idx="85">
                  <c:v>3.4527479509919409E-3</c:v>
                </c:pt>
                <c:pt idx="86">
                  <c:v>3.4719552663707836E-3</c:v>
                </c:pt>
                <c:pt idx="87">
                  <c:v>3.6312380295751047E-3</c:v>
                </c:pt>
                <c:pt idx="88">
                  <c:v>3.9814281575168611E-3</c:v>
                </c:pt>
                <c:pt idx="89">
                  <c:v>4.5168551139130172E-3</c:v>
                </c:pt>
                <c:pt idx="90">
                  <c:v>4.5992192236846618E-3</c:v>
                </c:pt>
                <c:pt idx="91">
                  <c:v>6.732956028174206E-3</c:v>
                </c:pt>
                <c:pt idx="92">
                  <c:v>5.5395580099713631E-3</c:v>
                </c:pt>
                <c:pt idx="93">
                  <c:v>5.7583136666456841E-3</c:v>
                </c:pt>
                <c:pt idx="94">
                  <c:v>6.3926144931492762E-3</c:v>
                </c:pt>
                <c:pt idx="95">
                  <c:v>7.4142986921903915E-3</c:v>
                </c:pt>
                <c:pt idx="96">
                  <c:v>1.0554448306735733E-2</c:v>
                </c:pt>
                <c:pt idx="97">
                  <c:v>8.5044216258094232E-3</c:v>
                </c:pt>
                <c:pt idx="98">
                  <c:v>9.6826206652111668E-3</c:v>
                </c:pt>
                <c:pt idx="99">
                  <c:v>1.0146176725423601E-2</c:v>
                </c:pt>
                <c:pt idx="100">
                  <c:v>1.0841387643583276E-2</c:v>
                </c:pt>
                <c:pt idx="101">
                  <c:v>1.1371667147810807E-2</c:v>
                </c:pt>
                <c:pt idx="102">
                  <c:v>1.1055861619280179E-2</c:v>
                </c:pt>
                <c:pt idx="103">
                  <c:v>1.0836782907597575E-2</c:v>
                </c:pt>
                <c:pt idx="104">
                  <c:v>1.0497825831989098E-2</c:v>
                </c:pt>
                <c:pt idx="105">
                  <c:v>1.0374389685525499E-2</c:v>
                </c:pt>
                <c:pt idx="106">
                  <c:v>1.0356777168490221E-2</c:v>
                </c:pt>
                <c:pt idx="107">
                  <c:v>1.0172517386520337E-2</c:v>
                </c:pt>
                <c:pt idx="108">
                  <c:v>1.0503351737169292E-2</c:v>
                </c:pt>
                <c:pt idx="109">
                  <c:v>1.0240682154985437E-2</c:v>
                </c:pt>
                <c:pt idx="110">
                  <c:v>9.4220197999786651E-3</c:v>
                </c:pt>
                <c:pt idx="111">
                  <c:v>9.6902571037236363E-3</c:v>
                </c:pt>
                <c:pt idx="112">
                  <c:v>1.0773735868011123E-2</c:v>
                </c:pt>
                <c:pt idx="113">
                  <c:v>1.1085436226184374E-2</c:v>
                </c:pt>
                <c:pt idx="114">
                  <c:v>1.2152801150402947E-2</c:v>
                </c:pt>
                <c:pt idx="115">
                  <c:v>1.3810494086622426E-2</c:v>
                </c:pt>
                <c:pt idx="116">
                  <c:v>1.5673154303440223E-2</c:v>
                </c:pt>
                <c:pt idx="117">
                  <c:v>1.6676460903413473E-2</c:v>
                </c:pt>
                <c:pt idx="118">
                  <c:v>1.5343589684755448E-2</c:v>
                </c:pt>
                <c:pt idx="119">
                  <c:v>1.5085877728800504E-2</c:v>
                </c:pt>
                <c:pt idx="120">
                  <c:v>1.719002002698759E-2</c:v>
                </c:pt>
                <c:pt idx="121">
                  <c:v>1.7758553358646234E-2</c:v>
                </c:pt>
                <c:pt idx="122">
                  <c:v>1.7874179194838906E-2</c:v>
                </c:pt>
                <c:pt idx="123">
                  <c:v>1.7475872772633946E-2</c:v>
                </c:pt>
                <c:pt idx="124">
                  <c:v>1.7220449509353215E-2</c:v>
                </c:pt>
                <c:pt idx="125">
                  <c:v>1.7341007275605703E-2</c:v>
                </c:pt>
                <c:pt idx="126">
                  <c:v>1.6837244409849912E-2</c:v>
                </c:pt>
                <c:pt idx="127">
                  <c:v>1.6759567175687305E-2</c:v>
                </c:pt>
                <c:pt idx="128">
                  <c:v>1.6623288121668172E-2</c:v>
                </c:pt>
                <c:pt idx="129">
                  <c:v>1.6631616555215376E-2</c:v>
                </c:pt>
                <c:pt idx="130">
                  <c:v>1.5963089904943488E-2</c:v>
                </c:pt>
                <c:pt idx="131">
                  <c:v>1.6276757702949434E-2</c:v>
                </c:pt>
                <c:pt idx="132">
                  <c:v>1.6897879495091493E-2</c:v>
                </c:pt>
                <c:pt idx="133">
                  <c:v>1.7954966844839E-2</c:v>
                </c:pt>
                <c:pt idx="134">
                  <c:v>1.9656042600240526E-2</c:v>
                </c:pt>
                <c:pt idx="135">
                  <c:v>2.2020388737040701E-2</c:v>
                </c:pt>
                <c:pt idx="136">
                  <c:v>2.5248067858460226E-2</c:v>
                </c:pt>
                <c:pt idx="137">
                  <c:v>2.8365193458419979E-2</c:v>
                </c:pt>
                <c:pt idx="138">
                  <c:v>3.0941424591505878E-2</c:v>
                </c:pt>
                <c:pt idx="139">
                  <c:v>3.369947307729914E-2</c:v>
                </c:pt>
                <c:pt idx="140">
                  <c:v>3.6167188505998184E-2</c:v>
                </c:pt>
                <c:pt idx="141">
                  <c:v>3.9619736269731885E-2</c:v>
                </c:pt>
                <c:pt idx="142">
                  <c:v>4.306761124605453E-2</c:v>
                </c:pt>
                <c:pt idx="143">
                  <c:v>4.4248049043123953E-2</c:v>
                </c:pt>
                <c:pt idx="144">
                  <c:v>4.7359823202067886E-2</c:v>
                </c:pt>
                <c:pt idx="145">
                  <c:v>5.1331172227090799E-2</c:v>
                </c:pt>
                <c:pt idx="146">
                  <c:v>5.3915939088947991E-2</c:v>
                </c:pt>
                <c:pt idx="147">
                  <c:v>5.5320454922306944E-2</c:v>
                </c:pt>
                <c:pt idx="148">
                  <c:v>5.8415075387651165E-2</c:v>
                </c:pt>
                <c:pt idx="149">
                  <c:v>6.0633262964914177E-2</c:v>
                </c:pt>
                <c:pt idx="150">
                  <c:v>6.3332201777412861E-2</c:v>
                </c:pt>
                <c:pt idx="151">
                  <c:v>6.5616626841663264E-2</c:v>
                </c:pt>
                <c:pt idx="152">
                  <c:v>6.6681821939244032E-2</c:v>
                </c:pt>
                <c:pt idx="153">
                  <c:v>6.7939729569340149E-2</c:v>
                </c:pt>
                <c:pt idx="154">
                  <c:v>7.0088771141511297E-2</c:v>
                </c:pt>
                <c:pt idx="155">
                  <c:v>7.090433717370935E-2</c:v>
                </c:pt>
                <c:pt idx="156">
                  <c:v>7.2493204245247453E-2</c:v>
                </c:pt>
                <c:pt idx="157">
                  <c:v>7.3351799144591709E-2</c:v>
                </c:pt>
                <c:pt idx="158">
                  <c:v>7.2720412653899516E-2</c:v>
                </c:pt>
                <c:pt idx="159">
                  <c:v>7.3426815773842968E-2</c:v>
                </c:pt>
                <c:pt idx="160">
                  <c:v>7.6333700919726188E-2</c:v>
                </c:pt>
                <c:pt idx="161">
                  <c:v>7.9885898207360376E-2</c:v>
                </c:pt>
                <c:pt idx="162">
                  <c:v>8.0637286034042299E-2</c:v>
                </c:pt>
                <c:pt idx="163">
                  <c:v>8.2059390393220702E-2</c:v>
                </c:pt>
                <c:pt idx="164">
                  <c:v>7.9610310776890819E-2</c:v>
                </c:pt>
                <c:pt idx="165">
                  <c:v>7.8814311818748414E-2</c:v>
                </c:pt>
                <c:pt idx="166">
                  <c:v>8.3691003389549143E-2</c:v>
                </c:pt>
                <c:pt idx="167">
                  <c:v>7.9282491192575619E-2</c:v>
                </c:pt>
                <c:pt idx="168">
                  <c:v>7.9288474497014538E-2</c:v>
                </c:pt>
                <c:pt idx="169">
                  <c:v>7.808456037443251E-2</c:v>
                </c:pt>
                <c:pt idx="170">
                  <c:v>7.8537799969418523E-2</c:v>
                </c:pt>
                <c:pt idx="171">
                  <c:v>7.8311365521843479E-2</c:v>
                </c:pt>
                <c:pt idx="172">
                  <c:v>7.6766505059013029E-2</c:v>
                </c:pt>
                <c:pt idx="173">
                  <c:v>7.628011273297583E-2</c:v>
                </c:pt>
                <c:pt idx="174">
                  <c:v>7.6552369231388487E-2</c:v>
                </c:pt>
                <c:pt idx="175">
                  <c:v>7.5411606064488615E-2</c:v>
                </c:pt>
                <c:pt idx="176">
                  <c:v>7.3934765434932243E-2</c:v>
                </c:pt>
                <c:pt idx="177">
                  <c:v>7.2465198763101576E-2</c:v>
                </c:pt>
                <c:pt idx="178">
                  <c:v>7.3519507198463979E-2</c:v>
                </c:pt>
                <c:pt idx="179">
                  <c:v>7.0398632723311025E-2</c:v>
                </c:pt>
                <c:pt idx="180">
                  <c:v>7.4964980990103583E-2</c:v>
                </c:pt>
              </c:numCache>
            </c:numRef>
          </c:val>
        </c:ser>
        <c:ser>
          <c:idx val="3"/>
          <c:order val="2"/>
          <c:spPr>
            <a:solidFill>
              <a:srgbClr val="FFC000"/>
            </a:solidFill>
            <a:ln w="25400">
              <a:noFill/>
            </a:ln>
          </c:spPr>
          <c:cat>
            <c:numRef>
              <c:f>'Fig 5'!$A$140:$A$320</c:f>
              <c:numCache>
                <c:formatCode>General</c:formatCode>
                <c:ptCount val="181"/>
                <c:pt idx="0">
                  <c:v>1830</c:v>
                </c:pt>
                <c:pt idx="1">
                  <c:v>1831</c:v>
                </c:pt>
                <c:pt idx="2">
                  <c:v>1832</c:v>
                </c:pt>
                <c:pt idx="3">
                  <c:v>1833</c:v>
                </c:pt>
                <c:pt idx="4">
                  <c:v>1834</c:v>
                </c:pt>
                <c:pt idx="5">
                  <c:v>1835</c:v>
                </c:pt>
                <c:pt idx="6">
                  <c:v>1836</c:v>
                </c:pt>
                <c:pt idx="7">
                  <c:v>1837</c:v>
                </c:pt>
                <c:pt idx="8">
                  <c:v>1838</c:v>
                </c:pt>
                <c:pt idx="9">
                  <c:v>1839</c:v>
                </c:pt>
                <c:pt idx="10">
                  <c:v>1840</c:v>
                </c:pt>
                <c:pt idx="11">
                  <c:v>1841</c:v>
                </c:pt>
                <c:pt idx="12">
                  <c:v>1842</c:v>
                </c:pt>
                <c:pt idx="13">
                  <c:v>1843</c:v>
                </c:pt>
                <c:pt idx="14">
                  <c:v>1844</c:v>
                </c:pt>
                <c:pt idx="15">
                  <c:v>1845</c:v>
                </c:pt>
                <c:pt idx="16">
                  <c:v>1846</c:v>
                </c:pt>
                <c:pt idx="17">
                  <c:v>1847</c:v>
                </c:pt>
                <c:pt idx="18">
                  <c:v>1848</c:v>
                </c:pt>
                <c:pt idx="19">
                  <c:v>1849</c:v>
                </c:pt>
                <c:pt idx="20">
                  <c:v>1850</c:v>
                </c:pt>
                <c:pt idx="21">
                  <c:v>1851</c:v>
                </c:pt>
                <c:pt idx="22">
                  <c:v>1852</c:v>
                </c:pt>
                <c:pt idx="23">
                  <c:v>1853</c:v>
                </c:pt>
                <c:pt idx="24">
                  <c:v>1854</c:v>
                </c:pt>
                <c:pt idx="25">
                  <c:v>1855</c:v>
                </c:pt>
                <c:pt idx="26">
                  <c:v>1856</c:v>
                </c:pt>
                <c:pt idx="27">
                  <c:v>1857</c:v>
                </c:pt>
                <c:pt idx="28">
                  <c:v>1858</c:v>
                </c:pt>
                <c:pt idx="29">
                  <c:v>1859</c:v>
                </c:pt>
                <c:pt idx="30">
                  <c:v>1860</c:v>
                </c:pt>
                <c:pt idx="31">
                  <c:v>1861</c:v>
                </c:pt>
                <c:pt idx="32">
                  <c:v>1862</c:v>
                </c:pt>
                <c:pt idx="33">
                  <c:v>1863</c:v>
                </c:pt>
                <c:pt idx="34">
                  <c:v>1864</c:v>
                </c:pt>
                <c:pt idx="35">
                  <c:v>1865</c:v>
                </c:pt>
                <c:pt idx="36">
                  <c:v>1866</c:v>
                </c:pt>
                <c:pt idx="37">
                  <c:v>1867</c:v>
                </c:pt>
                <c:pt idx="38">
                  <c:v>1868</c:v>
                </c:pt>
                <c:pt idx="39">
                  <c:v>1869</c:v>
                </c:pt>
                <c:pt idx="40">
                  <c:v>1870</c:v>
                </c:pt>
                <c:pt idx="41">
                  <c:v>1871</c:v>
                </c:pt>
                <c:pt idx="42">
                  <c:v>1872</c:v>
                </c:pt>
                <c:pt idx="43">
                  <c:v>1873</c:v>
                </c:pt>
                <c:pt idx="44">
                  <c:v>1874</c:v>
                </c:pt>
                <c:pt idx="45">
                  <c:v>1875</c:v>
                </c:pt>
                <c:pt idx="46">
                  <c:v>1876</c:v>
                </c:pt>
                <c:pt idx="47">
                  <c:v>1877</c:v>
                </c:pt>
                <c:pt idx="48">
                  <c:v>1878</c:v>
                </c:pt>
                <c:pt idx="49">
                  <c:v>1879</c:v>
                </c:pt>
                <c:pt idx="50">
                  <c:v>1880</c:v>
                </c:pt>
                <c:pt idx="51">
                  <c:v>1881</c:v>
                </c:pt>
                <c:pt idx="52">
                  <c:v>1882</c:v>
                </c:pt>
                <c:pt idx="53">
                  <c:v>1883</c:v>
                </c:pt>
                <c:pt idx="54">
                  <c:v>1884</c:v>
                </c:pt>
                <c:pt idx="55">
                  <c:v>1885</c:v>
                </c:pt>
                <c:pt idx="56">
                  <c:v>1886</c:v>
                </c:pt>
                <c:pt idx="57">
                  <c:v>1887</c:v>
                </c:pt>
                <c:pt idx="58">
                  <c:v>1888</c:v>
                </c:pt>
                <c:pt idx="59">
                  <c:v>1889</c:v>
                </c:pt>
                <c:pt idx="60">
                  <c:v>1890</c:v>
                </c:pt>
                <c:pt idx="61">
                  <c:v>1891</c:v>
                </c:pt>
                <c:pt idx="62">
                  <c:v>1892</c:v>
                </c:pt>
                <c:pt idx="63">
                  <c:v>1893</c:v>
                </c:pt>
                <c:pt idx="64">
                  <c:v>1894</c:v>
                </c:pt>
                <c:pt idx="65">
                  <c:v>1895</c:v>
                </c:pt>
                <c:pt idx="66">
                  <c:v>1896</c:v>
                </c:pt>
                <c:pt idx="67">
                  <c:v>1897</c:v>
                </c:pt>
                <c:pt idx="68">
                  <c:v>1898</c:v>
                </c:pt>
                <c:pt idx="69">
                  <c:v>1899</c:v>
                </c:pt>
                <c:pt idx="70">
                  <c:v>1900</c:v>
                </c:pt>
                <c:pt idx="71">
                  <c:v>1901</c:v>
                </c:pt>
                <c:pt idx="72">
                  <c:v>1902</c:v>
                </c:pt>
                <c:pt idx="73">
                  <c:v>1903</c:v>
                </c:pt>
                <c:pt idx="74">
                  <c:v>1904</c:v>
                </c:pt>
                <c:pt idx="75">
                  <c:v>1905</c:v>
                </c:pt>
                <c:pt idx="76">
                  <c:v>1906</c:v>
                </c:pt>
                <c:pt idx="77">
                  <c:v>1907</c:v>
                </c:pt>
                <c:pt idx="78">
                  <c:v>1908</c:v>
                </c:pt>
                <c:pt idx="79">
                  <c:v>1909</c:v>
                </c:pt>
                <c:pt idx="80">
                  <c:v>1910</c:v>
                </c:pt>
                <c:pt idx="81">
                  <c:v>1911</c:v>
                </c:pt>
                <c:pt idx="82">
                  <c:v>1912</c:v>
                </c:pt>
                <c:pt idx="83">
                  <c:v>1913</c:v>
                </c:pt>
                <c:pt idx="84">
                  <c:v>1914</c:v>
                </c:pt>
                <c:pt idx="85">
                  <c:v>1915</c:v>
                </c:pt>
                <c:pt idx="86">
                  <c:v>1916</c:v>
                </c:pt>
                <c:pt idx="87">
                  <c:v>1917</c:v>
                </c:pt>
                <c:pt idx="88">
                  <c:v>1918</c:v>
                </c:pt>
                <c:pt idx="89">
                  <c:v>1919</c:v>
                </c:pt>
                <c:pt idx="90">
                  <c:v>1920</c:v>
                </c:pt>
                <c:pt idx="91">
                  <c:v>1921</c:v>
                </c:pt>
                <c:pt idx="92">
                  <c:v>1922</c:v>
                </c:pt>
                <c:pt idx="93">
                  <c:v>1923</c:v>
                </c:pt>
                <c:pt idx="94">
                  <c:v>1924</c:v>
                </c:pt>
                <c:pt idx="95">
                  <c:v>1925</c:v>
                </c:pt>
                <c:pt idx="96">
                  <c:v>1926</c:v>
                </c:pt>
                <c:pt idx="97">
                  <c:v>1927</c:v>
                </c:pt>
                <c:pt idx="98">
                  <c:v>1928</c:v>
                </c:pt>
                <c:pt idx="99">
                  <c:v>1929</c:v>
                </c:pt>
                <c:pt idx="100">
                  <c:v>1930</c:v>
                </c:pt>
                <c:pt idx="101">
                  <c:v>1931</c:v>
                </c:pt>
                <c:pt idx="102">
                  <c:v>1932</c:v>
                </c:pt>
                <c:pt idx="103">
                  <c:v>1933</c:v>
                </c:pt>
                <c:pt idx="104">
                  <c:v>1934</c:v>
                </c:pt>
                <c:pt idx="105">
                  <c:v>1935</c:v>
                </c:pt>
                <c:pt idx="106">
                  <c:v>1936</c:v>
                </c:pt>
                <c:pt idx="107">
                  <c:v>1937</c:v>
                </c:pt>
                <c:pt idx="108">
                  <c:v>1938</c:v>
                </c:pt>
                <c:pt idx="109">
                  <c:v>1939</c:v>
                </c:pt>
                <c:pt idx="110">
                  <c:v>1940</c:v>
                </c:pt>
                <c:pt idx="111">
                  <c:v>1941</c:v>
                </c:pt>
                <c:pt idx="112">
                  <c:v>1942</c:v>
                </c:pt>
                <c:pt idx="113">
                  <c:v>1943</c:v>
                </c:pt>
                <c:pt idx="114">
                  <c:v>1944</c:v>
                </c:pt>
                <c:pt idx="115">
                  <c:v>1945</c:v>
                </c:pt>
                <c:pt idx="116">
                  <c:v>1946</c:v>
                </c:pt>
                <c:pt idx="117">
                  <c:v>1947</c:v>
                </c:pt>
                <c:pt idx="118">
                  <c:v>1948</c:v>
                </c:pt>
                <c:pt idx="119">
                  <c:v>1949</c:v>
                </c:pt>
                <c:pt idx="120">
                  <c:v>1950</c:v>
                </c:pt>
                <c:pt idx="121">
                  <c:v>1951</c:v>
                </c:pt>
                <c:pt idx="122">
                  <c:v>1952</c:v>
                </c:pt>
                <c:pt idx="123">
                  <c:v>1953</c:v>
                </c:pt>
                <c:pt idx="124">
                  <c:v>1954</c:v>
                </c:pt>
                <c:pt idx="125">
                  <c:v>1955</c:v>
                </c:pt>
                <c:pt idx="126">
                  <c:v>1956</c:v>
                </c:pt>
                <c:pt idx="127">
                  <c:v>1957</c:v>
                </c:pt>
                <c:pt idx="128">
                  <c:v>1958</c:v>
                </c:pt>
                <c:pt idx="129">
                  <c:v>1959</c:v>
                </c:pt>
                <c:pt idx="130">
                  <c:v>1960</c:v>
                </c:pt>
                <c:pt idx="131">
                  <c:v>1961</c:v>
                </c:pt>
                <c:pt idx="132">
                  <c:v>1962</c:v>
                </c:pt>
                <c:pt idx="133">
                  <c:v>1963</c:v>
                </c:pt>
                <c:pt idx="134">
                  <c:v>1964</c:v>
                </c:pt>
                <c:pt idx="135">
                  <c:v>1965</c:v>
                </c:pt>
                <c:pt idx="136">
                  <c:v>1966</c:v>
                </c:pt>
                <c:pt idx="137">
                  <c:v>1967</c:v>
                </c:pt>
                <c:pt idx="138">
                  <c:v>1968</c:v>
                </c:pt>
                <c:pt idx="139">
                  <c:v>1969</c:v>
                </c:pt>
                <c:pt idx="140">
                  <c:v>1970</c:v>
                </c:pt>
                <c:pt idx="141">
                  <c:v>1971</c:v>
                </c:pt>
                <c:pt idx="142">
                  <c:v>1972</c:v>
                </c:pt>
                <c:pt idx="143">
                  <c:v>1973</c:v>
                </c:pt>
                <c:pt idx="144">
                  <c:v>1974</c:v>
                </c:pt>
                <c:pt idx="145">
                  <c:v>1975</c:v>
                </c:pt>
                <c:pt idx="146">
                  <c:v>1976</c:v>
                </c:pt>
                <c:pt idx="147">
                  <c:v>1977</c:v>
                </c:pt>
                <c:pt idx="148">
                  <c:v>1978</c:v>
                </c:pt>
                <c:pt idx="149">
                  <c:v>1979</c:v>
                </c:pt>
                <c:pt idx="150">
                  <c:v>1980</c:v>
                </c:pt>
                <c:pt idx="151">
                  <c:v>1981</c:v>
                </c:pt>
                <c:pt idx="152">
                  <c:v>1982</c:v>
                </c:pt>
                <c:pt idx="153">
                  <c:v>1983</c:v>
                </c:pt>
                <c:pt idx="154">
                  <c:v>1984</c:v>
                </c:pt>
                <c:pt idx="155">
                  <c:v>1985</c:v>
                </c:pt>
                <c:pt idx="156">
                  <c:v>1986</c:v>
                </c:pt>
                <c:pt idx="157">
                  <c:v>1987</c:v>
                </c:pt>
                <c:pt idx="158">
                  <c:v>1988</c:v>
                </c:pt>
                <c:pt idx="159">
                  <c:v>1989</c:v>
                </c:pt>
                <c:pt idx="160">
                  <c:v>1990</c:v>
                </c:pt>
                <c:pt idx="161">
                  <c:v>1991</c:v>
                </c:pt>
                <c:pt idx="162">
                  <c:v>1992</c:v>
                </c:pt>
                <c:pt idx="163">
                  <c:v>1993</c:v>
                </c:pt>
                <c:pt idx="164">
                  <c:v>1994</c:v>
                </c:pt>
                <c:pt idx="165">
                  <c:v>1995</c:v>
                </c:pt>
                <c:pt idx="166">
                  <c:v>1996</c:v>
                </c:pt>
                <c:pt idx="167">
                  <c:v>1997</c:v>
                </c:pt>
                <c:pt idx="168">
                  <c:v>1998</c:v>
                </c:pt>
                <c:pt idx="169">
                  <c:v>1999</c:v>
                </c:pt>
                <c:pt idx="170">
                  <c:v>2000</c:v>
                </c:pt>
                <c:pt idx="171">
                  <c:v>2001</c:v>
                </c:pt>
                <c:pt idx="172">
                  <c:v>2002</c:v>
                </c:pt>
                <c:pt idx="173">
                  <c:v>2003</c:v>
                </c:pt>
                <c:pt idx="174">
                  <c:v>2004</c:v>
                </c:pt>
                <c:pt idx="175">
                  <c:v>2005</c:v>
                </c:pt>
                <c:pt idx="176">
                  <c:v>2006</c:v>
                </c:pt>
                <c:pt idx="177">
                  <c:v>2007</c:v>
                </c:pt>
                <c:pt idx="178">
                  <c:v>2008</c:v>
                </c:pt>
                <c:pt idx="179">
                  <c:v>2009</c:v>
                </c:pt>
                <c:pt idx="180">
                  <c:v>2010</c:v>
                </c:pt>
              </c:numCache>
            </c:numRef>
          </c:cat>
          <c:val>
            <c:numRef>
              <c:f>'Fig 5'!$G$140:$G$320</c:f>
              <c:numCache>
                <c:formatCode>0.0%</c:formatCode>
                <c:ptCount val="18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4.3214973539251934E-8</c:v>
                </c:pt>
                <c:pt idx="72">
                  <c:v>1.0779638014808539E-7</c:v>
                </c:pt>
                <c:pt idx="73">
                  <c:v>1.86866015190384E-7</c:v>
                </c:pt>
                <c:pt idx="74">
                  <c:v>3.1999170157886208E-7</c:v>
                </c:pt>
                <c:pt idx="75">
                  <c:v>3.8890857432770262E-7</c:v>
                </c:pt>
                <c:pt idx="76">
                  <c:v>5.1863796552125176E-7</c:v>
                </c:pt>
                <c:pt idx="77">
                  <c:v>5.9205841049040733E-7</c:v>
                </c:pt>
                <c:pt idx="78">
                  <c:v>7.3720650558312829E-7</c:v>
                </c:pt>
                <c:pt idx="79">
                  <c:v>7.7434983896149525E-7</c:v>
                </c:pt>
                <c:pt idx="80">
                  <c:v>9.6768933502458516E-7</c:v>
                </c:pt>
                <c:pt idx="81">
                  <c:v>1.0897041643984081E-6</c:v>
                </c:pt>
                <c:pt idx="82">
                  <c:v>1.6663403844958145E-6</c:v>
                </c:pt>
                <c:pt idx="83">
                  <c:v>2.5733363191467693E-6</c:v>
                </c:pt>
                <c:pt idx="84">
                  <c:v>3.0680097982640027E-6</c:v>
                </c:pt>
                <c:pt idx="85">
                  <c:v>3.4368675720723592E-6</c:v>
                </c:pt>
                <c:pt idx="86">
                  <c:v>3.7549769920332452E-6</c:v>
                </c:pt>
                <c:pt idx="87">
                  <c:v>4.2240953523039002E-6</c:v>
                </c:pt>
                <c:pt idx="88">
                  <c:v>4.9414433269603012E-6</c:v>
                </c:pt>
                <c:pt idx="89">
                  <c:v>5.5885295729488794E-6</c:v>
                </c:pt>
                <c:pt idx="90">
                  <c:v>5.7734783025786227E-6</c:v>
                </c:pt>
                <c:pt idx="91">
                  <c:v>1.9162560524858188E-5</c:v>
                </c:pt>
                <c:pt idx="92">
                  <c:v>2.6524894597722519E-5</c:v>
                </c:pt>
                <c:pt idx="93">
                  <c:v>4.0528985916490133E-5</c:v>
                </c:pt>
                <c:pt idx="94">
                  <c:v>5.9170375891714074E-5</c:v>
                </c:pt>
                <c:pt idx="95">
                  <c:v>8.6900351847695115E-5</c:v>
                </c:pt>
                <c:pt idx="96">
                  <c:v>1.5272804501646281E-4</c:v>
                </c:pt>
                <c:pt idx="97">
                  <c:v>1.6076861831898061E-4</c:v>
                </c:pt>
                <c:pt idx="98">
                  <c:v>2.2885896923081122E-4</c:v>
                </c:pt>
                <c:pt idx="99">
                  <c:v>2.9062900730961427E-4</c:v>
                </c:pt>
                <c:pt idx="100">
                  <c:v>3.7970387729622314E-4</c:v>
                </c:pt>
                <c:pt idx="101">
                  <c:v>5.1799186551735764E-4</c:v>
                </c:pt>
                <c:pt idx="102">
                  <c:v>6.4938064480047752E-4</c:v>
                </c:pt>
                <c:pt idx="103">
                  <c:v>7.945030518958766E-4</c:v>
                </c:pt>
                <c:pt idx="104">
                  <c:v>9.6066877838276517E-4</c:v>
                </c:pt>
                <c:pt idx="105">
                  <c:v>1.2425310377900422E-3</c:v>
                </c:pt>
                <c:pt idx="106">
                  <c:v>1.5833375112597034E-3</c:v>
                </c:pt>
                <c:pt idx="107">
                  <c:v>1.9358338758164268E-3</c:v>
                </c:pt>
                <c:pt idx="108">
                  <c:v>2.4279990353123764E-3</c:v>
                </c:pt>
                <c:pt idx="109">
                  <c:v>2.7575633280448844E-3</c:v>
                </c:pt>
                <c:pt idx="110">
                  <c:v>2.8757626798764052E-3</c:v>
                </c:pt>
                <c:pt idx="111">
                  <c:v>2.9909121673208066E-3</c:v>
                </c:pt>
                <c:pt idx="112">
                  <c:v>3.0889004594776095E-3</c:v>
                </c:pt>
                <c:pt idx="113">
                  <c:v>3.0389940253757086E-3</c:v>
                </c:pt>
                <c:pt idx="114">
                  <c:v>3.6312654747637806E-3</c:v>
                </c:pt>
                <c:pt idx="115">
                  <c:v>4.2168800925750849E-3</c:v>
                </c:pt>
                <c:pt idx="116">
                  <c:v>5.6044404875804348E-3</c:v>
                </c:pt>
                <c:pt idx="117">
                  <c:v>6.097087275902204E-3</c:v>
                </c:pt>
                <c:pt idx="118">
                  <c:v>6.0432322885009739E-3</c:v>
                </c:pt>
                <c:pt idx="119">
                  <c:v>5.9678808378055299E-3</c:v>
                </c:pt>
                <c:pt idx="120">
                  <c:v>6.1337258210043249E-3</c:v>
                </c:pt>
                <c:pt idx="121">
                  <c:v>6.9677278422849145E-3</c:v>
                </c:pt>
                <c:pt idx="122">
                  <c:v>7.0640351482041206E-3</c:v>
                </c:pt>
                <c:pt idx="123">
                  <c:v>7.2798578006963094E-3</c:v>
                </c:pt>
                <c:pt idx="124">
                  <c:v>7.5931340459526979E-3</c:v>
                </c:pt>
                <c:pt idx="125">
                  <c:v>8.3846911357906284E-3</c:v>
                </c:pt>
                <c:pt idx="126">
                  <c:v>9.1756125392857095E-3</c:v>
                </c:pt>
                <c:pt idx="127">
                  <c:v>9.797702059359403E-3</c:v>
                </c:pt>
                <c:pt idx="128">
                  <c:v>1.0855419880078839E-2</c:v>
                </c:pt>
                <c:pt idx="129">
                  <c:v>1.2127840534237194E-2</c:v>
                </c:pt>
                <c:pt idx="130">
                  <c:v>1.3032470400075418E-2</c:v>
                </c:pt>
                <c:pt idx="131">
                  <c:v>1.4754150838177073E-2</c:v>
                </c:pt>
                <c:pt idx="132">
                  <c:v>1.6612427236100177E-2</c:v>
                </c:pt>
                <c:pt idx="133">
                  <c:v>1.8023322778177281E-2</c:v>
                </c:pt>
                <c:pt idx="134">
                  <c:v>1.8455915095688114E-2</c:v>
                </c:pt>
                <c:pt idx="135">
                  <c:v>1.8436114476690926E-2</c:v>
                </c:pt>
                <c:pt idx="136">
                  <c:v>1.8624119766754529E-2</c:v>
                </c:pt>
                <c:pt idx="137">
                  <c:v>1.8851639342150287E-2</c:v>
                </c:pt>
                <c:pt idx="138">
                  <c:v>1.8872072376563589E-2</c:v>
                </c:pt>
                <c:pt idx="139">
                  <c:v>1.9257189610543814E-2</c:v>
                </c:pt>
                <c:pt idx="140">
                  <c:v>1.9640922219754556E-2</c:v>
                </c:pt>
                <c:pt idx="141">
                  <c:v>2.0104500821426244E-2</c:v>
                </c:pt>
                <c:pt idx="142">
                  <c:v>2.0667298958189983E-2</c:v>
                </c:pt>
                <c:pt idx="143">
                  <c:v>2.0598188041832902E-2</c:v>
                </c:pt>
                <c:pt idx="144">
                  <c:v>1.9299966393156235E-2</c:v>
                </c:pt>
                <c:pt idx="145">
                  <c:v>1.7144237945123993E-2</c:v>
                </c:pt>
                <c:pt idx="146">
                  <c:v>1.5054621324691221E-2</c:v>
                </c:pt>
                <c:pt idx="147">
                  <c:v>1.4238981591852285E-2</c:v>
                </c:pt>
                <c:pt idx="148">
                  <c:v>1.3136141128747263E-2</c:v>
                </c:pt>
                <c:pt idx="149">
                  <c:v>1.2731577831425079E-2</c:v>
                </c:pt>
                <c:pt idx="150">
                  <c:v>1.1457355382024741E-2</c:v>
                </c:pt>
                <c:pt idx="151">
                  <c:v>1.0488997314076522E-2</c:v>
                </c:pt>
                <c:pt idx="152">
                  <c:v>9.729854220633518E-3</c:v>
                </c:pt>
                <c:pt idx="153">
                  <c:v>9.2860884298810054E-3</c:v>
                </c:pt>
                <c:pt idx="154">
                  <c:v>9.24425777319666E-3</c:v>
                </c:pt>
                <c:pt idx="155">
                  <c:v>9.1445926982005807E-3</c:v>
                </c:pt>
                <c:pt idx="156">
                  <c:v>9.2952950059780135E-3</c:v>
                </c:pt>
                <c:pt idx="157">
                  <c:v>9.0336026520135768E-3</c:v>
                </c:pt>
                <c:pt idx="158">
                  <c:v>8.5106066625280537E-3</c:v>
                </c:pt>
                <c:pt idx="159">
                  <c:v>8.4732220740298559E-3</c:v>
                </c:pt>
                <c:pt idx="160">
                  <c:v>8.7330935004215678E-3</c:v>
                </c:pt>
                <c:pt idx="161">
                  <c:v>9.1177887769984499E-3</c:v>
                </c:pt>
                <c:pt idx="162">
                  <c:v>9.4091157201585934E-3</c:v>
                </c:pt>
                <c:pt idx="163">
                  <c:v>9.194971369121601E-3</c:v>
                </c:pt>
                <c:pt idx="164">
                  <c:v>9.2111659628338095E-3</c:v>
                </c:pt>
                <c:pt idx="165">
                  <c:v>9.2103273092573341E-3</c:v>
                </c:pt>
                <c:pt idx="166">
                  <c:v>9.5881847953294807E-3</c:v>
                </c:pt>
                <c:pt idx="167">
                  <c:v>8.8766717708013074E-3</c:v>
                </c:pt>
                <c:pt idx="168">
                  <c:v>9.6078921208969208E-3</c:v>
                </c:pt>
                <c:pt idx="169">
                  <c:v>9.3979555500098583E-3</c:v>
                </c:pt>
                <c:pt idx="170">
                  <c:v>9.2853054077911435E-3</c:v>
                </c:pt>
                <c:pt idx="171">
                  <c:v>9.6162044815715792E-3</c:v>
                </c:pt>
                <c:pt idx="172">
                  <c:v>9.5564843555180426E-3</c:v>
                </c:pt>
                <c:pt idx="173">
                  <c:v>9.4019704989832826E-3</c:v>
                </c:pt>
                <c:pt idx="174">
                  <c:v>8.9616798977683928E-3</c:v>
                </c:pt>
                <c:pt idx="175">
                  <c:v>9.1256587204981143E-3</c:v>
                </c:pt>
                <c:pt idx="176">
                  <c:v>8.8396630175599962E-3</c:v>
                </c:pt>
                <c:pt idx="177">
                  <c:v>8.4511116998166307E-3</c:v>
                </c:pt>
                <c:pt idx="178">
                  <c:v>8.4666296957643383E-3</c:v>
                </c:pt>
                <c:pt idx="179">
                  <c:v>6.9039056777766214E-3</c:v>
                </c:pt>
                <c:pt idx="180">
                  <c:v>8.7732705726217448E-3</c:v>
                </c:pt>
              </c:numCache>
            </c:numRef>
          </c:val>
        </c:ser>
        <c:ser>
          <c:idx val="2"/>
          <c:order val="3"/>
          <c:spPr>
            <a:solidFill>
              <a:srgbClr val="C00000"/>
            </a:solidFill>
            <a:ln w="25400">
              <a:noFill/>
            </a:ln>
          </c:spPr>
          <c:cat>
            <c:numRef>
              <c:f>'Fig 5'!$A$140:$A$320</c:f>
              <c:numCache>
                <c:formatCode>General</c:formatCode>
                <c:ptCount val="181"/>
                <c:pt idx="0">
                  <c:v>1830</c:v>
                </c:pt>
                <c:pt idx="1">
                  <c:v>1831</c:v>
                </c:pt>
                <c:pt idx="2">
                  <c:v>1832</c:v>
                </c:pt>
                <c:pt idx="3">
                  <c:v>1833</c:v>
                </c:pt>
                <c:pt idx="4">
                  <c:v>1834</c:v>
                </c:pt>
                <c:pt idx="5">
                  <c:v>1835</c:v>
                </c:pt>
                <c:pt idx="6">
                  <c:v>1836</c:v>
                </c:pt>
                <c:pt idx="7">
                  <c:v>1837</c:v>
                </c:pt>
                <c:pt idx="8">
                  <c:v>1838</c:v>
                </c:pt>
                <c:pt idx="9">
                  <c:v>1839</c:v>
                </c:pt>
                <c:pt idx="10">
                  <c:v>1840</c:v>
                </c:pt>
                <c:pt idx="11">
                  <c:v>1841</c:v>
                </c:pt>
                <c:pt idx="12">
                  <c:v>1842</c:v>
                </c:pt>
                <c:pt idx="13">
                  <c:v>1843</c:v>
                </c:pt>
                <c:pt idx="14">
                  <c:v>1844</c:v>
                </c:pt>
                <c:pt idx="15">
                  <c:v>1845</c:v>
                </c:pt>
                <c:pt idx="16">
                  <c:v>1846</c:v>
                </c:pt>
                <c:pt idx="17">
                  <c:v>1847</c:v>
                </c:pt>
                <c:pt idx="18">
                  <c:v>1848</c:v>
                </c:pt>
                <c:pt idx="19">
                  <c:v>1849</c:v>
                </c:pt>
                <c:pt idx="20">
                  <c:v>1850</c:v>
                </c:pt>
                <c:pt idx="21">
                  <c:v>1851</c:v>
                </c:pt>
                <c:pt idx="22">
                  <c:v>1852</c:v>
                </c:pt>
                <c:pt idx="23">
                  <c:v>1853</c:v>
                </c:pt>
                <c:pt idx="24">
                  <c:v>1854</c:v>
                </c:pt>
                <c:pt idx="25">
                  <c:v>1855</c:v>
                </c:pt>
                <c:pt idx="26">
                  <c:v>1856</c:v>
                </c:pt>
                <c:pt idx="27">
                  <c:v>1857</c:v>
                </c:pt>
                <c:pt idx="28">
                  <c:v>1858</c:v>
                </c:pt>
                <c:pt idx="29">
                  <c:v>1859</c:v>
                </c:pt>
                <c:pt idx="30">
                  <c:v>1860</c:v>
                </c:pt>
                <c:pt idx="31">
                  <c:v>1861</c:v>
                </c:pt>
                <c:pt idx="32">
                  <c:v>1862</c:v>
                </c:pt>
                <c:pt idx="33">
                  <c:v>1863</c:v>
                </c:pt>
                <c:pt idx="34">
                  <c:v>1864</c:v>
                </c:pt>
                <c:pt idx="35">
                  <c:v>1865</c:v>
                </c:pt>
                <c:pt idx="36">
                  <c:v>1866</c:v>
                </c:pt>
                <c:pt idx="37">
                  <c:v>1867</c:v>
                </c:pt>
                <c:pt idx="38">
                  <c:v>1868</c:v>
                </c:pt>
                <c:pt idx="39">
                  <c:v>1869</c:v>
                </c:pt>
                <c:pt idx="40">
                  <c:v>1870</c:v>
                </c:pt>
                <c:pt idx="41">
                  <c:v>1871</c:v>
                </c:pt>
                <c:pt idx="42">
                  <c:v>1872</c:v>
                </c:pt>
                <c:pt idx="43">
                  <c:v>1873</c:v>
                </c:pt>
                <c:pt idx="44">
                  <c:v>1874</c:v>
                </c:pt>
                <c:pt idx="45">
                  <c:v>1875</c:v>
                </c:pt>
                <c:pt idx="46">
                  <c:v>1876</c:v>
                </c:pt>
                <c:pt idx="47">
                  <c:v>1877</c:v>
                </c:pt>
                <c:pt idx="48">
                  <c:v>1878</c:v>
                </c:pt>
                <c:pt idx="49">
                  <c:v>1879</c:v>
                </c:pt>
                <c:pt idx="50">
                  <c:v>1880</c:v>
                </c:pt>
                <c:pt idx="51">
                  <c:v>1881</c:v>
                </c:pt>
                <c:pt idx="52">
                  <c:v>1882</c:v>
                </c:pt>
                <c:pt idx="53">
                  <c:v>1883</c:v>
                </c:pt>
                <c:pt idx="54">
                  <c:v>1884</c:v>
                </c:pt>
                <c:pt idx="55">
                  <c:v>1885</c:v>
                </c:pt>
                <c:pt idx="56">
                  <c:v>1886</c:v>
                </c:pt>
                <c:pt idx="57">
                  <c:v>1887</c:v>
                </c:pt>
                <c:pt idx="58">
                  <c:v>1888</c:v>
                </c:pt>
                <c:pt idx="59">
                  <c:v>1889</c:v>
                </c:pt>
                <c:pt idx="60">
                  <c:v>1890</c:v>
                </c:pt>
                <c:pt idx="61">
                  <c:v>1891</c:v>
                </c:pt>
                <c:pt idx="62">
                  <c:v>1892</c:v>
                </c:pt>
                <c:pt idx="63">
                  <c:v>1893</c:v>
                </c:pt>
                <c:pt idx="64">
                  <c:v>1894</c:v>
                </c:pt>
                <c:pt idx="65">
                  <c:v>1895</c:v>
                </c:pt>
                <c:pt idx="66">
                  <c:v>1896</c:v>
                </c:pt>
                <c:pt idx="67">
                  <c:v>1897</c:v>
                </c:pt>
                <c:pt idx="68">
                  <c:v>1898</c:v>
                </c:pt>
                <c:pt idx="69">
                  <c:v>1899</c:v>
                </c:pt>
                <c:pt idx="70">
                  <c:v>1900</c:v>
                </c:pt>
                <c:pt idx="71">
                  <c:v>1901</c:v>
                </c:pt>
                <c:pt idx="72">
                  <c:v>1902</c:v>
                </c:pt>
                <c:pt idx="73">
                  <c:v>1903</c:v>
                </c:pt>
                <c:pt idx="74">
                  <c:v>1904</c:v>
                </c:pt>
                <c:pt idx="75">
                  <c:v>1905</c:v>
                </c:pt>
                <c:pt idx="76">
                  <c:v>1906</c:v>
                </c:pt>
                <c:pt idx="77">
                  <c:v>1907</c:v>
                </c:pt>
                <c:pt idx="78">
                  <c:v>1908</c:v>
                </c:pt>
                <c:pt idx="79">
                  <c:v>1909</c:v>
                </c:pt>
                <c:pt idx="80">
                  <c:v>1910</c:v>
                </c:pt>
                <c:pt idx="81">
                  <c:v>1911</c:v>
                </c:pt>
                <c:pt idx="82">
                  <c:v>1912</c:v>
                </c:pt>
                <c:pt idx="83">
                  <c:v>1913</c:v>
                </c:pt>
                <c:pt idx="84">
                  <c:v>1914</c:v>
                </c:pt>
                <c:pt idx="85">
                  <c:v>1915</c:v>
                </c:pt>
                <c:pt idx="86">
                  <c:v>1916</c:v>
                </c:pt>
                <c:pt idx="87">
                  <c:v>1917</c:v>
                </c:pt>
                <c:pt idx="88">
                  <c:v>1918</c:v>
                </c:pt>
                <c:pt idx="89">
                  <c:v>1919</c:v>
                </c:pt>
                <c:pt idx="90">
                  <c:v>1920</c:v>
                </c:pt>
                <c:pt idx="91">
                  <c:v>1921</c:v>
                </c:pt>
                <c:pt idx="92">
                  <c:v>1922</c:v>
                </c:pt>
                <c:pt idx="93">
                  <c:v>1923</c:v>
                </c:pt>
                <c:pt idx="94">
                  <c:v>1924</c:v>
                </c:pt>
                <c:pt idx="95">
                  <c:v>1925</c:v>
                </c:pt>
                <c:pt idx="96">
                  <c:v>1926</c:v>
                </c:pt>
                <c:pt idx="97">
                  <c:v>1927</c:v>
                </c:pt>
                <c:pt idx="98">
                  <c:v>1928</c:v>
                </c:pt>
                <c:pt idx="99">
                  <c:v>1929</c:v>
                </c:pt>
                <c:pt idx="100">
                  <c:v>1930</c:v>
                </c:pt>
                <c:pt idx="101">
                  <c:v>1931</c:v>
                </c:pt>
                <c:pt idx="102">
                  <c:v>1932</c:v>
                </c:pt>
                <c:pt idx="103">
                  <c:v>1933</c:v>
                </c:pt>
                <c:pt idx="104">
                  <c:v>1934</c:v>
                </c:pt>
                <c:pt idx="105">
                  <c:v>1935</c:v>
                </c:pt>
                <c:pt idx="106">
                  <c:v>1936</c:v>
                </c:pt>
                <c:pt idx="107">
                  <c:v>1937</c:v>
                </c:pt>
                <c:pt idx="108">
                  <c:v>1938</c:v>
                </c:pt>
                <c:pt idx="109">
                  <c:v>1939</c:v>
                </c:pt>
                <c:pt idx="110">
                  <c:v>1940</c:v>
                </c:pt>
                <c:pt idx="111">
                  <c:v>1941</c:v>
                </c:pt>
                <c:pt idx="112">
                  <c:v>1942</c:v>
                </c:pt>
                <c:pt idx="113">
                  <c:v>1943</c:v>
                </c:pt>
                <c:pt idx="114">
                  <c:v>1944</c:v>
                </c:pt>
                <c:pt idx="115">
                  <c:v>1945</c:v>
                </c:pt>
                <c:pt idx="116">
                  <c:v>1946</c:v>
                </c:pt>
                <c:pt idx="117">
                  <c:v>1947</c:v>
                </c:pt>
                <c:pt idx="118">
                  <c:v>1948</c:v>
                </c:pt>
                <c:pt idx="119">
                  <c:v>1949</c:v>
                </c:pt>
                <c:pt idx="120">
                  <c:v>1950</c:v>
                </c:pt>
                <c:pt idx="121">
                  <c:v>1951</c:v>
                </c:pt>
                <c:pt idx="122">
                  <c:v>1952</c:v>
                </c:pt>
                <c:pt idx="123">
                  <c:v>1953</c:v>
                </c:pt>
                <c:pt idx="124">
                  <c:v>1954</c:v>
                </c:pt>
                <c:pt idx="125">
                  <c:v>1955</c:v>
                </c:pt>
                <c:pt idx="126">
                  <c:v>1956</c:v>
                </c:pt>
                <c:pt idx="127">
                  <c:v>1957</c:v>
                </c:pt>
                <c:pt idx="128">
                  <c:v>1958</c:v>
                </c:pt>
                <c:pt idx="129">
                  <c:v>1959</c:v>
                </c:pt>
                <c:pt idx="130">
                  <c:v>1960</c:v>
                </c:pt>
                <c:pt idx="131">
                  <c:v>1961</c:v>
                </c:pt>
                <c:pt idx="132">
                  <c:v>1962</c:v>
                </c:pt>
                <c:pt idx="133">
                  <c:v>1963</c:v>
                </c:pt>
                <c:pt idx="134">
                  <c:v>1964</c:v>
                </c:pt>
                <c:pt idx="135">
                  <c:v>1965</c:v>
                </c:pt>
                <c:pt idx="136">
                  <c:v>1966</c:v>
                </c:pt>
                <c:pt idx="137">
                  <c:v>1967</c:v>
                </c:pt>
                <c:pt idx="138">
                  <c:v>1968</c:v>
                </c:pt>
                <c:pt idx="139">
                  <c:v>1969</c:v>
                </c:pt>
                <c:pt idx="140">
                  <c:v>1970</c:v>
                </c:pt>
                <c:pt idx="141">
                  <c:v>1971</c:v>
                </c:pt>
                <c:pt idx="142">
                  <c:v>1972</c:v>
                </c:pt>
                <c:pt idx="143">
                  <c:v>1973</c:v>
                </c:pt>
                <c:pt idx="144">
                  <c:v>1974</c:v>
                </c:pt>
                <c:pt idx="145">
                  <c:v>1975</c:v>
                </c:pt>
                <c:pt idx="146">
                  <c:v>1976</c:v>
                </c:pt>
                <c:pt idx="147">
                  <c:v>1977</c:v>
                </c:pt>
                <c:pt idx="148">
                  <c:v>1978</c:v>
                </c:pt>
                <c:pt idx="149">
                  <c:v>1979</c:v>
                </c:pt>
                <c:pt idx="150">
                  <c:v>1980</c:v>
                </c:pt>
                <c:pt idx="151">
                  <c:v>1981</c:v>
                </c:pt>
                <c:pt idx="152">
                  <c:v>1982</c:v>
                </c:pt>
                <c:pt idx="153">
                  <c:v>1983</c:v>
                </c:pt>
                <c:pt idx="154">
                  <c:v>1984</c:v>
                </c:pt>
                <c:pt idx="155">
                  <c:v>1985</c:v>
                </c:pt>
                <c:pt idx="156">
                  <c:v>1986</c:v>
                </c:pt>
                <c:pt idx="157">
                  <c:v>1987</c:v>
                </c:pt>
                <c:pt idx="158">
                  <c:v>1988</c:v>
                </c:pt>
                <c:pt idx="159">
                  <c:v>1989</c:v>
                </c:pt>
                <c:pt idx="160">
                  <c:v>1990</c:v>
                </c:pt>
                <c:pt idx="161">
                  <c:v>1991</c:v>
                </c:pt>
                <c:pt idx="162">
                  <c:v>1992</c:v>
                </c:pt>
                <c:pt idx="163">
                  <c:v>1993</c:v>
                </c:pt>
                <c:pt idx="164">
                  <c:v>1994</c:v>
                </c:pt>
                <c:pt idx="165">
                  <c:v>1995</c:v>
                </c:pt>
                <c:pt idx="166">
                  <c:v>1996</c:v>
                </c:pt>
                <c:pt idx="167">
                  <c:v>1997</c:v>
                </c:pt>
                <c:pt idx="168">
                  <c:v>1998</c:v>
                </c:pt>
                <c:pt idx="169">
                  <c:v>1999</c:v>
                </c:pt>
                <c:pt idx="170">
                  <c:v>2000</c:v>
                </c:pt>
                <c:pt idx="171">
                  <c:v>2001</c:v>
                </c:pt>
                <c:pt idx="172">
                  <c:v>2002</c:v>
                </c:pt>
                <c:pt idx="173">
                  <c:v>2003</c:v>
                </c:pt>
                <c:pt idx="174">
                  <c:v>2004</c:v>
                </c:pt>
                <c:pt idx="175">
                  <c:v>2005</c:v>
                </c:pt>
                <c:pt idx="176">
                  <c:v>2006</c:v>
                </c:pt>
                <c:pt idx="177">
                  <c:v>2007</c:v>
                </c:pt>
                <c:pt idx="178">
                  <c:v>2008</c:v>
                </c:pt>
                <c:pt idx="179">
                  <c:v>2009</c:v>
                </c:pt>
                <c:pt idx="180">
                  <c:v>2010</c:v>
                </c:pt>
              </c:numCache>
            </c:numRef>
          </c:cat>
          <c:val>
            <c:numRef>
              <c:f>'Fig 5'!$D$140:$D$320</c:f>
              <c:numCache>
                <c:formatCode>0.0%</c:formatCode>
                <c:ptCount val="181"/>
                <c:pt idx="0">
                  <c:v>2.2081675880188003E-3</c:v>
                </c:pt>
                <c:pt idx="1">
                  <c:v>2.1126452039870792E-3</c:v>
                </c:pt>
                <c:pt idx="2">
                  <c:v>2.0288803969598793E-3</c:v>
                </c:pt>
                <c:pt idx="3">
                  <c:v>1.9240112236184109E-3</c:v>
                </c:pt>
                <c:pt idx="4">
                  <c:v>1.9265720902574902E-3</c:v>
                </c:pt>
                <c:pt idx="5">
                  <c:v>2.1475245498368154E-3</c:v>
                </c:pt>
                <c:pt idx="6">
                  <c:v>2.2431707251591411E-3</c:v>
                </c:pt>
                <c:pt idx="7">
                  <c:v>2.1045658294517673E-3</c:v>
                </c:pt>
                <c:pt idx="8">
                  <c:v>2.1395491884082414E-3</c:v>
                </c:pt>
                <c:pt idx="9">
                  <c:v>2.1383683739781261E-3</c:v>
                </c:pt>
                <c:pt idx="10">
                  <c:v>2.3847706551295388E-3</c:v>
                </c:pt>
                <c:pt idx="11">
                  <c:v>2.2678932134730552E-3</c:v>
                </c:pt>
                <c:pt idx="12">
                  <c:v>2.3338659000392897E-3</c:v>
                </c:pt>
                <c:pt idx="13">
                  <c:v>2.2879434964467728E-3</c:v>
                </c:pt>
                <c:pt idx="14">
                  <c:v>2.4829431362148472E-3</c:v>
                </c:pt>
                <c:pt idx="15">
                  <c:v>2.514493869466037E-3</c:v>
                </c:pt>
                <c:pt idx="16">
                  <c:v>2.4709276740930899E-3</c:v>
                </c:pt>
                <c:pt idx="17">
                  <c:v>2.5200013816971908E-3</c:v>
                </c:pt>
                <c:pt idx="18">
                  <c:v>2.4684923964073259E-3</c:v>
                </c:pt>
                <c:pt idx="19">
                  <c:v>2.5576955617873046E-3</c:v>
                </c:pt>
                <c:pt idx="20">
                  <c:v>2.6894276352546391E-3</c:v>
                </c:pt>
                <c:pt idx="21">
                  <c:v>2.700043396205908E-3</c:v>
                </c:pt>
                <c:pt idx="22">
                  <c:v>2.723265659247384E-3</c:v>
                </c:pt>
                <c:pt idx="23">
                  <c:v>2.7449718745666605E-3</c:v>
                </c:pt>
                <c:pt idx="24">
                  <c:v>2.743655683745462E-3</c:v>
                </c:pt>
                <c:pt idx="25">
                  <c:v>2.7494466237164084E-3</c:v>
                </c:pt>
                <c:pt idx="26">
                  <c:v>2.7333948285899671E-3</c:v>
                </c:pt>
                <c:pt idx="27">
                  <c:v>2.8467558302655589E-3</c:v>
                </c:pt>
                <c:pt idx="28">
                  <c:v>2.8978592035443537E-3</c:v>
                </c:pt>
                <c:pt idx="29">
                  <c:v>2.8319093757395376E-3</c:v>
                </c:pt>
                <c:pt idx="30">
                  <c:v>2.8662376030552873E-3</c:v>
                </c:pt>
                <c:pt idx="31">
                  <c:v>2.8156838527867646E-3</c:v>
                </c:pt>
                <c:pt idx="32">
                  <c:v>2.7731276444093143E-3</c:v>
                </c:pt>
                <c:pt idx="33">
                  <c:v>2.8138631151299045E-3</c:v>
                </c:pt>
                <c:pt idx="34">
                  <c:v>2.9384713386317435E-3</c:v>
                </c:pt>
                <c:pt idx="35">
                  <c:v>2.9211832804969659E-3</c:v>
                </c:pt>
                <c:pt idx="36">
                  <c:v>2.9612230825505664E-3</c:v>
                </c:pt>
                <c:pt idx="37">
                  <c:v>2.9344513805701629E-3</c:v>
                </c:pt>
                <c:pt idx="38">
                  <c:v>2.860369358752354E-3</c:v>
                </c:pt>
                <c:pt idx="39">
                  <c:v>2.8671571038868691E-3</c:v>
                </c:pt>
                <c:pt idx="40">
                  <c:v>2.8453754819325818E-3</c:v>
                </c:pt>
                <c:pt idx="41">
                  <c:v>2.9256775789846525E-3</c:v>
                </c:pt>
                <c:pt idx="42">
                  <c:v>2.9171815071027938E-3</c:v>
                </c:pt>
                <c:pt idx="43">
                  <c:v>2.9477164846433931E-3</c:v>
                </c:pt>
                <c:pt idx="44">
                  <c:v>2.9058007506356119E-3</c:v>
                </c:pt>
                <c:pt idx="45">
                  <c:v>2.8579205561084383E-3</c:v>
                </c:pt>
                <c:pt idx="46">
                  <c:v>2.8837690431655779E-3</c:v>
                </c:pt>
                <c:pt idx="47">
                  <c:v>2.9301236003115801E-3</c:v>
                </c:pt>
                <c:pt idx="48">
                  <c:v>2.9183807387494838E-3</c:v>
                </c:pt>
                <c:pt idx="49">
                  <c:v>2.9146895700783784E-3</c:v>
                </c:pt>
                <c:pt idx="50">
                  <c:v>2.9348944581462904E-3</c:v>
                </c:pt>
                <c:pt idx="51">
                  <c:v>2.916460586259377E-3</c:v>
                </c:pt>
                <c:pt idx="52">
                  <c:v>2.9654322816344116E-3</c:v>
                </c:pt>
                <c:pt idx="53">
                  <c:v>2.8504741475532925E-3</c:v>
                </c:pt>
                <c:pt idx="54">
                  <c:v>2.6915398563776053E-3</c:v>
                </c:pt>
                <c:pt idx="55">
                  <c:v>2.7722182838935739E-3</c:v>
                </c:pt>
                <c:pt idx="56">
                  <c:v>2.7705445422848704E-3</c:v>
                </c:pt>
                <c:pt idx="57">
                  <c:v>2.8103267189451917E-3</c:v>
                </c:pt>
                <c:pt idx="58">
                  <c:v>2.8382767737049467E-3</c:v>
                </c:pt>
                <c:pt idx="59">
                  <c:v>2.8284041668282397E-3</c:v>
                </c:pt>
                <c:pt idx="60">
                  <c:v>2.8183099855806806E-3</c:v>
                </c:pt>
                <c:pt idx="61">
                  <c:v>2.8128249835648301E-3</c:v>
                </c:pt>
                <c:pt idx="62">
                  <c:v>2.7662862299181294E-3</c:v>
                </c:pt>
                <c:pt idx="63">
                  <c:v>2.6634131963799656E-3</c:v>
                </c:pt>
                <c:pt idx="64">
                  <c:v>2.7293400746138288E-3</c:v>
                </c:pt>
                <c:pt idx="65">
                  <c:v>2.7176003401165501E-3</c:v>
                </c:pt>
                <c:pt idx="66">
                  <c:v>2.6897621342274994E-3</c:v>
                </c:pt>
                <c:pt idx="67">
                  <c:v>2.6606812301899138E-3</c:v>
                </c:pt>
                <c:pt idx="68">
                  <c:v>2.6315679477196493E-3</c:v>
                </c:pt>
                <c:pt idx="69">
                  <c:v>2.6183576931520735E-3</c:v>
                </c:pt>
                <c:pt idx="70">
                  <c:v>2.5410828071765887E-3</c:v>
                </c:pt>
                <c:pt idx="71">
                  <c:v>1.8871492135802165E-3</c:v>
                </c:pt>
                <c:pt idx="72">
                  <c:v>1.4597227861190606E-3</c:v>
                </c:pt>
                <c:pt idx="73">
                  <c:v>1.27775483933585E-3</c:v>
                </c:pt>
                <c:pt idx="74">
                  <c:v>1.0806756818332092E-3</c:v>
                </c:pt>
                <c:pt idx="75">
                  <c:v>1.0805129190225938E-3</c:v>
                </c:pt>
                <c:pt idx="76">
                  <c:v>6.9839177804557808E-4</c:v>
                </c:pt>
                <c:pt idx="77">
                  <c:v>4.9322531529991001E-4</c:v>
                </c:pt>
                <c:pt idx="78">
                  <c:v>3.3556633679131026E-4</c:v>
                </c:pt>
                <c:pt idx="79">
                  <c:v>3.3087243936038798E-4</c:v>
                </c:pt>
                <c:pt idx="80">
                  <c:v>1.6017304976278929E-4</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numCache>
            </c:numRef>
          </c:val>
        </c:ser>
        <c:dLbls>
          <c:showLegendKey val="0"/>
          <c:showVal val="0"/>
          <c:showCatName val="0"/>
          <c:showSerName val="0"/>
          <c:showPercent val="0"/>
          <c:showBubbleSize val="0"/>
        </c:dLbls>
        <c:axId val="284273000"/>
        <c:axId val="284273392"/>
      </c:areaChart>
      <c:catAx>
        <c:axId val="284273000"/>
        <c:scaling>
          <c:orientation val="minMax"/>
        </c:scaling>
        <c:delete val="0"/>
        <c:axPos val="b"/>
        <c:numFmt formatCode="General" sourceLinked="1"/>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84273392"/>
        <c:crosses val="autoZero"/>
        <c:auto val="1"/>
        <c:lblAlgn val="ctr"/>
        <c:lblOffset val="100"/>
        <c:tickLblSkip val="20"/>
        <c:tickMarkSkip val="20"/>
        <c:noMultiLvlLbl val="0"/>
      </c:catAx>
      <c:valAx>
        <c:axId val="284273392"/>
        <c:scaling>
          <c:orientation val="minMax"/>
        </c:scaling>
        <c:delete val="0"/>
        <c:axPos val="l"/>
        <c:title>
          <c:tx>
            <c:rich>
              <a:bodyPr rot="-5400000" vert="horz"/>
              <a:lstStyle/>
              <a:p>
                <a:pPr>
                  <a:defRPr/>
                </a:pPr>
                <a:r>
                  <a:rPr lang="en-GB" sz="1400">
                    <a:latin typeface="Times New Roman" panose="02020603050405020304" pitchFamily="18" charset="0"/>
                    <a:cs typeface="Times New Roman" panose="02020603050405020304" pitchFamily="18" charset="0"/>
                  </a:rPr>
                  <a:t>Consumer Surplus</a:t>
                </a:r>
                <a:r>
                  <a:rPr lang="en-GB" sz="1400" baseline="0">
                    <a:latin typeface="Times New Roman" panose="02020603050405020304" pitchFamily="18" charset="0"/>
                    <a:cs typeface="Times New Roman" panose="02020603050405020304" pitchFamily="18" charset="0"/>
                  </a:rPr>
                  <a:t> as </a:t>
                </a:r>
                <a:r>
                  <a:rPr lang="en-GB" sz="1400">
                    <a:latin typeface="Times New Roman" panose="02020603050405020304" pitchFamily="18" charset="0"/>
                    <a:cs typeface="Times New Roman" panose="02020603050405020304" pitchFamily="18" charset="0"/>
                  </a:rPr>
                  <a:t>%</a:t>
                </a:r>
                <a:r>
                  <a:rPr lang="en-GB" sz="1400" baseline="0">
                    <a:latin typeface="Times New Roman" panose="02020603050405020304" pitchFamily="18" charset="0"/>
                    <a:cs typeface="Times New Roman" panose="02020603050405020304" pitchFamily="18" charset="0"/>
                  </a:rPr>
                  <a:t> of GDP</a:t>
                </a:r>
                <a:endParaRPr lang="en-GB" sz="1400">
                  <a:latin typeface="Times New Roman" panose="02020603050405020304" pitchFamily="18" charset="0"/>
                  <a:cs typeface="Times New Roman" panose="02020603050405020304" pitchFamily="18" charset="0"/>
                </a:endParaRPr>
              </a:p>
            </c:rich>
          </c:tx>
          <c:layout>
            <c:manualLayout>
              <c:xMode val="edge"/>
              <c:yMode val="edge"/>
              <c:x val="1.1036745406824147E-3"/>
              <c:y val="0.25084521952655681"/>
            </c:manualLayout>
          </c:layout>
          <c:overlay val="0"/>
        </c:title>
        <c:numFmt formatCode="0%" sourceLinked="0"/>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84273000"/>
        <c:crosses val="autoZero"/>
        <c:crossBetween val="midCat"/>
      </c:valAx>
    </c:plotArea>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395386444763114"/>
          <c:y val="5.6516508397823663E-2"/>
          <c:w val="0.81451851420710608"/>
          <c:h val="0.87080351007626189"/>
        </c:manualLayout>
      </c:layout>
      <c:areaChart>
        <c:grouping val="stacked"/>
        <c:varyColors val="0"/>
        <c:ser>
          <c:idx val="1"/>
          <c:order val="0"/>
          <c:spPr>
            <a:solidFill>
              <a:srgbClr val="1205BB"/>
            </a:solidFill>
            <a:ln w="12700">
              <a:noFill/>
            </a:ln>
          </c:spPr>
          <c:cat>
            <c:numRef>
              <c:f>'Fig 5'!$A$110:$A$320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5'!$AB$110:$AB$320</c:f>
              <c:numCache>
                <c:formatCode>0.0%</c:formatCode>
                <c:ptCount val="211"/>
                <c:pt idx="0">
                  <c:v>1.0577835344644231E-2</c:v>
                </c:pt>
                <c:pt idx="1">
                  <c:v>9.4454018122218583E-3</c:v>
                </c:pt>
                <c:pt idx="2">
                  <c:v>8.9403597889741518E-3</c:v>
                </c:pt>
                <c:pt idx="3">
                  <c:v>9.1611895708156726E-3</c:v>
                </c:pt>
                <c:pt idx="4">
                  <c:v>8.9108739272671638E-3</c:v>
                </c:pt>
                <c:pt idx="5">
                  <c:v>9.2944318054120172E-3</c:v>
                </c:pt>
                <c:pt idx="6">
                  <c:v>9.0334181781680095E-3</c:v>
                </c:pt>
                <c:pt idx="7">
                  <c:v>9.0823644287798839E-3</c:v>
                </c:pt>
                <c:pt idx="8">
                  <c:v>8.2486926577461667E-3</c:v>
                </c:pt>
                <c:pt idx="9">
                  <c:v>7.1059064945547031E-3</c:v>
                </c:pt>
                <c:pt idx="10">
                  <c:v>8.1725364176095088E-3</c:v>
                </c:pt>
                <c:pt idx="11">
                  <c:v>8.1454913636308194E-3</c:v>
                </c:pt>
                <c:pt idx="12">
                  <c:v>8.5628501009110247E-3</c:v>
                </c:pt>
                <c:pt idx="13">
                  <c:v>8.1094960157501953E-3</c:v>
                </c:pt>
                <c:pt idx="14">
                  <c:v>8.5937958002553182E-3</c:v>
                </c:pt>
                <c:pt idx="15">
                  <c:v>9.2595790963066436E-3</c:v>
                </c:pt>
                <c:pt idx="16">
                  <c:v>9.4349272584108457E-3</c:v>
                </c:pt>
                <c:pt idx="17">
                  <c:v>9.1136664620541201E-3</c:v>
                </c:pt>
                <c:pt idx="18">
                  <c:v>8.8540362254272368E-3</c:v>
                </c:pt>
                <c:pt idx="19">
                  <c:v>8.986984138250935E-3</c:v>
                </c:pt>
                <c:pt idx="20">
                  <c:v>8.6401108131896453E-3</c:v>
                </c:pt>
                <c:pt idx="21">
                  <c:v>9.0165133086983137E-3</c:v>
                </c:pt>
                <c:pt idx="22">
                  <c:v>9.2736015250056494E-3</c:v>
                </c:pt>
                <c:pt idx="23">
                  <c:v>9.4635208706783085E-3</c:v>
                </c:pt>
                <c:pt idx="24">
                  <c:v>9.6373844709213684E-3</c:v>
                </c:pt>
                <c:pt idx="25">
                  <c:v>9.8034162624724593E-3</c:v>
                </c:pt>
                <c:pt idx="26">
                  <c:v>1.0167104927612542E-2</c:v>
                </c:pt>
                <c:pt idx="27">
                  <c:v>9.7202758792998643E-3</c:v>
                </c:pt>
                <c:pt idx="28">
                  <c:v>9.9768397311556633E-3</c:v>
                </c:pt>
                <c:pt idx="29">
                  <c:v>9.7991189058585972E-3</c:v>
                </c:pt>
                <c:pt idx="30">
                  <c:v>9.0536039624339367E-3</c:v>
                </c:pt>
                <c:pt idx="31">
                  <c:v>8.5803900622601348E-3</c:v>
                </c:pt>
                <c:pt idx="32">
                  <c:v>8.9919442712680757E-3</c:v>
                </c:pt>
                <c:pt idx="33">
                  <c:v>1.0174704976433505E-2</c:v>
                </c:pt>
                <c:pt idx="34">
                  <c:v>9.2953500860216195E-3</c:v>
                </c:pt>
                <c:pt idx="35">
                  <c:v>9.5895380382672053E-3</c:v>
                </c:pt>
                <c:pt idx="36">
                  <c:v>1.0215571730269775E-2</c:v>
                </c:pt>
                <c:pt idx="37">
                  <c:v>9.6488827849191879E-3</c:v>
                </c:pt>
                <c:pt idx="38">
                  <c:v>9.3557083068749412E-3</c:v>
                </c:pt>
                <c:pt idx="39">
                  <c:v>8.2068384964042642E-3</c:v>
                </c:pt>
                <c:pt idx="40">
                  <c:v>8.3260957796514722E-3</c:v>
                </c:pt>
                <c:pt idx="41">
                  <c:v>8.0065366350558775E-3</c:v>
                </c:pt>
                <c:pt idx="42">
                  <c:v>6.5517124063657704E-3</c:v>
                </c:pt>
                <c:pt idx="43">
                  <c:v>7.1828395012951251E-3</c:v>
                </c:pt>
                <c:pt idx="44">
                  <c:v>6.6921597153431992E-3</c:v>
                </c:pt>
                <c:pt idx="45">
                  <c:v>7.0959475644076344E-3</c:v>
                </c:pt>
                <c:pt idx="46">
                  <c:v>6.4734646276049974E-3</c:v>
                </c:pt>
                <c:pt idx="47">
                  <c:v>6.1031357175923154E-3</c:v>
                </c:pt>
                <c:pt idx="48">
                  <c:v>7.7100089760936954E-3</c:v>
                </c:pt>
                <c:pt idx="49">
                  <c:v>7.3941271834226559E-3</c:v>
                </c:pt>
                <c:pt idx="50">
                  <c:v>6.0609500571787789E-3</c:v>
                </c:pt>
                <c:pt idx="51">
                  <c:v>5.7500702035915389E-3</c:v>
                </c:pt>
                <c:pt idx="52">
                  <c:v>4.9781707575347707E-3</c:v>
                </c:pt>
                <c:pt idx="53">
                  <c:v>5.3797277763408275E-3</c:v>
                </c:pt>
                <c:pt idx="54">
                  <c:v>3.6043820159523034E-3</c:v>
                </c:pt>
                <c:pt idx="55">
                  <c:v>4.1071291604924719E-3</c:v>
                </c:pt>
                <c:pt idx="56">
                  <c:v>4.7856626416271555E-3</c:v>
                </c:pt>
                <c:pt idx="57">
                  <c:v>4.8897341420728567E-3</c:v>
                </c:pt>
                <c:pt idx="58">
                  <c:v>4.6246797699498665E-3</c:v>
                </c:pt>
                <c:pt idx="59">
                  <c:v>4.0475021304847633E-3</c:v>
                </c:pt>
                <c:pt idx="60">
                  <c:v>5.0153419348857873E-3</c:v>
                </c:pt>
                <c:pt idx="61">
                  <c:v>4.3959345393448307E-3</c:v>
                </c:pt>
                <c:pt idx="62">
                  <c:v>3.3457487027444589E-3</c:v>
                </c:pt>
                <c:pt idx="63">
                  <c:v>3.6209461489057891E-3</c:v>
                </c:pt>
                <c:pt idx="64">
                  <c:v>3.2200667860347227E-3</c:v>
                </c:pt>
                <c:pt idx="65">
                  <c:v>4.2196239890913171E-3</c:v>
                </c:pt>
                <c:pt idx="66">
                  <c:v>4.087934441874972E-3</c:v>
                </c:pt>
                <c:pt idx="67">
                  <c:v>3.416309093409516E-3</c:v>
                </c:pt>
                <c:pt idx="68">
                  <c:v>3.9389606781499381E-3</c:v>
                </c:pt>
                <c:pt idx="69">
                  <c:v>3.7645329014420036E-3</c:v>
                </c:pt>
                <c:pt idx="70">
                  <c:v>4.5945451379112842E-3</c:v>
                </c:pt>
                <c:pt idx="71">
                  <c:v>4.5660254071376452E-3</c:v>
                </c:pt>
                <c:pt idx="72">
                  <c:v>4.3197550856155943E-3</c:v>
                </c:pt>
                <c:pt idx="73">
                  <c:v>5.3337333448568065E-3</c:v>
                </c:pt>
                <c:pt idx="74">
                  <c:v>4.0104092703286869E-3</c:v>
                </c:pt>
                <c:pt idx="75">
                  <c:v>3.1452440548846291E-3</c:v>
                </c:pt>
                <c:pt idx="76">
                  <c:v>3.6374456135785378E-3</c:v>
                </c:pt>
                <c:pt idx="77">
                  <c:v>3.0198651643654983E-3</c:v>
                </c:pt>
                <c:pt idx="78">
                  <c:v>2.2448522814015924E-3</c:v>
                </c:pt>
                <c:pt idx="79">
                  <c:v>2.6476769050414466E-3</c:v>
                </c:pt>
                <c:pt idx="80">
                  <c:v>3.0254317055270403E-3</c:v>
                </c:pt>
                <c:pt idx="81">
                  <c:v>2.4496884303403916E-3</c:v>
                </c:pt>
                <c:pt idx="82">
                  <c:v>2.2250344364528295E-3</c:v>
                </c:pt>
                <c:pt idx="83">
                  <c:v>1.8798483145042533E-3</c:v>
                </c:pt>
                <c:pt idx="84">
                  <c:v>1.9721981570354637E-3</c:v>
                </c:pt>
                <c:pt idx="85">
                  <c:v>1.6169466824160381E-3</c:v>
                </c:pt>
                <c:pt idx="86">
                  <c:v>1.5541738711623166E-3</c:v>
                </c:pt>
                <c:pt idx="87">
                  <c:v>1.3724372909593887E-3</c:v>
                </c:pt>
                <c:pt idx="88">
                  <c:v>1.6858272437156694E-3</c:v>
                </c:pt>
                <c:pt idx="89">
                  <c:v>1.8704353166432539E-3</c:v>
                </c:pt>
                <c:pt idx="90">
                  <c:v>1.9711027943120235E-3</c:v>
                </c:pt>
                <c:pt idx="91">
                  <c:v>1.7213784644050461E-3</c:v>
                </c:pt>
                <c:pt idx="92">
                  <c:v>1.5818078681718822E-3</c:v>
                </c:pt>
                <c:pt idx="93">
                  <c:v>1.7449422614216892E-3</c:v>
                </c:pt>
                <c:pt idx="94">
                  <c:v>2.2277414552549423E-3</c:v>
                </c:pt>
                <c:pt idx="95">
                  <c:v>2.5415686717895868E-3</c:v>
                </c:pt>
                <c:pt idx="96">
                  <c:v>2.4178220513806589E-3</c:v>
                </c:pt>
                <c:pt idx="97">
                  <c:v>2.166836214600652E-3</c:v>
                </c:pt>
                <c:pt idx="98">
                  <c:v>2.2227599515157628E-3</c:v>
                </c:pt>
                <c:pt idx="99">
                  <c:v>2.3559183805870309E-3</c:v>
                </c:pt>
                <c:pt idx="100">
                  <c:v>2.3043282238159038E-3</c:v>
                </c:pt>
                <c:pt idx="101">
                  <c:v>1.8466849305130281E-3</c:v>
                </c:pt>
                <c:pt idx="102">
                  <c:v>1.7452108410267308E-3</c:v>
                </c:pt>
                <c:pt idx="103">
                  <c:v>1.277740126091547E-3</c:v>
                </c:pt>
                <c:pt idx="104">
                  <c:v>1.5358410915362068E-3</c:v>
                </c:pt>
                <c:pt idx="105">
                  <c:v>1.6344482325453824E-3</c:v>
                </c:pt>
                <c:pt idx="106">
                  <c:v>1.7402095161133519E-3</c:v>
                </c:pt>
                <c:pt idx="107">
                  <c:v>1.8875952109601135E-3</c:v>
                </c:pt>
                <c:pt idx="108">
                  <c:v>1.7028901833399646E-3</c:v>
                </c:pt>
                <c:pt idx="109">
                  <c:v>1.8289228397949965E-3</c:v>
                </c:pt>
                <c:pt idx="110">
                  <c:v>1.9621768774395793E-3</c:v>
                </c:pt>
                <c:pt idx="111">
                  <c:v>1.7868372341076555E-3</c:v>
                </c:pt>
                <c:pt idx="112">
                  <c:v>1.5810226499437558E-3</c:v>
                </c:pt>
                <c:pt idx="113">
                  <c:v>1.4024694146904779E-3</c:v>
                </c:pt>
                <c:pt idx="114">
                  <c:v>1.1734347728979725E-3</c:v>
                </c:pt>
                <c:pt idx="115">
                  <c:v>1.2713733418370377E-3</c:v>
                </c:pt>
                <c:pt idx="116">
                  <c:v>7.2456428373741347E-4</c:v>
                </c:pt>
                <c:pt idx="117">
                  <c:v>4.8106250791057485E-4</c:v>
                </c:pt>
                <c:pt idx="118">
                  <c:v>3.0610409597897858E-4</c:v>
                </c:pt>
                <c:pt idx="119">
                  <c:v>1.2844453387304848E-3</c:v>
                </c:pt>
                <c:pt idx="120">
                  <c:v>5.590424423510984E-4</c:v>
                </c:pt>
                <c:pt idx="121">
                  <c:v>5.6419611279338194E-4</c:v>
                </c:pt>
                <c:pt idx="122">
                  <c:v>6.463138196786234E-4</c:v>
                </c:pt>
                <c:pt idx="123">
                  <c:v>5.6614004415758115E-4</c:v>
                </c:pt>
                <c:pt idx="124">
                  <c:v>5.0228746866549337E-4</c:v>
                </c:pt>
                <c:pt idx="125">
                  <c:v>4.3988954954020338E-4</c:v>
                </c:pt>
                <c:pt idx="126">
                  <c:v>3.5450683835405077E-4</c:v>
                </c:pt>
                <c:pt idx="127">
                  <c:v>3.1174098496914538E-4</c:v>
                </c:pt>
                <c:pt idx="128">
                  <c:v>2.6797431325413713E-4</c:v>
                </c:pt>
                <c:pt idx="129">
                  <c:v>2.3555043567069422E-4</c:v>
                </c:pt>
                <c:pt idx="130">
                  <c:v>2.0204786962101529E-4</c:v>
                </c:pt>
                <c:pt idx="131">
                  <c:v>1.6320959579478088E-4</c:v>
                </c:pt>
                <c:pt idx="132">
                  <c:v>1.3411838015621349E-4</c:v>
                </c:pt>
                <c:pt idx="133">
                  <c:v>1.1281648314487598E-4</c:v>
                </c:pt>
                <c:pt idx="134">
                  <c:v>9.5362817253211759E-5</c:v>
                </c:pt>
                <c:pt idx="135">
                  <c:v>7.9779500970305004E-5</c:v>
                </c:pt>
                <c:pt idx="136">
                  <c:v>6.963060956795416E-5</c:v>
                </c:pt>
                <c:pt idx="137">
                  <c:v>6.1913233808614479E-5</c:v>
                </c:pt>
                <c:pt idx="138">
                  <c:v>5.6570737438826199E-5</c:v>
                </c:pt>
                <c:pt idx="139">
                  <c:v>4.8413009048068188E-5</c:v>
                </c:pt>
                <c:pt idx="140">
                  <c:v>4.355423323270581E-5</c:v>
                </c:pt>
                <c:pt idx="141">
                  <c:v>3.9245107332366405E-5</c:v>
                </c:pt>
                <c:pt idx="142">
                  <c:v>3.3532432296177144E-5</c:v>
                </c:pt>
                <c:pt idx="143">
                  <c:v>3.0761647364430636E-5</c:v>
                </c:pt>
                <c:pt idx="144">
                  <c:v>2.5438830279839187E-5</c:v>
                </c:pt>
                <c:pt idx="145">
                  <c:v>2.1766785910356797E-5</c:v>
                </c:pt>
                <c:pt idx="146">
                  <c:v>1.6666965663228155E-5</c:v>
                </c:pt>
                <c:pt idx="147">
                  <c:v>1.3646618674121635E-5</c:v>
                </c:pt>
                <c:pt idx="148">
                  <c:v>1.118773978616672E-5</c:v>
                </c:pt>
                <c:pt idx="149">
                  <c:v>9.4811325568386419E-6</c:v>
                </c:pt>
                <c:pt idx="150">
                  <c:v>7.6551078847707907E-6</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numCache>
            </c:numRef>
          </c:val>
        </c:ser>
        <c:ser>
          <c:idx val="0"/>
          <c:order val="1"/>
          <c:spPr>
            <a:solidFill>
              <a:srgbClr val="92D050"/>
            </a:solidFill>
            <a:ln w="12700">
              <a:noFill/>
            </a:ln>
          </c:spPr>
          <c:cat>
            <c:numRef>
              <c:f>'Fig 5'!$A$110:$A$320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5'!$AC$110:$AC$320</c:f>
              <c:numCache>
                <c:formatCode>0.0%</c:formatCode>
                <c:ptCount val="211"/>
                <c:pt idx="0">
                  <c:v>0</c:v>
                </c:pt>
                <c:pt idx="1">
                  <c:v>0</c:v>
                </c:pt>
                <c:pt idx="2">
                  <c:v>0</c:v>
                </c:pt>
                <c:pt idx="3">
                  <c:v>0</c:v>
                </c:pt>
                <c:pt idx="4">
                  <c:v>0</c:v>
                </c:pt>
                <c:pt idx="5">
                  <c:v>0</c:v>
                </c:pt>
                <c:pt idx="6">
                  <c:v>0</c:v>
                </c:pt>
                <c:pt idx="7">
                  <c:v>0</c:v>
                </c:pt>
                <c:pt idx="8">
                  <c:v>2.0866894762202779E-4</c:v>
                </c:pt>
                <c:pt idx="9">
                  <c:v>1.106837702931361E-3</c:v>
                </c:pt>
                <c:pt idx="10">
                  <c:v>1.9211015182703226E-3</c:v>
                </c:pt>
                <c:pt idx="11">
                  <c:v>2.129700603078094E-3</c:v>
                </c:pt>
                <c:pt idx="12">
                  <c:v>2.4904844465686833E-3</c:v>
                </c:pt>
                <c:pt idx="13">
                  <c:v>2.9511096189940803E-3</c:v>
                </c:pt>
                <c:pt idx="14">
                  <c:v>3.3831386045446452E-3</c:v>
                </c:pt>
                <c:pt idx="15">
                  <c:v>3.9443876471843362E-3</c:v>
                </c:pt>
                <c:pt idx="16">
                  <c:v>4.4319351498799467E-3</c:v>
                </c:pt>
                <c:pt idx="17">
                  <c:v>5.1278035228559974E-3</c:v>
                </c:pt>
                <c:pt idx="18">
                  <c:v>5.7814770699576067E-3</c:v>
                </c:pt>
                <c:pt idx="19">
                  <c:v>6.4712304253201468E-3</c:v>
                </c:pt>
                <c:pt idx="20">
                  <c:v>7.0301305871350497E-3</c:v>
                </c:pt>
                <c:pt idx="21">
                  <c:v>7.5986732134596677E-3</c:v>
                </c:pt>
                <c:pt idx="22">
                  <c:v>7.9115013279317803E-3</c:v>
                </c:pt>
                <c:pt idx="23">
                  <c:v>7.781671313923464E-3</c:v>
                </c:pt>
                <c:pt idx="24">
                  <c:v>8.0086469363048404E-3</c:v>
                </c:pt>
                <c:pt idx="25">
                  <c:v>8.119422554267508E-3</c:v>
                </c:pt>
                <c:pt idx="26">
                  <c:v>8.4983595133583112E-3</c:v>
                </c:pt>
                <c:pt idx="27">
                  <c:v>8.8302856234085854E-3</c:v>
                </c:pt>
                <c:pt idx="28">
                  <c:v>8.9581653568231029E-3</c:v>
                </c:pt>
                <c:pt idx="29">
                  <c:v>9.0433782817034222E-3</c:v>
                </c:pt>
                <c:pt idx="30">
                  <c:v>9.9962454134757302E-3</c:v>
                </c:pt>
                <c:pt idx="31">
                  <c:v>1.0398726248762575E-2</c:v>
                </c:pt>
                <c:pt idx="32">
                  <c:v>1.032958521396647E-2</c:v>
                </c:pt>
                <c:pt idx="33">
                  <c:v>9.8469592414352613E-3</c:v>
                </c:pt>
                <c:pt idx="34">
                  <c:v>1.0332677748000658E-2</c:v>
                </c:pt>
                <c:pt idx="35">
                  <c:v>1.0717156372224897E-2</c:v>
                </c:pt>
                <c:pt idx="36">
                  <c:v>1.1539842149711764E-2</c:v>
                </c:pt>
                <c:pt idx="37">
                  <c:v>1.2458792416347817E-2</c:v>
                </c:pt>
                <c:pt idx="38">
                  <c:v>1.3319973511561297E-2</c:v>
                </c:pt>
                <c:pt idx="39">
                  <c:v>1.4391475638509808E-2</c:v>
                </c:pt>
                <c:pt idx="40">
                  <c:v>1.5323663452137495E-2</c:v>
                </c:pt>
                <c:pt idx="41">
                  <c:v>1.5963534342643183E-2</c:v>
                </c:pt>
                <c:pt idx="42">
                  <c:v>1.7457591002820853E-2</c:v>
                </c:pt>
                <c:pt idx="43">
                  <c:v>1.7061277896026766E-2</c:v>
                </c:pt>
                <c:pt idx="44">
                  <c:v>1.7799331821455329E-2</c:v>
                </c:pt>
                <c:pt idx="45">
                  <c:v>1.7715264014412795E-2</c:v>
                </c:pt>
                <c:pt idx="46">
                  <c:v>1.8369660661645023E-2</c:v>
                </c:pt>
                <c:pt idx="47">
                  <c:v>1.848615402312067E-2</c:v>
                </c:pt>
                <c:pt idx="48">
                  <c:v>1.8014518509452494E-2</c:v>
                </c:pt>
                <c:pt idx="49">
                  <c:v>1.872661386171439E-2</c:v>
                </c:pt>
                <c:pt idx="50">
                  <c:v>1.9980831746986324E-2</c:v>
                </c:pt>
                <c:pt idx="51">
                  <c:v>2.1702671395021966E-2</c:v>
                </c:pt>
                <c:pt idx="52">
                  <c:v>2.4362637141748286E-2</c:v>
                </c:pt>
                <c:pt idx="53">
                  <c:v>2.5899230804750231E-2</c:v>
                </c:pt>
                <c:pt idx="54">
                  <c:v>2.9788286072210332E-2</c:v>
                </c:pt>
                <c:pt idx="55">
                  <c:v>2.8782715419873858E-2</c:v>
                </c:pt>
                <c:pt idx="56">
                  <c:v>3.0036140448755563E-2</c:v>
                </c:pt>
                <c:pt idx="57">
                  <c:v>2.9932304011903121E-2</c:v>
                </c:pt>
                <c:pt idx="58">
                  <c:v>2.9104180696191778E-2</c:v>
                </c:pt>
                <c:pt idx="59">
                  <c:v>3.0931065244828852E-2</c:v>
                </c:pt>
                <c:pt idx="60">
                  <c:v>3.0839447253637606E-2</c:v>
                </c:pt>
                <c:pt idx="61">
                  <c:v>3.1065670203318053E-2</c:v>
                </c:pt>
                <c:pt idx="62">
                  <c:v>2.9420368423339643E-2</c:v>
                </c:pt>
                <c:pt idx="63">
                  <c:v>3.164607906689676E-2</c:v>
                </c:pt>
                <c:pt idx="64">
                  <c:v>3.3557364559735424E-2</c:v>
                </c:pt>
                <c:pt idx="65">
                  <c:v>3.3733293548803618E-2</c:v>
                </c:pt>
                <c:pt idx="66">
                  <c:v>3.459639543196126E-2</c:v>
                </c:pt>
                <c:pt idx="67">
                  <c:v>3.5336871744547672E-2</c:v>
                </c:pt>
                <c:pt idx="68">
                  <c:v>3.7303273907217216E-2</c:v>
                </c:pt>
                <c:pt idx="69">
                  <c:v>3.7284471812952621E-2</c:v>
                </c:pt>
                <c:pt idx="70">
                  <c:v>3.9005195241100458E-2</c:v>
                </c:pt>
                <c:pt idx="71">
                  <c:v>4.1804120918491221E-2</c:v>
                </c:pt>
                <c:pt idx="72">
                  <c:v>4.3462707194471727E-2</c:v>
                </c:pt>
                <c:pt idx="73">
                  <c:v>4.6971360500688723E-2</c:v>
                </c:pt>
                <c:pt idx="74">
                  <c:v>4.9326396415871429E-2</c:v>
                </c:pt>
                <c:pt idx="75">
                  <c:v>4.8995317386678075E-2</c:v>
                </c:pt>
                <c:pt idx="76">
                  <c:v>4.4217214068410587E-2</c:v>
                </c:pt>
                <c:pt idx="77">
                  <c:v>4.3119874370887865E-2</c:v>
                </c:pt>
                <c:pt idx="78">
                  <c:v>4.5130038904651032E-2</c:v>
                </c:pt>
                <c:pt idx="79">
                  <c:v>4.3870323500451024E-2</c:v>
                </c:pt>
                <c:pt idx="80">
                  <c:v>4.7754256536371546E-2</c:v>
                </c:pt>
                <c:pt idx="81">
                  <c:v>4.8121235546670721E-2</c:v>
                </c:pt>
                <c:pt idx="82">
                  <c:v>5.1164441462513185E-2</c:v>
                </c:pt>
                <c:pt idx="83">
                  <c:v>5.0798097205705987E-2</c:v>
                </c:pt>
                <c:pt idx="84">
                  <c:v>5.3933759947099862E-2</c:v>
                </c:pt>
                <c:pt idx="85">
                  <c:v>5.2975347007267519E-2</c:v>
                </c:pt>
                <c:pt idx="86">
                  <c:v>5.4477804870707504E-2</c:v>
                </c:pt>
                <c:pt idx="87">
                  <c:v>5.8059335658534238E-2</c:v>
                </c:pt>
                <c:pt idx="88">
                  <c:v>5.9460107192643087E-2</c:v>
                </c:pt>
                <c:pt idx="89">
                  <c:v>6.4674849798573061E-2</c:v>
                </c:pt>
                <c:pt idx="90">
                  <c:v>6.5760226839281427E-2</c:v>
                </c:pt>
                <c:pt idx="91">
                  <c:v>6.1716842999305396E-2</c:v>
                </c:pt>
                <c:pt idx="92">
                  <c:v>5.8404977826081152E-2</c:v>
                </c:pt>
                <c:pt idx="93">
                  <c:v>5.7571100828025808E-2</c:v>
                </c:pt>
                <c:pt idx="94">
                  <c:v>6.5465664177861663E-2</c:v>
                </c:pt>
                <c:pt idx="95">
                  <c:v>6.7184549310259856E-2</c:v>
                </c:pt>
                <c:pt idx="96">
                  <c:v>7.1541399134163311E-2</c:v>
                </c:pt>
                <c:pt idx="97">
                  <c:v>7.0626717942325043E-2</c:v>
                </c:pt>
                <c:pt idx="98">
                  <c:v>7.3462598507912882E-2</c:v>
                </c:pt>
                <c:pt idx="99">
                  <c:v>8.0839069223054422E-2</c:v>
                </c:pt>
                <c:pt idx="100">
                  <c:v>7.7323377715369429E-2</c:v>
                </c:pt>
                <c:pt idx="101">
                  <c:v>7.7014166819795934E-2</c:v>
                </c:pt>
                <c:pt idx="102">
                  <c:v>7.4140044121695156E-2</c:v>
                </c:pt>
                <c:pt idx="103">
                  <c:v>7.0893213932247914E-2</c:v>
                </c:pt>
                <c:pt idx="104">
                  <c:v>6.9660496304675287E-2</c:v>
                </c:pt>
                <c:pt idx="105">
                  <c:v>7.2110857508579013E-2</c:v>
                </c:pt>
                <c:pt idx="106">
                  <c:v>7.4185311157857731E-2</c:v>
                </c:pt>
                <c:pt idx="107">
                  <c:v>7.4822067154983518E-2</c:v>
                </c:pt>
                <c:pt idx="108">
                  <c:v>6.8058004277297315E-2</c:v>
                </c:pt>
                <c:pt idx="109">
                  <c:v>6.8348398136007529E-2</c:v>
                </c:pt>
                <c:pt idx="110">
                  <c:v>7.0283858499272739E-2</c:v>
                </c:pt>
                <c:pt idx="111">
                  <c:v>7.4244443379402628E-2</c:v>
                </c:pt>
                <c:pt idx="112">
                  <c:v>7.4226470577504061E-2</c:v>
                </c:pt>
                <c:pt idx="113">
                  <c:v>7.2960314481477259E-2</c:v>
                </c:pt>
                <c:pt idx="114">
                  <c:v>7.2875946852500914E-2</c:v>
                </c:pt>
                <c:pt idx="115">
                  <c:v>7.9165763328864283E-2</c:v>
                </c:pt>
                <c:pt idx="116">
                  <c:v>7.8284548094638348E-2</c:v>
                </c:pt>
                <c:pt idx="117">
                  <c:v>7.9697917437596855E-2</c:v>
                </c:pt>
                <c:pt idx="118">
                  <c:v>7.7669104152663898E-2</c:v>
                </c:pt>
                <c:pt idx="119">
                  <c:v>8.0392257841375742E-2</c:v>
                </c:pt>
                <c:pt idx="120">
                  <c:v>7.0064835176634643E-2</c:v>
                </c:pt>
                <c:pt idx="121">
                  <c:v>6.0441333463526349E-2</c:v>
                </c:pt>
                <c:pt idx="122">
                  <c:v>5.4858472577487348E-2</c:v>
                </c:pt>
                <c:pt idx="123">
                  <c:v>5.2723371119238242E-2</c:v>
                </c:pt>
                <c:pt idx="124">
                  <c:v>5.153367563454625E-2</c:v>
                </c:pt>
                <c:pt idx="125">
                  <c:v>4.845151959116277E-2</c:v>
                </c:pt>
                <c:pt idx="126">
                  <c:v>4.1756544856628226E-2</c:v>
                </c:pt>
                <c:pt idx="127">
                  <c:v>3.7696879959602581E-2</c:v>
                </c:pt>
                <c:pt idx="128">
                  <c:v>3.3155863742221188E-2</c:v>
                </c:pt>
                <c:pt idx="129">
                  <c:v>2.9582638440266307E-2</c:v>
                </c:pt>
                <c:pt idx="130">
                  <c:v>2.4725995200398931E-2</c:v>
                </c:pt>
                <c:pt idx="131">
                  <c:v>2.0902098281671465E-2</c:v>
                </c:pt>
                <c:pt idx="132">
                  <c:v>1.7710872514396323E-2</c:v>
                </c:pt>
                <c:pt idx="133">
                  <c:v>1.5524089265498848E-2</c:v>
                </c:pt>
                <c:pt idx="134">
                  <c:v>1.3826434818042159E-2</c:v>
                </c:pt>
                <c:pt idx="135">
                  <c:v>1.2218056027259231E-2</c:v>
                </c:pt>
                <c:pt idx="136">
                  <c:v>1.1345959766195565E-2</c:v>
                </c:pt>
                <c:pt idx="137">
                  <c:v>1.0387532789010254E-2</c:v>
                </c:pt>
                <c:pt idx="138">
                  <c:v>9.5853238703330484E-3</c:v>
                </c:pt>
                <c:pt idx="139">
                  <c:v>8.5177787161943748E-3</c:v>
                </c:pt>
                <c:pt idx="140">
                  <c:v>7.7544245808455672E-3</c:v>
                </c:pt>
                <c:pt idx="141">
                  <c:v>7.7965497639014211E-3</c:v>
                </c:pt>
                <c:pt idx="142">
                  <c:v>7.4684590148754049E-3</c:v>
                </c:pt>
                <c:pt idx="143">
                  <c:v>9.2717113122617757E-3</c:v>
                </c:pt>
                <c:pt idx="144">
                  <c:v>7.0074494703328584E-3</c:v>
                </c:pt>
                <c:pt idx="145">
                  <c:v>6.2977114157409609E-3</c:v>
                </c:pt>
                <c:pt idx="146">
                  <c:v>5.5117556455206648E-3</c:v>
                </c:pt>
                <c:pt idx="147">
                  <c:v>5.0082818720872018E-3</c:v>
                </c:pt>
                <c:pt idx="148">
                  <c:v>4.6535526081356001E-3</c:v>
                </c:pt>
                <c:pt idx="149">
                  <c:v>4.3095495508412495E-3</c:v>
                </c:pt>
                <c:pt idx="150">
                  <c:v>3.854432623777034E-3</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numCache>
            </c:numRef>
          </c:val>
        </c:ser>
        <c:ser>
          <c:idx val="2"/>
          <c:order val="2"/>
          <c:spPr>
            <a:solidFill>
              <a:srgbClr val="FF0000"/>
            </a:solidFill>
            <a:ln w="25400">
              <a:noFill/>
            </a:ln>
          </c:spPr>
          <c:cat>
            <c:numRef>
              <c:f>'Fig 5'!$A$110:$A$320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5'!$AD$110:$AD$320</c:f>
              <c:numCache>
                <c:formatCode>0.0%</c:formatCode>
                <c:ptCount val="21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1.3369053654807919E-4</c:v>
                </c:pt>
                <c:pt idx="62">
                  <c:v>3.9853298630642363E-4</c:v>
                </c:pt>
                <c:pt idx="63">
                  <c:v>1.1803985874784867E-3</c:v>
                </c:pt>
                <c:pt idx="64">
                  <c:v>6.3532819372380371E-4</c:v>
                </c:pt>
                <c:pt idx="65">
                  <c:v>4.6891219583890839E-4</c:v>
                </c:pt>
                <c:pt idx="66">
                  <c:v>1.0567211592200335E-3</c:v>
                </c:pt>
                <c:pt idx="67">
                  <c:v>7.269034579975509E-4</c:v>
                </c:pt>
                <c:pt idx="68">
                  <c:v>6.7165854762633751E-4</c:v>
                </c:pt>
                <c:pt idx="69">
                  <c:v>8.889650916840639E-4</c:v>
                </c:pt>
                <c:pt idx="70">
                  <c:v>1.1209580828186818E-3</c:v>
                </c:pt>
                <c:pt idx="71">
                  <c:v>1.4223214779036113E-3</c:v>
                </c:pt>
                <c:pt idx="72">
                  <c:v>1.0793386396383078E-3</c:v>
                </c:pt>
                <c:pt idx="73">
                  <c:v>3.167767356080682E-3</c:v>
                </c:pt>
                <c:pt idx="74">
                  <c:v>3.9713516525964106E-3</c:v>
                </c:pt>
                <c:pt idx="75">
                  <c:v>3.3259532495917873E-3</c:v>
                </c:pt>
                <c:pt idx="76">
                  <c:v>3.5703406348665204E-3</c:v>
                </c:pt>
                <c:pt idx="77">
                  <c:v>4.2856097863017651E-3</c:v>
                </c:pt>
                <c:pt idx="78">
                  <c:v>3.7270509384508587E-3</c:v>
                </c:pt>
                <c:pt idx="79">
                  <c:v>4.8292179379242637E-3</c:v>
                </c:pt>
                <c:pt idx="80">
                  <c:v>4.4805243482884559E-3</c:v>
                </c:pt>
                <c:pt idx="81">
                  <c:v>6.2414551059217817E-3</c:v>
                </c:pt>
                <c:pt idx="82">
                  <c:v>6.2162880297214002E-3</c:v>
                </c:pt>
                <c:pt idx="83">
                  <c:v>6.7408643962161502E-3</c:v>
                </c:pt>
                <c:pt idx="84">
                  <c:v>4.9970585906647059E-3</c:v>
                </c:pt>
                <c:pt idx="85">
                  <c:v>6.4120219484577901E-3</c:v>
                </c:pt>
                <c:pt idx="86">
                  <c:v>5.9391939128959305E-3</c:v>
                </c:pt>
                <c:pt idx="87">
                  <c:v>6.5546694955048107E-3</c:v>
                </c:pt>
                <c:pt idx="88">
                  <c:v>7.7377804302581074E-3</c:v>
                </c:pt>
                <c:pt idx="89">
                  <c:v>8.6252010384779716E-3</c:v>
                </c:pt>
                <c:pt idx="90">
                  <c:v>8.3627708061755745E-3</c:v>
                </c:pt>
                <c:pt idx="91">
                  <c:v>9.1439192451794032E-3</c:v>
                </c:pt>
                <c:pt idx="92">
                  <c:v>8.3035599649713132E-3</c:v>
                </c:pt>
                <c:pt idx="93">
                  <c:v>9.5227147882081444E-3</c:v>
                </c:pt>
                <c:pt idx="94">
                  <c:v>1.0837463764914774E-2</c:v>
                </c:pt>
                <c:pt idx="95">
                  <c:v>1.1245988369785411E-2</c:v>
                </c:pt>
                <c:pt idx="96">
                  <c:v>1.2099837566618898E-2</c:v>
                </c:pt>
                <c:pt idx="97">
                  <c:v>1.0973101563384963E-2</c:v>
                </c:pt>
                <c:pt idx="98">
                  <c:v>1.2770890824011089E-2</c:v>
                </c:pt>
                <c:pt idx="99">
                  <c:v>1.4398980630754411E-2</c:v>
                </c:pt>
                <c:pt idx="100">
                  <c:v>1.3967974038238837E-2</c:v>
                </c:pt>
                <c:pt idx="101">
                  <c:v>1.3397745635222015E-2</c:v>
                </c:pt>
                <c:pt idx="102">
                  <c:v>1.3971518469179767E-2</c:v>
                </c:pt>
                <c:pt idx="103">
                  <c:v>1.2898877503236985E-2</c:v>
                </c:pt>
                <c:pt idx="104">
                  <c:v>1.2614094235261161E-2</c:v>
                </c:pt>
                <c:pt idx="105">
                  <c:v>1.2679367709180695E-2</c:v>
                </c:pt>
                <c:pt idx="106">
                  <c:v>1.2486204314215219E-2</c:v>
                </c:pt>
                <c:pt idx="107">
                  <c:v>1.2510266994412688E-2</c:v>
                </c:pt>
                <c:pt idx="108">
                  <c:v>1.2904614667063E-2</c:v>
                </c:pt>
                <c:pt idx="109">
                  <c:v>1.3270960594645186E-2</c:v>
                </c:pt>
                <c:pt idx="110">
                  <c:v>9.8810672765069201E-3</c:v>
                </c:pt>
                <c:pt idx="111">
                  <c:v>1.0248860107800351E-2</c:v>
                </c:pt>
                <c:pt idx="112">
                  <c:v>9.9603231211925439E-3</c:v>
                </c:pt>
                <c:pt idx="113">
                  <c:v>1.0119573778545176E-2</c:v>
                </c:pt>
                <c:pt idx="114">
                  <c:v>9.2965186641926247E-3</c:v>
                </c:pt>
                <c:pt idx="115">
                  <c:v>9.6675234647426288E-3</c:v>
                </c:pt>
                <c:pt idx="116">
                  <c:v>8.3672648447340112E-3</c:v>
                </c:pt>
                <c:pt idx="117">
                  <c:v>8.5301737025135389E-3</c:v>
                </c:pt>
                <c:pt idx="118">
                  <c:v>9.4463697673779004E-3</c:v>
                </c:pt>
                <c:pt idx="119">
                  <c:v>9.3957784861291201E-3</c:v>
                </c:pt>
                <c:pt idx="120">
                  <c:v>8.3450298835180282E-3</c:v>
                </c:pt>
                <c:pt idx="121">
                  <c:v>4.256600138677946E-3</c:v>
                </c:pt>
                <c:pt idx="122">
                  <c:v>5.0329811745299961E-3</c:v>
                </c:pt>
                <c:pt idx="123">
                  <c:v>4.5288122230188804E-3</c:v>
                </c:pt>
                <c:pt idx="124">
                  <c:v>4.4400404398452558E-3</c:v>
                </c:pt>
                <c:pt idx="125">
                  <c:v>3.7851472488136125E-3</c:v>
                </c:pt>
                <c:pt idx="126">
                  <c:v>3.5400023324627704E-3</c:v>
                </c:pt>
                <c:pt idx="127">
                  <c:v>2.3186668189643248E-3</c:v>
                </c:pt>
                <c:pt idx="128">
                  <c:v>1.4373566652003916E-3</c:v>
                </c:pt>
                <c:pt idx="129">
                  <c:v>4.0919575051778946E-4</c:v>
                </c:pt>
                <c:pt idx="130">
                  <c:v>4.267944317905768E-4</c:v>
                </c:pt>
                <c:pt idx="131">
                  <c:v>3.627033452045657E-4</c:v>
                </c:pt>
                <c:pt idx="132">
                  <c:v>3.0940748253280282E-4</c:v>
                </c:pt>
                <c:pt idx="133">
                  <c:v>2.6766844365304907E-4</c:v>
                </c:pt>
                <c:pt idx="134">
                  <c:v>2.2428600156163079E-4</c:v>
                </c:pt>
                <c:pt idx="135">
                  <c:v>1.8315793814368869E-4</c:v>
                </c:pt>
                <c:pt idx="136">
                  <c:v>1.5328947363761497E-4</c:v>
                </c:pt>
                <c:pt idx="137">
                  <c:v>1.1826585657431507E-4</c:v>
                </c:pt>
                <c:pt idx="138">
                  <c:v>8.4455810414164653E-5</c:v>
                </c:pt>
                <c:pt idx="139">
                  <c:v>3.9477728886865878E-5</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numCache>
            </c:numRef>
          </c:val>
        </c:ser>
        <c:ser>
          <c:idx val="3"/>
          <c:order val="3"/>
          <c:spPr>
            <a:solidFill>
              <a:srgbClr val="FFC000"/>
            </a:solidFill>
            <a:ln w="25400">
              <a:noFill/>
            </a:ln>
          </c:spPr>
          <c:cat>
            <c:numRef>
              <c:f>'Fig 5'!$A$110:$A$320</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'Fig 5'!$AE$110:$AE$320</c:f>
              <c:numCache>
                <c:formatCode>0.0%</c:formatCode>
                <c:ptCount val="21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5.0700301037309107E-4</c:v>
                </c:pt>
                <c:pt idx="96">
                  <c:v>7.1407539647763815E-4</c:v>
                </c:pt>
                <c:pt idx="97">
                  <c:v>9.0640855417316172E-4</c:v>
                </c:pt>
                <c:pt idx="98">
                  <c:v>1.1387188839491415E-3</c:v>
                </c:pt>
                <c:pt idx="99">
                  <c:v>1.7552616054127119E-3</c:v>
                </c:pt>
                <c:pt idx="100">
                  <c:v>4.4963610443070172E-3</c:v>
                </c:pt>
                <c:pt idx="101">
                  <c:v>5.5280266388218185E-3</c:v>
                </c:pt>
                <c:pt idx="102">
                  <c:v>6.7885040407189854E-3</c:v>
                </c:pt>
                <c:pt idx="103">
                  <c:v>7.4329145642730446E-3</c:v>
                </c:pt>
                <c:pt idx="104">
                  <c:v>9.3243173470957917E-3</c:v>
                </c:pt>
                <c:pt idx="105">
                  <c:v>9.8850158247941952E-3</c:v>
                </c:pt>
                <c:pt idx="106">
                  <c:v>1.1363568007402588E-2</c:v>
                </c:pt>
                <c:pt idx="107">
                  <c:v>1.2177595107175391E-2</c:v>
                </c:pt>
                <c:pt idx="108">
                  <c:v>1.2174630281888735E-2</c:v>
                </c:pt>
                <c:pt idx="109">
                  <c:v>1.2206948339628427E-2</c:v>
                </c:pt>
                <c:pt idx="110">
                  <c:v>1.4438007058787845E-2</c:v>
                </c:pt>
                <c:pt idx="111">
                  <c:v>1.5516035845163929E-2</c:v>
                </c:pt>
                <c:pt idx="112">
                  <c:v>1.7366122186124933E-2</c:v>
                </c:pt>
                <c:pt idx="113">
                  <c:v>2.384276170690959E-2</c:v>
                </c:pt>
                <c:pt idx="114">
                  <c:v>2.6617317437301797E-2</c:v>
                </c:pt>
                <c:pt idx="115">
                  <c:v>3.2771993708967877E-2</c:v>
                </c:pt>
                <c:pt idx="116">
                  <c:v>3.6493757197712369E-2</c:v>
                </c:pt>
                <c:pt idx="117">
                  <c:v>3.8581884000453474E-2</c:v>
                </c:pt>
                <c:pt idx="118">
                  <c:v>3.9135544894326524E-2</c:v>
                </c:pt>
                <c:pt idx="119">
                  <c:v>3.5640023168564051E-2</c:v>
                </c:pt>
                <c:pt idx="120">
                  <c:v>3.4262061777770837E-2</c:v>
                </c:pt>
                <c:pt idx="121">
                  <c:v>3.6133214374681297E-2</c:v>
                </c:pt>
                <c:pt idx="122">
                  <c:v>3.8929230790172797E-2</c:v>
                </c:pt>
                <c:pt idx="123">
                  <c:v>4.1997741239812932E-2</c:v>
                </c:pt>
                <c:pt idx="124">
                  <c:v>4.4519612520533165E-2</c:v>
                </c:pt>
                <c:pt idx="125">
                  <c:v>5.1783273381456017E-2</c:v>
                </c:pt>
                <c:pt idx="126">
                  <c:v>5.5110067170493132E-2</c:v>
                </c:pt>
                <c:pt idx="127">
                  <c:v>6.5029649756063734E-2</c:v>
                </c:pt>
                <c:pt idx="128">
                  <c:v>7.0796973733180057E-2</c:v>
                </c:pt>
                <c:pt idx="129">
                  <c:v>7.8067995842404758E-2</c:v>
                </c:pt>
                <c:pt idx="130">
                  <c:v>8.4402376835398779E-2</c:v>
                </c:pt>
                <c:pt idx="131">
                  <c:v>8.5371311207474307E-2</c:v>
                </c:pt>
                <c:pt idx="132">
                  <c:v>8.8647692868729866E-2</c:v>
                </c:pt>
                <c:pt idx="133">
                  <c:v>9.3175787612932826E-2</c:v>
                </c:pt>
                <c:pt idx="134">
                  <c:v>9.9188256107157452E-2</c:v>
                </c:pt>
                <c:pt idx="135">
                  <c:v>0.10381182111702836</c:v>
                </c:pt>
                <c:pt idx="136">
                  <c:v>0.10763826408684064</c:v>
                </c:pt>
                <c:pt idx="137">
                  <c:v>0.11076776771430016</c:v>
                </c:pt>
                <c:pt idx="138">
                  <c:v>0.11368393712183691</c:v>
                </c:pt>
                <c:pt idx="139">
                  <c:v>0.11543960058470709</c:v>
                </c:pt>
                <c:pt idx="140">
                  <c:v>0.11632109326342911</c:v>
                </c:pt>
                <c:pt idx="141">
                  <c:v>0.11945277023165561</c:v>
                </c:pt>
                <c:pt idx="142">
                  <c:v>0.12062586439213653</c:v>
                </c:pt>
                <c:pt idx="143">
                  <c:v>0.11955030825191204</c:v>
                </c:pt>
                <c:pt idx="144">
                  <c:v>0.1219352080277657</c:v>
                </c:pt>
                <c:pt idx="145">
                  <c:v>0.12227033142519256</c:v>
                </c:pt>
                <c:pt idx="146">
                  <c:v>0.12383078073813746</c:v>
                </c:pt>
                <c:pt idx="147">
                  <c:v>0.12419067460673812</c:v>
                </c:pt>
                <c:pt idx="148">
                  <c:v>0.12550392356162371</c:v>
                </c:pt>
                <c:pt idx="149">
                  <c:v>0.12589510735982623</c:v>
                </c:pt>
                <c:pt idx="150">
                  <c:v>0.12648167341258243</c:v>
                </c:pt>
                <c:pt idx="151">
                  <c:v>0.13124302359248788</c:v>
                </c:pt>
                <c:pt idx="152">
                  <c:v>0.13121344171746652</c:v>
                </c:pt>
                <c:pt idx="153">
                  <c:v>0.13126317720826677</c:v>
                </c:pt>
                <c:pt idx="154">
                  <c:v>0.13131130258561863</c:v>
                </c:pt>
                <c:pt idx="155">
                  <c:v>0.13135840714966898</c:v>
                </c:pt>
                <c:pt idx="156">
                  <c:v>0.13140454344244903</c:v>
                </c:pt>
                <c:pt idx="157">
                  <c:v>0.13132899450380472</c:v>
                </c:pt>
                <c:pt idx="158">
                  <c:v>0.13142437068942509</c:v>
                </c:pt>
                <c:pt idx="159">
                  <c:v>0.13184322009852661</c:v>
                </c:pt>
                <c:pt idx="160">
                  <c:v>0.1304255083677619</c:v>
                </c:pt>
                <c:pt idx="161">
                  <c:v>0.13028923606047094</c:v>
                </c:pt>
                <c:pt idx="162">
                  <c:v>0.13049968917346669</c:v>
                </c:pt>
                <c:pt idx="163">
                  <c:v>0.13003016737212508</c:v>
                </c:pt>
                <c:pt idx="164">
                  <c:v>0.1288954971800983</c:v>
                </c:pt>
                <c:pt idx="165">
                  <c:v>0.12832723619825376</c:v>
                </c:pt>
                <c:pt idx="166">
                  <c:v>0.128197444790279</c:v>
                </c:pt>
                <c:pt idx="167">
                  <c:v>0.12755601420574789</c:v>
                </c:pt>
                <c:pt idx="168">
                  <c:v>0.12656299513363317</c:v>
                </c:pt>
                <c:pt idx="169">
                  <c:v>0.12550114516067717</c:v>
                </c:pt>
                <c:pt idx="170">
                  <c:v>0.12436118955856278</c:v>
                </c:pt>
                <c:pt idx="171">
                  <c:v>0.12378439190912663</c:v>
                </c:pt>
                <c:pt idx="172">
                  <c:v>0.12184428573535475</c:v>
                </c:pt>
                <c:pt idx="173">
                  <c:v>0.11929944157420477</c:v>
                </c:pt>
                <c:pt idx="174">
                  <c:v>0.12055643346576221</c:v>
                </c:pt>
                <c:pt idx="175">
                  <c:v>0.11966276594508948</c:v>
                </c:pt>
                <c:pt idx="176">
                  <c:v>0.11880130890547551</c:v>
                </c:pt>
                <c:pt idx="177">
                  <c:v>0.11853922048730742</c:v>
                </c:pt>
                <c:pt idx="178">
                  <c:v>0.11466748085842907</c:v>
                </c:pt>
                <c:pt idx="179">
                  <c:v>0.11243453786884436</c:v>
                </c:pt>
                <c:pt idx="180">
                  <c:v>0.11310323417325532</c:v>
                </c:pt>
                <c:pt idx="181">
                  <c:v>0.11440965179277683</c:v>
                </c:pt>
                <c:pt idx="182">
                  <c:v>0.1136928154824144</c:v>
                </c:pt>
                <c:pt idx="183">
                  <c:v>0.11054534899656548</c:v>
                </c:pt>
                <c:pt idx="184">
                  <c:v>0.10902790192116706</c:v>
                </c:pt>
                <c:pt idx="185">
                  <c:v>0.10680356221306739</c:v>
                </c:pt>
                <c:pt idx="186">
                  <c:v>0.10412281164768157</c:v>
                </c:pt>
                <c:pt idx="187">
                  <c:v>0.1003430316211253</c:v>
                </c:pt>
                <c:pt idx="188">
                  <c:v>9.628112751548E-2</c:v>
                </c:pt>
                <c:pt idx="189">
                  <c:v>9.5266194277880328E-2</c:v>
                </c:pt>
                <c:pt idx="190">
                  <c:v>9.6013269313976787E-2</c:v>
                </c:pt>
                <c:pt idx="191">
                  <c:v>9.684331675507088E-2</c:v>
                </c:pt>
                <c:pt idx="192">
                  <c:v>9.6913993481666946E-2</c:v>
                </c:pt>
                <c:pt idx="193">
                  <c:v>9.4792592081634139E-2</c:v>
                </c:pt>
                <c:pt idx="194">
                  <c:v>9.2792709436601825E-2</c:v>
                </c:pt>
                <c:pt idx="195">
                  <c:v>9.1576817868488605E-2</c:v>
                </c:pt>
                <c:pt idx="196">
                  <c:v>8.9280928359958073E-2</c:v>
                </c:pt>
                <c:pt idx="197">
                  <c:v>8.7731104342564453E-2</c:v>
                </c:pt>
                <c:pt idx="198">
                  <c:v>8.6536072164962341E-2</c:v>
                </c:pt>
                <c:pt idx="199">
                  <c:v>8.4497314604521354E-2</c:v>
                </c:pt>
                <c:pt idx="200">
                  <c:v>8.3550718153516682E-2</c:v>
                </c:pt>
                <c:pt idx="201">
                  <c:v>8.2255543613521193E-2</c:v>
                </c:pt>
                <c:pt idx="202">
                  <c:v>8.0584471422067622E-2</c:v>
                </c:pt>
                <c:pt idx="203">
                  <c:v>7.9234121039100214E-2</c:v>
                </c:pt>
                <c:pt idx="204">
                  <c:v>7.8194109616501348E-2</c:v>
                </c:pt>
                <c:pt idx="205">
                  <c:v>7.7812659241451143E-2</c:v>
                </c:pt>
                <c:pt idx="206">
                  <c:v>7.6871795657900963E-2</c:v>
                </c:pt>
                <c:pt idx="207">
                  <c:v>7.6610586422452442E-2</c:v>
                </c:pt>
                <c:pt idx="208">
                  <c:v>7.7205695335640215E-2</c:v>
                </c:pt>
                <c:pt idx="209">
                  <c:v>7.6231836187003452E-2</c:v>
                </c:pt>
                <c:pt idx="210">
                  <c:v>7.6580588992156445E-2</c:v>
                </c:pt>
              </c:numCache>
            </c:numRef>
          </c:val>
        </c:ser>
        <c:dLbls>
          <c:showLegendKey val="0"/>
          <c:showVal val="0"/>
          <c:showCatName val="0"/>
          <c:showSerName val="0"/>
          <c:showPercent val="0"/>
          <c:showBubbleSize val="0"/>
        </c:dLbls>
        <c:axId val="282518728"/>
        <c:axId val="282519120"/>
      </c:areaChart>
      <c:catAx>
        <c:axId val="282518728"/>
        <c:scaling>
          <c:orientation val="minMax"/>
        </c:scaling>
        <c:delete val="0"/>
        <c:axPos val="b"/>
        <c:numFmt formatCode="General" sourceLinked="1"/>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82519120"/>
        <c:crosses val="autoZero"/>
        <c:auto val="1"/>
        <c:lblAlgn val="ctr"/>
        <c:lblOffset val="100"/>
        <c:tickLblSkip val="25"/>
        <c:tickMarkSkip val="25"/>
        <c:noMultiLvlLbl val="0"/>
      </c:catAx>
      <c:valAx>
        <c:axId val="282519120"/>
        <c:scaling>
          <c:orientation val="minMax"/>
          <c:min val="0"/>
        </c:scaling>
        <c:delete val="0"/>
        <c:axPos val="l"/>
        <c:title>
          <c:tx>
            <c:rich>
              <a:bodyPr rot="-5400000" vert="horz"/>
              <a:lstStyle/>
              <a:p>
                <a:pPr>
                  <a:defRPr/>
                </a:pPr>
                <a:r>
                  <a:rPr lang="en-GB" sz="1400">
                    <a:latin typeface="Times New Roman" panose="02020603050405020304" pitchFamily="18" charset="0"/>
                    <a:cs typeface="Times New Roman" panose="02020603050405020304" pitchFamily="18" charset="0"/>
                  </a:rPr>
                  <a:t>Consumer Surplus as a %</a:t>
                </a:r>
                <a:r>
                  <a:rPr lang="en-GB" sz="1400" baseline="0">
                    <a:latin typeface="Times New Roman" panose="02020603050405020304" pitchFamily="18" charset="0"/>
                    <a:cs typeface="Times New Roman" panose="02020603050405020304" pitchFamily="18" charset="0"/>
                  </a:rPr>
                  <a:t> of GDP</a:t>
                </a:r>
                <a:endParaRPr lang="en-GB" sz="1400">
                  <a:latin typeface="Times New Roman" panose="02020603050405020304" pitchFamily="18" charset="0"/>
                  <a:cs typeface="Times New Roman" panose="02020603050405020304" pitchFamily="18" charset="0"/>
                </a:endParaRPr>
              </a:p>
            </c:rich>
          </c:tx>
          <c:layout>
            <c:manualLayout>
              <c:xMode val="edge"/>
              <c:yMode val="edge"/>
              <c:x val="1.103791245695014E-3"/>
              <c:y val="0.21972691875054079"/>
            </c:manualLayout>
          </c:layout>
          <c:overlay val="0"/>
        </c:title>
        <c:numFmt formatCode="0%" sourceLinked="0"/>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82518728"/>
        <c:crosses val="autoZero"/>
        <c:crossBetween val="midCat"/>
      </c:valAx>
    </c:plotArea>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6721735341261"/>
          <c:y val="5.0938404483291733E-2"/>
          <c:w val="0.80036113582759949"/>
          <c:h val="0.83378125233177613"/>
        </c:manualLayout>
      </c:layout>
      <c:lineChart>
        <c:grouping val="standard"/>
        <c:varyColors val="0"/>
        <c:ser>
          <c:idx val="1"/>
          <c:order val="0"/>
          <c:spPr>
            <a:ln w="6350">
              <a:solidFill>
                <a:schemeClr val="tx1"/>
              </a:solidFill>
              <a:prstDash val="solid"/>
            </a:ln>
          </c:spPr>
          <c:marker>
            <c:symbol val="none"/>
          </c:marker>
          <c:cat>
            <c:numRef>
              <c:f>[2]ES!$A$460:$A$760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'En Serv Cons'!$F$10:$F$320</c:f>
              <c:numCache>
                <c:formatCode>_(* #,##0.00_);_(* \(#,##0.00\);_(* "-"??_);_(@_)</c:formatCode>
                <c:ptCount val="311"/>
                <c:pt idx="0">
                  <c:v>6.1980735287146578</c:v>
                </c:pt>
                <c:pt idx="1">
                  <c:v>6.2105175876215357</c:v>
                </c:pt>
                <c:pt idx="2">
                  <c:v>6.2260229966417411</c:v>
                </c:pt>
                <c:pt idx="3">
                  <c:v>6.2466131709577253</c:v>
                </c:pt>
                <c:pt idx="4">
                  <c:v>6.2543913075129369</c:v>
                </c:pt>
                <c:pt idx="5">
                  <c:v>6.2534599204268799</c:v>
                </c:pt>
                <c:pt idx="6">
                  <c:v>6.2557137796339068</c:v>
                </c:pt>
                <c:pt idx="7">
                  <c:v>6.2591548064889926</c:v>
                </c:pt>
                <c:pt idx="8">
                  <c:v>6.2618179540534422</c:v>
                </c:pt>
                <c:pt idx="9">
                  <c:v>6.2604778744338097</c:v>
                </c:pt>
                <c:pt idx="10">
                  <c:v>6.2610495732508697</c:v>
                </c:pt>
                <c:pt idx="11">
                  <c:v>6.2557055603669838</c:v>
                </c:pt>
                <c:pt idx="12">
                  <c:v>6.2477743778208694</c:v>
                </c:pt>
                <c:pt idx="13">
                  <c:v>6.251994861149675</c:v>
                </c:pt>
                <c:pt idx="14">
                  <c:v>6.2625456771859769</c:v>
                </c:pt>
                <c:pt idx="15">
                  <c:v>6.2846488936944391</c:v>
                </c:pt>
                <c:pt idx="16">
                  <c:v>6.3235407279034526</c:v>
                </c:pt>
                <c:pt idx="17">
                  <c:v>6.3730615034431368</c:v>
                </c:pt>
                <c:pt idx="18">
                  <c:v>6.4228490461464744</c:v>
                </c:pt>
                <c:pt idx="19">
                  <c:v>6.472905786846499</c:v>
                </c:pt>
                <c:pt idx="20">
                  <c:v>6.4887958729959045</c:v>
                </c:pt>
                <c:pt idx="21">
                  <c:v>6.5128152740073038</c:v>
                </c:pt>
                <c:pt idx="22">
                  <c:v>6.5441075798320316</c:v>
                </c:pt>
                <c:pt idx="23">
                  <c:v>6.5852400904587389</c:v>
                </c:pt>
                <c:pt idx="24">
                  <c:v>6.6260056144742352</c:v>
                </c:pt>
                <c:pt idx="25">
                  <c:v>6.6676843744335184</c:v>
                </c:pt>
                <c:pt idx="26">
                  <c:v>6.7262693571710104</c:v>
                </c:pt>
                <c:pt idx="27">
                  <c:v>6.776191630834524</c:v>
                </c:pt>
                <c:pt idx="28">
                  <c:v>6.7719878289388236</c:v>
                </c:pt>
                <c:pt idx="29">
                  <c:v>6.7462482002931043</c:v>
                </c:pt>
                <c:pt idx="30">
                  <c:v>6.7348290219366929</c:v>
                </c:pt>
                <c:pt idx="31">
                  <c:v>6.7630781019099206</c:v>
                </c:pt>
                <c:pt idx="32">
                  <c:v>6.8089239053349129</c:v>
                </c:pt>
                <c:pt idx="33">
                  <c:v>6.8582763081734841</c:v>
                </c:pt>
                <c:pt idx="34">
                  <c:v>6.9252667432609067</c:v>
                </c:pt>
                <c:pt idx="35">
                  <c:v>6.9880841083043217</c:v>
                </c:pt>
                <c:pt idx="36">
                  <c:v>7.0425510677620879</c:v>
                </c:pt>
                <c:pt idx="37">
                  <c:v>7.0908521035300884</c:v>
                </c:pt>
                <c:pt idx="38">
                  <c:v>7.1342923547314223</c:v>
                </c:pt>
                <c:pt idx="39">
                  <c:v>7.1844012797873713</c:v>
                </c:pt>
                <c:pt idx="40">
                  <c:v>7.2315802138601235</c:v>
                </c:pt>
                <c:pt idx="41">
                  <c:v>7.2689148852345227</c:v>
                </c:pt>
                <c:pt idx="42">
                  <c:v>7.2613099197540478</c:v>
                </c:pt>
                <c:pt idx="43">
                  <c:v>7.2897553076023298</c:v>
                </c:pt>
                <c:pt idx="44">
                  <c:v>7.3439600277756023</c:v>
                </c:pt>
                <c:pt idx="45">
                  <c:v>7.4105046594607664</c:v>
                </c:pt>
                <c:pt idx="46">
                  <c:v>7.4627107797329311</c:v>
                </c:pt>
                <c:pt idx="47">
                  <c:v>7.509501678027215</c:v>
                </c:pt>
                <c:pt idx="48">
                  <c:v>7.5490016957909205</c:v>
                </c:pt>
                <c:pt idx="49">
                  <c:v>7.6033643199293621</c:v>
                </c:pt>
                <c:pt idx="50">
                  <c:v>7.6592836565468794</c:v>
                </c:pt>
                <c:pt idx="51">
                  <c:v>7.7130083668608496</c:v>
                </c:pt>
                <c:pt idx="52">
                  <c:v>7.767424853123992</c:v>
                </c:pt>
                <c:pt idx="53">
                  <c:v>7.8259001010448381</c:v>
                </c:pt>
                <c:pt idx="54">
                  <c:v>7.8840276163061613</c:v>
                </c:pt>
                <c:pt idx="55">
                  <c:v>7.9418156126715429</c:v>
                </c:pt>
                <c:pt idx="56">
                  <c:v>8.0042654471515213</c:v>
                </c:pt>
                <c:pt idx="57">
                  <c:v>8.0532918124324215</c:v>
                </c:pt>
                <c:pt idx="58">
                  <c:v>8.0964432300637146</c:v>
                </c:pt>
                <c:pt idx="59">
                  <c:v>8.1436868746054625</c:v>
                </c:pt>
                <c:pt idx="60">
                  <c:v>8.1955343132949245</c:v>
                </c:pt>
                <c:pt idx="61">
                  <c:v>8.2647145308753505</c:v>
                </c:pt>
                <c:pt idx="62">
                  <c:v>8.3225078957621115</c:v>
                </c:pt>
                <c:pt idx="63">
                  <c:v>8.3580306196938281</c:v>
                </c:pt>
                <c:pt idx="64">
                  <c:v>8.4208982169626516</c:v>
                </c:pt>
                <c:pt idx="65">
                  <c:v>8.4950409616210703</c:v>
                </c:pt>
                <c:pt idx="66">
                  <c:v>8.5573473048567301</c:v>
                </c:pt>
                <c:pt idx="67">
                  <c:v>8.6121717687744965</c:v>
                </c:pt>
                <c:pt idx="68">
                  <c:v>8.6680168033061644</c:v>
                </c:pt>
                <c:pt idx="69">
                  <c:v>8.7392563010115332</c:v>
                </c:pt>
                <c:pt idx="70">
                  <c:v>8.8126061895358045</c:v>
                </c:pt>
                <c:pt idx="71">
                  <c:v>8.8877778735140343</c:v>
                </c:pt>
                <c:pt idx="72">
                  <c:v>8.9839483415981807</c:v>
                </c:pt>
                <c:pt idx="73">
                  <c:v>9.0818765958073353</c:v>
                </c:pt>
                <c:pt idx="74">
                  <c:v>9.1785894840129316</c:v>
                </c:pt>
                <c:pt idx="75">
                  <c:v>9.2889992919575999</c:v>
                </c:pt>
                <c:pt idx="76">
                  <c:v>9.3964256065960132</c:v>
                </c:pt>
                <c:pt idx="77">
                  <c:v>9.5056438465657074</c:v>
                </c:pt>
                <c:pt idx="78">
                  <c:v>9.619051926811677</c:v>
                </c:pt>
                <c:pt idx="79">
                  <c:v>9.7288864818761525</c:v>
                </c:pt>
                <c:pt idx="80">
                  <c:v>9.8231733011405087</c:v>
                </c:pt>
                <c:pt idx="81">
                  <c:v>9.939685238233773</c:v>
                </c:pt>
                <c:pt idx="82">
                  <c:v>10.043020871462454</c:v>
                </c:pt>
                <c:pt idx="83">
                  <c:v>10.122957092406917</c:v>
                </c:pt>
                <c:pt idx="84">
                  <c:v>10.235849572934324</c:v>
                </c:pt>
                <c:pt idx="85">
                  <c:v>10.349344195783498</c:v>
                </c:pt>
                <c:pt idx="86">
                  <c:v>10.46945113999889</c:v>
                </c:pt>
                <c:pt idx="87">
                  <c:v>10.595584095759367</c:v>
                </c:pt>
                <c:pt idx="88">
                  <c:v>10.716335102595702</c:v>
                </c:pt>
                <c:pt idx="89">
                  <c:v>10.852149027270183</c:v>
                </c:pt>
                <c:pt idx="90">
                  <c:v>10.980788602292467</c:v>
                </c:pt>
                <c:pt idx="91">
                  <c:v>11.120381515514724</c:v>
                </c:pt>
                <c:pt idx="92">
                  <c:v>11.25646511137597</c:v>
                </c:pt>
                <c:pt idx="93">
                  <c:v>11.389038379386482</c:v>
                </c:pt>
                <c:pt idx="94">
                  <c:v>11.515085635057806</c:v>
                </c:pt>
                <c:pt idx="95">
                  <c:v>11.654509191040992</c:v>
                </c:pt>
                <c:pt idx="96">
                  <c:v>11.788623172084902</c:v>
                </c:pt>
                <c:pt idx="97">
                  <c:v>11.939766849904412</c:v>
                </c:pt>
                <c:pt idx="98">
                  <c:v>12.084408040725776</c:v>
                </c:pt>
                <c:pt idx="99">
                  <c:v>12.231608442837793</c:v>
                </c:pt>
                <c:pt idx="100">
                  <c:v>12.351139905918252</c:v>
                </c:pt>
                <c:pt idx="101">
                  <c:v>12.455502199959898</c:v>
                </c:pt>
                <c:pt idx="102">
                  <c:v>12.574549329039607</c:v>
                </c:pt>
                <c:pt idx="103">
                  <c:v>12.711993644679985</c:v>
                </c:pt>
                <c:pt idx="104">
                  <c:v>12.863374685443937</c:v>
                </c:pt>
                <c:pt idx="105">
                  <c:v>13.022773147909149</c:v>
                </c:pt>
                <c:pt idx="106">
                  <c:v>13.181344880460317</c:v>
                </c:pt>
                <c:pt idx="107">
                  <c:v>13.338118520618851</c:v>
                </c:pt>
                <c:pt idx="108">
                  <c:v>13.491636053473592</c:v>
                </c:pt>
                <c:pt idx="109">
                  <c:v>13.647296772778175</c:v>
                </c:pt>
                <c:pt idx="110">
                  <c:v>13.802168374529129</c:v>
                </c:pt>
                <c:pt idx="111">
                  <c:v>13.96114684611098</c:v>
                </c:pt>
                <c:pt idx="112">
                  <c:v>14.154057927836345</c:v>
                </c:pt>
                <c:pt idx="113">
                  <c:v>14.353413535178833</c:v>
                </c:pt>
                <c:pt idx="114">
                  <c:v>14.55335162477008</c:v>
                </c:pt>
                <c:pt idx="115">
                  <c:v>14.761190206235957</c:v>
                </c:pt>
                <c:pt idx="116">
                  <c:v>14.972513975558703</c:v>
                </c:pt>
                <c:pt idx="117">
                  <c:v>15.180032911395021</c:v>
                </c:pt>
                <c:pt idx="118">
                  <c:v>15.367698760640209</c:v>
                </c:pt>
                <c:pt idx="119">
                  <c:v>15.551072618265716</c:v>
                </c:pt>
                <c:pt idx="120">
                  <c:v>15.740786324912641</c:v>
                </c:pt>
                <c:pt idx="121">
                  <c:v>15.94156496614921</c:v>
                </c:pt>
                <c:pt idx="122">
                  <c:v>16.14612876549732</c:v>
                </c:pt>
                <c:pt idx="123">
                  <c:v>16.348256193952466</c:v>
                </c:pt>
                <c:pt idx="124">
                  <c:v>16.542765843701158</c:v>
                </c:pt>
                <c:pt idx="125">
                  <c:v>16.732106622487468</c:v>
                </c:pt>
                <c:pt idx="126">
                  <c:v>16.917281018897064</c:v>
                </c:pt>
                <c:pt idx="127">
                  <c:v>17.102556523440875</c:v>
                </c:pt>
                <c:pt idx="128">
                  <c:v>17.29773732789231</c:v>
                </c:pt>
                <c:pt idx="129">
                  <c:v>17.490627076061092</c:v>
                </c:pt>
                <c:pt idx="130">
                  <c:v>17.680792534894223</c:v>
                </c:pt>
                <c:pt idx="131">
                  <c:v>18.062971354257655</c:v>
                </c:pt>
                <c:pt idx="132">
                  <c:v>18.440367660937987</c:v>
                </c:pt>
                <c:pt idx="133">
                  <c:v>18.820081746076962</c:v>
                </c:pt>
                <c:pt idx="134">
                  <c:v>19.219351578138834</c:v>
                </c:pt>
                <c:pt idx="135">
                  <c:v>19.629912749368724</c:v>
                </c:pt>
                <c:pt idx="136">
                  <c:v>20.046401243363377</c:v>
                </c:pt>
                <c:pt idx="137">
                  <c:v>20.457019642803534</c:v>
                </c:pt>
                <c:pt idx="138">
                  <c:v>20.876942284684443</c:v>
                </c:pt>
                <c:pt idx="139">
                  <c:v>21.321757671970648</c:v>
                </c:pt>
                <c:pt idx="140">
                  <c:v>21.769197840165095</c:v>
                </c:pt>
                <c:pt idx="141">
                  <c:v>22.212165177247115</c:v>
                </c:pt>
                <c:pt idx="142">
                  <c:v>22.667055994421816</c:v>
                </c:pt>
                <c:pt idx="143">
                  <c:v>23.1287758656376</c:v>
                </c:pt>
                <c:pt idx="144">
                  <c:v>23.596553344653532</c:v>
                </c:pt>
                <c:pt idx="145">
                  <c:v>24.071296460051489</c:v>
                </c:pt>
                <c:pt idx="146">
                  <c:v>24.5526568494417</c:v>
                </c:pt>
                <c:pt idx="147">
                  <c:v>25.040705993109295</c:v>
                </c:pt>
                <c:pt idx="148">
                  <c:v>25.535515345341953</c:v>
                </c:pt>
                <c:pt idx="149">
                  <c:v>26.037156337378516</c:v>
                </c:pt>
                <c:pt idx="150" formatCode="_-* #,##0.0_-;\-* #,##0.0_-;_-* &quot;-&quot;??_-;_-@_-">
                  <c:v>26.545700380003662</c:v>
                </c:pt>
                <c:pt idx="151" formatCode="_-* #,##0.0_-;\-* #,##0.0_-;_-* &quot;-&quot;??_-;_-@_-">
                  <c:v>27.0612188658374</c:v>
                </c:pt>
                <c:pt idx="152" formatCode="_-* #,##0.0_-;\-* #,##0.0_-;_-* &quot;-&quot;??_-;_-@_-">
                  <c:v>27.57496739315987</c:v>
                </c:pt>
                <c:pt idx="153" formatCode="_-* #,##0.0_-;\-* #,##0.0_-;_-* &quot;-&quot;??_-;_-@_-">
                  <c:v>28.095708071318594</c:v>
                </c:pt>
                <c:pt idx="154" formatCode="_-* #,##0.0_-;\-* #,##0.0_-;_-* &quot;-&quot;??_-;_-@_-">
                  <c:v>28.6235140410969</c:v>
                </c:pt>
                <c:pt idx="155" formatCode="_-* #,##0.0_-;\-* #,##0.0_-;_-* &quot;-&quot;??_-;_-@_-">
                  <c:v>29.158458431392855</c:v>
                </c:pt>
                <c:pt idx="156" formatCode="_-* #,##0.0_-;\-* #,##0.0_-;_-* &quot;-&quot;??_-;_-@_-">
                  <c:v>29.700237746110076</c:v>
                </c:pt>
                <c:pt idx="157" formatCode="_-* #,##0.0_-;\-* #,##0.0_-;_-* &quot;-&quot;??_-;_-@_-">
                  <c:v>30.248935538083753</c:v>
                </c:pt>
                <c:pt idx="158" formatCode="_-* #,##0.0_-;\-* #,##0.0_-;_-* &quot;-&quot;??_-;_-@_-">
                  <c:v>30.805374596373237</c:v>
                </c:pt>
                <c:pt idx="159" formatCode="_-* #,##0.0_-;\-* #,##0.0_-;_-* &quot;-&quot;??_-;_-@_-">
                  <c:v>31.368885140538705</c:v>
                </c:pt>
                <c:pt idx="160" formatCode="_-* #,##0.0_-;\-* #,##0.0_-;_-* &quot;-&quot;??_-;_-@_-">
                  <c:v>31.939187745778387</c:v>
                </c:pt>
                <c:pt idx="161" formatCode="_-* #,##0.0_-;\-* #,##0.0_-;_-* &quot;-&quot;??_-;_-@_-">
                  <c:v>32.518172716496053</c:v>
                </c:pt>
                <c:pt idx="162" formatCode="_-* #,##0.0_-;\-* #,##0.0_-;_-* &quot;-&quot;??_-;_-@_-">
                  <c:v>33.123268458172745</c:v>
                </c:pt>
                <c:pt idx="163" formatCode="_-* #,##0.0_-;\-* #,##0.0_-;_-* &quot;-&quot;??_-;_-@_-">
                  <c:v>33.737473875489073</c:v>
                </c:pt>
                <c:pt idx="164" formatCode="_-* #,##0.0_-;\-* #,##0.0_-;_-* &quot;-&quot;??_-;_-@_-">
                  <c:v>34.360838707790037</c:v>
                </c:pt>
                <c:pt idx="165" formatCode="_-* #,##0.0_-;\-* #,##0.0_-;_-* &quot;-&quot;??_-;_-@_-">
                  <c:v>34.993412955468656</c:v>
                </c:pt>
                <c:pt idx="166" formatCode="_-* #,##0.0_-;\-* #,##0.0_-;_-* &quot;-&quot;??_-;_-@_-">
                  <c:v>35.635932627556876</c:v>
                </c:pt>
                <c:pt idx="167" formatCode="_-* #,##0.0_-;\-* #,##0.0_-;_-* &quot;-&quot;??_-;_-@_-">
                  <c:v>36.287410066625391</c:v>
                </c:pt>
                <c:pt idx="168" formatCode="_-* #,##0.0_-;\-* #,##0.0_-;_-* &quot;-&quot;??_-;_-@_-">
                  <c:v>36.948915351369116</c:v>
                </c:pt>
                <c:pt idx="169" formatCode="_-* #,##0.0_-;\-* #,##0.0_-;_-* &quot;-&quot;??_-;_-@_-">
                  <c:v>37.698830757922927</c:v>
                </c:pt>
                <c:pt idx="170" formatCode="_-* #,##0.0_-;\-* #,##0.0_-;_-* &quot;-&quot;??_-;_-@_-">
                  <c:v>38.347978959552613</c:v>
                </c:pt>
                <c:pt idx="171" formatCode="_-* #,##0.0_-;\-* #,##0.0_-;_-* &quot;-&quot;??_-;_-@_-">
                  <c:v>40.082209338786413</c:v>
                </c:pt>
                <c:pt idx="172" formatCode="_-* #,##0.0_-;\-* #,##0.0_-;_-* &quot;-&quot;??_-;_-@_-">
                  <c:v>41.950294375172248</c:v>
                </c:pt>
                <c:pt idx="173" formatCode="_-* #,##0.0_-;\-* #,##0.0_-;_-* &quot;-&quot;??_-;_-@_-">
                  <c:v>43.848839113586173</c:v>
                </c:pt>
                <c:pt idx="174" formatCode="_-* #,##0.0_-;\-* #,##0.0_-;_-* &quot;-&quot;??_-;_-@_-">
                  <c:v>45.787779144891338</c:v>
                </c:pt>
                <c:pt idx="175" formatCode="_-* #,##0.0_-;\-* #,##0.0_-;_-* &quot;-&quot;??_-;_-@_-">
                  <c:v>47.765339246569809</c:v>
                </c:pt>
                <c:pt idx="176" formatCode="_-* #,##0.0_-;\-* #,##0.0_-;_-* &quot;-&quot;??_-;_-@_-">
                  <c:v>49.783943216409014</c:v>
                </c:pt>
                <c:pt idx="177" formatCode="_-* #,##0.0_-;\-* #,##0.0_-;_-* &quot;-&quot;??_-;_-@_-">
                  <c:v>51.841616602577332</c:v>
                </c:pt>
                <c:pt idx="178" formatCode="_-* #,##0.0_-;\-* #,##0.0_-;_-* &quot;-&quot;??_-;_-@_-">
                  <c:v>53.932464517921403</c:v>
                </c:pt>
                <c:pt idx="179" formatCode="_-* #,##0.0_-;\-* #,##0.0_-;_-* &quot;-&quot;??_-;_-@_-">
                  <c:v>56.057590404467184</c:v>
                </c:pt>
                <c:pt idx="180" formatCode="_-* #,##0.0_-;\-* #,##0.0_-;_-* &quot;-&quot;??_-;_-@_-">
                  <c:v>58.208533508892849</c:v>
                </c:pt>
                <c:pt idx="181" formatCode="_-* #,##0.0_-;\-* #,##0.0_-;_-* &quot;-&quot;??_-;_-@_-">
                  <c:v>60.190653845124466</c:v>
                </c:pt>
                <c:pt idx="182" formatCode="_-* #,##0.0_-;\-* #,##0.0_-;_-* &quot;-&quot;??_-;_-@_-">
                  <c:v>62.256553481442566</c:v>
                </c:pt>
                <c:pt idx="183" formatCode="_-* #,##0.0_-;\-* #,##0.0_-;_-* &quot;-&quot;??_-;_-@_-">
                  <c:v>64.157083533931086</c:v>
                </c:pt>
                <c:pt idx="184" formatCode="_-* #,##0.0_-;\-* #,##0.0_-;_-* &quot;-&quot;??_-;_-@_-">
                  <c:v>65.943127735924676</c:v>
                </c:pt>
                <c:pt idx="185" formatCode="_-* #,##0.0_-;\-* #,##0.0_-;_-* &quot;-&quot;??_-;_-@_-">
                  <c:v>67.940181119234254</c:v>
                </c:pt>
                <c:pt idx="186" formatCode="_-* #,##0.0_-;\-* #,##0.0_-;_-* &quot;-&quot;??_-;_-@_-">
                  <c:v>69.830052184010071</c:v>
                </c:pt>
                <c:pt idx="187" formatCode="_-* #,##0.0_-;\-* #,##0.0_-;_-* &quot;-&quot;??_-;_-@_-">
                  <c:v>71.786634567748337</c:v>
                </c:pt>
                <c:pt idx="188" formatCode="_-* #,##0.0_-;\-* #,##0.0_-;_-* &quot;-&quot;??_-;_-@_-">
                  <c:v>73.823998787883468</c:v>
                </c:pt>
                <c:pt idx="189" formatCode="_-* #,##0.0_-;\-* #,##0.0_-;_-* &quot;-&quot;??_-;_-@_-">
                  <c:v>75.831460004222208</c:v>
                </c:pt>
                <c:pt idx="190" formatCode="_-* #,##0.0_-;\-* #,##0.0_-;_-* &quot;-&quot;??_-;_-@_-">
                  <c:v>77.818995330830361</c:v>
                </c:pt>
                <c:pt idx="191" formatCode="_-* #,##0.0_-;\-* #,##0.0_-;_-* &quot;-&quot;??_-;_-@_-">
                  <c:v>79.99185254977634</c:v>
                </c:pt>
                <c:pt idx="192" formatCode="_-* #,##0.0_-;\-* #,##0.0_-;_-* &quot;-&quot;??_-;_-@_-">
                  <c:v>81.980579754673713</c:v>
                </c:pt>
                <c:pt idx="193" formatCode="_-* #,##0.0_-;\-* #,##0.0_-;_-* &quot;-&quot;??_-;_-@_-">
                  <c:v>84.181959261573553</c:v>
                </c:pt>
                <c:pt idx="194" formatCode="_-* #,##0.0_-;\-* #,##0.0_-;_-* &quot;-&quot;??_-;_-@_-">
                  <c:v>86.29467661530407</c:v>
                </c:pt>
                <c:pt idx="195" formatCode="_-* #,##0.0_-;\-* #,##0.0_-;_-* &quot;-&quot;??_-;_-@_-">
                  <c:v>88.473925472577051</c:v>
                </c:pt>
                <c:pt idx="196" formatCode="_-* #,##0.0_-;\-* #,##0.0_-;_-* &quot;-&quot;??_-;_-@_-">
                  <c:v>90.677364252240864</c:v>
                </c:pt>
                <c:pt idx="197" formatCode="_-* #,##0.0_-;\-* #,##0.0_-;_-* &quot;-&quot;??_-;_-@_-">
                  <c:v>92.734537705084207</c:v>
                </c:pt>
                <c:pt idx="198" formatCode="_-* #,##0.0_-;\-* #,##0.0_-;_-* &quot;-&quot;??_-;_-@_-">
                  <c:v>95.210914002835054</c:v>
                </c:pt>
                <c:pt idx="199" formatCode="_-* #,##0.0_-;\-* #,##0.0_-;_-* &quot;-&quot;??_-;_-@_-">
                  <c:v>97.598057309713695</c:v>
                </c:pt>
                <c:pt idx="200" formatCode="_-* #,##0.0_-;\-* #,##0.0_-;_-* &quot;-&quot;??_-;_-@_-">
                  <c:v>100</c:v>
                </c:pt>
                <c:pt idx="201" formatCode="_-* #,##0.0_-;\-* #,##0.0_-;_-* &quot;-&quot;??_-;_-@_-">
                  <c:v>101.92657014671973</c:v>
                </c:pt>
                <c:pt idx="202" formatCode="_-* #,##0.0_-;\-* #,##0.0_-;_-* &quot;-&quot;??_-;_-@_-">
                  <c:v>104.20813148494481</c:v>
                </c:pt>
                <c:pt idx="203" formatCode="_-* #,##0.0_-;\-* #,##0.0_-;_-* &quot;-&quot;??_-;_-@_-">
                  <c:v>106.19464498938348</c:v>
                </c:pt>
                <c:pt idx="204" formatCode="_-* #,##0.0_-;\-* #,##0.0_-;_-* &quot;-&quot;??_-;_-@_-">
                  <c:v>108.37193470579778</c:v>
                </c:pt>
                <c:pt idx="205" formatCode="_-* #,##0.0_-;\-* #,##0.0_-;_-* &quot;-&quot;??_-;_-@_-">
                  <c:v>110.43903540614087</c:v>
                </c:pt>
                <c:pt idx="206" formatCode="_-* #,##0.0_-;\-* #,##0.0_-;_-* &quot;-&quot;??_-;_-@_-">
                  <c:v>112.63037797224831</c:v>
                </c:pt>
                <c:pt idx="207" formatCode="_-* #,##0.0_-;\-* #,##0.0_-;_-* &quot;-&quot;??_-;_-@_-">
                  <c:v>115.20493718596647</c:v>
                </c:pt>
                <c:pt idx="208" formatCode="_-* #,##0.0_-;\-* #,##0.0_-;_-* &quot;-&quot;??_-;_-@_-">
                  <c:v>114.37515983823145</c:v>
                </c:pt>
                <c:pt idx="209" formatCode="_-* #,##0.0_-;\-* #,##0.0_-;_-* &quot;-&quot;??_-;_-@_-">
                  <c:v>113.75833178221757</c:v>
                </c:pt>
                <c:pt idx="210" formatCode="_-* #,##0.0_-;\-* #,##0.0_-;_-* &quot;-&quot;??_-;_-@_-">
                  <c:v>113.0558047179411</c:v>
                </c:pt>
                <c:pt idx="211" formatCode="_-* #,##0.0_-;\-* #,##0.0_-;_-* &quot;-&quot;??_-;_-@_-">
                  <c:v>112.46492139054249</c:v>
                </c:pt>
                <c:pt idx="212" formatCode="_-* #,##0.0_-;\-* #,##0.0_-;_-* &quot;-&quot;??_-;_-@_-">
                  <c:v>111.58697836182692</c:v>
                </c:pt>
                <c:pt idx="213" formatCode="_-* #,##0.0_-;\-* #,##0.0_-;_-* &quot;-&quot;??_-;_-@_-">
                  <c:v>110.67874746286964</c:v>
                </c:pt>
                <c:pt idx="214" formatCode="_-* #,##0.0_-;\-* #,##0.0_-;_-* &quot;-&quot;??_-;_-@_-">
                  <c:v>109.04746558949692</c:v>
                </c:pt>
                <c:pt idx="215" formatCode="_-* #,##0.0_-;\-* #,##0.0_-;_-* &quot;-&quot;??_-;_-@_-">
                  <c:v>108.48617832278198</c:v>
                </c:pt>
                <c:pt idx="216" formatCode="_-* #,##0.0_-;\-* #,##0.0_-;_-* &quot;-&quot;??_-;_-@_-">
                  <c:v>108.33533113930584</c:v>
                </c:pt>
                <c:pt idx="217" formatCode="_-* #,##0.0_-;\-* #,##0.0_-;_-* &quot;-&quot;??_-;_-@_-">
                  <c:v>108.11244609551461</c:v>
                </c:pt>
                <c:pt idx="218" formatCode="_-* #,##0.0_-;\-* #,##0.0_-;_-* &quot;-&quot;??_-;_-@_-">
                  <c:v>107.97437039151993</c:v>
                </c:pt>
                <c:pt idx="219" formatCode="_-* #,##0.0_-;\-* #,##0.0_-;_-* &quot;-&quot;??_-;_-@_-">
                  <c:v>106.53392885086861</c:v>
                </c:pt>
                <c:pt idx="220" formatCode="_-* #,##0.0_-;\-* #,##0.0_-;_-* &quot;-&quot;??_-;_-@_-">
                  <c:v>105.58773115425819</c:v>
                </c:pt>
                <c:pt idx="221" formatCode="_-* #,##0.0_-;\-* #,##0.0_-;_-* &quot;-&quot;??_-;_-@_-">
                  <c:v>102.39070169033435</c:v>
                </c:pt>
                <c:pt idx="222" formatCode="_-* #,##0.0_-;\-* #,##0.0_-;_-* &quot;-&quot;??_-;_-@_-">
                  <c:v>101.84731345828202</c:v>
                </c:pt>
                <c:pt idx="223" formatCode="_-* #,##0.0_-;\-* #,##0.0_-;_-* &quot;-&quot;??_-;_-@_-">
                  <c:v>102.32092074807305</c:v>
                </c:pt>
                <c:pt idx="224" formatCode="_-* #,##0.0_-;\-* #,##0.0_-;_-* &quot;-&quot;??_-;_-@_-">
                  <c:v>102.32572336073055</c:v>
                </c:pt>
                <c:pt idx="225" formatCode="_-* #,##0.0_-;\-* #,##0.0_-;_-* &quot;-&quot;??_-;_-@_-">
                  <c:v>101.83226677619</c:v>
                </c:pt>
                <c:pt idx="226" formatCode="_-* #,##0.0_-;\-* #,##0.0_-;_-* &quot;-&quot;??_-;_-@_-">
                  <c:v>99.838833868524262</c:v>
                </c:pt>
                <c:pt idx="227" formatCode="_-* #,##0.0_-;\-* #,##0.0_-;_-* &quot;-&quot;??_-;_-@_-">
                  <c:v>100.79364214517844</c:v>
                </c:pt>
                <c:pt idx="228" formatCode="_-* #,##0.0_-;\-* #,##0.0_-;_-* &quot;-&quot;??_-;_-@_-">
                  <c:v>100.74534833022929</c:v>
                </c:pt>
                <c:pt idx="229" formatCode="_-* #,##0.0_-;\-* #,##0.0_-;_-* &quot;-&quot;??_-;_-@_-">
                  <c:v>100.30069408696819</c:v>
                </c:pt>
                <c:pt idx="230" formatCode="_-* #,##0.0_-;\-* #,##0.0_-;_-* &quot;-&quot;??_-;_-@_-">
                  <c:v>98.592042284657722</c:v>
                </c:pt>
                <c:pt idx="231" formatCode="_-* #,##0.0_-;\-* #,##0.0_-;_-* &quot;-&quot;??_-;_-@_-">
                  <c:v>94.708675367760947</c:v>
                </c:pt>
                <c:pt idx="232" formatCode="_-* #,##0.0_-;\-* #,##0.0_-;_-* &quot;-&quot;??_-;_-@_-">
                  <c:v>91.587088501934801</c:v>
                </c:pt>
                <c:pt idx="233" formatCode="_-* #,##0.0_-;\-* #,##0.0_-;_-* &quot;-&quot;??_-;_-@_-">
                  <c:v>89.448575696099766</c:v>
                </c:pt>
                <c:pt idx="234" formatCode="_-* #,##0.0_-;\-* #,##0.0_-;_-* &quot;-&quot;??_-;_-@_-">
                  <c:v>88.540364348603774</c:v>
                </c:pt>
                <c:pt idx="235" formatCode="_-* #,##0.0_-;\-* #,##0.0_-;_-* &quot;-&quot;??_-;_-@_-">
                  <c:v>87.504237344285002</c:v>
                </c:pt>
                <c:pt idx="236" formatCode="_-* #,##0.0_-;\-* #,##0.0_-;_-* &quot;-&quot;??_-;_-@_-">
                  <c:v>86.555284873353898</c:v>
                </c:pt>
                <c:pt idx="237" formatCode="_-* #,##0.0_-;\-* #,##0.0_-;_-* &quot;-&quot;??_-;_-@_-">
                  <c:v>85.683703260260145</c:v>
                </c:pt>
                <c:pt idx="238" formatCode="_-* #,##0.0_-;\-* #,##0.0_-;_-* &quot;-&quot;??_-;_-@_-">
                  <c:v>81.998217831469219</c:v>
                </c:pt>
                <c:pt idx="239" formatCode="_-* #,##0.0_-;\-* #,##0.0_-;_-* &quot;-&quot;??_-;_-@_-">
                  <c:v>80.830276994146985</c:v>
                </c:pt>
                <c:pt idx="240" formatCode="_-* #,##0.0_-;\-* #,##0.0_-;_-* &quot;-&quot;??_-;_-@_-">
                  <c:v>82.649775431378472</c:v>
                </c:pt>
                <c:pt idx="241" formatCode="_-* #,##0.0_-;\-* #,##0.0_-;_-* &quot;-&quot;??_-;_-@_-">
                  <c:v>84.93822644965006</c:v>
                </c:pt>
                <c:pt idx="242" formatCode="_-* #,##0.0_-;\-* #,##0.0_-;_-* &quot;-&quot;??_-;_-@_-">
                  <c:v>88.124269118813871</c:v>
                </c:pt>
                <c:pt idx="243" formatCode="_-* #,##0.0_-;\-* #,##0.0_-;_-* &quot;-&quot;??_-;_-@_-">
                  <c:v>88.629263110784706</c:v>
                </c:pt>
                <c:pt idx="244" formatCode="_-* #,##0.0_-;\-* #,##0.0_-;_-* &quot;-&quot;??_-;_-@_-">
                  <c:v>85.629189686456741</c:v>
                </c:pt>
                <c:pt idx="245" formatCode="_-* #,##0.0_-;\-* #,##0.0_-;_-* &quot;-&quot;??_-;_-@_-">
                  <c:v>79.415282638147247</c:v>
                </c:pt>
                <c:pt idx="246" formatCode="_-* #,##0.0_-;\-* #,##0.0_-;_-* &quot;-&quot;??_-;_-@_-">
                  <c:v>78.042504317075299</c:v>
                </c:pt>
                <c:pt idx="247" formatCode="_-* #,##0.0_-;\-* #,##0.0_-;_-* &quot;-&quot;??_-;_-@_-">
                  <c:v>77.370607824273435</c:v>
                </c:pt>
                <c:pt idx="248" formatCode="_-* #,##0.0_-;\-* #,##0.0_-;_-* &quot;-&quot;??_-;_-@_-">
                  <c:v>77.933618128449339</c:v>
                </c:pt>
                <c:pt idx="249" formatCode="_-* #,##0.0_-;\-* #,##0.0_-;_-* &quot;-&quot;??_-;_-@_-">
                  <c:v>77.205540449841379</c:v>
                </c:pt>
                <c:pt idx="250" formatCode="_-* #,##0.0_-;\-* #,##0.0_-;_-* &quot;-&quot;??_-;_-@_-">
                  <c:v>77.716098011591967</c:v>
                </c:pt>
                <c:pt idx="251" formatCode="_-* #,##0.0_-;\-* #,##0.0_-;_-* &quot;-&quot;??_-;_-@_-">
                  <c:v>79.997301326586097</c:v>
                </c:pt>
                <c:pt idx="252" formatCode="_-* #,##0.0_-;\-* #,##0.0_-;_-* &quot;-&quot;??_-;_-@_-">
                  <c:v>78.933428509093275</c:v>
                </c:pt>
                <c:pt idx="253" formatCode="_-* #,##0.0_-;\-* #,##0.0_-;_-* &quot;-&quot;??_-;_-@_-">
                  <c:v>79.610499026002145</c:v>
                </c:pt>
                <c:pt idx="254" formatCode="_-* #,##0.0_-;\-* #,##0.0_-;_-* &quot;-&quot;??_-;_-@_-">
                  <c:v>81.095950858553763</c:v>
                </c:pt>
                <c:pt idx="255" formatCode="_-* #,##0.0_-;\-* #,##0.0_-;_-* &quot;-&quot;??_-;_-@_-">
                  <c:v>83.395536702095413</c:v>
                </c:pt>
                <c:pt idx="256" formatCode="_-* #,##0.0_-;\-* #,##0.0_-;_-* &quot;-&quot;??_-;_-@_-">
                  <c:v>98.567598378054768</c:v>
                </c:pt>
                <c:pt idx="257" formatCode="_-* #,##0.0_-;\-* #,##0.0_-;_-* &quot;-&quot;??_-;_-@_-">
                  <c:v>100.43516542573855</c:v>
                </c:pt>
                <c:pt idx="258" formatCode="_-* #,##0.0_-;\-* #,##0.0_-;_-* &quot;-&quot;??_-;_-@_-">
                  <c:v>109.33779568909517</c:v>
                </c:pt>
                <c:pt idx="259" formatCode="_-* #,##0.0_-;\-* #,##0.0_-;_-* &quot;-&quot;??_-;_-@_-">
                  <c:v>116.90872337963941</c:v>
                </c:pt>
                <c:pt idx="260" formatCode="_-* #,##0.0_-;\-* #,##0.0_-;_-* &quot;-&quot;??_-;_-@_-">
                  <c:v>129.34504171843179</c:v>
                </c:pt>
                <c:pt idx="261" formatCode="_-* #,##0.0_-;\-* #,##0.0_-;_-* &quot;-&quot;??_-;_-@_-">
                  <c:v>138.2535775603865</c:v>
                </c:pt>
                <c:pt idx="262" formatCode="_-* #,##0.0_-;\-* #,##0.0_-;_-* &quot;-&quot;??_-;_-@_-">
                  <c:v>147.79800144519106</c:v>
                </c:pt>
                <c:pt idx="263" formatCode="_-* #,##0.0_-;\-* #,##0.0_-;_-* &quot;-&quot;??_-;_-@_-">
                  <c:v>156.46506153813965</c:v>
                </c:pt>
                <c:pt idx="264" formatCode="_-* #,##0.0_-;\-* #,##0.0_-;_-* &quot;-&quot;??_-;_-@_-">
                  <c:v>167.83280298549045</c:v>
                </c:pt>
                <c:pt idx="265" formatCode="_-* #,##0.0_-;\-* #,##0.0_-;_-* &quot;-&quot;??_-;_-@_-">
                  <c:v>174.46431179080105</c:v>
                </c:pt>
                <c:pt idx="266" formatCode="_-* #,##0.0_-;\-* #,##0.0_-;_-* &quot;-&quot;??_-;_-@_-">
                  <c:v>183.9308164060395</c:v>
                </c:pt>
                <c:pt idx="267" formatCode="_-* #,##0.0_-;\-* #,##0.0_-;_-* &quot;-&quot;??_-;_-@_-">
                  <c:v>199.26348900634662</c:v>
                </c:pt>
                <c:pt idx="268" formatCode="_-* #,##0.0_-;\-* #,##0.0_-;_-* &quot;-&quot;??_-;_-@_-">
                  <c:v>215.64229885287651</c:v>
                </c:pt>
                <c:pt idx="269" formatCode="_-* #,##0.0_-;\-* #,##0.0_-;_-* &quot;-&quot;??_-;_-@_-">
                  <c:v>231.35811999993192</c:v>
                </c:pt>
                <c:pt idx="270" formatCode="_-* #,##0.0_-;\-* #,##0.0_-;_-* &quot;-&quot;??_-;_-@_-">
                  <c:v>244.99199630460038</c:v>
                </c:pt>
                <c:pt idx="271" formatCode="_-* #,##0.0_-;\-* #,##0.0_-;_-* &quot;-&quot;??_-;_-@_-">
                  <c:v>254.2457335967197</c:v>
                </c:pt>
                <c:pt idx="272" formatCode="_-* #,##0.0_-;\-* #,##0.0_-;_-* &quot;-&quot;??_-;_-@_-">
                  <c:v>260.35880454095525</c:v>
                </c:pt>
                <c:pt idx="273" formatCode="_-* #,##0.0_-;\-* #,##0.0_-;_-* &quot;-&quot;??_-;_-@_-">
                  <c:v>277.80244122821648</c:v>
                </c:pt>
                <c:pt idx="274" formatCode="_-* #,##0.0_-;\-* #,##0.0_-;_-* &quot;-&quot;??_-;_-@_-">
                  <c:v>281.72960281776363</c:v>
                </c:pt>
                <c:pt idx="275" formatCode="_-* #,##0.0_-;\-* #,##0.0_-;_-* &quot;-&quot;??_-;_-@_-">
                  <c:v>278.55296173022515</c:v>
                </c:pt>
                <c:pt idx="276" formatCode="_-* #,##0.0_-;\-* #,##0.0_-;_-* &quot;-&quot;??_-;_-@_-">
                  <c:v>290.02368967771673</c:v>
                </c:pt>
                <c:pt idx="277" formatCode="_-* #,##0.0_-;\-* #,##0.0_-;_-* &quot;-&quot;??_-;_-@_-">
                  <c:v>295.41166020586195</c:v>
                </c:pt>
                <c:pt idx="278" formatCode="_-* #,##0.0_-;\-* #,##0.0_-;_-* &quot;-&quot;??_-;_-@_-">
                  <c:v>300.1883937599053</c:v>
                </c:pt>
                <c:pt idx="279" formatCode="_-* #,##0.0_-;\-* #,##0.0_-;_-* &quot;-&quot;??_-;_-@_-">
                  <c:v>310.65917925716445</c:v>
                </c:pt>
                <c:pt idx="280" formatCode="_-* #,##0.0_-;\-* #,##0.0_-;_-* &quot;-&quot;??_-;_-@_-">
                  <c:v>300.67231914975224</c:v>
                </c:pt>
                <c:pt idx="281" formatCode="_-* #,##0.0_-;\-* #,##0.0_-;_-* &quot;-&quot;??_-;_-@_-">
                  <c:v>299.0971173587327</c:v>
                </c:pt>
                <c:pt idx="282" formatCode="_-* #,##0.0_-;\-* #,##0.0_-;_-* &quot;-&quot;??_-;_-@_-">
                  <c:v>303.59278794877685</c:v>
                </c:pt>
                <c:pt idx="283" formatCode="_-* #,##0.0_-;\-* #,##0.0_-;_-* &quot;-&quot;??_-;_-@_-">
                  <c:v>306.02829710698722</c:v>
                </c:pt>
                <c:pt idx="284" formatCode="_-* #,##0.0_-;\-* #,##0.0_-;_-* &quot;-&quot;??_-;_-@_-">
                  <c:v>342.33085503517691</c:v>
                </c:pt>
                <c:pt idx="285" formatCode="_-* #,##0.0_-;\-* #,##0.0_-;_-* &quot;-&quot;??_-;_-@_-">
                  <c:v>345.25216800684063</c:v>
                </c:pt>
                <c:pt idx="286" formatCode="_-* #,##0.0_-;\-* #,##0.0_-;_-* &quot;-&quot;??_-;_-@_-">
                  <c:v>349.74888973955677</c:v>
                </c:pt>
                <c:pt idx="287" formatCode="_-* #,##0.0_-;\-* #,##0.0_-;_-* &quot;-&quot;??_-;_-@_-">
                  <c:v>380.39543871032782</c:v>
                </c:pt>
                <c:pt idx="288" formatCode="_-* #,##0.0_-;\-* #,##0.0_-;_-* &quot;-&quot;??_-;_-@_-">
                  <c:v>392.16326569066081</c:v>
                </c:pt>
                <c:pt idx="289" formatCode="_-* #,##0.0_-;\-* #,##0.0_-;_-* &quot;-&quot;??_-;_-@_-">
                  <c:v>398.72112479424777</c:v>
                </c:pt>
                <c:pt idx="290" formatCode="_-* #,##0.0_-;\-* #,##0.0_-;_-* &quot;-&quot;??_-;_-@_-">
                  <c:v>413.07436274569727</c:v>
                </c:pt>
                <c:pt idx="291" formatCode="_-* #,##0.0_-;\-* #,##0.0_-;_-* &quot;-&quot;??_-;_-@_-">
                  <c:v>412.22363015231525</c:v>
                </c:pt>
                <c:pt idx="292" formatCode="_-* #,##0.0_-;\-* #,##0.0_-;_-* &quot;-&quot;??_-;_-@_-">
                  <c:v>416.83222422813475</c:v>
                </c:pt>
                <c:pt idx="293" formatCode="_-* #,##0.0_-;\-* #,##0.0_-;_-* &quot;-&quot;??_-;_-@_-">
                  <c:v>429.53422673955697</c:v>
                </c:pt>
                <c:pt idx="294" formatCode="_-* #,##0.0_-;\-* #,##0.0_-;_-* &quot;-&quot;??_-;_-@_-">
                  <c:v>427.04556482439426</c:v>
                </c:pt>
                <c:pt idx="295" formatCode="_-* #,##0.0_-;\-* #,##0.0_-;_-* &quot;-&quot;??_-;_-@_-">
                  <c:v>439.92393350327967</c:v>
                </c:pt>
                <c:pt idx="296" formatCode="_-* #,##0.0_-;\-* #,##0.0_-;_-* &quot;-&quot;??_-;_-@_-">
                  <c:v>451.12816841642223</c:v>
                </c:pt>
                <c:pt idx="297" formatCode="_-* #,##0.0_-;\-* #,##0.0_-;_-* &quot;-&quot;??_-;_-@_-">
                  <c:v>462.9988239642056</c:v>
                </c:pt>
                <c:pt idx="298" formatCode="_-* #,##0.0_-;\-* #,##0.0_-;_-* &quot;-&quot;??_-;_-@_-">
                  <c:v>471.86460827365573</c:v>
                </c:pt>
                <c:pt idx="299" formatCode="_-* #,##0.0_-;\-* #,##0.0_-;_-* &quot;-&quot;??_-;_-@_-">
                  <c:v>486.01347329136576</c:v>
                </c:pt>
                <c:pt idx="300" formatCode="_-* #,##0.0_-;\-* #,##0.0_-;_-* &quot;-&quot;??_-;_-@_-">
                  <c:v>504.34911316058748</c:v>
                </c:pt>
                <c:pt idx="301" formatCode="_-* #,##0.0_-;\-* #,##0.0_-;_-* &quot;-&quot;??_-;_-@_-">
                  <c:v>505.26747286476837</c:v>
                </c:pt>
                <c:pt idx="302" formatCode="_-* #,##0.0_-;\-* #,##0.0_-;_-* &quot;-&quot;??_-;_-@_-">
                  <c:v>537.12300684799345</c:v>
                </c:pt>
                <c:pt idx="303" formatCode="_-* #,##0.0_-;\-* #,##0.0_-;_-* &quot;-&quot;??_-;_-@_-">
                  <c:v>541.99740031552255</c:v>
                </c:pt>
                <c:pt idx="304" formatCode="_-* #,##0.0_-;\-* #,##0.0_-;_-* &quot;-&quot;??_-;_-@_-">
                  <c:v>560.41859977209981</c:v>
                </c:pt>
                <c:pt idx="305" formatCode="_-* #,##0.0_-;\-* #,##0.0_-;_-* &quot;-&quot;??_-;_-@_-">
                  <c:v>581.70243559969242</c:v>
                </c:pt>
                <c:pt idx="306" formatCode="_-* #,##0.0_-;\-* #,##0.0_-;_-* &quot;-&quot;??_-;_-@_-">
                  <c:v>586.76853809299007</c:v>
                </c:pt>
                <c:pt idx="307" formatCode="_-* #,##0.0_-;\-* #,##0.0_-;_-* &quot;-&quot;??_-;_-@_-">
                  <c:v>589.04606359065281</c:v>
                </c:pt>
                <c:pt idx="308" formatCode="_-* #,##0.0_-;\-* #,##0.0_-;_-* &quot;-&quot;??_-;_-@_-">
                  <c:v>577.97739841679777</c:v>
                </c:pt>
                <c:pt idx="309" formatCode="_-* #,##0.0_-;\-* #,##0.0_-;_-* &quot;-&quot;??_-;_-@_-">
                  <c:v>597.65912646721142</c:v>
                </c:pt>
                <c:pt idx="310" formatCode="_-* #,##0.0_-;\-* #,##0.0_-;_-* &quot;-&quot;??_-;_-@_-">
                  <c:v>550.10254532232318</c:v>
                </c:pt>
              </c:numCache>
            </c:numRef>
          </c:val>
          <c:smooth val="1"/>
        </c:ser>
        <c:ser>
          <c:idx val="2"/>
          <c:order val="1"/>
          <c:spPr>
            <a:ln w="25400">
              <a:solidFill>
                <a:srgbClr val="FF0000"/>
              </a:solidFill>
              <a:prstDash val="solid"/>
            </a:ln>
          </c:spPr>
          <c:marker>
            <c:symbol val="none"/>
          </c:marker>
          <c:cat>
            <c:numRef>
              <c:f>[2]ES!$A$460:$A$760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'En Serv Cons'!$C$10:$C$320</c:f>
              <c:numCache>
                <c:formatCode>_(* #,##0.00_);_(* \(#,##0.00\);_(* "-"??_);_(@_)</c:formatCode>
                <c:ptCount val="311"/>
                <c:pt idx="0">
                  <c:v>3.5056894822564648</c:v>
                </c:pt>
                <c:pt idx="1">
                  <c:v>3.5296378979651397</c:v>
                </c:pt>
                <c:pt idx="2">
                  <c:v>3.5533622930782514</c:v>
                </c:pt>
                <c:pt idx="3">
                  <c:v>3.5768656474959504</c:v>
                </c:pt>
                <c:pt idx="4">
                  <c:v>3.6001508925006229</c:v>
                </c:pt>
                <c:pt idx="5">
                  <c:v>3.6232209116994265</c:v>
                </c:pt>
                <c:pt idx="6">
                  <c:v>3.6460785419439676</c:v>
                </c:pt>
                <c:pt idx="7">
                  <c:v>3.6687265742277075</c:v>
                </c:pt>
                <c:pt idx="8">
                  <c:v>3.6911677545617012</c:v>
                </c:pt>
                <c:pt idx="9">
                  <c:v>3.7134047848292155</c:v>
                </c:pt>
                <c:pt idx="10">
                  <c:v>3.7354403236198044</c:v>
                </c:pt>
                <c:pt idx="11">
                  <c:v>3.7572769870433484</c:v>
                </c:pt>
                <c:pt idx="12">
                  <c:v>3.7789173495245834</c:v>
                </c:pt>
                <c:pt idx="13">
                  <c:v>3.8003639445786126</c:v>
                </c:pt>
                <c:pt idx="14">
                  <c:v>3.8216192655678873</c:v>
                </c:pt>
                <c:pt idx="15">
                  <c:v>3.8426857664411171</c:v>
                </c:pt>
                <c:pt idx="16">
                  <c:v>3.8635658624545592</c:v>
                </c:pt>
                <c:pt idx="17">
                  <c:v>3.8842619308761215</c:v>
                </c:pt>
                <c:pt idx="18">
                  <c:v>3.9047763116727028</c:v>
                </c:pt>
                <c:pt idx="19">
                  <c:v>3.9251113081811746</c:v>
                </c:pt>
                <c:pt idx="20">
                  <c:v>3.945269187763397</c:v>
                </c:pt>
                <c:pt idx="21">
                  <c:v>3.9652521824456484</c:v>
                </c:pt>
                <c:pt idx="22">
                  <c:v>3.985062489542833</c:v>
                </c:pt>
                <c:pt idx="23">
                  <c:v>4.0047022722678278</c:v>
                </c:pt>
                <c:pt idx="24">
                  <c:v>4.0241736603262988</c:v>
                </c:pt>
                <c:pt idx="25">
                  <c:v>4.0434787504973322</c:v>
                </c:pt>
                <c:pt idx="26">
                  <c:v>4.0626196072001832</c:v>
                </c:pt>
                <c:pt idx="27">
                  <c:v>4.0815982630474572</c:v>
                </c:pt>
                <c:pt idx="28">
                  <c:v>4.1004167193850209</c:v>
                </c:pt>
                <c:pt idx="29">
                  <c:v>4.1190769468189234</c:v>
                </c:pt>
                <c:pt idx="30">
                  <c:v>4.1375808857296112</c:v>
                </c:pt>
                <c:pt idx="31">
                  <c:v>4.1559304467736817</c:v>
                </c:pt>
                <c:pt idx="32">
                  <c:v>4.1741275113734568</c:v>
                </c:pt>
                <c:pt idx="33">
                  <c:v>4.1921739321945957</c:v>
                </c:pt>
                <c:pt idx="34">
                  <c:v>4.2100715336119947</c:v>
                </c:pt>
                <c:pt idx="35">
                  <c:v>4.2278221121642012</c:v>
                </c:pt>
                <c:pt idx="36">
                  <c:v>4.2454274369965397</c:v>
                </c:pt>
                <c:pt idx="37">
                  <c:v>4.2628892502931777</c:v>
                </c:pt>
                <c:pt idx="38">
                  <c:v>4.2802092676983117</c:v>
                </c:pt>
                <c:pt idx="39">
                  <c:v>4.2973891787266671</c:v>
                </c:pt>
                <c:pt idx="40">
                  <c:v>4.3144306471634941</c:v>
                </c:pt>
                <c:pt idx="41">
                  <c:v>4.3313353114542137</c:v>
                </c:pt>
                <c:pt idx="42">
                  <c:v>4.3481047850838985</c:v>
                </c:pt>
                <c:pt idx="43">
                  <c:v>4.3647406569467053</c:v>
                </c:pt>
                <c:pt idx="44">
                  <c:v>4.3812444917054503</c:v>
                </c:pt>
                <c:pt idx="45">
                  <c:v>4.3976178301413986</c:v>
                </c:pt>
                <c:pt idx="46">
                  <c:v>4.413862189494453</c:v>
                </c:pt>
                <c:pt idx="47">
                  <c:v>4.4299790637938115</c:v>
                </c:pt>
                <c:pt idx="48">
                  <c:v>4.4459699241792272</c:v>
                </c:pt>
                <c:pt idx="49">
                  <c:v>4.4618362192129606</c:v>
                </c:pt>
                <c:pt idx="50">
                  <c:v>4.4775793751825024</c:v>
                </c:pt>
                <c:pt idx="51">
                  <c:v>4.5771364093422076</c:v>
                </c:pt>
                <c:pt idx="52">
                  <c:v>4.6759395202504797</c:v>
                </c:pt>
                <c:pt idx="53">
                  <c:v>4.7739980918088039</c:v>
                </c:pt>
                <c:pt idx="54">
                  <c:v>4.8713213655424612</c:v>
                </c:pt>
                <c:pt idx="55">
                  <c:v>4.9679184423597995</c:v>
                </c:pt>
                <c:pt idx="56">
                  <c:v>5.0637982842521927</c:v>
                </c:pt>
                <c:pt idx="57">
                  <c:v>5.1589697159348242</c:v>
                </c:pt>
                <c:pt idx="58">
                  <c:v>5.253441426428421</c:v>
                </c:pt>
                <c:pt idx="59">
                  <c:v>5.3472219705819324</c:v>
                </c:pt>
                <c:pt idx="60">
                  <c:v>5.4403197705361022</c:v>
                </c:pt>
                <c:pt idx="61">
                  <c:v>5.532743117127807</c:v>
                </c:pt>
                <c:pt idx="62">
                  <c:v>5.6245001712349056</c:v>
                </c:pt>
                <c:pt idx="63">
                  <c:v>5.7155989650613632</c:v>
                </c:pt>
                <c:pt idx="64">
                  <c:v>5.806047403362177</c:v>
                </c:pt>
                <c:pt idx="65">
                  <c:v>5.8958532646076831</c:v>
                </c:pt>
                <c:pt idx="66">
                  <c:v>5.9850242020866302</c:v>
                </c:pt>
                <c:pt idx="67">
                  <c:v>6.0735677449473409</c:v>
                </c:pt>
                <c:pt idx="68">
                  <c:v>6.1614912991761894</c:v>
                </c:pt>
                <c:pt idx="69">
                  <c:v>6.248802148512465</c:v>
                </c:pt>
                <c:pt idx="70">
                  <c:v>6.3355074552986297</c:v>
                </c:pt>
                <c:pt idx="71">
                  <c:v>6.4216142612648177</c:v>
                </c:pt>
                <c:pt idx="72">
                  <c:v>6.5071294882463082</c:v>
                </c:pt>
                <c:pt idx="73">
                  <c:v>6.5920599388325387</c:v>
                </c:pt>
                <c:pt idx="74">
                  <c:v>6.6764122969461406</c:v>
                </c:pt>
                <c:pt idx="75">
                  <c:v>6.7601931283502399</c:v>
                </c:pt>
                <c:pt idx="76">
                  <c:v>6.8434088810821754</c:v>
                </c:pt>
                <c:pt idx="77">
                  <c:v>6.9260658858115587</c:v>
                </c:pt>
                <c:pt idx="78">
                  <c:v>7.0081703561204414</c:v>
                </c:pt>
                <c:pt idx="79">
                  <c:v>7.089728388703147</c:v>
                </c:pt>
                <c:pt idx="80">
                  <c:v>7.1707459634831006</c:v>
                </c:pt>
                <c:pt idx="81">
                  <c:v>7.2512289436437767</c:v>
                </c:pt>
                <c:pt idx="82">
                  <c:v>7.3311830755706504</c:v>
                </c:pt>
                <c:pt idx="83">
                  <c:v>7.410613988700721</c:v>
                </c:pt>
                <c:pt idx="84">
                  <c:v>7.4895271952759765</c:v>
                </c:pt>
                <c:pt idx="85">
                  <c:v>7.567928089996796</c:v>
                </c:pt>
                <c:pt idx="86">
                  <c:v>7.6458219495710091</c:v>
                </c:pt>
                <c:pt idx="87">
                  <c:v>7.7232139321539455</c:v>
                </c:pt>
                <c:pt idx="88">
                  <c:v>7.8001090766744658</c:v>
                </c:pt>
                <c:pt idx="89">
                  <c:v>7.8765123020415553</c:v>
                </c:pt>
                <c:pt idx="90">
                  <c:v>7.9524284062255726</c:v>
                </c:pt>
                <c:pt idx="91">
                  <c:v>8.0278620652078754</c:v>
                </c:pt>
                <c:pt idx="92">
                  <c:v>8.1028178317919135</c:v>
                </c:pt>
                <c:pt idx="93">
                  <c:v>8.1773001342684619</c:v>
                </c:pt>
                <c:pt idx="94">
                  <c:v>8.2513132749269023</c:v>
                </c:pt>
                <c:pt idx="95">
                  <c:v>8.3248614284040201</c:v>
                </c:pt>
                <c:pt idx="96">
                  <c:v>8.4592053651069286</c:v>
                </c:pt>
                <c:pt idx="97">
                  <c:v>8.5924965422886466</c:v>
                </c:pt>
                <c:pt idx="98">
                  <c:v>8.7247411384945117</c:v>
                </c:pt>
                <c:pt idx="99">
                  <c:v>8.8559448747975846</c:v>
                </c:pt>
                <c:pt idx="100">
                  <c:v>8.9861130657149815</c:v>
                </c:pt>
                <c:pt idx="101">
                  <c:v>9.4635575613741114</c:v>
                </c:pt>
                <c:pt idx="102">
                  <c:v>9.942409888609232</c:v>
                </c:pt>
                <c:pt idx="103">
                  <c:v>10.422711381592604</c:v>
                </c:pt>
                <c:pt idx="104">
                  <c:v>10.904502441954252</c:v>
                </c:pt>
                <c:pt idx="105">
                  <c:v>11.387822553504733</c:v>
                </c:pt>
                <c:pt idx="106">
                  <c:v>11.872710296647124</c:v>
                </c:pt>
                <c:pt idx="107">
                  <c:v>12.359203362482615</c:v>
                </c:pt>
                <c:pt idx="108">
                  <c:v>12.847338566613685</c:v>
                </c:pt>
                <c:pt idx="109">
                  <c:v>13.337151862648206</c:v>
                </c:pt>
                <c:pt idx="110">
                  <c:v>13.828678355407298</c:v>
                </c:pt>
                <c:pt idx="111">
                  <c:v>14.321952313839121</c:v>
                </c:pt>
                <c:pt idx="112">
                  <c:v>14.81700718363992</c:v>
                </c:pt>
                <c:pt idx="113">
                  <c:v>15.313875599583076</c:v>
                </c:pt>
                <c:pt idx="114">
                  <c:v>15.812589397555753</c:v>
                </c:pt>
                <c:pt idx="115">
                  <c:v>16.313179626301746</c:v>
                </c:pt>
                <c:pt idx="116">
                  <c:v>16.815676558868059</c:v>
                </c:pt>
                <c:pt idx="117">
                  <c:v>17.19505673301293</c:v>
                </c:pt>
                <c:pt idx="118">
                  <c:v>17.575997965796301</c:v>
                </c:pt>
                <c:pt idx="119">
                  <c:v>17.958519027102735</c:v>
                </c:pt>
                <c:pt idx="120">
                  <c:v>18.342638167792899</c:v>
                </c:pt>
                <c:pt idx="121">
                  <c:v>18.72837312651092</c:v>
                </c:pt>
                <c:pt idx="122">
                  <c:v>19.115741136222955</c:v>
                </c:pt>
                <c:pt idx="123">
                  <c:v>19.504758930469972</c:v>
                </c:pt>
                <c:pt idx="124">
                  <c:v>19.895442749313727</c:v>
                </c:pt>
                <c:pt idx="125">
                  <c:v>20.287808344950363</c:v>
                </c:pt>
                <c:pt idx="126">
                  <c:v>20.681870986960227</c:v>
                </c:pt>
                <c:pt idx="127">
                  <c:v>21.077645467155712</c:v>
                </c:pt>
                <c:pt idx="128">
                  <c:v>21.475146103980087</c:v>
                </c:pt>
                <c:pt idx="129">
                  <c:v>21.874386746400024</c:v>
                </c:pt>
                <c:pt idx="130">
                  <c:v>22.225383362056512</c:v>
                </c:pt>
                <c:pt idx="131">
                  <c:v>22.230453489229049</c:v>
                </c:pt>
                <c:pt idx="132">
                  <c:v>22.414320596608004</c:v>
                </c:pt>
                <c:pt idx="133">
                  <c:v>22.526734578988819</c:v>
                </c:pt>
                <c:pt idx="134">
                  <c:v>22.750992436269986</c:v>
                </c:pt>
                <c:pt idx="135">
                  <c:v>23.241526956779715</c:v>
                </c:pt>
                <c:pt idx="136">
                  <c:v>23.651174783447033</c:v>
                </c:pt>
                <c:pt idx="137">
                  <c:v>23.871001652791495</c:v>
                </c:pt>
                <c:pt idx="138">
                  <c:v>24.284183151288282</c:v>
                </c:pt>
                <c:pt idx="139">
                  <c:v>24.715930712562425</c:v>
                </c:pt>
                <c:pt idx="140">
                  <c:v>25.308947276140348</c:v>
                </c:pt>
                <c:pt idx="141">
                  <c:v>25.446286890302925</c:v>
                </c:pt>
                <c:pt idx="142">
                  <c:v>25.06826448240011</c:v>
                </c:pt>
                <c:pt idx="143">
                  <c:v>25.866181954288866</c:v>
                </c:pt>
                <c:pt idx="144">
                  <c:v>26.464983707701219</c:v>
                </c:pt>
                <c:pt idx="145">
                  <c:v>27.73072458960538</c:v>
                </c:pt>
                <c:pt idx="146">
                  <c:v>28.463790003870987</c:v>
                </c:pt>
                <c:pt idx="147">
                  <c:v>28.661002963007515</c:v>
                </c:pt>
                <c:pt idx="148">
                  <c:v>29.208521767394526</c:v>
                </c:pt>
                <c:pt idx="149">
                  <c:v>30.205529366526537</c:v>
                </c:pt>
                <c:pt idx="150" formatCode="_-* #,##0.0_-;\-* #,##0.0_-;_-* &quot;-&quot;??_-;_-@_-">
                  <c:v>31.178061472627792</c:v>
                </c:pt>
                <c:pt idx="151" formatCode="_-* #,##0.0_-;\-* #,##0.0_-;_-* &quot;-&quot;??_-;_-@_-">
                  <c:v>32.089162451412719</c:v>
                </c:pt>
                <c:pt idx="152" formatCode="_-* #,##0.0_-;\-* #,##0.0_-;_-* &quot;-&quot;??_-;_-@_-">
                  <c:v>33.134778999026295</c:v>
                </c:pt>
                <c:pt idx="153" formatCode="_-* #,##0.0_-;\-* #,##0.0_-;_-* &quot;-&quot;??_-;_-@_-">
                  <c:v>33.938528530086536</c:v>
                </c:pt>
                <c:pt idx="154" formatCode="_-* #,##0.0_-;\-* #,##0.0_-;_-* &quot;-&quot;??_-;_-@_-">
                  <c:v>35.21341666711826</c:v>
                </c:pt>
                <c:pt idx="155" formatCode="_-* #,##0.0_-;\-* #,##0.0_-;_-* &quot;-&quot;??_-;_-@_-">
                  <c:v>34.773688499155568</c:v>
                </c:pt>
                <c:pt idx="156" formatCode="_-* #,##0.0_-;\-* #,##0.0_-;_-* &quot;-&quot;??_-;_-@_-">
                  <c:v>35.576128862831851</c:v>
                </c:pt>
                <c:pt idx="157" formatCode="_-* #,##0.0_-;\-* #,##0.0_-;_-* &quot;-&quot;??_-;_-@_-">
                  <c:v>36.24162077356776</c:v>
                </c:pt>
                <c:pt idx="158" formatCode="_-* #,##0.0_-;\-* #,##0.0_-;_-* &quot;-&quot;??_-;_-@_-">
                  <c:v>35.350976638183553</c:v>
                </c:pt>
                <c:pt idx="159" formatCode="_-* #,##0.0_-;\-* #,##0.0_-;_-* &quot;-&quot;??_-;_-@_-">
                  <c:v>36.286343847423659</c:v>
                </c:pt>
                <c:pt idx="160" formatCode="_-* #,##0.0_-;\-* #,##0.0_-;_-* &quot;-&quot;??_-;_-@_-">
                  <c:v>38.810714214296048</c:v>
                </c:pt>
                <c:pt idx="161" formatCode="_-* #,##0.0_-;\-* #,##0.0_-;_-* &quot;-&quot;??_-;_-@_-">
                  <c:v>39.062511789781453</c:v>
                </c:pt>
                <c:pt idx="162" formatCode="_-* #,##0.0_-;\-* #,##0.0_-;_-* &quot;-&quot;??_-;_-@_-">
                  <c:v>39.653451356447789</c:v>
                </c:pt>
                <c:pt idx="163" formatCode="_-* #,##0.0_-;\-* #,##0.0_-;_-* &quot;-&quot;??_-;_-@_-">
                  <c:v>42.117630804813537</c:v>
                </c:pt>
                <c:pt idx="164" formatCode="_-* #,##0.0_-;\-* #,##0.0_-;_-* &quot;-&quot;??_-;_-@_-">
                  <c:v>43.500622561980975</c:v>
                </c:pt>
                <c:pt idx="165" formatCode="_-* #,##0.0_-;\-* #,##0.0_-;_-* &quot;-&quot;??_-;_-@_-">
                  <c:v>44.881556787369995</c:v>
                </c:pt>
                <c:pt idx="166" formatCode="_-* #,##0.0_-;\-* #,##0.0_-;_-* &quot;-&quot;??_-;_-@_-">
                  <c:v>45.691957098139355</c:v>
                </c:pt>
                <c:pt idx="167" formatCode="_-* #,##0.0_-;\-* #,##0.0_-;_-* &quot;-&quot;??_-;_-@_-">
                  <c:v>46.045318930598008</c:v>
                </c:pt>
                <c:pt idx="168" formatCode="_-* #,##0.0_-;\-* #,##0.0_-;_-* &quot;-&quot;??_-;_-@_-">
                  <c:v>46.623335273647349</c:v>
                </c:pt>
                <c:pt idx="169" formatCode="_-* #,##0.0_-;\-* #,##0.0_-;_-* &quot;-&quot;??_-;_-@_-">
                  <c:v>48.10732133392608</c:v>
                </c:pt>
                <c:pt idx="170" formatCode="_-* #,##0.0_-;\-* #,##0.0_-;_-* &quot;-&quot;??_-;_-@_-">
                  <c:v>50.34564661861004</c:v>
                </c:pt>
                <c:pt idx="171" formatCode="_-* #,##0.0_-;\-* #,##0.0_-;_-* &quot;-&quot;??_-;_-@_-">
                  <c:v>53.319416008155223</c:v>
                </c:pt>
                <c:pt idx="172" formatCode="_-* #,##0.0_-;\-* #,##0.0_-;_-* &quot;-&quot;??_-;_-@_-">
                  <c:v>55.469599491196661</c:v>
                </c:pt>
                <c:pt idx="173" formatCode="_-* #,##0.0_-;\-* #,##0.0_-;_-* &quot;-&quot;??_-;_-@_-">
                  <c:v>58.807112518793339</c:v>
                </c:pt>
                <c:pt idx="174" formatCode="_-* #,##0.0_-;\-* #,##0.0_-;_-* &quot;-&quot;??_-;_-@_-">
                  <c:v>58.094135733044659</c:v>
                </c:pt>
                <c:pt idx="175" formatCode="_-* #,##0.0_-;\-* #,##0.0_-;_-* &quot;-&quot;??_-;_-@_-">
                  <c:v>61.764619851049986</c:v>
                </c:pt>
                <c:pt idx="176" formatCode="_-* #,##0.0_-;\-* #,##0.0_-;_-* &quot;-&quot;??_-;_-@_-">
                  <c:v>61.419159489848667</c:v>
                </c:pt>
                <c:pt idx="177" formatCode="_-* #,##0.0_-;\-* #,##0.0_-;_-* &quot;-&quot;??_-;_-@_-">
                  <c:v>62.352385771886723</c:v>
                </c:pt>
                <c:pt idx="178" formatCode="_-* #,##0.0_-;\-* #,##0.0_-;_-* &quot;-&quot;??_-;_-@_-">
                  <c:v>61.618502930629234</c:v>
                </c:pt>
                <c:pt idx="179" formatCode="_-* #,##0.0_-;\-* #,##0.0_-;_-* &quot;-&quot;??_-;_-@_-">
                  <c:v>61.930322577063372</c:v>
                </c:pt>
                <c:pt idx="180" formatCode="_-* #,##0.0_-;\-* #,##0.0_-;_-* &quot;-&quot;??_-;_-@_-">
                  <c:v>68.965092960475275</c:v>
                </c:pt>
                <c:pt idx="181" formatCode="_-* #,##0.0_-;\-* #,##0.0_-;_-* &quot;-&quot;??_-;_-@_-">
                  <c:v>73.380735193565698</c:v>
                </c:pt>
                <c:pt idx="182" formatCode="_-* #,##0.0_-;\-* #,##0.0_-;_-* &quot;-&quot;??_-;_-@_-">
                  <c:v>74.253196582565096</c:v>
                </c:pt>
                <c:pt idx="183" formatCode="_-* #,##0.0_-;\-* #,##0.0_-;_-* &quot;-&quot;??_-;_-@_-">
                  <c:v>77.814246391295185</c:v>
                </c:pt>
                <c:pt idx="184" formatCode="_-* #,##0.0_-;\-* #,##0.0_-;_-* &quot;-&quot;??_-;_-@_-">
                  <c:v>75.959365043471919</c:v>
                </c:pt>
                <c:pt idx="185" formatCode="_-* #,##0.0_-;\-* #,##0.0_-;_-* &quot;-&quot;??_-;_-@_-">
                  <c:v>75.191982083551437</c:v>
                </c:pt>
                <c:pt idx="186" formatCode="_-* #,##0.0_-;\-* #,##0.0_-;_-* &quot;-&quot;??_-;_-@_-">
                  <c:v>74.737167944845424</c:v>
                </c:pt>
                <c:pt idx="187" formatCode="_-* #,##0.0_-;\-* #,##0.0_-;_-* &quot;-&quot;??_-;_-@_-">
                  <c:v>77.528064251338833</c:v>
                </c:pt>
                <c:pt idx="188" formatCode="_-* #,##0.0_-;\-* #,##0.0_-;_-* &quot;-&quot;??_-;_-@_-">
                  <c:v>80.72702305948917</c:v>
                </c:pt>
                <c:pt idx="189" formatCode="_-* #,##0.0_-;\-* #,##0.0_-;_-* &quot;-&quot;??_-;_-@_-">
                  <c:v>83.665913996032586</c:v>
                </c:pt>
                <c:pt idx="190" formatCode="_-* #,##0.0_-;\-* #,##0.0_-;_-* &quot;-&quot;??_-;_-@_-">
                  <c:v>85.657641279091436</c:v>
                </c:pt>
                <c:pt idx="191" formatCode="_-* #,##0.0_-;\-* #,##0.0_-;_-* &quot;-&quot;??_-;_-@_-">
                  <c:v>87.273132055132422</c:v>
                </c:pt>
                <c:pt idx="192" formatCode="_-* #,##0.0_-;\-* #,##0.0_-;_-* &quot;-&quot;??_-;_-@_-">
                  <c:v>85.107676200636476</c:v>
                </c:pt>
                <c:pt idx="193" formatCode="_-* #,##0.0_-;\-* #,##0.0_-;_-* &quot;-&quot;??_-;_-@_-">
                  <c:v>74.229547215450282</c:v>
                </c:pt>
                <c:pt idx="194" formatCode="_-* #,##0.0_-;\-* #,##0.0_-;_-* &quot;-&quot;??_-;_-@_-">
                  <c:v>87.098445128493324</c:v>
                </c:pt>
                <c:pt idx="195" formatCode="_-* #,##0.0_-;\-* #,##0.0_-;_-* &quot;-&quot;??_-;_-@_-">
                  <c:v>87.760432188656537</c:v>
                </c:pt>
                <c:pt idx="196" formatCode="_-* #,##0.0_-;\-* #,##0.0_-;_-* &quot;-&quot;??_-;_-@_-">
                  <c:v>90.186916260735202</c:v>
                </c:pt>
                <c:pt idx="197" formatCode="_-* #,##0.0_-;\-* #,##0.0_-;_-* &quot;-&quot;??_-;_-@_-">
                  <c:v>92.066453494236882</c:v>
                </c:pt>
                <c:pt idx="198" formatCode="_-* #,##0.0_-;\-* #,##0.0_-;_-* &quot;-&quot;??_-;_-@_-">
                  <c:v>91.510208227632305</c:v>
                </c:pt>
                <c:pt idx="199" formatCode="_-* #,##0.0_-;\-* #,##0.0_-;_-* &quot;-&quot;??_-;_-@_-">
                  <c:v>98.585612938224955</c:v>
                </c:pt>
                <c:pt idx="200" formatCode="_-* #,##0_-;\-* #,##0_-;_-* &quot;-&quot;??_-;_-@_-">
                  <c:v>100</c:v>
                </c:pt>
                <c:pt idx="201" formatCode="_-* #,##0_-;\-* #,##0_-;_-* &quot;-&quot;??_-;_-@_-">
                  <c:v>92.961059780465618</c:v>
                </c:pt>
                <c:pt idx="202" formatCode="_-* #,##0_-;\-* #,##0_-;_-* &quot;-&quot;??_-;_-@_-">
                  <c:v>96.768151239455278</c:v>
                </c:pt>
                <c:pt idx="203" formatCode="_-* #,##0_-;\-* #,##0_-;_-* &quot;-&quot;??_-;_-@_-">
                  <c:v>96.686302649806521</c:v>
                </c:pt>
                <c:pt idx="204" formatCode="_-* #,##0_-;\-* #,##0_-;_-* &quot;-&quot;??_-;_-@_-">
                  <c:v>97.335807686830876</c:v>
                </c:pt>
                <c:pt idx="205" formatCode="_-* #,##0_-;\-* #,##0_-;_-* &quot;-&quot;??_-;_-@_-">
                  <c:v>99.49235658272417</c:v>
                </c:pt>
                <c:pt idx="206" formatCode="_-* #,##0_-;\-* #,##0_-;_-* &quot;-&quot;??_-;_-@_-">
                  <c:v>103.95667826835749</c:v>
                </c:pt>
                <c:pt idx="207" formatCode="_-* #,##0_-;\-* #,##0_-;_-* &quot;-&quot;??_-;_-@_-">
                  <c:v>110.6284268341426</c:v>
                </c:pt>
                <c:pt idx="208" formatCode="_-* #,##0_-;\-* #,##0_-;_-* &quot;-&quot;??_-;_-@_-">
                  <c:v>106.66110105494526</c:v>
                </c:pt>
                <c:pt idx="209" formatCode="_-* #,##0_-;\-* #,##0_-;_-* &quot;-&quot;??_-;_-@_-">
                  <c:v>108.59318332841636</c:v>
                </c:pt>
                <c:pt idx="210" formatCode="_-* #,##0_-;\-* #,##0_-;_-* &quot;-&quot;??_-;_-@_-">
                  <c:v>110.95760612186855</c:v>
                </c:pt>
                <c:pt idx="211" formatCode="_-* #,##0_-;\-* #,##0_-;_-* &quot;-&quot;??_-;_-@_-">
                  <c:v>115.5550275430938</c:v>
                </c:pt>
                <c:pt idx="212" formatCode="_-* #,##0_-;\-* #,##0_-;_-* &quot;-&quot;??_-;_-@_-">
                  <c:v>108.47229490946613</c:v>
                </c:pt>
                <c:pt idx="213" formatCode="_-* #,##0_-;\-* #,##0_-;_-* &quot;-&quot;??_-;_-@_-">
                  <c:v>117.65015244780039</c:v>
                </c:pt>
                <c:pt idx="214" formatCode="_-* #,##0_-;\-* #,##0_-;_-* &quot;-&quot;??_-;_-@_-">
                  <c:v>116.62742993736123</c:v>
                </c:pt>
                <c:pt idx="215" formatCode="_-* #,##0_-;\-* #,##0_-;_-* &quot;-&quot;??_-;_-@_-">
                  <c:v>123.05195040406636</c:v>
                </c:pt>
                <c:pt idx="216" formatCode="_-* #,##0_-;\-* #,##0_-;_-* &quot;-&quot;??_-;_-@_-">
                  <c:v>130.34018054648837</c:v>
                </c:pt>
                <c:pt idx="217" formatCode="_-* #,##0_-;\-* #,##0_-;_-* &quot;-&quot;??_-;_-@_-">
                  <c:v>131.06039795480797</c:v>
                </c:pt>
                <c:pt idx="218" formatCode="_-* #,##0_-;\-* #,##0_-;_-* &quot;-&quot;??_-;_-@_-">
                  <c:v>122.83503444688111</c:v>
                </c:pt>
                <c:pt idx="219" formatCode="_-* #,##0_-;\-* #,##0_-;_-* &quot;-&quot;??_-;_-@_-">
                  <c:v>121.96659505359155</c:v>
                </c:pt>
                <c:pt idx="220" formatCode="_-* #,##0_-;\-* #,##0_-;_-* &quot;-&quot;??_-;_-@_-">
                  <c:v>129.18469595574922</c:v>
                </c:pt>
                <c:pt idx="221" formatCode="_-* #,##0_-;\-* #,##0_-;_-* &quot;-&quot;??_-;_-@_-">
                  <c:v>92.389218981679193</c:v>
                </c:pt>
                <c:pt idx="222" formatCode="_-* #,##0_-;\-* #,##0_-;_-* &quot;-&quot;??_-;_-@_-">
                  <c:v>118.38838210404658</c:v>
                </c:pt>
                <c:pt idx="223" formatCode="_-* #,##0_-;\-* #,##0_-;_-* &quot;-&quot;??_-;_-@_-">
                  <c:v>129.28818278097594</c:v>
                </c:pt>
                <c:pt idx="224" formatCode="_-* #,##0_-;\-* #,##0_-;_-* &quot;-&quot;??_-;_-@_-">
                  <c:v>136.2550935085311</c:v>
                </c:pt>
                <c:pt idx="225" formatCode="_-* #,##0_-;\-* #,##0_-;_-* &quot;-&quot;??_-;_-@_-">
                  <c:v>133.02104143758649</c:v>
                </c:pt>
                <c:pt idx="226" formatCode="_-* #,##0_-;\-* #,##0_-;_-* &quot;-&quot;??_-;_-@_-">
                  <c:v>98.283456797213617</c:v>
                </c:pt>
                <c:pt idx="227" formatCode="_-* #,##0_-;\-* #,##0_-;_-* &quot;-&quot;??_-;_-@_-">
                  <c:v>143.79913451225985</c:v>
                </c:pt>
                <c:pt idx="228" formatCode="_-* #,##0_-;\-* #,##0_-;_-* &quot;-&quot;??_-;_-@_-">
                  <c:v>138.15729781349188</c:v>
                </c:pt>
                <c:pt idx="229" formatCode="_-* #,##0_-;\-* #,##0_-;_-* &quot;-&quot;??_-;_-@_-">
                  <c:v>148.73578722250011</c:v>
                </c:pt>
                <c:pt idx="230" formatCode="_-* #,##0_-;\-* #,##0_-;_-* &quot;-&quot;??_-;_-@_-">
                  <c:v>146.57834690510165</c:v>
                </c:pt>
                <c:pt idx="231" formatCode="_-* #,##0_-;\-* #,##0_-;_-* &quot;-&quot;??_-;_-@_-">
                  <c:v>141.37102979334867</c:v>
                </c:pt>
                <c:pt idx="232" formatCode="_-* #,##0_-;\-* #,##0_-;_-* &quot;-&quot;??_-;_-@_-">
                  <c:v>142.6476765894476</c:v>
                </c:pt>
                <c:pt idx="233" formatCode="_-* #,##0_-;\-* #,##0_-;_-* &quot;-&quot;??_-;_-@_-">
                  <c:v>146.37342725542385</c:v>
                </c:pt>
                <c:pt idx="234" formatCode="_-* #,##0_-;\-* #,##0_-;_-* &quot;-&quot;??_-;_-@_-">
                  <c:v>159.70873262634768</c:v>
                </c:pt>
                <c:pt idx="235" formatCode="_-* #,##0_-;\-* #,##0_-;_-* &quot;-&quot;??_-;_-@_-">
                  <c:v>168.6067599937636</c:v>
                </c:pt>
                <c:pt idx="236" formatCode="_-* #,##0_-;\-* #,##0_-;_-* &quot;-&quot;??_-;_-@_-">
                  <c:v>182.16113362872053</c:v>
                </c:pt>
                <c:pt idx="237" formatCode="_-* #,##0_-;\-* #,##0_-;_-* &quot;-&quot;??_-;_-@_-">
                  <c:v>193.7506652510726</c:v>
                </c:pt>
                <c:pt idx="238" formatCode="_-* #,##0_-;\-* #,##0_-;_-* &quot;-&quot;??_-;_-@_-">
                  <c:v>189.16123081189383</c:v>
                </c:pt>
                <c:pt idx="239" formatCode="_-* #,##0_-;\-* #,##0_-;_-* &quot;-&quot;??_-;_-@_-">
                  <c:v>202.49245759541333</c:v>
                </c:pt>
                <c:pt idx="240" formatCode="_-* #,##0_-;\-* #,##0_-;_-* &quot;-&quot;??_-;_-@_-">
                  <c:v>218.93722863870195</c:v>
                </c:pt>
                <c:pt idx="241" formatCode="_-* #,##0_-;\-* #,##0_-;_-* &quot;-&quot;??_-;_-@_-">
                  <c:v>222.09503520280694</c:v>
                </c:pt>
                <c:pt idx="242" formatCode="_-* #,##0_-;\-* #,##0_-;_-* &quot;-&quot;??_-;_-@_-">
                  <c:v>212.18238683030481</c:v>
                </c:pt>
                <c:pt idx="243" formatCode="_-* #,##0_-;\-* #,##0_-;_-* &quot;-&quot;??_-;_-@_-">
                  <c:v>229.7761516227952</c:v>
                </c:pt>
                <c:pt idx="244" formatCode="_-* #,##0_-;\-* #,##0_-;_-* &quot;-&quot;??_-;_-@_-">
                  <c:v>205.78991411833027</c:v>
                </c:pt>
                <c:pt idx="245" formatCode="_-* #,##0_-;\-* #,##0_-;_-* &quot;-&quot;??_-;_-@_-">
                  <c:v>197.48253062954069</c:v>
                </c:pt>
                <c:pt idx="246" formatCode="_-* #,##0_-;\-* #,##0_-;_-* &quot;-&quot;??_-;_-@_-">
                  <c:v>201.43384974753781</c:v>
                </c:pt>
                <c:pt idx="247" formatCode="_-* #,##0_-;\-* #,##0_-;_-* &quot;-&quot;??_-;_-@_-">
                  <c:v>208.42857512268429</c:v>
                </c:pt>
                <c:pt idx="248" formatCode="_-* #,##0_-;\-* #,##0_-;_-* &quot;-&quot;??_-;_-@_-">
                  <c:v>212.78137927669309</c:v>
                </c:pt>
                <c:pt idx="249" formatCode="_-* #,##0_-;\-* #,##0_-;_-* &quot;-&quot;??_-;_-@_-">
                  <c:v>212.37226854416474</c:v>
                </c:pt>
                <c:pt idx="250" formatCode="_-* #,##0_-;\-* #,##0_-;_-* &quot;-&quot;??_-;_-@_-">
                  <c:v>228.93399708727807</c:v>
                </c:pt>
                <c:pt idx="251" formatCode="_-* #,##0_-;\-* #,##0_-;_-* &quot;-&quot;??_-;_-@_-">
                  <c:v>232.13422667662527</c:v>
                </c:pt>
                <c:pt idx="252" formatCode="_-* #,##0_-;\-* #,##0_-;_-* &quot;-&quot;??_-;_-@_-">
                  <c:v>230.39948240572855</c:v>
                </c:pt>
                <c:pt idx="253" formatCode="_-* #,##0_-;\-* #,##0_-;_-* &quot;-&quot;??_-;_-@_-">
                  <c:v>232.6426714415382</c:v>
                </c:pt>
                <c:pt idx="254" formatCode="_-* #,##0_-;\-* #,##0_-;_-* &quot;-&quot;??_-;_-@_-">
                  <c:v>240.2228141830083</c:v>
                </c:pt>
                <c:pt idx="255" formatCode="_-* #,##0_-;\-* #,##0_-;_-* &quot;-&quot;??_-;_-@_-">
                  <c:v>238.52206091108965</c:v>
                </c:pt>
                <c:pt idx="256" formatCode="_-* #,##0_-;\-* #,##0_-;_-* &quot;-&quot;??_-;_-@_-">
                  <c:v>243.37799493988095</c:v>
                </c:pt>
                <c:pt idx="257" formatCode="_-* #,##0_-;\-* #,##0_-;_-* &quot;-&quot;??_-;_-@_-">
                  <c:v>235.2499373423191</c:v>
                </c:pt>
                <c:pt idx="258" formatCode="_-* #,##0_-;\-* #,##0_-;_-* &quot;-&quot;??_-;_-@_-">
                  <c:v>242.90835460004229</c:v>
                </c:pt>
                <c:pt idx="259" formatCode="_-* #,##0_-;\-* #,##0_-;_-* &quot;-&quot;??_-;_-@_-">
                  <c:v>231.78738661907568</c:v>
                </c:pt>
                <c:pt idx="260" formatCode="_-* #,##0_-;\-* #,##0_-;_-* &quot;-&quot;??_-;_-@_-">
                  <c:v>248.55501919864304</c:v>
                </c:pt>
                <c:pt idx="261" formatCode="_-* #,##0_-;\-* #,##0_-;_-* &quot;-&quot;??_-;_-@_-">
                  <c:v>244.49222791687328</c:v>
                </c:pt>
                <c:pt idx="262" formatCode="_-* #,##0_-;\-* #,##0_-;_-* &quot;-&quot;??_-;_-@_-">
                  <c:v>259.60736318368083</c:v>
                </c:pt>
                <c:pt idx="263" formatCode="_-* #,##0_-;\-* #,##0_-;_-* &quot;-&quot;??_-;_-@_-">
                  <c:v>269.91725946694913</c:v>
                </c:pt>
                <c:pt idx="264" formatCode="_-* #,##0_-;\-* #,##0_-;_-* &quot;-&quot;??_-;_-@_-">
                  <c:v>254.2562664247277</c:v>
                </c:pt>
                <c:pt idx="265" formatCode="_-* #,##0_-;\-* #,##0_-;_-* &quot;-&quot;??_-;_-@_-">
                  <c:v>265.59392754662287</c:v>
                </c:pt>
                <c:pt idx="266" formatCode="_-* #,##0_-;\-* #,##0_-;_-* &quot;-&quot;??_-;_-@_-">
                  <c:v>272.76047719855978</c:v>
                </c:pt>
                <c:pt idx="267" formatCode="_-* #,##0_-;\-* #,##0_-;_-* &quot;-&quot;??_-;_-@_-">
                  <c:v>277.30496215038522</c:v>
                </c:pt>
                <c:pt idx="268" formatCode="_-* #,##0_-;\-* #,##0_-;_-* &quot;-&quot;??_-;_-@_-">
                  <c:v>293.08915149844461</c:v>
                </c:pt>
                <c:pt idx="269" formatCode="_-* #,##0_-;\-* #,##0_-;_-* &quot;-&quot;??_-;_-@_-">
                  <c:v>308.31772890485922</c:v>
                </c:pt>
                <c:pt idx="270" formatCode="_-* #,##0_-;\-* #,##0_-;_-* &quot;-&quot;??_-;_-@_-">
                  <c:v>319.87084302169006</c:v>
                </c:pt>
                <c:pt idx="271" formatCode="_-* #,##0_-;\-* #,##0_-;_-* &quot;-&quot;??_-;_-@_-">
                  <c:v>328.23285523779441</c:v>
                </c:pt>
                <c:pt idx="272" formatCode="_-* #,##0_-;\-* #,##0_-;_-* &quot;-&quot;??_-;_-@_-">
                  <c:v>351.01019108995723</c:v>
                </c:pt>
                <c:pt idx="273" formatCode="_-* #,##0_-;\-* #,##0_-;_-* &quot;-&quot;??_-;_-@_-">
                  <c:v>369.5206518664981</c:v>
                </c:pt>
                <c:pt idx="274" formatCode="_-* #,##0_-;\-* #,##0_-;_-* &quot;-&quot;??_-;_-@_-">
                  <c:v>390.90343576499885</c:v>
                </c:pt>
                <c:pt idx="275" formatCode="_-* #,##0_-;\-* #,##0_-;_-* &quot;-&quot;??_-;_-@_-">
                  <c:v>396.71954885810754</c:v>
                </c:pt>
                <c:pt idx="276" formatCode="_-* #,##0_-;\-* #,##0_-;_-* &quot;-&quot;??_-;_-@_-">
                  <c:v>398.56250955444801</c:v>
                </c:pt>
                <c:pt idx="277" formatCode="_-* #,##0_-;\-* #,##0_-;_-* &quot;-&quot;??_-;_-@_-">
                  <c:v>418.58720195961746</c:v>
                </c:pt>
                <c:pt idx="278" formatCode="_-* #,##0_-;\-* #,##0_-;_-* &quot;-&quot;??_-;_-@_-">
                  <c:v>444.49162571298297</c:v>
                </c:pt>
                <c:pt idx="279" formatCode="_-* #,##0_-;\-* #,##0_-;_-* &quot;-&quot;??_-;_-@_-">
                  <c:v>496.38613049493966</c:v>
                </c:pt>
                <c:pt idx="280" formatCode="_-* #,##0_-;\-* #,##0_-;_-* &quot;-&quot;??_-;_-@_-">
                  <c:v>493.28346258453956</c:v>
                </c:pt>
                <c:pt idx="281" formatCode="_-* #,##0_-;\-* #,##0_-;_-* &quot;-&quot;??_-;_-@_-">
                  <c:v>503.31984272078915</c:v>
                </c:pt>
                <c:pt idx="282" formatCode="_-* #,##0_-;\-* #,##0_-;_-* &quot;-&quot;??_-;_-@_-">
                  <c:v>498.48501462228052</c:v>
                </c:pt>
                <c:pt idx="283" formatCode="_-* #,##0_-;\-* #,##0_-;_-* &quot;-&quot;??_-;_-@_-">
                  <c:v>503.19677388750966</c:v>
                </c:pt>
                <c:pt idx="284" formatCode="_-* #,##0_-;\-* #,##0_-;_-* &quot;-&quot;??_-;_-@_-">
                  <c:v>496.82159313808722</c:v>
                </c:pt>
                <c:pt idx="285" formatCode="_-* #,##0_-;\-* #,##0_-;_-* &quot;-&quot;??_-;_-@_-">
                  <c:v>549.00761590104867</c:v>
                </c:pt>
                <c:pt idx="286" formatCode="_-* #,##0_-;\-* #,##0_-;_-* &quot;-&quot;??_-;_-@_-">
                  <c:v>580.11423525467796</c:v>
                </c:pt>
                <c:pt idx="287" formatCode="_-* #,##0_-;\-* #,##0_-;_-* &quot;-&quot;??_-;_-@_-">
                  <c:v>591.16032935029375</c:v>
                </c:pt>
                <c:pt idx="288" formatCode="_-* #,##0_-;\-* #,##0_-;_-* &quot;-&quot;??_-;_-@_-">
                  <c:v>575.02205964526615</c:v>
                </c:pt>
                <c:pt idx="289" formatCode="_-* #,##0_-;\-* #,##0_-;_-* &quot;-&quot;??_-;_-@_-">
                  <c:v>556.55524532267225</c:v>
                </c:pt>
                <c:pt idx="290" formatCode="_-* #,##0_-;\-* #,##0_-;_-* &quot;-&quot;??_-;_-@_-">
                  <c:v>574.05612703683903</c:v>
                </c:pt>
                <c:pt idx="291" formatCode="_-* #,##0_-;\-* #,##0_-;_-* &quot;-&quot;??_-;_-@_-">
                  <c:v>642.11279248230301</c:v>
                </c:pt>
                <c:pt idx="292" formatCode="_-* #,##0_-;\-* #,##0_-;_-* &quot;-&quot;??_-;_-@_-">
                  <c:v>637.38154293447053</c:v>
                </c:pt>
                <c:pt idx="293" formatCode="_-* #,##0_-;\-* #,##0_-;_-* &quot;-&quot;??_-;_-@_-">
                  <c:v>659.5452638448379</c:v>
                </c:pt>
                <c:pt idx="294" formatCode="_-* #,##0_-;\-* #,##0_-;_-* &quot;-&quot;??_-;_-@_-">
                  <c:v>642.45577588837693</c:v>
                </c:pt>
                <c:pt idx="295" formatCode="_-* #,##0_-;\-* #,##0_-;_-* &quot;-&quot;??_-;_-@_-">
                  <c:v>634.5029911974384</c:v>
                </c:pt>
                <c:pt idx="296" formatCode="_-* #,##0_-;\-* #,##0_-;_-* &quot;-&quot;??_-;_-@_-">
                  <c:v>732.40038227867217</c:v>
                </c:pt>
                <c:pt idx="297" formatCode="_-* #,##0_-;\-* #,##0_-;_-* &quot;-&quot;??_-;_-@_-">
                  <c:v>676.09984404681393</c:v>
                </c:pt>
                <c:pt idx="298" formatCode="_-* #,##0_-;\-* #,##0_-;_-* &quot;-&quot;??_-;_-@_-">
                  <c:v>704.77754177772385</c:v>
                </c:pt>
                <c:pt idx="299" formatCode="_-* #,##0_-;\-* #,##0_-;_-* &quot;-&quot;??_-;_-@_-">
                  <c:v>713.19944585268615</c:v>
                </c:pt>
                <c:pt idx="300" formatCode="_-* #,##0_-;\-* #,##0_-;_-* &quot;-&quot;??_-;_-@_-">
                  <c:v>736.5609592512069</c:v>
                </c:pt>
                <c:pt idx="301" formatCode="_-* #,##0_-;\-* #,##0_-;_-* &quot;-&quot;??_-;_-@_-">
                  <c:v>758.31325320360145</c:v>
                </c:pt>
                <c:pt idx="302" formatCode="_-* #,##0_-;\-* #,##0_-;_-* &quot;-&quot;??_-;_-@_-">
                  <c:v>750.78575723115762</c:v>
                </c:pt>
                <c:pt idx="303" formatCode="_-* #,##0_-;\-* #,##0_-;_-* &quot;-&quot;??_-;_-@_-">
                  <c:v>768.66639794529965</c:v>
                </c:pt>
                <c:pt idx="304" formatCode="_-* #,##0_-;\-* #,##0_-;_-* &quot;-&quot;??_-;_-@_-">
                  <c:v>783.53747705694707</c:v>
                </c:pt>
                <c:pt idx="305" formatCode="_-* #,##0_-;\-* #,##0_-;_-* &quot;-&quot;??_-;_-@_-">
                  <c:v>756.36270836819062</c:v>
                </c:pt>
                <c:pt idx="306" formatCode="_-* #,##0_-;\-* #,##0_-;_-* &quot;-&quot;??_-;_-@_-">
                  <c:v>725.67293671971231</c:v>
                </c:pt>
                <c:pt idx="307" formatCode="_-* #,##0_-;\-* #,##0_-;_-* &quot;-&quot;??_-;_-@_-">
                  <c:v>696.51600116111547</c:v>
                </c:pt>
                <c:pt idx="308" formatCode="_-* #,##0_-;\-* #,##0_-;_-* &quot;-&quot;??_-;_-@_-">
                  <c:v>708.89378173934426</c:v>
                </c:pt>
                <c:pt idx="309" formatCode="_-* #,##0_-;\-* #,##0_-;_-* &quot;-&quot;??_-;_-@_-">
                  <c:v>647.91439144213246</c:v>
                </c:pt>
                <c:pt idx="310" formatCode="_-* #,##0_-;\-* #,##0_-;_-* &quot;-&quot;??_-;_-@_-">
                  <c:v>771.68727881220218</c:v>
                </c:pt>
              </c:numCache>
            </c:numRef>
          </c:val>
          <c:smooth val="0"/>
        </c:ser>
        <c:ser>
          <c:idx val="3"/>
          <c:order val="2"/>
          <c:spPr>
            <a:ln w="12700">
              <a:solidFill>
                <a:srgbClr val="00FFFF"/>
              </a:solidFill>
              <a:prstDash val="solid"/>
            </a:ln>
          </c:spPr>
          <c:marker>
            <c:symbol val="none"/>
          </c:marker>
          <c:cat>
            <c:numRef>
              <c:f>[2]ES!$A$460:$A$760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'En Serv Cons'!$D$10:$D$320</c:f>
              <c:numCache>
                <c:formatCode>_(* #,##0.00_);_(* \(#,##0.00\);_(* "-"??_);_(@_)</c:formatCode>
                <c:ptCount val="311"/>
                <c:pt idx="0">
                  <c:v>6.1495629912821821E-2</c:v>
                </c:pt>
                <c:pt idx="1">
                  <c:v>6.1700540392681712E-2</c:v>
                </c:pt>
                <c:pt idx="2">
                  <c:v>6.1908212807648952E-2</c:v>
                </c:pt>
                <c:pt idx="3">
                  <c:v>6.2118684438055086E-2</c:v>
                </c:pt>
                <c:pt idx="4">
                  <c:v>6.2331992951802001E-2</c:v>
                </c:pt>
                <c:pt idx="5">
                  <c:v>6.2548176408391054E-2</c:v>
                </c:pt>
                <c:pt idx="6">
                  <c:v>6.2767273262994264E-2</c:v>
                </c:pt>
                <c:pt idx="7">
                  <c:v>6.2989322370567702E-2</c:v>
                </c:pt>
                <c:pt idx="8">
                  <c:v>6.3214362990007669E-2</c:v>
                </c:pt>
                <c:pt idx="9">
                  <c:v>6.344243478835021E-2</c:v>
                </c:pt>
                <c:pt idx="10">
                  <c:v>6.3673577845013971E-2</c:v>
                </c:pt>
                <c:pt idx="11">
                  <c:v>6.3907832656087613E-2</c:v>
                </c:pt>
                <c:pt idx="12">
                  <c:v>6.4145240138661408E-2</c:v>
                </c:pt>
                <c:pt idx="13">
                  <c:v>6.4385841635204041E-2</c:v>
                </c:pt>
                <c:pt idx="14">
                  <c:v>6.4629678917984865E-2</c:v>
                </c:pt>
                <c:pt idx="15">
                  <c:v>6.4876794193542281E-2</c:v>
                </c:pt>
                <c:pt idx="16">
                  <c:v>6.6403995098629168E-2</c:v>
                </c:pt>
                <c:pt idx="17">
                  <c:v>6.795183385378481E-2</c:v>
                </c:pt>
                <c:pt idx="18">
                  <c:v>6.9520731639622829E-2</c:v>
                </c:pt>
                <c:pt idx="19">
                  <c:v>7.111112117595178E-2</c:v>
                </c:pt>
                <c:pt idx="20">
                  <c:v>7.2723447119678375E-2</c:v>
                </c:pt>
                <c:pt idx="21">
                  <c:v>7.4358166479290069E-2</c:v>
                </c:pt>
                <c:pt idx="22">
                  <c:v>7.601574904672849E-2</c:v>
                </c:pt>
                <c:pt idx="23">
                  <c:v>7.7696677847511136E-2</c:v>
                </c:pt>
                <c:pt idx="24">
                  <c:v>7.9401449610006988E-2</c:v>
                </c:pt>
                <c:pt idx="25">
                  <c:v>8.1130575254824214E-2</c:v>
                </c:pt>
                <c:pt idx="26">
                  <c:v>8.2884580405322233E-2</c:v>
                </c:pt>
                <c:pt idx="27">
                  <c:v>8.4664005920320279E-2</c:v>
                </c:pt>
                <c:pt idx="28">
                  <c:v>8.646940845013576E-2</c:v>
                </c:pt>
                <c:pt idx="29">
                  <c:v>8.8301361017154453E-2</c:v>
                </c:pt>
                <c:pt idx="30">
                  <c:v>9.0160453622203027E-2</c:v>
                </c:pt>
                <c:pt idx="31">
                  <c:v>9.2047293878073269E-2</c:v>
                </c:pt>
                <c:pt idx="32">
                  <c:v>9.3962507671625714E-2</c:v>
                </c:pt>
                <c:pt idx="33">
                  <c:v>9.5906739855989603E-2</c:v>
                </c:pt>
                <c:pt idx="34">
                  <c:v>9.7880654974465867E-2</c:v>
                </c:pt>
                <c:pt idx="35">
                  <c:v>9.9884938017841776E-2</c:v>
                </c:pt>
                <c:pt idx="36">
                  <c:v>0.10192029521692898</c:v>
                </c:pt>
                <c:pt idx="37">
                  <c:v>0.10398745487225189</c:v>
                </c:pt>
                <c:pt idx="38">
                  <c:v>0.10608716822293425</c:v>
                </c:pt>
                <c:pt idx="39">
                  <c:v>0.10822021035696075</c:v>
                </c:pt>
                <c:pt idx="40">
                  <c:v>0.11038738116513168</c:v>
                </c:pt>
                <c:pt idx="41">
                  <c:v>0.1125895063411763</c:v>
                </c:pt>
                <c:pt idx="42">
                  <c:v>0.11482743843065257</c:v>
                </c:pt>
                <c:pt idx="43">
                  <c:v>0.11710205793143173</c:v>
                </c:pt>
                <c:pt idx="44">
                  <c:v>0.11941427444875269</c:v>
                </c:pt>
                <c:pt idx="45">
                  <c:v>0.12176502790802902</c:v>
                </c:pt>
                <c:pt idx="46">
                  <c:v>0.12415528982880575</c:v>
                </c:pt>
                <c:pt idx="47">
                  <c:v>0.12658606466349401</c:v>
                </c:pt>
                <c:pt idx="48">
                  <c:v>0.12905839120475809</c:v>
                </c:pt>
                <c:pt idx="49">
                  <c:v>0.13157334406569915</c:v>
                </c:pt>
                <c:pt idx="50">
                  <c:v>0.13413203523726525</c:v>
                </c:pt>
                <c:pt idx="51">
                  <c:v>0.13673561572763079</c:v>
                </c:pt>
                <c:pt idx="52">
                  <c:v>0.13938527728862227</c:v>
                </c:pt>
                <c:pt idx="53">
                  <c:v>0.14208225423463142</c:v>
                </c:pt>
                <c:pt idx="54">
                  <c:v>0.14482782535984795</c:v>
                </c:pt>
                <c:pt idx="55">
                  <c:v>0.14762331596006845</c:v>
                </c:pt>
                <c:pt idx="56">
                  <c:v>0.15047009996579758</c:v>
                </c:pt>
                <c:pt idx="57">
                  <c:v>0.15336960219385498</c:v>
                </c:pt>
                <c:pt idx="58">
                  <c:v>0.15632330072524062</c:v>
                </c:pt>
                <c:pt idx="59">
                  <c:v>0.15933272941759574</c:v>
                </c:pt>
                <c:pt idx="60">
                  <c:v>0.16239948056123385</c:v>
                </c:pt>
                <c:pt idx="61">
                  <c:v>0.16552520768840345</c:v>
                </c:pt>
                <c:pt idx="62">
                  <c:v>0.1687116285461977</c:v>
                </c:pt>
                <c:pt idx="63">
                  <c:v>0.17196052824434085</c:v>
                </c:pt>
                <c:pt idx="64">
                  <c:v>0.17527376258997202</c:v>
                </c:pt>
                <c:pt idx="65">
                  <c:v>0.17865326162251569</c:v>
                </c:pt>
                <c:pt idx="66">
                  <c:v>0.19440692634345047</c:v>
                </c:pt>
                <c:pt idx="67">
                  <c:v>0.21098973131285551</c:v>
                </c:pt>
                <c:pt idx="68">
                  <c:v>0.22846890411844456</c:v>
                </c:pt>
                <c:pt idx="69">
                  <c:v>0.24691914207989971</c:v>
                </c:pt>
                <c:pt idx="70">
                  <c:v>0.26642367935343797</c:v>
                </c:pt>
                <c:pt idx="71">
                  <c:v>0.28707554234894928</c:v>
                </c:pt>
                <c:pt idx="72">
                  <c:v>0.30897903340479438</c:v>
                </c:pt>
                <c:pt idx="73">
                  <c:v>0.33225149265162984</c:v>
                </c:pt>
                <c:pt idx="74">
                  <c:v>0.40878835744338948</c:v>
                </c:pt>
                <c:pt idx="75">
                  <c:v>0.48880417063477466</c:v>
                </c:pt>
                <c:pt idx="76">
                  <c:v>0.57254164955599207</c:v>
                </c:pt>
                <c:pt idx="77">
                  <c:v>0.66026662747345732</c:v>
                </c:pt>
                <c:pt idx="78">
                  <c:v>0.75227087260640935</c:v>
                </c:pt>
                <c:pt idx="79">
                  <c:v>0.84887532999600845</c:v>
                </c:pt>
                <c:pt idx="80">
                  <c:v>0.95043386212353598</c:v>
                </c:pt>
                <c:pt idx="81">
                  <c:v>1.057337580152512</c:v>
                </c:pt>
                <c:pt idx="82">
                  <c:v>1.1700198775344062</c:v>
                </c:pt>
                <c:pt idx="83">
                  <c:v>1.2889623025486274</c:v>
                </c:pt>
                <c:pt idx="84">
                  <c:v>1.4147014375636613</c:v>
                </c:pt>
                <c:pt idx="85">
                  <c:v>1.5478369922854622</c:v>
                </c:pt>
                <c:pt idx="86">
                  <c:v>1.6890413685055536</c:v>
                </c:pt>
                <c:pt idx="87">
                  <c:v>1.8390710182394012</c:v>
                </c:pt>
                <c:pt idx="88">
                  <c:v>1.9987800002141427</c:v>
                </c:pt>
                <c:pt idx="89">
                  <c:v>2.1691362476538654</c:v>
                </c:pt>
                <c:pt idx="90">
                  <c:v>2.3512412018135702</c:v>
                </c:pt>
                <c:pt idx="91">
                  <c:v>2.5463536526989681</c:v>
                </c:pt>
                <c:pt idx="92">
                  <c:v>2.755918877724024</c:v>
                </c:pt>
                <c:pt idx="93">
                  <c:v>2.9816045046740851</c:v>
                </c:pt>
                <c:pt idx="94">
                  <c:v>3.2253449817801521</c:v>
                </c:pt>
                <c:pt idx="95">
                  <c:v>3.4893971653117233</c:v>
                </c:pt>
                <c:pt idx="96">
                  <c:v>3.7764104082808196</c:v>
                </c:pt>
                <c:pt idx="97">
                  <c:v>4.0600136159638414</c:v>
                </c:pt>
                <c:pt idx="98">
                  <c:v>4.3585433082617602</c:v>
                </c:pt>
                <c:pt idx="99">
                  <c:v>4.6732097406838893</c:v>
                </c:pt>
                <c:pt idx="100">
                  <c:v>5.0053576415739149</c:v>
                </c:pt>
                <c:pt idx="101">
                  <c:v>5.3564854225147993</c:v>
                </c:pt>
                <c:pt idx="102">
                  <c:v>5.728267778805149</c:v>
                </c:pt>
                <c:pt idx="103">
                  <c:v>6.1225823991130941</c:v>
                </c:pt>
                <c:pt idx="104">
                  <c:v>6.5415416831902871</c:v>
                </c:pt>
                <c:pt idx="105">
                  <c:v>6.9875305984982647</c:v>
                </c:pt>
                <c:pt idx="106">
                  <c:v>7.4632521081601082</c:v>
                </c:pt>
                <c:pt idx="107">
                  <c:v>7.9717819977986313</c:v>
                </c:pt>
                <c:pt idx="108">
                  <c:v>8.5166354509827613</c:v>
                </c:pt>
                <c:pt idx="109">
                  <c:v>9.1018484192175695</c:v>
                </c:pt>
                <c:pt idx="110">
                  <c:v>9.7320777696242882</c:v>
                </c:pt>
                <c:pt idx="111">
                  <c:v>10.403366623507846</c:v>
                </c:pt>
                <c:pt idx="112">
                  <c:v>10.668100590671763</c:v>
                </c:pt>
                <c:pt idx="113">
                  <c:v>10.95997651698751</c:v>
                </c:pt>
                <c:pt idx="114">
                  <c:v>11.282695578703072</c:v>
                </c:pt>
                <c:pt idx="115">
                  <c:v>11.640663938018415</c:v>
                </c:pt>
                <c:pt idx="116">
                  <c:v>12.039168989573504</c:v>
                </c:pt>
                <c:pt idx="117">
                  <c:v>12.033528143521952</c:v>
                </c:pt>
                <c:pt idx="118">
                  <c:v>12.027887297470402</c:v>
                </c:pt>
                <c:pt idx="119">
                  <c:v>12.02224645141885</c:v>
                </c:pt>
                <c:pt idx="120">
                  <c:v>12.016605605367298</c:v>
                </c:pt>
                <c:pt idx="121">
                  <c:v>12.010964759315749</c:v>
                </c:pt>
                <c:pt idx="122">
                  <c:v>12.005323913264197</c:v>
                </c:pt>
                <c:pt idx="123">
                  <c:v>11.999683067212649</c:v>
                </c:pt>
                <c:pt idx="124">
                  <c:v>11.994042221161095</c:v>
                </c:pt>
                <c:pt idx="125">
                  <c:v>11.988401375109545</c:v>
                </c:pt>
                <c:pt idx="126">
                  <c:v>11.982760529057998</c:v>
                </c:pt>
                <c:pt idx="127">
                  <c:v>11.977119683006444</c:v>
                </c:pt>
                <c:pt idx="128">
                  <c:v>11.971478836954892</c:v>
                </c:pt>
                <c:pt idx="129">
                  <c:v>11.965837990903342</c:v>
                </c:pt>
                <c:pt idx="130">
                  <c:v>11.960197144851792</c:v>
                </c:pt>
                <c:pt idx="131">
                  <c:v>11.954556298800243</c:v>
                </c:pt>
                <c:pt idx="132">
                  <c:v>12.041361823439692</c:v>
                </c:pt>
                <c:pt idx="133">
                  <c:v>12.134783467309092</c:v>
                </c:pt>
                <c:pt idx="134">
                  <c:v>12.225973567417043</c:v>
                </c:pt>
                <c:pt idx="135">
                  <c:v>12.319222907665637</c:v>
                </c:pt>
                <c:pt idx="136">
                  <c:v>12.415033009383507</c:v>
                </c:pt>
                <c:pt idx="137">
                  <c:v>12.514124471893425</c:v>
                </c:pt>
                <c:pt idx="138">
                  <c:v>12.617534003629014</c:v>
                </c:pt>
                <c:pt idx="139">
                  <c:v>12.953711923272426</c:v>
                </c:pt>
                <c:pt idx="140">
                  <c:v>13.225288078775838</c:v>
                </c:pt>
                <c:pt idx="141">
                  <c:v>13.575387411954347</c:v>
                </c:pt>
                <c:pt idx="142">
                  <c:v>13.515558792481748</c:v>
                </c:pt>
                <c:pt idx="143">
                  <c:v>13.912546421231173</c:v>
                </c:pt>
                <c:pt idx="144">
                  <c:v>14.199003676290156</c:v>
                </c:pt>
                <c:pt idx="145">
                  <c:v>15.120049576856749</c:v>
                </c:pt>
                <c:pt idx="146">
                  <c:v>15.588141161282856</c:v>
                </c:pt>
                <c:pt idx="147">
                  <c:v>15.810471627362647</c:v>
                </c:pt>
                <c:pt idx="148">
                  <c:v>15.793263440464271</c:v>
                </c:pt>
                <c:pt idx="149">
                  <c:v>16.11623131350261</c:v>
                </c:pt>
                <c:pt idx="150" formatCode="_-* #,##0.0_-;\-* #,##0.0_-;_-* &quot;-&quot;??_-;_-@_-">
                  <c:v>16.685176053440728</c:v>
                </c:pt>
                <c:pt idx="151" formatCode="_-* #,##0.0_-;\-* #,##0.0_-;_-* &quot;-&quot;??_-;_-@_-">
                  <c:v>17.74883649729744</c:v>
                </c:pt>
                <c:pt idx="152" formatCode="_-* #,##0.0_-;\-* #,##0.0_-;_-* &quot;-&quot;??_-;_-@_-">
                  <c:v>18.006349248938864</c:v>
                </c:pt>
                <c:pt idx="153" formatCode="_-* #,##0.0_-;\-* #,##0.0_-;_-* &quot;-&quot;??_-;_-@_-">
                  <c:v>19.304401083888759</c:v>
                </c:pt>
                <c:pt idx="154" formatCode="_-* #,##0.0_-;\-* #,##0.0_-;_-* &quot;-&quot;??_-;_-@_-">
                  <c:v>20.253696115591261</c:v>
                </c:pt>
                <c:pt idx="155" formatCode="_-* #,##0.0_-;\-* #,##0.0_-;_-* &quot;-&quot;??_-;_-@_-">
                  <c:v>21.138006030769457</c:v>
                </c:pt>
                <c:pt idx="156" formatCode="_-* #,##0.0_-;\-* #,##0.0_-;_-* &quot;-&quot;??_-;_-@_-">
                  <c:v>22.063745535841353</c:v>
                </c:pt>
                <c:pt idx="157" formatCode="_-* #,##0.0_-;\-* #,##0.0_-;_-* &quot;-&quot;??_-;_-@_-">
                  <c:v>22.451548997194738</c:v>
                </c:pt>
                <c:pt idx="158" formatCode="_-* #,##0.0_-;\-* #,##0.0_-;_-* &quot;-&quot;??_-;_-@_-">
                  <c:v>22.922166392090784</c:v>
                </c:pt>
                <c:pt idx="159" formatCode="_-* #,##0.0_-;\-* #,##0.0_-;_-* &quot;-&quot;??_-;_-@_-">
                  <c:v>24.155466698971864</c:v>
                </c:pt>
                <c:pt idx="160" formatCode="_-* #,##0.0_-;\-* #,##0.0_-;_-* &quot;-&quot;??_-;_-@_-">
                  <c:v>24.927687252764432</c:v>
                </c:pt>
                <c:pt idx="161" formatCode="_-* #,##0.0_-;\-* #,##0.0_-;_-* &quot;-&quot;??_-;_-@_-">
                  <c:v>25.498952177018101</c:v>
                </c:pt>
                <c:pt idx="162" formatCode="_-* #,##0.0_-;\-* #,##0.0_-;_-* &quot;-&quot;??_-;_-@_-">
                  <c:v>26.424980577956287</c:v>
                </c:pt>
                <c:pt idx="163" formatCode="_-* #,##0.0_-;\-* #,##0.0_-;_-* &quot;-&quot;??_-;_-@_-">
                  <c:v>27.232821049282016</c:v>
                </c:pt>
                <c:pt idx="164" formatCode="_-* #,##0.0_-;\-* #,##0.0_-;_-* &quot;-&quot;??_-;_-@_-">
                  <c:v>28.631902097368634</c:v>
                </c:pt>
                <c:pt idx="165" formatCode="_-* #,##0.0_-;\-* #,##0.0_-;_-* &quot;-&quot;??_-;_-@_-">
                  <c:v>29.605377571379879</c:v>
                </c:pt>
                <c:pt idx="166" formatCode="_-* #,##0.0_-;\-* #,##0.0_-;_-* &quot;-&quot;??_-;_-@_-">
                  <c:v>31.016385378111977</c:v>
                </c:pt>
                <c:pt idx="167" formatCode="_-* #,##0.0_-;\-* #,##0.0_-;_-* &quot;-&quot;??_-;_-@_-">
                  <c:v>32.001788767290272</c:v>
                </c:pt>
                <c:pt idx="168" formatCode="_-* #,##0.0_-;\-* #,##0.0_-;_-* &quot;-&quot;??_-;_-@_-">
                  <c:v>31.24498435869641</c:v>
                </c:pt>
                <c:pt idx="169" formatCode="_-* #,##0.0_-;\-* #,##0.0_-;_-* &quot;-&quot;??_-;_-@_-">
                  <c:v>33.913635954889827</c:v>
                </c:pt>
                <c:pt idx="170" formatCode="_-* #,##0.0_-;\-* #,##0.0_-;_-* &quot;-&quot;??_-;_-@_-">
                  <c:v>34.840080948836736</c:v>
                </c:pt>
                <c:pt idx="171" formatCode="_-* #,##0.0_-;\-* #,##0.0_-;_-* &quot;-&quot;??_-;_-@_-">
                  <c:v>37.253500526895316</c:v>
                </c:pt>
                <c:pt idx="172" formatCode="_-* #,##0.0_-;\-* #,##0.0_-;_-* &quot;-&quot;??_-;_-@_-">
                  <c:v>39.373072628419791</c:v>
                </c:pt>
                <c:pt idx="173" formatCode="_-* #,##0.0_-;\-* #,##0.0_-;_-* &quot;-&quot;??_-;_-@_-">
                  <c:v>41.757264948485485</c:v>
                </c:pt>
                <c:pt idx="174" formatCode="_-* #,##0.0_-;\-* #,##0.0_-;_-* &quot;-&quot;??_-;_-@_-">
                  <c:v>43.667935574443952</c:v>
                </c:pt>
                <c:pt idx="175" formatCode="_-* #,##0.0_-;\-* #,##0.0_-;_-* &quot;-&quot;??_-;_-@_-">
                  <c:v>45.940000003358122</c:v>
                </c:pt>
                <c:pt idx="176" formatCode="_-* #,##0.0_-;\-* #,##0.0_-;_-* &quot;-&quot;??_-;_-@_-">
                  <c:v>48.130719182583285</c:v>
                </c:pt>
                <c:pt idx="177" formatCode="_-* #,##0.0_-;\-* #,##0.0_-;_-* &quot;-&quot;??_-;_-@_-">
                  <c:v>49.738361757830674</c:v>
                </c:pt>
                <c:pt idx="178" formatCode="_-* #,##0.0_-;\-* #,##0.0_-;_-* &quot;-&quot;??_-;_-@_-">
                  <c:v>51.357515028431727</c:v>
                </c:pt>
                <c:pt idx="179" formatCode="_-* #,##0.0_-;\-* #,##0.0_-;_-* &quot;-&quot;??_-;_-@_-">
                  <c:v>52.179597695897257</c:v>
                </c:pt>
                <c:pt idx="180" formatCode="_-* #,##0.0_-;\-* #,##0.0_-;_-* &quot;-&quot;??_-;_-@_-">
                  <c:v>55.646737259328425</c:v>
                </c:pt>
                <c:pt idx="181" formatCode="_-* #,##0.0_-;\-* #,##0.0_-;_-* &quot;-&quot;??_-;_-@_-">
                  <c:v>57.101980877378352</c:v>
                </c:pt>
                <c:pt idx="182" formatCode="_-* #,##0.0_-;\-* #,##0.0_-;_-* &quot;-&quot;??_-;_-@_-">
                  <c:v>58.461431595496386</c:v>
                </c:pt>
                <c:pt idx="183" formatCode="_-* #,##0.0_-;\-* #,##0.0_-;_-* &quot;-&quot;??_-;_-@_-">
                  <c:v>59.839676808845127</c:v>
                </c:pt>
                <c:pt idx="184" formatCode="_-* #,##0.0_-;\-* #,##0.0_-;_-* &quot;-&quot;??_-;_-@_-">
                  <c:v>60.355841213041515</c:v>
                </c:pt>
                <c:pt idx="185" formatCode="_-* #,##0.0_-;\-* #,##0.0_-;_-* &quot;-&quot;??_-;_-@_-">
                  <c:v>60.465587455352271</c:v>
                </c:pt>
                <c:pt idx="186" formatCode="_-* #,##0.0_-;\-* #,##0.0_-;_-* &quot;-&quot;??_-;_-@_-">
                  <c:v>61.942571826728326</c:v>
                </c:pt>
                <c:pt idx="187" formatCode="_-* #,##0.0_-;\-* #,##0.0_-;_-* &quot;-&quot;??_-;_-@_-">
                  <c:v>62.282047696897365</c:v>
                </c:pt>
                <c:pt idx="188" formatCode="_-* #,##0.0_-;\-* #,##0.0_-;_-* &quot;-&quot;??_-;_-@_-">
                  <c:v>62.735754817851927</c:v>
                </c:pt>
                <c:pt idx="189" formatCode="_-* #,##0.0_-;\-* #,##0.0_-;_-* &quot;-&quot;??_-;_-@_-">
                  <c:v>64.368201876417828</c:v>
                </c:pt>
                <c:pt idx="190" formatCode="_-* #,##0.0_-;\-* #,##0.0_-;_-* &quot;-&quot;??_-;_-@_-">
                  <c:v>66.609620519764036</c:v>
                </c:pt>
                <c:pt idx="191" formatCode="_-* #,##0.0_-;\-* #,##0.0_-;_-* &quot;-&quot;??_-;_-@_-">
                  <c:v>68.073461411242974</c:v>
                </c:pt>
                <c:pt idx="192" formatCode="_-* #,##0.0_-;\-* #,##0.0_-;_-* &quot;-&quot;??_-;_-@_-">
                  <c:v>70.371064457803399</c:v>
                </c:pt>
                <c:pt idx="193" formatCode="_-* #,##0.0_-;\-* #,##0.0_-;_-* &quot;-&quot;??_-;_-@_-">
                  <c:v>72.030780704287565</c:v>
                </c:pt>
                <c:pt idx="194" formatCode="_-* #,##0.0_-;\-* #,##0.0_-;_-* &quot;-&quot;??_-;_-@_-">
                  <c:v>75.385970897482068</c:v>
                </c:pt>
                <c:pt idx="195" formatCode="_-* #,##0.0_-;\-* #,##0.0_-;_-* &quot;-&quot;??_-;_-@_-">
                  <c:v>77.614436377827076</c:v>
                </c:pt>
                <c:pt idx="196" formatCode="_-* #,##0.0_-;\-* #,##0.0_-;_-* &quot;-&quot;??_-;_-@_-">
                  <c:v>81.671124943594791</c:v>
                </c:pt>
                <c:pt idx="197" formatCode="_-* #,##0.0_-;\-* #,##0.0_-;_-* &quot;-&quot;??_-;_-@_-">
                  <c:v>85.813415316735387</c:v>
                </c:pt>
                <c:pt idx="198" formatCode="_-* #,##0.0_-;\-* #,##0.0_-;_-* &quot;-&quot;??_-;_-@_-">
                  <c:v>88.874910939486071</c:v>
                </c:pt>
                <c:pt idx="199" formatCode="_-* #,##0.0_-;\-* #,##0.0_-;_-* &quot;-&quot;??_-;_-@_-">
                  <c:v>92.627021205186779</c:v>
                </c:pt>
                <c:pt idx="200" formatCode="_-* #,##0_-;\-* #,##0_-;_-* &quot;-&quot;??_-;_-@_-">
                  <c:v>99.999999999999986</c:v>
                </c:pt>
                <c:pt idx="201" formatCode="_-* #,##0_-;\-* #,##0_-;_-* &quot;-&quot;??_-;_-@_-">
                  <c:v>103.42939792478775</c:v>
                </c:pt>
                <c:pt idx="202" formatCode="_-* #,##0_-;\-* #,##0_-;_-* &quot;-&quot;??_-;_-@_-">
                  <c:v>104.99491131122969</c:v>
                </c:pt>
                <c:pt idx="203" formatCode="_-* #,##0_-;\-* #,##0_-;_-* &quot;-&quot;??_-;_-@_-">
                  <c:v>105.7180509570226</c:v>
                </c:pt>
                <c:pt idx="204" formatCode="_-* #,##0_-;\-* #,##0_-;_-* &quot;-&quot;??_-;_-@_-">
                  <c:v>106.46018244137649</c:v>
                </c:pt>
                <c:pt idx="205" formatCode="_-* #,##0_-;\-* #,##0_-;_-* &quot;-&quot;??_-;_-@_-">
                  <c:v>104.19533240800774</c:v>
                </c:pt>
                <c:pt idx="206" formatCode="_-* #,##0_-;\-* #,##0_-;_-* &quot;-&quot;??_-;_-@_-">
                  <c:v>109.70696537881528</c:v>
                </c:pt>
                <c:pt idx="207" formatCode="_-* #,##0_-;\-* #,##0_-;_-* &quot;-&quot;??_-;_-@_-">
                  <c:v>113.88980935887774</c:v>
                </c:pt>
                <c:pt idx="208" formatCode="_-* #,##0_-;\-* #,##0_-;_-* &quot;-&quot;??_-;_-@_-">
                  <c:v>117.36135081045208</c:v>
                </c:pt>
                <c:pt idx="209" formatCode="_-* #,##0_-;\-* #,##0_-;_-* &quot;-&quot;??_-;_-@_-">
                  <c:v>119.01346834838789</c:v>
                </c:pt>
                <c:pt idx="210" formatCode="_-* #,##0_-;\-* #,##0_-;_-* &quot;-&quot;??_-;_-@_-">
                  <c:v>130.99335455936256</c:v>
                </c:pt>
                <c:pt idx="211" formatCode="_-* #,##0_-;\-* #,##0_-;_-* &quot;-&quot;??_-;_-@_-">
                  <c:v>145.60969396995702</c:v>
                </c:pt>
                <c:pt idx="212" formatCode="_-* #,##0_-;\-* #,##0_-;_-* &quot;-&quot;??_-;_-@_-">
                  <c:v>150.60244036261685</c:v>
                </c:pt>
                <c:pt idx="213" formatCode="_-* #,##0_-;\-* #,##0_-;_-* &quot;-&quot;??_-;_-@_-">
                  <c:v>164.05300954703463</c:v>
                </c:pt>
                <c:pt idx="214" formatCode="_-* #,##0_-;\-* #,##0_-;_-* &quot;-&quot;??_-;_-@_-">
                  <c:v>182.14351204954176</c:v>
                </c:pt>
                <c:pt idx="215" formatCode="_-* #,##0_-;\-* #,##0_-;_-* &quot;-&quot;??_-;_-@_-">
                  <c:v>183.87101693117489</c:v>
                </c:pt>
                <c:pt idx="216" formatCode="_-* #,##0_-;\-* #,##0_-;_-* &quot;-&quot;??_-;_-@_-">
                  <c:v>200.58400478819371</c:v>
                </c:pt>
                <c:pt idx="217" formatCode="_-* #,##0_-;\-* #,##0_-;_-* &quot;-&quot;??_-;_-@_-">
                  <c:v>203.70385065451021</c:v>
                </c:pt>
                <c:pt idx="218" formatCode="_-* #,##0_-;\-* #,##0_-;_-* &quot;-&quot;??_-;_-@_-">
                  <c:v>198.78414961831771</c:v>
                </c:pt>
                <c:pt idx="219" formatCode="_-* #,##0_-;\-* #,##0_-;_-* &quot;-&quot;??_-;_-@_-">
                  <c:v>212.42395128652365</c:v>
                </c:pt>
                <c:pt idx="220" formatCode="_-* #,##0_-;\-* #,##0_-;_-* &quot;-&quot;??_-;_-@_-">
                  <c:v>284.09479266274087</c:v>
                </c:pt>
                <c:pt idx="221" formatCode="_-* #,##0_-;\-* #,##0_-;_-* &quot;-&quot;??_-;_-@_-">
                  <c:v>266.60272166561532</c:v>
                </c:pt>
                <c:pt idx="222" formatCode="_-* #,##0_-;\-* #,##0_-;_-* &quot;-&quot;??_-;_-@_-">
                  <c:v>267.18764650748915</c:v>
                </c:pt>
                <c:pt idx="223" formatCode="_-* #,##0_-;\-* #,##0_-;_-* &quot;-&quot;??_-;_-@_-">
                  <c:v>288.57903413012167</c:v>
                </c:pt>
                <c:pt idx="224" formatCode="_-* #,##0_-;\-* #,##0_-;_-* &quot;-&quot;??_-;_-@_-">
                  <c:v>313.96745808299119</c:v>
                </c:pt>
                <c:pt idx="225" formatCode="_-* #,##0_-;\-* #,##0_-;_-* &quot;-&quot;??_-;_-@_-">
                  <c:v>330.21333692769508</c:v>
                </c:pt>
                <c:pt idx="226" formatCode="_-* #,##0_-;\-* #,##0_-;_-* &quot;-&quot;??_-;_-@_-">
                  <c:v>326.23011188599332</c:v>
                </c:pt>
                <c:pt idx="227" formatCode="_-* #,##0_-;\-* #,##0_-;_-* &quot;-&quot;??_-;_-@_-">
                  <c:v>348.48771135502818</c:v>
                </c:pt>
                <c:pt idx="228" formatCode="_-* #,##0_-;\-* #,##0_-;_-* &quot;-&quot;??_-;_-@_-">
                  <c:v>370.97738679783851</c:v>
                </c:pt>
                <c:pt idx="229" formatCode="_-* #,##0_-;\-* #,##0_-;_-* &quot;-&quot;??_-;_-@_-">
                  <c:v>393.42665984819587</c:v>
                </c:pt>
                <c:pt idx="230" formatCode="_-* #,##0_-;\-* #,##0_-;_-* &quot;-&quot;??_-;_-@_-">
                  <c:v>426.95226574469757</c:v>
                </c:pt>
                <c:pt idx="231" formatCode="_-* #,##0_-;\-* #,##0_-;_-* &quot;-&quot;??_-;_-@_-">
                  <c:v>383.79506684600267</c:v>
                </c:pt>
                <c:pt idx="232" formatCode="_-* #,##0_-;\-* #,##0_-;_-* &quot;-&quot;??_-;_-@_-">
                  <c:v>373.57678716413943</c:v>
                </c:pt>
                <c:pt idx="233" formatCode="_-* #,##0_-;\-* #,##0_-;_-* &quot;-&quot;??_-;_-@_-">
                  <c:v>368.16295776562708</c:v>
                </c:pt>
                <c:pt idx="234" formatCode="_-* #,##0_-;\-* #,##0_-;_-* &quot;-&quot;??_-;_-@_-">
                  <c:v>380.92224998526245</c:v>
                </c:pt>
                <c:pt idx="235" formatCode="_-* #,##0_-;\-* #,##0_-;_-* &quot;-&quot;??_-;_-@_-">
                  <c:v>398.26271034954419</c:v>
                </c:pt>
                <c:pt idx="236" formatCode="_-* #,##0_-;\-* #,##0_-;_-* &quot;-&quot;??_-;_-@_-">
                  <c:v>420.50434099449649</c:v>
                </c:pt>
                <c:pt idx="237" formatCode="_-* #,##0_-;\-* #,##0_-;_-* &quot;-&quot;??_-;_-@_-">
                  <c:v>442.36354519328938</c:v>
                </c:pt>
                <c:pt idx="238" formatCode="_-* #,##0_-;\-* #,##0_-;_-* &quot;-&quot;??_-;_-@_-">
                  <c:v>452.76327353946039</c:v>
                </c:pt>
                <c:pt idx="239" formatCode="_-* #,##0_-;\-* #,##0_-;_-* &quot;-&quot;??_-;_-@_-">
                  <c:v>464.01876059125669</c:v>
                </c:pt>
                <c:pt idx="240" formatCode="_-* #,##0_-;\-* #,##0_-;_-* &quot;-&quot;??_-;_-@_-">
                  <c:v>416.63938701359297</c:v>
                </c:pt>
                <c:pt idx="241" formatCode="_-* #,##0_-;\-* #,##0_-;_-* &quot;-&quot;??_-;_-@_-">
                  <c:v>450.08713296273874</c:v>
                </c:pt>
                <c:pt idx="242" formatCode="_-* #,##0_-;\-* #,##0_-;_-* &quot;-&quot;??_-;_-@_-">
                  <c:v>436.86408557056484</c:v>
                </c:pt>
                <c:pt idx="243" formatCode="_-* #,##0_-;\-* #,##0_-;_-* &quot;-&quot;??_-;_-@_-">
                  <c:v>454.12655222082157</c:v>
                </c:pt>
                <c:pt idx="244" formatCode="_-* #,##0_-;\-* #,##0_-;_-* &quot;-&quot;??_-;_-@_-">
                  <c:v>461.20013450408788</c:v>
                </c:pt>
                <c:pt idx="245" formatCode="_-* #,##0_-;\-* #,##0_-;_-* &quot;-&quot;??_-;_-@_-">
                  <c:v>545.05390299681085</c:v>
                </c:pt>
                <c:pt idx="246" formatCode="_-* #,##0_-;\-* #,##0_-;_-* &quot;-&quot;??_-;_-@_-">
                  <c:v>547.63860450371328</c:v>
                </c:pt>
                <c:pt idx="247" formatCode="_-* #,##0_-;\-* #,##0_-;_-* &quot;-&quot;??_-;_-@_-">
                  <c:v>572.70409331861231</c:v>
                </c:pt>
                <c:pt idx="248" formatCode="_-* #,##0_-;\-* #,##0_-;_-* &quot;-&quot;??_-;_-@_-">
                  <c:v>602.23429530212559</c:v>
                </c:pt>
                <c:pt idx="249" formatCode="_-* #,##0_-;\-* #,##0_-;_-* &quot;-&quot;??_-;_-@_-">
                  <c:v>647.37972607836457</c:v>
                </c:pt>
                <c:pt idx="250" formatCode="_-* #,##0_-;\-* #,##0_-;_-* &quot;-&quot;??_-;_-@_-">
                  <c:v>709.13793243974271</c:v>
                </c:pt>
                <c:pt idx="251" formatCode="_-* #,##0_-;\-* #,##0_-;_-* &quot;-&quot;??_-;_-@_-">
                  <c:v>733.17676837616375</c:v>
                </c:pt>
                <c:pt idx="252" formatCode="_-* #,##0_-;\-* #,##0_-;_-* &quot;-&quot;??_-;_-@_-">
                  <c:v>862.94145134725522</c:v>
                </c:pt>
                <c:pt idx="253" formatCode="_-* #,##0_-;\-* #,##0_-;_-* &quot;-&quot;??_-;_-@_-">
                  <c:v>887.64020934022176</c:v>
                </c:pt>
                <c:pt idx="254" formatCode="_-* #,##0_-;\-* #,##0_-;_-* &quot;-&quot;??_-;_-@_-">
                  <c:v>912.00681250684261</c:v>
                </c:pt>
                <c:pt idx="255" formatCode="_-* #,##0_-;\-* #,##0_-;_-* &quot;-&quot;??_-;_-@_-">
                  <c:v>944.94528415653906</c:v>
                </c:pt>
                <c:pt idx="256" formatCode="_-* #,##0_-;\-* #,##0_-;_-* &quot;-&quot;??_-;_-@_-">
                  <c:v>970.71288227584114</c:v>
                </c:pt>
                <c:pt idx="257" formatCode="_-* #,##0_-;\-* #,##0_-;_-* &quot;-&quot;??_-;_-@_-">
                  <c:v>970.94473555688046</c:v>
                </c:pt>
                <c:pt idx="258" formatCode="_-* #,##0_-;\-* #,##0_-;_-* &quot;-&quot;??_-;_-@_-">
                  <c:v>1024.1938203848297</c:v>
                </c:pt>
                <c:pt idx="259" formatCode="_-* #,##0_-;\-* #,##0_-;_-* &quot;-&quot;??_-;_-@_-">
                  <c:v>1089.2886411083007</c:v>
                </c:pt>
                <c:pt idx="260" formatCode="_-* #,##0_-;\-* #,##0_-;_-* &quot;-&quot;??_-;_-@_-">
                  <c:v>1134.2512279745163</c:v>
                </c:pt>
                <c:pt idx="261" formatCode="_-* #,##0_-;\-* #,##0_-;_-* &quot;-&quot;??_-;_-@_-">
                  <c:v>1189.1685187996732</c:v>
                </c:pt>
                <c:pt idx="262" formatCode="_-* #,##0_-;\-* #,##0_-;_-* &quot;-&quot;??_-;_-@_-">
                  <c:v>1222.2561200488738</c:v>
                </c:pt>
                <c:pt idx="263" formatCode="_-* #,##0_-;\-* #,##0_-;_-* &quot;-&quot;??_-;_-@_-">
                  <c:v>1255.5065210141763</c:v>
                </c:pt>
                <c:pt idx="264" formatCode="_-* #,##0_-;\-* #,##0_-;_-* &quot;-&quot;??_-;_-@_-">
                  <c:v>1371.3349976650209</c:v>
                </c:pt>
                <c:pt idx="265" formatCode="_-* #,##0_-;\-* #,##0_-;_-* &quot;-&quot;??_-;_-@_-">
                  <c:v>1416.650730284349</c:v>
                </c:pt>
                <c:pt idx="266" formatCode="_-* #,##0_-;\-* #,##0_-;_-* &quot;-&quot;??_-;_-@_-">
                  <c:v>1501.4322878744135</c:v>
                </c:pt>
                <c:pt idx="267" formatCode="_-* #,##0_-;\-* #,##0_-;_-* &quot;-&quot;??_-;_-@_-">
                  <c:v>1550.564033219754</c:v>
                </c:pt>
                <c:pt idx="268" formatCode="_-* #,##0_-;\-* #,##0_-;_-* &quot;-&quot;??_-;_-@_-">
                  <c:v>1575.3706170775099</c:v>
                </c:pt>
                <c:pt idx="269" formatCode="_-* #,##0_-;\-* #,##0_-;_-* &quot;-&quot;??_-;_-@_-">
                  <c:v>1622.7108443308196</c:v>
                </c:pt>
                <c:pt idx="270" formatCode="_-* #,##0_-;\-* #,##0_-;_-* &quot;-&quot;??_-;_-@_-">
                  <c:v>1657.5566056408109</c:v>
                </c:pt>
                <c:pt idx="271" formatCode="_-* #,##0_-;\-* #,##0_-;_-* &quot;-&quot;??_-;_-@_-">
                  <c:v>1721.6534323423898</c:v>
                </c:pt>
                <c:pt idx="272" formatCode="_-* #,##0_-;\-* #,##0_-;_-* &quot;-&quot;??_-;_-@_-">
                  <c:v>1796.8446720709328</c:v>
                </c:pt>
                <c:pt idx="273" formatCode="_-* #,##0_-;\-* #,##0_-;_-* &quot;-&quot;??_-;_-@_-">
                  <c:v>1901.2510420504725</c:v>
                </c:pt>
                <c:pt idx="274" formatCode="_-* #,##0_-;\-* #,##0_-;_-* &quot;-&quot;??_-;_-@_-">
                  <c:v>1856.1560389483247</c:v>
                </c:pt>
                <c:pt idx="275" formatCode="_-* #,##0_-;\-* #,##0_-;_-* &quot;-&quot;??_-;_-@_-">
                  <c:v>1867.1765563620463</c:v>
                </c:pt>
                <c:pt idx="276" formatCode="_-* #,##0_-;\-* #,##0_-;_-* &quot;-&quot;??_-;_-@_-">
                  <c:v>1937.5466736993728</c:v>
                </c:pt>
                <c:pt idx="277" formatCode="_-* #,##0_-;\-* #,##0_-;_-* &quot;-&quot;??_-;_-@_-">
                  <c:v>1986.7960234860036</c:v>
                </c:pt>
                <c:pt idx="278" formatCode="_-* #,##0_-;\-* #,##0_-;_-* &quot;-&quot;??_-;_-@_-">
                  <c:v>2064.4224910282255</c:v>
                </c:pt>
                <c:pt idx="279" formatCode="_-* #,##0_-;\-* #,##0_-;_-* &quot;-&quot;??_-;_-@_-">
                  <c:v>2078.9592294793551</c:v>
                </c:pt>
                <c:pt idx="280" formatCode="_-* #,##0_-;\-* #,##0_-;_-* &quot;-&quot;??_-;_-@_-">
                  <c:v>2180.2038277392376</c:v>
                </c:pt>
                <c:pt idx="281" formatCode="_-* #,##0_-;\-* #,##0_-;_-* &quot;-&quot;??_-;_-@_-">
                  <c:v>2203.6330723459805</c:v>
                </c:pt>
                <c:pt idx="282" formatCode="_-* #,##0_-;\-* #,##0_-;_-* &quot;-&quot;??_-;_-@_-">
                  <c:v>2217.5296091708606</c:v>
                </c:pt>
                <c:pt idx="283" formatCode="_-* #,##0_-;\-* #,##0_-;_-* &quot;-&quot;??_-;_-@_-">
                  <c:v>2255.8214797048895</c:v>
                </c:pt>
                <c:pt idx="284" formatCode="_-* #,##0_-;\-* #,##0_-;_-* &quot;-&quot;??_-;_-@_-">
                  <c:v>2384.0294745291249</c:v>
                </c:pt>
                <c:pt idx="285" formatCode="_-* #,##0_-;\-* #,##0_-;_-* &quot;-&quot;??_-;_-@_-">
                  <c:v>2323.1377196990811</c:v>
                </c:pt>
                <c:pt idx="286" formatCode="_-* #,##0_-;\-* #,##0_-;_-* &quot;-&quot;??_-;_-@_-">
                  <c:v>2430.6837251100419</c:v>
                </c:pt>
                <c:pt idx="287" formatCode="_-* #,##0_-;\-* #,##0_-;_-* &quot;-&quot;??_-;_-@_-">
                  <c:v>2621.2725809623084</c:v>
                </c:pt>
                <c:pt idx="288" formatCode="_-* #,##0_-;\-* #,##0_-;_-* &quot;-&quot;??_-;_-@_-">
                  <c:v>2774.850367343106</c:v>
                </c:pt>
                <c:pt idx="289" formatCode="_-* #,##0_-;\-* #,##0_-;_-* &quot;-&quot;??_-;_-@_-">
                  <c:v>2977.1709365977031</c:v>
                </c:pt>
                <c:pt idx="290" formatCode="_-* #,##0_-;\-* #,##0_-;_-* &quot;-&quot;??_-;_-@_-">
                  <c:v>3001.7956446418575</c:v>
                </c:pt>
                <c:pt idx="291" formatCode="_-* #,##0_-;\-* #,##0_-;_-* &quot;-&quot;??_-;_-@_-">
                  <c:v>2974.1908800328624</c:v>
                </c:pt>
                <c:pt idx="292" formatCode="_-* #,##0_-;\-* #,##0_-;_-* &quot;-&quot;??_-;_-@_-">
                  <c:v>3051.3464485088612</c:v>
                </c:pt>
                <c:pt idx="293" formatCode="_-* #,##0_-;\-* #,##0_-;_-* &quot;-&quot;??_-;_-@_-">
                  <c:v>3175.1378799006875</c:v>
                </c:pt>
                <c:pt idx="294" formatCode="_-* #,##0_-;\-* #,##0_-;_-* &quot;-&quot;??_-;_-@_-">
                  <c:v>3257.6442392722765</c:v>
                </c:pt>
                <c:pt idx="295" formatCode="_-* #,##0_-;\-* #,##0_-;_-* &quot;-&quot;??_-;_-@_-">
                  <c:v>3330.7838660600883</c:v>
                </c:pt>
                <c:pt idx="296" formatCode="_-* #,##0_-;\-* #,##0_-;_-* &quot;-&quot;??_-;_-@_-">
                  <c:v>3396.6191107614468</c:v>
                </c:pt>
                <c:pt idx="297" formatCode="_-* #,##0_-;\-* #,##0_-;_-* &quot;-&quot;??_-;_-@_-">
                  <c:v>3513.3015535645527</c:v>
                </c:pt>
                <c:pt idx="298" formatCode="_-* #,##0_-;\-* #,##0_-;_-* &quot;-&quot;??_-;_-@_-">
                  <c:v>3626.4444076725349</c:v>
                </c:pt>
                <c:pt idx="299" formatCode="_-* #,##0_-;\-* #,##0_-;_-* &quot;-&quot;??_-;_-@_-">
                  <c:v>3685.873599075951</c:v>
                </c:pt>
                <c:pt idx="300" formatCode="_-* #,##0_-;\-* #,##0_-;_-* &quot;-&quot;??_-;_-@_-">
                  <c:v>3730.2282386084066</c:v>
                </c:pt>
                <c:pt idx="301" formatCode="_-* #,##0_-;\-* #,##0_-;_-* &quot;-&quot;??_-;_-@_-">
                  <c:v>3749.3453952641767</c:v>
                </c:pt>
                <c:pt idx="302" formatCode="_-* #,##0_-;\-* #,##0_-;_-* &quot;-&quot;??_-;_-@_-">
                  <c:v>3818.3260283566347</c:v>
                </c:pt>
                <c:pt idx="303" formatCode="_-* #,##0_-;\-* #,##0_-;_-* &quot;-&quot;??_-;_-@_-">
                  <c:v>3851.6528646577517</c:v>
                </c:pt>
                <c:pt idx="304" formatCode="_-* #,##0_-;\-* #,##0_-;_-* &quot;-&quot;??_-;_-@_-">
                  <c:v>3944.1916033496263</c:v>
                </c:pt>
                <c:pt idx="305" formatCode="_-* #,##0_-;\-* #,##0_-;_-* &quot;-&quot;??_-;_-@_-">
                  <c:v>3987.1541765552361</c:v>
                </c:pt>
                <c:pt idx="306" formatCode="_-* #,##0_-;\-* #,##0_-;_-* &quot;-&quot;??_-;_-@_-">
                  <c:v>4101.8498490893753</c:v>
                </c:pt>
                <c:pt idx="307" formatCode="_-* #,##0_-;\-* #,##0_-;_-* &quot;-&quot;??_-;_-@_-">
                  <c:v>4176.1153925388526</c:v>
                </c:pt>
                <c:pt idx="308" formatCode="_-* #,##0_-;\-* #,##0_-;_-* &quot;-&quot;??_-;_-@_-">
                  <c:v>4137.0159008680293</c:v>
                </c:pt>
                <c:pt idx="309" formatCode="_-* #,##0_-;\-* #,##0_-;_-* &quot;-&quot;??_-;_-@_-">
                  <c:v>4091.3783488510876</c:v>
                </c:pt>
                <c:pt idx="310" formatCode="_-* #,##0_-;\-* #,##0_-;_-* &quot;-&quot;??_-;_-@_-">
                  <c:v>4065.2962206632274</c:v>
                </c:pt>
              </c:numCache>
            </c:numRef>
          </c:val>
          <c:smooth val="0"/>
        </c:ser>
        <c:ser>
          <c:idx val="4"/>
          <c:order val="3"/>
          <c:spPr>
            <a:ln w="6350">
              <a:solidFill>
                <a:srgbClr val="0000FF"/>
              </a:solidFill>
              <a:prstDash val="solid"/>
            </a:ln>
          </c:spPr>
          <c:marker>
            <c:symbol val="none"/>
          </c:marker>
          <c:cat>
            <c:numRef>
              <c:f>[2]ES!$A$460:$A$760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'En Serv Cons'!$G$10:$G$320</c:f>
              <c:numCache>
                <c:formatCode>_(* #,##0.00_);_(* \(#,##0.00\);_(* "-"??_);_(@_)</c:formatCode>
                <c:ptCount val="311"/>
                <c:pt idx="0">
                  <c:v>8.4786176388613518E-3</c:v>
                </c:pt>
                <c:pt idx="1">
                  <c:v>8.5068693636000149E-3</c:v>
                </c:pt>
                <c:pt idx="2">
                  <c:v>8.5355018859945685E-3</c:v>
                </c:pt>
                <c:pt idx="3">
                  <c:v>8.5645203460147541E-3</c:v>
                </c:pt>
                <c:pt idx="4">
                  <c:v>8.593929937065984E-3</c:v>
                </c:pt>
                <c:pt idx="5">
                  <c:v>8.6237359065448639E-3</c:v>
                </c:pt>
                <c:pt idx="6">
                  <c:v>8.6539435564004907E-3</c:v>
                </c:pt>
                <c:pt idx="7">
                  <c:v>8.6845582437015973E-3</c:v>
                </c:pt>
                <c:pt idx="8">
                  <c:v>8.7155853812095618E-3</c:v>
                </c:pt>
                <c:pt idx="9">
                  <c:v>8.747030437957418E-3</c:v>
                </c:pt>
                <c:pt idx="10">
                  <c:v>8.7788989398348352E-3</c:v>
                </c:pt>
                <c:pt idx="11">
                  <c:v>8.8111964701792309E-3</c:v>
                </c:pt>
                <c:pt idx="12">
                  <c:v>8.8439286703729907E-3</c:v>
                </c:pt>
                <c:pt idx="13">
                  <c:v>8.8771012404469073E-3</c:v>
                </c:pt>
                <c:pt idx="14">
                  <c:v>8.9107199396899015E-3</c:v>
                </c:pt>
                <c:pt idx="15">
                  <c:v>8.9447905872650762E-3</c:v>
                </c:pt>
                <c:pt idx="16">
                  <c:v>9.8979473444284882E-3</c:v>
                </c:pt>
                <c:pt idx="17">
                  <c:v>1.0860731947623849E-2</c:v>
                </c:pt>
                <c:pt idx="18">
                  <c:v>1.1833291013795818E-2</c:v>
                </c:pt>
                <c:pt idx="19">
                  <c:v>1.2815774152071576E-2</c:v>
                </c:pt>
                <c:pt idx="20">
                  <c:v>1.3808334040483506E-2</c:v>
                </c:pt>
                <c:pt idx="21">
                  <c:v>1.4811126505064625E-2</c:v>
                </c:pt>
                <c:pt idx="22">
                  <c:v>1.582431060140306E-2</c:v>
                </c:pt>
                <c:pt idx="23">
                  <c:v>1.6848048698745018E-2</c:v>
                </c:pt>
                <c:pt idx="24">
                  <c:v>1.7882506566739776E-2</c:v>
                </c:pt>
                <c:pt idx="25">
                  <c:v>1.8927853464923955E-2</c:v>
                </c:pt>
                <c:pt idx="26">
                  <c:v>1.9984262235046589E-2</c:v>
                </c:pt>
                <c:pt idx="27">
                  <c:v>2.1051909396340735E-2</c:v>
                </c:pt>
                <c:pt idx="28">
                  <c:v>2.2130975243851936E-2</c:v>
                </c:pt>
                <c:pt idx="29">
                  <c:v>2.3221643949938527E-2</c:v>
                </c:pt>
                <c:pt idx="30">
                  <c:v>2.4324103669063887E-2</c:v>
                </c:pt>
                <c:pt idx="31">
                  <c:v>2.5438546646005835E-2</c:v>
                </c:pt>
                <c:pt idx="32">
                  <c:v>2.6565169327613811E-2</c:v>
                </c:pt>
                <c:pt idx="33">
                  <c:v>2.7704172478250442E-2</c:v>
                </c:pt>
                <c:pt idx="34">
                  <c:v>2.885576129905985E-2</c:v>
                </c:pt>
                <c:pt idx="35">
                  <c:v>3.0020145551211599E-2</c:v>
                </c:pt>
                <c:pt idx="36">
                  <c:v>3.1197539683275651E-2</c:v>
                </c:pt>
                <c:pt idx="37">
                  <c:v>3.2388162962890987E-2</c:v>
                </c:pt>
                <c:pt idx="38">
                  <c:v>3.3592239612897458E-2</c:v>
                </c:pt>
                <c:pt idx="39">
                  <c:v>3.4809998952108533E-2</c:v>
                </c:pt>
                <c:pt idx="40">
                  <c:v>3.6041675540910596E-2</c:v>
                </c:pt>
                <c:pt idx="41">
                  <c:v>3.7287509331882809E-2</c:v>
                </c:pt>
                <c:pt idx="42">
                  <c:v>3.8547745825640828E-2</c:v>
                </c:pt>
                <c:pt idx="43">
                  <c:v>3.9822636232116952E-2</c:v>
                </c:pt>
                <c:pt idx="44">
                  <c:v>4.1112437637499236E-2</c:v>
                </c:pt>
                <c:pt idx="45">
                  <c:v>4.2417413177062484E-2</c:v>
                </c:pt>
                <c:pt idx="46">
                  <c:v>4.3737832214135366E-2</c:v>
                </c:pt>
                <c:pt idx="47">
                  <c:v>4.5073970525459112E-2</c:v>
                </c:pt>
                <c:pt idx="48">
                  <c:v>4.6426110493205899E-2</c:v>
                </c:pt>
                <c:pt idx="49">
                  <c:v>4.7794541303937586E-2</c:v>
                </c:pt>
                <c:pt idx="50">
                  <c:v>4.9179559154799352E-2</c:v>
                </c:pt>
                <c:pt idx="51">
                  <c:v>5.0581467467256995E-2</c:v>
                </c:pt>
                <c:pt idx="52">
                  <c:v>5.2000577108701845E-2</c:v>
                </c:pt>
                <c:pt idx="53">
                  <c:v>5.3437206622263304E-2</c:v>
                </c:pt>
                <c:pt idx="54">
                  <c:v>5.4891682465185748E-2</c:v>
                </c:pt>
                <c:pt idx="55">
                  <c:v>5.6364339256144751E-2</c:v>
                </c:pt>
                <c:pt idx="56">
                  <c:v>5.7855520031895681E-2</c:v>
                </c:pt>
                <c:pt idx="57">
                  <c:v>5.9365576513668777E-2</c:v>
                </c:pt>
                <c:pt idx="58">
                  <c:v>6.0894869383744693E-2</c:v>
                </c:pt>
                <c:pt idx="59">
                  <c:v>6.2443768572667757E-2</c:v>
                </c:pt>
                <c:pt idx="60">
                  <c:v>6.4012653557576918E-2</c:v>
                </c:pt>
                <c:pt idx="61">
                  <c:v>6.5601913672160228E-2</c:v>
                </c:pt>
                <c:pt idx="62">
                  <c:v>6.721194842876424E-2</c:v>
                </c:pt>
                <c:pt idx="63">
                  <c:v>6.8843167853218298E-2</c:v>
                </c:pt>
                <c:pt idx="64">
                  <c:v>7.0495992832963136E-2</c:v>
                </c:pt>
                <c:pt idx="65">
                  <c:v>7.2170855479104595E-2</c:v>
                </c:pt>
                <c:pt idx="66">
                  <c:v>7.5823703839194262E-2</c:v>
                </c:pt>
                <c:pt idx="67">
                  <c:v>7.9808629322928398E-2</c:v>
                </c:pt>
                <c:pt idx="68">
                  <c:v>8.4173071519399151E-2</c:v>
                </c:pt>
                <c:pt idx="69">
                  <c:v>8.897395793551699E-2</c:v>
                </c:pt>
                <c:pt idx="70">
                  <c:v>9.4280200816489315E-2</c:v>
                </c:pt>
                <c:pt idx="71">
                  <c:v>0.10017602623979188</c:v>
                </c:pt>
                <c:pt idx="72">
                  <c:v>0.10676547818348302</c:v>
                </c:pt>
                <c:pt idx="73">
                  <c:v>0.11417861162013553</c:v>
                </c:pt>
                <c:pt idx="74">
                  <c:v>0.11978419634307988</c:v>
                </c:pt>
                <c:pt idx="75">
                  <c:v>0.12564458037161266</c:v>
                </c:pt>
                <c:pt idx="76">
                  <c:v>0.13177754040147252</c:v>
                </c:pt>
                <c:pt idx="77">
                  <c:v>0.13820254614703997</c:v>
                </c:pt>
                <c:pt idx="78">
                  <c:v>0.1449409668070254</c:v>
                </c:pt>
                <c:pt idx="79">
                  <c:v>0.15201630850001008</c:v>
                </c:pt>
                <c:pt idx="80">
                  <c:v>0.15945448822853239</c:v>
                </c:pt>
                <c:pt idx="81">
                  <c:v>0.16728415110066117</c:v>
                </c:pt>
                <c:pt idx="82">
                  <c:v>0.17553703899290504</c:v>
                </c:pt>
                <c:pt idx="83">
                  <c:v>0.18424842065694019</c:v>
                </c:pt>
                <c:pt idx="84">
                  <c:v>0.19345759555892025</c:v>
                </c:pt>
                <c:pt idx="85">
                  <c:v>0.20320848663160504</c:v>
                </c:pt>
                <c:pt idx="86">
                  <c:v>0.21355034079960397</c:v>
                </c:pt>
                <c:pt idx="87">
                  <c:v>0.22453856085310292</c:v>
                </c:pt>
                <c:pt idx="88">
                  <c:v>0.23623569832940824</c:v>
                </c:pt>
                <c:pt idx="89">
                  <c:v>0.24871264497080059</c:v>
                </c:pt>
                <c:pt idx="90">
                  <c:v>0.26205007069090963</c:v>
                </c:pt>
                <c:pt idx="91">
                  <c:v>0.27634016967674074</c:v>
                </c:pt>
                <c:pt idx="92">
                  <c:v>0.29168879451337409</c:v>
                </c:pt>
                <c:pt idx="93">
                  <c:v>0.30821808279897939</c:v>
                </c:pt>
                <c:pt idx="94">
                  <c:v>0.32606971414743302</c:v>
                </c:pt>
                <c:pt idx="95">
                  <c:v>0.3454089814415911</c:v>
                </c:pt>
                <c:pt idx="96">
                  <c:v>0.36642992415263237</c:v>
                </c:pt>
                <c:pt idx="97">
                  <c:v>0.38520462128707417</c:v>
                </c:pt>
                <c:pt idx="98">
                  <c:v>0.40397931842151591</c:v>
                </c:pt>
                <c:pt idx="99">
                  <c:v>0.4227540155559576</c:v>
                </c:pt>
                <c:pt idx="100">
                  <c:v>0.44152871269039945</c:v>
                </c:pt>
                <c:pt idx="101">
                  <c:v>0.46030340982484119</c:v>
                </c:pt>
                <c:pt idx="102">
                  <c:v>0.47907810695928293</c:v>
                </c:pt>
                <c:pt idx="103">
                  <c:v>0.49785280409372468</c:v>
                </c:pt>
                <c:pt idx="104">
                  <c:v>0.51662750122816659</c:v>
                </c:pt>
                <c:pt idx="105">
                  <c:v>0.53540219836260816</c:v>
                </c:pt>
                <c:pt idx="106">
                  <c:v>0.55417689549705007</c:v>
                </c:pt>
                <c:pt idx="107">
                  <c:v>0.57295159263149187</c:v>
                </c:pt>
                <c:pt idx="108">
                  <c:v>0.59172628976593356</c:v>
                </c:pt>
                <c:pt idx="109">
                  <c:v>0.61050098690037524</c:v>
                </c:pt>
                <c:pt idx="110">
                  <c:v>0.62927568403481704</c:v>
                </c:pt>
                <c:pt idx="111">
                  <c:v>0.64805038116925884</c:v>
                </c:pt>
                <c:pt idx="112">
                  <c:v>0.66682507830370064</c:v>
                </c:pt>
                <c:pt idx="113">
                  <c:v>0.68559977543814232</c:v>
                </c:pt>
                <c:pt idx="114">
                  <c:v>0.70437447257258412</c:v>
                </c:pt>
                <c:pt idx="115">
                  <c:v>0.72314916970702592</c:v>
                </c:pt>
                <c:pt idx="116">
                  <c:v>0.74192386684146772</c:v>
                </c:pt>
                <c:pt idx="117">
                  <c:v>0.76248675867523374</c:v>
                </c:pt>
                <c:pt idx="118">
                  <c:v>0.78304965050899977</c:v>
                </c:pt>
                <c:pt idx="119">
                  <c:v>0.8036125423427658</c:v>
                </c:pt>
                <c:pt idx="120">
                  <c:v>0.82417543417653172</c:v>
                </c:pt>
                <c:pt idx="121">
                  <c:v>0.84473832601029775</c:v>
                </c:pt>
                <c:pt idx="122">
                  <c:v>0.865301217844064</c:v>
                </c:pt>
                <c:pt idx="123">
                  <c:v>0.88586410967783003</c:v>
                </c:pt>
                <c:pt idx="124">
                  <c:v>0.90642700151159605</c:v>
                </c:pt>
                <c:pt idx="125">
                  <c:v>0.92698989334536197</c:v>
                </c:pt>
                <c:pt idx="126">
                  <c:v>0.947552785179128</c:v>
                </c:pt>
                <c:pt idx="127">
                  <c:v>0.96811567701289403</c:v>
                </c:pt>
                <c:pt idx="128">
                  <c:v>0.98867856884666017</c:v>
                </c:pt>
                <c:pt idx="129">
                  <c:v>1.0092414606804261</c:v>
                </c:pt>
                <c:pt idx="130">
                  <c:v>1.0298043525141922</c:v>
                </c:pt>
                <c:pt idx="131">
                  <c:v>1.0503672443479584</c:v>
                </c:pt>
                <c:pt idx="132">
                  <c:v>1.1246457556510512</c:v>
                </c:pt>
                <c:pt idx="133">
                  <c:v>1.1989242669541438</c:v>
                </c:pt>
                <c:pt idx="134">
                  <c:v>1.2732027782572366</c:v>
                </c:pt>
                <c:pt idx="135">
                  <c:v>1.3474812895603292</c:v>
                </c:pt>
                <c:pt idx="136">
                  <c:v>1.421759800863422</c:v>
                </c:pt>
                <c:pt idx="137">
                  <c:v>1.4960383121665146</c:v>
                </c:pt>
                <c:pt idx="138">
                  <c:v>1.5703168234696074</c:v>
                </c:pt>
                <c:pt idx="139">
                  <c:v>1.6445953347727007</c:v>
                </c:pt>
                <c:pt idx="140">
                  <c:v>1.7535903718421413</c:v>
                </c:pt>
                <c:pt idx="141">
                  <c:v>1.7617290080814023</c:v>
                </c:pt>
                <c:pt idx="142">
                  <c:v>1.8735495650493423</c:v>
                </c:pt>
                <c:pt idx="143">
                  <c:v>1.8817895038892458</c:v>
                </c:pt>
                <c:pt idx="144">
                  <c:v>2.0973433884875683</c:v>
                </c:pt>
                <c:pt idx="145">
                  <c:v>2.4683958138004316</c:v>
                </c:pt>
                <c:pt idx="146">
                  <c:v>2.8394999563588192</c:v>
                </c:pt>
                <c:pt idx="147">
                  <c:v>3.3661032550709078</c:v>
                </c:pt>
                <c:pt idx="148">
                  <c:v>3.8409431799448503</c:v>
                </c:pt>
                <c:pt idx="149">
                  <c:v>4.2640200431883137</c:v>
                </c:pt>
                <c:pt idx="150" formatCode="_-* #,##0.0_-;\-* #,##0.0_-;_-* &quot;-&quot;??_-;_-@_-">
                  <c:v>4.842596999218749</c:v>
                </c:pt>
                <c:pt idx="151" formatCode="_-* #,##0.0_-;\-* #,##0.0_-;_-* &quot;-&quot;??_-;_-@_-">
                  <c:v>5.3175958133863483</c:v>
                </c:pt>
                <c:pt idx="152" formatCode="_-* #,##0.0_-;\-* #,##0.0_-;_-* &quot;-&quot;??_-;_-@_-">
                  <c:v>5.9978254805656093</c:v>
                </c:pt>
                <c:pt idx="153" formatCode="_-* #,##0.0_-;\-* #,##0.0_-;_-* &quot;-&quot;??_-;_-@_-">
                  <c:v>7.1449477554426473</c:v>
                </c:pt>
                <c:pt idx="154" formatCode="_-* #,##0.0_-;\-* #,##0.0_-;_-* &quot;-&quot;??_-;_-@_-">
                  <c:v>8.2926252982656159</c:v>
                </c:pt>
                <c:pt idx="155" formatCode="_-* #,##0.0_-;\-* #,##0.0_-;_-* &quot;-&quot;??_-;_-@_-">
                  <c:v>9.0263365061126706</c:v>
                </c:pt>
                <c:pt idx="156" formatCode="_-* #,##0.0_-;\-* #,##0.0_-;_-* &quot;-&quot;??_-;_-@_-">
                  <c:v>9.9160582948405303</c:v>
                </c:pt>
                <c:pt idx="157" formatCode="_-* #,##0.0_-;\-* #,##0.0_-;_-* &quot;-&quot;??_-;_-@_-">
                  <c:v>10.495453405389352</c:v>
                </c:pt>
                <c:pt idx="158" formatCode="_-* #,##0.0_-;\-* #,##0.0_-;_-* &quot;-&quot;??_-;_-@_-">
                  <c:v>10.557263156426494</c:v>
                </c:pt>
                <c:pt idx="159" formatCode="_-* #,##0.0_-;\-* #,##0.0_-;_-* &quot;-&quot;??_-;_-@_-">
                  <c:v>11.655963037387371</c:v>
                </c:pt>
                <c:pt idx="160" formatCode="_-* #,##0.0_-;\-* #,##0.0_-;_-* &quot;-&quot;??_-;_-@_-">
                  <c:v>13.273400161317355</c:v>
                </c:pt>
                <c:pt idx="161" formatCode="_-* #,##0.0_-;\-* #,##0.0_-;_-* &quot;-&quot;??_-;_-@_-">
                  <c:v>13.855107467023382</c:v>
                </c:pt>
                <c:pt idx="162" formatCode="_-* #,##0.0_-;\-* #,##0.0_-;_-* &quot;-&quot;??_-;_-@_-">
                  <c:v>13.919246325187792</c:v>
                </c:pt>
                <c:pt idx="163" formatCode="_-* #,##0.0_-;\-* #,##0.0_-;_-* &quot;-&quot;??_-;_-@_-">
                  <c:v>15.53844943755111</c:v>
                </c:pt>
                <c:pt idx="164" formatCode="_-* #,##0.0_-;\-* #,##0.0_-;_-* &quot;-&quot;??_-;_-@_-">
                  <c:v>17.15824982718329</c:v>
                </c:pt>
                <c:pt idx="165" formatCode="_-* #,##0.0_-;\-* #,##0.0_-;_-* &quot;-&quot;??_-;_-@_-">
                  <c:v>18.260494747571499</c:v>
                </c:pt>
                <c:pt idx="166" formatCode="_-* #,##0.0_-;\-* #,##0.0_-;_-* &quot;-&quot;??_-;_-@_-">
                  <c:v>20.399659884776899</c:v>
                </c:pt>
                <c:pt idx="167" formatCode="_-* #,##0.0_-;\-* #,##0.0_-;_-* &quot;-&quot;??_-;_-@_-">
                  <c:v>22.021278347709032</c:v>
                </c:pt>
                <c:pt idx="168" formatCode="_-* #,##0.0_-;\-* #,##0.0_-;_-* &quot;-&quot;??_-;_-@_-">
                  <c:v>22.089040375236156</c:v>
                </c:pt>
                <c:pt idx="169" formatCode="_-* #,##0.0_-;\-* #,##0.0_-;_-* &quot;-&quot;??_-;_-@_-">
                  <c:v>23.193735942306382</c:v>
                </c:pt>
                <c:pt idx="170" formatCode="_-* #,##0.0_-;\-* #,##0.0_-;_-* &quot;-&quot;??_-;_-@_-">
                  <c:v>25.335369548244643</c:v>
                </c:pt>
                <c:pt idx="171" formatCode="_-* #,##0.0_-;\-* #,##0.0_-;_-* &quot;-&quot;??_-;_-@_-">
                  <c:v>28.513945721885683</c:v>
                </c:pt>
                <c:pt idx="172" formatCode="_-* #,##0.0_-;\-* #,##0.0_-;_-* &quot;-&quot;??_-;_-@_-">
                  <c:v>30.174856693192098</c:v>
                </c:pt>
                <c:pt idx="173" formatCode="_-* #,##0.0_-;\-* #,##0.0_-;_-* &quot;-&quot;??_-;_-@_-">
                  <c:v>32.354924009905361</c:v>
                </c:pt>
                <c:pt idx="174" formatCode="_-* #,##0.0_-;\-* #,##0.0_-;_-* &quot;-&quot;??_-;_-@_-">
                  <c:v>32.463369498526461</c:v>
                </c:pt>
                <c:pt idx="175" formatCode="_-* #,##0.0_-;\-* #,##0.0_-;_-* &quot;-&quot;??_-;_-@_-">
                  <c:v>34.6454573467636</c:v>
                </c:pt>
                <c:pt idx="176" formatCode="_-* #,##0.0_-;\-* #,##0.0_-;_-* &quot;-&quot;??_-;_-@_-">
                  <c:v>35.792252377094357</c:v>
                </c:pt>
                <c:pt idx="177" formatCode="_-* #,##0.0_-;\-* #,##0.0_-;_-* &quot;-&quot;??_-;_-@_-">
                  <c:v>36.940076268853957</c:v>
                </c:pt>
                <c:pt idx="178" formatCode="_-* #,##0.0_-;\-* #,##0.0_-;_-* &quot;-&quot;??_-;_-@_-">
                  <c:v>36.534465245665125</c:v>
                </c:pt>
                <c:pt idx="179" formatCode="_-* #,##0.0_-;\-* #,##0.0_-;_-* &quot;-&quot;??_-;_-@_-">
                  <c:v>37.684369489607555</c:v>
                </c:pt>
                <c:pt idx="180" formatCode="_-* #,##0.0_-;\-* #,##0.0_-;_-* &quot;-&quot;??_-;_-@_-">
                  <c:v>42.462425030632076</c:v>
                </c:pt>
                <c:pt idx="181" formatCode="_-* #,##0.0_-;\-* #,##0.0_-;_-* &quot;-&quot;??_-;_-@_-">
                  <c:v>44.650754333005665</c:v>
                </c:pt>
                <c:pt idx="182" formatCode="_-* #,##0.0_-;\-* #,##0.0_-;_-* &quot;-&quot;??_-;_-@_-">
                  <c:v>46.849776723847185</c:v>
                </c:pt>
                <c:pt idx="183" formatCode="_-* #,##0.0_-;\-* #,##0.0_-;_-* &quot;-&quot;??_-;_-@_-">
                  <c:v>48.013655943993065</c:v>
                </c:pt>
                <c:pt idx="184" formatCode="_-* #,##0.0_-;\-* #,##0.0_-;_-* &quot;-&quot;??_-;_-@_-">
                  <c:v>47.624243442916189</c:v>
                </c:pt>
                <c:pt idx="185" formatCode="_-* #,##0.0_-;\-* #,##0.0_-;_-* &quot;-&quot;??_-;_-@_-">
                  <c:v>47.754176231269739</c:v>
                </c:pt>
                <c:pt idx="186" formatCode="_-* #,##0.0_-;\-* #,##0.0_-;_-* &quot;-&quot;??_-;_-@_-">
                  <c:v>47.885305871332818</c:v>
                </c:pt>
                <c:pt idx="187" formatCode="_-* #,##0.0_-;\-* #,##0.0_-;_-* &quot;-&quot;??_-;_-@_-">
                  <c:v>51.126583689244583</c:v>
                </c:pt>
                <c:pt idx="188" formatCode="_-* #,##0.0_-;\-* #,##0.0_-;_-* &quot;-&quot;??_-;_-@_-">
                  <c:v>53.332761654560755</c:v>
                </c:pt>
                <c:pt idx="189" formatCode="_-* #,##0.0_-;\-* #,##0.0_-;_-* &quot;-&quot;??_-;_-@_-">
                  <c:v>56.576477006356058</c:v>
                </c:pt>
                <c:pt idx="190" formatCode="_-* #,##0.0_-;\-* #,##0.0_-;_-* &quot;-&quot;??_-;_-@_-">
                  <c:v>59.303267334765565</c:v>
                </c:pt>
                <c:pt idx="191" formatCode="_-* #,##0.0_-;\-* #,##0.0_-;_-* &quot;-&quot;??_-;_-@_-">
                  <c:v>61.908855153910586</c:v>
                </c:pt>
                <c:pt idx="192" formatCode="_-* #,##0.0_-;\-* #,##0.0_-;_-* &quot;-&quot;??_-;_-@_-">
                  <c:v>63.143258283300952</c:v>
                </c:pt>
                <c:pt idx="193" formatCode="_-* #,##0.0_-;\-* #,##0.0_-;_-* &quot;-&quot;??_-;_-@_-">
                  <c:v>61.273248869916529</c:v>
                </c:pt>
                <c:pt idx="194" formatCode="_-* #,##0.0_-;\-* #,##0.0_-;_-* &quot;-&quot;??_-;_-@_-">
                  <c:v>68.953981118214458</c:v>
                </c:pt>
                <c:pt idx="195" formatCode="_-* #,##0.0_-;\-* #,##0.0_-;_-* &quot;-&quot;??_-;_-@_-">
                  <c:v>72.252698221449478</c:v>
                </c:pt>
                <c:pt idx="196" formatCode="_-* #,##0.0_-;\-* #,##0.0_-;_-* &quot;-&quot;??_-;_-@_-">
                  <c:v>78.499298378793995</c:v>
                </c:pt>
                <c:pt idx="197" formatCode="_-* #,##0.0_-;\-* #,##0.0_-;_-* &quot;-&quot;??_-;_-@_-">
                  <c:v>83.671979458869671</c:v>
                </c:pt>
                <c:pt idx="198" formatCode="_-* #,##0.0_-;\-* #,##0.0_-;_-* &quot;-&quot;??_-;_-@_-">
                  <c:v>86.20813425042985</c:v>
                </c:pt>
                <c:pt idx="199" formatCode="_-* #,##0.0_-;\-* #,##0.0_-;_-* &quot;-&quot;??_-;_-@_-">
                  <c:v>95.507799474456434</c:v>
                </c:pt>
                <c:pt idx="200" formatCode="_-* #,##0_-;\-* #,##0_-;_-* &quot;-&quot;??_-;_-@_-">
                  <c:v>100</c:v>
                </c:pt>
                <c:pt idx="201" formatCode="_-* #,##0_-;\-* #,##0_-;_-* &quot;-&quot;??_-;_-@_-">
                  <c:v>99.865189535049581</c:v>
                </c:pt>
                <c:pt idx="202" formatCode="_-* #,##0_-;\-* #,##0_-;_-* &quot;-&quot;??_-;_-@_-">
                  <c:v>106.45011784762282</c:v>
                </c:pt>
                <c:pt idx="203" formatCode="_-* #,##0_-;\-* #,##0_-;_-* &quot;-&quot;??_-;_-@_-">
                  <c:v>109.70988604177721</c:v>
                </c:pt>
                <c:pt idx="204" formatCode="_-* #,##0_-;\-* #,##0_-;_-* &quot;-&quot;??_-;_-@_-">
                  <c:v>113.27163023894775</c:v>
                </c:pt>
                <c:pt idx="205" formatCode="_-* #,##0_-;\-* #,##0_-;_-* &quot;-&quot;??_-;_-@_-">
                  <c:v>118.15356717992549</c:v>
                </c:pt>
                <c:pt idx="206" formatCode="_-* #,##0_-;\-* #,##0_-;_-* &quot;-&quot;??_-;_-@_-">
                  <c:v>127.15536117941025</c:v>
                </c:pt>
                <c:pt idx="207" formatCode="_-* #,##0_-;\-* #,##0_-;_-* &quot;-&quot;??_-;_-@_-">
                  <c:v>136.06771301244402</c:v>
                </c:pt>
                <c:pt idx="208" formatCode="_-* #,##0_-;\-* #,##0_-;_-* &quot;-&quot;??_-;_-@_-">
                  <c:v>132.7155588098577</c:v>
                </c:pt>
                <c:pt idx="209" formatCode="_-* #,##0_-;\-* #,##0_-;_-* &quot;-&quot;??_-;_-@_-">
                  <c:v>136.87498749642717</c:v>
                </c:pt>
                <c:pt idx="210" formatCode="_-* #,##0_-;\-* #,##0_-;_-* &quot;-&quot;??_-;_-@_-">
                  <c:v>143.18582158526601</c:v>
                </c:pt>
                <c:pt idx="211" formatCode="_-* #,##0_-;\-* #,##0_-;_-* &quot;-&quot;??_-;_-@_-">
                  <c:v>148.4349494008479</c:v>
                </c:pt>
                <c:pt idx="212" formatCode="_-* #,##0_-;\-* #,##0_-;_-* &quot;-&quot;??_-;_-@_-">
                  <c:v>150.22265756226068</c:v>
                </c:pt>
                <c:pt idx="213" formatCode="_-* #,##0_-;\-* #,##0_-;_-* &quot;-&quot;??_-;_-@_-">
                  <c:v>165.72215797406574</c:v>
                </c:pt>
                <c:pt idx="214" formatCode="_-* #,##0_-;\-* #,##0_-;_-* &quot;-&quot;??_-;_-@_-">
                  <c:v>151.77689843991158</c:v>
                </c:pt>
                <c:pt idx="215" formatCode="_-* #,##0_-;\-* #,##0_-;_-* &quot;-&quot;??_-;_-@_-">
                  <c:v>142.45810044296704</c:v>
                </c:pt>
                <c:pt idx="216" formatCode="_-* #,##0_-;\-* #,##0_-;_-* &quot;-&quot;??_-;_-@_-">
                  <c:v>132.39899750476084</c:v>
                </c:pt>
                <c:pt idx="217" formatCode="_-* #,##0_-;\-* #,##0_-;_-* &quot;-&quot;??_-;_-@_-">
                  <c:v>120.9365198174449</c:v>
                </c:pt>
                <c:pt idx="218" formatCode="_-* #,##0_-;\-* #,##0_-;_-* &quot;-&quot;??_-;_-@_-">
                  <c:v>108.76738533492056</c:v>
                </c:pt>
                <c:pt idx="219" formatCode="_-* #,##0_-;\-* #,##0_-;_-* &quot;-&quot;??_-;_-@_-">
                  <c:v>100.96735064499919</c:v>
                </c:pt>
                <c:pt idx="220" formatCode="_-* #,##0_-;\-* #,##0_-;_-* &quot;-&quot;??_-;_-@_-">
                  <c:v>114.43005268855892</c:v>
                </c:pt>
                <c:pt idx="221" formatCode="_-* #,##0_-;\-* #,##0_-;_-* &quot;-&quot;??_-;_-@_-">
                  <c:v>85.251860380321361</c:v>
                </c:pt>
                <c:pt idx="222" formatCode="_-* #,##0_-;\-* #,##0_-;_-* &quot;-&quot;??_-;_-@_-">
                  <c:v>105.08315080852755</c:v>
                </c:pt>
                <c:pt idx="223" formatCode="_-* #,##0_-;\-* #,##0_-;_-* &quot;-&quot;??_-;_-@_-">
                  <c:v>117.92088376541503</c:v>
                </c:pt>
                <c:pt idx="224" formatCode="_-* #,##0_-;\-* #,##0_-;_-* &quot;-&quot;??_-;_-@_-">
                  <c:v>120.51238505089998</c:v>
                </c:pt>
                <c:pt idx="225" formatCode="_-* #,##0_-;\-* #,##0_-;_-* &quot;-&quot;??_-;_-@_-">
                  <c:v>117.58433145292176</c:v>
                </c:pt>
                <c:pt idx="226" formatCode="_-* #,##0_-;\-* #,##0_-;_-* &quot;-&quot;??_-;_-@_-">
                  <c:v>97.075997154931386</c:v>
                </c:pt>
                <c:pt idx="227" formatCode="_-* #,##0_-;\-* #,##0_-;_-* &quot;-&quot;??_-;_-@_-">
                  <c:v>124.11185094619049</c:v>
                </c:pt>
                <c:pt idx="228" formatCode="_-* #,##0_-;\-* #,##0_-;_-* &quot;-&quot;??_-;_-@_-">
                  <c:v>119.84499369140116</c:v>
                </c:pt>
                <c:pt idx="229" formatCode="_-* #,##0_-;\-* #,##0_-;_-* &quot;-&quot;??_-;_-@_-">
                  <c:v>127.58276250129697</c:v>
                </c:pt>
                <c:pt idx="230" formatCode="_-* #,##0_-;\-* #,##0_-;_-* &quot;-&quot;??_-;_-@_-">
                  <c:v>123.4648359504946</c:v>
                </c:pt>
                <c:pt idx="231" formatCode="_-* #,##0_-;\-* #,##0_-;_-* &quot;-&quot;??_-;_-@_-">
                  <c:v>116.8635961211737</c:v>
                </c:pt>
                <c:pt idx="232" formatCode="_-* #,##0_-;\-* #,##0_-;_-* &quot;-&quot;??_-;_-@_-">
                  <c:v>110.41887032206482</c:v>
                </c:pt>
                <c:pt idx="233" formatCode="_-* #,##0_-;\-* #,##0_-;_-* &quot;-&quot;??_-;_-@_-">
                  <c:v>112.49982950083989</c:v>
                </c:pt>
                <c:pt idx="234" formatCode="_-* #,##0_-;\-* #,##0_-;_-* &quot;-&quot;??_-;_-@_-">
                  <c:v>121.20504684966467</c:v>
                </c:pt>
                <c:pt idx="235" formatCode="_-* #,##0_-;\-* #,##0_-;_-* &quot;-&quot;??_-;_-@_-">
                  <c:v>124.37174602679495</c:v>
                </c:pt>
                <c:pt idx="236" formatCode="_-* #,##0_-;\-* #,##0_-;_-* &quot;-&quot;??_-;_-@_-">
                  <c:v>132.19661851456715</c:v>
                </c:pt>
                <c:pt idx="237" formatCode="_-* #,##0_-;\-* #,##0_-;_-* &quot;-&quot;??_-;_-@_-">
                  <c:v>139.30855446698774</c:v>
                </c:pt>
                <c:pt idx="238" formatCode="_-* #,##0_-;\-* #,##0_-;_-* &quot;-&quot;??_-;_-@_-">
                  <c:v>129.9852826438285</c:v>
                </c:pt>
                <c:pt idx="239" formatCode="_-* #,##0_-;\-* #,##0_-;_-* &quot;-&quot;??_-;_-@_-">
                  <c:v>139.54728738216278</c:v>
                </c:pt>
                <c:pt idx="240" formatCode="_-* #,##0_-;\-* #,##0_-;_-* &quot;-&quot;??_-;_-@_-">
                  <c:v>145.92856658214953</c:v>
                </c:pt>
                <c:pt idx="241" formatCode="_-* #,##0_-;\-* #,##0_-;_-* &quot;-&quot;??_-;_-@_-">
                  <c:v>156.83037209718259</c:v>
                </c:pt>
                <c:pt idx="242" formatCode="_-* #,##0_-;\-* #,##0_-;_-* &quot;-&quot;??_-;_-@_-">
                  <c:v>167.46884226029624</c:v>
                </c:pt>
                <c:pt idx="243" formatCode="_-* #,##0_-;\-* #,##0_-;_-* &quot;-&quot;??_-;_-@_-">
                  <c:v>170.36137637438506</c:v>
                </c:pt>
                <c:pt idx="244" formatCode="_-* #,##0_-;\-* #,##0_-;_-* &quot;-&quot;??_-;_-@_-">
                  <c:v>171.11322307537594</c:v>
                </c:pt>
                <c:pt idx="245" formatCode="_-* #,##0_-;\-* #,##0_-;_-* &quot;-&quot;??_-;_-@_-">
                  <c:v>161.19473003444486</c:v>
                </c:pt>
                <c:pt idx="246" formatCode="_-* #,##0_-;\-* #,##0_-;_-* &quot;-&quot;??_-;_-@_-">
                  <c:v>162.79793935559979</c:v>
                </c:pt>
                <c:pt idx="247" formatCode="_-* #,##0_-;\-* #,##0_-;_-* &quot;-&quot;??_-;_-@_-">
                  <c:v>171.71768038681176</c:v>
                </c:pt>
                <c:pt idx="248" formatCode="_-* #,##0_-;\-* #,##0_-;_-* &quot;-&quot;??_-;_-@_-">
                  <c:v>189.88270752440295</c:v>
                </c:pt>
                <c:pt idx="249" formatCode="_-* #,##0_-;\-* #,##0_-;_-* &quot;-&quot;??_-;_-@_-">
                  <c:v>199.9642044547235</c:v>
                </c:pt>
                <c:pt idx="250" formatCode="_-* #,##0_-;\-* #,##0_-;_-* &quot;-&quot;??_-;_-@_-">
                  <c:v>206.63079342619702</c:v>
                </c:pt>
                <c:pt idx="251" formatCode="_-* #,##0_-;\-* #,##0_-;_-* &quot;-&quot;??_-;_-@_-">
                  <c:v>215.50636245474274</c:v>
                </c:pt>
                <c:pt idx="252" formatCode="_-* #,##0_-;\-* #,##0_-;_-* &quot;-&quot;??_-;_-@_-">
                  <c:v>216.86115630319327</c:v>
                </c:pt>
                <c:pt idx="253" formatCode="_-* #,##0_-;\-* #,##0_-;_-* &quot;-&quot;??_-;_-@_-">
                  <c:v>222.75912752853583</c:v>
                </c:pt>
                <c:pt idx="254" formatCode="_-* #,##0_-;\-* #,##0_-;_-* &quot;-&quot;??_-;_-@_-">
                  <c:v>229.21591383371077</c:v>
                </c:pt>
                <c:pt idx="255" formatCode="_-* #,##0_-;\-* #,##0_-;_-* &quot;-&quot;??_-;_-@_-">
                  <c:v>235.67270013888572</c:v>
                </c:pt>
                <c:pt idx="256" formatCode="_-* #,##0_-;\-* #,##0_-;_-* &quot;-&quot;??_-;_-@_-">
                  <c:v>235.67270013888572</c:v>
                </c:pt>
                <c:pt idx="257" formatCode="_-* #,##0_-;\-* #,##0_-;_-* &quot;-&quot;??_-;_-@_-">
                  <c:v>229.21591383371077</c:v>
                </c:pt>
                <c:pt idx="258" formatCode="_-* #,##0_-;\-* #,##0_-;_-* &quot;-&quot;??_-;_-@_-">
                  <c:v>229.21591383371077</c:v>
                </c:pt>
                <c:pt idx="259" formatCode="_-* #,##0_-;\-* #,##0_-;_-* &quot;-&quot;??_-;_-@_-">
                  <c:v>242.12948644406066</c:v>
                </c:pt>
                <c:pt idx="260" formatCode="_-* #,##0_-;\-* #,##0_-;_-* &quot;-&quot;??_-;_-@_-">
                  <c:v>255.04305905441058</c:v>
                </c:pt>
                <c:pt idx="261" formatCode="_-* #,##0_-;\-* #,##0_-;_-* &quot;-&quot;??_-;_-@_-">
                  <c:v>264.72823851217299</c:v>
                </c:pt>
                <c:pt idx="262" formatCode="_-* #,##0_-;\-* #,##0_-;_-* &quot;-&quot;??_-;_-@_-">
                  <c:v>261.49984535958555</c:v>
                </c:pt>
                <c:pt idx="263" formatCode="_-* #,##0_-;\-* #,##0_-;_-* &quot;-&quot;??_-;_-@_-">
                  <c:v>264.72823851217299</c:v>
                </c:pt>
                <c:pt idx="264" formatCode="_-* #,##0_-;\-* #,##0_-;_-* &quot;-&quot;??_-;_-@_-">
                  <c:v>297.01217003804777</c:v>
                </c:pt>
                <c:pt idx="265" formatCode="_-* #,##0_-;\-* #,##0_-;_-* &quot;-&quot;??_-;_-@_-">
                  <c:v>303.46895634322271</c:v>
                </c:pt>
                <c:pt idx="266" formatCode="_-* #,##0_-;\-* #,##0_-;_-* &quot;-&quot;??_-;_-@_-">
                  <c:v>313.15413580098516</c:v>
                </c:pt>
                <c:pt idx="267" formatCode="_-* #,##0_-;\-* #,##0_-;_-* &quot;-&quot;??_-;_-@_-">
                  <c:v>309.92574264839766</c:v>
                </c:pt>
                <c:pt idx="268" formatCode="_-* #,##0_-;\-* #,##0_-;_-* &quot;-&quot;??_-;_-@_-">
                  <c:v>329.29610156392249</c:v>
                </c:pt>
                <c:pt idx="269" formatCode="_-* #,##0_-;\-* #,##0_-;_-* &quot;-&quot;??_-;_-@_-">
                  <c:v>342.20967417427244</c:v>
                </c:pt>
                <c:pt idx="270" formatCode="_-* #,##0_-;\-* #,##0_-;_-* &quot;-&quot;??_-;_-@_-">
                  <c:v>355.12324678462232</c:v>
                </c:pt>
                <c:pt idx="271" formatCode="_-* #,##0_-;\-* #,##0_-;_-* &quot;-&quot;??_-;_-@_-">
                  <c:v>348.66646047944738</c:v>
                </c:pt>
                <c:pt idx="272" formatCode="_-* #,##0_-;\-* #,##0_-;_-* &quot;-&quot;??_-;_-@_-">
                  <c:v>351.89485363203482</c:v>
                </c:pt>
                <c:pt idx="273" formatCode="_-* #,##0_-;\-* #,##0_-;_-* &quot;-&quot;??_-;_-@_-">
                  <c:v>364.80842624238477</c:v>
                </c:pt>
                <c:pt idx="274" formatCode="_-* #,##0_-;\-* #,##0_-;_-* &quot;-&quot;??_-;_-@_-">
                  <c:v>361.58003308979727</c:v>
                </c:pt>
                <c:pt idx="275" formatCode="_-* #,##0_-;\-* #,##0_-;_-* &quot;-&quot;??_-;_-@_-">
                  <c:v>364.80842624238477</c:v>
                </c:pt>
                <c:pt idx="276" formatCode="_-* #,##0_-;\-* #,##0_-;_-* &quot;-&quot;??_-;_-@_-">
                  <c:v>377.72199885273466</c:v>
                </c:pt>
                <c:pt idx="277" formatCode="_-* #,##0_-;\-* #,##0_-;_-* &quot;-&quot;??_-;_-@_-">
                  <c:v>380.9503920053221</c:v>
                </c:pt>
                <c:pt idx="278" formatCode="_-* #,##0_-;\-* #,##0_-;_-* &quot;-&quot;??_-;_-@_-">
                  <c:v>387.4071783104971</c:v>
                </c:pt>
                <c:pt idx="279" formatCode="_-* #,##0_-;\-* #,##0_-;_-* &quot;-&quot;??_-;_-@_-">
                  <c:v>397.09235776825949</c:v>
                </c:pt>
                <c:pt idx="280" formatCode="_-* #,##0_-;\-* #,##0_-;_-* &quot;-&quot;??_-;_-@_-">
                  <c:v>358.35163993720982</c:v>
                </c:pt>
                <c:pt idx="281" formatCode="_-* #,##0_-;\-* #,##0_-;_-* &quot;-&quot;??_-;_-@_-">
                  <c:v>361.58003308979727</c:v>
                </c:pt>
                <c:pt idx="282" formatCode="_-* #,##0_-;\-* #,##0_-;_-* &quot;-&quot;??_-;_-@_-">
                  <c:v>358.35163993720982</c:v>
                </c:pt>
                <c:pt idx="283" formatCode="_-* #,##0_-;\-* #,##0_-;_-* &quot;-&quot;??_-;_-@_-">
                  <c:v>364.80842624238477</c:v>
                </c:pt>
                <c:pt idx="284" formatCode="_-* #,##0_-;\-* #,##0_-;_-* &quot;-&quot;??_-;_-@_-">
                  <c:v>364.48558692712601</c:v>
                </c:pt>
                <c:pt idx="285" formatCode="_-* #,##0_-;\-* #,##0_-;_-* &quot;-&quot;??_-;_-@_-">
                  <c:v>380.6275526900634</c:v>
                </c:pt>
                <c:pt idx="286" formatCode="_-* #,##0_-;\-* #,##0_-;_-* &quot;-&quot;??_-;_-@_-">
                  <c:v>395.15532187670703</c:v>
                </c:pt>
                <c:pt idx="287" formatCode="_-* #,##0_-;\-* #,##0_-;_-* &quot;-&quot;??_-;_-@_-">
                  <c:v>420.65962778214816</c:v>
                </c:pt>
                <c:pt idx="288" formatCode="_-* #,##0_-;\-* #,##0_-;_-* &quot;-&quot;??_-;_-@_-">
                  <c:v>478.44786521346384</c:v>
                </c:pt>
                <c:pt idx="289" formatCode="_-* #,##0_-;\-* #,##0_-;_-* &quot;-&quot;??_-;_-@_-">
                  <c:v>499.7552600205413</c:v>
                </c:pt>
                <c:pt idx="290" formatCode="_-* #,##0_-;\-* #,##0_-;_-* &quot;-&quot;??_-;_-@_-">
                  <c:v>491.36143782381373</c:v>
                </c:pt>
                <c:pt idx="291" formatCode="_-* #,##0_-;\-* #,##0_-;_-* &quot;-&quot;??_-;_-@_-">
                  <c:v>468.11700712518399</c:v>
                </c:pt>
                <c:pt idx="292" formatCode="_-* #,##0_-;\-* #,##0_-;_-* &quot;-&quot;??_-;_-@_-">
                  <c:v>458.43182766742154</c:v>
                </c:pt>
                <c:pt idx="293" formatCode="_-* #,##0_-;\-* #,##0_-;_-* &quot;-&quot;??_-;_-@_-">
                  <c:v>481.03057973553388</c:v>
                </c:pt>
                <c:pt idx="294" formatCode="_-* #,##0_-;\-* #,##0_-;_-* &quot;-&quot;??_-;_-@_-">
                  <c:v>505.88920701045737</c:v>
                </c:pt>
                <c:pt idx="295" formatCode="_-* #,##0_-;\-* #,##0_-;_-* &quot;-&quot;??_-;_-@_-">
                  <c:v>524.93672661072355</c:v>
                </c:pt>
                <c:pt idx="296" formatCode="_-* #,##0_-;\-* #,##0_-;_-* &quot;-&quot;??_-;_-@_-">
                  <c:v>545.27560347202461</c:v>
                </c:pt>
                <c:pt idx="297" formatCode="_-* #,##0_-;\-* #,##0_-;_-* &quot;-&quot;??_-;_-@_-">
                  <c:v>563.03176581125581</c:v>
                </c:pt>
                <c:pt idx="298" formatCode="_-* #,##0_-;\-* #,##0_-;_-* &quot;-&quot;??_-;_-@_-">
                  <c:v>572.39410595375944</c:v>
                </c:pt>
                <c:pt idx="299" formatCode="_-* #,##0_-;\-* #,##0_-;_-* &quot;-&quot;??_-;_-@_-">
                  <c:v>567.22867690961948</c:v>
                </c:pt>
                <c:pt idx="300" formatCode="_-* #,##0_-;\-* #,##0_-;_-* &quot;-&quot;??_-;_-@_-">
                  <c:v>572.7169452690182</c:v>
                </c:pt>
                <c:pt idx="301" formatCode="_-* #,##0_-;\-* #,##0_-;_-* &quot;-&quot;??_-;_-@_-">
                  <c:v>576.26817773686446</c:v>
                </c:pt>
                <c:pt idx="302" formatCode="_-* #,##0_-;\-* #,##0_-;_-* &quot;-&quot;??_-;_-@_-">
                  <c:v>574.97682047582941</c:v>
                </c:pt>
                <c:pt idx="303" formatCode="_-* #,##0_-;\-* #,##0_-;_-* &quot;-&quot;??_-;_-@_-">
                  <c:v>583.04780335729811</c:v>
                </c:pt>
                <c:pt idx="304" formatCode="_-* #,##0_-;\-* #,##0_-;_-* &quot;-&quot;??_-;_-@_-">
                  <c:v>591.1187862387668</c:v>
                </c:pt>
                <c:pt idx="305" formatCode="_-* #,##0_-;\-* #,##0_-;_-* &quot;-&quot;??_-;_-@_-">
                  <c:v>598.86692980497673</c:v>
                </c:pt>
                <c:pt idx="306" formatCode="_-* #,##0_-;\-* #,##0_-;_-* &quot;-&quot;??_-;_-@_-">
                  <c:v>610.16630583903293</c:v>
                </c:pt>
                <c:pt idx="307" formatCode="_-* #,##0_-;\-* #,##0_-;_-* &quot;-&quot;??_-;_-@_-">
                  <c:v>613.39469899162043</c:v>
                </c:pt>
                <c:pt idx="308" formatCode="_-* #,##0_-;\-* #,##0_-;_-* &quot;-&quot;??_-;_-@_-">
                  <c:v>574.65398116057065</c:v>
                </c:pt>
                <c:pt idx="309" formatCode="_-* #,##0_-;\-* #,##0_-;_-* &quot;-&quot;??_-;_-@_-">
                  <c:v>442.28986190448416</c:v>
                </c:pt>
                <c:pt idx="310" formatCode="_-* #,##0_-;\-* #,##0_-;_-* &quot;-&quot;??_-;_-@_-">
                  <c:v>487.48736604070882</c:v>
                </c:pt>
              </c:numCache>
            </c:numRef>
          </c:val>
          <c:smooth val="0"/>
        </c:ser>
        <c:ser>
          <c:idx val="5"/>
          <c:order val="4"/>
          <c:spPr>
            <a:ln w="25400">
              <a:solidFill>
                <a:srgbClr val="FFC000"/>
              </a:solidFill>
              <a:prstDash val="solid"/>
            </a:ln>
          </c:spPr>
          <c:marker>
            <c:symbol val="none"/>
          </c:marker>
          <c:cat>
            <c:numRef>
              <c:f>[2]ES!$A$460:$A$760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'En Serv Cons'!$E$10:$E$320</c:f>
              <c:numCache>
                <c:formatCode>_(* #,##0.00_);_(* \(#,##0.00\);_(* "-"??_);_(@_)</c:formatCode>
                <c:ptCount val="311"/>
                <c:pt idx="0">
                  <c:v>5.3636590932160971E-2</c:v>
                </c:pt>
                <c:pt idx="1">
                  <c:v>5.494644657155133E-2</c:v>
                </c:pt>
                <c:pt idx="2">
                  <c:v>5.8906344526035478E-2</c:v>
                </c:pt>
                <c:pt idx="3">
                  <c:v>5.7316330816791522E-2</c:v>
                </c:pt>
                <c:pt idx="4">
                  <c:v>5.7341138678571407E-2</c:v>
                </c:pt>
                <c:pt idx="5">
                  <c:v>5.7687093077427559E-2</c:v>
                </c:pt>
                <c:pt idx="6">
                  <c:v>5.9459593843836554E-2</c:v>
                </c:pt>
                <c:pt idx="7">
                  <c:v>6.2751530479974296E-2</c:v>
                </c:pt>
                <c:pt idx="8">
                  <c:v>6.5373860911832005E-2</c:v>
                </c:pt>
                <c:pt idx="9">
                  <c:v>6.5050196146555925E-2</c:v>
                </c:pt>
                <c:pt idx="10">
                  <c:v>6.314717301203697E-2</c:v>
                </c:pt>
                <c:pt idx="11">
                  <c:v>6.27776151408381E-2</c:v>
                </c:pt>
                <c:pt idx="12">
                  <c:v>5.464076202187805E-2</c:v>
                </c:pt>
                <c:pt idx="13">
                  <c:v>6.332641772082688E-2</c:v>
                </c:pt>
                <c:pt idx="14">
                  <c:v>5.8605805275638932E-2</c:v>
                </c:pt>
                <c:pt idx="15">
                  <c:v>6.0953748227752867E-2</c:v>
                </c:pt>
                <c:pt idx="16">
                  <c:v>6.1650991473537482E-2</c:v>
                </c:pt>
                <c:pt idx="17">
                  <c:v>6.1976870297978416E-2</c:v>
                </c:pt>
                <c:pt idx="18">
                  <c:v>6.4113096661779237E-2</c:v>
                </c:pt>
                <c:pt idx="19">
                  <c:v>6.6885367935488313E-2</c:v>
                </c:pt>
                <c:pt idx="20">
                  <c:v>6.5686281081692555E-2</c:v>
                </c:pt>
                <c:pt idx="21">
                  <c:v>6.8070605295916103E-2</c:v>
                </c:pt>
                <c:pt idx="22">
                  <c:v>6.9804284926935189E-2</c:v>
                </c:pt>
                <c:pt idx="23">
                  <c:v>7.3533166381157034E-2</c:v>
                </c:pt>
                <c:pt idx="24">
                  <c:v>7.2972691675464899E-2</c:v>
                </c:pt>
                <c:pt idx="25">
                  <c:v>7.173306912099485E-2</c:v>
                </c:pt>
                <c:pt idx="26">
                  <c:v>7.2783872618450138E-2</c:v>
                </c:pt>
                <c:pt idx="27">
                  <c:v>7.4592430425844333E-2</c:v>
                </c:pt>
                <c:pt idx="28">
                  <c:v>7.0305857115589648E-2</c:v>
                </c:pt>
                <c:pt idx="29">
                  <c:v>6.5774615122912772E-2</c:v>
                </c:pt>
                <c:pt idx="30">
                  <c:v>6.4797944153859657E-2</c:v>
                </c:pt>
                <c:pt idx="31">
                  <c:v>6.8123379692807823E-2</c:v>
                </c:pt>
                <c:pt idx="32">
                  <c:v>7.0477056114793851E-2</c:v>
                </c:pt>
                <c:pt idx="33">
                  <c:v>7.1807074777241173E-2</c:v>
                </c:pt>
                <c:pt idx="34">
                  <c:v>7.5865137761671475E-2</c:v>
                </c:pt>
                <c:pt idx="35">
                  <c:v>7.8733928525266575E-2</c:v>
                </c:pt>
                <c:pt idx="36">
                  <c:v>7.9938111764892517E-2</c:v>
                </c:pt>
                <c:pt idx="37">
                  <c:v>7.8137526449754399E-2</c:v>
                </c:pt>
                <c:pt idx="38">
                  <c:v>7.8175079950123488E-2</c:v>
                </c:pt>
                <c:pt idx="39">
                  <c:v>7.8550836286423092E-2</c:v>
                </c:pt>
                <c:pt idx="40">
                  <c:v>7.2560575489671097E-2</c:v>
                </c:pt>
                <c:pt idx="41">
                  <c:v>6.2646873282120333E-2</c:v>
                </c:pt>
                <c:pt idx="42">
                  <c:v>6.1729264931858312E-2</c:v>
                </c:pt>
                <c:pt idx="43">
                  <c:v>6.4178374198745045E-2</c:v>
                </c:pt>
                <c:pt idx="44">
                  <c:v>6.7592823206753694E-2</c:v>
                </c:pt>
                <c:pt idx="45">
                  <c:v>6.9232652850259965E-2</c:v>
                </c:pt>
                <c:pt idx="46">
                  <c:v>7.1520341458782485E-2</c:v>
                </c:pt>
                <c:pt idx="47">
                  <c:v>7.5815405645821191E-2</c:v>
                </c:pt>
                <c:pt idx="48">
                  <c:v>7.4706857406425228E-2</c:v>
                </c:pt>
                <c:pt idx="49">
                  <c:v>7.4595176622635137E-2</c:v>
                </c:pt>
                <c:pt idx="50">
                  <c:v>7.6887712122548926E-2</c:v>
                </c:pt>
                <c:pt idx="51">
                  <c:v>8.0444331904652583E-2</c:v>
                </c:pt>
                <c:pt idx="52">
                  <c:v>8.1892460710518797E-2</c:v>
                </c:pt>
                <c:pt idx="53">
                  <c:v>8.3215529485002243E-2</c:v>
                </c:pt>
                <c:pt idx="54">
                  <c:v>7.9874114986649841E-2</c:v>
                </c:pt>
                <c:pt idx="55">
                  <c:v>7.6004538178327072E-2</c:v>
                </c:pt>
                <c:pt idx="56">
                  <c:v>8.1583456781447378E-2</c:v>
                </c:pt>
                <c:pt idx="57">
                  <c:v>7.9799791916589424E-2</c:v>
                </c:pt>
                <c:pt idx="58">
                  <c:v>7.8482653432683541E-2</c:v>
                </c:pt>
                <c:pt idx="59">
                  <c:v>8.3988051231950592E-2</c:v>
                </c:pt>
                <c:pt idx="60">
                  <c:v>8.7825481650037326E-2</c:v>
                </c:pt>
                <c:pt idx="61">
                  <c:v>9.0701923969775847E-2</c:v>
                </c:pt>
                <c:pt idx="62">
                  <c:v>9.3443443906185641E-2</c:v>
                </c:pt>
                <c:pt idx="63">
                  <c:v>9.5012055455667474E-2</c:v>
                </c:pt>
                <c:pt idx="64">
                  <c:v>9.6746676300320314E-2</c:v>
                </c:pt>
                <c:pt idx="65">
                  <c:v>9.6528268703818254E-2</c:v>
                </c:pt>
                <c:pt idx="66">
                  <c:v>9.1238661014986192E-2</c:v>
                </c:pt>
                <c:pt idx="67">
                  <c:v>9.0444999821000752E-2</c:v>
                </c:pt>
                <c:pt idx="68">
                  <c:v>9.5520035531095504E-2</c:v>
                </c:pt>
                <c:pt idx="69">
                  <c:v>9.6307921196728347E-2</c:v>
                </c:pt>
                <c:pt idx="70">
                  <c:v>9.8894617179848571E-2</c:v>
                </c:pt>
                <c:pt idx="71">
                  <c:v>9.8573698427402809E-2</c:v>
                </c:pt>
                <c:pt idx="72">
                  <c:v>9.7791079116481161E-2</c:v>
                </c:pt>
                <c:pt idx="73">
                  <c:v>9.8106987077076047E-2</c:v>
                </c:pt>
                <c:pt idx="74">
                  <c:v>0.10040387187340219</c:v>
                </c:pt>
                <c:pt idx="75">
                  <c:v>0.10195454935209963</c:v>
                </c:pt>
                <c:pt idx="76">
                  <c:v>0.10356228970362986</c:v>
                </c:pt>
                <c:pt idx="77">
                  <c:v>0.10588276220194585</c:v>
                </c:pt>
                <c:pt idx="78">
                  <c:v>0.10678061365005433</c:v>
                </c:pt>
                <c:pt idx="79">
                  <c:v>0.10214518103912114</c:v>
                </c:pt>
                <c:pt idx="80">
                  <c:v>0.11238544070189257</c:v>
                </c:pt>
                <c:pt idx="81">
                  <c:v>0.11087387347054922</c:v>
                </c:pt>
                <c:pt idx="82">
                  <c:v>0.11645444038123288</c:v>
                </c:pt>
                <c:pt idx="83">
                  <c:v>0.11401491065780636</c:v>
                </c:pt>
                <c:pt idx="84">
                  <c:v>0.12074050026829412</c:v>
                </c:pt>
                <c:pt idx="85">
                  <c:v>0.11690737159013601</c:v>
                </c:pt>
                <c:pt idx="86">
                  <c:v>0.1258271694353241</c:v>
                </c:pt>
                <c:pt idx="87">
                  <c:v>0.13034105759821116</c:v>
                </c:pt>
                <c:pt idx="88">
                  <c:v>0.13780212853882687</c:v>
                </c:pt>
                <c:pt idx="89">
                  <c:v>0.1401219533252675</c:v>
                </c:pt>
                <c:pt idx="90">
                  <c:v>0.14071025794159758</c:v>
                </c:pt>
                <c:pt idx="91">
                  <c:v>0.14459806628493604</c:v>
                </c:pt>
                <c:pt idx="92">
                  <c:v>0.14708073197169286</c:v>
                </c:pt>
                <c:pt idx="93">
                  <c:v>0.15867127996553232</c:v>
                </c:pt>
                <c:pt idx="94">
                  <c:v>0.16127912536445665</c:v>
                </c:pt>
                <c:pt idx="95">
                  <c:v>0.15855889510955731</c:v>
                </c:pt>
                <c:pt idx="96">
                  <c:v>0.15558832672424663</c:v>
                </c:pt>
                <c:pt idx="97">
                  <c:v>0.1656369340493534</c:v>
                </c:pt>
                <c:pt idx="98">
                  <c:v>0.17139740788474994</c:v>
                </c:pt>
                <c:pt idx="99">
                  <c:v>0.18188184238818028</c:v>
                </c:pt>
                <c:pt idx="100">
                  <c:v>0.1756534624199089</c:v>
                </c:pt>
                <c:pt idx="101">
                  <c:v>0.18218318408782402</c:v>
                </c:pt>
                <c:pt idx="102">
                  <c:v>0.19049816852902393</c:v>
                </c:pt>
                <c:pt idx="103">
                  <c:v>0.20141702587418583</c:v>
                </c:pt>
                <c:pt idx="104">
                  <c:v>0.20695316868994831</c:v>
                </c:pt>
                <c:pt idx="105">
                  <c:v>0.22509947176076484</c:v>
                </c:pt>
                <c:pt idx="106">
                  <c:v>0.21880292717228192</c:v>
                </c:pt>
                <c:pt idx="107">
                  <c:v>0.2310650127081374</c:v>
                </c:pt>
                <c:pt idx="108">
                  <c:v>0.22603510482333844</c:v>
                </c:pt>
                <c:pt idx="109">
                  <c:v>0.20705245085535298</c:v>
                </c:pt>
                <c:pt idx="110">
                  <c:v>0.26730882995401745</c:v>
                </c:pt>
                <c:pt idx="111">
                  <c:v>0.29228247163586762</c:v>
                </c:pt>
                <c:pt idx="112">
                  <c:v>0.3197559550346783</c:v>
                </c:pt>
                <c:pt idx="113">
                  <c:v>0.3237449947431183</c:v>
                </c:pt>
                <c:pt idx="114">
                  <c:v>0.36175524674058857</c:v>
                </c:pt>
                <c:pt idx="115">
                  <c:v>0.39408144264371187</c:v>
                </c:pt>
                <c:pt idx="116">
                  <c:v>0.44220091222715308</c:v>
                </c:pt>
                <c:pt idx="117">
                  <c:v>0.46216346769445515</c:v>
                </c:pt>
                <c:pt idx="118">
                  <c:v>0.50557196224676471</c:v>
                </c:pt>
                <c:pt idx="119">
                  <c:v>0.5642430219176563</c:v>
                </c:pt>
                <c:pt idx="120">
                  <c:v>0.6272127887352037</c:v>
                </c:pt>
                <c:pt idx="121">
                  <c:v>0.68727139365707679</c:v>
                </c:pt>
                <c:pt idx="122">
                  <c:v>0.71332882422163391</c:v>
                </c:pt>
                <c:pt idx="123">
                  <c:v>0.78404710036541025</c:v>
                </c:pt>
                <c:pt idx="124">
                  <c:v>0.82801760192353735</c:v>
                </c:pt>
                <c:pt idx="125">
                  <c:v>0.87924234419478786</c:v>
                </c:pt>
                <c:pt idx="126">
                  <c:v>0.92249696275450732</c:v>
                </c:pt>
                <c:pt idx="127">
                  <c:v>0.92608208176755069</c:v>
                </c:pt>
                <c:pt idx="128">
                  <c:v>0.97537835520979066</c:v>
                </c:pt>
                <c:pt idx="129">
                  <c:v>1.0237299264608821</c:v>
                </c:pt>
                <c:pt idx="130">
                  <c:v>1.1106670347020025</c:v>
                </c:pt>
                <c:pt idx="131">
                  <c:v>1.121799542905515</c:v>
                </c:pt>
                <c:pt idx="132">
                  <c:v>1.199977787373872</c:v>
                </c:pt>
                <c:pt idx="133">
                  <c:v>1.3625701245325985</c:v>
                </c:pt>
                <c:pt idx="134">
                  <c:v>1.328704591905024</c:v>
                </c:pt>
                <c:pt idx="135">
                  <c:v>1.4037724232805209</c:v>
                </c:pt>
                <c:pt idx="136">
                  <c:v>1.5852156508563642</c:v>
                </c:pt>
                <c:pt idx="137">
                  <c:v>1.687497458014916</c:v>
                </c:pt>
                <c:pt idx="138">
                  <c:v>1.800684860900112</c:v>
                </c:pt>
                <c:pt idx="139">
                  <c:v>1.8660719530515975</c:v>
                </c:pt>
                <c:pt idx="140">
                  <c:v>2.0679990415447969</c:v>
                </c:pt>
                <c:pt idx="141">
                  <c:v>2.2761680031211027</c:v>
                </c:pt>
                <c:pt idx="142">
                  <c:v>2.2788059433122183</c:v>
                </c:pt>
                <c:pt idx="143">
                  <c:v>2.4649766763554672</c:v>
                </c:pt>
                <c:pt idx="144">
                  <c:v>2.4767726177685305</c:v>
                </c:pt>
                <c:pt idx="145">
                  <c:v>2.6465200563099009</c:v>
                </c:pt>
                <c:pt idx="146">
                  <c:v>2.7167888756677043</c:v>
                </c:pt>
                <c:pt idx="147">
                  <c:v>2.855788250050503</c:v>
                </c:pt>
                <c:pt idx="148">
                  <c:v>3.2415957955096211</c:v>
                </c:pt>
                <c:pt idx="149">
                  <c:v>3.3821136616276428</c:v>
                </c:pt>
                <c:pt idx="150" formatCode="_-* #,##0.0_-;\-* #,##0.0_-;_-* &quot;-&quot;??_-;_-@_-">
                  <c:v>3.5210634636228808</c:v>
                </c:pt>
                <c:pt idx="151" formatCode="_-* #,##0.0_-;\-* #,##0.0_-;_-* &quot;-&quot;??_-;_-@_-">
                  <c:v>3.8909164061045685</c:v>
                </c:pt>
                <c:pt idx="152" formatCode="_-* #,##0.0_-;\-* #,##0.0_-;_-* &quot;-&quot;??_-;_-@_-">
                  <c:v>4.1637305761535597</c:v>
                </c:pt>
                <c:pt idx="153" formatCode="_-* #,##0.0_-;\-* #,##0.0_-;_-* &quot;-&quot;??_-;_-@_-">
                  <c:v>4.6462274963892893</c:v>
                </c:pt>
                <c:pt idx="154" formatCode="_-* #,##0.0_-;\-* #,##0.0_-;_-* &quot;-&quot;??_-;_-@_-">
                  <c:v>4.7659724607300875</c:v>
                </c:pt>
                <c:pt idx="155" formatCode="_-* #,##0.0_-;\-* #,##0.0_-;_-* &quot;-&quot;??_-;_-@_-">
                  <c:v>5.2777676978187191</c:v>
                </c:pt>
                <c:pt idx="156" formatCode="_-* #,##0.0_-;\-* #,##0.0_-;_-* &quot;-&quot;??_-;_-@_-">
                  <c:v>5.7028705089287826</c:v>
                </c:pt>
                <c:pt idx="157" formatCode="_-* #,##0.0_-;\-* #,##0.0_-;_-* &quot;-&quot;??_-;_-@_-">
                  <c:v>6.0794166189750847</c:v>
                </c:pt>
                <c:pt idx="158" formatCode="_-* #,##0.0_-;\-* #,##0.0_-;_-* &quot;-&quot;??_-;_-@_-">
                  <c:v>6.4066462108518056</c:v>
                </c:pt>
                <c:pt idx="159" formatCode="_-* #,##0.0_-;\-* #,##0.0_-;_-* &quot;-&quot;??_-;_-@_-">
                  <c:v>6.678011200321329</c:v>
                </c:pt>
                <c:pt idx="160" formatCode="_-* #,##0.0_-;\-* #,##0.0_-;_-* &quot;-&quot;??_-;_-@_-">
                  <c:v>7.4131924151683561</c:v>
                </c:pt>
                <c:pt idx="161" formatCode="_-* #,##0.0_-;\-* #,##0.0_-;_-* &quot;-&quot;??_-;_-@_-">
                  <c:v>7.7344798263415742</c:v>
                </c:pt>
                <c:pt idx="162" formatCode="_-* #,##0.0_-;\-* #,##0.0_-;_-* &quot;-&quot;??_-;_-@_-">
                  <c:v>7.9956928932509665</c:v>
                </c:pt>
                <c:pt idx="163" formatCode="_-* #,##0.0_-;\-* #,##0.0_-;_-* &quot;-&quot;??_-;_-@_-">
                  <c:v>8.7186225514216176</c:v>
                </c:pt>
                <c:pt idx="164" formatCode="_-* #,##0.0_-;\-* #,##0.0_-;_-* &quot;-&quot;??_-;_-@_-">
                  <c:v>8.8900216558825385</c:v>
                </c:pt>
                <c:pt idx="165" formatCode="_-* #,##0.0_-;\-* #,##0.0_-;_-* &quot;-&quot;??_-;_-@_-">
                  <c:v>9.4654985269369085</c:v>
                </c:pt>
                <c:pt idx="166" formatCode="_-* #,##0.0_-;\-* #,##0.0_-;_-* &quot;-&quot;??_-;_-@_-">
                  <c:v>9.9032688272016998</c:v>
                </c:pt>
                <c:pt idx="167" formatCode="_-* #,##0.0_-;\-* #,##0.0_-;_-* &quot;-&quot;??_-;_-@_-">
                  <c:v>9.9837309713099618</c:v>
                </c:pt>
                <c:pt idx="168" formatCode="_-* #,##0.0_-;\-* #,##0.0_-;_-* &quot;-&quot;??_-;_-@_-">
                  <c:v>10.37661471849137</c:v>
                </c:pt>
                <c:pt idx="169" formatCode="_-* #,##0.0_-;\-* #,##0.0_-;_-* &quot;-&quot;??_-;_-@_-">
                  <c:v>10.841119063605067</c:v>
                </c:pt>
                <c:pt idx="170" formatCode="_-* #,##0.0_-;\-* #,##0.0_-;_-* &quot;-&quot;??_-;_-@_-">
                  <c:v>11.874977617882463</c:v>
                </c:pt>
                <c:pt idx="171" formatCode="_-* #,##0.0_-;\-* #,##0.0_-;_-* &quot;-&quot;??_-;_-@_-">
                  <c:v>12.564388298863083</c:v>
                </c:pt>
                <c:pt idx="172" formatCode="_-* #,##0.0_-;\-* #,##0.0_-;_-* &quot;-&quot;??_-;_-@_-">
                  <c:v>12.218400613645894</c:v>
                </c:pt>
                <c:pt idx="173" formatCode="_-* #,##0.0_-;\-* #,##0.0_-;_-* &quot;-&quot;??_-;_-@_-">
                  <c:v>13.036506644709737</c:v>
                </c:pt>
                <c:pt idx="174" formatCode="_-* #,##0.0_-;\-* #,##0.0_-;_-* &quot;-&quot;??_-;_-@_-">
                  <c:v>13.709850877843854</c:v>
                </c:pt>
                <c:pt idx="175" formatCode="_-* #,##0.0_-;\-* #,##0.0_-;_-* &quot;-&quot;??_-;_-@_-">
                  <c:v>14.320538517678415</c:v>
                </c:pt>
                <c:pt idx="176" formatCode="_-* #,##0.0_-;\-* #,##0.0_-;_-* &quot;-&quot;??_-;_-@_-">
                  <c:v>16.094436767146217</c:v>
                </c:pt>
                <c:pt idx="177" formatCode="_-* #,##0.0_-;\-* #,##0.0_-;_-* &quot;-&quot;??_-;_-@_-">
                  <c:v>17.498787642582059</c:v>
                </c:pt>
                <c:pt idx="178" formatCode="_-* #,##0.0_-;\-* #,##0.0_-;_-* &quot;-&quot;??_-;_-@_-">
                  <c:v>18.15359403099967</c:v>
                </c:pt>
                <c:pt idx="179" formatCode="_-* #,##0.0_-;\-* #,##0.0_-;_-* &quot;-&quot;??_-;_-@_-">
                  <c:v>19.911983565739927</c:v>
                </c:pt>
                <c:pt idx="180" formatCode="_-* #,##0.0_-;\-* #,##0.0_-;_-* &quot;-&quot;??_-;_-@_-">
                  <c:v>21.205349198234646</c:v>
                </c:pt>
                <c:pt idx="181" formatCode="_-* #,##0.0_-;\-* #,##0.0_-;_-* &quot;-&quot;??_-;_-@_-">
                  <c:v>24.656466509497712</c:v>
                </c:pt>
                <c:pt idx="182" formatCode="_-* #,##0.0_-;\-* #,##0.0_-;_-* &quot;-&quot;??_-;_-@_-">
                  <c:v>26.944309327869782</c:v>
                </c:pt>
                <c:pt idx="183" formatCode="_-* #,##0.0_-;\-* #,##0.0_-;_-* &quot;-&quot;??_-;_-@_-">
                  <c:v>29.880349070988103</c:v>
                </c:pt>
                <c:pt idx="184" formatCode="_-* #,##0.0_-;\-* #,##0.0_-;_-* &quot;-&quot;??_-;_-@_-">
                  <c:v>31.667038167884492</c:v>
                </c:pt>
                <c:pt idx="185" formatCode="_-* #,##0.0_-;\-* #,##0.0_-;_-* &quot;-&quot;??_-;_-@_-">
                  <c:v>35.380225608914721</c:v>
                </c:pt>
                <c:pt idx="186" formatCode="_-* #,##0.0_-;\-* #,##0.0_-;_-* &quot;-&quot;??_-;_-@_-">
                  <c:v>37.882440081270964</c:v>
                </c:pt>
                <c:pt idx="187" formatCode="_-* #,##0.0_-;\-* #,##0.0_-;_-* &quot;-&quot;??_-;_-@_-">
                  <c:v>40.818281796762783</c:v>
                </c:pt>
                <c:pt idx="188" formatCode="_-* #,##0.0_-;\-* #,##0.0_-;_-* &quot;-&quot;??_-;_-@_-">
                  <c:v>44.802313277865515</c:v>
                </c:pt>
                <c:pt idx="189" formatCode="_-* #,##0.0_-;\-* #,##0.0_-;_-* &quot;-&quot;??_-;_-@_-">
                  <c:v>48.349733347968623</c:v>
                </c:pt>
                <c:pt idx="190" formatCode="_-* #,##0.0_-;\-* #,##0.0_-;_-* &quot;-&quot;??_-;_-@_-">
                  <c:v>52.140923682638949</c:v>
                </c:pt>
                <c:pt idx="191" formatCode="_-* #,##0.0_-;\-* #,##0.0_-;_-* &quot;-&quot;??_-;_-@_-">
                  <c:v>57.03159314063128</c:v>
                </c:pt>
                <c:pt idx="192" formatCode="_-* #,##0.0_-;\-* #,##0.0_-;_-* &quot;-&quot;??_-;_-@_-">
                  <c:v>59.193856360406748</c:v>
                </c:pt>
                <c:pt idx="193" formatCode="_-* #,##0.0_-;\-* #,##0.0_-;_-* &quot;-&quot;??_-;_-@_-">
                  <c:v>61.877527862766129</c:v>
                </c:pt>
                <c:pt idx="194" formatCode="_-* #,##0.0_-;\-* #,##0.0_-;_-* &quot;-&quot;??_-;_-@_-">
                  <c:v>65.773695066533762</c:v>
                </c:pt>
                <c:pt idx="195" formatCode="_-* #,##0.0_-;\-* #,##0.0_-;_-* &quot;-&quot;??_-;_-@_-">
                  <c:v>71.533329964502258</c:v>
                </c:pt>
                <c:pt idx="196" formatCode="_-* #,##0.0_-;\-* #,##0.0_-;_-* &quot;-&quot;??_-;_-@_-">
                  <c:v>76.188269887107481</c:v>
                </c:pt>
                <c:pt idx="197" formatCode="_-* #,##0.0_-;\-* #,##0.0_-;_-* &quot;-&quot;??_-;_-@_-">
                  <c:v>79.79715055308543</c:v>
                </c:pt>
                <c:pt idx="198" formatCode="_-* #,##0.0_-;\-* #,##0.0_-;_-* &quot;-&quot;??_-;_-@_-">
                  <c:v>86.12144403348367</c:v>
                </c:pt>
                <c:pt idx="199" formatCode="_-* #,##0.0_-;\-* #,##0.0_-;_-* &quot;-&quot;??_-;_-@_-">
                  <c:v>92.783625572170351</c:v>
                </c:pt>
                <c:pt idx="200" formatCode="_-* #,##0_-;\-* #,##0_-;_-* &quot;-&quot;??_-;_-@_-">
                  <c:v>100</c:v>
                </c:pt>
                <c:pt idx="201" formatCode="_-* #,##0_-;\-* #,##0_-;_-* &quot;-&quot;??_-;_-@_-">
                  <c:v>103.06396561978541</c:v>
                </c:pt>
                <c:pt idx="202" formatCode="_-* #,##0_-;\-* #,##0_-;_-* &quot;-&quot;??_-;_-@_-">
                  <c:v>108.67332721982827</c:v>
                </c:pt>
                <c:pt idx="203" formatCode="_-* #,##0_-;\-* #,##0_-;_-* &quot;-&quot;??_-;_-@_-">
                  <c:v>112.34468916349505</c:v>
                </c:pt>
                <c:pt idx="204" formatCode="_-* #,##0_-;\-* #,##0_-;_-* &quot;-&quot;??_-;_-@_-">
                  <c:v>119.65990402419037</c:v>
                </c:pt>
                <c:pt idx="205" formatCode="_-* #,##0_-;\-* #,##0_-;_-* &quot;-&quot;??_-;_-@_-">
                  <c:v>121.50916474810619</c:v>
                </c:pt>
                <c:pt idx="206" formatCode="_-* #,##0_-;\-* #,##0_-;_-* &quot;-&quot;??_-;_-@_-">
                  <c:v>126.60413560978655</c:v>
                </c:pt>
                <c:pt idx="207" formatCode="_-* #,##0_-;\-* #,##0_-;_-* &quot;-&quot;??_-;_-@_-">
                  <c:v>129.8555731427943</c:v>
                </c:pt>
                <c:pt idx="208" formatCode="_-* #,##0_-;\-* #,##0_-;_-* &quot;-&quot;??_-;_-@_-">
                  <c:v>132.97583403814869</c:v>
                </c:pt>
                <c:pt idx="209" formatCode="_-* #,##0_-;\-* #,##0_-;_-* &quot;-&quot;??_-;_-@_-">
                  <c:v>134.40992108372541</c:v>
                </c:pt>
                <c:pt idx="210" formatCode="_-* #,##0_-;\-* #,##0_-;_-* &quot;-&quot;??_-;_-@_-">
                  <c:v>142.85122337011396</c:v>
                </c:pt>
                <c:pt idx="211" formatCode="_-* #,##0_-;\-* #,##0_-;_-* &quot;-&quot;??_-;_-@_-">
                  <c:v>149.07336682671755</c:v>
                </c:pt>
                <c:pt idx="212" formatCode="_-* #,##0_-;\-* #,##0_-;_-* &quot;-&quot;??_-;_-@_-">
                  <c:v>159.7262330974167</c:v>
                </c:pt>
                <c:pt idx="213" formatCode="_-* #,##0_-;\-* #,##0_-;_-* &quot;-&quot;??_-;_-@_-">
                  <c:v>177.43741522152084</c:v>
                </c:pt>
                <c:pt idx="214" formatCode="_-* #,##0_-;\-* #,##0_-;_-* &quot;-&quot;??_-;_-@_-">
                  <c:v>186.49163206176598</c:v>
                </c:pt>
                <c:pt idx="215" formatCode="_-* #,##0_-;\-* #,##0_-;_-* &quot;-&quot;??_-;_-@_-">
                  <c:v>192.17932410059788</c:v>
                </c:pt>
                <c:pt idx="216" formatCode="_-* #,##0_-;\-* #,##0_-;_-* &quot;-&quot;??_-;_-@_-">
                  <c:v>195.84668389789044</c:v>
                </c:pt>
                <c:pt idx="217" formatCode="_-* #,##0_-;\-* #,##0_-;_-* &quot;-&quot;??_-;_-@_-">
                  <c:v>198.50857252010692</c:v>
                </c:pt>
                <c:pt idx="218" formatCode="_-* #,##0_-;\-* #,##0_-;_-* &quot;-&quot;??_-;_-@_-">
                  <c:v>206.04415933373667</c:v>
                </c:pt>
                <c:pt idx="219" formatCode="_-* #,##0_-;\-* #,##0_-;_-* &quot;-&quot;??_-;_-@_-">
                  <c:v>216.7320713591713</c:v>
                </c:pt>
                <c:pt idx="220" formatCode="_-* #,##0_-;\-* #,##0_-;_-* &quot;-&quot;??_-;_-@_-">
                  <c:v>228.53267462668393</c:v>
                </c:pt>
                <c:pt idx="221" formatCode="_-* #,##0_-;\-* #,##0_-;_-* &quot;-&quot;??_-;_-@_-">
                  <c:v>223.23372977695402</c:v>
                </c:pt>
                <c:pt idx="222" formatCode="_-* #,##0_-;\-* #,##0_-;_-* &quot;-&quot;??_-;_-@_-">
                  <c:v>231.37088916719233</c:v>
                </c:pt>
                <c:pt idx="223" formatCode="_-* #,##0_-;\-* #,##0_-;_-* &quot;-&quot;??_-;_-@_-">
                  <c:v>238.44070839973332</c:v>
                </c:pt>
                <c:pt idx="224" formatCode="_-* #,##0_-;\-* #,##0_-;_-* &quot;-&quot;??_-;_-@_-">
                  <c:v>246.14609374933991</c:v>
                </c:pt>
                <c:pt idx="225" formatCode="_-* #,##0_-;\-* #,##0_-;_-* &quot;-&quot;??_-;_-@_-">
                  <c:v>259.81561026444126</c:v>
                </c:pt>
                <c:pt idx="226" formatCode="_-* #,##0_-;\-* #,##0_-;_-* &quot;-&quot;??_-;_-@_-">
                  <c:v>279.38471067771962</c:v>
                </c:pt>
                <c:pt idx="227" formatCode="_-* #,##0_-;\-* #,##0_-;_-* &quot;-&quot;??_-;_-@_-">
                  <c:v>297.98245666665485</c:v>
                </c:pt>
                <c:pt idx="228" formatCode="_-* #,##0_-;\-* #,##0_-;_-* &quot;-&quot;??_-;_-@_-">
                  <c:v>313.7060116403062</c:v>
                </c:pt>
                <c:pt idx="229" formatCode="_-* #,##0_-;\-* #,##0_-;_-* &quot;-&quot;??_-;_-@_-">
                  <c:v>330.65651678846143</c:v>
                </c:pt>
                <c:pt idx="230" formatCode="_-* #,##0_-;\-* #,##0_-;_-* &quot;-&quot;??_-;_-@_-">
                  <c:v>352.39512803538548</c:v>
                </c:pt>
                <c:pt idx="231" formatCode="_-* #,##0_-;\-* #,##0_-;_-* &quot;-&quot;??_-;_-@_-">
                  <c:v>382.17697744415028</c:v>
                </c:pt>
                <c:pt idx="232" formatCode="_-* #,##0_-;\-* #,##0_-;_-* &quot;-&quot;??_-;_-@_-">
                  <c:v>417.8083434026106</c:v>
                </c:pt>
                <c:pt idx="233" formatCode="_-* #,##0_-;\-* #,##0_-;_-* &quot;-&quot;??_-;_-@_-">
                  <c:v>457.34030057343125</c:v>
                </c:pt>
                <c:pt idx="234" formatCode="_-* #,##0_-;\-* #,##0_-;_-* &quot;-&quot;??_-;_-@_-">
                  <c:v>506.79952524799552</c:v>
                </c:pt>
                <c:pt idx="235" formatCode="_-* #,##0_-;\-* #,##0_-;_-* &quot;-&quot;??_-;_-@_-">
                  <c:v>560.71850892640327</c:v>
                </c:pt>
                <c:pt idx="236" formatCode="_-* #,##0_-;\-* #,##0_-;_-* &quot;-&quot;??_-;_-@_-">
                  <c:v>595.64396127882799</c:v>
                </c:pt>
                <c:pt idx="237" formatCode="_-* #,##0_-;\-* #,##0_-;_-* &quot;-&quot;??_-;_-@_-">
                  <c:v>612.5642741285817</c:v>
                </c:pt>
                <c:pt idx="238" formatCode="_-* #,##0_-;\-* #,##0_-;_-* &quot;-&quot;??_-;_-@_-">
                  <c:v>609.97340821264822</c:v>
                </c:pt>
                <c:pt idx="239" formatCode="_-* #,##0_-;\-* #,##0_-;_-* &quot;-&quot;??_-;_-@_-">
                  <c:v>639.6956749580828</c:v>
                </c:pt>
                <c:pt idx="240" formatCode="_-* #,##0_-;\-* #,##0_-;_-* &quot;-&quot;??_-;_-@_-">
                  <c:v>631.00394396309014</c:v>
                </c:pt>
                <c:pt idx="241" formatCode="_-* #,##0_-;\-* #,##0_-;_-* &quot;-&quot;??_-;_-@_-">
                  <c:v>642.01736048385976</c:v>
                </c:pt>
                <c:pt idx="242" formatCode="_-* #,##0_-;\-* #,##0_-;_-* &quot;-&quot;??_-;_-@_-">
                  <c:v>686.05306809068088</c:v>
                </c:pt>
                <c:pt idx="243" formatCode="_-* #,##0_-;\-* #,##0_-;_-* &quot;-&quot;??_-;_-@_-">
                  <c:v>682.41645081786817</c:v>
                </c:pt>
                <c:pt idx="244" formatCode="_-* #,##0_-;\-* #,##0_-;_-* &quot;-&quot;??_-;_-@_-">
                  <c:v>748.06911794462701</c:v>
                </c:pt>
                <c:pt idx="245" formatCode="_-* #,##0_-;\-* #,##0_-;_-* &quot;-&quot;??_-;_-@_-">
                  <c:v>786.4280776022041</c:v>
                </c:pt>
                <c:pt idx="246" formatCode="_-* #,##0_-;\-* #,##0_-;_-* &quot;-&quot;??_-;_-@_-">
                  <c:v>934.23486594141684</c:v>
                </c:pt>
                <c:pt idx="247" formatCode="_-* #,##0_-;\-* #,##0_-;_-* &quot;-&quot;??_-;_-@_-">
                  <c:v>1027.7438709958353</c:v>
                </c:pt>
                <c:pt idx="248" formatCode="_-* #,##0_-;\-* #,##0_-;_-* &quot;-&quot;??_-;_-@_-">
                  <c:v>1136.2167115858299</c:v>
                </c:pt>
                <c:pt idx="249" formatCode="_-* #,##0_-;\-* #,##0_-;_-* &quot;-&quot;??_-;_-@_-">
                  <c:v>1204.6931965744798</c:v>
                </c:pt>
                <c:pt idx="250" formatCode="_-* #,##0_-;\-* #,##0_-;_-* &quot;-&quot;??_-;_-@_-">
                  <c:v>1349.5253259307683</c:v>
                </c:pt>
                <c:pt idx="251" formatCode="_-* #,##0_-;\-* #,##0_-;_-* &quot;-&quot;??_-;_-@_-">
                  <c:v>1524.8941774022092</c:v>
                </c:pt>
                <c:pt idx="252" formatCode="_-* #,##0_-;\-* #,##0_-;_-* &quot;-&quot;??_-;_-@_-">
                  <c:v>1634.3062288572728</c:v>
                </c:pt>
                <c:pt idx="253" formatCode="_-* #,##0_-;\-* #,##0_-;_-* &quot;-&quot;??_-;_-@_-">
                  <c:v>1766.8491501601304</c:v>
                </c:pt>
                <c:pt idx="254" formatCode="_-* #,##0_-;\-* #,##0_-;_-* &quot;-&quot;??_-;_-@_-">
                  <c:v>1912.2051599860206</c:v>
                </c:pt>
                <c:pt idx="255" formatCode="_-* #,##0_-;\-* #,##0_-;_-* &quot;-&quot;??_-;_-@_-">
                  <c:v>2042.9265891009138</c:v>
                </c:pt>
                <c:pt idx="256" formatCode="_-* #,##0_-;\-* #,##0_-;_-* &quot;-&quot;??_-;_-@_-">
                  <c:v>2259.8367792006047</c:v>
                </c:pt>
                <c:pt idx="257" formatCode="_-* #,##0_-;\-* #,##0_-;_-* &quot;-&quot;??_-;_-@_-">
                  <c:v>2375.2827947761543</c:v>
                </c:pt>
                <c:pt idx="258" formatCode="_-* #,##0_-;\-* #,##0_-;_-* &quot;-&quot;??_-;_-@_-">
                  <c:v>2652.3241079909781</c:v>
                </c:pt>
                <c:pt idx="259" formatCode="_-* #,##0_-;\-* #,##0_-;_-* &quot;-&quot;??_-;_-@_-">
                  <c:v>2867.5175559260301</c:v>
                </c:pt>
                <c:pt idx="260" formatCode="_-* #,##0_-;\-* #,##0_-;_-* &quot;-&quot;??_-;_-@_-">
                  <c:v>3236.5984779900368</c:v>
                </c:pt>
                <c:pt idx="261" formatCode="_-* #,##0_-;\-* #,##0_-;_-* &quot;-&quot;??_-;_-@_-">
                  <c:v>3565.311327735486</c:v>
                </c:pt>
                <c:pt idx="262" formatCode="_-* #,##0_-;\-* #,##0_-;_-* &quot;-&quot;??_-;_-@_-">
                  <c:v>3899.0493253947589</c:v>
                </c:pt>
                <c:pt idx="263" formatCode="_-* #,##0_-;\-* #,##0_-;_-* &quot;-&quot;??_-;_-@_-">
                  <c:v>4307.1614348441171</c:v>
                </c:pt>
                <c:pt idx="264" formatCode="_-* #,##0_-;\-* #,##0_-;_-* &quot;-&quot;??_-;_-@_-">
                  <c:v>4682.9850141835796</c:v>
                </c:pt>
                <c:pt idx="265" formatCode="_-* #,##0_-;\-* #,##0_-;_-* &quot;-&quot;??_-;_-@_-">
                  <c:v>4757.6536475835683</c:v>
                </c:pt>
                <c:pt idx="266" formatCode="_-* #,##0_-;\-* #,##0_-;_-* &quot;-&quot;??_-;_-@_-">
                  <c:v>4866.4333228135729</c:v>
                </c:pt>
                <c:pt idx="267" formatCode="_-* #,##0_-;\-* #,##0_-;_-* &quot;-&quot;??_-;_-@_-">
                  <c:v>5102.8617693050692</c:v>
                </c:pt>
                <c:pt idx="268" formatCode="_-* #,##0_-;\-* #,##0_-;_-* &quot;-&quot;??_-;_-@_-">
                  <c:v>5368.0348352074916</c:v>
                </c:pt>
                <c:pt idx="269" formatCode="_-* #,##0_-;\-* #,##0_-;_-* &quot;-&quot;??_-;_-@_-">
                  <c:v>5580.0681652657659</c:v>
                </c:pt>
                <c:pt idx="270" formatCode="_-* #,##0_-;\-* #,##0_-;_-* &quot;-&quot;??_-;_-@_-">
                  <c:v>5815.400792138691</c:v>
                </c:pt>
                <c:pt idx="271" formatCode="_-* #,##0_-;\-* #,##0_-;_-* &quot;-&quot;??_-;_-@_-">
                  <c:v>5998.7811878968614</c:v>
                </c:pt>
                <c:pt idx="272" formatCode="_-* #,##0_-;\-* #,##0_-;_-* &quot;-&quot;??_-;_-@_-">
                  <c:v>6231.0193049807913</c:v>
                </c:pt>
                <c:pt idx="273" formatCode="_-* #,##0_-;\-* #,##0_-;_-* &quot;-&quot;??_-;_-@_-">
                  <c:v>6498.0408376832529</c:v>
                </c:pt>
                <c:pt idx="274" formatCode="_-* #,##0_-;\-* #,##0_-;_-* &quot;-&quot;??_-;_-@_-">
                  <c:v>6289.6848620697638</c:v>
                </c:pt>
                <c:pt idx="275" formatCode="_-* #,##0_-;\-* #,##0_-;_-* &quot;-&quot;??_-;_-@_-">
                  <c:v>6617.6810381251462</c:v>
                </c:pt>
                <c:pt idx="276" formatCode="_-* #,##0_-;\-* #,##0_-;_-* &quot;-&quot;??_-;_-@_-">
                  <c:v>6742.6905644735652</c:v>
                </c:pt>
                <c:pt idx="277" formatCode="_-* #,##0_-;\-* #,##0_-;_-* &quot;-&quot;??_-;_-@_-">
                  <c:v>6959.0497392560319</c:v>
                </c:pt>
                <c:pt idx="278" formatCode="_-* #,##0_-;\-* #,##0_-;_-* &quot;-&quot;??_-;_-@_-">
                  <c:v>7170.4937965495383</c:v>
                </c:pt>
                <c:pt idx="279" formatCode="_-* #,##0_-;\-* #,##0_-;_-* &quot;-&quot;??_-;_-@_-">
                  <c:v>7361.6968004309847</c:v>
                </c:pt>
                <c:pt idx="280" formatCode="_-* #,##0_-;\-* #,##0_-;_-* &quot;-&quot;??_-;_-@_-">
                  <c:v>7296.8468458973794</c:v>
                </c:pt>
                <c:pt idx="281" formatCode="_-* #,##0_-;\-* #,##0_-;_-* &quot;-&quot;??_-;_-@_-">
                  <c:v>7293.7219276268161</c:v>
                </c:pt>
                <c:pt idx="282" formatCode="_-* #,##0_-;\-* #,##0_-;_-* &quot;-&quot;??_-;_-@_-">
                  <c:v>7364.7578966850197</c:v>
                </c:pt>
                <c:pt idx="283" formatCode="_-* #,##0_-;\-* #,##0_-;_-* &quot;-&quot;??_-;_-@_-">
                  <c:v>7473.9669714759675</c:v>
                </c:pt>
                <c:pt idx="284" formatCode="_-* #,##0_-;\-* #,##0_-;_-* &quot;-&quot;??_-;_-@_-">
                  <c:v>7467.5587844733591</c:v>
                </c:pt>
                <c:pt idx="285" formatCode="_-* #,##0_-;\-* #,##0_-;_-* &quot;-&quot;??_-;_-@_-">
                  <c:v>7787.2054639634835</c:v>
                </c:pt>
                <c:pt idx="286" formatCode="_-* #,##0_-;\-* #,##0_-;_-* &quot;-&quot;??_-;_-@_-">
                  <c:v>7940.7519790301549</c:v>
                </c:pt>
                <c:pt idx="287" formatCode="_-* #,##0_-;\-* #,##0_-;_-* &quot;-&quot;??_-;_-@_-">
                  <c:v>8064.3884861380202</c:v>
                </c:pt>
                <c:pt idx="288" formatCode="_-* #,##0_-;\-* #,##0_-;_-* &quot;-&quot;??_-;_-@_-">
                  <c:v>8209.1012991302377</c:v>
                </c:pt>
                <c:pt idx="289" formatCode="_-* #,##0_-;\-* #,##0_-;_-* &quot;-&quot;??_-;_-@_-">
                  <c:v>8341.1624350981547</c:v>
                </c:pt>
                <c:pt idx="290" formatCode="_-* #,##0_-;\-* #,##0_-;_-* &quot;-&quot;??_-;_-@_-">
                  <c:v>8198.1294346107843</c:v>
                </c:pt>
                <c:pt idx="291" formatCode="_-* #,##0_-;\-* #,##0_-;_-* &quot;-&quot;??_-;_-@_-">
                  <c:v>8314.5013911931146</c:v>
                </c:pt>
                <c:pt idx="292" formatCode="_-* #,##0_-;\-* #,##0_-;_-* &quot;-&quot;??_-;_-@_-">
                  <c:v>8675.253454459802</c:v>
                </c:pt>
                <c:pt idx="293" formatCode="_-* #,##0_-;\-* #,##0_-;_-* &quot;-&quot;??_-;_-@_-">
                  <c:v>8836.4235811203034</c:v>
                </c:pt>
                <c:pt idx="294" formatCode="_-* #,##0_-;\-* #,##0_-;_-* &quot;-&quot;??_-;_-@_-">
                  <c:v>9023.3067995474648</c:v>
                </c:pt>
                <c:pt idx="295" formatCode="_-* #,##0_-;\-* #,##0_-;_-* &quot;-&quot;??_-;_-@_-">
                  <c:v>9412.4190788864016</c:v>
                </c:pt>
                <c:pt idx="296" formatCode="_-* #,##0_-;\-* #,##0_-;_-* &quot;-&quot;??_-;_-@_-">
                  <c:v>9846.0475885321903</c:v>
                </c:pt>
                <c:pt idx="297" formatCode="_-* #,##0_-;\-* #,##0_-;_-* &quot;-&quot;??_-;_-@_-">
                  <c:v>10367.441938951253</c:v>
                </c:pt>
                <c:pt idx="298" formatCode="_-* #,##0_-;\-* #,##0_-;_-* &quot;-&quot;??_-;_-@_-">
                  <c:v>10595.503010052615</c:v>
                </c:pt>
                <c:pt idx="299" formatCode="_-* #,##0_-;\-* #,##0_-;_-* &quot;-&quot;??_-;_-@_-">
                  <c:v>11168.905372553438</c:v>
                </c:pt>
                <c:pt idx="300" formatCode="_-* #,##0_-;\-* #,##0_-;_-* &quot;-&quot;??_-;_-@_-">
                  <c:v>11646.192918028702</c:v>
                </c:pt>
                <c:pt idx="301" formatCode="_-* #,##0_-;\-* #,##0_-;_-* &quot;-&quot;??_-;_-@_-">
                  <c:v>12248.599756507056</c:v>
                </c:pt>
                <c:pt idx="302" formatCode="_-* #,##0_-;\-* #,##0_-;_-* &quot;-&quot;??_-;_-@_-">
                  <c:v>12490.03041597113</c:v>
                </c:pt>
                <c:pt idx="303" formatCode="_-* #,##0_-;\-* #,##0_-;_-* &quot;-&quot;??_-;_-@_-">
                  <c:v>13044.96552674108</c:v>
                </c:pt>
                <c:pt idx="304" formatCode="_-* #,##0_-;\-* #,##0_-;_-* &quot;-&quot;??_-;_-@_-">
                  <c:v>13878.687920489305</c:v>
                </c:pt>
                <c:pt idx="305" formatCode="_-* #,##0_-;\-* #,##0_-;_-* &quot;-&quot;??_-;_-@_-">
                  <c:v>14169.637484599798</c:v>
                </c:pt>
                <c:pt idx="306" formatCode="_-* #,##0_-;\-* #,##0_-;_-* &quot;-&quot;??_-;_-@_-">
                  <c:v>14466.54956763779</c:v>
                </c:pt>
                <c:pt idx="307" formatCode="_-* #,##0_-;\-* #,##0_-;_-* &quot;-&quot;??_-;_-@_-">
                  <c:v>14729.772951823883</c:v>
                </c:pt>
                <c:pt idx="308" formatCode="_-* #,##0_-;\-* #,##0_-;_-* &quot;-&quot;??_-;_-@_-">
                  <c:v>14922.184908124591</c:v>
                </c:pt>
                <c:pt idx="309" formatCode="_-* #,##0_-;\-* #,##0_-;_-* &quot;-&quot;??_-;_-@_-">
                  <c:v>16193.021956161932</c:v>
                </c:pt>
                <c:pt idx="310" formatCode="_-* #,##0_-;\-* #,##0_-;_-* &quot;-&quot;??_-;_-@_-">
                  <c:v>17764.074207477446</c:v>
                </c:pt>
              </c:numCache>
            </c:numRef>
          </c:val>
          <c:smooth val="0"/>
        </c:ser>
        <c:dLbls>
          <c:showLegendKey val="0"/>
          <c:showVal val="0"/>
          <c:showCatName val="0"/>
          <c:showSerName val="0"/>
          <c:showPercent val="0"/>
          <c:showBubbleSize val="0"/>
        </c:dLbls>
        <c:smooth val="0"/>
        <c:axId val="282520296"/>
        <c:axId val="282520688"/>
      </c:lineChart>
      <c:catAx>
        <c:axId val="28252029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82520688"/>
        <c:crossesAt val="0.01"/>
        <c:auto val="1"/>
        <c:lblAlgn val="ctr"/>
        <c:lblOffset val="50"/>
        <c:tickLblSkip val="50"/>
        <c:tickMarkSkip val="50"/>
        <c:noMultiLvlLbl val="0"/>
      </c:catAx>
      <c:valAx>
        <c:axId val="282520688"/>
        <c:scaling>
          <c:logBase val="10"/>
          <c:orientation val="minMax"/>
          <c:max val="10000"/>
          <c:min val="0.01"/>
        </c:scaling>
        <c:delete val="0"/>
        <c:axPos val="l"/>
        <c:title>
          <c:tx>
            <c:rich>
              <a:bodyPr/>
              <a:lstStyle/>
              <a:p>
                <a:pPr>
                  <a:defRPr sz="1600" b="0" i="0" u="none" strike="noStrike" baseline="0">
                    <a:solidFill>
                      <a:srgbClr val="000000"/>
                    </a:solidFill>
                    <a:latin typeface="Times New Roman"/>
                    <a:ea typeface="Times New Roman"/>
                    <a:cs typeface="Times New Roman"/>
                  </a:defRPr>
                </a:pPr>
                <a:r>
                  <a:rPr lang="en-GB"/>
                  <a:t>Index 1900=100</a:t>
                </a:r>
              </a:p>
            </c:rich>
          </c:tx>
          <c:layout>
            <c:manualLayout>
              <c:xMode val="edge"/>
              <c:yMode val="edge"/>
              <c:x val="1.4984126984126983E-3"/>
              <c:y val="0.3243973015769723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82520296"/>
        <c:crosses val="autoZero"/>
        <c:crossBetween val="between"/>
      </c:valAx>
      <c:spPr>
        <a:noFill/>
        <a:ln w="25400">
          <a:noFill/>
        </a:ln>
      </c:spPr>
    </c:plotArea>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6721735341261"/>
          <c:y val="5.0938404483291733E-2"/>
          <c:w val="0.80036113582759949"/>
          <c:h val="0.83378125233177613"/>
        </c:manualLayout>
      </c:layout>
      <c:lineChart>
        <c:grouping val="standard"/>
        <c:varyColors val="0"/>
        <c:ser>
          <c:idx val="1"/>
          <c:order val="0"/>
          <c:spPr>
            <a:ln w="12700">
              <a:solidFill>
                <a:srgbClr val="FF0000"/>
              </a:solidFill>
              <a:prstDash val="solid"/>
            </a:ln>
          </c:spPr>
          <c:marker>
            <c:symbol val="none"/>
          </c:marker>
          <c:cat>
            <c:numRef>
              <c:f>'En Serv Price'!$A$10:$A$320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'En Serv Price'!$C$10:$C$320</c:f>
              <c:numCache>
                <c:formatCode>_-* #,##0.0_-;\-* #,##0.0_-;_-* "-"??_-;_-@_-</c:formatCode>
                <c:ptCount val="311"/>
                <c:pt idx="0">
                  <c:v>100</c:v>
                </c:pt>
                <c:pt idx="1">
                  <c:v>93.718271007521864</c:v>
                </c:pt>
                <c:pt idx="2">
                  <c:v>99.893638390772907</c:v>
                </c:pt>
                <c:pt idx="3">
                  <c:v>105.96669786977601</c:v>
                </c:pt>
                <c:pt idx="4">
                  <c:v>94.150343619472139</c:v>
                </c:pt>
                <c:pt idx="5">
                  <c:v>100.96974901590146</c:v>
                </c:pt>
                <c:pt idx="6">
                  <c:v>97.447349290496661</c:v>
                </c:pt>
                <c:pt idx="7">
                  <c:v>85.427388579094185</c:v>
                </c:pt>
                <c:pt idx="8">
                  <c:v>81.128568510920445</c:v>
                </c:pt>
                <c:pt idx="9">
                  <c:v>71.464127217496454</c:v>
                </c:pt>
                <c:pt idx="10">
                  <c:v>88.171396679197784</c:v>
                </c:pt>
                <c:pt idx="11">
                  <c:v>91.747541989779819</c:v>
                </c:pt>
                <c:pt idx="12">
                  <c:v>89.137633942193119</c:v>
                </c:pt>
                <c:pt idx="13">
                  <c:v>88.253057267328884</c:v>
                </c:pt>
                <c:pt idx="14">
                  <c:v>92.305412229971253</c:v>
                </c:pt>
                <c:pt idx="15">
                  <c:v>94.220244778753838</c:v>
                </c:pt>
                <c:pt idx="16">
                  <c:v>86.570664557207152</c:v>
                </c:pt>
                <c:pt idx="17">
                  <c:v>90.650902289089274</c:v>
                </c:pt>
                <c:pt idx="18">
                  <c:v>92.670295663112427</c:v>
                </c:pt>
                <c:pt idx="19">
                  <c:v>91.29055293362272</c:v>
                </c:pt>
                <c:pt idx="20">
                  <c:v>88.194471644083208</c:v>
                </c:pt>
                <c:pt idx="21">
                  <c:v>86.452640275322722</c:v>
                </c:pt>
                <c:pt idx="22">
                  <c:v>88.946575818917111</c:v>
                </c:pt>
                <c:pt idx="23">
                  <c:v>87.042083182824058</c:v>
                </c:pt>
                <c:pt idx="24">
                  <c:v>77.828030038809558</c:v>
                </c:pt>
                <c:pt idx="25">
                  <c:v>77.497211002941256</c:v>
                </c:pt>
                <c:pt idx="26">
                  <c:v>89.669425432755645</c:v>
                </c:pt>
                <c:pt idx="27">
                  <c:v>80.98262136973598</c:v>
                </c:pt>
                <c:pt idx="28">
                  <c:v>79.986008222524916</c:v>
                </c:pt>
                <c:pt idx="29">
                  <c:v>93.356435273482376</c:v>
                </c:pt>
                <c:pt idx="30">
                  <c:v>94.57717169873149</c:v>
                </c:pt>
                <c:pt idx="31">
                  <c:v>99.090066754241818</c:v>
                </c:pt>
                <c:pt idx="32">
                  <c:v>93.247593951641861</c:v>
                </c:pt>
                <c:pt idx="33">
                  <c:v>90.21383354078624</c:v>
                </c:pt>
                <c:pt idx="34">
                  <c:v>87.787992275723354</c:v>
                </c:pt>
                <c:pt idx="35">
                  <c:v>79.741799700430761</c:v>
                </c:pt>
                <c:pt idx="36">
                  <c:v>87.52878489349915</c:v>
                </c:pt>
                <c:pt idx="37">
                  <c:v>79.993805171399728</c:v>
                </c:pt>
                <c:pt idx="38">
                  <c:v>80.158421449240009</c:v>
                </c:pt>
                <c:pt idx="39">
                  <c:v>74.650577493297618</c:v>
                </c:pt>
                <c:pt idx="40">
                  <c:v>75.798646304636321</c:v>
                </c:pt>
                <c:pt idx="41">
                  <c:v>85.68621279892794</c:v>
                </c:pt>
                <c:pt idx="42">
                  <c:v>91.286008422761583</c:v>
                </c:pt>
                <c:pt idx="43">
                  <c:v>84.795816233457373</c:v>
                </c:pt>
                <c:pt idx="44">
                  <c:v>82.287107719052983</c:v>
                </c:pt>
                <c:pt idx="45">
                  <c:v>80.691474742194202</c:v>
                </c:pt>
                <c:pt idx="46">
                  <c:v>82.247572646850031</c:v>
                </c:pt>
                <c:pt idx="47">
                  <c:v>77.426072301973448</c:v>
                </c:pt>
                <c:pt idx="48">
                  <c:v>79.19799100907008</c:v>
                </c:pt>
                <c:pt idx="49">
                  <c:v>78.771018797491053</c:v>
                </c:pt>
                <c:pt idx="50">
                  <c:v>78.561742872343913</c:v>
                </c:pt>
                <c:pt idx="51">
                  <c:v>71.653322679051755</c:v>
                </c:pt>
                <c:pt idx="52">
                  <c:v>75.164654717655637</c:v>
                </c:pt>
                <c:pt idx="53">
                  <c:v>72.863481544433839</c:v>
                </c:pt>
                <c:pt idx="54">
                  <c:v>88.012538346156205</c:v>
                </c:pt>
                <c:pt idx="55">
                  <c:v>79.446353039742732</c:v>
                </c:pt>
                <c:pt idx="56">
                  <c:v>62.384579808607022</c:v>
                </c:pt>
                <c:pt idx="57">
                  <c:v>74.037011147358172</c:v>
                </c:pt>
                <c:pt idx="58">
                  <c:v>69.302497164006326</c:v>
                </c:pt>
                <c:pt idx="59">
                  <c:v>81.153521498761265</c:v>
                </c:pt>
                <c:pt idx="60">
                  <c:v>82.280983172982005</c:v>
                </c:pt>
                <c:pt idx="61">
                  <c:v>81.237159703228542</c:v>
                </c:pt>
                <c:pt idx="62">
                  <c:v>78.474358770838734</c:v>
                </c:pt>
                <c:pt idx="63">
                  <c:v>77.911837466922677</c:v>
                </c:pt>
                <c:pt idx="64">
                  <c:v>73.873397215032</c:v>
                </c:pt>
                <c:pt idx="65">
                  <c:v>69.972294990381215</c:v>
                </c:pt>
                <c:pt idx="66">
                  <c:v>67.971346751055918</c:v>
                </c:pt>
                <c:pt idx="67">
                  <c:v>58.958390672522413</c:v>
                </c:pt>
                <c:pt idx="68">
                  <c:v>61.015178676083643</c:v>
                </c:pt>
                <c:pt idx="69">
                  <c:v>67.847793033570198</c:v>
                </c:pt>
                <c:pt idx="70">
                  <c:v>68.461990523012702</c:v>
                </c:pt>
                <c:pt idx="71">
                  <c:v>65.290145780356269</c:v>
                </c:pt>
                <c:pt idx="72">
                  <c:v>62.739786750910007</c:v>
                </c:pt>
                <c:pt idx="73">
                  <c:v>64.76832787985802</c:v>
                </c:pt>
                <c:pt idx="74">
                  <c:v>69.006513220423074</c:v>
                </c:pt>
                <c:pt idx="75">
                  <c:v>68.22206420737038</c:v>
                </c:pt>
                <c:pt idx="76">
                  <c:v>74.424119739737975</c:v>
                </c:pt>
                <c:pt idx="77">
                  <c:v>67.748210778174766</c:v>
                </c:pt>
                <c:pt idx="78">
                  <c:v>77.122693619584226</c:v>
                </c:pt>
                <c:pt idx="79">
                  <c:v>78.451018732754378</c:v>
                </c:pt>
                <c:pt idx="80">
                  <c:v>72.011423219393293</c:v>
                </c:pt>
                <c:pt idx="81">
                  <c:v>64.666487189813438</c:v>
                </c:pt>
                <c:pt idx="82">
                  <c:v>66.1908480682158</c:v>
                </c:pt>
                <c:pt idx="83">
                  <c:v>61.452447862152233</c:v>
                </c:pt>
                <c:pt idx="84">
                  <c:v>61.150136306714067</c:v>
                </c:pt>
                <c:pt idx="85">
                  <c:v>62.032168549168674</c:v>
                </c:pt>
                <c:pt idx="86">
                  <c:v>64.588853086836735</c:v>
                </c:pt>
                <c:pt idx="87">
                  <c:v>62.449279218340408</c:v>
                </c:pt>
                <c:pt idx="88">
                  <c:v>61.073293731749487</c:v>
                </c:pt>
                <c:pt idx="89">
                  <c:v>59.108813313946719</c:v>
                </c:pt>
                <c:pt idx="90">
                  <c:v>58.54065877624955</c:v>
                </c:pt>
                <c:pt idx="91">
                  <c:v>59.308481512971092</c:v>
                </c:pt>
                <c:pt idx="92">
                  <c:v>59.1066447242058</c:v>
                </c:pt>
                <c:pt idx="93">
                  <c:v>59.541358714518857</c:v>
                </c:pt>
                <c:pt idx="94">
                  <c:v>59.333151591639236</c:v>
                </c:pt>
                <c:pt idx="95">
                  <c:v>54.561356343355797</c:v>
                </c:pt>
                <c:pt idx="96">
                  <c:v>50.154755194710134</c:v>
                </c:pt>
                <c:pt idx="97">
                  <c:v>58.466144811872013</c:v>
                </c:pt>
                <c:pt idx="98">
                  <c:v>57.941844797558218</c:v>
                </c:pt>
                <c:pt idx="99">
                  <c:v>58.810908585409024</c:v>
                </c:pt>
                <c:pt idx="100">
                  <c:v>44.528145231800686</c:v>
                </c:pt>
                <c:pt idx="101">
                  <c:v>39.543181203707114</c:v>
                </c:pt>
                <c:pt idx="102">
                  <c:v>52.382836934134339</c:v>
                </c:pt>
                <c:pt idx="103">
                  <c:v>62.086865574566538</c:v>
                </c:pt>
                <c:pt idx="104">
                  <c:v>59.910099603819603</c:v>
                </c:pt>
                <c:pt idx="105">
                  <c:v>50.23363610736223</c:v>
                </c:pt>
                <c:pt idx="106">
                  <c:v>54.549315617923106</c:v>
                </c:pt>
                <c:pt idx="107">
                  <c:v>55.987204114217491</c:v>
                </c:pt>
                <c:pt idx="108">
                  <c:v>56.906671649698275</c:v>
                </c:pt>
                <c:pt idx="109">
                  <c:v>52.260885801446548</c:v>
                </c:pt>
                <c:pt idx="110">
                  <c:v>51.752618987596513</c:v>
                </c:pt>
                <c:pt idx="111">
                  <c:v>48.849972769056819</c:v>
                </c:pt>
                <c:pt idx="112">
                  <c:v>43.837244190137632</c:v>
                </c:pt>
                <c:pt idx="113">
                  <c:v>47.596400582224227</c:v>
                </c:pt>
                <c:pt idx="114">
                  <c:v>57.005958967411274</c:v>
                </c:pt>
                <c:pt idx="115">
                  <c:v>75.580756463101778</c:v>
                </c:pt>
                <c:pt idx="116">
                  <c:v>53.17472274726763</c:v>
                </c:pt>
                <c:pt idx="117">
                  <c:v>48.110807341151407</c:v>
                </c:pt>
                <c:pt idx="118">
                  <c:v>52.593456348596725</c:v>
                </c:pt>
                <c:pt idx="119">
                  <c:v>52.009328227656226</c:v>
                </c:pt>
                <c:pt idx="120">
                  <c:v>53.998582104416911</c:v>
                </c:pt>
                <c:pt idx="121">
                  <c:v>57.094405337805391</c:v>
                </c:pt>
                <c:pt idx="122">
                  <c:v>59.704701604743342</c:v>
                </c:pt>
                <c:pt idx="123">
                  <c:v>59.875747427113545</c:v>
                </c:pt>
                <c:pt idx="124">
                  <c:v>56.012460089442662</c:v>
                </c:pt>
                <c:pt idx="125">
                  <c:v>53.916384547993729</c:v>
                </c:pt>
                <c:pt idx="126">
                  <c:v>57.150750571665853</c:v>
                </c:pt>
                <c:pt idx="127">
                  <c:v>57.365281606942155</c:v>
                </c:pt>
                <c:pt idx="128">
                  <c:v>56.594222705408725</c:v>
                </c:pt>
                <c:pt idx="129">
                  <c:v>49.679517265357426</c:v>
                </c:pt>
                <c:pt idx="130">
                  <c:v>52.187159971226102</c:v>
                </c:pt>
                <c:pt idx="131">
                  <c:v>48.06499578135022</c:v>
                </c:pt>
                <c:pt idx="132">
                  <c:v>51.161201994093098</c:v>
                </c:pt>
                <c:pt idx="133">
                  <c:v>46.670284852061513</c:v>
                </c:pt>
                <c:pt idx="134">
                  <c:v>47.877225994701256</c:v>
                </c:pt>
                <c:pt idx="135">
                  <c:v>49.202619296771196</c:v>
                </c:pt>
                <c:pt idx="136">
                  <c:v>46.066417407149665</c:v>
                </c:pt>
                <c:pt idx="137">
                  <c:v>48.877365101000727</c:v>
                </c:pt>
                <c:pt idx="138">
                  <c:v>46.285881621649651</c:v>
                </c:pt>
                <c:pt idx="139">
                  <c:v>41.412484016660059</c:v>
                </c:pt>
                <c:pt idx="140">
                  <c:v>41.167862124030371</c:v>
                </c:pt>
                <c:pt idx="141">
                  <c:v>41.786379807997847</c:v>
                </c:pt>
                <c:pt idx="142">
                  <c:v>41.422902630950816</c:v>
                </c:pt>
                <c:pt idx="143">
                  <c:v>42.566919860739745</c:v>
                </c:pt>
                <c:pt idx="144">
                  <c:v>40.464367950718966</c:v>
                </c:pt>
                <c:pt idx="145">
                  <c:v>41.954289346888544</c:v>
                </c:pt>
                <c:pt idx="146">
                  <c:v>36.684873212226883</c:v>
                </c:pt>
                <c:pt idx="147">
                  <c:v>32.4800650835139</c:v>
                </c:pt>
                <c:pt idx="148">
                  <c:v>35.669344343379052</c:v>
                </c:pt>
                <c:pt idx="149">
                  <c:v>35.56336382493906</c:v>
                </c:pt>
                <c:pt idx="150">
                  <c:v>37.109779526712586</c:v>
                </c:pt>
                <c:pt idx="151">
                  <c:v>38.049505687894893</c:v>
                </c:pt>
                <c:pt idx="152">
                  <c:v>37.84251194780601</c:v>
                </c:pt>
                <c:pt idx="153">
                  <c:v>32.444624643476772</c:v>
                </c:pt>
                <c:pt idx="154">
                  <c:v>32.954714278078058</c:v>
                </c:pt>
                <c:pt idx="155">
                  <c:v>29.982735325055014</c:v>
                </c:pt>
                <c:pt idx="156">
                  <c:v>30.347306792722314</c:v>
                </c:pt>
                <c:pt idx="157">
                  <c:v>33.270907517361799</c:v>
                </c:pt>
                <c:pt idx="158">
                  <c:v>32.305900463851124</c:v>
                </c:pt>
                <c:pt idx="159">
                  <c:v>35.333525117124488</c:v>
                </c:pt>
                <c:pt idx="160">
                  <c:v>32.883096612171371</c:v>
                </c:pt>
                <c:pt idx="161">
                  <c:v>32.538741178305038</c:v>
                </c:pt>
                <c:pt idx="162">
                  <c:v>31.871987634450207</c:v>
                </c:pt>
                <c:pt idx="163">
                  <c:v>33.184289123824833</c:v>
                </c:pt>
                <c:pt idx="164">
                  <c:v>37.249785237751063</c:v>
                </c:pt>
                <c:pt idx="165">
                  <c:v>33.810009520348345</c:v>
                </c:pt>
                <c:pt idx="166">
                  <c:v>30.270283807032005</c:v>
                </c:pt>
                <c:pt idx="167">
                  <c:v>29.277026117554399</c:v>
                </c:pt>
                <c:pt idx="168">
                  <c:v>28.083197590640939</c:v>
                </c:pt>
                <c:pt idx="169">
                  <c:v>28.132058752729012</c:v>
                </c:pt>
                <c:pt idx="170">
                  <c:v>29.46581838902209</c:v>
                </c:pt>
                <c:pt idx="171">
                  <c:v>24.864122909759391</c:v>
                </c:pt>
                <c:pt idx="172">
                  <c:v>32.377284727524675</c:v>
                </c:pt>
                <c:pt idx="173">
                  <c:v>40.828481291228321</c:v>
                </c:pt>
                <c:pt idx="174">
                  <c:v>33.324694958416245</c:v>
                </c:pt>
                <c:pt idx="175">
                  <c:v>31.618618912865312</c:v>
                </c:pt>
                <c:pt idx="176">
                  <c:v>27.577692321523905</c:v>
                </c:pt>
                <c:pt idx="177">
                  <c:v>24.520269954291109</c:v>
                </c:pt>
                <c:pt idx="178">
                  <c:v>23.769511873579621</c:v>
                </c:pt>
                <c:pt idx="179">
                  <c:v>23.290781506846738</c:v>
                </c:pt>
                <c:pt idx="180">
                  <c:v>22.042755993313492</c:v>
                </c:pt>
                <c:pt idx="181">
                  <c:v>22.982852642157603</c:v>
                </c:pt>
                <c:pt idx="182">
                  <c:v>23.649746885264634</c:v>
                </c:pt>
                <c:pt idx="183">
                  <c:v>23.034312010703747</c:v>
                </c:pt>
                <c:pt idx="184">
                  <c:v>22.629508250390884</c:v>
                </c:pt>
                <c:pt idx="185">
                  <c:v>23.28756056451115</c:v>
                </c:pt>
                <c:pt idx="186">
                  <c:v>22.487955256148961</c:v>
                </c:pt>
                <c:pt idx="187">
                  <c:v>22.837204132779359</c:v>
                </c:pt>
                <c:pt idx="188">
                  <c:v>23.143300359468061</c:v>
                </c:pt>
                <c:pt idx="189">
                  <c:v>24.486491879131293</c:v>
                </c:pt>
                <c:pt idx="190">
                  <c:v>26.909374640127439</c:v>
                </c:pt>
                <c:pt idx="191">
                  <c:v>26.553197327415898</c:v>
                </c:pt>
                <c:pt idx="192">
                  <c:v>25.684949300912162</c:v>
                </c:pt>
                <c:pt idx="193">
                  <c:v>27.521367573589252</c:v>
                </c:pt>
                <c:pt idx="194">
                  <c:v>23.911068599961922</c:v>
                </c:pt>
                <c:pt idx="195">
                  <c:v>22.097110746613779</c:v>
                </c:pt>
                <c:pt idx="196">
                  <c:v>22.255179628346806</c:v>
                </c:pt>
                <c:pt idx="197">
                  <c:v>22.571968584273854</c:v>
                </c:pt>
                <c:pt idx="198">
                  <c:v>22.155853059018373</c:v>
                </c:pt>
                <c:pt idx="199">
                  <c:v>25.684068292387835</c:v>
                </c:pt>
                <c:pt idx="200">
                  <c:v>30.736112261075732</c:v>
                </c:pt>
                <c:pt idx="201">
                  <c:v>26.926188231057399</c:v>
                </c:pt>
                <c:pt idx="202">
                  <c:v>25.051308733595146</c:v>
                </c:pt>
                <c:pt idx="203">
                  <c:v>22.78994047642318</c:v>
                </c:pt>
                <c:pt idx="204">
                  <c:v>22.666927710725879</c:v>
                </c:pt>
                <c:pt idx="205">
                  <c:v>21.916756973700839</c:v>
                </c:pt>
                <c:pt idx="206">
                  <c:v>23.05120587248663</c:v>
                </c:pt>
                <c:pt idx="207">
                  <c:v>25.917658210046437</c:v>
                </c:pt>
                <c:pt idx="208">
                  <c:v>24.477482895859225</c:v>
                </c:pt>
                <c:pt idx="209">
                  <c:v>24.171714945809761</c:v>
                </c:pt>
                <c:pt idx="210">
                  <c:v>23.542903952435076</c:v>
                </c:pt>
                <c:pt idx="211">
                  <c:v>23.797075559458055</c:v>
                </c:pt>
                <c:pt idx="212">
                  <c:v>26.641769067602933</c:v>
                </c:pt>
                <c:pt idx="213">
                  <c:v>26.251274962450911</c:v>
                </c:pt>
                <c:pt idx="214">
                  <c:v>26.367386161397846</c:v>
                </c:pt>
                <c:pt idx="215">
                  <c:v>30.975884769882448</c:v>
                </c:pt>
                <c:pt idx="216">
                  <c:v>24.355195298890273</c:v>
                </c:pt>
                <c:pt idx="217">
                  <c:v>20.206727859759159</c:v>
                </c:pt>
                <c:pt idx="218">
                  <c:v>19.040680219362429</c:v>
                </c:pt>
                <c:pt idx="219">
                  <c:v>21.65954449281465</c:v>
                </c:pt>
                <c:pt idx="220">
                  <c:v>15.295625616775476</c:v>
                </c:pt>
                <c:pt idx="221">
                  <c:v>18.349812187543826</c:v>
                </c:pt>
                <c:pt idx="222">
                  <c:v>21.283422237968914</c:v>
                </c:pt>
                <c:pt idx="223">
                  <c:v>22.31268042091752</c:v>
                </c:pt>
                <c:pt idx="224">
                  <c:v>22.832468243255189</c:v>
                </c:pt>
                <c:pt idx="225">
                  <c:v>24.37672428789547</c:v>
                </c:pt>
                <c:pt idx="226">
                  <c:v>28.998331879134287</c:v>
                </c:pt>
                <c:pt idx="227">
                  <c:v>26.798855130042039</c:v>
                </c:pt>
                <c:pt idx="228">
                  <c:v>28.612264622557305</c:v>
                </c:pt>
                <c:pt idx="229">
                  <c:v>28.564390143682765</c:v>
                </c:pt>
                <c:pt idx="230">
                  <c:v>30.531260941256676</c:v>
                </c:pt>
                <c:pt idx="231">
                  <c:v>33.617285828431946</c:v>
                </c:pt>
                <c:pt idx="232">
                  <c:v>35.328262974447519</c:v>
                </c:pt>
                <c:pt idx="233">
                  <c:v>36.886929795576911</c:v>
                </c:pt>
                <c:pt idx="234">
                  <c:v>37.058904647281985</c:v>
                </c:pt>
                <c:pt idx="235">
                  <c:v>37.035721102854815</c:v>
                </c:pt>
                <c:pt idx="236">
                  <c:v>37.25544677227979</c:v>
                </c:pt>
                <c:pt idx="237">
                  <c:v>36.610776731079383</c:v>
                </c:pt>
                <c:pt idx="238">
                  <c:v>38.425734738860783</c:v>
                </c:pt>
                <c:pt idx="239">
                  <c:v>37.791266776917936</c:v>
                </c:pt>
                <c:pt idx="240">
                  <c:v>32.360995399859682</c:v>
                </c:pt>
                <c:pt idx="241">
                  <c:v>29.728780924742974</c:v>
                </c:pt>
                <c:pt idx="242">
                  <c:v>28.639309503962977</c:v>
                </c:pt>
                <c:pt idx="243">
                  <c:v>30.20900629846577</c:v>
                </c:pt>
                <c:pt idx="244">
                  <c:v>29.666349654495132</c:v>
                </c:pt>
                <c:pt idx="245">
                  <c:v>31.470608602991533</c:v>
                </c:pt>
                <c:pt idx="246">
                  <c:v>32.85626808411245</c:v>
                </c:pt>
                <c:pt idx="247">
                  <c:v>31.356831019518175</c:v>
                </c:pt>
                <c:pt idx="248">
                  <c:v>29.96660553189809</c:v>
                </c:pt>
                <c:pt idx="249">
                  <c:v>29.621843660954131</c:v>
                </c:pt>
                <c:pt idx="250">
                  <c:v>29.46440374077347</c:v>
                </c:pt>
                <c:pt idx="251">
                  <c:v>28.462255386938118</c:v>
                </c:pt>
                <c:pt idx="252">
                  <c:v>28.395899378292039</c:v>
                </c:pt>
                <c:pt idx="253">
                  <c:v>29.140454185233846</c:v>
                </c:pt>
                <c:pt idx="254">
                  <c:v>29.12753663092575</c:v>
                </c:pt>
                <c:pt idx="255">
                  <c:v>29.134691139624977</c:v>
                </c:pt>
                <c:pt idx="256">
                  <c:v>30.156725358521346</c:v>
                </c:pt>
                <c:pt idx="257">
                  <c:v>30.713424982437939</c:v>
                </c:pt>
                <c:pt idx="258">
                  <c:v>31.568856671820001</c:v>
                </c:pt>
                <c:pt idx="259">
                  <c:v>31.828038729754688</c:v>
                </c:pt>
                <c:pt idx="260">
                  <c:v>30.989733206163926</c:v>
                </c:pt>
                <c:pt idx="261">
                  <c:v>31.266490986363042</c:v>
                </c:pt>
                <c:pt idx="262">
                  <c:v>31.08185968189639</c:v>
                </c:pt>
                <c:pt idx="263">
                  <c:v>32.020873969122526</c:v>
                </c:pt>
                <c:pt idx="264">
                  <c:v>32.296274435003667</c:v>
                </c:pt>
                <c:pt idx="265">
                  <c:v>31.98766411698152</c:v>
                </c:pt>
                <c:pt idx="266">
                  <c:v>31.925586771423056</c:v>
                </c:pt>
                <c:pt idx="267">
                  <c:v>31.357017900692693</c:v>
                </c:pt>
                <c:pt idx="268">
                  <c:v>32.299391075121484</c:v>
                </c:pt>
                <c:pt idx="269">
                  <c:v>31.128130672672309</c:v>
                </c:pt>
                <c:pt idx="270">
                  <c:v>29.920734254481754</c:v>
                </c:pt>
                <c:pt idx="271">
                  <c:v>28.950860501299392</c:v>
                </c:pt>
                <c:pt idx="272">
                  <c:v>28.328011232614031</c:v>
                </c:pt>
                <c:pt idx="273">
                  <c:v>26.228631965172259</c:v>
                </c:pt>
                <c:pt idx="274">
                  <c:v>27.805997180453868</c:v>
                </c:pt>
                <c:pt idx="275">
                  <c:v>28.956280934524681</c:v>
                </c:pt>
                <c:pt idx="276">
                  <c:v>28.564468925342371</c:v>
                </c:pt>
                <c:pt idx="277">
                  <c:v>27.713938597253509</c:v>
                </c:pt>
                <c:pt idx="278">
                  <c:v>27.05459368240853</c:v>
                </c:pt>
                <c:pt idx="279">
                  <c:v>26.052971209127069</c:v>
                </c:pt>
                <c:pt idx="280">
                  <c:v>26.487981159905146</c:v>
                </c:pt>
                <c:pt idx="281">
                  <c:v>27.576252876845142</c:v>
                </c:pt>
                <c:pt idx="282">
                  <c:v>27.117254536539594</c:v>
                </c:pt>
                <c:pt idx="283">
                  <c:v>26.555065374424359</c:v>
                </c:pt>
                <c:pt idx="284">
                  <c:v>25.575863138537553</c:v>
                </c:pt>
                <c:pt idx="285">
                  <c:v>25.102603080541712</c:v>
                </c:pt>
                <c:pt idx="286">
                  <c:v>23.434041286753057</c:v>
                </c:pt>
                <c:pt idx="287">
                  <c:v>22.086002873755813</c:v>
                </c:pt>
                <c:pt idx="288">
                  <c:v>21.417823088429788</c:v>
                </c:pt>
                <c:pt idx="289">
                  <c:v>21.501957911596325</c:v>
                </c:pt>
                <c:pt idx="290">
                  <c:v>19.819237907739236</c:v>
                </c:pt>
                <c:pt idx="291">
                  <c:v>19.779388985302393</c:v>
                </c:pt>
                <c:pt idx="292">
                  <c:v>19.363834352407018</c:v>
                </c:pt>
                <c:pt idx="293">
                  <c:v>18.600214656012948</c:v>
                </c:pt>
                <c:pt idx="294">
                  <c:v>18.94079425518829</c:v>
                </c:pt>
                <c:pt idx="295">
                  <c:v>18.811478367164781</c:v>
                </c:pt>
                <c:pt idx="296">
                  <c:v>16.97552792106536</c:v>
                </c:pt>
                <c:pt idx="297">
                  <c:v>15.644637026510578</c:v>
                </c:pt>
                <c:pt idx="298">
                  <c:v>14.565026264684549</c:v>
                </c:pt>
                <c:pt idx="299">
                  <c:v>13.850159074634686</c:v>
                </c:pt>
                <c:pt idx="300">
                  <c:v>12.80347938042552</c:v>
                </c:pt>
                <c:pt idx="301">
                  <c:v>13.296417649229314</c:v>
                </c:pt>
                <c:pt idx="302">
                  <c:v>12.923268102426466</c:v>
                </c:pt>
                <c:pt idx="303">
                  <c:v>11.78968186249767</c:v>
                </c:pt>
                <c:pt idx="304">
                  <c:v>12.173189399985747</c:v>
                </c:pt>
                <c:pt idx="305">
                  <c:v>13.863791988439946</c:v>
                </c:pt>
                <c:pt idx="306">
                  <c:v>16.815087791632699</c:v>
                </c:pt>
                <c:pt idx="307">
                  <c:v>17.635551382586371</c:v>
                </c:pt>
                <c:pt idx="308">
                  <c:v>19.353641993327042</c:v>
                </c:pt>
                <c:pt idx="309">
                  <c:v>18.545400021817972</c:v>
                </c:pt>
                <c:pt idx="310">
                  <c:v>17.622761902373615</c:v>
                </c:pt>
              </c:numCache>
            </c:numRef>
          </c:val>
          <c:smooth val="1"/>
        </c:ser>
        <c:ser>
          <c:idx val="3"/>
          <c:order val="1"/>
          <c:spPr>
            <a:ln w="6350">
              <a:solidFill>
                <a:srgbClr val="00FFFF"/>
              </a:solidFill>
              <a:prstDash val="solid"/>
            </a:ln>
          </c:spPr>
          <c:marker>
            <c:symbol val="none"/>
          </c:marker>
          <c:cat>
            <c:numRef>
              <c:f>'En Serv Price'!$A$10:$A$320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'En Serv Price'!$D$10:$D$320</c:f>
              <c:numCache>
                <c:formatCode>_-* #,##0.0_-;\-* #,##0.0_-;_-* "-"??_-;_-@_-</c:formatCode>
                <c:ptCount val="311"/>
                <c:pt idx="0">
                  <c:v>100</c:v>
                </c:pt>
                <c:pt idx="1">
                  <c:v>107.64576295779069</c:v>
                </c:pt>
                <c:pt idx="2">
                  <c:v>111.81610782317793</c:v>
                </c:pt>
                <c:pt idx="3">
                  <c:v>104.21604576032743</c:v>
                </c:pt>
                <c:pt idx="4">
                  <c:v>108.71245202513238</c:v>
                </c:pt>
                <c:pt idx="5">
                  <c:v>115.25153465134987</c:v>
                </c:pt>
                <c:pt idx="6">
                  <c:v>114.40146805078855</c:v>
                </c:pt>
                <c:pt idx="7">
                  <c:v>106.8173599515417</c:v>
                </c:pt>
                <c:pt idx="8">
                  <c:v>88.516091314862038</c:v>
                </c:pt>
                <c:pt idx="9">
                  <c:v>78.157920886062641</c:v>
                </c:pt>
                <c:pt idx="10">
                  <c:v>87.311335099530595</c:v>
                </c:pt>
                <c:pt idx="11">
                  <c:v>84.425094839607425</c:v>
                </c:pt>
                <c:pt idx="12">
                  <c:v>97.326732949630937</c:v>
                </c:pt>
                <c:pt idx="13">
                  <c:v>90.674872197046881</c:v>
                </c:pt>
                <c:pt idx="14">
                  <c:v>100.64693769849843</c:v>
                </c:pt>
                <c:pt idx="15">
                  <c:v>96.971191338888161</c:v>
                </c:pt>
                <c:pt idx="16">
                  <c:v>98.03256492148833</c:v>
                </c:pt>
                <c:pt idx="17">
                  <c:v>100.95750053890555</c:v>
                </c:pt>
                <c:pt idx="18">
                  <c:v>106.39391559535498</c:v>
                </c:pt>
                <c:pt idx="19">
                  <c:v>99.515620593774315</c:v>
                </c:pt>
                <c:pt idx="20">
                  <c:v>100.16594874892373</c:v>
                </c:pt>
                <c:pt idx="21">
                  <c:v>104.30674185723488</c:v>
                </c:pt>
                <c:pt idx="22">
                  <c:v>102.59313656561787</c:v>
                </c:pt>
                <c:pt idx="23">
                  <c:v>105.58948658681115</c:v>
                </c:pt>
                <c:pt idx="24">
                  <c:v>100.62177975031071</c:v>
                </c:pt>
                <c:pt idx="25">
                  <c:v>92.520877488006576</c:v>
                </c:pt>
                <c:pt idx="26">
                  <c:v>96.260667287157631</c:v>
                </c:pt>
                <c:pt idx="27">
                  <c:v>85.992894978728145</c:v>
                </c:pt>
                <c:pt idx="28">
                  <c:v>83.587473914676664</c:v>
                </c:pt>
                <c:pt idx="29">
                  <c:v>97.553257804541403</c:v>
                </c:pt>
                <c:pt idx="30">
                  <c:v>104.9339154352112</c:v>
                </c:pt>
                <c:pt idx="31">
                  <c:v>112.7852496984604</c:v>
                </c:pt>
                <c:pt idx="32">
                  <c:v>114.13397512448049</c:v>
                </c:pt>
                <c:pt idx="33">
                  <c:v>108.43005588017347</c:v>
                </c:pt>
                <c:pt idx="34">
                  <c:v>102.23797662621996</c:v>
                </c:pt>
                <c:pt idx="35">
                  <c:v>99.544291931144585</c:v>
                </c:pt>
                <c:pt idx="36">
                  <c:v>102.95258363030712</c:v>
                </c:pt>
                <c:pt idx="37">
                  <c:v>104.67420110680136</c:v>
                </c:pt>
                <c:pt idx="38">
                  <c:v>107.61493697902348</c:v>
                </c:pt>
                <c:pt idx="39">
                  <c:v>95.532133999437107</c:v>
                </c:pt>
                <c:pt idx="40">
                  <c:v>85.370618096847679</c:v>
                </c:pt>
                <c:pt idx="41">
                  <c:v>95.047675874880142</c:v>
                </c:pt>
                <c:pt idx="42">
                  <c:v>107.33145965435574</c:v>
                </c:pt>
                <c:pt idx="43">
                  <c:v>117.3900279239367</c:v>
                </c:pt>
                <c:pt idx="44">
                  <c:v>115.42673784756082</c:v>
                </c:pt>
                <c:pt idx="45">
                  <c:v>104.97862174553573</c:v>
                </c:pt>
                <c:pt idx="46">
                  <c:v>103.68242680401377</c:v>
                </c:pt>
                <c:pt idx="47">
                  <c:v>105.27334439994438</c:v>
                </c:pt>
                <c:pt idx="48">
                  <c:v>99.704109943901202</c:v>
                </c:pt>
                <c:pt idx="49">
                  <c:v>101.88752057476047</c:v>
                </c:pt>
                <c:pt idx="50">
                  <c:v>102.14438825124472</c:v>
                </c:pt>
                <c:pt idx="51">
                  <c:v>95.277822387136254</c:v>
                </c:pt>
                <c:pt idx="52">
                  <c:v>102.13903075097349</c:v>
                </c:pt>
                <c:pt idx="53">
                  <c:v>98.73460564004148</c:v>
                </c:pt>
                <c:pt idx="54">
                  <c:v>97.245664904687047</c:v>
                </c:pt>
                <c:pt idx="55">
                  <c:v>89.638047707158037</c:v>
                </c:pt>
                <c:pt idx="56">
                  <c:v>87.137503655596504</c:v>
                </c:pt>
                <c:pt idx="57">
                  <c:v>92.811015828206521</c:v>
                </c:pt>
                <c:pt idx="58">
                  <c:v>109.30772141132299</c:v>
                </c:pt>
                <c:pt idx="59">
                  <c:v>114.98195930054516</c:v>
                </c:pt>
                <c:pt idx="60">
                  <c:v>126.89068812185428</c:v>
                </c:pt>
                <c:pt idx="61">
                  <c:v>126.85925318257982</c:v>
                </c:pt>
                <c:pt idx="62">
                  <c:v>121.8985935681241</c:v>
                </c:pt>
                <c:pt idx="63">
                  <c:v>113.57145160864115</c:v>
                </c:pt>
                <c:pt idx="64">
                  <c:v>102.5611362251952</c:v>
                </c:pt>
                <c:pt idx="65">
                  <c:v>99.802435449103513</c:v>
                </c:pt>
                <c:pt idx="66">
                  <c:v>92.020555955066641</c:v>
                </c:pt>
                <c:pt idx="67">
                  <c:v>94.196292002842469</c:v>
                </c:pt>
                <c:pt idx="68">
                  <c:v>102.07454843897318</c:v>
                </c:pt>
                <c:pt idx="69">
                  <c:v>104.38377556073516</c:v>
                </c:pt>
                <c:pt idx="70">
                  <c:v>97.990095076450174</c:v>
                </c:pt>
                <c:pt idx="71">
                  <c:v>92.895996636612807</c:v>
                </c:pt>
                <c:pt idx="72">
                  <c:v>89.040806308593545</c:v>
                </c:pt>
                <c:pt idx="73">
                  <c:v>88.883279231205535</c:v>
                </c:pt>
                <c:pt idx="74">
                  <c:v>89.989654374446744</c:v>
                </c:pt>
                <c:pt idx="75">
                  <c:v>93.346865147584907</c:v>
                </c:pt>
                <c:pt idx="76">
                  <c:v>99.735981121003803</c:v>
                </c:pt>
                <c:pt idx="77">
                  <c:v>109.60250636686926</c:v>
                </c:pt>
                <c:pt idx="78">
                  <c:v>96.561610628676547</c:v>
                </c:pt>
                <c:pt idx="79">
                  <c:v>101.21965360009855</c:v>
                </c:pt>
                <c:pt idx="80">
                  <c:v>100.50435796466726</c:v>
                </c:pt>
                <c:pt idx="81">
                  <c:v>91.611333273339085</c:v>
                </c:pt>
                <c:pt idx="82">
                  <c:v>89.626701679377234</c:v>
                </c:pt>
                <c:pt idx="83">
                  <c:v>93.205919278798746</c:v>
                </c:pt>
                <c:pt idx="84">
                  <c:v>100.88842599052374</c:v>
                </c:pt>
                <c:pt idx="85">
                  <c:v>107.16437425962592</c:v>
                </c:pt>
                <c:pt idx="86">
                  <c:v>107.35491028404718</c:v>
                </c:pt>
                <c:pt idx="87">
                  <c:v>101.09905294046665</c:v>
                </c:pt>
                <c:pt idx="88">
                  <c:v>96.338437808785372</c:v>
                </c:pt>
                <c:pt idx="89">
                  <c:v>97.822499920260597</c:v>
                </c:pt>
                <c:pt idx="90">
                  <c:v>99.749849998488102</c:v>
                </c:pt>
                <c:pt idx="91">
                  <c:v>101.21390521404649</c:v>
                </c:pt>
                <c:pt idx="92">
                  <c:v>108.78999111074083</c:v>
                </c:pt>
                <c:pt idx="93">
                  <c:v>103.8262839320932</c:v>
                </c:pt>
                <c:pt idx="94">
                  <c:v>102.04988257008563</c:v>
                </c:pt>
                <c:pt idx="95">
                  <c:v>89.32958343288476</c:v>
                </c:pt>
                <c:pt idx="96">
                  <c:v>89.732211884462075</c:v>
                </c:pt>
                <c:pt idx="97">
                  <c:v>102.46168849009423</c:v>
                </c:pt>
                <c:pt idx="98">
                  <c:v>103.80777767979635</c:v>
                </c:pt>
                <c:pt idx="99">
                  <c:v>88.067556136649202</c:v>
                </c:pt>
                <c:pt idx="100">
                  <c:v>69.462100459419432</c:v>
                </c:pt>
                <c:pt idx="101">
                  <c:v>75.263209557673505</c:v>
                </c:pt>
                <c:pt idx="102">
                  <c:v>99.904911386148171</c:v>
                </c:pt>
                <c:pt idx="103">
                  <c:v>96.289911388246651</c:v>
                </c:pt>
                <c:pt idx="104">
                  <c:v>91.226938286986169</c:v>
                </c:pt>
                <c:pt idx="105">
                  <c:v>82.30485526946255</c:v>
                </c:pt>
                <c:pt idx="106">
                  <c:v>86.652716991128258</c:v>
                </c:pt>
                <c:pt idx="107">
                  <c:v>88.472617410557305</c:v>
                </c:pt>
                <c:pt idx="108">
                  <c:v>85.028003316419898</c:v>
                </c:pt>
                <c:pt idx="109">
                  <c:v>79.893467062283278</c:v>
                </c:pt>
                <c:pt idx="110">
                  <c:v>79.659686069139724</c:v>
                </c:pt>
                <c:pt idx="111">
                  <c:v>79.087945363445726</c:v>
                </c:pt>
                <c:pt idx="112">
                  <c:v>71.850447751120328</c:v>
                </c:pt>
                <c:pt idx="113">
                  <c:v>72.009778440379208</c:v>
                </c:pt>
                <c:pt idx="114">
                  <c:v>80.829562287123537</c:v>
                </c:pt>
                <c:pt idx="115">
                  <c:v>93.743291805849736</c:v>
                </c:pt>
                <c:pt idx="116">
                  <c:v>86.235464602076448</c:v>
                </c:pt>
                <c:pt idx="117">
                  <c:v>86.025611742715583</c:v>
                </c:pt>
                <c:pt idx="118">
                  <c:v>88.266037124168889</c:v>
                </c:pt>
                <c:pt idx="119">
                  <c:v>92.726728326591484</c:v>
                </c:pt>
                <c:pt idx="120">
                  <c:v>100.56179325590261</c:v>
                </c:pt>
                <c:pt idx="121">
                  <c:v>109.14441642269927</c:v>
                </c:pt>
                <c:pt idx="122">
                  <c:v>119.08096348279891</c:v>
                </c:pt>
                <c:pt idx="123">
                  <c:v>115.9885136106291</c:v>
                </c:pt>
                <c:pt idx="124">
                  <c:v>112.1251505693665</c:v>
                </c:pt>
                <c:pt idx="125">
                  <c:v>107.69795129484035</c:v>
                </c:pt>
                <c:pt idx="126">
                  <c:v>118.7991022212033</c:v>
                </c:pt>
                <c:pt idx="127">
                  <c:v>125.47763595502089</c:v>
                </c:pt>
                <c:pt idx="128">
                  <c:v>125.27415943843124</c:v>
                </c:pt>
                <c:pt idx="129">
                  <c:v>123.64456675816986</c:v>
                </c:pt>
                <c:pt idx="130">
                  <c:v>128.70723269746443</c:v>
                </c:pt>
                <c:pt idx="131">
                  <c:v>128.10439687453484</c:v>
                </c:pt>
                <c:pt idx="132">
                  <c:v>133.83005139849797</c:v>
                </c:pt>
                <c:pt idx="133">
                  <c:v>128.81747997663351</c:v>
                </c:pt>
                <c:pt idx="134">
                  <c:v>132.74547777876464</c:v>
                </c:pt>
                <c:pt idx="135">
                  <c:v>138.26034033470938</c:v>
                </c:pt>
                <c:pt idx="136">
                  <c:v>126.64943233762249</c:v>
                </c:pt>
                <c:pt idx="137">
                  <c:v>122.83702374418395</c:v>
                </c:pt>
                <c:pt idx="138">
                  <c:v>122.59134969669557</c:v>
                </c:pt>
                <c:pt idx="139">
                  <c:v>122.34616699730219</c:v>
                </c:pt>
                <c:pt idx="140">
                  <c:v>122.10147466330757</c:v>
                </c:pt>
                <c:pt idx="141">
                  <c:v>121.85727171398096</c:v>
                </c:pt>
                <c:pt idx="142">
                  <c:v>121.61355717055299</c:v>
                </c:pt>
                <c:pt idx="143">
                  <c:v>115.66713283808375</c:v>
                </c:pt>
                <c:pt idx="144">
                  <c:v>114.47601232667795</c:v>
                </c:pt>
                <c:pt idx="145">
                  <c:v>112.24905361980898</c:v>
                </c:pt>
                <c:pt idx="146">
                  <c:v>110.99331724104132</c:v>
                </c:pt>
                <c:pt idx="147">
                  <c:v>110.18595541294808</c:v>
                </c:pt>
                <c:pt idx="148">
                  <c:v>108.68394935386698</c:v>
                </c:pt>
                <c:pt idx="149">
                  <c:v>107.33256837440641</c:v>
                </c:pt>
                <c:pt idx="150">
                  <c:v>105.55164044057743</c:v>
                </c:pt>
                <c:pt idx="151">
                  <c:v>102.88720089904469</c:v>
                </c:pt>
                <c:pt idx="152">
                  <c:v>103.28195804660182</c:v>
                </c:pt>
                <c:pt idx="153">
                  <c:v>102.41837920942866</c:v>
                </c:pt>
                <c:pt idx="154">
                  <c:v>101.34935290078762</c:v>
                </c:pt>
                <c:pt idx="155">
                  <c:v>100.78298231658303</c:v>
                </c:pt>
                <c:pt idx="156">
                  <c:v>100.02480634651675</c:v>
                </c:pt>
                <c:pt idx="157">
                  <c:v>99.722396833127178</c:v>
                </c:pt>
                <c:pt idx="158">
                  <c:v>99.342667003713359</c:v>
                </c:pt>
                <c:pt idx="159">
                  <c:v>98.206259344289464</c:v>
                </c:pt>
                <c:pt idx="160">
                  <c:v>97.944227181460576</c:v>
                </c:pt>
                <c:pt idx="161">
                  <c:v>97.749751908027434</c:v>
                </c:pt>
                <c:pt idx="162">
                  <c:v>97.003026109240295</c:v>
                </c:pt>
                <c:pt idx="163">
                  <c:v>96.255261920806234</c:v>
                </c:pt>
                <c:pt idx="164">
                  <c:v>94.965607475988918</c:v>
                </c:pt>
                <c:pt idx="165">
                  <c:v>94.280178771459333</c:v>
                </c:pt>
                <c:pt idx="166">
                  <c:v>93.394084995185224</c:v>
                </c:pt>
                <c:pt idx="167">
                  <c:v>93.065294411179465</c:v>
                </c:pt>
                <c:pt idx="168">
                  <c:v>95.282347447764039</c:v>
                </c:pt>
                <c:pt idx="169">
                  <c:v>92.561623697474204</c:v>
                </c:pt>
                <c:pt idx="170">
                  <c:v>90.862621992510711</c:v>
                </c:pt>
                <c:pt idx="171">
                  <c:v>89.227553852688274</c:v>
                </c:pt>
                <c:pt idx="172">
                  <c:v>88.390665342743432</c:v>
                </c:pt>
                <c:pt idx="173">
                  <c:v>87.330132272988905</c:v>
                </c:pt>
                <c:pt idx="174">
                  <c:v>86.313746826207762</c:v>
                </c:pt>
                <c:pt idx="175">
                  <c:v>85.411349816203881</c:v>
                </c:pt>
                <c:pt idx="176">
                  <c:v>84.795924925527373</c:v>
                </c:pt>
                <c:pt idx="177">
                  <c:v>84.455006080430294</c:v>
                </c:pt>
                <c:pt idx="178">
                  <c:v>83.930041485426628</c:v>
                </c:pt>
                <c:pt idx="179">
                  <c:v>83.939326479910619</c:v>
                </c:pt>
                <c:pt idx="180">
                  <c:v>82.771554169585016</c:v>
                </c:pt>
                <c:pt idx="181">
                  <c:v>82.385300328926562</c:v>
                </c:pt>
                <c:pt idx="182">
                  <c:v>80.932825184315249</c:v>
                </c:pt>
                <c:pt idx="183">
                  <c:v>79.565867928576083</c:v>
                </c:pt>
                <c:pt idx="184">
                  <c:v>78.319002588829093</c:v>
                </c:pt>
                <c:pt idx="185">
                  <c:v>77.412458565574184</c:v>
                </c:pt>
                <c:pt idx="186">
                  <c:v>76.019341441329331</c:v>
                </c:pt>
                <c:pt idx="187">
                  <c:v>75.039590164588844</c:v>
                </c:pt>
                <c:pt idx="188">
                  <c:v>74.131024712465219</c:v>
                </c:pt>
                <c:pt idx="189">
                  <c:v>72.623887185900486</c:v>
                </c:pt>
                <c:pt idx="190">
                  <c:v>70.915286767091189</c:v>
                </c:pt>
                <c:pt idx="191">
                  <c:v>69.688474147605007</c:v>
                </c:pt>
                <c:pt idx="192">
                  <c:v>69.65276661725558</c:v>
                </c:pt>
                <c:pt idx="193">
                  <c:v>69.752239908353346</c:v>
                </c:pt>
                <c:pt idx="194">
                  <c:v>69.185326025576828</c:v>
                </c:pt>
                <c:pt idx="195">
                  <c:v>69.001300227827642</c:v>
                </c:pt>
                <c:pt idx="196">
                  <c:v>68.191963663465927</c:v>
                </c:pt>
                <c:pt idx="197">
                  <c:v>67.546673004957384</c:v>
                </c:pt>
                <c:pt idx="198">
                  <c:v>67.243153853113597</c:v>
                </c:pt>
                <c:pt idx="199">
                  <c:v>66.529106244032079</c:v>
                </c:pt>
                <c:pt idx="200">
                  <c:v>65.394161696579602</c:v>
                </c:pt>
                <c:pt idx="201">
                  <c:v>64.920011397692619</c:v>
                </c:pt>
                <c:pt idx="202">
                  <c:v>63.487036917068885</c:v>
                </c:pt>
                <c:pt idx="203">
                  <c:v>62.31822228266536</c:v>
                </c:pt>
                <c:pt idx="204">
                  <c:v>61.098766800303423</c:v>
                </c:pt>
                <c:pt idx="205">
                  <c:v>57.85829641857638</c:v>
                </c:pt>
                <c:pt idx="206">
                  <c:v>56.847975039900653</c:v>
                </c:pt>
                <c:pt idx="207">
                  <c:v>56.076136673247795</c:v>
                </c:pt>
                <c:pt idx="208">
                  <c:v>55.394342273722152</c:v>
                </c:pt>
                <c:pt idx="209">
                  <c:v>54.898433841943508</c:v>
                </c:pt>
                <c:pt idx="210">
                  <c:v>53.550895129979082</c:v>
                </c:pt>
                <c:pt idx="211">
                  <c:v>51.048101307497568</c:v>
                </c:pt>
                <c:pt idx="212">
                  <c:v>47.739715855199606</c:v>
                </c:pt>
                <c:pt idx="213">
                  <c:v>44.606293356096288</c:v>
                </c:pt>
                <c:pt idx="214">
                  <c:v>41.923395146006257</c:v>
                </c:pt>
                <c:pt idx="215">
                  <c:v>41.386879621981819</c:v>
                </c:pt>
                <c:pt idx="216">
                  <c:v>41.743168015264814</c:v>
                </c:pt>
                <c:pt idx="217">
                  <c:v>42.121528021423579</c:v>
                </c:pt>
                <c:pt idx="218">
                  <c:v>54.68053533028705</c:v>
                </c:pt>
                <c:pt idx="219">
                  <c:v>42.087480125838688</c:v>
                </c:pt>
                <c:pt idx="220">
                  <c:v>34.650720739412101</c:v>
                </c:pt>
                <c:pt idx="221">
                  <c:v>32.488574187723614</c:v>
                </c:pt>
                <c:pt idx="222">
                  <c:v>35.245532308681796</c:v>
                </c:pt>
                <c:pt idx="223">
                  <c:v>28.624749666647997</c:v>
                </c:pt>
                <c:pt idx="224">
                  <c:v>27.734831181997208</c:v>
                </c:pt>
                <c:pt idx="225">
                  <c:v>24.257260746469406</c:v>
                </c:pt>
                <c:pt idx="226">
                  <c:v>22.474990565278908</c:v>
                </c:pt>
                <c:pt idx="227">
                  <c:v>19.589681868343948</c:v>
                </c:pt>
                <c:pt idx="228">
                  <c:v>18.247294309893814</c:v>
                </c:pt>
                <c:pt idx="229">
                  <c:v>17.417617442110622</c:v>
                </c:pt>
                <c:pt idx="230">
                  <c:v>16.110937411391745</c:v>
                </c:pt>
                <c:pt idx="231">
                  <c:v>14.80804926389083</c:v>
                </c:pt>
                <c:pt idx="232">
                  <c:v>18.176249759567309</c:v>
                </c:pt>
                <c:pt idx="233">
                  <c:v>17.361869109228103</c:v>
                </c:pt>
                <c:pt idx="234">
                  <c:v>17.174900147905824</c:v>
                </c:pt>
                <c:pt idx="235">
                  <c:v>17.292994934365442</c:v>
                </c:pt>
                <c:pt idx="236">
                  <c:v>17.346904403155314</c:v>
                </c:pt>
                <c:pt idx="237">
                  <c:v>16.345125435967578</c:v>
                </c:pt>
                <c:pt idx="238">
                  <c:v>17.216855882802069</c:v>
                </c:pt>
                <c:pt idx="239">
                  <c:v>13.714317869005209</c:v>
                </c:pt>
                <c:pt idx="240">
                  <c:v>18.769258903317411</c:v>
                </c:pt>
                <c:pt idx="241">
                  <c:v>16.569767863311071</c:v>
                </c:pt>
                <c:pt idx="242">
                  <c:v>23.161422330478299</c:v>
                </c:pt>
                <c:pt idx="243">
                  <c:v>23.01832587101141</c:v>
                </c:pt>
                <c:pt idx="244">
                  <c:v>22.498894048803113</c:v>
                </c:pt>
                <c:pt idx="245">
                  <c:v>14.702268955432174</c:v>
                </c:pt>
                <c:pt idx="246">
                  <c:v>13.435958121011652</c:v>
                </c:pt>
                <c:pt idx="247">
                  <c:v>13.633733928576376</c:v>
                </c:pt>
                <c:pt idx="248">
                  <c:v>12.989827139975507</c:v>
                </c:pt>
                <c:pt idx="249">
                  <c:v>12.072437017425308</c:v>
                </c:pt>
                <c:pt idx="250">
                  <c:v>13.547993565894069</c:v>
                </c:pt>
                <c:pt idx="251">
                  <c:v>13.892814475199446</c:v>
                </c:pt>
                <c:pt idx="252">
                  <c:v>14.230064681062549</c:v>
                </c:pt>
                <c:pt idx="253">
                  <c:v>14.395372370693872</c:v>
                </c:pt>
                <c:pt idx="254">
                  <c:v>13.521268125248138</c:v>
                </c:pt>
                <c:pt idx="255">
                  <c:v>12.460555243180377</c:v>
                </c:pt>
                <c:pt idx="256">
                  <c:v>11.931840732400715</c:v>
                </c:pt>
                <c:pt idx="257">
                  <c:v>14.889514578644045</c:v>
                </c:pt>
                <c:pt idx="258">
                  <c:v>10.615912871664822</c:v>
                </c:pt>
                <c:pt idx="259">
                  <c:v>10.178639015443345</c:v>
                </c:pt>
                <c:pt idx="260">
                  <c:v>10.225475480189665</c:v>
                </c:pt>
                <c:pt idx="261">
                  <c:v>9.8590711455034992</c:v>
                </c:pt>
                <c:pt idx="262">
                  <c:v>9.9606080548995486</c:v>
                </c:pt>
                <c:pt idx="263">
                  <c:v>9.6434156678222944</c:v>
                </c:pt>
                <c:pt idx="264">
                  <c:v>9.0300560237378722</c:v>
                </c:pt>
                <c:pt idx="265">
                  <c:v>9.440665488709211</c:v>
                </c:pt>
                <c:pt idx="266">
                  <c:v>9.0114731359787292</c:v>
                </c:pt>
                <c:pt idx="267">
                  <c:v>9.1447881788127816</c:v>
                </c:pt>
                <c:pt idx="268">
                  <c:v>8.6556706628859423</c:v>
                </c:pt>
                <c:pt idx="269">
                  <c:v>9.6197929253245178</c:v>
                </c:pt>
                <c:pt idx="270">
                  <c:v>9.5752616334928806</c:v>
                </c:pt>
                <c:pt idx="271">
                  <c:v>9.9229213038668647</c:v>
                </c:pt>
                <c:pt idx="272">
                  <c:v>9.8769333851877494</c:v>
                </c:pt>
                <c:pt idx="273">
                  <c:v>9.3124764635206958</c:v>
                </c:pt>
                <c:pt idx="274">
                  <c:v>9.1147046707530759</c:v>
                </c:pt>
                <c:pt idx="275">
                  <c:v>11.884604038601235</c:v>
                </c:pt>
                <c:pt idx="276">
                  <c:v>10.737335091368958</c:v>
                </c:pt>
                <c:pt idx="277">
                  <c:v>10.062084282540901</c:v>
                </c:pt>
                <c:pt idx="278">
                  <c:v>9.7217997459077345</c:v>
                </c:pt>
                <c:pt idx="279">
                  <c:v>9.4815088407572841</c:v>
                </c:pt>
                <c:pt idx="280">
                  <c:v>10.454846044401721</c:v>
                </c:pt>
                <c:pt idx="281">
                  <c:v>9.8878418556378485</c:v>
                </c:pt>
                <c:pt idx="282">
                  <c:v>10.50520431207913</c:v>
                </c:pt>
                <c:pt idx="283">
                  <c:v>10.626045009286891</c:v>
                </c:pt>
                <c:pt idx="284">
                  <c:v>10.8570942527816</c:v>
                </c:pt>
                <c:pt idx="285">
                  <c:v>10.572633046928477</c:v>
                </c:pt>
                <c:pt idx="286">
                  <c:v>10.368950832746764</c:v>
                </c:pt>
                <c:pt idx="287">
                  <c:v>9.327329853511527</c:v>
                </c:pt>
                <c:pt idx="288">
                  <c:v>8.687865789865775</c:v>
                </c:pt>
                <c:pt idx="289">
                  <c:v>7.9616952433239474</c:v>
                </c:pt>
                <c:pt idx="290">
                  <c:v>7.8880807666080921</c:v>
                </c:pt>
                <c:pt idx="291">
                  <c:v>7.9462131491661712</c:v>
                </c:pt>
                <c:pt idx="292">
                  <c:v>8.012790122645308</c:v>
                </c:pt>
                <c:pt idx="293">
                  <c:v>7.8741402024662879</c:v>
                </c:pt>
                <c:pt idx="294">
                  <c:v>8.0149279769909896</c:v>
                </c:pt>
                <c:pt idx="295">
                  <c:v>8.0945791476667583</c:v>
                </c:pt>
                <c:pt idx="296">
                  <c:v>8.4026205871746154</c:v>
                </c:pt>
                <c:pt idx="297">
                  <c:v>8.6655214351578884</c:v>
                </c:pt>
                <c:pt idx="298">
                  <c:v>8.6116736303279993</c:v>
                </c:pt>
                <c:pt idx="299">
                  <c:v>8.6895807741894213</c:v>
                </c:pt>
                <c:pt idx="300">
                  <c:v>9.5496828413383934</c:v>
                </c:pt>
                <c:pt idx="301">
                  <c:v>9.4354875579423503</c:v>
                </c:pt>
                <c:pt idx="302">
                  <c:v>8.6740500546619526</c:v>
                </c:pt>
                <c:pt idx="303">
                  <c:v>8.8941113509740095</c:v>
                </c:pt>
                <c:pt idx="304">
                  <c:v>8.8960891336044217</c:v>
                </c:pt>
                <c:pt idx="305">
                  <c:v>9.0391789135731617</c:v>
                </c:pt>
                <c:pt idx="306">
                  <c:v>9.5797918997109495</c:v>
                </c:pt>
                <c:pt idx="307">
                  <c:v>9.189566584171537</c:v>
                </c:pt>
                <c:pt idx="308">
                  <c:v>10.216386788807606</c:v>
                </c:pt>
                <c:pt idx="309">
                  <c:v>8.6107072961169102</c:v>
                </c:pt>
                <c:pt idx="310">
                  <c:v>10.054872406983622</c:v>
                </c:pt>
              </c:numCache>
            </c:numRef>
          </c:val>
          <c:smooth val="0"/>
        </c:ser>
        <c:ser>
          <c:idx val="5"/>
          <c:order val="2"/>
          <c:spPr>
            <a:ln w="25400">
              <a:solidFill>
                <a:srgbClr val="FFC000"/>
              </a:solidFill>
              <a:prstDash val="solid"/>
            </a:ln>
          </c:spPr>
          <c:marker>
            <c:symbol val="none"/>
          </c:marker>
          <c:cat>
            <c:numRef>
              <c:f>'En Serv Price'!$A$10:$A$320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'En Serv Price'!$E$10:$E$320</c:f>
              <c:numCache>
                <c:formatCode>_(* #,##0.00_);_(* \(#,##0.00\);_(* "-"??_);_(@_)</c:formatCode>
                <c:ptCount val="311"/>
                <c:pt idx="0">
                  <c:v>100</c:v>
                </c:pt>
                <c:pt idx="1">
                  <c:v>103.05700917392045</c:v>
                </c:pt>
                <c:pt idx="2">
                  <c:v>100.76616413886885</c:v>
                </c:pt>
                <c:pt idx="3">
                  <c:v>74.510334804457784</c:v>
                </c:pt>
                <c:pt idx="4">
                  <c:v>76.662915858313994</c:v>
                </c:pt>
                <c:pt idx="5">
                  <c:v>74.330679738119727</c:v>
                </c:pt>
                <c:pt idx="6">
                  <c:v>74.832350104124302</c:v>
                </c:pt>
                <c:pt idx="7">
                  <c:v>71.664593989533302</c:v>
                </c:pt>
                <c:pt idx="8">
                  <c:v>69.200899384111636</c:v>
                </c:pt>
                <c:pt idx="9">
                  <c:v>64.873808738374706</c:v>
                </c:pt>
                <c:pt idx="10">
                  <c:v>89.224710845803543</c:v>
                </c:pt>
                <c:pt idx="11">
                  <c:v>98.946345237495976</c:v>
                </c:pt>
                <c:pt idx="12">
                  <c:v>101.03109615010268</c:v>
                </c:pt>
                <c:pt idx="13">
                  <c:v>96.067590703801955</c:v>
                </c:pt>
                <c:pt idx="14">
                  <c:v>104.21926495657411</c:v>
                </c:pt>
                <c:pt idx="15">
                  <c:v>95.618491819572526</c:v>
                </c:pt>
                <c:pt idx="16">
                  <c:v>96.244059629262892</c:v>
                </c:pt>
                <c:pt idx="17">
                  <c:v>101.34066251478035</c:v>
                </c:pt>
                <c:pt idx="18">
                  <c:v>106.54825635002609</c:v>
                </c:pt>
                <c:pt idx="19">
                  <c:v>101.59942186037874</c:v>
                </c:pt>
                <c:pt idx="20">
                  <c:v>97.697784373961454</c:v>
                </c:pt>
                <c:pt idx="21">
                  <c:v>97.631864660201359</c:v>
                </c:pt>
                <c:pt idx="22">
                  <c:v>89.426821996811938</c:v>
                </c:pt>
                <c:pt idx="23">
                  <c:v>84.478263166296585</c:v>
                </c:pt>
                <c:pt idx="24">
                  <c:v>82.532399003343656</c:v>
                </c:pt>
                <c:pt idx="25">
                  <c:v>81.383699686439897</c:v>
                </c:pt>
                <c:pt idx="26">
                  <c:v>89.737433469563086</c:v>
                </c:pt>
                <c:pt idx="27">
                  <c:v>89.235138763383603</c:v>
                </c:pt>
                <c:pt idx="28">
                  <c:v>92.678237823253383</c:v>
                </c:pt>
                <c:pt idx="29">
                  <c:v>104.67604147532175</c:v>
                </c:pt>
                <c:pt idx="30">
                  <c:v>105.01664437532271</c:v>
                </c:pt>
                <c:pt idx="31">
                  <c:v>107.85643552244511</c:v>
                </c:pt>
                <c:pt idx="32">
                  <c:v>105.6834875777331</c:v>
                </c:pt>
                <c:pt idx="33">
                  <c:v>90.200264850930637</c:v>
                </c:pt>
                <c:pt idx="34">
                  <c:v>76.060679729920921</c:v>
                </c:pt>
                <c:pt idx="35">
                  <c:v>68.726268614545035</c:v>
                </c:pt>
                <c:pt idx="36">
                  <c:v>73.983918204694078</c:v>
                </c:pt>
                <c:pt idx="37">
                  <c:v>79.322609750916385</c:v>
                </c:pt>
                <c:pt idx="38">
                  <c:v>80.211234624495205</c:v>
                </c:pt>
                <c:pt idx="39">
                  <c:v>84.023233734754029</c:v>
                </c:pt>
                <c:pt idx="40">
                  <c:v>89.349725994837527</c:v>
                </c:pt>
                <c:pt idx="41">
                  <c:v>112.18055730392051</c:v>
                </c:pt>
                <c:pt idx="42">
                  <c:v>112.62855875386883</c:v>
                </c:pt>
                <c:pt idx="43">
                  <c:v>110.3529495774075</c:v>
                </c:pt>
                <c:pt idx="44">
                  <c:v>107.8109856641623</c:v>
                </c:pt>
                <c:pt idx="45">
                  <c:v>101.35914080985765</c:v>
                </c:pt>
                <c:pt idx="46">
                  <c:v>99.622164421358846</c:v>
                </c:pt>
                <c:pt idx="47">
                  <c:v>100.42526588354863</c:v>
                </c:pt>
                <c:pt idx="48">
                  <c:v>101.41081610747956</c:v>
                </c:pt>
                <c:pt idx="49">
                  <c:v>101.62175515898041</c:v>
                </c:pt>
                <c:pt idx="50">
                  <c:v>98.045974068940524</c:v>
                </c:pt>
                <c:pt idx="51">
                  <c:v>80.012763601733383</c:v>
                </c:pt>
                <c:pt idx="52">
                  <c:v>81.269927403856215</c:v>
                </c:pt>
                <c:pt idx="53">
                  <c:v>94.047636275191635</c:v>
                </c:pt>
                <c:pt idx="54">
                  <c:v>107.77892360319001</c:v>
                </c:pt>
                <c:pt idx="55">
                  <c:v>100.72469176251394</c:v>
                </c:pt>
                <c:pt idx="56">
                  <c:v>81.40265270154336</c:v>
                </c:pt>
                <c:pt idx="57">
                  <c:v>86.323322878605268</c:v>
                </c:pt>
                <c:pt idx="58">
                  <c:v>93.149100835891772</c:v>
                </c:pt>
                <c:pt idx="59">
                  <c:v>101.10213509884726</c:v>
                </c:pt>
                <c:pt idx="60">
                  <c:v>102.162091277168</c:v>
                </c:pt>
                <c:pt idx="61">
                  <c:v>108.46000079695048</c:v>
                </c:pt>
                <c:pt idx="62">
                  <c:v>97.822208872091522</c:v>
                </c:pt>
                <c:pt idx="63">
                  <c:v>93.3590448284329</c:v>
                </c:pt>
                <c:pt idx="64">
                  <c:v>86.242337675243661</c:v>
                </c:pt>
                <c:pt idx="65">
                  <c:v>82.459175668988536</c:v>
                </c:pt>
                <c:pt idx="66">
                  <c:v>88.383303508356704</c:v>
                </c:pt>
                <c:pt idx="67">
                  <c:v>81.720601449014353</c:v>
                </c:pt>
                <c:pt idx="68">
                  <c:v>84.212951666503997</c:v>
                </c:pt>
                <c:pt idx="69">
                  <c:v>92.701248900439367</c:v>
                </c:pt>
                <c:pt idx="70">
                  <c:v>92.38708360778584</c:v>
                </c:pt>
                <c:pt idx="71">
                  <c:v>89.879662877424664</c:v>
                </c:pt>
                <c:pt idx="72">
                  <c:v>82.925159250853099</c:v>
                </c:pt>
                <c:pt idx="73">
                  <c:v>77.921111605015454</c:v>
                </c:pt>
                <c:pt idx="74">
                  <c:v>78.165330170216919</c:v>
                </c:pt>
                <c:pt idx="75">
                  <c:v>79.431496429178068</c:v>
                </c:pt>
                <c:pt idx="76">
                  <c:v>85.004382831329963</c:v>
                </c:pt>
                <c:pt idx="77">
                  <c:v>78.022232208478528</c:v>
                </c:pt>
                <c:pt idx="78">
                  <c:v>80.456954466884383</c:v>
                </c:pt>
                <c:pt idx="79">
                  <c:v>87.512979574602696</c:v>
                </c:pt>
                <c:pt idx="80">
                  <c:v>91.327684830827891</c:v>
                </c:pt>
                <c:pt idx="81">
                  <c:v>83.90104983966468</c:v>
                </c:pt>
                <c:pt idx="82">
                  <c:v>78.71235318850735</c:v>
                </c:pt>
                <c:pt idx="83">
                  <c:v>80.591311460232106</c:v>
                </c:pt>
                <c:pt idx="84">
                  <c:v>82.787702541185851</c:v>
                </c:pt>
                <c:pt idx="85">
                  <c:v>87.901217314591889</c:v>
                </c:pt>
                <c:pt idx="86">
                  <c:v>93.347094806410112</c:v>
                </c:pt>
                <c:pt idx="87">
                  <c:v>86.510086630001084</c:v>
                </c:pt>
                <c:pt idx="88">
                  <c:v>85.024501020910407</c:v>
                </c:pt>
                <c:pt idx="89">
                  <c:v>80.712672953152776</c:v>
                </c:pt>
                <c:pt idx="90">
                  <c:v>74.571218119459644</c:v>
                </c:pt>
                <c:pt idx="91">
                  <c:v>75.098763356169485</c:v>
                </c:pt>
                <c:pt idx="92">
                  <c:v>75.858893312444479</c:v>
                </c:pt>
                <c:pt idx="93">
                  <c:v>71.912050421876359</c:v>
                </c:pt>
                <c:pt idx="94">
                  <c:v>79.084628526541664</c:v>
                </c:pt>
                <c:pt idx="95">
                  <c:v>70.989062738151162</c:v>
                </c:pt>
                <c:pt idx="96">
                  <c:v>65.236627702502645</c:v>
                </c:pt>
                <c:pt idx="97">
                  <c:v>71.655445445766617</c:v>
                </c:pt>
                <c:pt idx="98">
                  <c:v>73.634546463329073</c:v>
                </c:pt>
                <c:pt idx="99">
                  <c:v>69.135165782884599</c:v>
                </c:pt>
                <c:pt idx="100">
                  <c:v>54.212389766635702</c:v>
                </c:pt>
                <c:pt idx="101">
                  <c:v>54.22059799013703</c:v>
                </c:pt>
                <c:pt idx="102">
                  <c:v>70.005896828626049</c:v>
                </c:pt>
                <c:pt idx="103">
                  <c:v>71.490988509715066</c:v>
                </c:pt>
                <c:pt idx="104">
                  <c:v>65.073171413197102</c:v>
                </c:pt>
                <c:pt idx="105">
                  <c:v>55.24602239175664</c:v>
                </c:pt>
                <c:pt idx="106">
                  <c:v>56.465003195714367</c:v>
                </c:pt>
                <c:pt idx="107">
                  <c:v>67.552813680878927</c:v>
                </c:pt>
                <c:pt idx="108">
                  <c:v>83.366518224402256</c:v>
                </c:pt>
                <c:pt idx="109">
                  <c:v>61.143787342902293</c:v>
                </c:pt>
                <c:pt idx="110">
                  <c:v>56.035225289800124</c:v>
                </c:pt>
                <c:pt idx="111">
                  <c:v>61.084616158110023</c:v>
                </c:pt>
                <c:pt idx="112">
                  <c:v>56.50724589611341</c:v>
                </c:pt>
                <c:pt idx="113">
                  <c:v>56.337252724344879</c:v>
                </c:pt>
                <c:pt idx="114">
                  <c:v>52.628647116191424</c:v>
                </c:pt>
                <c:pt idx="115">
                  <c:v>47.26452638040108</c:v>
                </c:pt>
                <c:pt idx="116">
                  <c:v>43.422000033334776</c:v>
                </c:pt>
                <c:pt idx="117">
                  <c:v>51.359218526875196</c:v>
                </c:pt>
                <c:pt idx="118">
                  <c:v>43.22788564213915</c:v>
                </c:pt>
                <c:pt idx="119">
                  <c:v>39.568159562701965</c:v>
                </c:pt>
                <c:pt idx="120">
                  <c:v>34.964993226211064</c:v>
                </c:pt>
                <c:pt idx="121">
                  <c:v>31.877442787727038</c:v>
                </c:pt>
                <c:pt idx="122">
                  <c:v>31.916984840667546</c:v>
                </c:pt>
                <c:pt idx="123">
                  <c:v>26.300592058990961</c:v>
                </c:pt>
                <c:pt idx="124">
                  <c:v>25.882487734092333</c:v>
                </c:pt>
                <c:pt idx="125">
                  <c:v>24.540122315573615</c:v>
                </c:pt>
                <c:pt idx="126">
                  <c:v>25.575268079156732</c:v>
                </c:pt>
                <c:pt idx="127">
                  <c:v>25.565228754770061</c:v>
                </c:pt>
                <c:pt idx="128">
                  <c:v>24.836022990255614</c:v>
                </c:pt>
                <c:pt idx="129">
                  <c:v>24.261055820894367</c:v>
                </c:pt>
                <c:pt idx="130">
                  <c:v>26.165567240916818</c:v>
                </c:pt>
                <c:pt idx="131">
                  <c:v>25.219442456109007</c:v>
                </c:pt>
                <c:pt idx="132">
                  <c:v>25.782574203431174</c:v>
                </c:pt>
                <c:pt idx="133">
                  <c:v>25.717954813658888</c:v>
                </c:pt>
                <c:pt idx="134">
                  <c:v>25.727047715313468</c:v>
                </c:pt>
                <c:pt idx="135">
                  <c:v>26.399023876916647</c:v>
                </c:pt>
                <c:pt idx="136">
                  <c:v>23.998979485039381</c:v>
                </c:pt>
                <c:pt idx="137">
                  <c:v>22.238196477864346</c:v>
                </c:pt>
                <c:pt idx="138">
                  <c:v>21.232738782955931</c:v>
                </c:pt>
                <c:pt idx="139">
                  <c:v>19.52721592722143</c:v>
                </c:pt>
                <c:pt idx="140">
                  <c:v>18.396061915388145</c:v>
                </c:pt>
                <c:pt idx="141">
                  <c:v>18.17729181193932</c:v>
                </c:pt>
                <c:pt idx="142">
                  <c:v>18.234455046547883</c:v>
                </c:pt>
                <c:pt idx="143">
                  <c:v>19.178253536914795</c:v>
                </c:pt>
                <c:pt idx="144">
                  <c:v>18.427260834582412</c:v>
                </c:pt>
                <c:pt idx="145">
                  <c:v>18.289866748424661</c:v>
                </c:pt>
                <c:pt idx="146">
                  <c:v>16.260662890972153</c:v>
                </c:pt>
                <c:pt idx="147">
                  <c:v>14.841228122146065</c:v>
                </c:pt>
                <c:pt idx="148">
                  <c:v>16.616116016886906</c:v>
                </c:pt>
                <c:pt idx="149">
                  <c:v>17.808452996309768</c:v>
                </c:pt>
                <c:pt idx="150">
                  <c:v>18.036662244779542</c:v>
                </c:pt>
                <c:pt idx="151">
                  <c:v>17.89147018997576</c:v>
                </c:pt>
                <c:pt idx="152">
                  <c:v>16.038738103169447</c:v>
                </c:pt>
                <c:pt idx="153">
                  <c:v>13.688449306294528</c:v>
                </c:pt>
                <c:pt idx="154">
                  <c:v>10.206722430760697</c:v>
                </c:pt>
                <c:pt idx="155">
                  <c:v>9.1909581486373728</c:v>
                </c:pt>
                <c:pt idx="156">
                  <c:v>8.8250002830592056</c:v>
                </c:pt>
                <c:pt idx="157">
                  <c:v>9.9859340625454998</c:v>
                </c:pt>
                <c:pt idx="158">
                  <c:v>9.6161201383570241</c:v>
                </c:pt>
                <c:pt idx="159">
                  <c:v>9.9161797522087713</c:v>
                </c:pt>
                <c:pt idx="160">
                  <c:v>10.152104128455965</c:v>
                </c:pt>
                <c:pt idx="161">
                  <c:v>7.9788081925535126</c:v>
                </c:pt>
                <c:pt idx="162">
                  <c:v>6.5511849903739323</c:v>
                </c:pt>
                <c:pt idx="163">
                  <c:v>6.6833713419641931</c:v>
                </c:pt>
                <c:pt idx="164">
                  <c:v>6.146237099100186</c:v>
                </c:pt>
                <c:pt idx="165">
                  <c:v>7.1945078765284647</c:v>
                </c:pt>
                <c:pt idx="166">
                  <c:v>6.4493546436199294</c:v>
                </c:pt>
                <c:pt idx="167">
                  <c:v>5.2435873926328389</c:v>
                </c:pt>
                <c:pt idx="168">
                  <c:v>6.1291947116062815</c:v>
                </c:pt>
                <c:pt idx="169">
                  <c:v>6.1366253708364047</c:v>
                </c:pt>
                <c:pt idx="170">
                  <c:v>6.1253428478751122</c:v>
                </c:pt>
                <c:pt idx="171">
                  <c:v>5.5725793566421364</c:v>
                </c:pt>
                <c:pt idx="172">
                  <c:v>5.201285286906205</c:v>
                </c:pt>
                <c:pt idx="173">
                  <c:v>5.2433007204313116</c:v>
                </c:pt>
                <c:pt idx="174">
                  <c:v>4.6940653782065986</c:v>
                </c:pt>
                <c:pt idx="175">
                  <c:v>4.4741011490484404</c:v>
                </c:pt>
                <c:pt idx="176">
                  <c:v>5.089106994687782</c:v>
                </c:pt>
                <c:pt idx="177">
                  <c:v>4.6860633483997862</c:v>
                </c:pt>
                <c:pt idx="178">
                  <c:v>3.9013088536608311</c:v>
                </c:pt>
                <c:pt idx="179">
                  <c:v>3.8853878270871909</c:v>
                </c:pt>
                <c:pt idx="180">
                  <c:v>3.7769278228160514</c:v>
                </c:pt>
                <c:pt idx="181">
                  <c:v>3.5215159970118353</c:v>
                </c:pt>
                <c:pt idx="182">
                  <c:v>3.6094162657513609</c:v>
                </c:pt>
                <c:pt idx="183">
                  <c:v>3.3900344103244149</c:v>
                </c:pt>
                <c:pt idx="184">
                  <c:v>3.2806595476763993</c:v>
                </c:pt>
                <c:pt idx="185">
                  <c:v>2.7350526008464455</c:v>
                </c:pt>
                <c:pt idx="186">
                  <c:v>2.3200257515816594</c:v>
                </c:pt>
                <c:pt idx="187">
                  <c:v>2.1116210875899175</c:v>
                </c:pt>
                <c:pt idx="188">
                  <c:v>2.2036385884113696</c:v>
                </c:pt>
                <c:pt idx="189">
                  <c:v>2.1810173014376528</c:v>
                </c:pt>
                <c:pt idx="190">
                  <c:v>2.0704760297169091</c:v>
                </c:pt>
                <c:pt idx="191">
                  <c:v>1.9813314172304886</c:v>
                </c:pt>
                <c:pt idx="192">
                  <c:v>1.9096558289261096</c:v>
                </c:pt>
                <c:pt idx="193">
                  <c:v>2.10363902121553</c:v>
                </c:pt>
                <c:pt idx="194">
                  <c:v>2.0617583334380716</c:v>
                </c:pt>
                <c:pt idx="195">
                  <c:v>2.0407888490239277</c:v>
                </c:pt>
                <c:pt idx="196">
                  <c:v>1.8352412369469213</c:v>
                </c:pt>
                <c:pt idx="197">
                  <c:v>1.5781785411604841</c:v>
                </c:pt>
                <c:pt idx="198">
                  <c:v>1.6571319423534836</c:v>
                </c:pt>
                <c:pt idx="199">
                  <c:v>1.7771213527697582</c:v>
                </c:pt>
                <c:pt idx="200">
                  <c:v>1.944836649453529</c:v>
                </c:pt>
                <c:pt idx="201">
                  <c:v>1.8544977617975353</c:v>
                </c:pt>
                <c:pt idx="202">
                  <c:v>2.0053269427994489</c:v>
                </c:pt>
                <c:pt idx="203">
                  <c:v>1.7644969213330133</c:v>
                </c:pt>
                <c:pt idx="204">
                  <c:v>1.7213339058206789</c:v>
                </c:pt>
                <c:pt idx="205">
                  <c:v>1.6840792784281569</c:v>
                </c:pt>
                <c:pt idx="206">
                  <c:v>1.7934465668315274</c:v>
                </c:pt>
                <c:pt idx="207">
                  <c:v>1.968202848350217</c:v>
                </c:pt>
                <c:pt idx="208">
                  <c:v>1.755146906711597</c:v>
                </c:pt>
                <c:pt idx="209">
                  <c:v>1.7682390134963533</c:v>
                </c:pt>
                <c:pt idx="210">
                  <c:v>1.9247592442163033</c:v>
                </c:pt>
                <c:pt idx="211">
                  <c:v>1.7527135567768544</c:v>
                </c:pt>
                <c:pt idx="212">
                  <c:v>1.6439767552665572</c:v>
                </c:pt>
                <c:pt idx="213">
                  <c:v>1.6017985222108659</c:v>
                </c:pt>
                <c:pt idx="214">
                  <c:v>1.4186473263085686</c:v>
                </c:pt>
                <c:pt idx="215">
                  <c:v>1.3791068803043787</c:v>
                </c:pt>
                <c:pt idx="216">
                  <c:v>1.3349653959928789</c:v>
                </c:pt>
                <c:pt idx="217">
                  <c:v>1.0390929458064768</c:v>
                </c:pt>
                <c:pt idx="218">
                  <c:v>0.90553403370573438</c:v>
                </c:pt>
                <c:pt idx="219">
                  <c:v>1.7964561132643162</c:v>
                </c:pt>
                <c:pt idx="220">
                  <c:v>1.2614352268142863</c:v>
                </c:pt>
                <c:pt idx="221">
                  <c:v>0.76304658946277082</c:v>
                </c:pt>
                <c:pt idx="222">
                  <c:v>0.7227395841412253</c:v>
                </c:pt>
                <c:pt idx="223">
                  <c:v>0.67689267506733608</c:v>
                </c:pt>
                <c:pt idx="224">
                  <c:v>0.72475447105066215</c:v>
                </c:pt>
                <c:pt idx="225">
                  <c:v>0.65466649378099639</c:v>
                </c:pt>
                <c:pt idx="226">
                  <c:v>0.62541911911577397</c:v>
                </c:pt>
                <c:pt idx="227">
                  <c:v>0.57839128362057024</c:v>
                </c:pt>
                <c:pt idx="228">
                  <c:v>0.56142396964498487</c:v>
                </c:pt>
                <c:pt idx="229">
                  <c:v>0.52284965032620534</c:v>
                </c:pt>
                <c:pt idx="230">
                  <c:v>0.51817051380051649</c:v>
                </c:pt>
                <c:pt idx="231">
                  <c:v>0.51590036046620569</c:v>
                </c:pt>
                <c:pt idx="232">
                  <c:v>0.51843602208230222</c:v>
                </c:pt>
                <c:pt idx="233">
                  <c:v>0.50693105499830249</c:v>
                </c:pt>
                <c:pt idx="234">
                  <c:v>0.48455832955431127</c:v>
                </c:pt>
                <c:pt idx="235">
                  <c:v>0.46412361776547967</c:v>
                </c:pt>
                <c:pt idx="236">
                  <c:v>0.45334603240033688</c:v>
                </c:pt>
                <c:pt idx="237">
                  <c:v>0.43370928893678012</c:v>
                </c:pt>
                <c:pt idx="238">
                  <c:v>0.42641489343350319</c:v>
                </c:pt>
                <c:pt idx="239">
                  <c:v>0.40185763448644957</c:v>
                </c:pt>
                <c:pt idx="240">
                  <c:v>0.33836037966627913</c:v>
                </c:pt>
                <c:pt idx="241">
                  <c:v>0.30276869447961713</c:v>
                </c:pt>
                <c:pt idx="242">
                  <c:v>0.27509736813245128</c:v>
                </c:pt>
                <c:pt idx="243">
                  <c:v>0.27270679086204558</c:v>
                </c:pt>
                <c:pt idx="244">
                  <c:v>0.24200869288190854</c:v>
                </c:pt>
                <c:pt idx="245">
                  <c:v>0.22290788957290719</c:v>
                </c:pt>
                <c:pt idx="246">
                  <c:v>0.19718549497547486</c:v>
                </c:pt>
                <c:pt idx="247">
                  <c:v>0.17463820961197388</c:v>
                </c:pt>
                <c:pt idx="248">
                  <c:v>0.15259580035013501</c:v>
                </c:pt>
                <c:pt idx="249">
                  <c:v>0.14369709104286818</c:v>
                </c:pt>
                <c:pt idx="250">
                  <c:v>0.13206766184687532</c:v>
                </c:pt>
                <c:pt idx="251">
                  <c:v>7.748950747509141E-2</c:v>
                </c:pt>
                <c:pt idx="252">
                  <c:v>7.4354230841437247E-2</c:v>
                </c:pt>
                <c:pt idx="253">
                  <c:v>7.0782581101057229E-2</c:v>
                </c:pt>
                <c:pt idx="254">
                  <c:v>6.5843774430820914E-2</c:v>
                </c:pt>
                <c:pt idx="255">
                  <c:v>6.1563007915665234E-2</c:v>
                </c:pt>
                <c:pt idx="256">
                  <c:v>5.8488910508006468E-2</c:v>
                </c:pt>
                <c:pt idx="257">
                  <c:v>5.4038684302976078E-2</c:v>
                </c:pt>
                <c:pt idx="258">
                  <c:v>5.0187552273727516E-2</c:v>
                </c:pt>
                <c:pt idx="259">
                  <c:v>4.4723326268257015E-2</c:v>
                </c:pt>
                <c:pt idx="260">
                  <c:v>3.991225759241445E-2</c:v>
                </c:pt>
                <c:pt idx="261">
                  <c:v>3.2396105165742435E-2</c:v>
                </c:pt>
                <c:pt idx="262">
                  <c:v>3.1550665721736509E-2</c:v>
                </c:pt>
                <c:pt idx="263">
                  <c:v>3.1538102282271989E-2</c:v>
                </c:pt>
                <c:pt idx="264">
                  <c:v>3.0940816727526063E-2</c:v>
                </c:pt>
                <c:pt idx="265">
                  <c:v>3.0683448890020934E-2</c:v>
                </c:pt>
                <c:pt idx="266">
                  <c:v>3.0357747011806154E-2</c:v>
                </c:pt>
                <c:pt idx="267">
                  <c:v>2.9690866184480986E-2</c:v>
                </c:pt>
                <c:pt idx="268">
                  <c:v>3.0511579699726274E-2</c:v>
                </c:pt>
                <c:pt idx="269">
                  <c:v>2.8380017534185547E-2</c:v>
                </c:pt>
                <c:pt idx="270">
                  <c:v>2.6173564726886204E-2</c:v>
                </c:pt>
                <c:pt idx="271">
                  <c:v>2.6092250775628403E-2</c:v>
                </c:pt>
                <c:pt idx="272">
                  <c:v>2.5493704993309801E-2</c:v>
                </c:pt>
                <c:pt idx="273">
                  <c:v>2.3389754167676635E-2</c:v>
                </c:pt>
                <c:pt idx="274">
                  <c:v>2.518953123356843E-2</c:v>
                </c:pt>
                <c:pt idx="275">
                  <c:v>2.7806676055536942E-2</c:v>
                </c:pt>
                <c:pt idx="276">
                  <c:v>2.8829120798494489E-2</c:v>
                </c:pt>
                <c:pt idx="277">
                  <c:v>2.8302924880513763E-2</c:v>
                </c:pt>
                <c:pt idx="278">
                  <c:v>2.880005795482633E-2</c:v>
                </c:pt>
                <c:pt idx="279">
                  <c:v>2.7899773780601225E-2</c:v>
                </c:pt>
                <c:pt idx="280">
                  <c:v>2.956917479899801E-2</c:v>
                </c:pt>
                <c:pt idx="281">
                  <c:v>3.1445348709729128E-2</c:v>
                </c:pt>
                <c:pt idx="282">
                  <c:v>3.162823004497816E-2</c:v>
                </c:pt>
                <c:pt idx="283">
                  <c:v>3.0777941029932861E-2</c:v>
                </c:pt>
                <c:pt idx="284">
                  <c:v>2.9609695653595492E-2</c:v>
                </c:pt>
                <c:pt idx="285">
                  <c:v>2.8444854546043029E-2</c:v>
                </c:pt>
                <c:pt idx="286">
                  <c:v>2.7885156174462241E-2</c:v>
                </c:pt>
                <c:pt idx="287">
                  <c:v>2.6251262282639212E-2</c:v>
                </c:pt>
                <c:pt idx="288">
                  <c:v>2.5998066764680004E-2</c:v>
                </c:pt>
                <c:pt idx="289">
                  <c:v>2.5852184780623042E-2</c:v>
                </c:pt>
                <c:pt idx="290">
                  <c:v>2.4231403627452654E-2</c:v>
                </c:pt>
                <c:pt idx="291">
                  <c:v>2.4510487952472588E-2</c:v>
                </c:pt>
                <c:pt idx="292">
                  <c:v>2.4883339479930953E-2</c:v>
                </c:pt>
                <c:pt idx="293">
                  <c:v>2.4579552617886399E-2</c:v>
                </c:pt>
                <c:pt idx="294">
                  <c:v>2.4077947291488783E-2</c:v>
                </c:pt>
                <c:pt idx="295">
                  <c:v>2.2676444763002901E-2</c:v>
                </c:pt>
                <c:pt idx="296">
                  <c:v>2.0853874249423698E-2</c:v>
                </c:pt>
                <c:pt idx="297">
                  <c:v>1.8256860500226596E-2</c:v>
                </c:pt>
                <c:pt idx="298">
                  <c:v>1.6910182480396888E-2</c:v>
                </c:pt>
                <c:pt idx="299">
                  <c:v>1.5607050284099875E-2</c:v>
                </c:pt>
                <c:pt idx="300">
                  <c:v>1.4121519360776632E-2</c:v>
                </c:pt>
                <c:pt idx="301">
                  <c:v>1.3068860270708619E-2</c:v>
                </c:pt>
                <c:pt idx="302">
                  <c:v>1.2729547855956773E-2</c:v>
                </c:pt>
                <c:pt idx="303">
                  <c:v>1.2124684397725422E-2</c:v>
                </c:pt>
                <c:pt idx="304">
                  <c:v>1.305300499537349E-2</c:v>
                </c:pt>
                <c:pt idx="305">
                  <c:v>1.3713558234944403E-2</c:v>
                </c:pt>
                <c:pt idx="306">
                  <c:v>1.5747824634867246E-2</c:v>
                </c:pt>
                <c:pt idx="307">
                  <c:v>1.5148976409065892E-2</c:v>
                </c:pt>
                <c:pt idx="308">
                  <c:v>1.6341817442903268E-2</c:v>
                </c:pt>
                <c:pt idx="309">
                  <c:v>1.5455098122341028E-2</c:v>
                </c:pt>
                <c:pt idx="310">
                  <c:v>1.2841170838314157E-2</c:v>
                </c:pt>
              </c:numCache>
            </c:numRef>
          </c:val>
          <c:smooth val="0"/>
        </c:ser>
        <c:dLbls>
          <c:showLegendKey val="0"/>
          <c:showVal val="0"/>
          <c:showCatName val="0"/>
          <c:showSerName val="0"/>
          <c:showPercent val="0"/>
          <c:showBubbleSize val="0"/>
        </c:dLbls>
        <c:smooth val="0"/>
        <c:axId val="282521472"/>
        <c:axId val="282521864"/>
      </c:lineChart>
      <c:catAx>
        <c:axId val="28252147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82521864"/>
        <c:crossesAt val="1.0000000000000004E-2"/>
        <c:auto val="1"/>
        <c:lblAlgn val="ctr"/>
        <c:lblOffset val="100"/>
        <c:tickLblSkip val="50"/>
        <c:tickMarkSkip val="50"/>
        <c:noMultiLvlLbl val="0"/>
      </c:catAx>
      <c:valAx>
        <c:axId val="282521864"/>
        <c:scaling>
          <c:orientation val="minMax"/>
          <c:max val="140"/>
        </c:scaling>
        <c:delete val="0"/>
        <c:axPos val="l"/>
        <c:title>
          <c:tx>
            <c:rich>
              <a:bodyPr/>
              <a:lstStyle/>
              <a:p>
                <a:pPr>
                  <a:defRPr sz="1600" b="0" i="0" u="none" strike="noStrike" baseline="0">
                    <a:solidFill>
                      <a:srgbClr val="000000"/>
                    </a:solidFill>
                    <a:latin typeface="Times New Roman"/>
                    <a:ea typeface="Times New Roman"/>
                    <a:cs typeface="Times New Roman"/>
                  </a:defRPr>
                </a:pPr>
                <a:r>
                  <a:rPr lang="en-GB"/>
                  <a:t>Index 1700=100</a:t>
                </a:r>
              </a:p>
            </c:rich>
          </c:tx>
          <c:layout>
            <c:manualLayout>
              <c:xMode val="edge"/>
              <c:yMode val="edge"/>
              <c:x val="1.4981364323679194E-3"/>
              <c:y val="0.3243971319227554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Times New Roman"/>
                <a:ea typeface="Times New Roman"/>
                <a:cs typeface="Times New Roman"/>
              </a:defRPr>
            </a:pPr>
            <a:endParaRPr lang="en-US"/>
          </a:p>
        </c:txPr>
        <c:crossAx val="282521472"/>
        <c:crosses val="autoZero"/>
        <c:crossBetween val="between"/>
      </c:valAx>
      <c:spPr>
        <a:noFill/>
        <a:ln w="25400">
          <a:noFill/>
        </a:ln>
      </c:spPr>
    </c:plotArea>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044" r="0.75000000000000044"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290525144256917"/>
          <c:y val="3.0738694608986691E-2"/>
          <c:w val="0.76835037861646605"/>
          <c:h val="0.88228340915513637"/>
        </c:manualLayout>
      </c:layout>
      <c:lineChart>
        <c:grouping val="standard"/>
        <c:varyColors val="0"/>
        <c:ser>
          <c:idx val="0"/>
          <c:order val="0"/>
          <c:spPr>
            <a:ln w="25400">
              <a:solidFill>
                <a:srgbClr val="FF8080"/>
              </a:solidFill>
              <a:prstDash val="solid"/>
            </a:ln>
          </c:spPr>
          <c:marker>
            <c:symbol val="none"/>
          </c:marker>
          <c:cat>
            <c:numRef>
              <c:f>[3]Sheet1!$A$460:$A$760</c:f>
              <c:numCache>
                <c:formatCode>General</c:formatCode>
                <c:ptCount val="30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numCache>
            </c:numRef>
          </c:cat>
          <c:val>
            <c:numRef>
              <c:f>'GDP pc Pop'!$C$10:$C$320</c:f>
              <c:numCache>
                <c:formatCode>_(* #,##0.00_);_(* \(#,##0.00\);_(* "-"??_);_(@_)</c:formatCode>
                <c:ptCount val="311"/>
                <c:pt idx="0">
                  <c:v>7.5064358041318711</c:v>
                </c:pt>
                <c:pt idx="1">
                  <c:v>7.5527257404613097</c:v>
                </c:pt>
                <c:pt idx="2">
                  <c:v>7.6063546350012521</c:v>
                </c:pt>
                <c:pt idx="3">
                  <c:v>7.6719823346839791</c:v>
                </c:pt>
                <c:pt idx="4">
                  <c:v>7.7092598824668137</c:v>
                </c:pt>
                <c:pt idx="5">
                  <c:v>7.7271280930430501</c:v>
                </c:pt>
                <c:pt idx="6">
                  <c:v>7.7524937506785037</c:v>
                </c:pt>
                <c:pt idx="7">
                  <c:v>7.7808755811098615</c:v>
                </c:pt>
                <c:pt idx="8">
                  <c:v>7.807785523990928</c:v>
                </c:pt>
                <c:pt idx="9">
                  <c:v>7.825733202444348</c:v>
                </c:pt>
                <c:pt idx="10">
                  <c:v>7.8481932803601993</c:v>
                </c:pt>
                <c:pt idx="11">
                  <c:v>7.8391975790397961</c:v>
                </c:pt>
                <c:pt idx="12">
                  <c:v>7.8242009370068768</c:v>
                </c:pt>
                <c:pt idx="13">
                  <c:v>7.8376973177401492</c:v>
                </c:pt>
                <c:pt idx="14">
                  <c:v>7.8662139695138853</c:v>
                </c:pt>
                <c:pt idx="15">
                  <c:v>7.875240863899581</c:v>
                </c:pt>
                <c:pt idx="16">
                  <c:v>7.9233244698273912</c:v>
                </c:pt>
                <c:pt idx="17">
                  <c:v>7.9774583498118607</c:v>
                </c:pt>
                <c:pt idx="18">
                  <c:v>8.0316378785065101</c:v>
                </c:pt>
                <c:pt idx="19">
                  <c:v>8.0858631895082169</c:v>
                </c:pt>
                <c:pt idx="20">
                  <c:v>8.058913563406124</c:v>
                </c:pt>
                <c:pt idx="21">
                  <c:v>8.0500030419797319</c:v>
                </c:pt>
                <c:pt idx="22">
                  <c:v>8.0576473614096891</c:v>
                </c:pt>
                <c:pt idx="23">
                  <c:v>8.087889220471828</c:v>
                </c:pt>
                <c:pt idx="24">
                  <c:v>8.1166521638254512</c:v>
                </c:pt>
                <c:pt idx="25">
                  <c:v>8.1469485440604608</c:v>
                </c:pt>
                <c:pt idx="26">
                  <c:v>8.2164704360185254</c:v>
                </c:pt>
                <c:pt idx="27">
                  <c:v>8.2649359964885658</c:v>
                </c:pt>
                <c:pt idx="28">
                  <c:v>8.1851963081299477</c:v>
                </c:pt>
                <c:pt idx="29">
                  <c:v>8.0540788798581193</c:v>
                </c:pt>
                <c:pt idx="30">
                  <c:v>7.9560817517231603</c:v>
                </c:pt>
                <c:pt idx="31">
                  <c:v>7.9501563482662032</c:v>
                </c:pt>
                <c:pt idx="32">
                  <c:v>7.9850318091691221</c:v>
                </c:pt>
                <c:pt idx="33">
                  <c:v>8.0274976283499431</c:v>
                </c:pt>
                <c:pt idx="34">
                  <c:v>8.1108350026996909</c:v>
                </c:pt>
                <c:pt idx="35">
                  <c:v>8.1836517152121022</c:v>
                </c:pt>
                <c:pt idx="36">
                  <c:v>8.2489624817010601</c:v>
                </c:pt>
                <c:pt idx="37">
                  <c:v>8.2991875723044544</c:v>
                </c:pt>
                <c:pt idx="38">
                  <c:v>8.3373385852770863</c:v>
                </c:pt>
                <c:pt idx="39">
                  <c:v>8.390678023010393</c:v>
                </c:pt>
                <c:pt idx="40">
                  <c:v>8.4364843323527019</c:v>
                </c:pt>
                <c:pt idx="41">
                  <c:v>8.4565493595207268</c:v>
                </c:pt>
                <c:pt idx="42">
                  <c:v>8.3689129919678553</c:v>
                </c:pt>
                <c:pt idx="43">
                  <c:v>8.3662080708906306</c:v>
                </c:pt>
                <c:pt idx="44">
                  <c:v>8.4242422659062282</c:v>
                </c:pt>
                <c:pt idx="45">
                  <c:v>8.5111892398231497</c:v>
                </c:pt>
                <c:pt idx="46">
                  <c:v>8.5632586119369911</c:v>
                </c:pt>
                <c:pt idx="47">
                  <c:v>8.601691940075316</c:v>
                </c:pt>
                <c:pt idx="48">
                  <c:v>8.6219100515238658</c:v>
                </c:pt>
                <c:pt idx="49">
                  <c:v>8.6771434856839971</c:v>
                </c:pt>
                <c:pt idx="50">
                  <c:v>8.7354704072459324</c:v>
                </c:pt>
                <c:pt idx="51">
                  <c:v>8.7892809600762405</c:v>
                </c:pt>
                <c:pt idx="52">
                  <c:v>8.8440180347205342</c:v>
                </c:pt>
                <c:pt idx="53">
                  <c:v>8.9078311713267144</c:v>
                </c:pt>
                <c:pt idx="54">
                  <c:v>8.970063790180399</c:v>
                </c:pt>
                <c:pt idx="55">
                  <c:v>9.0307185099975609</c:v>
                </c:pt>
                <c:pt idx="56">
                  <c:v>9.1019480426833042</c:v>
                </c:pt>
                <c:pt idx="57">
                  <c:v>9.1397147996775097</c:v>
                </c:pt>
                <c:pt idx="58">
                  <c:v>9.16227729092404</c:v>
                </c:pt>
                <c:pt idx="59">
                  <c:v>9.1939216116228604</c:v>
                </c:pt>
                <c:pt idx="60">
                  <c:v>9.2482742376762204</c:v>
                </c:pt>
                <c:pt idx="61">
                  <c:v>9.3116665839528387</c:v>
                </c:pt>
                <c:pt idx="62">
                  <c:v>9.3462335334088316</c:v>
                </c:pt>
                <c:pt idx="63">
                  <c:v>9.3247808074921625</c:v>
                </c:pt>
                <c:pt idx="64">
                  <c:v>9.3699068429325312</c:v>
                </c:pt>
                <c:pt idx="65">
                  <c:v>9.442204542307234</c:v>
                </c:pt>
                <c:pt idx="66">
                  <c:v>9.48421632889184</c:v>
                </c:pt>
                <c:pt idx="67">
                  <c:v>9.5065599578062852</c:v>
                </c:pt>
                <c:pt idx="68">
                  <c:v>9.5303972706096403</c:v>
                </c:pt>
                <c:pt idx="69">
                  <c:v>9.5919333978742536</c:v>
                </c:pt>
                <c:pt idx="70">
                  <c:v>9.6579377745865447</c:v>
                </c:pt>
                <c:pt idx="71">
                  <c:v>9.7178539687274945</c:v>
                </c:pt>
                <c:pt idx="72">
                  <c:v>9.7897675506889943</c:v>
                </c:pt>
                <c:pt idx="73">
                  <c:v>9.86462695884798</c:v>
                </c:pt>
                <c:pt idx="74">
                  <c:v>9.9349037395342137</c:v>
                </c:pt>
                <c:pt idx="75">
                  <c:v>10.038206874792781</c:v>
                </c:pt>
                <c:pt idx="76">
                  <c:v>10.132393816079059</c:v>
                </c:pt>
                <c:pt idx="77">
                  <c:v>10.22949903477299</c:v>
                </c:pt>
                <c:pt idx="78">
                  <c:v>10.335525644116979</c:v>
                </c:pt>
                <c:pt idx="79">
                  <c:v>10.430946585826868</c:v>
                </c:pt>
                <c:pt idx="80">
                  <c:v>10.485771415422416</c:v>
                </c:pt>
                <c:pt idx="81">
                  <c:v>10.600532671250601</c:v>
                </c:pt>
                <c:pt idx="82">
                  <c:v>10.680726390535943</c:v>
                </c:pt>
                <c:pt idx="83">
                  <c:v>10.700924430922566</c:v>
                </c:pt>
                <c:pt idx="84">
                  <c:v>10.80193375412026</c:v>
                </c:pt>
                <c:pt idx="85">
                  <c:v>10.902828986358404</c:v>
                </c:pt>
                <c:pt idx="86">
                  <c:v>11.018559225057636</c:v>
                </c:pt>
                <c:pt idx="87">
                  <c:v>11.147603028047694</c:v>
                </c:pt>
                <c:pt idx="88">
                  <c:v>11.26156917350704</c:v>
                </c:pt>
                <c:pt idx="89">
                  <c:v>11.411216086073004</c:v>
                </c:pt>
                <c:pt idx="90">
                  <c:v>11.541306006443685</c:v>
                </c:pt>
                <c:pt idx="91">
                  <c:v>11.686150446747497</c:v>
                </c:pt>
                <c:pt idx="92">
                  <c:v>11.82040475137941</c:v>
                </c:pt>
                <c:pt idx="93">
                  <c:v>11.944089026280682</c:v>
                </c:pt>
                <c:pt idx="94">
                  <c:v>12.04978602906596</c:v>
                </c:pt>
                <c:pt idx="95">
                  <c:v>12.186584842683708</c:v>
                </c:pt>
                <c:pt idx="96">
                  <c:v>12.308374450517968</c:v>
                </c:pt>
                <c:pt idx="97">
                  <c:v>12.470117255443007</c:v>
                </c:pt>
                <c:pt idx="98">
                  <c:v>12.613872082288172</c:v>
                </c:pt>
                <c:pt idx="99">
                  <c:v>12.761915907526996</c:v>
                </c:pt>
                <c:pt idx="100">
                  <c:v>12.840140896162774</c:v>
                </c:pt>
                <c:pt idx="101">
                  <c:v>12.927173233222387</c:v>
                </c:pt>
                <c:pt idx="102">
                  <c:v>13.033629460484558</c:v>
                </c:pt>
                <c:pt idx="103">
                  <c:v>13.183635962535801</c:v>
                </c:pt>
                <c:pt idx="104">
                  <c:v>13.366305170678846</c:v>
                </c:pt>
                <c:pt idx="105">
                  <c:v>13.567120326650668</c:v>
                </c:pt>
                <c:pt idx="106">
                  <c:v>13.764306293056739</c:v>
                </c:pt>
                <c:pt idx="107">
                  <c:v>13.955443610186546</c:v>
                </c:pt>
                <c:pt idx="108">
                  <c:v>14.136903088474339</c:v>
                </c:pt>
                <c:pt idx="109">
                  <c:v>14.32199175632789</c:v>
                </c:pt>
                <c:pt idx="110">
                  <c:v>14.503451234615682</c:v>
                </c:pt>
                <c:pt idx="111">
                  <c:v>14.693378821890239</c:v>
                </c:pt>
                <c:pt idx="112">
                  <c:v>14.917178845111851</c:v>
                </c:pt>
                <c:pt idx="113">
                  <c:v>15.155495626596487</c:v>
                </c:pt>
                <c:pt idx="114">
                  <c:v>15.39381240808112</c:v>
                </c:pt>
                <c:pt idx="115">
                  <c:v>15.650275137394535</c:v>
                </c:pt>
                <c:pt idx="116">
                  <c:v>15.913996245839462</c:v>
                </c:pt>
                <c:pt idx="117">
                  <c:v>16.166829785587119</c:v>
                </c:pt>
                <c:pt idx="118">
                  <c:v>16.414824405913773</c:v>
                </c:pt>
                <c:pt idx="119">
                  <c:v>16.651931457543153</c:v>
                </c:pt>
                <c:pt idx="120">
                  <c:v>16.904764997290812</c:v>
                </c:pt>
                <c:pt idx="121">
                  <c:v>17.185422323709265</c:v>
                </c:pt>
                <c:pt idx="122">
                  <c:v>17.475757488969737</c:v>
                </c:pt>
                <c:pt idx="123">
                  <c:v>17.760044004953944</c:v>
                </c:pt>
                <c:pt idx="124">
                  <c:v>18.024974843254121</c:v>
                </c:pt>
                <c:pt idx="125">
                  <c:v>18.276598653146532</c:v>
                </c:pt>
                <c:pt idx="126">
                  <c:v>18.517334894341666</c:v>
                </c:pt>
                <c:pt idx="127">
                  <c:v>18.758071135536806</c:v>
                </c:pt>
                <c:pt idx="128">
                  <c:v>19.024211703692238</c:v>
                </c:pt>
                <c:pt idx="129">
                  <c:v>19.284303622571407</c:v>
                </c:pt>
                <c:pt idx="130">
                  <c:v>19.537137162319066</c:v>
                </c:pt>
                <c:pt idx="131">
                  <c:v>19.800858270763992</c:v>
                </c:pt>
                <c:pt idx="132">
                  <c:v>20.036755592538121</c:v>
                </c:pt>
                <c:pt idx="133">
                  <c:v>20.262975075470237</c:v>
                </c:pt>
                <c:pt idx="134">
                  <c:v>20.525486454059916</c:v>
                </c:pt>
                <c:pt idx="135">
                  <c:v>20.802514590912608</c:v>
                </c:pt>
                <c:pt idx="136">
                  <c:v>21.079542727765308</c:v>
                </c:pt>
                <c:pt idx="137">
                  <c:v>21.323908158526201</c:v>
                </c:pt>
                <c:pt idx="138">
                  <c:v>21.57674169827386</c:v>
                </c:pt>
                <c:pt idx="139">
                  <c:v>21.881593621797354</c:v>
                </c:pt>
                <c:pt idx="140">
                  <c:v>22.176767706478831</c:v>
                </c:pt>
                <c:pt idx="141">
                  <c:v>22.441698544779008</c:v>
                </c:pt>
                <c:pt idx="142">
                  <c:v>22.722355871197465</c:v>
                </c:pt>
                <c:pt idx="143">
                  <c:v>23.004222927471165</c:v>
                </c:pt>
                <c:pt idx="144">
                  <c:v>23.284880253889618</c:v>
                </c:pt>
                <c:pt idx="145">
                  <c:v>23.566747310163326</c:v>
                </c:pt>
                <c:pt idx="146">
                  <c:v>23.84861436643703</c:v>
                </c:pt>
                <c:pt idx="147">
                  <c:v>24.130481422710734</c:v>
                </c:pt>
                <c:pt idx="148">
                  <c:v>24.412348478984445</c:v>
                </c:pt>
                <c:pt idx="149">
                  <c:v>24.694215535258149</c:v>
                </c:pt>
                <c:pt idx="150">
                  <c:v>24.976082591531853</c:v>
                </c:pt>
                <c:pt idx="151">
                  <c:v>25.257949647805557</c:v>
                </c:pt>
                <c:pt idx="152">
                  <c:v>25.53860697422401</c:v>
                </c:pt>
                <c:pt idx="153">
                  <c:v>25.819264300642462</c:v>
                </c:pt>
                <c:pt idx="154">
                  <c:v>26.099921627060919</c:v>
                </c:pt>
                <c:pt idx="155">
                  <c:v>26.380578953479372</c:v>
                </c:pt>
                <c:pt idx="156">
                  <c:v>26.660026550042573</c:v>
                </c:pt>
                <c:pt idx="157">
                  <c:v>26.938264416750521</c:v>
                </c:pt>
                <c:pt idx="158">
                  <c:v>27.217712013313726</c:v>
                </c:pt>
                <c:pt idx="159">
                  <c:v>27.495949880021673</c:v>
                </c:pt>
                <c:pt idx="160">
                  <c:v>27.771768287019118</c:v>
                </c:pt>
                <c:pt idx="161">
                  <c:v>28.051215883582323</c:v>
                </c:pt>
                <c:pt idx="162">
                  <c:v>28.391149972908121</c:v>
                </c:pt>
                <c:pt idx="163">
                  <c:v>28.734713251799672</c:v>
                </c:pt>
                <c:pt idx="164">
                  <c:v>29.081905720256987</c:v>
                </c:pt>
                <c:pt idx="165">
                  <c:v>29.432727378280052</c:v>
                </c:pt>
                <c:pt idx="166">
                  <c:v>29.78959768557938</c:v>
                </c:pt>
                <c:pt idx="167">
                  <c:v>30.148887452589211</c:v>
                </c:pt>
                <c:pt idx="168">
                  <c:v>30.5142258688753</c:v>
                </c:pt>
                <c:pt idx="169">
                  <c:v>30.883193474727143</c:v>
                </c:pt>
                <c:pt idx="170">
                  <c:v>31.257000000000001</c:v>
                </c:pt>
                <c:pt idx="171">
                  <c:v>31.556000000000001</c:v>
                </c:pt>
                <c:pt idx="172">
                  <c:v>31.873999999999999</c:v>
                </c:pt>
                <c:pt idx="173">
                  <c:v>32.177</c:v>
                </c:pt>
                <c:pt idx="174">
                  <c:v>32.500999999999998</c:v>
                </c:pt>
                <c:pt idx="175">
                  <c:v>32.838999999999999</c:v>
                </c:pt>
                <c:pt idx="176">
                  <c:v>33.200000000000003</c:v>
                </c:pt>
                <c:pt idx="177">
                  <c:v>33.576000000000001</c:v>
                </c:pt>
                <c:pt idx="178">
                  <c:v>33.932000000000002</c:v>
                </c:pt>
                <c:pt idx="179">
                  <c:v>34.304000000000002</c:v>
                </c:pt>
                <c:pt idx="180">
                  <c:v>34.622999999999998</c:v>
                </c:pt>
                <c:pt idx="181">
                  <c:v>34.935000000000002</c:v>
                </c:pt>
                <c:pt idx="182">
                  <c:v>35.206000000000003</c:v>
                </c:pt>
                <c:pt idx="183">
                  <c:v>35.450000000000003</c:v>
                </c:pt>
                <c:pt idx="184">
                  <c:v>35.723999999999997</c:v>
                </c:pt>
                <c:pt idx="185">
                  <c:v>36.015000000000001</c:v>
                </c:pt>
                <c:pt idx="186">
                  <c:v>36.313000000000002</c:v>
                </c:pt>
                <c:pt idx="187">
                  <c:v>36.597999999999999</c:v>
                </c:pt>
                <c:pt idx="188">
                  <c:v>36.881</c:v>
                </c:pt>
                <c:pt idx="189">
                  <c:v>37.177999999999997</c:v>
                </c:pt>
                <c:pt idx="190">
                  <c:v>37.484999999999999</c:v>
                </c:pt>
                <c:pt idx="191">
                  <c:v>37.802</c:v>
                </c:pt>
                <c:pt idx="192">
                  <c:v>38.134</c:v>
                </c:pt>
                <c:pt idx="193">
                  <c:v>38.49</c:v>
                </c:pt>
                <c:pt idx="194">
                  <c:v>38.859000000000002</c:v>
                </c:pt>
                <c:pt idx="195">
                  <c:v>39.220999999999997</c:v>
                </c:pt>
                <c:pt idx="196">
                  <c:v>39.598999999999997</c:v>
                </c:pt>
                <c:pt idx="197">
                  <c:v>39.987000000000002</c:v>
                </c:pt>
                <c:pt idx="198">
                  <c:v>40.381</c:v>
                </c:pt>
                <c:pt idx="199">
                  <c:v>40.773000000000003</c:v>
                </c:pt>
                <c:pt idx="200">
                  <c:v>41.155000000000001</c:v>
                </c:pt>
                <c:pt idx="201">
                  <c:v>41.537999999999997</c:v>
                </c:pt>
                <c:pt idx="202">
                  <c:v>41.893000000000001</c:v>
                </c:pt>
                <c:pt idx="203">
                  <c:v>42.246000000000002</c:v>
                </c:pt>
                <c:pt idx="204">
                  <c:v>42.610999999999997</c:v>
                </c:pt>
                <c:pt idx="205">
                  <c:v>42.981000000000002</c:v>
                </c:pt>
                <c:pt idx="206">
                  <c:v>43.360999999999997</c:v>
                </c:pt>
                <c:pt idx="207">
                  <c:v>43.737000000000002</c:v>
                </c:pt>
                <c:pt idx="208">
                  <c:v>44.124000000000002</c:v>
                </c:pt>
                <c:pt idx="209">
                  <c:v>44.52</c:v>
                </c:pt>
                <c:pt idx="210">
                  <c:v>44.915999999999997</c:v>
                </c:pt>
                <c:pt idx="211">
                  <c:v>45.268000000000001</c:v>
                </c:pt>
                <c:pt idx="212">
                  <c:v>45.436</c:v>
                </c:pt>
                <c:pt idx="213">
                  <c:v>45.649000000000001</c:v>
                </c:pt>
                <c:pt idx="214">
                  <c:v>46.048000000000002</c:v>
                </c:pt>
                <c:pt idx="215">
                  <c:v>44.332999999999998</c:v>
                </c:pt>
                <c:pt idx="216">
                  <c:v>43.710000000000008</c:v>
                </c:pt>
                <c:pt idx="217">
                  <c:v>43.254300000000008</c:v>
                </c:pt>
                <c:pt idx="218">
                  <c:v>43.116</c:v>
                </c:pt>
                <c:pt idx="219">
                  <c:v>43.44</c:v>
                </c:pt>
                <c:pt idx="220">
                  <c:v>43.72</c:v>
                </c:pt>
                <c:pt idx="221">
                  <c:v>44.072000000000003</c:v>
                </c:pt>
                <c:pt idx="222">
                  <c:v>44.372</c:v>
                </c:pt>
                <c:pt idx="223">
                  <c:v>44.595999999999997</c:v>
                </c:pt>
                <c:pt idx="224">
                  <c:v>44.914999999999999</c:v>
                </c:pt>
                <c:pt idx="225">
                  <c:v>45.058999999999997</c:v>
                </c:pt>
                <c:pt idx="226">
                  <c:v>45.231999999999999</c:v>
                </c:pt>
                <c:pt idx="227">
                  <c:v>45.389000000000003</c:v>
                </c:pt>
                <c:pt idx="228">
                  <c:v>45.578000000000003</c:v>
                </c:pt>
                <c:pt idx="229">
                  <c:v>45.671999999999997</c:v>
                </c:pt>
                <c:pt idx="230">
                  <c:v>45.866</c:v>
                </c:pt>
                <c:pt idx="231">
                  <c:v>46.073999999999998</c:v>
                </c:pt>
                <c:pt idx="232">
                  <c:v>46.335000000000001</c:v>
                </c:pt>
                <c:pt idx="233">
                  <c:v>46.52</c:v>
                </c:pt>
                <c:pt idx="234">
                  <c:v>46.665999999999997</c:v>
                </c:pt>
                <c:pt idx="235">
                  <c:v>46.868000000000002</c:v>
                </c:pt>
                <c:pt idx="236">
                  <c:v>47.081000000000003</c:v>
                </c:pt>
                <c:pt idx="237">
                  <c:v>47.289000000000001</c:v>
                </c:pt>
                <c:pt idx="238">
                  <c:v>47.494</c:v>
                </c:pt>
                <c:pt idx="239">
                  <c:v>47.762</c:v>
                </c:pt>
                <c:pt idx="240">
                  <c:v>48.225999999999999</c:v>
                </c:pt>
                <c:pt idx="241">
                  <c:v>48.216000000000001</c:v>
                </c:pt>
                <c:pt idx="242">
                  <c:v>48.4</c:v>
                </c:pt>
                <c:pt idx="243">
                  <c:v>48.789000000000001</c:v>
                </c:pt>
                <c:pt idx="244">
                  <c:v>49.015999999999998</c:v>
                </c:pt>
                <c:pt idx="245">
                  <c:v>49.182000000000002</c:v>
                </c:pt>
                <c:pt idx="246">
                  <c:v>49.217000000000006</c:v>
                </c:pt>
                <c:pt idx="247">
                  <c:v>49.519999999999996</c:v>
                </c:pt>
                <c:pt idx="248">
                  <c:v>50.014000000000003</c:v>
                </c:pt>
                <c:pt idx="249">
                  <c:v>50.311999999999998</c:v>
                </c:pt>
                <c:pt idx="250">
                  <c:v>50.564999999999998</c:v>
                </c:pt>
                <c:pt idx="251">
                  <c:v>50.29</c:v>
                </c:pt>
                <c:pt idx="252">
                  <c:v>50.430999999999997</c:v>
                </c:pt>
                <c:pt idx="253">
                  <c:v>50.593000000000004</c:v>
                </c:pt>
                <c:pt idx="254">
                  <c:v>50.765000000000001</c:v>
                </c:pt>
                <c:pt idx="255">
                  <c:v>50.945999999999998</c:v>
                </c:pt>
                <c:pt idx="256">
                  <c:v>51.183999999999997</c:v>
                </c:pt>
                <c:pt idx="257">
                  <c:v>51.43</c:v>
                </c:pt>
                <c:pt idx="258">
                  <c:v>51.652000000000001</c:v>
                </c:pt>
                <c:pt idx="259">
                  <c:v>51.595999999999997</c:v>
                </c:pt>
                <c:pt idx="260">
                  <c:v>52.372999999999998</c:v>
                </c:pt>
                <c:pt idx="261">
                  <c:v>52.808</c:v>
                </c:pt>
                <c:pt idx="262">
                  <c:v>53.314</c:v>
                </c:pt>
                <c:pt idx="263">
                  <c:v>53.636000000000003</c:v>
                </c:pt>
                <c:pt idx="264">
                  <c:v>54.009</c:v>
                </c:pt>
                <c:pt idx="265">
                  <c:v>54.360999999999997</c:v>
                </c:pt>
                <c:pt idx="266">
                  <c:v>54.5</c:v>
                </c:pt>
                <c:pt idx="267">
                  <c:v>54.8</c:v>
                </c:pt>
                <c:pt idx="268">
                  <c:v>55.048999999999999</c:v>
                </c:pt>
                <c:pt idx="269">
                  <c:v>55.460999999999999</c:v>
                </c:pt>
                <c:pt idx="270">
                  <c:v>55.631999999999998</c:v>
                </c:pt>
                <c:pt idx="271">
                  <c:v>55.927999999999997</c:v>
                </c:pt>
                <c:pt idx="272">
                  <c:v>56.097000000000001</c:v>
                </c:pt>
                <c:pt idx="273">
                  <c:v>56.222999999999999</c:v>
                </c:pt>
                <c:pt idx="274">
                  <c:v>56.235999999999997</c:v>
                </c:pt>
                <c:pt idx="275">
                  <c:v>56.225999999999999</c:v>
                </c:pt>
                <c:pt idx="276">
                  <c:v>56.216000000000001</c:v>
                </c:pt>
                <c:pt idx="277">
                  <c:v>56.19</c:v>
                </c:pt>
                <c:pt idx="278">
                  <c:v>56.177999999999997</c:v>
                </c:pt>
                <c:pt idx="279">
                  <c:v>56.24</c:v>
                </c:pt>
                <c:pt idx="280">
                  <c:v>56.33</c:v>
                </c:pt>
                <c:pt idx="281">
                  <c:v>56.356999999999999</c:v>
                </c:pt>
                <c:pt idx="282">
                  <c:v>56.290999999999997</c:v>
                </c:pt>
                <c:pt idx="283">
                  <c:v>56.316000000000003</c:v>
                </c:pt>
                <c:pt idx="284">
                  <c:v>56.408999999999999</c:v>
                </c:pt>
                <c:pt idx="285">
                  <c:v>56.554000000000002</c:v>
                </c:pt>
                <c:pt idx="286">
                  <c:v>56.683999999999997</c:v>
                </c:pt>
                <c:pt idx="287">
                  <c:v>56.804000000000002</c:v>
                </c:pt>
                <c:pt idx="288">
                  <c:v>56.915999999999997</c:v>
                </c:pt>
                <c:pt idx="289">
                  <c:v>57.076000000000001</c:v>
                </c:pt>
                <c:pt idx="290">
                  <c:v>57.237000000000002</c:v>
                </c:pt>
                <c:pt idx="291">
                  <c:v>57.439</c:v>
                </c:pt>
                <c:pt idx="292">
                  <c:v>57.585000000000001</c:v>
                </c:pt>
                <c:pt idx="293">
                  <c:v>57.713999999999999</c:v>
                </c:pt>
                <c:pt idx="294">
                  <c:v>57.862000000000002</c:v>
                </c:pt>
                <c:pt idx="295">
                  <c:v>58.024999999999999</c:v>
                </c:pt>
                <c:pt idx="296">
                  <c:v>58.164000000000001</c:v>
                </c:pt>
                <c:pt idx="297">
                  <c:v>58.314</c:v>
                </c:pt>
                <c:pt idx="298">
                  <c:v>58.475000000000001</c:v>
                </c:pt>
                <c:pt idx="299">
                  <c:v>58.683999999999997</c:v>
                </c:pt>
                <c:pt idx="300">
                  <c:v>58.886000000000003</c:v>
                </c:pt>
                <c:pt idx="301">
                  <c:v>59.113</c:v>
                </c:pt>
                <c:pt idx="302">
                  <c:v>59.323</c:v>
                </c:pt>
                <c:pt idx="303">
                  <c:v>59.557000000000002</c:v>
                </c:pt>
                <c:pt idx="304">
                  <c:v>59.845999999999997</c:v>
                </c:pt>
                <c:pt idx="305">
                  <c:v>60.238</c:v>
                </c:pt>
                <c:pt idx="306">
                  <c:v>60.587000000000003</c:v>
                </c:pt>
                <c:pt idx="307">
                  <c:v>60.975000000000001</c:v>
                </c:pt>
                <c:pt idx="308">
                  <c:v>61.383000000000003</c:v>
                </c:pt>
                <c:pt idx="309">
                  <c:v>61.802</c:v>
                </c:pt>
                <c:pt idx="310">
                  <c:v>62.219000000000001</c:v>
                </c:pt>
              </c:numCache>
            </c:numRef>
          </c:val>
          <c:smooth val="0"/>
        </c:ser>
        <c:dLbls>
          <c:showLegendKey val="0"/>
          <c:showVal val="0"/>
          <c:showCatName val="0"/>
          <c:showSerName val="0"/>
          <c:showPercent val="0"/>
          <c:showBubbleSize val="0"/>
        </c:dLbls>
        <c:marker val="1"/>
        <c:smooth val="0"/>
        <c:axId val="285598112"/>
        <c:axId val="285598504"/>
      </c:lineChart>
      <c:lineChart>
        <c:grouping val="standard"/>
        <c:varyColors val="0"/>
        <c:ser>
          <c:idx val="1"/>
          <c:order val="1"/>
          <c:spPr>
            <a:ln w="12700">
              <a:solidFill>
                <a:srgbClr val="000000"/>
              </a:solidFill>
              <a:prstDash val="solid"/>
            </a:ln>
          </c:spPr>
          <c:marker>
            <c:symbol val="none"/>
          </c:marker>
          <c:val>
            <c:numRef>
              <c:f>'GDP pc Pop'!$D$10:$D$320</c:f>
              <c:numCache>
                <c:formatCode>_(* #,##0.00_);_(* \(#,##0.00\);_(* "-"??_);_(@_)</c:formatCode>
                <c:ptCount val="311"/>
                <c:pt idx="0">
                  <c:v>0.85518477613954991</c:v>
                </c:pt>
                <c:pt idx="1">
                  <c:v>0.92620084960728344</c:v>
                </c:pt>
                <c:pt idx="2">
                  <c:v>0.89595158216349491</c:v>
                </c:pt>
                <c:pt idx="3">
                  <c:v>0.83135991690105326</c:v>
                </c:pt>
                <c:pt idx="4">
                  <c:v>0.98494965219937469</c:v>
                </c:pt>
                <c:pt idx="5">
                  <c:v>0.93267642036314269</c:v>
                </c:pt>
                <c:pt idx="6">
                  <c:v>0.78724745559772724</c:v>
                </c:pt>
                <c:pt idx="7">
                  <c:v>0.8812407326819599</c:v>
                </c:pt>
                <c:pt idx="8">
                  <c:v>0.93477288451890517</c:v>
                </c:pt>
                <c:pt idx="9">
                  <c:v>0.80796971565377773</c:v>
                </c:pt>
                <c:pt idx="10">
                  <c:v>0.73247382638948877</c:v>
                </c:pt>
                <c:pt idx="11">
                  <c:v>0.7995497867452972</c:v>
                </c:pt>
                <c:pt idx="12">
                  <c:v>0.80034475697461804</c:v>
                </c:pt>
                <c:pt idx="13">
                  <c:v>0.76466972977867886</c:v>
                </c:pt>
                <c:pt idx="14">
                  <c:v>0.8380929057612948</c:v>
                </c:pt>
                <c:pt idx="15">
                  <c:v>0.81363963810837692</c:v>
                </c:pt>
                <c:pt idx="16">
                  <c:v>0.8392938843352229</c:v>
                </c:pt>
                <c:pt idx="17">
                  <c:v>0.88059737455703613</c:v>
                </c:pt>
                <c:pt idx="18">
                  <c:v>0.9240503061557086</c:v>
                </c:pt>
                <c:pt idx="19">
                  <c:v>0.90168339897189276</c:v>
                </c:pt>
                <c:pt idx="20">
                  <c:v>0.96240271832737057</c:v>
                </c:pt>
                <c:pt idx="21">
                  <c:v>0.92588106819238425</c:v>
                </c:pt>
                <c:pt idx="22">
                  <c:v>0.93486735183700964</c:v>
                </c:pt>
                <c:pt idx="23">
                  <c:v>0.90899836234283837</c:v>
                </c:pt>
                <c:pt idx="24">
                  <c:v>0.89673392136199093</c:v>
                </c:pt>
                <c:pt idx="25">
                  <c:v>0.91670760229645087</c:v>
                </c:pt>
                <c:pt idx="26">
                  <c:v>0.8808928649000064</c:v>
                </c:pt>
                <c:pt idx="27">
                  <c:v>0.87041384573356928</c:v>
                </c:pt>
                <c:pt idx="28">
                  <c:v>0.90571211108100869</c:v>
                </c:pt>
                <c:pt idx="29">
                  <c:v>0.86930362210213452</c:v>
                </c:pt>
                <c:pt idx="30">
                  <c:v>0.90015309571785451</c:v>
                </c:pt>
                <c:pt idx="31">
                  <c:v>0.886513290321151</c:v>
                </c:pt>
                <c:pt idx="32">
                  <c:v>0.94128490748268645</c:v>
                </c:pt>
                <c:pt idx="33">
                  <c:v>0.95706318109287369</c:v>
                </c:pt>
                <c:pt idx="34">
                  <c:v>0.94380865997126451</c:v>
                </c:pt>
                <c:pt idx="35">
                  <c:v>0.91321895668985054</c:v>
                </c:pt>
                <c:pt idx="36">
                  <c:v>0.97333105835370326</c:v>
                </c:pt>
                <c:pt idx="37">
                  <c:v>0.91562620161190045</c:v>
                </c:pt>
                <c:pt idx="38">
                  <c:v>0.92846355830824734</c:v>
                </c:pt>
                <c:pt idx="39">
                  <c:v>0.91639703596190258</c:v>
                </c:pt>
                <c:pt idx="40">
                  <c:v>0.89610993518795079</c:v>
                </c:pt>
                <c:pt idx="41">
                  <c:v>0.92008732912160796</c:v>
                </c:pt>
                <c:pt idx="42">
                  <c:v>0.95112695664263669</c:v>
                </c:pt>
                <c:pt idx="43">
                  <c:v>0.92905772867123571</c:v>
                </c:pt>
                <c:pt idx="44">
                  <c:v>0.90976070431578138</c:v>
                </c:pt>
                <c:pt idx="45">
                  <c:v>0.9137330112652805</c:v>
                </c:pt>
                <c:pt idx="46">
                  <c:v>0.93670676205719716</c:v>
                </c:pt>
                <c:pt idx="47">
                  <c:v>0.97501397018049507</c:v>
                </c:pt>
                <c:pt idx="48">
                  <c:v>0.96232024593474907</c:v>
                </c:pt>
                <c:pt idx="49">
                  <c:v>0.9505222565913426</c:v>
                </c:pt>
                <c:pt idx="50">
                  <c:v>0.95786121158506055</c:v>
                </c:pt>
                <c:pt idx="51">
                  <c:v>0.93139958499637587</c:v>
                </c:pt>
                <c:pt idx="52">
                  <c:v>0.97122470266272254</c:v>
                </c:pt>
                <c:pt idx="53">
                  <c:v>0.97282474708565714</c:v>
                </c:pt>
                <c:pt idx="54">
                  <c:v>0.93900801933904854</c:v>
                </c:pt>
                <c:pt idx="55">
                  <c:v>0.96097084897748664</c:v>
                </c:pt>
                <c:pt idx="56">
                  <c:v>0.93729752681275202</c:v>
                </c:pt>
                <c:pt idx="57">
                  <c:v>0.98718844301571118</c:v>
                </c:pt>
                <c:pt idx="58">
                  <c:v>0.99845553065900028</c:v>
                </c:pt>
                <c:pt idx="59">
                  <c:v>1.0107592556023637</c:v>
                </c:pt>
                <c:pt idx="60">
                  <c:v>1.0340193401405293</c:v>
                </c:pt>
                <c:pt idx="61">
                  <c:v>1.0678604599556216</c:v>
                </c:pt>
                <c:pt idx="62">
                  <c:v>1.0343166789478559</c:v>
                </c:pt>
                <c:pt idx="63">
                  <c:v>1.0332923897059008</c:v>
                </c:pt>
                <c:pt idx="64">
                  <c:v>1.0278787407008381</c:v>
                </c:pt>
                <c:pt idx="65">
                  <c:v>1.0117379755296778</c:v>
                </c:pt>
                <c:pt idx="66">
                  <c:v>1.0207121466832747</c:v>
                </c:pt>
                <c:pt idx="67">
                  <c:v>1.025326837384517</c:v>
                </c:pt>
                <c:pt idx="68">
                  <c:v>1.0321823818189055</c:v>
                </c:pt>
                <c:pt idx="69">
                  <c:v>1.0835140509141619</c:v>
                </c:pt>
                <c:pt idx="70">
                  <c:v>1.0467070492090365</c:v>
                </c:pt>
                <c:pt idx="71">
                  <c:v>1.0596868249115943</c:v>
                </c:pt>
                <c:pt idx="72">
                  <c:v>1.0250317738738084</c:v>
                </c:pt>
                <c:pt idx="73">
                  <c:v>1.0353909719991963</c:v>
                </c:pt>
                <c:pt idx="74">
                  <c:v>1.0051980036739845</c:v>
                </c:pt>
                <c:pt idx="75">
                  <c:v>1.0266387998216409</c:v>
                </c:pt>
                <c:pt idx="76">
                  <c:v>1.0500398258410737</c:v>
                </c:pt>
                <c:pt idx="77">
                  <c:v>1.0701590517610797</c:v>
                </c:pt>
                <c:pt idx="78">
                  <c:v>1.0517933846599461</c:v>
                </c:pt>
                <c:pt idx="79">
                  <c:v>1.0393191102813135</c:v>
                </c:pt>
                <c:pt idx="80">
                  <c:v>1.0811192080167744</c:v>
                </c:pt>
                <c:pt idx="81">
                  <c:v>1.0998799853093961</c:v>
                </c:pt>
                <c:pt idx="82">
                  <c:v>1.080745740040528</c:v>
                </c:pt>
                <c:pt idx="83">
                  <c:v>1.0731534367772977</c:v>
                </c:pt>
                <c:pt idx="84">
                  <c:v>1.0673124673453787</c:v>
                </c:pt>
                <c:pt idx="85">
                  <c:v>1.0500659337560474</c:v>
                </c:pt>
                <c:pt idx="86">
                  <c:v>1.0572114754187982</c:v>
                </c:pt>
                <c:pt idx="87">
                  <c:v>1.0275770828114741</c:v>
                </c:pt>
                <c:pt idx="88">
                  <c:v>1.0148483416806586</c:v>
                </c:pt>
                <c:pt idx="89">
                  <c:v>1.0239543325884861</c:v>
                </c:pt>
                <c:pt idx="90">
                  <c:v>1.0892487633984689</c:v>
                </c:pt>
                <c:pt idx="91">
                  <c:v>1.0803562668569029</c:v>
                </c:pt>
                <c:pt idx="92">
                  <c:v>1.1110089734378139</c:v>
                </c:pt>
                <c:pt idx="93">
                  <c:v>1.0816752878585769</c:v>
                </c:pt>
                <c:pt idx="94">
                  <c:v>1.0374867822151213</c:v>
                </c:pt>
                <c:pt idx="95">
                  <c:v>1.137265840233163</c:v>
                </c:pt>
                <c:pt idx="96">
                  <c:v>1.1462199149110441</c:v>
                </c:pt>
                <c:pt idx="97">
                  <c:v>1.1231414985885906</c:v>
                </c:pt>
                <c:pt idx="98">
                  <c:v>1.1210133686882129</c:v>
                </c:pt>
                <c:pt idx="99">
                  <c:v>1.1371289880029252</c:v>
                </c:pt>
                <c:pt idx="100">
                  <c:v>1.1852872239072938</c:v>
                </c:pt>
                <c:pt idx="101">
                  <c:v>1.1878914637316131</c:v>
                </c:pt>
                <c:pt idx="102">
                  <c:v>1.1915746930675124</c:v>
                </c:pt>
                <c:pt idx="103">
                  <c:v>1.1530798970289782</c:v>
                </c:pt>
                <c:pt idx="104">
                  <c:v>1.1361458447171431</c:v>
                </c:pt>
                <c:pt idx="105">
                  <c:v>1.1873048229215555</c:v>
                </c:pt>
                <c:pt idx="106">
                  <c:v>1.1656410916499975</c:v>
                </c:pt>
                <c:pt idx="107">
                  <c:v>1.2248162125887359</c:v>
                </c:pt>
                <c:pt idx="108">
                  <c:v>1.1524772641098693</c:v>
                </c:pt>
                <c:pt idx="109">
                  <c:v>1.1732517082244971</c:v>
                </c:pt>
                <c:pt idx="110">
                  <c:v>1.2332251642641965</c:v>
                </c:pt>
                <c:pt idx="111">
                  <c:v>1.204495886883219</c:v>
                </c:pt>
                <c:pt idx="112">
                  <c:v>1.1373788955218018</c:v>
                </c:pt>
                <c:pt idx="113">
                  <c:v>1.1803609048475483</c:v>
                </c:pt>
                <c:pt idx="114">
                  <c:v>1.1362568880628048</c:v>
                </c:pt>
                <c:pt idx="115">
                  <c:v>1.2372334225149555</c:v>
                </c:pt>
                <c:pt idx="116">
                  <c:v>1.1528232350866732</c:v>
                </c:pt>
                <c:pt idx="117">
                  <c:v>1.1538381556648456</c:v>
                </c:pt>
                <c:pt idx="118">
                  <c:v>1.1352003952590768</c:v>
                </c:pt>
                <c:pt idx="119">
                  <c:v>1.1005270131321676</c:v>
                </c:pt>
                <c:pt idx="120">
                  <c:v>1.1722408109797733</c:v>
                </c:pt>
                <c:pt idx="121">
                  <c:v>1.1728738398308438</c:v>
                </c:pt>
                <c:pt idx="122">
                  <c:v>1.1758232648078957</c:v>
                </c:pt>
                <c:pt idx="123">
                  <c:v>1.1912625346418206</c:v>
                </c:pt>
                <c:pt idx="124">
                  <c:v>1.2383096997854122</c:v>
                </c:pt>
                <c:pt idx="125">
                  <c:v>1.2488805990087648</c:v>
                </c:pt>
                <c:pt idx="126">
                  <c:v>1.1666237060876485</c:v>
                </c:pt>
                <c:pt idx="127">
                  <c:v>1.2405466900923099</c:v>
                </c:pt>
                <c:pt idx="128">
                  <c:v>1.2269528521358841</c:v>
                </c:pt>
                <c:pt idx="129">
                  <c:v>1.2206750296129674</c:v>
                </c:pt>
                <c:pt idx="130">
                  <c:v>1.258984890226525</c:v>
                </c:pt>
                <c:pt idx="131">
                  <c:v>1.2572105972224097</c:v>
                </c:pt>
                <c:pt idx="132">
                  <c:v>1.2810405319373508</c:v>
                </c:pt>
                <c:pt idx="133">
                  <c:v>1.2763985082586857</c:v>
                </c:pt>
                <c:pt idx="134">
                  <c:v>1.2906282508828764</c:v>
                </c:pt>
                <c:pt idx="135">
                  <c:v>1.3691182674667679</c:v>
                </c:pt>
                <c:pt idx="136">
                  <c:v>1.3962642789244708</c:v>
                </c:pt>
                <c:pt idx="137">
                  <c:v>1.3677428566033472</c:v>
                </c:pt>
                <c:pt idx="138">
                  <c:v>1.404973948406977</c:v>
                </c:pt>
                <c:pt idx="139">
                  <c:v>1.3764529481020613</c:v>
                </c:pt>
                <c:pt idx="140">
                  <c:v>1.4250047858587387</c:v>
                </c:pt>
                <c:pt idx="141">
                  <c:v>1.3809677451405542</c:v>
                </c:pt>
                <c:pt idx="142">
                  <c:v>1.3505856493462955</c:v>
                </c:pt>
                <c:pt idx="143">
                  <c:v>1.400576372439124</c:v>
                </c:pt>
                <c:pt idx="144">
                  <c:v>1.5054622956223169</c:v>
                </c:pt>
                <c:pt idx="145">
                  <c:v>1.5556409610636805</c:v>
                </c:pt>
                <c:pt idx="146">
                  <c:v>1.5371110151086118</c:v>
                </c:pt>
                <c:pt idx="147">
                  <c:v>1.5015511868119507</c:v>
                </c:pt>
                <c:pt idx="148">
                  <c:v>1.5463655684537305</c:v>
                </c:pt>
                <c:pt idx="149">
                  <c:v>1.568117209366749</c:v>
                </c:pt>
                <c:pt idx="150">
                  <c:v>1.5363491399840026</c:v>
                </c:pt>
                <c:pt idx="151">
                  <c:v>1.587723216266691</c:v>
                </c:pt>
                <c:pt idx="152">
                  <c:v>1.6400814553674432</c:v>
                </c:pt>
                <c:pt idx="153">
                  <c:v>1.6788108165615157</c:v>
                </c:pt>
                <c:pt idx="154">
                  <c:v>1.7410336203880266</c:v>
                </c:pt>
                <c:pt idx="155">
                  <c:v>1.6837490180577921</c:v>
                </c:pt>
                <c:pt idx="156">
                  <c:v>1.7775330147471191</c:v>
                </c:pt>
                <c:pt idx="157">
                  <c:v>1.7798768027116758</c:v>
                </c:pt>
                <c:pt idx="158">
                  <c:v>1.7300177160863717</c:v>
                </c:pt>
                <c:pt idx="159">
                  <c:v>1.7840897829871478</c:v>
                </c:pt>
                <c:pt idx="160">
                  <c:v>1.8037860827023016</c:v>
                </c:pt>
                <c:pt idx="161">
                  <c:v>1.7816543864822918</c:v>
                </c:pt>
                <c:pt idx="162">
                  <c:v>1.6897906923258947</c:v>
                </c:pt>
                <c:pt idx="163">
                  <c:v>1.8314829350154036</c:v>
                </c:pt>
                <c:pt idx="164">
                  <c:v>1.8637531286144651</c:v>
                </c:pt>
                <c:pt idx="165">
                  <c:v>1.8911512473129168</c:v>
                </c:pt>
                <c:pt idx="166">
                  <c:v>1.932936969358698</c:v>
                </c:pt>
                <c:pt idx="167">
                  <c:v>1.9235157097013367</c:v>
                </c:pt>
                <c:pt idx="168">
                  <c:v>1.9986474268995917</c:v>
                </c:pt>
                <c:pt idx="169">
                  <c:v>1.9979572824295009</c:v>
                </c:pt>
                <c:pt idx="170">
                  <c:v>2.0672704341623649</c:v>
                </c:pt>
                <c:pt idx="171">
                  <c:v>2.1189253386245124</c:v>
                </c:pt>
                <c:pt idx="172">
                  <c:v>2.1370263648978445</c:v>
                </c:pt>
                <c:pt idx="173">
                  <c:v>2.276303067018707</c:v>
                </c:pt>
                <c:pt idx="174">
                  <c:v>2.3002189073960775</c:v>
                </c:pt>
                <c:pt idx="175">
                  <c:v>2.2654444177978088</c:v>
                </c:pt>
                <c:pt idx="176">
                  <c:v>2.191124900742393</c:v>
                </c:pt>
                <c:pt idx="177">
                  <c:v>2.1608459383561902</c:v>
                </c:pt>
                <c:pt idx="178">
                  <c:v>2.1629952710273854</c:v>
                </c:pt>
                <c:pt idx="179">
                  <c:v>2.1634909630251511</c:v>
                </c:pt>
                <c:pt idx="180">
                  <c:v>2.2644916674245255</c:v>
                </c:pt>
                <c:pt idx="181">
                  <c:v>2.2902918232612155</c:v>
                </c:pt>
                <c:pt idx="182">
                  <c:v>2.3596868800239186</c:v>
                </c:pt>
                <c:pt idx="183">
                  <c:v>2.3434453116536567</c:v>
                </c:pt>
                <c:pt idx="184">
                  <c:v>2.3783058853028289</c:v>
                </c:pt>
                <c:pt idx="185">
                  <c:v>2.3693279752431837</c:v>
                </c:pt>
                <c:pt idx="186">
                  <c:v>2.3916083900328617</c:v>
                </c:pt>
                <c:pt idx="187">
                  <c:v>2.5059073081782217</c:v>
                </c:pt>
                <c:pt idx="188">
                  <c:v>2.5765106973811802</c:v>
                </c:pt>
                <c:pt idx="189">
                  <c:v>2.7430004521342557</c:v>
                </c:pt>
                <c:pt idx="190">
                  <c:v>2.7595028027799415</c:v>
                </c:pt>
                <c:pt idx="191">
                  <c:v>2.6728367261026951</c:v>
                </c:pt>
                <c:pt idx="192">
                  <c:v>2.5703203738420304</c:v>
                </c:pt>
                <c:pt idx="193">
                  <c:v>2.5901928677511399</c:v>
                </c:pt>
                <c:pt idx="194">
                  <c:v>2.8237792410598495</c:v>
                </c:pt>
                <c:pt idx="195">
                  <c:v>2.8760980007071066</c:v>
                </c:pt>
                <c:pt idx="196">
                  <c:v>2.9734705064126206</c:v>
                </c:pt>
                <c:pt idx="197">
                  <c:v>2.9224725303101042</c:v>
                </c:pt>
                <c:pt idx="198">
                  <c:v>3.0280058418326794</c:v>
                </c:pt>
                <c:pt idx="199">
                  <c:v>3.2470697284708958</c:v>
                </c:pt>
                <c:pt idx="200">
                  <c:v>3.2177473857313594</c:v>
                </c:pt>
                <c:pt idx="201">
                  <c:v>3.2077425138835474</c:v>
                </c:pt>
                <c:pt idx="202">
                  <c:v>3.1787540917041222</c:v>
                </c:pt>
                <c:pt idx="203">
                  <c:v>3.0805066980750424</c:v>
                </c:pt>
                <c:pt idx="204">
                  <c:v>3.0836101645353051</c:v>
                </c:pt>
                <c:pt idx="205">
                  <c:v>3.1602290714831014</c:v>
                </c:pt>
                <c:pt idx="206">
                  <c:v>3.2378977267073479</c:v>
                </c:pt>
                <c:pt idx="207">
                  <c:v>3.2661472263222526</c:v>
                </c:pt>
                <c:pt idx="208">
                  <c:v>3.1006017967735335</c:v>
                </c:pt>
                <c:pt idx="209">
                  <c:v>3.1138142531442661</c:v>
                </c:pt>
                <c:pt idx="210">
                  <c:v>3.1125714547849608</c:v>
                </c:pt>
                <c:pt idx="211">
                  <c:v>3.2324673813254217</c:v>
                </c:pt>
                <c:pt idx="212">
                  <c:v>3.242117100699025</c:v>
                </c:pt>
                <c:pt idx="213">
                  <c:v>3.369884546878688</c:v>
                </c:pt>
                <c:pt idx="214">
                  <c:v>3.3912270780445595</c:v>
                </c:pt>
                <c:pt idx="215">
                  <c:v>3.7828639859903248</c:v>
                </c:pt>
                <c:pt idx="216">
                  <c:v>3.804537599211586</c:v>
                </c:pt>
                <c:pt idx="217">
                  <c:v>3.8895208815651769</c:v>
                </c:pt>
                <c:pt idx="218">
                  <c:v>3.852242006022319</c:v>
                </c:pt>
                <c:pt idx="219">
                  <c:v>3.7843504691886016</c:v>
                </c:pt>
                <c:pt idx="220">
                  <c:v>3.2437472655556285</c:v>
                </c:pt>
                <c:pt idx="221">
                  <c:v>2.8226455532256072</c:v>
                </c:pt>
                <c:pt idx="222">
                  <c:v>3.0394478930304638</c:v>
                </c:pt>
                <c:pt idx="223">
                  <c:v>3.0555213939716905</c:v>
                </c:pt>
                <c:pt idx="224">
                  <c:v>3.1176793920176578</c:v>
                </c:pt>
                <c:pt idx="225">
                  <c:v>3.2968881659816622</c:v>
                </c:pt>
                <c:pt idx="226">
                  <c:v>3.1069441390453072</c:v>
                </c:pt>
                <c:pt idx="227">
                  <c:v>3.3540581296006615</c:v>
                </c:pt>
                <c:pt idx="228">
                  <c:v>3.3598024875549122</c:v>
                </c:pt>
                <c:pt idx="229">
                  <c:v>3.4822864942206366</c:v>
                </c:pt>
                <c:pt idx="230">
                  <c:v>3.5432230455695382</c:v>
                </c:pt>
                <c:pt idx="231">
                  <c:v>3.3755642442147802</c:v>
                </c:pt>
                <c:pt idx="232">
                  <c:v>3.3526142811276438</c:v>
                </c:pt>
                <c:pt idx="233">
                  <c:v>3.4512402451103101</c:v>
                </c:pt>
                <c:pt idx="234">
                  <c:v>3.6591148408810903</c:v>
                </c:pt>
                <c:pt idx="235">
                  <c:v>3.783521070571247</c:v>
                </c:pt>
                <c:pt idx="236">
                  <c:v>3.9141721182642679</c:v>
                </c:pt>
                <c:pt idx="237">
                  <c:v>4.0291017524389252</c:v>
                </c:pt>
                <c:pt idx="238">
                  <c:v>4.1752845472210005</c:v>
                </c:pt>
                <c:pt idx="239">
                  <c:v>4.2481289089229275</c:v>
                </c:pt>
                <c:pt idx="240">
                  <c:v>4.3183759797619548</c:v>
                </c:pt>
                <c:pt idx="241">
                  <c:v>4.6221928775865742</c:v>
                </c:pt>
                <c:pt idx="242">
                  <c:v>4.7192561983471073</c:v>
                </c:pt>
                <c:pt idx="243">
                  <c:v>4.840977672783195</c:v>
                </c:pt>
                <c:pt idx="244">
                  <c:v>4.7685186429721229</c:v>
                </c:pt>
                <c:pt idx="245">
                  <c:v>4.5519398116545462</c:v>
                </c:pt>
                <c:pt idx="246">
                  <c:v>4.4336426964787075</c:v>
                </c:pt>
                <c:pt idx="247">
                  <c:v>4.3693606721411369</c:v>
                </c:pt>
                <c:pt idx="248">
                  <c:v>5.1716279570337669</c:v>
                </c:pt>
                <c:pt idx="249">
                  <c:v>5.3101936416759417</c:v>
                </c:pt>
                <c:pt idx="250">
                  <c:v>5.3578288970991421</c:v>
                </c:pt>
                <c:pt idx="251">
                  <c:v>5.4858991184463441</c:v>
                </c:pt>
                <c:pt idx="252">
                  <c:v>5.4176153717802427</c:v>
                </c:pt>
                <c:pt idx="253">
                  <c:v>5.6134809778152599</c:v>
                </c:pt>
                <c:pt idx="254">
                  <c:v>5.8080123743527912</c:v>
                </c:pt>
                <c:pt idx="255">
                  <c:v>5.9628783963972918</c:v>
                </c:pt>
                <c:pt idx="256">
                  <c:v>6.0717791224768778</c:v>
                </c:pt>
                <c:pt idx="257">
                  <c:v>6.1564833236108791</c:v>
                </c:pt>
                <c:pt idx="258">
                  <c:v>6.1941030341004293</c:v>
                </c:pt>
                <c:pt idx="259">
                  <c:v>6.477856381800744</c:v>
                </c:pt>
                <c:pt idx="260">
                  <c:v>6.7865388961903896</c:v>
                </c:pt>
                <c:pt idx="261">
                  <c:v>6.8650129001926343</c:v>
                </c:pt>
                <c:pt idx="262">
                  <c:v>6.8288949171456936</c:v>
                </c:pt>
                <c:pt idx="263">
                  <c:v>7.054740982474315</c:v>
                </c:pt>
                <c:pt idx="264">
                  <c:v>7.4094953698973729</c:v>
                </c:pt>
                <c:pt idx="265">
                  <c:v>7.5958584012803856</c:v>
                </c:pt>
                <c:pt idx="266">
                  <c:v>7.7349063492881331</c:v>
                </c:pt>
                <c:pt idx="267">
                  <c:v>7.9033892973244289</c:v>
                </c:pt>
                <c:pt idx="268">
                  <c:v>8.146801480286074</c:v>
                </c:pt>
                <c:pt idx="269">
                  <c:v>8.2909806114460949</c:v>
                </c:pt>
                <c:pt idx="270">
                  <c:v>8.5399413853869497</c:v>
                </c:pt>
                <c:pt idx="271">
                  <c:v>8.659058521670719</c:v>
                </c:pt>
                <c:pt idx="272">
                  <c:v>9.0301136373445807</c:v>
                </c:pt>
                <c:pt idx="273">
                  <c:v>9.5264894826284294</c:v>
                </c:pt>
                <c:pt idx="274">
                  <c:v>9.3050638471248401</c:v>
                </c:pt>
                <c:pt idx="275">
                  <c:v>9.4590283479738027</c:v>
                </c:pt>
                <c:pt idx="276">
                  <c:v>9.6054521266838648</c:v>
                </c:pt>
                <c:pt idx="277">
                  <c:v>9.6548857389273834</c:v>
                </c:pt>
                <c:pt idx="278">
                  <c:v>10.274410545345836</c:v>
                </c:pt>
                <c:pt idx="279">
                  <c:v>10.64755999376275</c:v>
                </c:pt>
                <c:pt idx="280">
                  <c:v>10.5460266950384</c:v>
                </c:pt>
                <c:pt idx="281">
                  <c:v>10.355787676804921</c:v>
                </c:pt>
                <c:pt idx="282">
                  <c:v>10.467716193258365</c:v>
                </c:pt>
                <c:pt idx="283">
                  <c:v>10.936160584147995</c:v>
                </c:pt>
                <c:pt idx="284">
                  <c:v>11.168508847471722</c:v>
                </c:pt>
                <c:pt idx="285">
                  <c:v>11.514714673293499</c:v>
                </c:pt>
                <c:pt idx="286">
                  <c:v>11.951451415556212</c:v>
                </c:pt>
                <c:pt idx="287">
                  <c:v>12.611102425692815</c:v>
                </c:pt>
                <c:pt idx="288">
                  <c:v>13.393468048708268</c:v>
                </c:pt>
                <c:pt idx="289">
                  <c:v>13.603118687368067</c:v>
                </c:pt>
                <c:pt idx="290">
                  <c:v>13.454280483957955</c:v>
                </c:pt>
                <c:pt idx="291">
                  <c:v>13.29391672389189</c:v>
                </c:pt>
                <c:pt idx="292">
                  <c:v>13.282082594562926</c:v>
                </c:pt>
                <c:pt idx="293">
                  <c:v>13.718147918615232</c:v>
                </c:pt>
                <c:pt idx="294">
                  <c:v>14.152761143055107</c:v>
                </c:pt>
                <c:pt idx="295">
                  <c:v>14.433158414494095</c:v>
                </c:pt>
                <c:pt idx="296">
                  <c:v>14.988401813053589</c:v>
                </c:pt>
                <c:pt idx="297">
                  <c:v>15.391930302501414</c:v>
                </c:pt>
                <c:pt idx="298">
                  <c:v>15.716951604925853</c:v>
                </c:pt>
                <c:pt idx="299">
                  <c:v>16.29405768567333</c:v>
                </c:pt>
                <c:pt idx="300">
                  <c:v>16.583449376761877</c:v>
                </c:pt>
                <c:pt idx="301">
                  <c:v>16.985143411888206</c:v>
                </c:pt>
                <c:pt idx="302">
                  <c:v>17.522895183602277</c:v>
                </c:pt>
                <c:pt idx="303">
                  <c:v>17.975780528938134</c:v>
                </c:pt>
                <c:pt idx="304">
                  <c:v>18.335040040199129</c:v>
                </c:pt>
                <c:pt idx="305">
                  <c:v>18.467968348115086</c:v>
                </c:pt>
                <c:pt idx="306">
                  <c:v>18.810829424280037</c:v>
                </c:pt>
                <c:pt idx="307">
                  <c:v>18.910876731638485</c:v>
                </c:pt>
                <c:pt idx="308">
                  <c:v>18.674733497119512</c:v>
                </c:pt>
                <c:pt idx="309">
                  <c:v>19.033616361930036</c:v>
                </c:pt>
                <c:pt idx="310">
                  <c:v>18.922122798502066</c:v>
                </c:pt>
              </c:numCache>
            </c:numRef>
          </c:val>
          <c:smooth val="1"/>
        </c:ser>
        <c:ser>
          <c:idx val="2"/>
          <c:order val="2"/>
          <c:tx>
            <c:strRef>
              <c:f>[4]C!$F$60:$F$570</c:f>
              <c:strCache>
                <c:ptCount val="1"/>
                <c:pt idx="0">
                  <c:v>0.40187278 0.404900563 0.41557205 0.433018772 0.391901595 0.402964684 0.391524553 0.410621803 0.415654572 0.426118663 0.420656479 0.435671304 0.424341523 0.432088153 0.432412996 0.388721033 0.371730261 0.393949206 0.440354079 0.448012297 0.438969431 0.376</c:v>
                </c:pt>
              </c:strCache>
            </c:strRef>
          </c:tx>
          <c:marker>
            <c:symbol val="none"/>
          </c:marker>
          <c:val>
            <c:numLit>
              <c:formatCode>General</c:formatCode>
              <c:ptCount val="1"/>
              <c:pt idx="0">
                <c:v>1</c:v>
              </c:pt>
            </c:numLit>
          </c:val>
          <c:smooth val="0"/>
        </c:ser>
        <c:dLbls>
          <c:showLegendKey val="0"/>
          <c:showVal val="0"/>
          <c:showCatName val="0"/>
          <c:showSerName val="0"/>
          <c:showPercent val="0"/>
          <c:showBubbleSize val="0"/>
        </c:dLbls>
        <c:marker val="1"/>
        <c:smooth val="0"/>
        <c:axId val="285598896"/>
        <c:axId val="285599288"/>
      </c:lineChart>
      <c:catAx>
        <c:axId val="28559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5598504"/>
        <c:crosses val="autoZero"/>
        <c:auto val="1"/>
        <c:lblAlgn val="ctr"/>
        <c:lblOffset val="50"/>
        <c:tickLblSkip val="50"/>
        <c:tickMarkSkip val="50"/>
        <c:noMultiLvlLbl val="0"/>
      </c:catAx>
      <c:valAx>
        <c:axId val="285598504"/>
        <c:scaling>
          <c:orientation val="minMax"/>
        </c:scaling>
        <c:delete val="0"/>
        <c:axPos val="l"/>
        <c:title>
          <c:tx>
            <c:rich>
              <a:bodyPr/>
              <a:lstStyle/>
              <a:p>
                <a:pPr>
                  <a:defRPr sz="1600" b="0" i="0" u="none" strike="noStrike" baseline="0">
                    <a:solidFill>
                      <a:srgbClr val="000000"/>
                    </a:solidFill>
                    <a:latin typeface="Times New Roman"/>
                    <a:ea typeface="Times New Roman"/>
                    <a:cs typeface="Times New Roman"/>
                  </a:defRPr>
                </a:pPr>
                <a:r>
                  <a:rPr lang="en-GB"/>
                  <a:t>Million inhabitants </a:t>
                </a:r>
              </a:p>
            </c:rich>
          </c:tx>
          <c:layout>
            <c:manualLayout>
              <c:xMode val="edge"/>
              <c:yMode val="edge"/>
              <c:x val="1.3142352180851765E-2"/>
              <c:y val="0.3258427479173798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5598112"/>
        <c:crosses val="autoZero"/>
        <c:crossBetween val="midCat"/>
      </c:valAx>
      <c:catAx>
        <c:axId val="285598896"/>
        <c:scaling>
          <c:orientation val="minMax"/>
        </c:scaling>
        <c:delete val="1"/>
        <c:axPos val="b"/>
        <c:majorTickMark val="out"/>
        <c:minorTickMark val="none"/>
        <c:tickLblPos val="nextTo"/>
        <c:crossAx val="285599288"/>
        <c:crosses val="autoZero"/>
        <c:auto val="1"/>
        <c:lblAlgn val="ctr"/>
        <c:lblOffset val="100"/>
        <c:noMultiLvlLbl val="0"/>
      </c:catAx>
      <c:valAx>
        <c:axId val="285599288"/>
        <c:scaling>
          <c:orientation val="minMax"/>
        </c:scaling>
        <c:delete val="0"/>
        <c:axPos val="r"/>
        <c:title>
          <c:tx>
            <c:rich>
              <a:bodyPr/>
              <a:lstStyle/>
              <a:p>
                <a:pPr>
                  <a:defRPr sz="1600" b="0" i="0" u="none" strike="noStrike" baseline="0">
                    <a:solidFill>
                      <a:srgbClr val="000000"/>
                    </a:solidFill>
                    <a:latin typeface="Times New Roman"/>
                    <a:ea typeface="Times New Roman"/>
                    <a:cs typeface="Times New Roman"/>
                  </a:defRPr>
                </a:pPr>
                <a:r>
                  <a:rPr lang="en-GB"/>
                  <a:t>Thousand £(2000)</a:t>
                </a:r>
              </a:p>
            </c:rich>
          </c:tx>
          <c:layout>
            <c:manualLayout>
              <c:xMode val="edge"/>
              <c:yMode val="edge"/>
              <c:x val="0.95220547180346182"/>
              <c:y val="0.3230337783863973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Times New Roman"/>
                <a:ea typeface="Times New Roman"/>
                <a:cs typeface="Times New Roman"/>
              </a:defRPr>
            </a:pPr>
            <a:endParaRPr lang="en-US"/>
          </a:p>
        </c:txPr>
        <c:crossAx val="285598896"/>
        <c:crosses val="max"/>
        <c:crossBetween val="midCat"/>
        <c:minorUnit val="0.1"/>
      </c:valAx>
      <c:spPr>
        <a:solidFill>
          <a:srgbClr val="FFFFFF"/>
        </a:solidFill>
        <a:ln w="12700">
          <a:solidFill>
            <a:srgbClr val="FFFFFF"/>
          </a:solidFill>
          <a:prstDash val="solid"/>
        </a:ln>
      </c:spPr>
    </c:plotArea>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022" r="0.75000000000000022" t="1" header="0.5" footer="0.5"/>
    <c:pageSetup paperSize="9"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9772073806746"/>
          <c:y val="7.1428667245271804E-2"/>
          <c:w val="0.80102983040797171"/>
          <c:h val="0.81044064759058521"/>
        </c:manualLayout>
      </c:layout>
      <c:lineChart>
        <c:grouping val="standard"/>
        <c:varyColors val="0"/>
        <c:ser>
          <c:idx val="0"/>
          <c:order val="0"/>
          <c:marker>
            <c:symbol val="none"/>
          </c:marker>
          <c:cat>
            <c:numRef>
              <c:f>'Prim Energy'!$A$210:$A$520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'Final Energy'!$D$10:$D$320</c:f>
              <c:numCache>
                <c:formatCode>0.00</c:formatCode>
                <c:ptCount val="311"/>
                <c:pt idx="0">
                  <c:v>2.6928045475745379</c:v>
                </c:pt>
                <c:pt idx="1">
                  <c:v>2.7110859270062737</c:v>
                </c:pt>
                <c:pt idx="2">
                  <c:v>2.7290607609959396</c:v>
                </c:pt>
                <c:pt idx="3">
                  <c:v>2.7473581788274646</c:v>
                </c:pt>
                <c:pt idx="4">
                  <c:v>2.766798685523375</c:v>
                </c:pt>
                <c:pt idx="5">
                  <c:v>2.7851448801008529</c:v>
                </c:pt>
                <c:pt idx="6">
                  <c:v>2.8041411946706325</c:v>
                </c:pt>
                <c:pt idx="7">
                  <c:v>2.8227113954769734</c:v>
                </c:pt>
                <c:pt idx="8">
                  <c:v>2.840857480451763</c:v>
                </c:pt>
                <c:pt idx="9">
                  <c:v>2.8601543706581469</c:v>
                </c:pt>
                <c:pt idx="10">
                  <c:v>2.8791912105834965</c:v>
                </c:pt>
                <c:pt idx="11">
                  <c:v>2.8985060845327832</c:v>
                </c:pt>
                <c:pt idx="12">
                  <c:v>2.9174040831519292</c:v>
                </c:pt>
                <c:pt idx="13">
                  <c:v>2.9360180933539803</c:v>
                </c:pt>
                <c:pt idx="14">
                  <c:v>2.9551572956790597</c:v>
                </c:pt>
                <c:pt idx="15">
                  <c:v>2.9786184968294185</c:v>
                </c:pt>
                <c:pt idx="16">
                  <c:v>3.0028484970075806</c:v>
                </c:pt>
                <c:pt idx="17">
                  <c:v>3.0269483419620968</c:v>
                </c:pt>
                <c:pt idx="18">
                  <c:v>3.0519723005213897</c:v>
                </c:pt>
                <c:pt idx="19">
                  <c:v>3.0744566605934356</c:v>
                </c:pt>
                <c:pt idx="20">
                  <c:v>3.0990661604314766</c:v>
                </c:pt>
                <c:pt idx="21">
                  <c:v>3.1197515597783152</c:v>
                </c:pt>
                <c:pt idx="22">
                  <c:v>3.1407196136237117</c:v>
                </c:pt>
                <c:pt idx="23">
                  <c:v>3.1633778565380553</c:v>
                </c:pt>
                <c:pt idx="24">
                  <c:v>3.1855173604940932</c:v>
                </c:pt>
                <c:pt idx="25">
                  <c:v>3.2080213195707104</c:v>
                </c:pt>
                <c:pt idx="26">
                  <c:v>3.2299945401720307</c:v>
                </c:pt>
                <c:pt idx="27">
                  <c:v>3.2556789959889736</c:v>
                </c:pt>
                <c:pt idx="28">
                  <c:v>3.2766385374924587</c:v>
                </c:pt>
                <c:pt idx="29">
                  <c:v>3.2974989283974154</c:v>
                </c:pt>
                <c:pt idx="30">
                  <c:v>3.3183231853481523</c:v>
                </c:pt>
                <c:pt idx="31">
                  <c:v>3.340222235419485</c:v>
                </c:pt>
                <c:pt idx="32">
                  <c:v>3.3623657552367154</c:v>
                </c:pt>
                <c:pt idx="33">
                  <c:v>3.3840341318276432</c:v>
                </c:pt>
                <c:pt idx="34">
                  <c:v>3.4054329132947916</c:v>
                </c:pt>
                <c:pt idx="35">
                  <c:v>3.4279307586215668</c:v>
                </c:pt>
                <c:pt idx="36">
                  <c:v>3.4486700572855056</c:v>
                </c:pt>
                <c:pt idx="37">
                  <c:v>3.4715155238976592</c:v>
                </c:pt>
                <c:pt idx="38">
                  <c:v>3.4931252654656966</c:v>
                </c:pt>
                <c:pt idx="39">
                  <c:v>3.5178386883371191</c:v>
                </c:pt>
                <c:pt idx="40">
                  <c:v>3.5416356094504726</c:v>
                </c:pt>
                <c:pt idx="41">
                  <c:v>3.564393437998437</c:v>
                </c:pt>
                <c:pt idx="42">
                  <c:v>3.5875524314710225</c:v>
                </c:pt>
                <c:pt idx="43">
                  <c:v>3.6098750338574295</c:v>
                </c:pt>
                <c:pt idx="44">
                  <c:v>3.6329016564266916</c:v>
                </c:pt>
                <c:pt idx="45">
                  <c:v>3.6563979203489883</c:v>
                </c:pt>
                <c:pt idx="46">
                  <c:v>3.6807166142595764</c:v>
                </c:pt>
                <c:pt idx="47">
                  <c:v>3.7066732422883559</c:v>
                </c:pt>
                <c:pt idx="48">
                  <c:v>3.7309727510877044</c:v>
                </c:pt>
                <c:pt idx="49">
                  <c:v>3.7541576150732356</c:v>
                </c:pt>
                <c:pt idx="50">
                  <c:v>3.7771947780079342</c:v>
                </c:pt>
                <c:pt idx="51">
                  <c:v>3.8720537846177945</c:v>
                </c:pt>
                <c:pt idx="52">
                  <c:v>3.9657498505027009</c:v>
                </c:pt>
                <c:pt idx="53">
                  <c:v>4.0636808923906758</c:v>
                </c:pt>
                <c:pt idx="54">
                  <c:v>4.1574965125666603</c:v>
                </c:pt>
                <c:pt idx="55">
                  <c:v>4.2601708389547719</c:v>
                </c:pt>
                <c:pt idx="56">
                  <c:v>4.3533064557220111</c:v>
                </c:pt>
                <c:pt idx="57">
                  <c:v>4.4625684545848703</c:v>
                </c:pt>
                <c:pt idx="58">
                  <c:v>4.581699753567511</c:v>
                </c:pt>
                <c:pt idx="59">
                  <c:v>4.6857055316187211</c:v>
                </c:pt>
                <c:pt idx="60">
                  <c:v>4.7705332088824957</c:v>
                </c:pt>
                <c:pt idx="61">
                  <c:v>4.8585610832466957</c:v>
                </c:pt>
                <c:pt idx="62">
                  <c:v>4.9485229510424835</c:v>
                </c:pt>
                <c:pt idx="63">
                  <c:v>5.0413645199523875</c:v>
                </c:pt>
                <c:pt idx="64">
                  <c:v>5.1311108776679113</c:v>
                </c:pt>
                <c:pt idx="65">
                  <c:v>5.2208373891818702</c:v>
                </c:pt>
                <c:pt idx="66">
                  <c:v>5.311163448781171</c:v>
                </c:pt>
                <c:pt idx="67">
                  <c:v>5.4128125555993263</c:v>
                </c:pt>
                <c:pt idx="68">
                  <c:v>5.5006594783692115</c:v>
                </c:pt>
                <c:pt idx="69">
                  <c:v>5.5939210804117057</c:v>
                </c:pt>
                <c:pt idx="70">
                  <c:v>5.685362829404081</c:v>
                </c:pt>
                <c:pt idx="71">
                  <c:v>5.7759425474775457</c:v>
                </c:pt>
                <c:pt idx="72">
                  <c:v>5.8685950093134753</c:v>
                </c:pt>
                <c:pt idx="73">
                  <c:v>5.9580480834462506</c:v>
                </c:pt>
                <c:pt idx="74">
                  <c:v>6.0503980823397541</c:v>
                </c:pt>
                <c:pt idx="75">
                  <c:v>6.1507528706287422</c:v>
                </c:pt>
                <c:pt idx="76">
                  <c:v>6.2448370968405582</c:v>
                </c:pt>
                <c:pt idx="77">
                  <c:v>6.3393736575792046</c:v>
                </c:pt>
                <c:pt idx="78">
                  <c:v>6.4426167339288272</c:v>
                </c:pt>
                <c:pt idx="79">
                  <c:v>6.5509743828845197</c:v>
                </c:pt>
                <c:pt idx="80">
                  <c:v>6.6621802337744533</c:v>
                </c:pt>
                <c:pt idx="81">
                  <c:v>6.7434547078505203</c:v>
                </c:pt>
                <c:pt idx="82">
                  <c:v>6.8395885808473684</c:v>
                </c:pt>
                <c:pt idx="83">
                  <c:v>6.9406035387737219</c:v>
                </c:pt>
                <c:pt idx="84">
                  <c:v>7.0364090321526893</c:v>
                </c:pt>
                <c:pt idx="85">
                  <c:v>7.1480589279601752</c:v>
                </c:pt>
                <c:pt idx="86">
                  <c:v>7.2465605415178755</c:v>
                </c:pt>
                <c:pt idx="87">
                  <c:v>7.3477408272723777</c:v>
                </c:pt>
                <c:pt idx="88">
                  <c:v>7.4573208556003765</c:v>
                </c:pt>
                <c:pt idx="89">
                  <c:v>7.585368732521677</c:v>
                </c:pt>
                <c:pt idx="90">
                  <c:v>7.7432857210238852</c:v>
                </c:pt>
                <c:pt idx="91">
                  <c:v>7.8619241401855913</c:v>
                </c:pt>
                <c:pt idx="92">
                  <c:v>8.0055278760847539</c:v>
                </c:pt>
                <c:pt idx="93">
                  <c:v>8.1375583219948844</c:v>
                </c:pt>
                <c:pt idx="94">
                  <c:v>8.2407318448924904</c:v>
                </c:pt>
                <c:pt idx="95">
                  <c:v>8.3846908727768117</c:v>
                </c:pt>
                <c:pt idx="96">
                  <c:v>8.4780781419810829</c:v>
                </c:pt>
                <c:pt idx="97">
                  <c:v>8.7455375989032635</c:v>
                </c:pt>
                <c:pt idx="98">
                  <c:v>8.9565058466351051</c:v>
                </c:pt>
                <c:pt idx="99">
                  <c:v>9.1035720231705923</c:v>
                </c:pt>
                <c:pt idx="100">
                  <c:v>9.3560066949071743</c:v>
                </c:pt>
                <c:pt idx="101">
                  <c:v>9.5051059543876306</c:v>
                </c:pt>
                <c:pt idx="102">
                  <c:v>9.6539062967444753</c:v>
                </c:pt>
                <c:pt idx="103">
                  <c:v>9.8015205528355391</c:v>
                </c:pt>
                <c:pt idx="104">
                  <c:v>9.9497115389871471</c:v>
                </c:pt>
                <c:pt idx="105">
                  <c:v>10.09155939980581</c:v>
                </c:pt>
                <c:pt idx="106">
                  <c:v>10.230572792474769</c:v>
                </c:pt>
                <c:pt idx="107">
                  <c:v>10.371220804532671</c:v>
                </c:pt>
                <c:pt idx="108">
                  <c:v>10.511841834422368</c:v>
                </c:pt>
                <c:pt idx="109">
                  <c:v>10.652147648276339</c:v>
                </c:pt>
                <c:pt idx="110">
                  <c:v>10.799341208752924</c:v>
                </c:pt>
                <c:pt idx="111">
                  <c:v>10.940637735783422</c:v>
                </c:pt>
                <c:pt idx="112">
                  <c:v>11.0825591873989</c:v>
                </c:pt>
                <c:pt idx="113">
                  <c:v>11.228267028606878</c:v>
                </c:pt>
                <c:pt idx="114">
                  <c:v>11.372512935635012</c:v>
                </c:pt>
                <c:pt idx="115">
                  <c:v>11.522060820048416</c:v>
                </c:pt>
                <c:pt idx="116">
                  <c:v>11.663013533913887</c:v>
                </c:pt>
                <c:pt idx="117">
                  <c:v>12.130360672327191</c:v>
                </c:pt>
                <c:pt idx="118">
                  <c:v>12.611376167643838</c:v>
                </c:pt>
                <c:pt idx="119">
                  <c:v>13.08987198392483</c:v>
                </c:pt>
                <c:pt idx="120">
                  <c:v>13.563415446957064</c:v>
                </c:pt>
                <c:pt idx="121">
                  <c:v>14.069519017916283</c:v>
                </c:pt>
                <c:pt idx="122">
                  <c:v>14.573514782682784</c:v>
                </c:pt>
                <c:pt idx="123">
                  <c:v>15.068409352609475</c:v>
                </c:pt>
                <c:pt idx="124">
                  <c:v>15.571849541401043</c:v>
                </c:pt>
                <c:pt idx="125">
                  <c:v>16.080421338826842</c:v>
                </c:pt>
                <c:pt idx="126">
                  <c:v>16.619354562399515</c:v>
                </c:pt>
                <c:pt idx="127">
                  <c:v>17.104392079060023</c:v>
                </c:pt>
                <c:pt idx="128">
                  <c:v>17.596069808286622</c:v>
                </c:pt>
                <c:pt idx="129">
                  <c:v>18.092276150736975</c:v>
                </c:pt>
                <c:pt idx="130">
                  <c:v>18.561143136223684</c:v>
                </c:pt>
                <c:pt idx="131">
                  <c:v>19.032335245756411</c:v>
                </c:pt>
                <c:pt idx="132">
                  <c:v>19.60414780454941</c:v>
                </c:pt>
                <c:pt idx="133">
                  <c:v>20.15965865659571</c:v>
                </c:pt>
                <c:pt idx="134">
                  <c:v>20.763535066170778</c:v>
                </c:pt>
                <c:pt idx="135">
                  <c:v>21.464867171055932</c:v>
                </c:pt>
                <c:pt idx="136">
                  <c:v>22.147391194376983</c:v>
                </c:pt>
                <c:pt idx="137">
                  <c:v>22.768593932540984</c:v>
                </c:pt>
                <c:pt idx="138">
                  <c:v>23.466803068845362</c:v>
                </c:pt>
                <c:pt idx="139">
                  <c:v>24.179581836687998</c:v>
                </c:pt>
                <c:pt idx="140">
                  <c:v>24.954242612545091</c:v>
                </c:pt>
                <c:pt idx="141">
                  <c:v>25.985446368744565</c:v>
                </c:pt>
                <c:pt idx="142">
                  <c:v>26.914720106500244</c:v>
                </c:pt>
                <c:pt idx="143">
                  <c:v>28.214284491018514</c:v>
                </c:pt>
                <c:pt idx="144">
                  <c:v>29.454120534276374</c:v>
                </c:pt>
                <c:pt idx="145">
                  <c:v>30.91551198952266</c:v>
                </c:pt>
                <c:pt idx="146">
                  <c:v>32.207829867639525</c:v>
                </c:pt>
                <c:pt idx="147">
                  <c:v>33.318836493121005</c:v>
                </c:pt>
                <c:pt idx="148">
                  <c:v>34.56348513444852</c:v>
                </c:pt>
                <c:pt idx="149">
                  <c:v>35.948781920403476</c:v>
                </c:pt>
                <c:pt idx="150">
                  <c:v>37.311618107213057</c:v>
                </c:pt>
                <c:pt idx="151">
                  <c:v>38.774980985021159</c:v>
                </c:pt>
                <c:pt idx="152">
                  <c:v>40.253641768671393</c:v>
                </c:pt>
                <c:pt idx="153">
                  <c:v>41.640242328961072</c:v>
                </c:pt>
                <c:pt idx="154">
                  <c:v>43.150173723172536</c:v>
                </c:pt>
                <c:pt idx="155">
                  <c:v>44.128490558680511</c:v>
                </c:pt>
                <c:pt idx="156">
                  <c:v>45.476732300951809</c:v>
                </c:pt>
                <c:pt idx="157">
                  <c:v>46.741232970439128</c:v>
                </c:pt>
                <c:pt idx="158">
                  <c:v>47.535459753065815</c:v>
                </c:pt>
                <c:pt idx="159">
                  <c:v>48.85931621327358</c:v>
                </c:pt>
                <c:pt idx="160">
                  <c:v>50.648902466847858</c:v>
                </c:pt>
                <c:pt idx="161">
                  <c:v>51.709341211437668</c:v>
                </c:pt>
                <c:pt idx="162">
                  <c:v>52.860675212994813</c:v>
                </c:pt>
                <c:pt idx="163">
                  <c:v>54.584306809370823</c:v>
                </c:pt>
                <c:pt idx="164">
                  <c:v>55.93999294077566</c:v>
                </c:pt>
                <c:pt idx="165">
                  <c:v>57.299740849987046</c:v>
                </c:pt>
                <c:pt idx="166">
                  <c:v>58.507611315104114</c:v>
                </c:pt>
                <c:pt idx="167">
                  <c:v>59.554072137125608</c:v>
                </c:pt>
                <c:pt idx="168">
                  <c:v>60.690828843960404</c:v>
                </c:pt>
                <c:pt idx="169">
                  <c:v>62.055244136123193</c:v>
                </c:pt>
                <c:pt idx="170">
                  <c:v>63.540824586989018</c:v>
                </c:pt>
                <c:pt idx="171">
                  <c:v>65.439081121588998</c:v>
                </c:pt>
                <c:pt idx="172">
                  <c:v>67.044639930866822</c:v>
                </c:pt>
                <c:pt idx="173">
                  <c:v>69.033863545527169</c:v>
                </c:pt>
                <c:pt idx="174">
                  <c:v>69.978873241775986</c:v>
                </c:pt>
                <c:pt idx="175">
                  <c:v>72.049587932557344</c:v>
                </c:pt>
                <c:pt idx="176">
                  <c:v>73.142910778686456</c:v>
                </c:pt>
                <c:pt idx="177">
                  <c:v>74.556416347685854</c:v>
                </c:pt>
                <c:pt idx="178">
                  <c:v>75.467102730631254</c:v>
                </c:pt>
                <c:pt idx="179">
                  <c:v>76.729636130887528</c:v>
                </c:pt>
                <c:pt idx="180">
                  <c:v>79.661745668161885</c:v>
                </c:pt>
                <c:pt idx="181">
                  <c:v>81.962612094567135</c:v>
                </c:pt>
                <c:pt idx="182">
                  <c:v>83.233235155536875</c:v>
                </c:pt>
                <c:pt idx="183">
                  <c:v>85.191825023193047</c:v>
                </c:pt>
                <c:pt idx="184">
                  <c:v>85.705022895231494</c:v>
                </c:pt>
                <c:pt idx="185">
                  <c:v>86.675761803637585</c:v>
                </c:pt>
                <c:pt idx="186">
                  <c:v>87.612792425963164</c:v>
                </c:pt>
                <c:pt idx="187">
                  <c:v>89.362238390753461</c:v>
                </c:pt>
                <c:pt idx="188">
                  <c:v>91.313587067513879</c:v>
                </c:pt>
                <c:pt idx="189">
                  <c:v>93.297443799878508</c:v>
                </c:pt>
                <c:pt idx="190">
                  <c:v>95.042748783732719</c:v>
                </c:pt>
                <c:pt idx="191">
                  <c:v>96.790827911765533</c:v>
                </c:pt>
                <c:pt idx="192">
                  <c:v>97.50293829992799</c:v>
                </c:pt>
                <c:pt idx="193">
                  <c:v>96.206744859142177</c:v>
                </c:pt>
                <c:pt idx="194">
                  <c:v>100.45200856734783</c:v>
                </c:pt>
                <c:pt idx="195">
                  <c:v>101.92807477576514</c:v>
                </c:pt>
                <c:pt idx="196">
                  <c:v>103.77292502434821</c:v>
                </c:pt>
                <c:pt idx="197">
                  <c:v>105.42221461977989</c:v>
                </c:pt>
                <c:pt idx="198">
                  <c:v>106.64719436471113</c:v>
                </c:pt>
                <c:pt idx="199">
                  <c:v>109.58741946910057</c:v>
                </c:pt>
                <c:pt idx="200">
                  <c:v>111.3170079925623</c:v>
                </c:pt>
                <c:pt idx="201">
                  <c:v>111.35471583792634</c:v>
                </c:pt>
                <c:pt idx="202">
                  <c:v>113.13408115635134</c:v>
                </c:pt>
                <c:pt idx="203">
                  <c:v>114.02522403663413</c:v>
                </c:pt>
                <c:pt idx="204">
                  <c:v>115.09153750439343</c:v>
                </c:pt>
                <c:pt idx="205">
                  <c:v>117.0979979126126</c:v>
                </c:pt>
                <c:pt idx="206">
                  <c:v>119.12023332784301</c:v>
                </c:pt>
                <c:pt idx="207">
                  <c:v>121.43520610860648</c:v>
                </c:pt>
                <c:pt idx="208">
                  <c:v>120.52921294709384</c:v>
                </c:pt>
                <c:pt idx="209">
                  <c:v>121.36935185825961</c:v>
                </c:pt>
                <c:pt idx="210">
                  <c:v>122.44797147495872</c:v>
                </c:pt>
                <c:pt idx="211">
                  <c:v>124.15877196155036</c:v>
                </c:pt>
                <c:pt idx="212">
                  <c:v>123.49861973931566</c:v>
                </c:pt>
                <c:pt idx="213">
                  <c:v>134.90666949097582</c:v>
                </c:pt>
                <c:pt idx="214">
                  <c:v>118.35384293005299</c:v>
                </c:pt>
                <c:pt idx="215">
                  <c:v>114.4866816429362</c:v>
                </c:pt>
                <c:pt idx="216">
                  <c:v>112.59775177384257</c:v>
                </c:pt>
                <c:pt idx="217">
                  <c:v>107.01685317003937</c:v>
                </c:pt>
                <c:pt idx="218">
                  <c:v>100.7604620253402</c:v>
                </c:pt>
                <c:pt idx="219">
                  <c:v>100.46731436256631</c:v>
                </c:pt>
                <c:pt idx="220">
                  <c:v>102.02763840326381</c:v>
                </c:pt>
                <c:pt idx="221">
                  <c:v>72.110294659558008</c:v>
                </c:pt>
                <c:pt idx="222">
                  <c:v>95.187630773196247</c:v>
                </c:pt>
                <c:pt idx="223">
                  <c:v>99.98795527735632</c:v>
                </c:pt>
                <c:pt idx="224">
                  <c:v>103.48505424027582</c:v>
                </c:pt>
                <c:pt idx="225">
                  <c:v>98.778976341580105</c:v>
                </c:pt>
                <c:pt idx="226">
                  <c:v>69.769494778678677</c:v>
                </c:pt>
                <c:pt idx="227">
                  <c:v>102.02934285205951</c:v>
                </c:pt>
                <c:pt idx="228">
                  <c:v>95.960598209164488</c:v>
                </c:pt>
                <c:pt idx="229">
                  <c:v>100.27507176718017</c:v>
                </c:pt>
                <c:pt idx="230">
                  <c:v>95.432566262114392</c:v>
                </c:pt>
                <c:pt idx="231">
                  <c:v>88.912980898297405</c:v>
                </c:pt>
                <c:pt idx="232">
                  <c:v>88.417243656567948</c:v>
                </c:pt>
                <c:pt idx="233">
                  <c:v>89.853672726288238</c:v>
                </c:pt>
                <c:pt idx="234">
                  <c:v>96.937471370341655</c:v>
                </c:pt>
                <c:pt idx="235">
                  <c:v>99.261133955231728</c:v>
                </c:pt>
                <c:pt idx="236">
                  <c:v>104.1319917926707</c:v>
                </c:pt>
                <c:pt idx="237">
                  <c:v>108.20769391389405</c:v>
                </c:pt>
                <c:pt idx="238">
                  <c:v>102.97015097379746</c:v>
                </c:pt>
                <c:pt idx="239">
                  <c:v>107.16743296340691</c:v>
                </c:pt>
                <c:pt idx="240">
                  <c:v>111.15336595148449</c:v>
                </c:pt>
                <c:pt idx="241">
                  <c:v>114.48618062126472</c:v>
                </c:pt>
                <c:pt idx="242">
                  <c:v>113.28056013180552</c:v>
                </c:pt>
                <c:pt idx="243">
                  <c:v>112.20619806069726</c:v>
                </c:pt>
                <c:pt idx="244">
                  <c:v>106.83388510431529</c:v>
                </c:pt>
                <c:pt idx="245">
                  <c:v>102.68321646680666</c:v>
                </c:pt>
                <c:pt idx="246">
                  <c:v>106.01307950018982</c:v>
                </c:pt>
                <c:pt idx="247">
                  <c:v>107.1779733786544</c:v>
                </c:pt>
                <c:pt idx="248">
                  <c:v>111.66468188347484</c:v>
                </c:pt>
                <c:pt idx="249">
                  <c:v>113.40897472106748</c:v>
                </c:pt>
                <c:pt idx="250">
                  <c:v>118.95581010072952</c:v>
                </c:pt>
                <c:pt idx="251">
                  <c:v>116.62854988300461</c:v>
                </c:pt>
                <c:pt idx="252">
                  <c:v>116.89776407478948</c:v>
                </c:pt>
                <c:pt idx="253">
                  <c:v>118.81332194119604</c:v>
                </c:pt>
                <c:pt idx="254">
                  <c:v>122.64789456286752</c:v>
                </c:pt>
                <c:pt idx="255">
                  <c:v>120.82528371444745</c:v>
                </c:pt>
                <c:pt idx="256">
                  <c:v>120.05977777632891</c:v>
                </c:pt>
                <c:pt idx="257">
                  <c:v>116.74432851645227</c:v>
                </c:pt>
                <c:pt idx="258">
                  <c:v>116.44076535832465</c:v>
                </c:pt>
                <c:pt idx="259">
                  <c:v>115.17151835271081</c:v>
                </c:pt>
                <c:pt idx="260">
                  <c:v>119.3814481863832</c:v>
                </c:pt>
                <c:pt idx="261">
                  <c:v>118.67974891906752</c:v>
                </c:pt>
                <c:pt idx="262">
                  <c:v>120.28966856119084</c:v>
                </c:pt>
                <c:pt idx="263">
                  <c:v>125.63987327342051</c:v>
                </c:pt>
                <c:pt idx="264">
                  <c:v>122.6043350113725</c:v>
                </c:pt>
                <c:pt idx="265">
                  <c:v>126.41454612372442</c:v>
                </c:pt>
                <c:pt idx="266">
                  <c:v>125.95927523753033</c:v>
                </c:pt>
                <c:pt idx="267">
                  <c:v>126.4473803091264</c:v>
                </c:pt>
                <c:pt idx="268">
                  <c:v>129.50775818238651</c:v>
                </c:pt>
                <c:pt idx="269">
                  <c:v>135.22628562556443</c:v>
                </c:pt>
                <c:pt idx="270">
                  <c:v>140.6130875281774</c:v>
                </c:pt>
                <c:pt idx="271">
                  <c:v>140.95665891616929</c:v>
                </c:pt>
                <c:pt idx="272">
                  <c:v>144.24551597470565</c:v>
                </c:pt>
                <c:pt idx="273">
                  <c:v>149.47039403179002</c:v>
                </c:pt>
                <c:pt idx="274">
                  <c:v>143.44986289163577</c:v>
                </c:pt>
                <c:pt idx="275">
                  <c:v>136.08111502317107</c:v>
                </c:pt>
                <c:pt idx="276">
                  <c:v>139.04886871282807</c:v>
                </c:pt>
                <c:pt idx="277">
                  <c:v>141.33234689999782</c:v>
                </c:pt>
                <c:pt idx="278">
                  <c:v>143.32035615546593</c:v>
                </c:pt>
                <c:pt idx="279">
                  <c:v>148.15176269880621</c:v>
                </c:pt>
                <c:pt idx="280">
                  <c:v>136.1465463012191</c:v>
                </c:pt>
                <c:pt idx="281">
                  <c:v>133.39209422540659</c:v>
                </c:pt>
                <c:pt idx="282">
                  <c:v>133.52390415183163</c:v>
                </c:pt>
                <c:pt idx="283">
                  <c:v>131.68900736264334</c:v>
                </c:pt>
                <c:pt idx="284">
                  <c:v>134.09704642803021</c:v>
                </c:pt>
                <c:pt idx="285">
                  <c:v>135.61222945170832</c:v>
                </c:pt>
                <c:pt idx="286">
                  <c:v>137.66274730744121</c:v>
                </c:pt>
                <c:pt idx="287">
                  <c:v>137.8474224071451</c:v>
                </c:pt>
                <c:pt idx="288">
                  <c:v>141.268829114434</c:v>
                </c:pt>
                <c:pt idx="289">
                  <c:v>140.25121029678149</c:v>
                </c:pt>
                <c:pt idx="290">
                  <c:v>140.52456654523112</c:v>
                </c:pt>
                <c:pt idx="291">
                  <c:v>144.74062987822577</c:v>
                </c:pt>
                <c:pt idx="292">
                  <c:v>145.04440693445693</c:v>
                </c:pt>
                <c:pt idx="293">
                  <c:v>144.10145372037698</c:v>
                </c:pt>
                <c:pt idx="294">
                  <c:v>141.91774524013479</c:v>
                </c:pt>
                <c:pt idx="295">
                  <c:v>142.3800750606805</c:v>
                </c:pt>
                <c:pt idx="296">
                  <c:v>150.75099287547107</c:v>
                </c:pt>
                <c:pt idx="297">
                  <c:v>147.86247219539129</c:v>
                </c:pt>
                <c:pt idx="298">
                  <c:v>150.23990134523405</c:v>
                </c:pt>
                <c:pt idx="299">
                  <c:v>148.7540336408444</c:v>
                </c:pt>
                <c:pt idx="300">
                  <c:v>151.13333153757534</c:v>
                </c:pt>
                <c:pt idx="301">
                  <c:v>153.40755000149241</c:v>
                </c:pt>
                <c:pt idx="302">
                  <c:v>149.9348221266556</c:v>
                </c:pt>
                <c:pt idx="303">
                  <c:v>152.30151044144461</c:v>
                </c:pt>
                <c:pt idx="304">
                  <c:v>156.26246917361803</c:v>
                </c:pt>
                <c:pt idx="305">
                  <c:v>154.82253575703984</c:v>
                </c:pt>
                <c:pt idx="306">
                  <c:v>151.84758356892394</c:v>
                </c:pt>
                <c:pt idx="307">
                  <c:v>149.18168322062778</c:v>
                </c:pt>
                <c:pt idx="308">
                  <c:v>150.78271574894222</c:v>
                </c:pt>
                <c:pt idx="309">
                  <c:v>141.40757887019069</c:v>
                </c:pt>
                <c:pt idx="310">
                  <c:v>146.59287313220153</c:v>
                </c:pt>
              </c:numCache>
            </c:numRef>
          </c:val>
          <c:smooth val="0"/>
        </c:ser>
        <c:ser>
          <c:idx val="1"/>
          <c:order val="1"/>
          <c:marker>
            <c:symbol val="none"/>
          </c:marker>
          <c:cat>
            <c:numRef>
              <c:f>'Prim Energy'!$A$210:$A$520</c:f>
              <c:numCache>
                <c:formatCode>General</c:formatCode>
                <c:ptCount val="311"/>
                <c:pt idx="0">
                  <c:v>1700</c:v>
                </c:pt>
                <c:pt idx="1">
                  <c:v>1701</c:v>
                </c:pt>
                <c:pt idx="2">
                  <c:v>1702</c:v>
                </c:pt>
                <c:pt idx="3">
                  <c:v>1703</c:v>
                </c:pt>
                <c:pt idx="4">
                  <c:v>1704</c:v>
                </c:pt>
                <c:pt idx="5">
                  <c:v>1705</c:v>
                </c:pt>
                <c:pt idx="6">
                  <c:v>1706</c:v>
                </c:pt>
                <c:pt idx="7">
                  <c:v>1707</c:v>
                </c:pt>
                <c:pt idx="8">
                  <c:v>1708</c:v>
                </c:pt>
                <c:pt idx="9">
                  <c:v>1709</c:v>
                </c:pt>
                <c:pt idx="10">
                  <c:v>1710</c:v>
                </c:pt>
                <c:pt idx="11">
                  <c:v>1711</c:v>
                </c:pt>
                <c:pt idx="12">
                  <c:v>1712</c:v>
                </c:pt>
                <c:pt idx="13">
                  <c:v>1713</c:v>
                </c:pt>
                <c:pt idx="14">
                  <c:v>1714</c:v>
                </c:pt>
                <c:pt idx="15">
                  <c:v>1715</c:v>
                </c:pt>
                <c:pt idx="16">
                  <c:v>1716</c:v>
                </c:pt>
                <c:pt idx="17">
                  <c:v>1717</c:v>
                </c:pt>
                <c:pt idx="18">
                  <c:v>1718</c:v>
                </c:pt>
                <c:pt idx="19">
                  <c:v>1719</c:v>
                </c:pt>
                <c:pt idx="20">
                  <c:v>1720</c:v>
                </c:pt>
                <c:pt idx="21">
                  <c:v>1721</c:v>
                </c:pt>
                <c:pt idx="22">
                  <c:v>1722</c:v>
                </c:pt>
                <c:pt idx="23">
                  <c:v>1723</c:v>
                </c:pt>
                <c:pt idx="24">
                  <c:v>1724</c:v>
                </c:pt>
                <c:pt idx="25">
                  <c:v>1725</c:v>
                </c:pt>
                <c:pt idx="26">
                  <c:v>1726</c:v>
                </c:pt>
                <c:pt idx="27">
                  <c:v>1727</c:v>
                </c:pt>
                <c:pt idx="28">
                  <c:v>1728</c:v>
                </c:pt>
                <c:pt idx="29">
                  <c:v>1729</c:v>
                </c:pt>
                <c:pt idx="30">
                  <c:v>1730</c:v>
                </c:pt>
                <c:pt idx="31">
                  <c:v>1731</c:v>
                </c:pt>
                <c:pt idx="32">
                  <c:v>1732</c:v>
                </c:pt>
                <c:pt idx="33">
                  <c:v>1733</c:v>
                </c:pt>
                <c:pt idx="34">
                  <c:v>1734</c:v>
                </c:pt>
                <c:pt idx="35">
                  <c:v>1735</c:v>
                </c:pt>
                <c:pt idx="36">
                  <c:v>1736</c:v>
                </c:pt>
                <c:pt idx="37">
                  <c:v>1737</c:v>
                </c:pt>
                <c:pt idx="38">
                  <c:v>1738</c:v>
                </c:pt>
                <c:pt idx="39">
                  <c:v>1739</c:v>
                </c:pt>
                <c:pt idx="40">
                  <c:v>1740</c:v>
                </c:pt>
                <c:pt idx="41">
                  <c:v>1741</c:v>
                </c:pt>
                <c:pt idx="42">
                  <c:v>1742</c:v>
                </c:pt>
                <c:pt idx="43">
                  <c:v>1743</c:v>
                </c:pt>
                <c:pt idx="44">
                  <c:v>1744</c:v>
                </c:pt>
                <c:pt idx="45">
                  <c:v>1745</c:v>
                </c:pt>
                <c:pt idx="46">
                  <c:v>1746</c:v>
                </c:pt>
                <c:pt idx="47">
                  <c:v>1747</c:v>
                </c:pt>
                <c:pt idx="48">
                  <c:v>1748</c:v>
                </c:pt>
                <c:pt idx="49">
                  <c:v>1749</c:v>
                </c:pt>
                <c:pt idx="50">
                  <c:v>1750</c:v>
                </c:pt>
                <c:pt idx="51">
                  <c:v>1751</c:v>
                </c:pt>
                <c:pt idx="52">
                  <c:v>1752</c:v>
                </c:pt>
                <c:pt idx="53">
                  <c:v>1753</c:v>
                </c:pt>
                <c:pt idx="54">
                  <c:v>1754</c:v>
                </c:pt>
                <c:pt idx="55">
                  <c:v>1755</c:v>
                </c:pt>
                <c:pt idx="56">
                  <c:v>1756</c:v>
                </c:pt>
                <c:pt idx="57">
                  <c:v>1757</c:v>
                </c:pt>
                <c:pt idx="58">
                  <c:v>1758</c:v>
                </c:pt>
                <c:pt idx="59">
                  <c:v>1759</c:v>
                </c:pt>
                <c:pt idx="60">
                  <c:v>1760</c:v>
                </c:pt>
                <c:pt idx="61">
                  <c:v>1761</c:v>
                </c:pt>
                <c:pt idx="62">
                  <c:v>1762</c:v>
                </c:pt>
                <c:pt idx="63">
                  <c:v>1763</c:v>
                </c:pt>
                <c:pt idx="64">
                  <c:v>1764</c:v>
                </c:pt>
                <c:pt idx="65">
                  <c:v>1765</c:v>
                </c:pt>
                <c:pt idx="66">
                  <c:v>1766</c:v>
                </c:pt>
                <c:pt idx="67">
                  <c:v>1767</c:v>
                </c:pt>
                <c:pt idx="68">
                  <c:v>1768</c:v>
                </c:pt>
                <c:pt idx="69">
                  <c:v>1769</c:v>
                </c:pt>
                <c:pt idx="70">
                  <c:v>1770</c:v>
                </c:pt>
                <c:pt idx="71">
                  <c:v>1771</c:v>
                </c:pt>
                <c:pt idx="72">
                  <c:v>1772</c:v>
                </c:pt>
                <c:pt idx="73">
                  <c:v>1773</c:v>
                </c:pt>
                <c:pt idx="74">
                  <c:v>1774</c:v>
                </c:pt>
                <c:pt idx="75">
                  <c:v>1775</c:v>
                </c:pt>
                <c:pt idx="76">
                  <c:v>1776</c:v>
                </c:pt>
                <c:pt idx="77">
                  <c:v>1777</c:v>
                </c:pt>
                <c:pt idx="78">
                  <c:v>1778</c:v>
                </c:pt>
                <c:pt idx="79">
                  <c:v>1779</c:v>
                </c:pt>
                <c:pt idx="80">
                  <c:v>1780</c:v>
                </c:pt>
                <c:pt idx="81">
                  <c:v>1781</c:v>
                </c:pt>
                <c:pt idx="82">
                  <c:v>1782</c:v>
                </c:pt>
                <c:pt idx="83">
                  <c:v>1783</c:v>
                </c:pt>
                <c:pt idx="84">
                  <c:v>1784</c:v>
                </c:pt>
                <c:pt idx="85">
                  <c:v>1785</c:v>
                </c:pt>
                <c:pt idx="86">
                  <c:v>1786</c:v>
                </c:pt>
                <c:pt idx="87">
                  <c:v>1787</c:v>
                </c:pt>
                <c:pt idx="88">
                  <c:v>1788</c:v>
                </c:pt>
                <c:pt idx="89">
                  <c:v>1789</c:v>
                </c:pt>
                <c:pt idx="90">
                  <c:v>1790</c:v>
                </c:pt>
                <c:pt idx="91">
                  <c:v>1791</c:v>
                </c:pt>
                <c:pt idx="92">
                  <c:v>1792</c:v>
                </c:pt>
                <c:pt idx="93">
                  <c:v>1793</c:v>
                </c:pt>
                <c:pt idx="94">
                  <c:v>1794</c:v>
                </c:pt>
                <c:pt idx="95">
                  <c:v>1795</c:v>
                </c:pt>
                <c:pt idx="96">
                  <c:v>1796</c:v>
                </c:pt>
                <c:pt idx="97">
                  <c:v>1797</c:v>
                </c:pt>
                <c:pt idx="98">
                  <c:v>1798</c:v>
                </c:pt>
                <c:pt idx="99">
                  <c:v>1799</c:v>
                </c:pt>
                <c:pt idx="100">
                  <c:v>1800</c:v>
                </c:pt>
                <c:pt idx="101">
                  <c:v>1801</c:v>
                </c:pt>
                <c:pt idx="102">
                  <c:v>1802</c:v>
                </c:pt>
                <c:pt idx="103">
                  <c:v>1803</c:v>
                </c:pt>
                <c:pt idx="104">
                  <c:v>1804</c:v>
                </c:pt>
                <c:pt idx="105">
                  <c:v>1805</c:v>
                </c:pt>
                <c:pt idx="106">
                  <c:v>1806</c:v>
                </c:pt>
                <c:pt idx="107">
                  <c:v>1807</c:v>
                </c:pt>
                <c:pt idx="108">
                  <c:v>1808</c:v>
                </c:pt>
                <c:pt idx="109">
                  <c:v>1809</c:v>
                </c:pt>
                <c:pt idx="110">
                  <c:v>1810</c:v>
                </c:pt>
                <c:pt idx="111">
                  <c:v>1811</c:v>
                </c:pt>
                <c:pt idx="112">
                  <c:v>1812</c:v>
                </c:pt>
                <c:pt idx="113">
                  <c:v>1813</c:v>
                </c:pt>
                <c:pt idx="114">
                  <c:v>1814</c:v>
                </c:pt>
                <c:pt idx="115">
                  <c:v>1815</c:v>
                </c:pt>
                <c:pt idx="116">
                  <c:v>1816</c:v>
                </c:pt>
                <c:pt idx="117">
                  <c:v>1817</c:v>
                </c:pt>
                <c:pt idx="118">
                  <c:v>1818</c:v>
                </c:pt>
                <c:pt idx="119">
                  <c:v>1819</c:v>
                </c:pt>
                <c:pt idx="120">
                  <c:v>1820</c:v>
                </c:pt>
                <c:pt idx="121">
                  <c:v>1821</c:v>
                </c:pt>
                <c:pt idx="122">
                  <c:v>1822</c:v>
                </c:pt>
                <c:pt idx="123">
                  <c:v>1823</c:v>
                </c:pt>
                <c:pt idx="124">
                  <c:v>1824</c:v>
                </c:pt>
                <c:pt idx="125">
                  <c:v>1825</c:v>
                </c:pt>
                <c:pt idx="126">
                  <c:v>1826</c:v>
                </c:pt>
                <c:pt idx="127">
                  <c:v>1827</c:v>
                </c:pt>
                <c:pt idx="128">
                  <c:v>1828</c:v>
                </c:pt>
                <c:pt idx="129">
                  <c:v>1829</c:v>
                </c:pt>
                <c:pt idx="130">
                  <c:v>1830</c:v>
                </c:pt>
                <c:pt idx="131">
                  <c:v>1831</c:v>
                </c:pt>
                <c:pt idx="132">
                  <c:v>1832</c:v>
                </c:pt>
                <c:pt idx="133">
                  <c:v>1833</c:v>
                </c:pt>
                <c:pt idx="134">
                  <c:v>1834</c:v>
                </c:pt>
                <c:pt idx="135">
                  <c:v>1835</c:v>
                </c:pt>
                <c:pt idx="136">
                  <c:v>1836</c:v>
                </c:pt>
                <c:pt idx="137">
                  <c:v>1837</c:v>
                </c:pt>
                <c:pt idx="138">
                  <c:v>1838</c:v>
                </c:pt>
                <c:pt idx="139">
                  <c:v>1839</c:v>
                </c:pt>
                <c:pt idx="140">
                  <c:v>1840</c:v>
                </c:pt>
                <c:pt idx="141">
                  <c:v>1841</c:v>
                </c:pt>
                <c:pt idx="142">
                  <c:v>1842</c:v>
                </c:pt>
                <c:pt idx="143">
                  <c:v>1843</c:v>
                </c:pt>
                <c:pt idx="144">
                  <c:v>1844</c:v>
                </c:pt>
                <c:pt idx="145">
                  <c:v>1845</c:v>
                </c:pt>
                <c:pt idx="146">
                  <c:v>1846</c:v>
                </c:pt>
                <c:pt idx="147">
                  <c:v>1847</c:v>
                </c:pt>
                <c:pt idx="148">
                  <c:v>1848</c:v>
                </c:pt>
                <c:pt idx="149">
                  <c:v>1849</c:v>
                </c:pt>
                <c:pt idx="150">
                  <c:v>1850</c:v>
                </c:pt>
                <c:pt idx="151">
                  <c:v>1851</c:v>
                </c:pt>
                <c:pt idx="152">
                  <c:v>1852</c:v>
                </c:pt>
                <c:pt idx="153">
                  <c:v>1853</c:v>
                </c:pt>
                <c:pt idx="154">
                  <c:v>1854</c:v>
                </c:pt>
                <c:pt idx="155">
                  <c:v>1855</c:v>
                </c:pt>
                <c:pt idx="156">
                  <c:v>1856</c:v>
                </c:pt>
                <c:pt idx="157">
                  <c:v>1857</c:v>
                </c:pt>
                <c:pt idx="158">
                  <c:v>1858</c:v>
                </c:pt>
                <c:pt idx="159">
                  <c:v>1859</c:v>
                </c:pt>
                <c:pt idx="160">
                  <c:v>1860</c:v>
                </c:pt>
                <c:pt idx="161">
                  <c:v>1861</c:v>
                </c:pt>
                <c:pt idx="162">
                  <c:v>1862</c:v>
                </c:pt>
                <c:pt idx="163">
                  <c:v>1863</c:v>
                </c:pt>
                <c:pt idx="164">
                  <c:v>1864</c:v>
                </c:pt>
                <c:pt idx="165">
                  <c:v>1865</c:v>
                </c:pt>
                <c:pt idx="166">
                  <c:v>1866</c:v>
                </c:pt>
                <c:pt idx="167">
                  <c:v>1867</c:v>
                </c:pt>
                <c:pt idx="168">
                  <c:v>1868</c:v>
                </c:pt>
                <c:pt idx="169">
                  <c:v>1869</c:v>
                </c:pt>
                <c:pt idx="170">
                  <c:v>1870</c:v>
                </c:pt>
                <c:pt idx="171">
                  <c:v>1871</c:v>
                </c:pt>
                <c:pt idx="172">
                  <c:v>1872</c:v>
                </c:pt>
                <c:pt idx="173">
                  <c:v>1873</c:v>
                </c:pt>
                <c:pt idx="174">
                  <c:v>1874</c:v>
                </c:pt>
                <c:pt idx="175">
                  <c:v>1875</c:v>
                </c:pt>
                <c:pt idx="176">
                  <c:v>1876</c:v>
                </c:pt>
                <c:pt idx="177">
                  <c:v>1877</c:v>
                </c:pt>
                <c:pt idx="178">
                  <c:v>1878</c:v>
                </c:pt>
                <c:pt idx="179">
                  <c:v>1879</c:v>
                </c:pt>
                <c:pt idx="180">
                  <c:v>1880</c:v>
                </c:pt>
                <c:pt idx="181">
                  <c:v>1881</c:v>
                </c:pt>
                <c:pt idx="182">
                  <c:v>1882</c:v>
                </c:pt>
                <c:pt idx="183">
                  <c:v>1883</c:v>
                </c:pt>
                <c:pt idx="184">
                  <c:v>1884</c:v>
                </c:pt>
                <c:pt idx="185">
                  <c:v>1885</c:v>
                </c:pt>
                <c:pt idx="186">
                  <c:v>1886</c:v>
                </c:pt>
                <c:pt idx="187">
                  <c:v>1887</c:v>
                </c:pt>
                <c:pt idx="188">
                  <c:v>1888</c:v>
                </c:pt>
                <c:pt idx="189">
                  <c:v>1889</c:v>
                </c:pt>
                <c:pt idx="190">
                  <c:v>1890</c:v>
                </c:pt>
                <c:pt idx="191">
                  <c:v>1891</c:v>
                </c:pt>
                <c:pt idx="192">
                  <c:v>1892</c:v>
                </c:pt>
                <c:pt idx="193">
                  <c:v>1893</c:v>
                </c:pt>
                <c:pt idx="194">
                  <c:v>1894</c:v>
                </c:pt>
                <c:pt idx="195">
                  <c:v>1895</c:v>
                </c:pt>
                <c:pt idx="196">
                  <c:v>1896</c:v>
                </c:pt>
                <c:pt idx="197">
                  <c:v>1897</c:v>
                </c:pt>
                <c:pt idx="198">
                  <c:v>1898</c:v>
                </c:pt>
                <c:pt idx="199">
                  <c:v>1899</c:v>
                </c:pt>
                <c:pt idx="200">
                  <c:v>1900</c:v>
                </c:pt>
                <c:pt idx="201">
                  <c:v>1901</c:v>
                </c:pt>
                <c:pt idx="202">
                  <c:v>1902</c:v>
                </c:pt>
                <c:pt idx="203">
                  <c:v>1903</c:v>
                </c:pt>
                <c:pt idx="204">
                  <c:v>1904</c:v>
                </c:pt>
                <c:pt idx="205">
                  <c:v>1905</c:v>
                </c:pt>
                <c:pt idx="206">
                  <c:v>1906</c:v>
                </c:pt>
                <c:pt idx="207">
                  <c:v>1907</c:v>
                </c:pt>
                <c:pt idx="208">
                  <c:v>1908</c:v>
                </c:pt>
                <c:pt idx="209">
                  <c:v>1909</c:v>
                </c:pt>
                <c:pt idx="210">
                  <c:v>1910</c:v>
                </c:pt>
                <c:pt idx="211">
                  <c:v>1911</c:v>
                </c:pt>
                <c:pt idx="212">
                  <c:v>1912</c:v>
                </c:pt>
                <c:pt idx="213">
                  <c:v>1913</c:v>
                </c:pt>
                <c:pt idx="214">
                  <c:v>1914</c:v>
                </c:pt>
                <c:pt idx="215">
                  <c:v>1915</c:v>
                </c:pt>
                <c:pt idx="216">
                  <c:v>1916</c:v>
                </c:pt>
                <c:pt idx="217">
                  <c:v>1917</c:v>
                </c:pt>
                <c:pt idx="218">
                  <c:v>1918</c:v>
                </c:pt>
                <c:pt idx="219">
                  <c:v>1919</c:v>
                </c:pt>
                <c:pt idx="220">
                  <c:v>1920</c:v>
                </c:pt>
                <c:pt idx="221">
                  <c:v>1921</c:v>
                </c:pt>
                <c:pt idx="222">
                  <c:v>1922</c:v>
                </c:pt>
                <c:pt idx="223">
                  <c:v>1923</c:v>
                </c:pt>
                <c:pt idx="224">
                  <c:v>1924</c:v>
                </c:pt>
                <c:pt idx="225">
                  <c:v>1925</c:v>
                </c:pt>
                <c:pt idx="226">
                  <c:v>1926</c:v>
                </c:pt>
                <c:pt idx="227">
                  <c:v>1927</c:v>
                </c:pt>
                <c:pt idx="228">
                  <c:v>1928</c:v>
                </c:pt>
                <c:pt idx="229">
                  <c:v>1929</c:v>
                </c:pt>
                <c:pt idx="230">
                  <c:v>1930</c:v>
                </c:pt>
                <c:pt idx="231">
                  <c:v>1931</c:v>
                </c:pt>
                <c:pt idx="232">
                  <c:v>1932</c:v>
                </c:pt>
                <c:pt idx="233">
                  <c:v>1933</c:v>
                </c:pt>
                <c:pt idx="234">
                  <c:v>1934</c:v>
                </c:pt>
                <c:pt idx="235">
                  <c:v>1935</c:v>
                </c:pt>
                <c:pt idx="236">
                  <c:v>1936</c:v>
                </c:pt>
                <c:pt idx="237">
                  <c:v>1937</c:v>
                </c:pt>
                <c:pt idx="238">
                  <c:v>1938</c:v>
                </c:pt>
                <c:pt idx="239">
                  <c:v>1939</c:v>
                </c:pt>
                <c:pt idx="240">
                  <c:v>1940</c:v>
                </c:pt>
                <c:pt idx="241">
                  <c:v>1941</c:v>
                </c:pt>
                <c:pt idx="242">
                  <c:v>1942</c:v>
                </c:pt>
                <c:pt idx="243">
                  <c:v>1943</c:v>
                </c:pt>
                <c:pt idx="244">
                  <c:v>1944</c:v>
                </c:pt>
                <c:pt idx="245">
                  <c:v>1945</c:v>
                </c:pt>
                <c:pt idx="246">
                  <c:v>1946</c:v>
                </c:pt>
                <c:pt idx="247">
                  <c:v>1947</c:v>
                </c:pt>
                <c:pt idx="248">
                  <c:v>1948</c:v>
                </c:pt>
                <c:pt idx="249">
                  <c:v>1949</c:v>
                </c:pt>
                <c:pt idx="250">
                  <c:v>1950</c:v>
                </c:pt>
                <c:pt idx="251">
                  <c:v>1951</c:v>
                </c:pt>
                <c:pt idx="252">
                  <c:v>1952</c:v>
                </c:pt>
                <c:pt idx="253">
                  <c:v>1953</c:v>
                </c:pt>
                <c:pt idx="254">
                  <c:v>1954</c:v>
                </c:pt>
                <c:pt idx="255">
                  <c:v>1955</c:v>
                </c:pt>
                <c:pt idx="256">
                  <c:v>1956</c:v>
                </c:pt>
                <c:pt idx="257">
                  <c:v>1957</c:v>
                </c:pt>
                <c:pt idx="258">
                  <c:v>1958</c:v>
                </c:pt>
                <c:pt idx="259">
                  <c:v>1959</c:v>
                </c:pt>
                <c:pt idx="260">
                  <c:v>1960</c:v>
                </c:pt>
                <c:pt idx="261">
                  <c:v>1961</c:v>
                </c:pt>
                <c:pt idx="262">
                  <c:v>1962</c:v>
                </c:pt>
                <c:pt idx="263">
                  <c:v>1963</c:v>
                </c:pt>
                <c:pt idx="264">
                  <c:v>1964</c:v>
                </c:pt>
                <c:pt idx="265">
                  <c:v>1965</c:v>
                </c:pt>
                <c:pt idx="266">
                  <c:v>1966</c:v>
                </c:pt>
                <c:pt idx="267">
                  <c:v>1967</c:v>
                </c:pt>
                <c:pt idx="268">
                  <c:v>1968</c:v>
                </c:pt>
                <c:pt idx="269">
                  <c:v>1969</c:v>
                </c:pt>
                <c:pt idx="270">
                  <c:v>1970</c:v>
                </c:pt>
                <c:pt idx="271">
                  <c:v>1971</c:v>
                </c:pt>
                <c:pt idx="272">
                  <c:v>1972</c:v>
                </c:pt>
                <c:pt idx="273">
                  <c:v>1973</c:v>
                </c:pt>
                <c:pt idx="274">
                  <c:v>1974</c:v>
                </c:pt>
                <c:pt idx="275">
                  <c:v>1975</c:v>
                </c:pt>
                <c:pt idx="276">
                  <c:v>1976</c:v>
                </c:pt>
                <c:pt idx="277">
                  <c:v>1977</c:v>
                </c:pt>
                <c:pt idx="278">
                  <c:v>1978</c:v>
                </c:pt>
                <c:pt idx="279">
                  <c:v>1979</c:v>
                </c:pt>
                <c:pt idx="280">
                  <c:v>1980</c:v>
                </c:pt>
                <c:pt idx="281">
                  <c:v>1981</c:v>
                </c:pt>
                <c:pt idx="282">
                  <c:v>1982</c:v>
                </c:pt>
                <c:pt idx="283">
                  <c:v>1983</c:v>
                </c:pt>
                <c:pt idx="284">
                  <c:v>1984</c:v>
                </c:pt>
                <c:pt idx="285">
                  <c:v>1985</c:v>
                </c:pt>
                <c:pt idx="286">
                  <c:v>1986</c:v>
                </c:pt>
                <c:pt idx="287">
                  <c:v>1987</c:v>
                </c:pt>
                <c:pt idx="288">
                  <c:v>1988</c:v>
                </c:pt>
                <c:pt idx="289">
                  <c:v>1989</c:v>
                </c:pt>
                <c:pt idx="290">
                  <c:v>1990</c:v>
                </c:pt>
                <c:pt idx="291">
                  <c:v>1991</c:v>
                </c:pt>
                <c:pt idx="292">
                  <c:v>1992</c:v>
                </c:pt>
                <c:pt idx="293">
                  <c:v>1993</c:v>
                </c:pt>
                <c:pt idx="294">
                  <c:v>1994</c:v>
                </c:pt>
                <c:pt idx="295">
                  <c:v>1995</c:v>
                </c:pt>
                <c:pt idx="296">
                  <c:v>1996</c:v>
                </c:pt>
                <c:pt idx="297">
                  <c:v>1997</c:v>
                </c:pt>
                <c:pt idx="298">
                  <c:v>1998</c:v>
                </c:pt>
                <c:pt idx="299">
                  <c:v>1999</c:v>
                </c:pt>
                <c:pt idx="300">
                  <c:v>2000</c:v>
                </c:pt>
                <c:pt idx="301">
                  <c:v>2001</c:v>
                </c:pt>
                <c:pt idx="302">
                  <c:v>2002</c:v>
                </c:pt>
                <c:pt idx="303">
                  <c:v>2003</c:v>
                </c:pt>
                <c:pt idx="304">
                  <c:v>2004</c:v>
                </c:pt>
                <c:pt idx="305">
                  <c:v>2005</c:v>
                </c:pt>
                <c:pt idx="306">
                  <c:v>2006</c:v>
                </c:pt>
                <c:pt idx="307">
                  <c:v>2007</c:v>
                </c:pt>
                <c:pt idx="308">
                  <c:v>2008</c:v>
                </c:pt>
                <c:pt idx="309">
                  <c:v>2009</c:v>
                </c:pt>
                <c:pt idx="310">
                  <c:v>2010</c:v>
                </c:pt>
              </c:numCache>
            </c:numRef>
          </c:cat>
          <c:val>
            <c:numRef>
              <c:f>'Prim Energy'!$C$210:$C$520</c:f>
              <c:numCache>
                <c:formatCode>_-* #,##0.0_-;\-* #,##0.0_-;_-* "-"??_-;_-@_-</c:formatCode>
                <c:ptCount val="311"/>
                <c:pt idx="0">
                  <c:v>3.146256400695572</c:v>
                </c:pt>
                <c:pt idx="1">
                  <c:v>3.1679040079931786</c:v>
                </c:pt>
                <c:pt idx="2">
                  <c:v>3.1896915413735734</c:v>
                </c:pt>
                <c:pt idx="3">
                  <c:v>3.2122448731225419</c:v>
                </c:pt>
                <c:pt idx="4">
                  <c:v>3.2341821244051538</c:v>
                </c:pt>
                <c:pt idx="5">
                  <c:v>3.2538234093412406</c:v>
                </c:pt>
                <c:pt idx="6">
                  <c:v>3.2745728121950295</c:v>
                </c:pt>
                <c:pt idx="7">
                  <c:v>3.2950770137084335</c:v>
                </c:pt>
                <c:pt idx="8">
                  <c:v>3.3150619567978064</c:v>
                </c:pt>
                <c:pt idx="9">
                  <c:v>3.3356440166260848</c:v>
                </c:pt>
                <c:pt idx="10">
                  <c:v>3.3562389424200205</c:v>
                </c:pt>
                <c:pt idx="11">
                  <c:v>3.3751859160215778</c:v>
                </c:pt>
                <c:pt idx="12">
                  <c:v>3.3933509630872862</c:v>
                </c:pt>
                <c:pt idx="13">
                  <c:v>3.412970593835901</c:v>
                </c:pt>
                <c:pt idx="14">
                  <c:v>3.4340271216067801</c:v>
                </c:pt>
                <c:pt idx="15">
                  <c:v>3.4581140753545085</c:v>
                </c:pt>
                <c:pt idx="16">
                  <c:v>3.4853389186412516</c:v>
                </c:pt>
                <c:pt idx="17">
                  <c:v>3.5132579338904422</c:v>
                </c:pt>
                <c:pt idx="18">
                  <c:v>3.5421005609071212</c:v>
                </c:pt>
                <c:pt idx="19">
                  <c:v>3.568403079119348</c:v>
                </c:pt>
                <c:pt idx="20">
                  <c:v>3.5919064619005909</c:v>
                </c:pt>
                <c:pt idx="21">
                  <c:v>3.6125789282086664</c:v>
                </c:pt>
                <c:pt idx="22">
                  <c:v>3.634536204762814</c:v>
                </c:pt>
                <c:pt idx="23">
                  <c:v>3.6595507536498375</c:v>
                </c:pt>
                <c:pt idx="24">
                  <c:v>3.6839546564984724</c:v>
                </c:pt>
                <c:pt idx="25">
                  <c:v>3.7088134926691492</c:v>
                </c:pt>
                <c:pt idx="26">
                  <c:v>3.7355123045474983</c:v>
                </c:pt>
                <c:pt idx="27">
                  <c:v>3.7646448677338382</c:v>
                </c:pt>
                <c:pt idx="28">
                  <c:v>3.7812982878256003</c:v>
                </c:pt>
                <c:pt idx="29">
                  <c:v>3.7947495021747621</c:v>
                </c:pt>
                <c:pt idx="30">
                  <c:v>3.8101698170234255</c:v>
                </c:pt>
                <c:pt idx="31">
                  <c:v>3.8322285571105441</c:v>
                </c:pt>
                <c:pt idx="32">
                  <c:v>3.8569941746074066</c:v>
                </c:pt>
                <c:pt idx="33">
                  <c:v>3.8817400939725935</c:v>
                </c:pt>
                <c:pt idx="34">
                  <c:v>3.9086793705554475</c:v>
                </c:pt>
                <c:pt idx="35">
                  <c:v>3.9360784621016145</c:v>
                </c:pt>
                <c:pt idx="36">
                  <c:v>3.9609402747037334</c:v>
                </c:pt>
                <c:pt idx="37">
                  <c:v>3.9860819453544525</c:v>
                </c:pt>
                <c:pt idx="38">
                  <c:v>4.0092531183172859</c:v>
                </c:pt>
                <c:pt idx="39">
                  <c:v>4.0364330272662849</c:v>
                </c:pt>
                <c:pt idx="40">
                  <c:v>4.0622351811351702</c:v>
                </c:pt>
                <c:pt idx="41">
                  <c:v>4.0854467763204552</c:v>
                </c:pt>
                <c:pt idx="42">
                  <c:v>4.1026043187137047</c:v>
                </c:pt>
                <c:pt idx="43">
                  <c:v>4.1240144778123291</c:v>
                </c:pt>
                <c:pt idx="44">
                  <c:v>4.1497562688901448</c:v>
                </c:pt>
                <c:pt idx="45">
                  <c:v>4.1776840055245827</c:v>
                </c:pt>
                <c:pt idx="46">
                  <c:v>4.2043403982550531</c:v>
                </c:pt>
                <c:pt idx="47">
                  <c:v>4.2318129226836145</c:v>
                </c:pt>
                <c:pt idx="48">
                  <c:v>4.2565363936010243</c:v>
                </c:pt>
                <c:pt idx="49">
                  <c:v>4.2822218185809575</c:v>
                </c:pt>
                <c:pt idx="50">
                  <c:v>4.3079334931349642</c:v>
                </c:pt>
                <c:pt idx="51">
                  <c:v>4.4073153442509554</c:v>
                </c:pt>
                <c:pt idx="52">
                  <c:v>4.5055795043385816</c:v>
                </c:pt>
                <c:pt idx="53">
                  <c:v>4.6086063067305094</c:v>
                </c:pt>
                <c:pt idx="54">
                  <c:v>4.7074132114485732</c:v>
                </c:pt>
                <c:pt idx="55">
                  <c:v>4.8149747441568014</c:v>
                </c:pt>
                <c:pt idx="56">
                  <c:v>4.9136112295519974</c:v>
                </c:pt>
                <c:pt idx="57">
                  <c:v>5.0263884673159858</c:v>
                </c:pt>
                <c:pt idx="58">
                  <c:v>5.1481311689389413</c:v>
                </c:pt>
                <c:pt idx="59">
                  <c:v>5.2552766773264992</c:v>
                </c:pt>
                <c:pt idx="60">
                  <c:v>5.3445719440581865</c:v>
                </c:pt>
                <c:pt idx="61">
                  <c:v>5.4375645624003353</c:v>
                </c:pt>
                <c:pt idx="62">
                  <c:v>5.530790828990968</c:v>
                </c:pt>
                <c:pt idx="63">
                  <c:v>5.6236091844502578</c:v>
                </c:pt>
                <c:pt idx="64">
                  <c:v>5.7172307125245663</c:v>
                </c:pt>
                <c:pt idx="65">
                  <c:v>5.8124134353935757</c:v>
                </c:pt>
                <c:pt idx="66">
                  <c:v>5.9064166947539771</c:v>
                </c:pt>
                <c:pt idx="67">
                  <c:v>6.0105893934196555</c:v>
                </c:pt>
                <c:pt idx="68">
                  <c:v>6.1010427972357775</c:v>
                </c:pt>
                <c:pt idx="69">
                  <c:v>6.1990993892938633</c:v>
                </c:pt>
                <c:pt idx="70">
                  <c:v>6.2955860123351499</c:v>
                </c:pt>
                <c:pt idx="71">
                  <c:v>6.3908469084377444</c:v>
                </c:pt>
                <c:pt idx="72">
                  <c:v>6.4898032703447797</c:v>
                </c:pt>
                <c:pt idx="73">
                  <c:v>6.585732174331616</c:v>
                </c:pt>
                <c:pt idx="74">
                  <c:v>6.6842925666907673</c:v>
                </c:pt>
                <c:pt idx="75">
                  <c:v>6.792778472890296</c:v>
                </c:pt>
                <c:pt idx="76">
                  <c:v>6.8993282415798278</c:v>
                </c:pt>
                <c:pt idx="77">
                  <c:v>7.0073266874965325</c:v>
                </c:pt>
                <c:pt idx="78">
                  <c:v>7.1245530323904598</c:v>
                </c:pt>
                <c:pt idx="79">
                  <c:v>7.246278483016388</c:v>
                </c:pt>
                <c:pt idx="80">
                  <c:v>7.3684878682609458</c:v>
                </c:pt>
                <c:pt idx="81">
                  <c:v>7.4642599865811299</c:v>
                </c:pt>
                <c:pt idx="82">
                  <c:v>7.5728775923197365</c:v>
                </c:pt>
                <c:pt idx="83">
                  <c:v>7.6828754712624789</c:v>
                </c:pt>
                <c:pt idx="84">
                  <c:v>7.7923796082868559</c:v>
                </c:pt>
                <c:pt idx="85">
                  <c:v>7.9177230501802125</c:v>
                </c:pt>
                <c:pt idx="86">
                  <c:v>8.030786655832479</c:v>
                </c:pt>
                <c:pt idx="87">
                  <c:v>8.1473095079748212</c:v>
                </c:pt>
                <c:pt idx="88">
                  <c:v>8.2713529216502586</c:v>
                </c:pt>
                <c:pt idx="89">
                  <c:v>8.4141116921950712</c:v>
                </c:pt>
                <c:pt idx="90">
                  <c:v>8.5823785710986051</c:v>
                </c:pt>
                <c:pt idx="91">
                  <c:v>8.7153057066281772</c:v>
                </c:pt>
                <c:pt idx="92">
                  <c:v>8.8732946248312139</c:v>
                </c:pt>
                <c:pt idx="93">
                  <c:v>9.0195214021089427</c:v>
                </c:pt>
                <c:pt idx="94">
                  <c:v>9.1367685460667705</c:v>
                </c:pt>
                <c:pt idx="95">
                  <c:v>9.2989922260475097</c:v>
                </c:pt>
                <c:pt idx="96">
                  <c:v>9.4122780071402303</c:v>
                </c:pt>
                <c:pt idx="97">
                  <c:v>9.6906508743227224</c:v>
                </c:pt>
                <c:pt idx="98">
                  <c:v>9.9152771213604254</c:v>
                </c:pt>
                <c:pt idx="99">
                  <c:v>10.075031008414301</c:v>
                </c:pt>
                <c:pt idx="100">
                  <c:v>10.329503704128218</c:v>
                </c:pt>
                <c:pt idx="101">
                  <c:v>10.495952554591495</c:v>
                </c:pt>
                <c:pt idx="102">
                  <c:v>10.662788139607805</c:v>
                </c:pt>
                <c:pt idx="103">
                  <c:v>10.832334824699213</c:v>
                </c:pt>
                <c:pt idx="104">
                  <c:v>11.003911194035794</c:v>
                </c:pt>
                <c:pt idx="105">
                  <c:v>11.175584510914938</c:v>
                </c:pt>
                <c:pt idx="106">
                  <c:v>11.346277874259876</c:v>
                </c:pt>
                <c:pt idx="107">
                  <c:v>11.516061413105936</c:v>
                </c:pt>
                <c:pt idx="108">
                  <c:v>11.684069541469835</c:v>
                </c:pt>
                <c:pt idx="109">
                  <c:v>11.851657369538483</c:v>
                </c:pt>
                <c:pt idx="110">
                  <c:v>12.064278107199895</c:v>
                </c:pt>
                <c:pt idx="111">
                  <c:v>12.237474948828103</c:v>
                </c:pt>
                <c:pt idx="112">
                  <c:v>12.415117323103681</c:v>
                </c:pt>
                <c:pt idx="113">
                  <c:v>12.592809501366999</c:v>
                </c:pt>
                <c:pt idx="114">
                  <c:v>12.771118464799383</c:v>
                </c:pt>
                <c:pt idx="115">
                  <c:v>12.956548561013182</c:v>
                </c:pt>
                <c:pt idx="116">
                  <c:v>13.137191780815336</c:v>
                </c:pt>
                <c:pt idx="117">
                  <c:v>13.652326296138202</c:v>
                </c:pt>
                <c:pt idx="118">
                  <c:v>14.173483434580399</c:v>
                </c:pt>
                <c:pt idx="119">
                  <c:v>14.694725853418333</c:v>
                </c:pt>
                <c:pt idx="120">
                  <c:v>15.213889573439506</c:v>
                </c:pt>
                <c:pt idx="121">
                  <c:v>15.773780394432274</c:v>
                </c:pt>
                <c:pt idx="122">
                  <c:v>16.330325861281505</c:v>
                </c:pt>
                <c:pt idx="123">
                  <c:v>16.876794459399935</c:v>
                </c:pt>
                <c:pt idx="124">
                  <c:v>17.428022676363096</c:v>
                </c:pt>
                <c:pt idx="125">
                  <c:v>17.990620300959158</c:v>
                </c:pt>
                <c:pt idx="126">
                  <c:v>18.577724767078163</c:v>
                </c:pt>
                <c:pt idx="127">
                  <c:v>19.135893473647993</c:v>
                </c:pt>
                <c:pt idx="128">
                  <c:v>19.68672505790347</c:v>
                </c:pt>
                <c:pt idx="129">
                  <c:v>20.245027286967975</c:v>
                </c:pt>
                <c:pt idx="130">
                  <c:v>20.779259649505004</c:v>
                </c:pt>
                <c:pt idx="131">
                  <c:v>21.31628537798036</c:v>
                </c:pt>
                <c:pt idx="132">
                  <c:v>22.015444262375294</c:v>
                </c:pt>
                <c:pt idx="133">
                  <c:v>22.667669809208093</c:v>
                </c:pt>
                <c:pt idx="134">
                  <c:v>23.368089884843908</c:v>
                </c:pt>
                <c:pt idx="135">
                  <c:v>24.166339589885204</c:v>
                </c:pt>
                <c:pt idx="136">
                  <c:v>24.949983453235621</c:v>
                </c:pt>
                <c:pt idx="137">
                  <c:v>25.670913603313103</c:v>
                </c:pt>
                <c:pt idx="138">
                  <c:v>26.460990522161666</c:v>
                </c:pt>
                <c:pt idx="139">
                  <c:v>27.263472524920935</c:v>
                </c:pt>
                <c:pt idx="140">
                  <c:v>28.126249067189644</c:v>
                </c:pt>
                <c:pt idx="141">
                  <c:v>29.297453830870307</c:v>
                </c:pt>
                <c:pt idx="142">
                  <c:v>30.372176874301186</c:v>
                </c:pt>
                <c:pt idx="143">
                  <c:v>31.827368175754678</c:v>
                </c:pt>
                <c:pt idx="144">
                  <c:v>33.217607940343179</c:v>
                </c:pt>
                <c:pt idx="145">
                  <c:v>34.826513938549738</c:v>
                </c:pt>
                <c:pt idx="146">
                  <c:v>36.266432408499625</c:v>
                </c:pt>
                <c:pt idx="147">
                  <c:v>37.517771392096769</c:v>
                </c:pt>
                <c:pt idx="148">
                  <c:v>38.908747376180379</c:v>
                </c:pt>
                <c:pt idx="149">
                  <c:v>40.430472024399535</c:v>
                </c:pt>
                <c:pt idx="150">
                  <c:v>43.636833549618075</c:v>
                </c:pt>
                <c:pt idx="151">
                  <c:v>45.312986900959494</c:v>
                </c:pt>
                <c:pt idx="152">
                  <c:v>47.031667424774732</c:v>
                </c:pt>
                <c:pt idx="153">
                  <c:v>48.637397249686352</c:v>
                </c:pt>
                <c:pt idx="154">
                  <c:v>50.400166918627917</c:v>
                </c:pt>
                <c:pt idx="155">
                  <c:v>51.606612422956623</c:v>
                </c:pt>
                <c:pt idx="156">
                  <c:v>53.250010604482561</c:v>
                </c:pt>
                <c:pt idx="157">
                  <c:v>54.816522317451614</c:v>
                </c:pt>
                <c:pt idx="158">
                  <c:v>55.898033517772568</c:v>
                </c:pt>
                <c:pt idx="159">
                  <c:v>57.535900761668692</c:v>
                </c:pt>
                <c:pt idx="160">
                  <c:v>59.656026553155293</c:v>
                </c:pt>
                <c:pt idx="161">
                  <c:v>61.017726959832423</c:v>
                </c:pt>
                <c:pt idx="162">
                  <c:v>62.493421401660299</c:v>
                </c:pt>
                <c:pt idx="163">
                  <c:v>64.56786780989377</c:v>
                </c:pt>
                <c:pt idx="164">
                  <c:v>66.266421110513065</c:v>
                </c:pt>
                <c:pt idx="165">
                  <c:v>67.962771165944872</c:v>
                </c:pt>
                <c:pt idx="166">
                  <c:v>69.49165054209314</c:v>
                </c:pt>
                <c:pt idx="167">
                  <c:v>70.870607264296353</c:v>
                </c:pt>
                <c:pt idx="168">
                  <c:v>72.317295972666628</c:v>
                </c:pt>
                <c:pt idx="169">
                  <c:v>74.049369774173499</c:v>
                </c:pt>
                <c:pt idx="170">
                  <c:v>75.878357188445491</c:v>
                </c:pt>
                <c:pt idx="171">
                  <c:v>78.123129330398939</c:v>
                </c:pt>
                <c:pt idx="172">
                  <c:v>80.064495071725915</c:v>
                </c:pt>
                <c:pt idx="173">
                  <c:v>82.409611647954932</c:v>
                </c:pt>
                <c:pt idx="174">
                  <c:v>83.635781781085313</c:v>
                </c:pt>
                <c:pt idx="175">
                  <c:v>86.082315096597696</c:v>
                </c:pt>
                <c:pt idx="176">
                  <c:v>87.446056333144739</c:v>
                </c:pt>
                <c:pt idx="177">
                  <c:v>89.196056479893457</c:v>
                </c:pt>
                <c:pt idx="178">
                  <c:v>90.442362614662045</c:v>
                </c:pt>
                <c:pt idx="179">
                  <c:v>92.038249543142626</c:v>
                </c:pt>
                <c:pt idx="180">
                  <c:v>95.3624578018226</c:v>
                </c:pt>
                <c:pt idx="181">
                  <c:v>98.092088505859422</c:v>
                </c:pt>
                <c:pt idx="182">
                  <c:v>99.695157957539607</c:v>
                </c:pt>
                <c:pt idx="183">
                  <c:v>102.05968108895635</c:v>
                </c:pt>
                <c:pt idx="184">
                  <c:v>102.89511771187939</c:v>
                </c:pt>
                <c:pt idx="185">
                  <c:v>104.16222653560827</c:v>
                </c:pt>
                <c:pt idx="186">
                  <c:v>105.43193650024782</c:v>
                </c:pt>
                <c:pt idx="187">
                  <c:v>107.55524849613039</c:v>
                </c:pt>
                <c:pt idx="188">
                  <c:v>110.05231746543446</c:v>
                </c:pt>
                <c:pt idx="189">
                  <c:v>112.57920404942764</c:v>
                </c:pt>
                <c:pt idx="190">
                  <c:v>114.8655028814716</c:v>
                </c:pt>
                <c:pt idx="191">
                  <c:v>117.15334621100662</c:v>
                </c:pt>
                <c:pt idx="192">
                  <c:v>118.32550937195469</c:v>
                </c:pt>
                <c:pt idx="193">
                  <c:v>117.35194274135011</c:v>
                </c:pt>
                <c:pt idx="194">
                  <c:v>122.32396461974311</c:v>
                </c:pt>
                <c:pt idx="195">
                  <c:v>124.3978898083416</c:v>
                </c:pt>
                <c:pt idx="196">
                  <c:v>127.05739513192869</c:v>
                </c:pt>
                <c:pt idx="197">
                  <c:v>129.51122671580671</c:v>
                </c:pt>
                <c:pt idx="198">
                  <c:v>131.49837930157392</c:v>
                </c:pt>
                <c:pt idx="199">
                  <c:v>135.33302113095286</c:v>
                </c:pt>
                <c:pt idx="200">
                  <c:v>137.84249087804886</c:v>
                </c:pt>
                <c:pt idx="201">
                  <c:v>138.56933068215719</c:v>
                </c:pt>
                <c:pt idx="202">
                  <c:v>141.21603492655069</c:v>
                </c:pt>
                <c:pt idx="203">
                  <c:v>142.30261591995176</c:v>
                </c:pt>
                <c:pt idx="204">
                  <c:v>144.68146532224489</c:v>
                </c:pt>
                <c:pt idx="205">
                  <c:v>148.01002043290856</c:v>
                </c:pt>
                <c:pt idx="206">
                  <c:v>151.35551728827804</c:v>
                </c:pt>
                <c:pt idx="207">
                  <c:v>154.99095067438628</c:v>
                </c:pt>
                <c:pt idx="208">
                  <c:v>155.40551488182152</c:v>
                </c:pt>
                <c:pt idx="209">
                  <c:v>157.5782739140474</c:v>
                </c:pt>
                <c:pt idx="210">
                  <c:v>159.96789049561147</c:v>
                </c:pt>
                <c:pt idx="211">
                  <c:v>162.99866351004738</c:v>
                </c:pt>
                <c:pt idx="212">
                  <c:v>163.647278775155</c:v>
                </c:pt>
                <c:pt idx="213">
                  <c:v>168.72786393262803</c:v>
                </c:pt>
                <c:pt idx="214">
                  <c:v>151.56048966950922</c:v>
                </c:pt>
                <c:pt idx="215">
                  <c:v>148.82577753477676</c:v>
                </c:pt>
                <c:pt idx="216">
                  <c:v>149.06535746564884</c:v>
                </c:pt>
                <c:pt idx="217">
                  <c:v>144.63078035780146</c:v>
                </c:pt>
                <c:pt idx="218">
                  <c:v>138.09461019524088</c:v>
                </c:pt>
                <c:pt idx="219">
                  <c:v>137.46466275360723</c:v>
                </c:pt>
                <c:pt idx="220">
                  <c:v>140.38682817423023</c:v>
                </c:pt>
                <c:pt idx="221">
                  <c:v>100.47051507090063</c:v>
                </c:pt>
                <c:pt idx="222">
                  <c:v>130.07633061198433</c:v>
                </c:pt>
                <c:pt idx="223">
                  <c:v>140.19646388560292</c:v>
                </c:pt>
                <c:pt idx="224">
                  <c:v>142.99275603571823</c:v>
                </c:pt>
                <c:pt idx="225">
                  <c:v>136.04670826335197</c:v>
                </c:pt>
                <c:pt idx="226">
                  <c:v>96.175985282888263</c:v>
                </c:pt>
                <c:pt idx="227">
                  <c:v>140.73499573001649</c:v>
                </c:pt>
                <c:pt idx="228">
                  <c:v>133.88743702653574</c:v>
                </c:pt>
                <c:pt idx="229">
                  <c:v>139.71776557821147</c:v>
                </c:pt>
                <c:pt idx="230">
                  <c:v>133.42585107190391</c:v>
                </c:pt>
                <c:pt idx="231">
                  <c:v>122.11164632666599</c:v>
                </c:pt>
                <c:pt idx="232">
                  <c:v>121.18888427734225</c:v>
                </c:pt>
                <c:pt idx="233">
                  <c:v>123.18172704250638</c:v>
                </c:pt>
                <c:pt idx="234">
                  <c:v>133.74410522805465</c:v>
                </c:pt>
                <c:pt idx="235">
                  <c:v>136.58667062703333</c:v>
                </c:pt>
                <c:pt idx="236">
                  <c:v>143.69758848326146</c:v>
                </c:pt>
                <c:pt idx="237">
                  <c:v>150.57074677632292</c:v>
                </c:pt>
                <c:pt idx="238">
                  <c:v>143.54819581922933</c:v>
                </c:pt>
                <c:pt idx="239">
                  <c:v>149.3876905166305</c:v>
                </c:pt>
                <c:pt idx="240">
                  <c:v>155.83632187470087</c:v>
                </c:pt>
                <c:pt idx="241">
                  <c:v>159.35086271733203</c:v>
                </c:pt>
                <c:pt idx="242">
                  <c:v>159.19311584979599</c:v>
                </c:pt>
                <c:pt idx="243">
                  <c:v>156.45802100894011</c:v>
                </c:pt>
                <c:pt idx="244">
                  <c:v>153.07338384088504</c:v>
                </c:pt>
                <c:pt idx="245">
                  <c:v>148.2999050050291</c:v>
                </c:pt>
                <c:pt idx="246">
                  <c:v>154.13851480171391</c:v>
                </c:pt>
                <c:pt idx="247">
                  <c:v>156.52115253560618</c:v>
                </c:pt>
                <c:pt idx="248">
                  <c:v>163.18782665716708</c:v>
                </c:pt>
                <c:pt idx="249">
                  <c:v>165.61714323088748</c:v>
                </c:pt>
                <c:pt idx="250">
                  <c:v>172.05683385878737</c:v>
                </c:pt>
                <c:pt idx="251">
                  <c:v>172.38383091708764</c:v>
                </c:pt>
                <c:pt idx="252">
                  <c:v>174.69765328077776</c:v>
                </c:pt>
                <c:pt idx="253">
                  <c:v>178.00148654536935</c:v>
                </c:pt>
                <c:pt idx="254">
                  <c:v>182.96723660053576</c:v>
                </c:pt>
                <c:pt idx="255">
                  <c:v>183.01059952169851</c:v>
                </c:pt>
                <c:pt idx="256">
                  <c:v>186.17825743629461</c:v>
                </c:pt>
                <c:pt idx="257">
                  <c:v>184.36607249764424</c:v>
                </c:pt>
                <c:pt idx="258">
                  <c:v>185.1279227490964</c:v>
                </c:pt>
                <c:pt idx="259">
                  <c:v>183.37870060800424</c:v>
                </c:pt>
                <c:pt idx="260">
                  <c:v>195.1165286140772</c:v>
                </c:pt>
                <c:pt idx="261">
                  <c:v>196.05998185937838</c:v>
                </c:pt>
                <c:pt idx="262">
                  <c:v>199.89132968909587</c:v>
                </c:pt>
                <c:pt idx="263">
                  <c:v>206.9735791012501</c:v>
                </c:pt>
                <c:pt idx="264">
                  <c:v>208.89754910212704</c:v>
                </c:pt>
                <c:pt idx="265">
                  <c:v>217.534060035772</c:v>
                </c:pt>
                <c:pt idx="266">
                  <c:v>218.63274839672587</c:v>
                </c:pt>
                <c:pt idx="267">
                  <c:v>218.46207059297197</c:v>
                </c:pt>
                <c:pt idx="268">
                  <c:v>225.1925888277344</c:v>
                </c:pt>
                <c:pt idx="269">
                  <c:v>233.43772765236727</c:v>
                </c:pt>
                <c:pt idx="270">
                  <c:v>240.24775129325067</c:v>
                </c:pt>
                <c:pt idx="271">
                  <c:v>236.82745557539138</c:v>
                </c:pt>
                <c:pt idx="272">
                  <c:v>239.84422924234394</c:v>
                </c:pt>
                <c:pt idx="273">
                  <c:v>247.19161098422276</c:v>
                </c:pt>
                <c:pt idx="274">
                  <c:v>233.39973991879469</c:v>
                </c:pt>
                <c:pt idx="275">
                  <c:v>222.38424108432167</c:v>
                </c:pt>
                <c:pt idx="276">
                  <c:v>224.21711328869176</c:v>
                </c:pt>
                <c:pt idx="277">
                  <c:v>225.34145146205978</c:v>
                </c:pt>
                <c:pt idx="278">
                  <c:v>223.71961939074762</c:v>
                </c:pt>
                <c:pt idx="279">
                  <c:v>230.32726130685822</c:v>
                </c:pt>
                <c:pt idx="280">
                  <c:v>210.01306710531327</c:v>
                </c:pt>
                <c:pt idx="281">
                  <c:v>201.44156417077951</c:v>
                </c:pt>
                <c:pt idx="282">
                  <c:v>200.06209038985361</c:v>
                </c:pt>
                <c:pt idx="283">
                  <c:v>197.72219585282309</c:v>
                </c:pt>
                <c:pt idx="284">
                  <c:v>197.49775940505003</c:v>
                </c:pt>
                <c:pt idx="285">
                  <c:v>204.4572419857214</c:v>
                </c:pt>
                <c:pt idx="286">
                  <c:v>206.94054566178031</c:v>
                </c:pt>
                <c:pt idx="287">
                  <c:v>207.35506496634355</c:v>
                </c:pt>
                <c:pt idx="288">
                  <c:v>210.92277748328019</c:v>
                </c:pt>
                <c:pt idx="289">
                  <c:v>210.15008725060386</c:v>
                </c:pt>
                <c:pt idx="290">
                  <c:v>212.0428530903306</c:v>
                </c:pt>
                <c:pt idx="291">
                  <c:v>215.9668916873444</c:v>
                </c:pt>
                <c:pt idx="292">
                  <c:v>214.79154797522719</c:v>
                </c:pt>
                <c:pt idx="293">
                  <c:v>212.7800257269941</c:v>
                </c:pt>
                <c:pt idx="294">
                  <c:v>209.78140819607344</c:v>
                </c:pt>
                <c:pt idx="295">
                  <c:v>210.93015644061845</c:v>
                </c:pt>
                <c:pt idx="296">
                  <c:v>220.73010069495083</c:v>
                </c:pt>
                <c:pt idx="297">
                  <c:v>215.99137191036434</c:v>
                </c:pt>
                <c:pt idx="298">
                  <c:v>221.48791349155923</c:v>
                </c:pt>
                <c:pt idx="299">
                  <c:v>220.1140563297042</c:v>
                </c:pt>
                <c:pt idx="300">
                  <c:v>222.74407129785078</c:v>
                </c:pt>
                <c:pt idx="301">
                  <c:v>230.83725122438116</c:v>
                </c:pt>
                <c:pt idx="302">
                  <c:v>212.53874106424561</c:v>
                </c:pt>
                <c:pt idx="303">
                  <c:v>217.41647887924842</c:v>
                </c:pt>
                <c:pt idx="304">
                  <c:v>219.45042560853625</c:v>
                </c:pt>
                <c:pt idx="305">
                  <c:v>219.77993783143819</c:v>
                </c:pt>
                <c:pt idx="306">
                  <c:v>216.80361914437984</c:v>
                </c:pt>
                <c:pt idx="307">
                  <c:v>211.91476502068355</c:v>
                </c:pt>
                <c:pt idx="308">
                  <c:v>211.88561679395696</c:v>
                </c:pt>
                <c:pt idx="309">
                  <c:v>200.5113674925407</c:v>
                </c:pt>
                <c:pt idx="310">
                  <c:v>208.34826009106351</c:v>
                </c:pt>
              </c:numCache>
            </c:numRef>
          </c:val>
          <c:smooth val="0"/>
        </c:ser>
        <c:dLbls>
          <c:showLegendKey val="0"/>
          <c:showVal val="0"/>
          <c:showCatName val="0"/>
          <c:showSerName val="0"/>
          <c:showPercent val="0"/>
          <c:showBubbleSize val="0"/>
        </c:dLbls>
        <c:smooth val="0"/>
        <c:axId val="285600072"/>
        <c:axId val="285600464"/>
      </c:lineChart>
      <c:catAx>
        <c:axId val="28560007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75" b="0" i="0" u="none" strike="noStrike" baseline="0">
                <a:solidFill>
                  <a:srgbClr val="000000"/>
                </a:solidFill>
                <a:latin typeface="Times New Roman"/>
                <a:ea typeface="Times New Roman"/>
                <a:cs typeface="Times New Roman"/>
              </a:defRPr>
            </a:pPr>
            <a:endParaRPr lang="en-US"/>
          </a:p>
        </c:txPr>
        <c:crossAx val="285600464"/>
        <c:crossesAt val="0"/>
        <c:auto val="1"/>
        <c:lblAlgn val="ctr"/>
        <c:lblOffset val="100"/>
        <c:tickLblSkip val="25"/>
        <c:tickMarkSkip val="25"/>
        <c:noMultiLvlLbl val="0"/>
      </c:catAx>
      <c:valAx>
        <c:axId val="285600464"/>
        <c:scaling>
          <c:orientation val="minMax"/>
        </c:scaling>
        <c:delete val="0"/>
        <c:axPos val="l"/>
        <c:title>
          <c:tx>
            <c:rich>
              <a:bodyPr/>
              <a:lstStyle/>
              <a:p>
                <a:pPr>
                  <a:defRPr sz="1200" b="0" i="0" u="none" strike="noStrike" baseline="0">
                    <a:solidFill>
                      <a:srgbClr val="000000"/>
                    </a:solidFill>
                    <a:latin typeface="Times"/>
                    <a:ea typeface="Times"/>
                    <a:cs typeface="Times"/>
                  </a:defRPr>
                </a:pPr>
                <a:r>
                  <a:rPr lang="en-GB"/>
                  <a:t>million tonnes of oil equivalent</a:t>
                </a:r>
              </a:p>
            </c:rich>
          </c:tx>
          <c:layout>
            <c:manualLayout>
              <c:xMode val="edge"/>
              <c:yMode val="edge"/>
              <c:x val="2.7444395926358937E-2"/>
              <c:y val="0.205258070013975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75" b="0" i="0" u="none" strike="noStrike" baseline="0">
                <a:solidFill>
                  <a:srgbClr val="000000"/>
                </a:solidFill>
                <a:latin typeface="Times New Roman"/>
                <a:ea typeface="Times New Roman"/>
                <a:cs typeface="Times New Roman"/>
              </a:defRPr>
            </a:pPr>
            <a:endParaRPr lang="en-US"/>
          </a:p>
        </c:txPr>
        <c:crossAx val="285600072"/>
        <c:crosses val="autoZero"/>
        <c:crossBetween val="between"/>
      </c:valAx>
      <c:spPr>
        <a:noFill/>
        <a:ln w="25400">
          <a:noFill/>
        </a:ln>
      </c:spPr>
    </c:plotArea>
    <c:plotVisOnly val="1"/>
    <c:dispBlanksAs val="gap"/>
    <c:showDLblsOverMax val="0"/>
  </c:chart>
  <c:spPr>
    <a:solidFill>
      <a:srgbClr val="FFFFFF"/>
    </a:solidFill>
    <a:ln w="9525">
      <a:noFill/>
    </a:ln>
  </c:spPr>
  <c:txPr>
    <a:bodyPr/>
    <a:lstStyle/>
    <a:p>
      <a:pPr>
        <a:defRPr sz="950" b="0" i="0" u="none" strike="noStrike" baseline="0">
          <a:solidFill>
            <a:srgbClr val="000000"/>
          </a:solidFill>
          <a:latin typeface="Arial"/>
          <a:ea typeface="Arial"/>
          <a:cs typeface="Arial"/>
        </a:defRPr>
      </a:pPr>
      <a:endParaRPr lang="en-US"/>
    </a:p>
  </c:txPr>
  <c:printSettings>
    <c:headerFooter alignWithMargins="0"/>
    <c:pageMargins b="1" l="0.750000000000001" r="0.750000000000001" t="1" header="0.5" footer="0.5"/>
    <c:pageSetup/>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5.xml"/><Relationship Id="rId7" Type="http://schemas.openxmlformats.org/officeDocument/2006/relationships/chart" Target="../charts/chart9.xml"/><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chart" Target="../charts/chart8.xml"/><Relationship Id="rId5" Type="http://schemas.openxmlformats.org/officeDocument/2006/relationships/chart" Target="../charts/chart7.xml"/><Relationship Id="rId4" Type="http://schemas.openxmlformats.org/officeDocument/2006/relationships/chart" Target="../charts/chart6.xml"/></Relationships>
</file>

<file path=xl/drawings/_rels/drawing3.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8.xml"/></Relationships>
</file>

<file path=xl/drawings/drawing1.xml><?xml version="1.0" encoding="utf-8"?>
<xdr:wsDr xmlns:xdr="http://schemas.openxmlformats.org/drawingml/2006/spreadsheetDrawing" xmlns:a="http://schemas.openxmlformats.org/drawingml/2006/main">
  <xdr:twoCellAnchor>
    <xdr:from>
      <xdr:col>1</xdr:col>
      <xdr:colOff>0</xdr:colOff>
      <xdr:row>10</xdr:row>
      <xdr:rowOff>0</xdr:rowOff>
    </xdr:from>
    <xdr:to>
      <xdr:col>10</xdr:col>
      <xdr:colOff>476250</xdr:colOff>
      <xdr:row>35</xdr:row>
      <xdr:rowOff>104775</xdr:rowOff>
    </xdr:to>
    <xdr:graphicFrame macro="">
      <xdr:nvGraphicFramePr>
        <xdr:cNvPr id="4502655" name="Chart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95250</xdr:colOff>
      <xdr:row>9</xdr:row>
      <xdr:rowOff>114300</xdr:rowOff>
    </xdr:from>
    <xdr:to>
      <xdr:col>21</xdr:col>
      <xdr:colOff>571500</xdr:colOff>
      <xdr:row>35</xdr:row>
      <xdr:rowOff>57150</xdr:rowOff>
    </xdr:to>
    <xdr:graphicFrame macro="">
      <xdr:nvGraphicFramePr>
        <xdr:cNvPr id="4502656" name="Chart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53</xdr:col>
      <xdr:colOff>133350</xdr:colOff>
      <xdr:row>11</xdr:row>
      <xdr:rowOff>38100</xdr:rowOff>
    </xdr:from>
    <xdr:to>
      <xdr:col>64</xdr:col>
      <xdr:colOff>295275</xdr:colOff>
      <xdr:row>40</xdr:row>
      <xdr:rowOff>76200</xdr:rowOff>
    </xdr:to>
    <xdr:graphicFrame macro="">
      <xdr:nvGraphicFramePr>
        <xdr:cNvPr id="473195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27</xdr:col>
      <xdr:colOff>76200</xdr:colOff>
      <xdr:row>11</xdr:row>
      <xdr:rowOff>95250</xdr:rowOff>
    </xdr:from>
    <xdr:to>
      <xdr:col>38</xdr:col>
      <xdr:colOff>238125</xdr:colOff>
      <xdr:row>40</xdr:row>
      <xdr:rowOff>133350</xdr:rowOff>
    </xdr:to>
    <xdr:graphicFrame macro="">
      <xdr:nvGraphicFramePr>
        <xdr:cNvPr id="473195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57150</xdr:colOff>
      <xdr:row>12</xdr:row>
      <xdr:rowOff>161925</xdr:rowOff>
    </xdr:from>
    <xdr:to>
      <xdr:col>14</xdr:col>
      <xdr:colOff>123825</xdr:colOff>
      <xdr:row>40</xdr:row>
      <xdr:rowOff>161925</xdr:rowOff>
    </xdr:to>
    <xdr:graphicFrame macro="">
      <xdr:nvGraphicFramePr>
        <xdr:cNvPr id="473195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0</xdr:colOff>
      <xdr:row>44</xdr:row>
      <xdr:rowOff>0</xdr:rowOff>
    </xdr:from>
    <xdr:to>
      <xdr:col>14</xdr:col>
      <xdr:colOff>66675</xdr:colOff>
      <xdr:row>71</xdr:row>
      <xdr:rowOff>180975</xdr:rowOff>
    </xdr:to>
    <xdr:graphicFrame macro="">
      <xdr:nvGraphicFramePr>
        <xdr:cNvPr id="473195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27</xdr:col>
      <xdr:colOff>0</xdr:colOff>
      <xdr:row>44</xdr:row>
      <xdr:rowOff>0</xdr:rowOff>
    </xdr:from>
    <xdr:to>
      <xdr:col>38</xdr:col>
      <xdr:colOff>161925</xdr:colOff>
      <xdr:row>73</xdr:row>
      <xdr:rowOff>38100</xdr:rowOff>
    </xdr:to>
    <xdr:graphicFrame macro="">
      <xdr:nvGraphicFramePr>
        <xdr:cNvPr id="473195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53</xdr:col>
      <xdr:colOff>0</xdr:colOff>
      <xdr:row>44</xdr:row>
      <xdr:rowOff>0</xdr:rowOff>
    </xdr:from>
    <xdr:to>
      <xdr:col>64</xdr:col>
      <xdr:colOff>161925</xdr:colOff>
      <xdr:row>73</xdr:row>
      <xdr:rowOff>38100</xdr:rowOff>
    </xdr:to>
    <xdr:graphicFrame macro="">
      <xdr:nvGraphicFramePr>
        <xdr:cNvPr id="4731960"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39</xdr:col>
      <xdr:colOff>0</xdr:colOff>
      <xdr:row>44</xdr:row>
      <xdr:rowOff>0</xdr:rowOff>
    </xdr:from>
    <xdr:to>
      <xdr:col>50</xdr:col>
      <xdr:colOff>161925</xdr:colOff>
      <xdr:row>73</xdr:row>
      <xdr:rowOff>38100</xdr:rowOff>
    </xdr:to>
    <xdr:graphicFrame macro="">
      <xdr:nvGraphicFramePr>
        <xdr:cNvPr id="473196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10</xdr:col>
      <xdr:colOff>66675</xdr:colOff>
      <xdr:row>7</xdr:row>
      <xdr:rowOff>92869</xdr:rowOff>
    </xdr:from>
    <xdr:to>
      <xdr:col>18</xdr:col>
      <xdr:colOff>514350</xdr:colOff>
      <xdr:row>30</xdr:row>
      <xdr:rowOff>73819</xdr:rowOff>
    </xdr:to>
    <xdr:graphicFrame macro="">
      <xdr:nvGraphicFramePr>
        <xdr:cNvPr id="4919309"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90487</xdr:colOff>
      <xdr:row>9</xdr:row>
      <xdr:rowOff>140494</xdr:rowOff>
    </xdr:from>
    <xdr:to>
      <xdr:col>12</xdr:col>
      <xdr:colOff>407193</xdr:colOff>
      <xdr:row>32</xdr:row>
      <xdr:rowOff>121444</xdr:rowOff>
    </xdr:to>
    <xdr:graphicFrame macro="">
      <xdr:nvGraphicFramePr>
        <xdr:cNvPr id="5003267"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14</xdr:col>
      <xdr:colOff>0</xdr:colOff>
      <xdr:row>9</xdr:row>
      <xdr:rowOff>0</xdr:rowOff>
    </xdr:from>
    <xdr:to>
      <xdr:col>22</xdr:col>
      <xdr:colOff>571500</xdr:colOff>
      <xdr:row>34</xdr:row>
      <xdr:rowOff>66675</xdr:rowOff>
    </xdr:to>
    <xdr:graphicFrame macro="">
      <xdr:nvGraphicFramePr>
        <xdr:cNvPr id="5019649"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0</xdr:colOff>
      <xdr:row>9</xdr:row>
      <xdr:rowOff>0</xdr:rowOff>
    </xdr:from>
    <xdr:to>
      <xdr:col>12</xdr:col>
      <xdr:colOff>0</xdr:colOff>
      <xdr:row>33</xdr:row>
      <xdr:rowOff>114300</xdr:rowOff>
    </xdr:to>
    <xdr:graphicFrame macro="">
      <xdr:nvGraphicFramePr>
        <xdr:cNvPr id="5019650"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0</xdr:colOff>
      <xdr:row>7</xdr:row>
      <xdr:rowOff>0</xdr:rowOff>
    </xdr:from>
    <xdr:to>
      <xdr:col>34</xdr:col>
      <xdr:colOff>304800</xdr:colOff>
      <xdr:row>33</xdr:row>
      <xdr:rowOff>123825</xdr:rowOff>
    </xdr:to>
    <xdr:graphicFrame macro="">
      <xdr:nvGraphicFramePr>
        <xdr:cNvPr id="5019651"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228600</xdr:colOff>
      <xdr:row>12</xdr:row>
      <xdr:rowOff>38100</xdr:rowOff>
    </xdr:from>
    <xdr:to>
      <xdr:col>8</xdr:col>
      <xdr:colOff>352425</xdr:colOff>
      <xdr:row>33</xdr:row>
      <xdr:rowOff>95250</xdr:rowOff>
    </xdr:to>
    <xdr:graphicFrame macro="">
      <xdr:nvGraphicFramePr>
        <xdr:cNvPr id="451486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6</xdr:col>
      <xdr:colOff>0</xdr:colOff>
      <xdr:row>9</xdr:row>
      <xdr:rowOff>0</xdr:rowOff>
    </xdr:from>
    <xdr:to>
      <xdr:col>14</xdr:col>
      <xdr:colOff>66675</xdr:colOff>
      <xdr:row>30</xdr:row>
      <xdr:rowOff>9525</xdr:rowOff>
    </xdr:to>
    <xdr:graphicFrame macro="">
      <xdr:nvGraphicFramePr>
        <xdr:cNvPr id="4516918"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5</xdr:col>
      <xdr:colOff>200025</xdr:colOff>
      <xdr:row>9</xdr:row>
      <xdr:rowOff>9525</xdr:rowOff>
    </xdr:from>
    <xdr:to>
      <xdr:col>14</xdr:col>
      <xdr:colOff>400050</xdr:colOff>
      <xdr:row>30</xdr:row>
      <xdr:rowOff>114300</xdr:rowOff>
    </xdr:to>
    <xdr:graphicFrame macro="">
      <xdr:nvGraphicFramePr>
        <xdr:cNvPr id="4515883"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twoCellAnchor>
</xdr:wsDr>
</file>

<file path=xl/drawings/drawing9.xml><?xml version="1.0" encoding="utf-8"?>
<xdr:wsDr xmlns:xdr="http://schemas.openxmlformats.org/drawingml/2006/spreadsheetDrawing" xmlns:a="http://schemas.openxmlformats.org/drawingml/2006/main">
  <xdr:twoCellAnchor>
    <xdr:from>
      <xdr:col>9</xdr:col>
      <xdr:colOff>0</xdr:colOff>
      <xdr:row>10</xdr:row>
      <xdr:rowOff>0</xdr:rowOff>
    </xdr:from>
    <xdr:to>
      <xdr:col>17</xdr:col>
      <xdr:colOff>447675</xdr:colOff>
      <xdr:row>32</xdr:row>
      <xdr:rowOff>104775</xdr:rowOff>
    </xdr:to>
    <xdr:graphicFrame macro="">
      <xdr:nvGraphicFramePr>
        <xdr:cNvPr id="487630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Google%20Drive/DATA/ENUK/HIST/HisData/DemEnS31ConsumerSurplu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fouquet/Google%20Drive/TravelDocs/Publications/Data/LRPEN70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fouquet/Google%20Drive/TravelDocs/Publications/Data/GDPUK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fouquet/Google%20Drive/TravelDocs/Publications/Data/LRPEN70NE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
      <sheetName val="Profit"/>
      <sheetName val="Tech"/>
      <sheetName val="DemL3"/>
      <sheetName val="DemT3"/>
      <sheetName val="DemH3"/>
      <sheetName val="DemC3"/>
      <sheetName val="DemC3Sp"/>
      <sheetName val="DemL3YE1"/>
      <sheetName val="DemT3YE1"/>
      <sheetName val="DemH3YE1"/>
      <sheetName val="DemL3Y0"/>
      <sheetName val="DemL3P0"/>
      <sheetName val="DemL2"/>
      <sheetName val="DemL2h"/>
      <sheetName val="DemL2All"/>
      <sheetName val="DemT2"/>
      <sheetName val="DemH2"/>
      <sheetName val="DemH2h"/>
      <sheetName val="Lighting"/>
      <sheetName val="Transp"/>
      <sheetName val="Heating"/>
      <sheetName val="Comm"/>
      <sheetName val="DataSet"/>
      <sheetName val="Elasticity"/>
      <sheetName val="MargAn"/>
      <sheetName val="Light CS2"/>
      <sheetName val="Light CS"/>
      <sheetName val="Transp CS2"/>
      <sheetName val="Transp CS"/>
      <sheetName val="Heating CS2"/>
      <sheetName val="Heating CS"/>
      <sheetName val="Tot Val"/>
      <sheetName val="DemL"/>
      <sheetName val="DemT"/>
      <sheetName val="DemH"/>
      <sheetName val="DemT1870"/>
      <sheetName val="DemL1"/>
      <sheetName val="DemT1"/>
      <sheetName val="DemH1"/>
      <sheetName val="Blackouts"/>
      <sheetName val="Inequality"/>
    </sheetNames>
    <sheetDataSet>
      <sheetData sheetId="0">
        <row r="460">
          <cell r="F460">
            <v>0.85518477613954991</v>
          </cell>
        </row>
        <row r="461">
          <cell r="F461">
            <v>0.92620084960728344</v>
          </cell>
        </row>
        <row r="462">
          <cell r="F462">
            <v>0.89595158216349491</v>
          </cell>
        </row>
        <row r="463">
          <cell r="F463">
            <v>0.83135991690105326</v>
          </cell>
        </row>
        <row r="464">
          <cell r="F464">
            <v>0.98494965219937469</v>
          </cell>
        </row>
        <row r="465">
          <cell r="F465">
            <v>0.93267642036314269</v>
          </cell>
        </row>
        <row r="466">
          <cell r="F466">
            <v>0.78724745559772724</v>
          </cell>
        </row>
        <row r="467">
          <cell r="F467">
            <v>0.8812407326819599</v>
          </cell>
        </row>
        <row r="468">
          <cell r="F468">
            <v>0.93477288451890517</v>
          </cell>
        </row>
        <row r="469">
          <cell r="F469">
            <v>0.80796971565377773</v>
          </cell>
        </row>
        <row r="470">
          <cell r="F470">
            <v>0.73247382638948877</v>
          </cell>
        </row>
        <row r="471">
          <cell r="F471">
            <v>0.7995497867452972</v>
          </cell>
        </row>
        <row r="472">
          <cell r="F472">
            <v>0.80034475697461804</v>
          </cell>
        </row>
        <row r="473">
          <cell r="F473">
            <v>0.76466972977867886</v>
          </cell>
        </row>
        <row r="474">
          <cell r="F474">
            <v>0.8380929057612948</v>
          </cell>
        </row>
        <row r="475">
          <cell r="F475">
            <v>0.81363963810837692</v>
          </cell>
        </row>
        <row r="476">
          <cell r="F476">
            <v>0.8392938843352229</v>
          </cell>
        </row>
        <row r="477">
          <cell r="F477">
            <v>0.88059737455703613</v>
          </cell>
        </row>
        <row r="478">
          <cell r="F478">
            <v>0.9240503061557086</v>
          </cell>
        </row>
        <row r="479">
          <cell r="F479">
            <v>0.90168339897189276</v>
          </cell>
        </row>
        <row r="480">
          <cell r="F480">
            <v>0.96240271832737057</v>
          </cell>
        </row>
        <row r="481">
          <cell r="F481">
            <v>0.92588106819238425</v>
          </cell>
        </row>
        <row r="482">
          <cell r="F482">
            <v>0.93486735183700964</v>
          </cell>
        </row>
        <row r="483">
          <cell r="F483">
            <v>0.90899836234283837</v>
          </cell>
        </row>
        <row r="484">
          <cell r="F484">
            <v>0.89673392136199093</v>
          </cell>
        </row>
        <row r="485">
          <cell r="F485">
            <v>0.91670760229645087</v>
          </cell>
        </row>
        <row r="486">
          <cell r="F486">
            <v>0.8808928649000064</v>
          </cell>
        </row>
        <row r="487">
          <cell r="F487">
            <v>0.87041384573356928</v>
          </cell>
        </row>
        <row r="488">
          <cell r="F488">
            <v>0.90571211108100869</v>
          </cell>
        </row>
        <row r="489">
          <cell r="F489">
            <v>0.86930362210213452</v>
          </cell>
        </row>
        <row r="490">
          <cell r="F490">
            <v>0.90015309571785451</v>
          </cell>
        </row>
        <row r="491">
          <cell r="F491">
            <v>0.886513290321151</v>
          </cell>
        </row>
        <row r="492">
          <cell r="F492">
            <v>0.94128490748268645</v>
          </cell>
        </row>
        <row r="493">
          <cell r="F493">
            <v>0.95706318109287369</v>
          </cell>
        </row>
        <row r="494">
          <cell r="F494">
            <v>0.94380865997126451</v>
          </cell>
        </row>
        <row r="495">
          <cell r="F495">
            <v>0.91321895668985054</v>
          </cell>
        </row>
        <row r="496">
          <cell r="F496">
            <v>0.97333105835370326</v>
          </cell>
        </row>
        <row r="497">
          <cell r="F497">
            <v>0.91562620161190045</v>
          </cell>
        </row>
        <row r="498">
          <cell r="F498">
            <v>0.92846355830824734</v>
          </cell>
        </row>
        <row r="499">
          <cell r="F499">
            <v>0.91639703596190258</v>
          </cell>
        </row>
        <row r="500">
          <cell r="F500">
            <v>0.89610993518795079</v>
          </cell>
        </row>
        <row r="501">
          <cell r="F501">
            <v>0.92008732912160796</v>
          </cell>
        </row>
        <row r="502">
          <cell r="F502">
            <v>0.95112695664263669</v>
          </cell>
        </row>
        <row r="503">
          <cell r="F503">
            <v>0.92905772867123571</v>
          </cell>
        </row>
        <row r="504">
          <cell r="F504">
            <v>0.90976070431578138</v>
          </cell>
        </row>
        <row r="505">
          <cell r="F505">
            <v>0.9137330112652805</v>
          </cell>
        </row>
        <row r="506">
          <cell r="F506">
            <v>0.93670676205719716</v>
          </cell>
        </row>
        <row r="507">
          <cell r="F507">
            <v>0.97501397018049507</v>
          </cell>
        </row>
        <row r="508">
          <cell r="F508">
            <v>0.96232024593474907</v>
          </cell>
        </row>
        <row r="509">
          <cell r="F509">
            <v>0.9505222565913426</v>
          </cell>
        </row>
        <row r="510">
          <cell r="F510">
            <v>0.95786121158506055</v>
          </cell>
        </row>
        <row r="511">
          <cell r="F511">
            <v>0.93139958499637587</v>
          </cell>
        </row>
        <row r="512">
          <cell r="F512">
            <v>0.97122470266272254</v>
          </cell>
        </row>
        <row r="513">
          <cell r="F513">
            <v>0.97282474708565714</v>
          </cell>
        </row>
        <row r="514">
          <cell r="F514">
            <v>0.93900801933904854</v>
          </cell>
        </row>
        <row r="515">
          <cell r="F515">
            <v>0.96097084897748664</v>
          </cell>
        </row>
        <row r="516">
          <cell r="F516">
            <v>0.93729752681275202</v>
          </cell>
        </row>
        <row r="517">
          <cell r="F517">
            <v>0.98718844301571118</v>
          </cell>
        </row>
        <row r="518">
          <cell r="F518">
            <v>0.99845553065900028</v>
          </cell>
        </row>
        <row r="519">
          <cell r="F519">
            <v>1.0107592556023637</v>
          </cell>
        </row>
        <row r="520">
          <cell r="F520">
            <v>1.0340193401405293</v>
          </cell>
        </row>
        <row r="521">
          <cell r="F521">
            <v>1.0678604599556216</v>
          </cell>
        </row>
        <row r="522">
          <cell r="F522">
            <v>1.0343166789478559</v>
          </cell>
        </row>
        <row r="523">
          <cell r="F523">
            <v>1.0332923897059008</v>
          </cell>
        </row>
        <row r="524">
          <cell r="F524">
            <v>1.0278787407008381</v>
          </cell>
        </row>
        <row r="525">
          <cell r="F525">
            <v>1.0117379755296778</v>
          </cell>
        </row>
        <row r="526">
          <cell r="F526">
            <v>1.0207121466832747</v>
          </cell>
        </row>
        <row r="527">
          <cell r="F527">
            <v>1.025326837384517</v>
          </cell>
        </row>
        <row r="528">
          <cell r="F528">
            <v>1.0321823818189055</v>
          </cell>
        </row>
        <row r="529">
          <cell r="F529">
            <v>1.0835140509141619</v>
          </cell>
        </row>
        <row r="530">
          <cell r="F530">
            <v>1.0467070492090365</v>
          </cell>
        </row>
        <row r="531">
          <cell r="F531">
            <v>1.0596868249115943</v>
          </cell>
        </row>
        <row r="532">
          <cell r="F532">
            <v>1.0250317738738084</v>
          </cell>
        </row>
        <row r="533">
          <cell r="F533">
            <v>1.0353909719991963</v>
          </cell>
        </row>
        <row r="534">
          <cell r="F534">
            <v>1.0051980036739845</v>
          </cell>
        </row>
        <row r="535">
          <cell r="F535">
            <v>1.0266387998216409</v>
          </cell>
        </row>
        <row r="536">
          <cell r="F536">
            <v>1.0500398258410737</v>
          </cell>
        </row>
        <row r="537">
          <cell r="F537">
            <v>1.0701590517610797</v>
          </cell>
        </row>
        <row r="538">
          <cell r="F538">
            <v>1.0517933846599461</v>
          </cell>
        </row>
        <row r="539">
          <cell r="F539">
            <v>1.0393191102813135</v>
          </cell>
        </row>
        <row r="540">
          <cell r="F540">
            <v>1.0811192080167744</v>
          </cell>
        </row>
        <row r="541">
          <cell r="F541">
            <v>1.0998799853093961</v>
          </cell>
        </row>
        <row r="542">
          <cell r="F542">
            <v>1.080745740040528</v>
          </cell>
        </row>
        <row r="543">
          <cell r="F543">
            <v>1.0731534367772977</v>
          </cell>
        </row>
        <row r="544">
          <cell r="F544">
            <v>1.0673124673453787</v>
          </cell>
        </row>
        <row r="545">
          <cell r="F545">
            <v>1.0500659337560474</v>
          </cell>
        </row>
        <row r="546">
          <cell r="F546">
            <v>1.0572114754187982</v>
          </cell>
        </row>
        <row r="547">
          <cell r="F547">
            <v>1.0275770828114741</v>
          </cell>
        </row>
        <row r="548">
          <cell r="F548">
            <v>1.0148483416806586</v>
          </cell>
        </row>
        <row r="549">
          <cell r="F549">
            <v>1.0239543325884861</v>
          </cell>
        </row>
        <row r="550">
          <cell r="F550">
            <v>1.0892487633984689</v>
          </cell>
        </row>
        <row r="551">
          <cell r="F551">
            <v>1.0803562668569029</v>
          </cell>
        </row>
        <row r="552">
          <cell r="F552">
            <v>1.1110089734378139</v>
          </cell>
        </row>
        <row r="553">
          <cell r="F553">
            <v>1.0816752878585769</v>
          </cell>
        </row>
        <row r="554">
          <cell r="F554">
            <v>1.0374867822151213</v>
          </cell>
        </row>
        <row r="555">
          <cell r="F555">
            <v>1.137265840233163</v>
          </cell>
        </row>
        <row r="556">
          <cell r="F556">
            <v>1.1462199149110441</v>
          </cell>
        </row>
        <row r="557">
          <cell r="F557">
            <v>1.1231414985885906</v>
          </cell>
        </row>
        <row r="558">
          <cell r="F558">
            <v>1.1210133686882129</v>
          </cell>
        </row>
        <row r="559">
          <cell r="F559">
            <v>1.1371289880029252</v>
          </cell>
        </row>
        <row r="560">
          <cell r="F560">
            <v>1.1852872239072938</v>
          </cell>
        </row>
        <row r="561">
          <cell r="F561">
            <v>1.1878914637316131</v>
          </cell>
        </row>
        <row r="562">
          <cell r="F562">
            <v>1.1915746930675124</v>
          </cell>
        </row>
        <row r="563">
          <cell r="F563">
            <v>1.1530798970289782</v>
          </cell>
        </row>
        <row r="564">
          <cell r="F564">
            <v>1.1361458447171431</v>
          </cell>
        </row>
        <row r="565">
          <cell r="F565">
            <v>1.1873048229215555</v>
          </cell>
        </row>
        <row r="566">
          <cell r="F566">
            <v>1.1656410916499975</v>
          </cell>
        </row>
        <row r="567">
          <cell r="F567">
            <v>1.2248162125887359</v>
          </cell>
        </row>
        <row r="568">
          <cell r="F568">
            <v>1.1524772641098693</v>
          </cell>
        </row>
        <row r="569">
          <cell r="F569">
            <v>1.1732517082244971</v>
          </cell>
        </row>
        <row r="570">
          <cell r="F570">
            <v>1.2332251642641965</v>
          </cell>
        </row>
        <row r="571">
          <cell r="F571">
            <v>1.204495886883219</v>
          </cell>
        </row>
        <row r="572">
          <cell r="F572">
            <v>1.1373788955218018</v>
          </cell>
        </row>
        <row r="573">
          <cell r="F573">
            <v>1.1803609048475483</v>
          </cell>
        </row>
        <row r="574">
          <cell r="F574">
            <v>1.1362568880628048</v>
          </cell>
        </row>
        <row r="575">
          <cell r="F575">
            <v>1.2372334225149555</v>
          </cell>
        </row>
        <row r="576">
          <cell r="F576">
            <v>1.1528232350866732</v>
          </cell>
        </row>
        <row r="577">
          <cell r="F577">
            <v>1.1538381556648456</v>
          </cell>
        </row>
        <row r="578">
          <cell r="F578">
            <v>1.1352003952590768</v>
          </cell>
        </row>
        <row r="579">
          <cell r="F579">
            <v>1.1005270131321676</v>
          </cell>
        </row>
        <row r="580">
          <cell r="F580">
            <v>1.1722408109797733</v>
          </cell>
        </row>
        <row r="581">
          <cell r="F581">
            <v>1.1728738398308438</v>
          </cell>
        </row>
        <row r="582">
          <cell r="F582">
            <v>1.1758232648078957</v>
          </cell>
        </row>
        <row r="583">
          <cell r="F583">
            <v>1.1912625346418206</v>
          </cell>
        </row>
        <row r="584">
          <cell r="F584">
            <v>1.2383096997854122</v>
          </cell>
        </row>
        <row r="585">
          <cell r="F585">
            <v>1.2488805990087648</v>
          </cell>
        </row>
        <row r="586">
          <cell r="F586">
            <v>1.1666237060876485</v>
          </cell>
        </row>
        <row r="587">
          <cell r="F587">
            <v>1.2405466900923099</v>
          </cell>
        </row>
        <row r="588">
          <cell r="F588">
            <v>1.2269528521358841</v>
          </cell>
        </row>
        <row r="589">
          <cell r="F589">
            <v>1.2206750296129674</v>
          </cell>
        </row>
        <row r="590">
          <cell r="F590">
            <v>1.258984890226525</v>
          </cell>
        </row>
        <row r="591">
          <cell r="F591">
            <v>1.2572105972224097</v>
          </cell>
        </row>
        <row r="592">
          <cell r="F592">
            <v>1.2810405319373508</v>
          </cell>
        </row>
        <row r="593">
          <cell r="F593">
            <v>1.2763985082586857</v>
          </cell>
        </row>
        <row r="594">
          <cell r="F594">
            <v>1.2906282508828764</v>
          </cell>
        </row>
        <row r="595">
          <cell r="F595">
            <v>1.3691182674667679</v>
          </cell>
        </row>
        <row r="596">
          <cell r="F596">
            <v>1.3962642789244708</v>
          </cell>
        </row>
        <row r="597">
          <cell r="F597">
            <v>1.3677428566033472</v>
          </cell>
        </row>
        <row r="598">
          <cell r="F598">
            <v>1.404973948406977</v>
          </cell>
        </row>
        <row r="599">
          <cell r="F599">
            <v>1.3764529481020613</v>
          </cell>
        </row>
        <row r="600">
          <cell r="F600">
            <v>1.4250047858587387</v>
          </cell>
        </row>
        <row r="601">
          <cell r="F601">
            <v>1.3809677451405542</v>
          </cell>
        </row>
        <row r="602">
          <cell r="F602">
            <v>1.3505856493462955</v>
          </cell>
        </row>
        <row r="603">
          <cell r="F603">
            <v>1.400576372439124</v>
          </cell>
        </row>
        <row r="604">
          <cell r="F604">
            <v>1.5054622956223169</v>
          </cell>
        </row>
        <row r="605">
          <cell r="F605">
            <v>1.5556409610636805</v>
          </cell>
        </row>
        <row r="606">
          <cell r="F606">
            <v>1.5371110151086118</v>
          </cell>
        </row>
        <row r="607">
          <cell r="F607">
            <v>1.5015511868119507</v>
          </cell>
        </row>
        <row r="608">
          <cell r="F608">
            <v>1.5463655684537305</v>
          </cell>
        </row>
        <row r="609">
          <cell r="F609">
            <v>1.568117209366749</v>
          </cell>
        </row>
        <row r="610">
          <cell r="F610">
            <v>1.5363491399840026</v>
          </cell>
        </row>
        <row r="611">
          <cell r="F611">
            <v>1.587723216266691</v>
          </cell>
        </row>
        <row r="612">
          <cell r="F612">
            <v>1.6400814553674432</v>
          </cell>
        </row>
        <row r="613">
          <cell r="F613">
            <v>1.6788108165615157</v>
          </cell>
        </row>
        <row r="614">
          <cell r="F614">
            <v>1.7410336203880266</v>
          </cell>
        </row>
        <row r="615">
          <cell r="F615">
            <v>1.6837490180577921</v>
          </cell>
        </row>
        <row r="616">
          <cell r="F616">
            <v>1.7775330147471191</v>
          </cell>
        </row>
        <row r="617">
          <cell r="F617">
            <v>1.7798768027116758</v>
          </cell>
        </row>
        <row r="618">
          <cell r="F618">
            <v>1.7300177160863717</v>
          </cell>
        </row>
        <row r="619">
          <cell r="F619">
            <v>1.7840897829871478</v>
          </cell>
        </row>
        <row r="620">
          <cell r="F620">
            <v>1.8037860827023016</v>
          </cell>
        </row>
        <row r="621">
          <cell r="F621">
            <v>1.7816543864822918</v>
          </cell>
        </row>
        <row r="622">
          <cell r="F622">
            <v>1.6897906923258947</v>
          </cell>
        </row>
        <row r="623">
          <cell r="F623">
            <v>1.8314829350154036</v>
          </cell>
        </row>
        <row r="624">
          <cell r="F624">
            <v>1.8637531286144651</v>
          </cell>
        </row>
        <row r="625">
          <cell r="F625">
            <v>1.8911512473129168</v>
          </cell>
        </row>
        <row r="626">
          <cell r="F626">
            <v>1.932936969358698</v>
          </cell>
        </row>
        <row r="627">
          <cell r="F627">
            <v>1.9235157097013367</v>
          </cell>
        </row>
        <row r="628">
          <cell r="F628">
            <v>1.9986474268995917</v>
          </cell>
        </row>
        <row r="629">
          <cell r="F629">
            <v>1.9979572824295009</v>
          </cell>
        </row>
        <row r="630">
          <cell r="F630">
            <v>2.0672704341623649</v>
          </cell>
        </row>
        <row r="631">
          <cell r="F631">
            <v>2.1189253386245124</v>
          </cell>
        </row>
        <row r="632">
          <cell r="F632">
            <v>2.1370263648978445</v>
          </cell>
        </row>
        <row r="633">
          <cell r="F633">
            <v>2.276303067018707</v>
          </cell>
        </row>
        <row r="634">
          <cell r="F634">
            <v>2.3002189073960775</v>
          </cell>
        </row>
        <row r="635">
          <cell r="F635">
            <v>2.2654444177978088</v>
          </cell>
        </row>
        <row r="636">
          <cell r="F636">
            <v>2.191124900742393</v>
          </cell>
        </row>
        <row r="637">
          <cell r="F637">
            <v>2.1608459383561902</v>
          </cell>
        </row>
        <row r="638">
          <cell r="F638">
            <v>2.1629952710273854</v>
          </cell>
        </row>
        <row r="639">
          <cell r="F639">
            <v>2.1634909630251511</v>
          </cell>
        </row>
        <row r="640">
          <cell r="F640">
            <v>2.2644916674245255</v>
          </cell>
        </row>
        <row r="641">
          <cell r="F641">
            <v>2.2902918232612155</v>
          </cell>
        </row>
        <row r="642">
          <cell r="F642">
            <v>2.3596868800239186</v>
          </cell>
        </row>
        <row r="643">
          <cell r="F643">
            <v>2.3434453116536567</v>
          </cell>
        </row>
        <row r="644">
          <cell r="F644">
            <v>2.3783058853028289</v>
          </cell>
        </row>
        <row r="645">
          <cell r="F645">
            <v>2.3693279752431837</v>
          </cell>
        </row>
        <row r="646">
          <cell r="F646">
            <v>2.3916083900328617</v>
          </cell>
        </row>
        <row r="647">
          <cell r="F647">
            <v>2.5059073081782217</v>
          </cell>
        </row>
        <row r="648">
          <cell r="F648">
            <v>2.5765106973811802</v>
          </cell>
        </row>
        <row r="649">
          <cell r="F649">
            <v>2.7430004521342557</v>
          </cell>
        </row>
        <row r="650">
          <cell r="F650">
            <v>2.7595028027799415</v>
          </cell>
        </row>
        <row r="651">
          <cell r="F651">
            <v>2.6728367261026951</v>
          </cell>
        </row>
        <row r="652">
          <cell r="F652">
            <v>2.5703203738420304</v>
          </cell>
        </row>
        <row r="653">
          <cell r="F653">
            <v>2.5901928677511399</v>
          </cell>
        </row>
        <row r="654">
          <cell r="F654">
            <v>2.8237792410598495</v>
          </cell>
        </row>
        <row r="655">
          <cell r="F655">
            <v>2.8760980007071066</v>
          </cell>
        </row>
        <row r="656">
          <cell r="F656">
            <v>2.9734705064126206</v>
          </cell>
        </row>
        <row r="657">
          <cell r="F657">
            <v>2.9224725303101042</v>
          </cell>
        </row>
        <row r="658">
          <cell r="F658">
            <v>3.0280058418326794</v>
          </cell>
        </row>
        <row r="659">
          <cell r="F659">
            <v>3.2470697284708958</v>
          </cell>
        </row>
        <row r="660">
          <cell r="F660">
            <v>3.2177473857313594</v>
          </cell>
        </row>
        <row r="661">
          <cell r="F661">
            <v>3.2077425138835474</v>
          </cell>
        </row>
        <row r="662">
          <cell r="F662">
            <v>3.1787540917041222</v>
          </cell>
        </row>
        <row r="663">
          <cell r="F663">
            <v>3.0805066980750424</v>
          </cell>
        </row>
        <row r="664">
          <cell r="F664">
            <v>3.0836101645353051</v>
          </cell>
        </row>
        <row r="665">
          <cell r="F665">
            <v>3.1602290714831014</v>
          </cell>
        </row>
        <row r="666">
          <cell r="F666">
            <v>3.2378977267073479</v>
          </cell>
        </row>
        <row r="667">
          <cell r="F667">
            <v>3.2661472263222526</v>
          </cell>
        </row>
        <row r="668">
          <cell r="F668">
            <v>3.1006017967735335</v>
          </cell>
        </row>
        <row r="669">
          <cell r="F669">
            <v>3.1138142531442661</v>
          </cell>
        </row>
        <row r="670">
          <cell r="F670">
            <v>3.1125714547849608</v>
          </cell>
        </row>
        <row r="671">
          <cell r="F671">
            <v>3.2324673813254217</v>
          </cell>
        </row>
        <row r="672">
          <cell r="F672">
            <v>3.242117100699025</v>
          </cell>
        </row>
        <row r="673">
          <cell r="F673">
            <v>3.369884546878688</v>
          </cell>
        </row>
        <row r="674">
          <cell r="F674">
            <v>3.3912270780445595</v>
          </cell>
        </row>
        <row r="675">
          <cell r="F675">
            <v>3.7828639859903248</v>
          </cell>
        </row>
        <row r="676">
          <cell r="F676">
            <v>3.804537599211586</v>
          </cell>
        </row>
        <row r="677">
          <cell r="F677">
            <v>3.8895208815651769</v>
          </cell>
        </row>
        <row r="678">
          <cell r="F678">
            <v>3.852242006022319</v>
          </cell>
        </row>
        <row r="679">
          <cell r="F679">
            <v>3.7843504691886016</v>
          </cell>
        </row>
        <row r="680">
          <cell r="F680">
            <v>3.2437472655556285</v>
          </cell>
        </row>
        <row r="681">
          <cell r="F681">
            <v>2.8226455532256072</v>
          </cell>
        </row>
        <row r="682">
          <cell r="F682">
            <v>3.0394478930304638</v>
          </cell>
        </row>
        <row r="683">
          <cell r="F683">
            <v>3.0555213939716905</v>
          </cell>
        </row>
        <row r="684">
          <cell r="F684">
            <v>3.1176793920176578</v>
          </cell>
        </row>
        <row r="685">
          <cell r="F685">
            <v>3.2968881659816622</v>
          </cell>
        </row>
        <row r="686">
          <cell r="F686">
            <v>3.1069441390453072</v>
          </cell>
        </row>
        <row r="687">
          <cell r="F687">
            <v>3.3540581296006615</v>
          </cell>
        </row>
        <row r="688">
          <cell r="F688">
            <v>3.3598024875549122</v>
          </cell>
        </row>
        <row r="689">
          <cell r="F689">
            <v>3.4822864942206366</v>
          </cell>
        </row>
        <row r="690">
          <cell r="F690">
            <v>3.5432230455695382</v>
          </cell>
        </row>
        <row r="691">
          <cell r="F691">
            <v>3.3755642442147802</v>
          </cell>
        </row>
        <row r="692">
          <cell r="F692">
            <v>3.3526142811276438</v>
          </cell>
        </row>
        <row r="693">
          <cell r="F693">
            <v>3.4512402451103101</v>
          </cell>
        </row>
        <row r="694">
          <cell r="F694">
            <v>3.6591148408810903</v>
          </cell>
        </row>
        <row r="695">
          <cell r="F695">
            <v>3.783521070571247</v>
          </cell>
        </row>
        <row r="696">
          <cell r="F696">
            <v>3.9141721182642679</v>
          </cell>
        </row>
        <row r="697">
          <cell r="F697">
            <v>4.0291017524389252</v>
          </cell>
        </row>
        <row r="698">
          <cell r="F698">
            <v>4.1752845472210005</v>
          </cell>
        </row>
        <row r="699">
          <cell r="F699">
            <v>4.2481289089229275</v>
          </cell>
        </row>
        <row r="700">
          <cell r="F700">
            <v>4.3183759797619548</v>
          </cell>
        </row>
        <row r="701">
          <cell r="F701">
            <v>4.6221928775865742</v>
          </cell>
        </row>
        <row r="702">
          <cell r="F702">
            <v>4.7192561983471073</v>
          </cell>
        </row>
        <row r="703">
          <cell r="F703">
            <v>4.840977672783195</v>
          </cell>
        </row>
        <row r="704">
          <cell r="F704">
            <v>4.7685186429721229</v>
          </cell>
        </row>
        <row r="705">
          <cell r="F705">
            <v>4.5519398116545462</v>
          </cell>
        </row>
        <row r="706">
          <cell r="F706">
            <v>4.4336426964787075</v>
          </cell>
        </row>
        <row r="707">
          <cell r="F707">
            <v>4.3693606721411369</v>
          </cell>
        </row>
        <row r="708">
          <cell r="F708">
            <v>5.1716279570337669</v>
          </cell>
        </row>
        <row r="709">
          <cell r="F709">
            <v>5.3101936416759417</v>
          </cell>
        </row>
        <row r="710">
          <cell r="F710">
            <v>5.3578288970991421</v>
          </cell>
        </row>
        <row r="711">
          <cell r="F711">
            <v>5.4858991184463441</v>
          </cell>
        </row>
        <row r="712">
          <cell r="F712">
            <v>5.4176153717802427</v>
          </cell>
        </row>
        <row r="713">
          <cell r="F713">
            <v>5.6134809778152599</v>
          </cell>
        </row>
        <row r="714">
          <cell r="F714">
            <v>5.8080123743527912</v>
          </cell>
        </row>
        <row r="715">
          <cell r="F715">
            <v>5.9628783963972918</v>
          </cell>
        </row>
        <row r="716">
          <cell r="F716">
            <v>6.0717791224768778</v>
          </cell>
        </row>
        <row r="717">
          <cell r="F717">
            <v>6.1564833236108791</v>
          </cell>
        </row>
        <row r="718">
          <cell r="F718">
            <v>6.1941030341004293</v>
          </cell>
        </row>
        <row r="719">
          <cell r="F719">
            <v>6.477856381800744</v>
          </cell>
        </row>
        <row r="720">
          <cell r="F720">
            <v>6.7865388961903896</v>
          </cell>
        </row>
        <row r="721">
          <cell r="F721">
            <v>6.8650129001926343</v>
          </cell>
        </row>
        <row r="722">
          <cell r="F722">
            <v>6.8288949171456936</v>
          </cell>
        </row>
        <row r="723">
          <cell r="F723">
            <v>7.054740982474315</v>
          </cell>
        </row>
        <row r="724">
          <cell r="F724">
            <v>7.4094953698973729</v>
          </cell>
        </row>
        <row r="725">
          <cell r="F725">
            <v>7.5958584012803856</v>
          </cell>
        </row>
        <row r="726">
          <cell r="F726">
            <v>7.7349063492881331</v>
          </cell>
        </row>
        <row r="727">
          <cell r="F727">
            <v>7.9033892973244289</v>
          </cell>
        </row>
        <row r="728">
          <cell r="F728">
            <v>8.146801480286074</v>
          </cell>
        </row>
        <row r="729">
          <cell r="F729">
            <v>8.2909806114460949</v>
          </cell>
        </row>
        <row r="730">
          <cell r="F730">
            <v>8.5399413853869497</v>
          </cell>
        </row>
        <row r="731">
          <cell r="F731">
            <v>8.659058521670719</v>
          </cell>
        </row>
        <row r="732">
          <cell r="F732">
            <v>9.0301136373445807</v>
          </cell>
        </row>
        <row r="733">
          <cell r="F733">
            <v>9.5264894826284294</v>
          </cell>
        </row>
        <row r="734">
          <cell r="F734">
            <v>9.3050638471248401</v>
          </cell>
        </row>
        <row r="735">
          <cell r="F735">
            <v>9.4590283479738027</v>
          </cell>
        </row>
        <row r="736">
          <cell r="F736">
            <v>9.6054521266838648</v>
          </cell>
        </row>
        <row r="737">
          <cell r="F737">
            <v>9.6548857389273834</v>
          </cell>
        </row>
        <row r="738">
          <cell r="F738">
            <v>10.274410545345836</v>
          </cell>
        </row>
        <row r="739">
          <cell r="F739">
            <v>10.64755999376275</v>
          </cell>
        </row>
        <row r="740">
          <cell r="F740">
            <v>10.5460266950384</v>
          </cell>
        </row>
        <row r="741">
          <cell r="F741">
            <v>10.355787676804921</v>
          </cell>
        </row>
        <row r="742">
          <cell r="F742">
            <v>10.467716193258365</v>
          </cell>
        </row>
        <row r="743">
          <cell r="F743">
            <v>10.936160584147995</v>
          </cell>
        </row>
        <row r="744">
          <cell r="F744">
            <v>11.168508847471722</v>
          </cell>
        </row>
        <row r="745">
          <cell r="F745">
            <v>11.514714673293499</v>
          </cell>
        </row>
        <row r="746">
          <cell r="F746">
            <v>11.951451415556212</v>
          </cell>
        </row>
        <row r="747">
          <cell r="F747">
            <v>12.611102425692815</v>
          </cell>
        </row>
        <row r="748">
          <cell r="F748">
            <v>13.393468048708268</v>
          </cell>
        </row>
        <row r="749">
          <cell r="F749">
            <v>13.603118687368067</v>
          </cell>
        </row>
        <row r="750">
          <cell r="F750">
            <v>13.454280483957955</v>
          </cell>
        </row>
        <row r="751">
          <cell r="F751">
            <v>13.29391672389189</v>
          </cell>
        </row>
        <row r="752">
          <cell r="F752">
            <v>13.282082594562926</v>
          </cell>
        </row>
        <row r="753">
          <cell r="F753">
            <v>13.718147918615232</v>
          </cell>
        </row>
        <row r="754">
          <cell r="F754">
            <v>14.152761143055107</v>
          </cell>
        </row>
        <row r="755">
          <cell r="F755">
            <v>14.433158414494095</v>
          </cell>
        </row>
        <row r="756">
          <cell r="F756">
            <v>14.988401813053589</v>
          </cell>
        </row>
        <row r="757">
          <cell r="F757">
            <v>15.391930302501414</v>
          </cell>
        </row>
        <row r="758">
          <cell r="F758">
            <v>15.716951604925853</v>
          </cell>
        </row>
        <row r="759">
          <cell r="F759">
            <v>16.29405768567333</v>
          </cell>
        </row>
        <row r="760">
          <cell r="F760">
            <v>16.583449376761877</v>
          </cell>
        </row>
        <row r="761">
          <cell r="F761">
            <v>16.985143411888206</v>
          </cell>
        </row>
        <row r="762">
          <cell r="F762">
            <v>17.522895183602277</v>
          </cell>
        </row>
        <row r="763">
          <cell r="F763">
            <v>17.975780528938134</v>
          </cell>
        </row>
        <row r="764">
          <cell r="F764">
            <v>18.335040040199129</v>
          </cell>
        </row>
        <row r="765">
          <cell r="F765">
            <v>18.467968348115086</v>
          </cell>
        </row>
        <row r="766">
          <cell r="F766">
            <v>18.810829424280037</v>
          </cell>
        </row>
        <row r="767">
          <cell r="F767">
            <v>18.910876731638485</v>
          </cell>
        </row>
        <row r="768">
          <cell r="F768">
            <v>18.674733497119512</v>
          </cell>
        </row>
        <row r="769">
          <cell r="F769">
            <v>19.033616361930036</v>
          </cell>
        </row>
        <row r="770">
          <cell r="F770">
            <v>18.922122798502066</v>
          </cell>
        </row>
      </sheetData>
      <sheetData sheetId="1"/>
      <sheetData sheetId="2"/>
      <sheetData sheetId="3">
        <row r="75">
          <cell r="AY75">
            <v>75.315901476673375</v>
          </cell>
          <cell r="BG75">
            <v>75.315901476673375</v>
          </cell>
          <cell r="BH75">
            <v>69.164526493255607</v>
          </cell>
          <cell r="BI75">
            <v>0</v>
          </cell>
          <cell r="BJ75">
            <v>0</v>
          </cell>
          <cell r="BK75">
            <v>0</v>
          </cell>
        </row>
        <row r="76">
          <cell r="AY76">
            <v>70.458486224126659</v>
          </cell>
          <cell r="BG76">
            <v>70.458486224126659</v>
          </cell>
          <cell r="BH76">
            <v>65.121717950397084</v>
          </cell>
          <cell r="BI76">
            <v>0</v>
          </cell>
          <cell r="BJ76">
            <v>0</v>
          </cell>
          <cell r="BK76">
            <v>0</v>
          </cell>
        </row>
        <row r="77">
          <cell r="AY77">
            <v>75.124669441901077</v>
          </cell>
          <cell r="BG77">
            <v>75.124669441901077</v>
          </cell>
          <cell r="BH77">
            <v>69.939461953309163</v>
          </cell>
          <cell r="BI77">
            <v>0</v>
          </cell>
          <cell r="BJ77">
            <v>0</v>
          </cell>
          <cell r="BK77">
            <v>0</v>
          </cell>
        </row>
        <row r="78">
          <cell r="AY78">
            <v>76.217382011438616</v>
          </cell>
          <cell r="BG78">
            <v>76.217382011438616</v>
          </cell>
          <cell r="BH78">
            <v>70.105202455939505</v>
          </cell>
          <cell r="BI78">
            <v>0</v>
          </cell>
          <cell r="BJ78">
            <v>0</v>
          </cell>
          <cell r="BK78">
            <v>0</v>
          </cell>
        </row>
        <row r="79">
          <cell r="AY79">
            <v>77.609620954165706</v>
          </cell>
          <cell r="BG79">
            <v>77.609620954165706</v>
          </cell>
          <cell r="BH79">
            <v>70.872664631930661</v>
          </cell>
          <cell r="BI79">
            <v>0</v>
          </cell>
          <cell r="BJ79">
            <v>0</v>
          </cell>
          <cell r="BK79">
            <v>0</v>
          </cell>
        </row>
        <row r="80">
          <cell r="AY80">
            <v>75.185221963276618</v>
          </cell>
          <cell r="BG80">
            <v>75.185221963276618</v>
          </cell>
          <cell r="BH80">
            <v>69.171471907664554</v>
          </cell>
          <cell r="BI80">
            <v>0</v>
          </cell>
          <cell r="BJ80">
            <v>0</v>
          </cell>
          <cell r="BK80">
            <v>0</v>
          </cell>
        </row>
        <row r="81">
          <cell r="AY81">
            <v>76.634560478413292</v>
          </cell>
          <cell r="BG81">
            <v>76.634560478413292</v>
          </cell>
          <cell r="BH81">
            <v>69.985721502233275</v>
          </cell>
          <cell r="BI81">
            <v>0</v>
          </cell>
          <cell r="BJ81">
            <v>0</v>
          </cell>
          <cell r="BK81">
            <v>0</v>
          </cell>
        </row>
        <row r="82">
          <cell r="AY82">
            <v>75.334389902380693</v>
          </cell>
          <cell r="BG82">
            <v>75.334389902380693</v>
          </cell>
          <cell r="BH82">
            <v>68.442930153159708</v>
          </cell>
          <cell r="BI82">
            <v>0</v>
          </cell>
          <cell r="BJ82">
            <v>0</v>
          </cell>
          <cell r="BK82">
            <v>0</v>
          </cell>
        </row>
        <row r="83">
          <cell r="AY83">
            <v>80.367875406676902</v>
          </cell>
          <cell r="BG83">
            <v>80.367875406676902</v>
          </cell>
          <cell r="BH83">
            <v>73.026750005439126</v>
          </cell>
          <cell r="BI83">
            <v>0</v>
          </cell>
          <cell r="BJ83">
            <v>0</v>
          </cell>
          <cell r="BK83">
            <v>0</v>
          </cell>
        </row>
        <row r="84">
          <cell r="AY84">
            <v>77.86711975007465</v>
          </cell>
          <cell r="BG84">
            <v>77.86711975007465</v>
          </cell>
          <cell r="BH84">
            <v>70.51696144614165</v>
          </cell>
          <cell r="BI84">
            <v>0</v>
          </cell>
          <cell r="BJ84">
            <v>0</v>
          </cell>
          <cell r="BK84">
            <v>0</v>
          </cell>
        </row>
        <row r="85">
          <cell r="AY85">
            <v>81.568754145953704</v>
          </cell>
          <cell r="BG85">
            <v>81.568754145953704</v>
          </cell>
          <cell r="BH85">
            <v>74.681289105441024</v>
          </cell>
          <cell r="BI85">
            <v>0</v>
          </cell>
          <cell r="BJ85">
            <v>0</v>
          </cell>
          <cell r="BK85">
            <v>0</v>
          </cell>
        </row>
        <row r="86">
          <cell r="AY86">
            <v>84.890568748300794</v>
          </cell>
          <cell r="BG86">
            <v>84.890568748300794</v>
          </cell>
          <cell r="BH86">
            <v>80.413561782030882</v>
          </cell>
          <cell r="BI86">
            <v>0</v>
          </cell>
          <cell r="BJ86">
            <v>0</v>
          </cell>
          <cell r="BK86">
            <v>0</v>
          </cell>
        </row>
        <row r="87">
          <cell r="AY87">
            <v>93.606229823636582</v>
          </cell>
          <cell r="BG87">
            <v>93.606229823636582</v>
          </cell>
          <cell r="BH87">
            <v>88.68816150658779</v>
          </cell>
          <cell r="BI87">
            <v>0</v>
          </cell>
          <cell r="BJ87">
            <v>0</v>
          </cell>
          <cell r="BK87">
            <v>0</v>
          </cell>
        </row>
        <row r="88">
          <cell r="AY88">
            <v>91.186208437712622</v>
          </cell>
          <cell r="BG88">
            <v>91.186208437712622</v>
          </cell>
          <cell r="BH88">
            <v>86.842394757704824</v>
          </cell>
          <cell r="BI88">
            <v>0</v>
          </cell>
          <cell r="BJ88">
            <v>0</v>
          </cell>
          <cell r="BK88">
            <v>0</v>
          </cell>
        </row>
        <row r="89">
          <cell r="AY89">
            <v>83.452925972901284</v>
          </cell>
          <cell r="BG89">
            <v>83.452925972901284</v>
          </cell>
          <cell r="BH89">
            <v>81.257523589666576</v>
          </cell>
          <cell r="BI89">
            <v>0</v>
          </cell>
          <cell r="BJ89">
            <v>0</v>
          </cell>
          <cell r="BK89">
            <v>0</v>
          </cell>
        </row>
        <row r="90">
          <cell r="AY90">
            <v>95.03576118501293</v>
          </cell>
          <cell r="BG90">
            <v>95.03576118501293</v>
          </cell>
          <cell r="BH90">
            <v>90.844144259016616</v>
          </cell>
          <cell r="BI90">
            <v>0</v>
          </cell>
          <cell r="BJ90">
            <v>0</v>
          </cell>
          <cell r="BK90">
            <v>0</v>
          </cell>
        </row>
        <row r="91">
          <cell r="AY91">
            <v>102.60273962950382</v>
          </cell>
          <cell r="BG91">
            <v>102.60273962950382</v>
          </cell>
          <cell r="BH91">
            <v>99.93854523813161</v>
          </cell>
          <cell r="BI91">
            <v>0</v>
          </cell>
          <cell r="BJ91">
            <v>0</v>
          </cell>
          <cell r="BK91">
            <v>0</v>
          </cell>
        </row>
        <row r="92">
          <cell r="AY92">
            <v>107.32789508879475</v>
          </cell>
          <cell r="BG92">
            <v>107.32789508879475</v>
          </cell>
          <cell r="BH92">
            <v>103.34421501363178</v>
          </cell>
          <cell r="BI92">
            <v>0</v>
          </cell>
          <cell r="BJ92">
            <v>0</v>
          </cell>
          <cell r="BK92">
            <v>0</v>
          </cell>
        </row>
        <row r="93">
          <cell r="AY93">
            <v>102.021924486389</v>
          </cell>
          <cell r="BG93">
            <v>102.021924486389</v>
          </cell>
          <cell r="BH93">
            <v>97.16782431380318</v>
          </cell>
          <cell r="BI93">
            <v>0</v>
          </cell>
          <cell r="BJ93">
            <v>0</v>
          </cell>
          <cell r="BK93">
            <v>0</v>
          </cell>
        </row>
        <row r="94">
          <cell r="AY94">
            <v>105.43567163839835</v>
          </cell>
          <cell r="BG94">
            <v>105.43567163839835</v>
          </cell>
          <cell r="BH94">
            <v>98.64343603188324</v>
          </cell>
          <cell r="BI94">
            <v>0</v>
          </cell>
          <cell r="BJ94">
            <v>0</v>
          </cell>
          <cell r="BK94">
            <v>0</v>
          </cell>
        </row>
        <row r="95">
          <cell r="AY95">
            <v>92.079692140847584</v>
          </cell>
          <cell r="BG95">
            <v>92.079692140847584</v>
          </cell>
          <cell r="BH95">
            <v>83.839268687840899</v>
          </cell>
          <cell r="BI95">
            <v>0</v>
          </cell>
          <cell r="BJ95">
            <v>0</v>
          </cell>
          <cell r="BK95">
            <v>0</v>
          </cell>
        </row>
        <row r="96">
          <cell r="AY96">
            <v>97.539535398479117</v>
          </cell>
          <cell r="BG96">
            <v>97.539535398479117</v>
          </cell>
          <cell r="BH96">
            <v>86.824516926339669</v>
          </cell>
          <cell r="BI96">
            <v>0</v>
          </cell>
          <cell r="BJ96">
            <v>0</v>
          </cell>
          <cell r="BK96">
            <v>0</v>
          </cell>
        </row>
        <row r="97">
          <cell r="AY97">
            <v>96.078364386057217</v>
          </cell>
          <cell r="BG97">
            <v>96.078364386057217</v>
          </cell>
          <cell r="BH97">
            <v>83.172252385561777</v>
          </cell>
          <cell r="BI97">
            <v>0</v>
          </cell>
          <cell r="BJ97">
            <v>0</v>
          </cell>
          <cell r="BK97">
            <v>0</v>
          </cell>
        </row>
        <row r="98">
          <cell r="AY98">
            <v>102.38751153447569</v>
          </cell>
          <cell r="BG98">
            <v>102.38751153447569</v>
          </cell>
          <cell r="BH98">
            <v>89.698769052693422</v>
          </cell>
          <cell r="BI98">
            <v>0</v>
          </cell>
          <cell r="BJ98">
            <v>0</v>
          </cell>
          <cell r="BK98">
            <v>0</v>
          </cell>
        </row>
        <row r="99">
          <cell r="AY99">
            <v>107.76579160324636</v>
          </cell>
          <cell r="BG99">
            <v>107.76579160324636</v>
          </cell>
          <cell r="BH99">
            <v>95.604842333419512</v>
          </cell>
          <cell r="BI99">
            <v>0</v>
          </cell>
          <cell r="BJ99">
            <v>0</v>
          </cell>
          <cell r="BK99">
            <v>0</v>
          </cell>
        </row>
        <row r="100">
          <cell r="AY100">
            <v>120.46177767503477</v>
          </cell>
          <cell r="BG100">
            <v>120.46177767503477</v>
          </cell>
          <cell r="BH100">
            <v>108.40636179863884</v>
          </cell>
          <cell r="BI100">
            <v>0</v>
          </cell>
          <cell r="BJ100">
            <v>0</v>
          </cell>
          <cell r="BK100">
            <v>0</v>
          </cell>
        </row>
        <row r="101">
          <cell r="AY101">
            <v>123.389398352295</v>
          </cell>
          <cell r="BG101">
            <v>123.389398352295</v>
          </cell>
          <cell r="BH101">
            <v>113.955962443907</v>
          </cell>
          <cell r="BI101">
            <v>0</v>
          </cell>
          <cell r="BJ101">
            <v>0</v>
          </cell>
          <cell r="BK101">
            <v>0</v>
          </cell>
        </row>
        <row r="102">
          <cell r="AY102">
            <v>128.15369768506852</v>
          </cell>
          <cell r="BG102">
            <v>128.15369768506852</v>
          </cell>
          <cell r="BH102">
            <v>118.29250011800454</v>
          </cell>
          <cell r="BI102">
            <v>0</v>
          </cell>
          <cell r="BJ102">
            <v>0</v>
          </cell>
          <cell r="BK102">
            <v>0</v>
          </cell>
        </row>
        <row r="103">
          <cell r="AY103">
            <v>132.63535896576633</v>
          </cell>
          <cell r="BG103">
            <v>132.63535896576633</v>
          </cell>
          <cell r="BH103">
            <v>122.98771411708177</v>
          </cell>
          <cell r="BI103">
            <v>0</v>
          </cell>
          <cell r="BJ103">
            <v>0</v>
          </cell>
          <cell r="BK103">
            <v>0</v>
          </cell>
        </row>
        <row r="104">
          <cell r="AY104">
            <v>123.77120698096503</v>
          </cell>
          <cell r="BG104">
            <v>123.77120698096503</v>
          </cell>
          <cell r="BH104">
            <v>114.17878742168686</v>
          </cell>
          <cell r="BI104">
            <v>0</v>
          </cell>
          <cell r="BJ104">
            <v>0</v>
          </cell>
          <cell r="BK104">
            <v>0</v>
          </cell>
        </row>
        <row r="105">
          <cell r="AY105">
            <v>138.6788306368893</v>
          </cell>
          <cell r="BG105">
            <v>138.6788306368893</v>
          </cell>
          <cell r="BH105">
            <v>127.98521002804385</v>
          </cell>
          <cell r="BI105">
            <v>0</v>
          </cell>
          <cell r="BJ105">
            <v>0</v>
          </cell>
          <cell r="BK105">
            <v>0</v>
          </cell>
        </row>
        <row r="106">
          <cell r="AY106">
            <v>140.65009271817189</v>
          </cell>
          <cell r="BG106">
            <v>140.65009271817189</v>
          </cell>
          <cell r="BH106">
            <v>128.37459341149099</v>
          </cell>
          <cell r="BI106">
            <v>0</v>
          </cell>
          <cell r="BJ106">
            <v>0</v>
          </cell>
          <cell r="BK106">
            <v>0</v>
          </cell>
        </row>
        <row r="107">
          <cell r="AY107">
            <v>137.87376392786965</v>
          </cell>
          <cell r="BG107">
            <v>137.87376392786965</v>
          </cell>
          <cell r="BH107">
            <v>124.25277714528222</v>
          </cell>
          <cell r="BI107">
            <v>0</v>
          </cell>
          <cell r="BJ107">
            <v>0</v>
          </cell>
          <cell r="BK107">
            <v>0</v>
          </cell>
        </row>
        <row r="108">
          <cell r="AY108">
            <v>140.14635907813027</v>
          </cell>
          <cell r="BG108">
            <v>140.14635907813027</v>
          </cell>
          <cell r="BH108">
            <v>127.57664285727259</v>
          </cell>
          <cell r="BI108">
            <v>0</v>
          </cell>
          <cell r="BJ108">
            <v>0</v>
          </cell>
          <cell r="BK108">
            <v>0</v>
          </cell>
        </row>
        <row r="109">
          <cell r="AY109">
            <v>149.21310677343513</v>
          </cell>
          <cell r="BG109">
            <v>149.21310677343513</v>
          </cell>
          <cell r="BH109">
            <v>135.42508122102006</v>
          </cell>
          <cell r="BI109">
            <v>0</v>
          </cell>
          <cell r="BJ109">
            <v>0</v>
          </cell>
          <cell r="BK109">
            <v>0</v>
          </cell>
        </row>
        <row r="110">
          <cell r="AY110">
            <v>178.1861370900566</v>
          </cell>
          <cell r="BG110">
            <v>178.1861370900566</v>
          </cell>
          <cell r="BH110">
            <v>160.98677300744546</v>
          </cell>
          <cell r="BI110">
            <v>0</v>
          </cell>
          <cell r="BJ110">
            <v>0</v>
          </cell>
          <cell r="BK110">
            <v>0</v>
          </cell>
        </row>
        <row r="111">
          <cell r="AY111">
            <v>162.82306468681838</v>
          </cell>
          <cell r="BG111">
            <v>162.82306468681838</v>
          </cell>
          <cell r="BH111">
            <v>145.04433390203363</v>
          </cell>
          <cell r="BI111">
            <v>0</v>
          </cell>
          <cell r="BJ111">
            <v>0</v>
          </cell>
          <cell r="BK111">
            <v>0</v>
          </cell>
        </row>
        <row r="112">
          <cell r="AY112">
            <v>157.75588089935309</v>
          </cell>
          <cell r="BG112">
            <v>157.75588089935309</v>
          </cell>
          <cell r="BH112">
            <v>138.84864235209983</v>
          </cell>
          <cell r="BI112">
            <v>0</v>
          </cell>
          <cell r="BJ112">
            <v>0</v>
          </cell>
          <cell r="BK112">
            <v>0</v>
          </cell>
        </row>
        <row r="113">
          <cell r="AY113">
            <v>156.71345135216561</v>
          </cell>
          <cell r="BG113">
            <v>156.71345135216561</v>
          </cell>
          <cell r="BH113">
            <v>139.26643967953223</v>
          </cell>
          <cell r="BI113">
            <v>0</v>
          </cell>
          <cell r="BJ113">
            <v>0</v>
          </cell>
          <cell r="BK113">
            <v>0</v>
          </cell>
        </row>
        <row r="114">
          <cell r="AY114">
            <v>157.4645192649154</v>
          </cell>
          <cell r="BG114">
            <v>157.4645192649154</v>
          </cell>
          <cell r="BH114">
            <v>135.32117374536324</v>
          </cell>
          <cell r="BI114">
            <v>0</v>
          </cell>
          <cell r="BJ114">
            <v>0</v>
          </cell>
          <cell r="BK114">
            <v>0</v>
          </cell>
        </row>
        <row r="115">
          <cell r="AY115">
            <v>175.49438498649749</v>
          </cell>
          <cell r="BG115">
            <v>175.49438498649749</v>
          </cell>
          <cell r="BH115">
            <v>149.717564601932</v>
          </cell>
          <cell r="BI115">
            <v>0</v>
          </cell>
          <cell r="BJ115">
            <v>0</v>
          </cell>
          <cell r="BK115">
            <v>0</v>
          </cell>
        </row>
        <row r="116">
          <cell r="AY116">
            <v>170.84664198542845</v>
          </cell>
          <cell r="BG116">
            <v>170.84664198542845</v>
          </cell>
          <cell r="BH116">
            <v>144.93433842394336</v>
          </cell>
          <cell r="BI116">
            <v>0</v>
          </cell>
          <cell r="BJ116">
            <v>0</v>
          </cell>
          <cell r="BK116">
            <v>0</v>
          </cell>
        </row>
        <row r="117">
          <cell r="AY117">
            <v>181.43599440425675</v>
          </cell>
          <cell r="BG117">
            <v>181.43599440425675</v>
          </cell>
          <cell r="BH117">
            <v>155.24352541058209</v>
          </cell>
          <cell r="BI117">
            <v>0</v>
          </cell>
          <cell r="BJ117">
            <v>0</v>
          </cell>
          <cell r="BK117">
            <v>0</v>
          </cell>
        </row>
        <row r="118">
          <cell r="AY118">
            <v>161.18790079397363</v>
          </cell>
          <cell r="BG118">
            <v>161.18790079397363</v>
          </cell>
          <cell r="BH118">
            <v>134.39149018314282</v>
          </cell>
          <cell r="BI118">
            <v>3.3997303560022463</v>
          </cell>
          <cell r="BJ118">
            <v>0</v>
          </cell>
          <cell r="BK118">
            <v>0</v>
          </cell>
        </row>
        <row r="119">
          <cell r="AY119">
            <v>163.71310538701155</v>
          </cell>
          <cell r="BG119">
            <v>163.71310538701155</v>
          </cell>
          <cell r="BH119">
            <v>119.40268778994076</v>
          </cell>
          <cell r="BI119">
            <v>18.59852740512741</v>
          </cell>
          <cell r="BJ119">
            <v>0</v>
          </cell>
          <cell r="BK119">
            <v>0</v>
          </cell>
        </row>
        <row r="120">
          <cell r="AY120">
            <v>206.66918995375073</v>
          </cell>
          <cell r="BG120">
            <v>206.66918995375073</v>
          </cell>
          <cell r="BH120">
            <v>146.17415824366626</v>
          </cell>
          <cell r="BI120">
            <v>34.360862158866091</v>
          </cell>
          <cell r="BJ120">
            <v>0</v>
          </cell>
          <cell r="BK120">
            <v>0</v>
          </cell>
        </row>
        <row r="121">
          <cell r="AY121">
            <v>206.16993027638119</v>
          </cell>
          <cell r="BG121">
            <v>206.16993027638119</v>
          </cell>
          <cell r="BH121">
            <v>144.15983763432928</v>
          </cell>
          <cell r="BI121">
            <v>37.691684816005925</v>
          </cell>
          <cell r="BJ121">
            <v>0</v>
          </cell>
          <cell r="BK121">
            <v>0</v>
          </cell>
        </row>
        <row r="122">
          <cell r="AY122">
            <v>210.69651157634746</v>
          </cell>
          <cell r="BG122">
            <v>210.69651157634746</v>
          </cell>
          <cell r="BH122">
            <v>145.28146264940546</v>
          </cell>
          <cell r="BI122">
            <v>42.254765509044503</v>
          </cell>
          <cell r="BJ122">
            <v>0</v>
          </cell>
          <cell r="BK122">
            <v>0</v>
          </cell>
        </row>
        <row r="123">
          <cell r="AY123">
            <v>222.47883402387893</v>
          </cell>
          <cell r="BG123">
            <v>222.47883402387893</v>
          </cell>
          <cell r="BH123">
            <v>145.0704054968852</v>
          </cell>
          <cell r="BI123">
            <v>52.792265790838435</v>
          </cell>
          <cell r="BJ123">
            <v>0</v>
          </cell>
          <cell r="BK123">
            <v>0</v>
          </cell>
        </row>
        <row r="124">
          <cell r="AY124">
            <v>232.99668491915563</v>
          </cell>
          <cell r="BG124">
            <v>232.99668491915563</v>
          </cell>
          <cell r="BH124">
            <v>150.31687861069747</v>
          </cell>
          <cell r="BI124">
            <v>59.175578145270023</v>
          </cell>
          <cell r="BJ124">
            <v>0</v>
          </cell>
          <cell r="BK124">
            <v>0</v>
          </cell>
        </row>
        <row r="125">
          <cell r="AY125">
            <v>274.34162557873475</v>
          </cell>
          <cell r="BG125">
            <v>274.34162557873475</v>
          </cell>
          <cell r="BH125">
            <v>179.29363256994264</v>
          </cell>
          <cell r="BI125">
            <v>76.375349481033155</v>
          </cell>
          <cell r="BJ125">
            <v>0</v>
          </cell>
          <cell r="BK125">
            <v>0</v>
          </cell>
        </row>
        <row r="126">
          <cell r="AY126">
            <v>274.85861073870245</v>
          </cell>
          <cell r="BG126">
            <v>274.85861073870245</v>
          </cell>
          <cell r="BH126">
            <v>173.09340791493509</v>
          </cell>
          <cell r="BI126">
            <v>81.308391441686652</v>
          </cell>
          <cell r="BJ126">
            <v>0</v>
          </cell>
          <cell r="BK126">
            <v>0</v>
          </cell>
        </row>
        <row r="127">
          <cell r="AY127">
            <v>283.82716546185753</v>
          </cell>
          <cell r="BG127">
            <v>283.82716546185753</v>
          </cell>
          <cell r="BH127">
            <v>170.00546895672014</v>
          </cell>
          <cell r="BI127">
            <v>95.653560095787356</v>
          </cell>
          <cell r="BJ127">
            <v>0</v>
          </cell>
          <cell r="BK127">
            <v>0</v>
          </cell>
        </row>
        <row r="128">
          <cell r="AY128">
            <v>294.07084119537387</v>
          </cell>
          <cell r="BG128">
            <v>294.07084119537387</v>
          </cell>
          <cell r="BH128">
            <v>164.98713059965709</v>
          </cell>
          <cell r="BI128">
            <v>107.7327094800757</v>
          </cell>
          <cell r="BJ128">
            <v>0</v>
          </cell>
          <cell r="BK128">
            <v>0</v>
          </cell>
        </row>
        <row r="129">
          <cell r="AY129">
            <v>304.17730929467967</v>
          </cell>
          <cell r="BG129">
            <v>304.17730929467967</v>
          </cell>
          <cell r="BH129">
            <v>164.6945761227625</v>
          </cell>
          <cell r="BI129">
            <v>118.59112417419367</v>
          </cell>
          <cell r="BJ129">
            <v>0</v>
          </cell>
          <cell r="BK129">
            <v>0</v>
          </cell>
        </row>
        <row r="130">
          <cell r="AY130">
            <v>334.80004045082831</v>
          </cell>
          <cell r="BG130">
            <v>334.80004045082831</v>
          </cell>
          <cell r="BH130">
            <v>171.21637083850885</v>
          </cell>
          <cell r="BI130">
            <v>139.31226944596349</v>
          </cell>
          <cell r="BJ130">
            <v>0</v>
          </cell>
          <cell r="BK130">
            <v>0</v>
          </cell>
        </row>
        <row r="131">
          <cell r="AY131">
            <v>358.16781201392769</v>
          </cell>
          <cell r="BG131">
            <v>358.16781201392769</v>
          </cell>
          <cell r="BH131">
            <v>181.7398381663113</v>
          </cell>
          <cell r="BI131">
            <v>153.16138210106106</v>
          </cell>
          <cell r="BJ131">
            <v>0</v>
          </cell>
          <cell r="BK131">
            <v>0</v>
          </cell>
        </row>
        <row r="132">
          <cell r="AY132">
            <v>372.42460182645323</v>
          </cell>
          <cell r="BG132">
            <v>372.42460182645323</v>
          </cell>
          <cell r="BH132">
            <v>190.55769421641605</v>
          </cell>
          <cell r="BI132">
            <v>162.56871149527586</v>
          </cell>
          <cell r="BJ132">
            <v>0</v>
          </cell>
          <cell r="BK132">
            <v>0</v>
          </cell>
        </row>
        <row r="133">
          <cell r="AY133">
            <v>386.43836021637941</v>
          </cell>
          <cell r="BG133">
            <v>386.43836021637941</v>
          </cell>
          <cell r="BH133">
            <v>200.21852846806487</v>
          </cell>
          <cell r="BI133">
            <v>164.63584756528729</v>
          </cell>
          <cell r="BJ133">
            <v>0</v>
          </cell>
          <cell r="BK133">
            <v>0</v>
          </cell>
        </row>
        <row r="134">
          <cell r="AY134">
            <v>415.01349220498076</v>
          </cell>
          <cell r="BG134">
            <v>415.01349220498076</v>
          </cell>
          <cell r="BH134">
            <v>215.11125152074823</v>
          </cell>
          <cell r="BI134">
            <v>178.75701344637122</v>
          </cell>
          <cell r="BJ134">
            <v>0</v>
          </cell>
          <cell r="BK134">
            <v>0</v>
          </cell>
        </row>
        <row r="135">
          <cell r="AY135">
            <v>429.7125848375108</v>
          </cell>
          <cell r="BG135">
            <v>429.7125848375108</v>
          </cell>
          <cell r="BH135">
            <v>223.76581402293971</v>
          </cell>
          <cell r="BI135">
            <v>185.32817016113003</v>
          </cell>
          <cell r="BJ135">
            <v>0</v>
          </cell>
          <cell r="BK135">
            <v>0</v>
          </cell>
        </row>
        <row r="136">
          <cell r="AY136">
            <v>421.63845791951388</v>
          </cell>
          <cell r="BG136">
            <v>421.63845791951388</v>
          </cell>
          <cell r="BH136">
            <v>219.63754657009409</v>
          </cell>
          <cell r="BI136">
            <v>183.58803677881852</v>
          </cell>
          <cell r="BJ136">
            <v>0</v>
          </cell>
          <cell r="BK136">
            <v>0</v>
          </cell>
        </row>
        <row r="137">
          <cell r="AY137">
            <v>448.77845006217206</v>
          </cell>
          <cell r="BG137">
            <v>448.77845006217206</v>
          </cell>
          <cell r="BH137">
            <v>226.1933767242256</v>
          </cell>
          <cell r="BI137">
            <v>205.48306934906026</v>
          </cell>
          <cell r="BJ137">
            <v>0</v>
          </cell>
          <cell r="BK137">
            <v>0</v>
          </cell>
        </row>
        <row r="138">
          <cell r="AY138">
            <v>457.02666803069269</v>
          </cell>
          <cell r="BG138">
            <v>457.02666803069269</v>
          </cell>
          <cell r="BH138">
            <v>232.87750548115937</v>
          </cell>
          <cell r="BI138">
            <v>209.09980095902122</v>
          </cell>
          <cell r="BJ138">
            <v>0</v>
          </cell>
          <cell r="BK138">
            <v>0</v>
          </cell>
        </row>
        <row r="139">
          <cell r="AY139">
            <v>458.20264606649283</v>
          </cell>
          <cell r="BG139">
            <v>458.20264606649283</v>
          </cell>
          <cell r="BH139">
            <v>230.66996453667636</v>
          </cell>
          <cell r="BI139">
            <v>212.87993008076469</v>
          </cell>
          <cell r="BJ139">
            <v>0</v>
          </cell>
          <cell r="BK139">
            <v>0</v>
          </cell>
        </row>
        <row r="140">
          <cell r="AY140">
            <v>482.64194991006923</v>
          </cell>
          <cell r="BG140">
            <v>482.64194991006923</v>
          </cell>
          <cell r="BH140">
            <v>222.69113891664688</v>
          </cell>
          <cell r="BI140">
            <v>245.87725344005091</v>
          </cell>
          <cell r="BJ140">
            <v>0</v>
          </cell>
          <cell r="BK140">
            <v>0</v>
          </cell>
        </row>
        <row r="141">
          <cell r="AY141">
            <v>491.37050920874486</v>
          </cell>
          <cell r="BG141">
            <v>491.37050920874486</v>
          </cell>
          <cell r="BH141">
            <v>213.59893330199461</v>
          </cell>
          <cell r="BI141">
            <v>258.86431949109664</v>
          </cell>
          <cell r="BJ141">
            <v>0</v>
          </cell>
          <cell r="BK141">
            <v>0</v>
          </cell>
        </row>
        <row r="142">
          <cell r="AY142">
            <v>516.52929852714067</v>
          </cell>
          <cell r="BG142">
            <v>516.52929852714067</v>
          </cell>
          <cell r="BH142">
            <v>230.80429077543533</v>
          </cell>
          <cell r="BI142">
            <v>265.13871943489465</v>
          </cell>
          <cell r="BJ142">
            <v>0</v>
          </cell>
          <cell r="BK142">
            <v>0</v>
          </cell>
        </row>
        <row r="143">
          <cell r="AY143">
            <v>541.60088629780159</v>
          </cell>
          <cell r="BG143">
            <v>541.60088629780159</v>
          </cell>
          <cell r="BH143">
            <v>263.15481666428661</v>
          </cell>
          <cell r="BI143">
            <v>254.67812186028681</v>
          </cell>
          <cell r="BJ143">
            <v>0</v>
          </cell>
          <cell r="BK143">
            <v>0</v>
          </cell>
        </row>
        <row r="144">
          <cell r="AY144">
            <v>546.67786518779621</v>
          </cell>
          <cell r="BG144">
            <v>546.67786518779621</v>
          </cell>
          <cell r="BH144">
            <v>246.24100611654254</v>
          </cell>
          <cell r="BI144">
            <v>273.72061740545564</v>
          </cell>
          <cell r="BJ144">
            <v>0</v>
          </cell>
          <cell r="BK144">
            <v>0</v>
          </cell>
        </row>
        <row r="145">
          <cell r="AY145">
            <v>597.89843052945639</v>
          </cell>
          <cell r="BG145">
            <v>597.89843052945639</v>
          </cell>
          <cell r="BH145">
            <v>273.12061805543101</v>
          </cell>
          <cell r="BI145">
            <v>305.23643167149658</v>
          </cell>
          <cell r="BJ145">
            <v>0</v>
          </cell>
          <cell r="BK145">
            <v>0</v>
          </cell>
        </row>
        <row r="146">
          <cell r="AY146">
            <v>654.24459089151992</v>
          </cell>
          <cell r="BG146">
            <v>654.24459089151992</v>
          </cell>
          <cell r="BH146">
            <v>300.67096447717887</v>
          </cell>
          <cell r="BI146">
            <v>339.64770261337191</v>
          </cell>
          <cell r="BJ146">
            <v>0</v>
          </cell>
          <cell r="BK146">
            <v>0</v>
          </cell>
        </row>
        <row r="147">
          <cell r="AY147">
            <v>660.12674493299244</v>
          </cell>
          <cell r="BG147">
            <v>660.12674493299244</v>
          </cell>
          <cell r="BH147">
            <v>281.41567824243651</v>
          </cell>
          <cell r="BI147">
            <v>363.36844338166662</v>
          </cell>
          <cell r="BJ147">
            <v>0</v>
          </cell>
          <cell r="BK147">
            <v>0</v>
          </cell>
        </row>
        <row r="148">
          <cell r="AY148">
            <v>702.93091471715582</v>
          </cell>
          <cell r="BG148">
            <v>702.93091471715582</v>
          </cell>
          <cell r="BH148">
            <v>283.61605174317725</v>
          </cell>
          <cell r="BI148">
            <v>403.79179991072129</v>
          </cell>
          <cell r="BJ148">
            <v>0</v>
          </cell>
          <cell r="BK148">
            <v>0</v>
          </cell>
        </row>
        <row r="149">
          <cell r="AY149">
            <v>700.72696168891571</v>
          </cell>
          <cell r="BG149">
            <v>700.72696168891571</v>
          </cell>
          <cell r="BH149">
            <v>247.18163777325799</v>
          </cell>
          <cell r="BI149">
            <v>433.4566252107183</v>
          </cell>
          <cell r="BJ149">
            <v>0</v>
          </cell>
          <cell r="BK149">
            <v>0</v>
          </cell>
        </row>
        <row r="150">
          <cell r="AY150">
            <v>761.31752893751855</v>
          </cell>
          <cell r="BG150">
            <v>761.31752893751855</v>
          </cell>
          <cell r="BH150">
            <v>263.12127979945069</v>
          </cell>
          <cell r="BI150">
            <v>484.25841420133935</v>
          </cell>
          <cell r="BJ150">
            <v>0</v>
          </cell>
          <cell r="BK150">
            <v>0</v>
          </cell>
        </row>
        <row r="151">
          <cell r="AY151">
            <v>756.55199991448569</v>
          </cell>
          <cell r="BG151">
            <v>756.55199991448569</v>
          </cell>
          <cell r="BH151">
            <v>248.13267326060654</v>
          </cell>
          <cell r="BI151">
            <v>494.73007264893488</v>
          </cell>
          <cell r="BJ151">
            <v>0</v>
          </cell>
          <cell r="BK151">
            <v>0</v>
          </cell>
        </row>
        <row r="152">
          <cell r="AY152">
            <v>746.90085119160221</v>
          </cell>
          <cell r="BG152">
            <v>746.90085119160221</v>
          </cell>
          <cell r="BH152">
            <v>201.06214598310572</v>
          </cell>
          <cell r="BI152">
            <v>535.7470677913268</v>
          </cell>
          <cell r="BJ152">
            <v>0</v>
          </cell>
          <cell r="BK152">
            <v>0</v>
          </cell>
        </row>
        <row r="153">
          <cell r="AY153">
            <v>794.8953878171144</v>
          </cell>
          <cell r="BG153">
            <v>794.8953878171144</v>
          </cell>
          <cell r="BH153">
            <v>231.42513486556851</v>
          </cell>
          <cell r="BI153">
            <v>549.7002316917991</v>
          </cell>
          <cell r="BJ153">
            <v>0</v>
          </cell>
          <cell r="BK153">
            <v>0</v>
          </cell>
        </row>
        <row r="154">
          <cell r="AY154">
            <v>871.13476098931574</v>
          </cell>
          <cell r="BG154">
            <v>871.13476098931574</v>
          </cell>
          <cell r="BH154">
            <v>234.5903748468244</v>
          </cell>
          <cell r="BI154">
            <v>623.94684251854824</v>
          </cell>
          <cell r="BJ154">
            <v>0</v>
          </cell>
          <cell r="BK154">
            <v>0</v>
          </cell>
        </row>
        <row r="155">
          <cell r="AY155">
            <v>924.34063714264141</v>
          </cell>
          <cell r="BG155">
            <v>924.34063714264141</v>
          </cell>
          <cell r="BH155">
            <v>260.14735383473408</v>
          </cell>
          <cell r="BI155">
            <v>649.46633469351161</v>
          </cell>
          <cell r="BJ155">
            <v>0</v>
          </cell>
          <cell r="BK155">
            <v>0</v>
          </cell>
        </row>
        <row r="156">
          <cell r="AY156">
            <v>920.5014386541327</v>
          </cell>
          <cell r="BG156">
            <v>920.5014386541327</v>
          </cell>
          <cell r="BH156">
            <v>237.30405811741284</v>
          </cell>
          <cell r="BI156">
            <v>673.39442972455777</v>
          </cell>
          <cell r="BJ156">
            <v>0</v>
          </cell>
          <cell r="BK156">
            <v>0</v>
          </cell>
        </row>
        <row r="157">
          <cell r="AY157">
            <v>903.67083367087184</v>
          </cell>
          <cell r="BG157">
            <v>903.67083367087184</v>
          </cell>
          <cell r="BH157">
            <v>221.13585034889718</v>
          </cell>
          <cell r="BI157">
            <v>669.81164744541695</v>
          </cell>
          <cell r="BJ157">
            <v>0</v>
          </cell>
          <cell r="BK157">
            <v>0</v>
          </cell>
        </row>
        <row r="158">
          <cell r="AY158">
            <v>982.26145648244221</v>
          </cell>
          <cell r="BG158">
            <v>982.26145648244221</v>
          </cell>
          <cell r="BH158">
            <v>291.0560395266574</v>
          </cell>
          <cell r="BI158">
            <v>680.05555215286006</v>
          </cell>
          <cell r="BJ158">
            <v>0</v>
          </cell>
          <cell r="BK158">
            <v>0</v>
          </cell>
        </row>
        <row r="159">
          <cell r="AY159">
            <v>1021.0671387106509</v>
          </cell>
          <cell r="BG159">
            <v>1021.0671387106509</v>
          </cell>
          <cell r="BH159">
            <v>286.32592464114043</v>
          </cell>
          <cell r="BI159">
            <v>725.15861525538469</v>
          </cell>
          <cell r="BJ159">
            <v>0</v>
          </cell>
          <cell r="BK159">
            <v>0</v>
          </cell>
        </row>
        <row r="160">
          <cell r="AY160">
            <v>1009.4628528093434</v>
          </cell>
          <cell r="BG160">
            <v>1009.4628528093434</v>
          </cell>
          <cell r="BH160">
            <v>232.57067261651875</v>
          </cell>
          <cell r="BI160">
            <v>766.70413631442182</v>
          </cell>
          <cell r="BJ160">
            <v>0</v>
          </cell>
          <cell r="BK160">
            <v>0</v>
          </cell>
        </row>
        <row r="161">
          <cell r="AY161">
            <v>1112.030275344352</v>
          </cell>
          <cell r="BG161">
            <v>1112.030275344352</v>
          </cell>
          <cell r="BH161">
            <v>230.59295539278722</v>
          </cell>
          <cell r="BI161">
            <v>870.33426718351711</v>
          </cell>
          <cell r="BJ161">
            <v>0</v>
          </cell>
          <cell r="BK161">
            <v>0</v>
          </cell>
        </row>
        <row r="162">
          <cell r="AY162">
            <v>1239.2823093769955</v>
          </cell>
          <cell r="BG162">
            <v>1239.2823093769955</v>
          </cell>
          <cell r="BH162">
            <v>208.51265201334837</v>
          </cell>
          <cell r="BI162">
            <v>1020.4386968398112</v>
          </cell>
          <cell r="BJ162">
            <v>0</v>
          </cell>
          <cell r="BK162">
            <v>0</v>
          </cell>
        </row>
        <row r="163">
          <cell r="AY163">
            <v>1366.5262101313897</v>
          </cell>
          <cell r="BG163">
            <v>1366.5262101313897</v>
          </cell>
          <cell r="BH163">
            <v>233.18785207343146</v>
          </cell>
          <cell r="BI163">
            <v>1122.619257478789</v>
          </cell>
          <cell r="BJ163">
            <v>0</v>
          </cell>
          <cell r="BK163">
            <v>0</v>
          </cell>
        </row>
        <row r="164">
          <cell r="AY164">
            <v>1527.8438887202647</v>
          </cell>
          <cell r="BG164">
            <v>1527.8438887202647</v>
          </cell>
          <cell r="BH164">
            <v>163.78615024227327</v>
          </cell>
          <cell r="BI164">
            <v>1353.6047723270576</v>
          </cell>
          <cell r="BJ164">
            <v>0</v>
          </cell>
          <cell r="BK164">
            <v>0</v>
          </cell>
        </row>
        <row r="165">
          <cell r="AY165">
            <v>1469.284126858407</v>
          </cell>
          <cell r="BG165">
            <v>1469.284126858407</v>
          </cell>
          <cell r="BH165">
            <v>182.43158802923332</v>
          </cell>
          <cell r="BI165">
            <v>1278.4785373566081</v>
          </cell>
          <cell r="BJ165">
            <v>0</v>
          </cell>
          <cell r="BK165">
            <v>0</v>
          </cell>
        </row>
        <row r="166">
          <cell r="AY166">
            <v>1659.3330217254854</v>
          </cell>
          <cell r="BG166">
            <v>1659.3330217254854</v>
          </cell>
          <cell r="BH166">
            <v>226.78813717516465</v>
          </cell>
          <cell r="BI166">
            <v>1423.3849835242083</v>
          </cell>
          <cell r="BJ166">
            <v>0</v>
          </cell>
          <cell r="BK166">
            <v>0</v>
          </cell>
        </row>
        <row r="167">
          <cell r="AY167">
            <v>1679.6042574932869</v>
          </cell>
          <cell r="BG167">
            <v>1679.6042574932869</v>
          </cell>
          <cell r="BH167">
            <v>234.44706555524394</v>
          </cell>
          <cell r="BI167">
            <v>1435.1579527641284</v>
          </cell>
          <cell r="BJ167">
            <v>0</v>
          </cell>
          <cell r="BK167">
            <v>0</v>
          </cell>
        </row>
        <row r="168">
          <cell r="AY168">
            <v>1596.4223815231378</v>
          </cell>
          <cell r="BG168">
            <v>1596.4223815231378</v>
          </cell>
          <cell r="BH168">
            <v>217.76286966938849</v>
          </cell>
          <cell r="BI168">
            <v>1370.4321646140372</v>
          </cell>
          <cell r="BJ168">
            <v>0</v>
          </cell>
          <cell r="BK168">
            <v>0</v>
          </cell>
        </row>
        <row r="169">
          <cell r="AY169">
            <v>1724.86703350176</v>
          </cell>
          <cell r="BG169">
            <v>1724.86703350176</v>
          </cell>
          <cell r="BH169">
            <v>198.55120158392924</v>
          </cell>
          <cell r="BI169">
            <v>1517.330929705066</v>
          </cell>
          <cell r="BJ169">
            <v>0</v>
          </cell>
          <cell r="BK169">
            <v>0</v>
          </cell>
        </row>
        <row r="170">
          <cell r="AY170">
            <v>1804.2882579687684</v>
          </cell>
          <cell r="BG170">
            <v>1804.2882579687684</v>
          </cell>
          <cell r="BH170">
            <v>251.24018957642247</v>
          </cell>
          <cell r="BI170">
            <v>1544.8814208541974</v>
          </cell>
          <cell r="BJ170">
            <v>0</v>
          </cell>
          <cell r="BK170">
            <v>0</v>
          </cell>
        </row>
        <row r="171">
          <cell r="AY171">
            <v>1786.34228502836</v>
          </cell>
          <cell r="BG171">
            <v>1786.34228502836</v>
          </cell>
          <cell r="BH171">
            <v>219.69813417874718</v>
          </cell>
          <cell r="BI171">
            <v>1552.5867638826317</v>
          </cell>
          <cell r="BJ171">
            <v>6.6815283926739584</v>
          </cell>
          <cell r="BK171">
            <v>0</v>
          </cell>
        </row>
        <row r="172">
          <cell r="AY172">
            <v>1597.1334882780452</v>
          </cell>
          <cell r="BG172">
            <v>1597.1334882780452</v>
          </cell>
          <cell r="BH172">
            <v>160.51263182989089</v>
          </cell>
          <cell r="BI172">
            <v>1411.4451456445638</v>
          </cell>
          <cell r="BJ172">
            <v>19.119660257387771</v>
          </cell>
          <cell r="BK172">
            <v>0</v>
          </cell>
        </row>
        <row r="173">
          <cell r="AY173">
            <v>1923.3641386731304</v>
          </cell>
          <cell r="BG173">
            <v>1923.3641386731304</v>
          </cell>
          <cell r="BH173">
            <v>190.56002891495268</v>
          </cell>
          <cell r="BI173">
            <v>1665.4425374028472</v>
          </cell>
          <cell r="BJ173">
            <v>62.120998134435993</v>
          </cell>
          <cell r="BK173">
            <v>0</v>
          </cell>
        </row>
        <row r="174">
          <cell r="AY174">
            <v>2033.4180524821672</v>
          </cell>
          <cell r="BG174">
            <v>2033.4180524821672</v>
          </cell>
          <cell r="BH174">
            <v>174.53242662926189</v>
          </cell>
          <cell r="BI174">
            <v>1818.8592526385758</v>
          </cell>
          <cell r="BJ174">
            <v>34.435736500095544</v>
          </cell>
          <cell r="BK174">
            <v>0</v>
          </cell>
        </row>
        <row r="175">
          <cell r="AY175">
            <v>2138.6258621245738</v>
          </cell>
          <cell r="BG175">
            <v>2138.6258621245738</v>
          </cell>
          <cell r="BH175">
            <v>234.87160955244224</v>
          </cell>
          <cell r="BI175">
            <v>1877.653784269701</v>
          </cell>
          <cell r="BJ175">
            <v>26.100468302430777</v>
          </cell>
          <cell r="BK175">
            <v>0</v>
          </cell>
        </row>
        <row r="176">
          <cell r="AY176">
            <v>2288.3459389075088</v>
          </cell>
          <cell r="BG176">
            <v>2288.3459389075088</v>
          </cell>
          <cell r="BH176">
            <v>235.38904823638515</v>
          </cell>
          <cell r="BI176">
            <v>1992.1093914128023</v>
          </cell>
          <cell r="BJ176">
            <v>60.84749925832125</v>
          </cell>
          <cell r="BK176">
            <v>0</v>
          </cell>
        </row>
        <row r="177">
          <cell r="AY177">
            <v>2289.5234677865683</v>
          </cell>
          <cell r="BG177">
            <v>2289.5234677865683</v>
          </cell>
          <cell r="BH177">
            <v>198.11811403288166</v>
          </cell>
          <cell r="BI177">
            <v>2049.2508711688779</v>
          </cell>
          <cell r="BJ177">
            <v>42.154482584808626</v>
          </cell>
          <cell r="BK177">
            <v>0</v>
          </cell>
        </row>
        <row r="178">
          <cell r="AY178">
            <v>2556.2101037870548</v>
          </cell>
          <cell r="BG178">
            <v>2556.2101037870548</v>
          </cell>
          <cell r="BH178">
            <v>240.22610001791699</v>
          </cell>
          <cell r="BI178">
            <v>2275.0214436869801</v>
          </cell>
          <cell r="BJ178">
            <v>40.962560082157687</v>
          </cell>
          <cell r="BK178">
            <v>0</v>
          </cell>
        </row>
        <row r="179">
          <cell r="AY179">
            <v>2587.7111871697448</v>
          </cell>
          <cell r="BG179">
            <v>2587.7111871697448</v>
          </cell>
          <cell r="BH179">
            <v>232.28410789971207</v>
          </cell>
          <cell r="BI179">
            <v>2300.5749983659921</v>
          </cell>
          <cell r="BJ179">
            <v>54.852080904040349</v>
          </cell>
          <cell r="BK179">
            <v>0</v>
          </cell>
        </row>
        <row r="180">
          <cell r="AY180">
            <v>2889.7027023575888</v>
          </cell>
          <cell r="BG180">
            <v>2889.7027023575888</v>
          </cell>
          <cell r="BH180">
            <v>296.88421598464311</v>
          </cell>
          <cell r="BI180">
            <v>2520.3859056538536</v>
          </cell>
          <cell r="BJ180">
            <v>72.432580719092471</v>
          </cell>
          <cell r="BK180">
            <v>0</v>
          </cell>
        </row>
        <row r="181">
          <cell r="AY181">
            <v>3195.6341828428476</v>
          </cell>
          <cell r="BG181">
            <v>3195.6341828428476</v>
          </cell>
          <cell r="BH181">
            <v>305.30641210579</v>
          </cell>
          <cell r="BI181">
            <v>2795.2245182231877</v>
          </cell>
          <cell r="BJ181">
            <v>95.10325251386972</v>
          </cell>
          <cell r="BK181">
            <v>0</v>
          </cell>
        </row>
        <row r="182">
          <cell r="AY182">
            <v>3328.2498291019569</v>
          </cell>
          <cell r="BG182">
            <v>3328.2498291019569</v>
          </cell>
          <cell r="BH182">
            <v>294.24261600759564</v>
          </cell>
          <cell r="BI182">
            <v>2960.4874374147648</v>
          </cell>
          <cell r="BJ182">
            <v>73.519775679596634</v>
          </cell>
          <cell r="BK182">
            <v>0</v>
          </cell>
        </row>
        <row r="183">
          <cell r="AY183">
            <v>4063.0877396699252</v>
          </cell>
          <cell r="BG183">
            <v>4063.0877396699252</v>
          </cell>
          <cell r="BH183">
            <v>390.66718555200555</v>
          </cell>
          <cell r="BI183">
            <v>3440.3986892309381</v>
          </cell>
          <cell r="BJ183">
            <v>232.0218648869822</v>
          </cell>
          <cell r="BK183">
            <v>0</v>
          </cell>
        </row>
        <row r="184">
          <cell r="AY184">
            <v>4284.3243007157525</v>
          </cell>
          <cell r="BG184">
            <v>4284.3243007157525</v>
          </cell>
          <cell r="BH184">
            <v>299.81584979444295</v>
          </cell>
          <cell r="BI184">
            <v>3687.6125257684703</v>
          </cell>
          <cell r="BJ184">
            <v>296.8959251528392</v>
          </cell>
          <cell r="BK184">
            <v>0</v>
          </cell>
        </row>
        <row r="185">
          <cell r="AY185">
            <v>4126.4274354194458</v>
          </cell>
          <cell r="BG185">
            <v>4126.4274354194458</v>
          </cell>
          <cell r="BH185">
            <v>233.99020889328744</v>
          </cell>
          <cell r="BI185">
            <v>3645.0031698803255</v>
          </cell>
          <cell r="BJ185">
            <v>247.43405664583227</v>
          </cell>
          <cell r="BK185">
            <v>0</v>
          </cell>
        </row>
        <row r="186">
          <cell r="AY186">
            <v>3740.9294773362685</v>
          </cell>
          <cell r="BG186">
            <v>3740.9294773362685</v>
          </cell>
          <cell r="BH186">
            <v>264.60724227906979</v>
          </cell>
          <cell r="BI186">
            <v>3216.5965677201425</v>
          </cell>
          <cell r="BJ186">
            <v>259.72566733705611</v>
          </cell>
          <cell r="BK186">
            <v>0</v>
          </cell>
        </row>
        <row r="187">
          <cell r="AY187">
            <v>3658.4883448577416</v>
          </cell>
          <cell r="BG187">
            <v>3658.4883448577416</v>
          </cell>
          <cell r="BH187">
            <v>219.09895827236994</v>
          </cell>
          <cell r="BI187">
            <v>3128.4574116016884</v>
          </cell>
          <cell r="BJ187">
            <v>310.93197498368363</v>
          </cell>
          <cell r="BK187">
            <v>0</v>
          </cell>
        </row>
        <row r="188">
          <cell r="AY188">
            <v>3750.6145496683685</v>
          </cell>
          <cell r="BG188">
            <v>3750.6145496683685</v>
          </cell>
          <cell r="BH188">
            <v>164.76038440902701</v>
          </cell>
          <cell r="BI188">
            <v>3312.3081727596532</v>
          </cell>
          <cell r="BJ188">
            <v>273.54599249968834</v>
          </cell>
          <cell r="BK188">
            <v>0</v>
          </cell>
        </row>
        <row r="189">
          <cell r="AY189">
            <v>3810.805387153875</v>
          </cell>
          <cell r="BG189">
            <v>3810.805387153875</v>
          </cell>
          <cell r="BH189">
            <v>196.50103235764595</v>
          </cell>
          <cell r="BI189">
            <v>3255.8972136245516</v>
          </cell>
          <cell r="BJ189">
            <v>358.40714117167755</v>
          </cell>
          <cell r="BK189">
            <v>0</v>
          </cell>
        </row>
        <row r="190">
          <cell r="AY190">
            <v>4332.593801582153</v>
          </cell>
          <cell r="BG190">
            <v>4332.593801582153</v>
          </cell>
          <cell r="BH190">
            <v>237.20441960088027</v>
          </cell>
          <cell r="BI190">
            <v>3744.1006136373076</v>
          </cell>
          <cell r="BJ190">
            <v>351.2887683439651</v>
          </cell>
          <cell r="BK190">
            <v>0</v>
          </cell>
        </row>
        <row r="191">
          <cell r="AY191">
            <v>4545.6348543052327</v>
          </cell>
          <cell r="BG191">
            <v>4545.6348543052327</v>
          </cell>
          <cell r="BH191">
            <v>196.00286576431654</v>
          </cell>
          <cell r="BI191">
            <v>3850.2447717224868</v>
          </cell>
          <cell r="BJ191">
            <v>499.38721681842941</v>
          </cell>
          <cell r="BK191">
            <v>0</v>
          </cell>
        </row>
        <row r="192">
          <cell r="AY192">
            <v>4951.7569625293963</v>
          </cell>
          <cell r="BG192">
            <v>4951.7569625293963</v>
          </cell>
          <cell r="BH192">
            <v>184.84503907633407</v>
          </cell>
          <cell r="BI192">
            <v>4250.4929481155723</v>
          </cell>
          <cell r="BJ192">
            <v>516.41897533749011</v>
          </cell>
          <cell r="BK192">
            <v>0</v>
          </cell>
        </row>
        <row r="193">
          <cell r="AY193">
            <v>4936.2257324793327</v>
          </cell>
          <cell r="BG193">
            <v>4936.2257324793327</v>
          </cell>
          <cell r="BH193">
            <v>156.16865494723601</v>
          </cell>
          <cell r="BI193">
            <v>4220.0588490492819</v>
          </cell>
          <cell r="BJ193">
            <v>559.99822848281542</v>
          </cell>
          <cell r="BK193">
            <v>0</v>
          </cell>
        </row>
        <row r="194">
          <cell r="AY194">
            <v>5174.4786125273458</v>
          </cell>
          <cell r="BG194">
            <v>5174.4786125273458</v>
          </cell>
          <cell r="BH194">
            <v>167.5630820454445</v>
          </cell>
          <cell r="BI194">
            <v>4582.3524430322723</v>
          </cell>
          <cell r="BJ194">
            <v>424.56308744962831</v>
          </cell>
          <cell r="BK194">
            <v>0</v>
          </cell>
        </row>
        <row r="195">
          <cell r="AY195">
            <v>5205.5804279472668</v>
          </cell>
          <cell r="BG195">
            <v>5205.5804279472668</v>
          </cell>
          <cell r="BH195">
            <v>137.97623848363597</v>
          </cell>
          <cell r="BI195">
            <v>4520.4577194261692</v>
          </cell>
          <cell r="BJ195">
            <v>547.14647003746188</v>
          </cell>
          <cell r="BK195">
            <v>0</v>
          </cell>
        </row>
        <row r="196">
          <cell r="AY196">
            <v>5381.9779256396532</v>
          </cell>
          <cell r="BG196">
            <v>5381.9779256396532</v>
          </cell>
          <cell r="BH196">
            <v>134.97452297375978</v>
          </cell>
          <cell r="BI196">
            <v>4731.2053442142569</v>
          </cell>
          <cell r="BJ196">
            <v>515.79805845163605</v>
          </cell>
          <cell r="BK196">
            <v>0</v>
          </cell>
        </row>
        <row r="197">
          <cell r="AY197">
            <v>6051.6955342911497</v>
          </cell>
          <cell r="BG197">
            <v>6051.6955342911497</v>
          </cell>
          <cell r="BH197">
            <v>125.86786492871629</v>
          </cell>
          <cell r="BI197">
            <v>5324.691092742708</v>
          </cell>
          <cell r="BJ197">
            <v>601.13657661972513</v>
          </cell>
          <cell r="BK197">
            <v>0</v>
          </cell>
        </row>
        <row r="198">
          <cell r="AY198">
            <v>6545.6261687208807</v>
          </cell>
          <cell r="BG198">
            <v>6545.6261687208807</v>
          </cell>
          <cell r="BH198">
            <v>160.1945386333349</v>
          </cell>
          <cell r="BI198">
            <v>5650.1545305555692</v>
          </cell>
          <cell r="BJ198">
            <v>735.27709953197723</v>
          </cell>
          <cell r="BK198">
            <v>0</v>
          </cell>
        </row>
        <row r="199">
          <cell r="AY199">
            <v>7665.831364345403</v>
          </cell>
          <cell r="BG199">
            <v>7665.831364345403</v>
          </cell>
          <cell r="BH199">
            <v>190.74562968751681</v>
          </cell>
          <cell r="BI199">
            <v>6595.4940221690149</v>
          </cell>
          <cell r="BJ199">
            <v>879.59171248887162</v>
          </cell>
          <cell r="BK199">
            <v>0</v>
          </cell>
        </row>
        <row r="200">
          <cell r="AY200">
            <v>7871.1709006944593</v>
          </cell>
          <cell r="BG200">
            <v>7871.1709006944593</v>
          </cell>
          <cell r="BH200">
            <v>203.89079924989557</v>
          </cell>
          <cell r="BI200">
            <v>6802.2354023374519</v>
          </cell>
          <cell r="BJ200">
            <v>865.04469910711157</v>
          </cell>
          <cell r="BK200">
            <v>0</v>
          </cell>
        </row>
        <row r="201">
          <cell r="AY201">
            <v>7333.5959892967403</v>
          </cell>
          <cell r="BG201">
            <v>7333.5959892967403</v>
          </cell>
          <cell r="BH201">
            <v>173.92562522031614</v>
          </cell>
          <cell r="BI201">
            <v>6235.7818035026285</v>
          </cell>
          <cell r="BJ201">
            <v>923.88856057379576</v>
          </cell>
          <cell r="BK201">
            <v>0</v>
          </cell>
        </row>
        <row r="202">
          <cell r="AY202">
            <v>6693.5872987646617</v>
          </cell>
          <cell r="BG202">
            <v>6693.5872987646617</v>
          </cell>
          <cell r="BH202">
            <v>155.04342456130388</v>
          </cell>
          <cell r="BI202">
            <v>5724.6571823213817</v>
          </cell>
          <cell r="BJ202">
            <v>813.88669188197537</v>
          </cell>
          <cell r="BK202">
            <v>0</v>
          </cell>
        </row>
        <row r="203">
          <cell r="AY203">
            <v>6862.984841065926</v>
          </cell>
          <cell r="BG203">
            <v>6862.984841065926</v>
          </cell>
          <cell r="BH203">
            <v>173.96467713662045</v>
          </cell>
          <cell r="BI203">
            <v>5739.6386054558325</v>
          </cell>
          <cell r="BJ203">
            <v>949.38155847347366</v>
          </cell>
          <cell r="BK203">
            <v>0</v>
          </cell>
        </row>
        <row r="204">
          <cell r="AY204">
            <v>8617.1324214840006</v>
          </cell>
          <cell r="BG204">
            <v>8617.1324214840006</v>
          </cell>
          <cell r="BH204">
            <v>244.44837129540983</v>
          </cell>
          <cell r="BI204">
            <v>7183.4974145234291</v>
          </cell>
          <cell r="BJ204">
            <v>1189.1866356651622</v>
          </cell>
          <cell r="BK204">
            <v>0</v>
          </cell>
        </row>
        <row r="205">
          <cell r="AY205">
            <v>9191.1237985871012</v>
          </cell>
          <cell r="BG205">
            <v>9191.1237985871012</v>
          </cell>
          <cell r="BH205">
            <v>286.69768837536628</v>
          </cell>
          <cell r="BI205">
            <v>7578.6482559330798</v>
          </cell>
          <cell r="BJ205">
            <v>1268.586170777548</v>
          </cell>
          <cell r="BK205">
            <v>57.191683501106255</v>
          </cell>
        </row>
        <row r="206">
          <cell r="AY206">
            <v>10217.229246187606</v>
          </cell>
          <cell r="BG206">
            <v>10217.229246187606</v>
          </cell>
          <cell r="BH206">
            <v>284.68998403500461</v>
          </cell>
          <cell r="BI206">
            <v>8423.7463901516348</v>
          </cell>
          <cell r="BJ206">
            <v>1424.7130229041632</v>
          </cell>
          <cell r="BK206">
            <v>84.079849096802974</v>
          </cell>
        </row>
        <row r="207">
          <cell r="AY207">
            <v>9894.9712648172426</v>
          </cell>
          <cell r="BG207">
            <v>9894.9712648172426</v>
          </cell>
          <cell r="BH207">
            <v>253.21844984296837</v>
          </cell>
          <cell r="BI207">
            <v>8253.5024633359881</v>
          </cell>
          <cell r="BJ207">
            <v>1282.3266240092298</v>
          </cell>
          <cell r="BK207">
            <v>105.923727629056</v>
          </cell>
        </row>
        <row r="208">
          <cell r="AY208">
            <v>10955.126527537343</v>
          </cell>
          <cell r="BG208">
            <v>10955.126527537343</v>
          </cell>
          <cell r="BH208">
            <v>271.78553670228524</v>
          </cell>
          <cell r="BI208">
            <v>8982.5587101306974</v>
          </cell>
          <cell r="BJ208">
            <v>1561.5466773203327</v>
          </cell>
          <cell r="BK208">
            <v>139.23560338402558</v>
          </cell>
        </row>
        <row r="209">
          <cell r="AY209">
            <v>13153.120137124875</v>
          </cell>
          <cell r="BG209">
            <v>13153.120137124875</v>
          </cell>
          <cell r="BH209">
            <v>311.90656981525331</v>
          </cell>
          <cell r="BI209">
            <v>10702.508625166385</v>
          </cell>
          <cell r="BJ209">
            <v>1906.3209890385979</v>
          </cell>
          <cell r="BK209">
            <v>232.38395310463901</v>
          </cell>
        </row>
        <row r="210">
          <cell r="AY210">
            <v>12989.975239234485</v>
          </cell>
          <cell r="BG210">
            <v>12989.975239234485</v>
          </cell>
          <cell r="BH210">
            <v>305.15387648837293</v>
          </cell>
          <cell r="BI210">
            <v>10239.656056438916</v>
          </cell>
          <cell r="BJ210">
            <v>1849.7284286173208</v>
          </cell>
          <cell r="BK210">
            <v>595.436877689874</v>
          </cell>
        </row>
        <row r="211">
          <cell r="AY211">
            <v>13029.403537465139</v>
          </cell>
          <cell r="BG211">
            <v>13029.403537465139</v>
          </cell>
          <cell r="BH211">
            <v>246.05822530715253</v>
          </cell>
          <cell r="BI211">
            <v>10261.614690234939</v>
          </cell>
          <cell r="BJ211">
            <v>1785.1586156624678</v>
          </cell>
          <cell r="BK211">
            <v>736.57200626057954</v>
          </cell>
        </row>
        <row r="212">
          <cell r="AY212">
            <v>12870.014352699402</v>
          </cell>
          <cell r="BG212">
            <v>12870.014352699402</v>
          </cell>
          <cell r="BH212">
            <v>232.40544349271212</v>
          </cell>
          <cell r="BI212">
            <v>9873.047674019057</v>
          </cell>
          <cell r="BJ212">
            <v>1860.5528167508146</v>
          </cell>
          <cell r="BK212">
            <v>904.00841843681803</v>
          </cell>
        </row>
        <row r="213">
          <cell r="AY213">
            <v>12038.222830244242</v>
          </cell>
          <cell r="BG213">
            <v>12038.222830244242</v>
          </cell>
          <cell r="BH213">
            <v>166.2839321127577</v>
          </cell>
          <cell r="BI213">
            <v>9225.9780623971019</v>
          </cell>
          <cell r="BJ213">
            <v>1678.6481282699897</v>
          </cell>
          <cell r="BK213">
            <v>967.31270746439111</v>
          </cell>
        </row>
        <row r="214">
          <cell r="AY214">
            <v>12237.506721131718</v>
          </cell>
          <cell r="BG214">
            <v>12237.506721131718</v>
          </cell>
          <cell r="BH214">
            <v>201.8029348486198</v>
          </cell>
          <cell r="BI214">
            <v>9153.0905604523632</v>
          </cell>
          <cell r="BJ214">
            <v>1657.4379023721726</v>
          </cell>
          <cell r="BK214">
            <v>1225.1753234585647</v>
          </cell>
        </row>
        <row r="215">
          <cell r="AY215">
            <v>13081.726383326601</v>
          </cell>
          <cell r="BG215">
            <v>13081.726383326601</v>
          </cell>
          <cell r="BH215">
            <v>222.00678588834975</v>
          </cell>
          <cell r="BI215">
            <v>9794.8037657949426</v>
          </cell>
          <cell r="BJ215">
            <v>1722.2360526083992</v>
          </cell>
          <cell r="BK215">
            <v>1342.6797790349103</v>
          </cell>
        </row>
        <row r="216">
          <cell r="AY216">
            <v>14008.299810163286</v>
          </cell>
          <cell r="BG216">
            <v>14008.299810163286</v>
          </cell>
          <cell r="BH216">
            <v>244.32277673484506</v>
          </cell>
          <cell r="BI216">
            <v>10415.505171760975</v>
          </cell>
          <cell r="BJ216">
            <v>1753.0441482363167</v>
          </cell>
          <cell r="BK216">
            <v>1595.4277134311485</v>
          </cell>
        </row>
        <row r="217">
          <cell r="AY217">
            <v>14484.786564018412</v>
          </cell>
          <cell r="BG217">
            <v>14484.786564018412</v>
          </cell>
          <cell r="BH217">
            <v>269.64577186275869</v>
          </cell>
          <cell r="BI217">
            <v>10688.443122352794</v>
          </cell>
          <cell r="BJ217">
            <v>1787.1101708304161</v>
          </cell>
          <cell r="BK217">
            <v>1739.5874989724414</v>
          </cell>
        </row>
        <row r="218">
          <cell r="AY218">
            <v>12975.169919849255</v>
          </cell>
          <cell r="BG218">
            <v>12975.169919849255</v>
          </cell>
          <cell r="BH218">
            <v>232.97402999647321</v>
          </cell>
          <cell r="BI218">
            <v>9311.0804707914212</v>
          </cell>
          <cell r="BJ218">
            <v>1765.4926394845854</v>
          </cell>
          <cell r="BK218">
            <v>1665.6227795767759</v>
          </cell>
        </row>
        <row r="219">
          <cell r="AY219">
            <v>13260.398565905149</v>
          </cell>
          <cell r="BG219">
            <v>13260.398565905149</v>
          </cell>
          <cell r="BH219">
            <v>253.53810580736538</v>
          </cell>
          <cell r="BI219">
            <v>9474.934109474736</v>
          </cell>
          <cell r="BJ219">
            <v>1839.7135943622834</v>
          </cell>
          <cell r="BK219">
            <v>1692.2127562607643</v>
          </cell>
        </row>
        <row r="220">
          <cell r="AY220">
            <v>13500.213653262213</v>
          </cell>
          <cell r="BG220">
            <v>13500.213653262213</v>
          </cell>
          <cell r="BH220">
            <v>274.32068528610012</v>
          </cell>
          <cell r="BI220">
            <v>9825.9827897016294</v>
          </cell>
          <cell r="BJ220">
            <v>1381.4152932973309</v>
          </cell>
          <cell r="BK220">
            <v>2018.4948849771527</v>
          </cell>
        </row>
        <row r="221">
          <cell r="AY221">
            <v>14895.563069103751</v>
          </cell>
          <cell r="BG221">
            <v>14895.563069103751</v>
          </cell>
          <cell r="BH221">
            <v>261.46312771868048</v>
          </cell>
          <cell r="BI221">
            <v>10863.991420799732</v>
          </cell>
          <cell r="BJ221">
            <v>1499.688370146893</v>
          </cell>
          <cell r="BK221">
            <v>2270.4201504384464</v>
          </cell>
        </row>
        <row r="222">
          <cell r="AY222">
            <v>15192.540085692908</v>
          </cell>
          <cell r="BG222">
            <v>15192.540085692908</v>
          </cell>
          <cell r="BH222">
            <v>232.89860085739045</v>
          </cell>
          <cell r="BI222">
            <v>10934.214727852215</v>
          </cell>
          <cell r="BJ222">
            <v>1467.2435711757726</v>
          </cell>
          <cell r="BK222">
            <v>2558.183185807532</v>
          </cell>
        </row>
        <row r="223">
          <cell r="AY223">
            <v>16663.854564583398</v>
          </cell>
          <cell r="BG223">
            <v>16663.854564583398</v>
          </cell>
          <cell r="BH223">
            <v>215.74447820680982</v>
          </cell>
          <cell r="BI223">
            <v>11223.620859557224</v>
          </cell>
          <cell r="BJ223">
            <v>1556.7128535272768</v>
          </cell>
          <cell r="BK223">
            <v>3667.7763732920862</v>
          </cell>
        </row>
        <row r="224">
          <cell r="AY224">
            <v>17171.770802634237</v>
          </cell>
          <cell r="BG224">
            <v>17171.770802634237</v>
          </cell>
          <cell r="BH224">
            <v>183.24266412510715</v>
          </cell>
          <cell r="BI224">
            <v>11380.251344446126</v>
          </cell>
          <cell r="BJ224">
            <v>1451.7371450552337</v>
          </cell>
          <cell r="BK224">
            <v>4156.5396490077701</v>
          </cell>
        </row>
        <row r="225">
          <cell r="AY225">
            <v>20607.116363695262</v>
          </cell>
          <cell r="BG225">
            <v>20607.116363695262</v>
          </cell>
          <cell r="BH225">
            <v>213.21656781205914</v>
          </cell>
          <cell r="BI225">
            <v>13276.550474790271</v>
          </cell>
          <cell r="BJ225">
            <v>1621.2988778076647</v>
          </cell>
          <cell r="BK225">
            <v>5496.0504432852686</v>
          </cell>
        </row>
        <row r="226">
          <cell r="AY226">
            <v>20599.149798921302</v>
          </cell>
          <cell r="BG226">
            <v>20599.149798921302</v>
          </cell>
          <cell r="BH226">
            <v>120.49238736553909</v>
          </cell>
          <cell r="BI226">
            <v>13018.433706254564</v>
          </cell>
          <cell r="BJ226">
            <v>1391.4455066172191</v>
          </cell>
          <cell r="BK226">
            <v>6068.7781986839809</v>
          </cell>
        </row>
        <row r="227">
          <cell r="AY227">
            <v>21415.253627886173</v>
          </cell>
          <cell r="BG227">
            <v>21415.253627886173</v>
          </cell>
          <cell r="BH227">
            <v>80.933236212765109</v>
          </cell>
          <cell r="BI227">
            <v>13408.258327297277</v>
          </cell>
          <cell r="BJ227">
            <v>1435.1036546165008</v>
          </cell>
          <cell r="BK227">
            <v>6490.9584097596298</v>
          </cell>
        </row>
        <row r="228">
          <cell r="AY228">
            <v>21020.285921716728</v>
          </cell>
          <cell r="BG228">
            <v>21020.285921716728</v>
          </cell>
          <cell r="BH228">
            <v>50.841829138647981</v>
          </cell>
          <cell r="BI228">
            <v>12900.315201769712</v>
          </cell>
          <cell r="BJ228">
            <v>1568.9784096404226</v>
          </cell>
          <cell r="BK228">
            <v>6500.1504811679451</v>
          </cell>
        </row>
        <row r="229">
          <cell r="AY229">
            <v>20830.545458250748</v>
          </cell>
          <cell r="BG229">
            <v>20830.545458250748</v>
          </cell>
          <cell r="BH229">
            <v>211.15277495260796</v>
          </cell>
          <cell r="BI229">
            <v>13215.858873908779</v>
          </cell>
          <cell r="BJ229">
            <v>1544.5925492999661</v>
          </cell>
          <cell r="BK229">
            <v>5858.9412600893966</v>
          </cell>
        </row>
        <row r="230">
          <cell r="AY230">
            <v>16058.034525926432</v>
          </cell>
          <cell r="BG230">
            <v>16058.034525926432</v>
          </cell>
          <cell r="BH230">
            <v>79.281515452822617</v>
          </cell>
          <cell r="BI230">
            <v>9936.3588377914075</v>
          </cell>
          <cell r="BJ230">
            <v>1183.4640190858513</v>
          </cell>
          <cell r="BK230">
            <v>4858.9301535963514</v>
          </cell>
        </row>
        <row r="231">
          <cell r="AY231">
            <v>12613.543777382662</v>
          </cell>
          <cell r="BG231">
            <v>12613.543777382662</v>
          </cell>
          <cell r="BH231">
            <v>70.185790399352641</v>
          </cell>
          <cell r="BI231">
            <v>7518.8798110028374</v>
          </cell>
          <cell r="BJ231">
            <v>529.51950283378505</v>
          </cell>
          <cell r="BK231">
            <v>4494.9586731466852</v>
          </cell>
        </row>
        <row r="232">
          <cell r="AY232">
            <v>13414.75418846815</v>
          </cell>
          <cell r="BG232">
            <v>13414.75418846815</v>
          </cell>
          <cell r="BH232">
            <v>87.166006438195794</v>
          </cell>
          <cell r="BI232">
            <v>7398.5637136098594</v>
          </cell>
          <cell r="BJ232">
            <v>678.77996122772652</v>
          </cell>
          <cell r="BK232">
            <v>5250.2445071923685</v>
          </cell>
        </row>
        <row r="233">
          <cell r="AY233">
            <v>13601.339432882762</v>
          </cell>
          <cell r="BG233">
            <v>13601.339432882762</v>
          </cell>
          <cell r="BH233">
            <v>77.14452514200984</v>
          </cell>
          <cell r="BI233">
            <v>7184.2991338508464</v>
          </cell>
          <cell r="BJ233">
            <v>617.11421406692773</v>
          </cell>
          <cell r="BK233">
            <v>5722.7815598229781</v>
          </cell>
        </row>
        <row r="234">
          <cell r="AY234">
            <v>14142.473674025941</v>
          </cell>
          <cell r="BG234">
            <v>14142.473674025941</v>
          </cell>
          <cell r="BH234">
            <v>70.335600487076761</v>
          </cell>
          <cell r="BI234">
            <v>7216.2899677593668</v>
          </cell>
          <cell r="BJ234">
            <v>621.74139313715807</v>
          </cell>
          <cell r="BK234">
            <v>6234.1067126423395</v>
          </cell>
        </row>
        <row r="235">
          <cell r="AY235">
            <v>15517.976096875984</v>
          </cell>
          <cell r="BG235">
            <v>15517.976096875984</v>
          </cell>
          <cell r="BH235">
            <v>65.347564992177396</v>
          </cell>
          <cell r="BI235">
            <v>7197.6904856292658</v>
          </cell>
          <cell r="BJ235">
            <v>562.30059592311966</v>
          </cell>
          <cell r="BK235">
            <v>7692.63745033142</v>
          </cell>
        </row>
        <row r="236">
          <cell r="AY236">
            <v>14160.292601318853</v>
          </cell>
          <cell r="BG236">
            <v>14160.292601318853</v>
          </cell>
          <cell r="BH236">
            <v>49.820014908334748</v>
          </cell>
          <cell r="BI236">
            <v>5868.1849324444665</v>
          </cell>
          <cell r="BJ236">
            <v>497.48820022111653</v>
          </cell>
          <cell r="BK236">
            <v>7744.7994537449367</v>
          </cell>
        </row>
        <row r="237">
          <cell r="AY237">
            <v>16039.260386783126</v>
          </cell>
          <cell r="BG237">
            <v>16039.260386783126</v>
          </cell>
          <cell r="BH237">
            <v>47.458619706198157</v>
          </cell>
          <cell r="BI237">
            <v>5738.8728988908933</v>
          </cell>
          <cell r="BJ237">
            <v>352.9876791705762</v>
          </cell>
          <cell r="BK237">
            <v>9899.941189015457</v>
          </cell>
        </row>
        <row r="238">
          <cell r="AY238">
            <v>16179.760527701841</v>
          </cell>
          <cell r="BG238">
            <v>16179.760527701841</v>
          </cell>
          <cell r="BH238">
            <v>41.035731353992368</v>
          </cell>
          <cell r="BI238">
            <v>5077.2594612269595</v>
          </cell>
          <cell r="BJ238">
            <v>220.10685000653888</v>
          </cell>
          <cell r="BK238">
            <v>10841.358485114353</v>
          </cell>
        </row>
        <row r="239">
          <cell r="AY239">
            <v>17223.620979106796</v>
          </cell>
          <cell r="BG239">
            <v>17223.620979106796</v>
          </cell>
          <cell r="BH239">
            <v>37.462645293740103</v>
          </cell>
          <cell r="BI239">
            <v>4704.9112330660773</v>
          </cell>
          <cell r="BJ239">
            <v>65.079715151895712</v>
          </cell>
          <cell r="BK239">
            <v>12416.167385595085</v>
          </cell>
        </row>
        <row r="240">
          <cell r="AY240">
            <v>17837.025562798852</v>
          </cell>
          <cell r="BG240">
            <v>17837.025562798852</v>
          </cell>
          <cell r="BH240">
            <v>32.835500036167673</v>
          </cell>
          <cell r="BI240">
            <v>4018.3072349134777</v>
          </cell>
          <cell r="BJ240">
            <v>69.35984332218878</v>
          </cell>
          <cell r="BK240">
            <v>13716.522984527017</v>
          </cell>
        </row>
        <row r="241">
          <cell r="AY241">
            <v>16610.044398755432</v>
          </cell>
          <cell r="BG241">
            <v>16610.044398755432</v>
          </cell>
          <cell r="BH241">
            <v>25.383294301584968</v>
          </cell>
          <cell r="BI241">
            <v>3250.8144488725375</v>
          </cell>
          <cell r="BJ241">
            <v>56.409708697969016</v>
          </cell>
          <cell r="BK241">
            <v>13277.436946883341</v>
          </cell>
        </row>
        <row r="242">
          <cell r="AY242">
            <v>16590.998135273097</v>
          </cell>
          <cell r="BG242">
            <v>16590.998135273097</v>
          </cell>
          <cell r="BH242">
            <v>20.834402857863275</v>
          </cell>
          <cell r="BI242">
            <v>2751.2668472390278</v>
          </cell>
          <cell r="BJ242">
            <v>48.064404974302548</v>
          </cell>
          <cell r="BK242">
            <v>13770.832480201903</v>
          </cell>
        </row>
        <row r="243">
          <cell r="AY243">
            <v>17513.037110215457</v>
          </cell>
          <cell r="BG243">
            <v>17513.037110215457</v>
          </cell>
          <cell r="BH243">
            <v>18.11287772851416</v>
          </cell>
          <cell r="BI243">
            <v>2492.4188635753535</v>
          </cell>
          <cell r="BJ243">
            <v>42.974622648388795</v>
          </cell>
          <cell r="BK243">
            <v>14959.530746263201</v>
          </cell>
        </row>
        <row r="244">
          <cell r="AY244">
            <v>19352.547209566841</v>
          </cell>
          <cell r="BG244">
            <v>19352.547209566841</v>
          </cell>
          <cell r="BH244">
            <v>16.283797365374806</v>
          </cell>
          <cell r="BI244">
            <v>2360.9502041528517</v>
          </cell>
          <cell r="BJ244">
            <v>38.298237263924037</v>
          </cell>
          <cell r="BK244">
            <v>16937.01497078469</v>
          </cell>
        </row>
        <row r="245">
          <cell r="AY245">
            <v>20621.747260127882</v>
          </cell>
          <cell r="BG245">
            <v>20621.747260127882</v>
          </cell>
          <cell r="BH245">
            <v>14.14698501745244</v>
          </cell>
          <cell r="BI245">
            <v>2166.5798038065868</v>
          </cell>
          <cell r="BJ245">
            <v>32.478676542620882</v>
          </cell>
          <cell r="BK245">
            <v>18408.541794761222</v>
          </cell>
        </row>
        <row r="246">
          <cell r="AY246">
            <v>21967.866496984738</v>
          </cell>
          <cell r="BG246">
            <v>21967.866496984738</v>
          </cell>
          <cell r="BH246">
            <v>12.831747197220114</v>
          </cell>
          <cell r="BI246">
            <v>2090.869063663285</v>
          </cell>
          <cell r="BJ246">
            <v>28.248665147663225</v>
          </cell>
          <cell r="BK246">
            <v>19835.917020976569</v>
          </cell>
        </row>
        <row r="247">
          <cell r="AY247">
            <v>23118.314987917551</v>
          </cell>
          <cell r="BG247">
            <v>23118.314987917551</v>
          </cell>
          <cell r="BH247">
            <v>11.796464199104152</v>
          </cell>
          <cell r="BI247">
            <v>1979.1593997716611</v>
          </cell>
          <cell r="BJ247">
            <v>22.533452983054811</v>
          </cell>
          <cell r="BK247">
            <v>21104.825670963732</v>
          </cell>
        </row>
        <row r="248">
          <cell r="AY248">
            <v>24472.379021963814</v>
          </cell>
          <cell r="BG248">
            <v>24472.379021963814</v>
          </cell>
          <cell r="BH248">
            <v>11.21803178447319</v>
          </cell>
          <cell r="BI248">
            <v>1900.7789664779177</v>
          </cell>
          <cell r="BJ248">
            <v>16.747668644660315</v>
          </cell>
          <cell r="BK248">
            <v>22543.634355056762</v>
          </cell>
        </row>
        <row r="249">
          <cell r="AY249">
            <v>25168.677737177557</v>
          </cell>
          <cell r="BG249">
            <v>25168.677737177557</v>
          </cell>
          <cell r="BH249">
            <v>9.8229575592555936</v>
          </cell>
          <cell r="BI249">
            <v>1728.2499161585702</v>
          </cell>
          <cell r="BJ249">
            <v>8.0099969619003861</v>
          </cell>
          <cell r="BK249">
            <v>23422.594866497831</v>
          </cell>
        </row>
        <row r="250">
          <cell r="AY250">
            <v>25848.789712717535</v>
          </cell>
          <cell r="BG250">
            <v>25848.789712717535</v>
          </cell>
          <cell r="BH250">
            <v>9.0705175045768485</v>
          </cell>
          <cell r="BI250">
            <v>1614.9209543577365</v>
          </cell>
          <cell r="BJ250">
            <v>0</v>
          </cell>
          <cell r="BK250">
            <v>24224.798240855223</v>
          </cell>
        </row>
        <row r="251">
          <cell r="AY251">
            <v>28367.994449393562</v>
          </cell>
          <cell r="BG251">
            <v>28367.994449393562</v>
          </cell>
          <cell r="BH251">
            <v>8.7463079348134887</v>
          </cell>
          <cell r="BI251">
            <v>1737.567551712119</v>
          </cell>
          <cell r="BJ251">
            <v>0</v>
          </cell>
          <cell r="BK251">
            <v>26621.680589746629</v>
          </cell>
        </row>
        <row r="252">
          <cell r="AY252">
            <v>29265.93980796804</v>
          </cell>
          <cell r="BG252">
            <v>29265.93980796804</v>
          </cell>
          <cell r="BH252">
            <v>7.6592099256344133</v>
          </cell>
          <cell r="BI252">
            <v>1705.8856605057208</v>
          </cell>
          <cell r="BJ252">
            <v>0</v>
          </cell>
          <cell r="BK252">
            <v>27552.394937536686</v>
          </cell>
        </row>
        <row r="253">
          <cell r="AY253">
            <v>30433.282213942312</v>
          </cell>
          <cell r="BG253">
            <v>30433.282213942312</v>
          </cell>
          <cell r="BH253">
            <v>7.2654845848500891</v>
          </cell>
          <cell r="BI253">
            <v>2189.8526699941885</v>
          </cell>
          <cell r="BJ253">
            <v>0</v>
          </cell>
          <cell r="BK253">
            <v>28236.164059363273</v>
          </cell>
        </row>
        <row r="254">
          <cell r="AY254">
            <v>30144.191601181396</v>
          </cell>
          <cell r="BG254">
            <v>30144.191601181396</v>
          </cell>
          <cell r="BH254">
            <v>5.9459121743791457</v>
          </cell>
          <cell r="BI254">
            <v>1637.8771609644241</v>
          </cell>
          <cell r="BJ254">
            <v>0</v>
          </cell>
          <cell r="BK254">
            <v>28500.368528042593</v>
          </cell>
        </row>
        <row r="255">
          <cell r="AY255">
            <v>28787.851236296035</v>
          </cell>
          <cell r="BG255">
            <v>28787.851236296035</v>
          </cell>
          <cell r="BH255">
            <v>4.8730066285815985</v>
          </cell>
          <cell r="BI255">
            <v>1409.8907206689507</v>
          </cell>
          <cell r="BJ255">
            <v>0</v>
          </cell>
          <cell r="BK255">
            <v>27373.087508998502</v>
          </cell>
        </row>
        <row r="256">
          <cell r="AY256">
            <v>28227.548420161093</v>
          </cell>
          <cell r="BG256">
            <v>28227.548420161093</v>
          </cell>
          <cell r="BH256">
            <v>3.6369084540934087</v>
          </cell>
          <cell r="BI256">
            <v>1202.7234656346318</v>
          </cell>
          <cell r="BJ256">
            <v>0</v>
          </cell>
          <cell r="BK256">
            <v>27021.18804607237</v>
          </cell>
        </row>
        <row r="257">
          <cell r="AY257">
            <v>27957.826612126591</v>
          </cell>
          <cell r="BG257">
            <v>27957.826612126591</v>
          </cell>
          <cell r="BH257">
            <v>2.952728987628336</v>
          </cell>
          <cell r="BI257">
            <v>1083.6456572182506</v>
          </cell>
          <cell r="BJ257">
            <v>0</v>
          </cell>
          <cell r="BK257">
            <v>26871.22822592071</v>
          </cell>
        </row>
        <row r="258">
          <cell r="AY258">
            <v>33668.619644836552</v>
          </cell>
          <cell r="BG258">
            <v>33668.619644836552</v>
          </cell>
          <cell r="BH258">
            <v>2.893751416297897</v>
          </cell>
          <cell r="BI258">
            <v>1203.6590685868221</v>
          </cell>
          <cell r="BJ258">
            <v>0</v>
          </cell>
          <cell r="BK258">
            <v>32462.06682483343</v>
          </cell>
        </row>
        <row r="259">
          <cell r="AY259">
            <v>34788.850628494904</v>
          </cell>
          <cell r="BG259">
            <v>34788.850628494904</v>
          </cell>
          <cell r="BH259">
            <v>2.5330406457041601</v>
          </cell>
          <cell r="BI259">
            <v>1151.3671084667203</v>
          </cell>
          <cell r="BJ259">
            <v>0</v>
          </cell>
          <cell r="BK259">
            <v>33634.950479382482</v>
          </cell>
        </row>
        <row r="260">
          <cell r="AY260">
            <v>35312.551657819604</v>
          </cell>
          <cell r="BG260">
            <v>35312.551657819604</v>
          </cell>
          <cell r="BH260">
            <v>2.0739112501748429</v>
          </cell>
          <cell r="BI260">
            <v>1044.2375603085936</v>
          </cell>
          <cell r="BJ260">
            <v>0</v>
          </cell>
          <cell r="BK260">
            <v>34266.240186260831</v>
          </cell>
        </row>
        <row r="261">
          <cell r="AY261">
            <v>36208.095307767289</v>
          </cell>
          <cell r="BG261">
            <v>36208.095307767289</v>
          </cell>
          <cell r="BH261">
            <v>0</v>
          </cell>
          <cell r="BI261">
            <v>0</v>
          </cell>
          <cell r="BJ261">
            <v>0</v>
          </cell>
          <cell r="BK261">
            <v>36208.095307767289</v>
          </cell>
        </row>
        <row r="262">
          <cell r="AY262">
            <v>35849.580307893782</v>
          </cell>
          <cell r="BG262">
            <v>35849.580307893782</v>
          </cell>
          <cell r="BH262">
            <v>0</v>
          </cell>
          <cell r="BI262">
            <v>0</v>
          </cell>
          <cell r="BJ262">
            <v>0</v>
          </cell>
          <cell r="BK262">
            <v>35849.580307893782</v>
          </cell>
        </row>
        <row r="263">
          <cell r="AY263">
            <v>37279.115522879249</v>
          </cell>
          <cell r="BG263">
            <v>37279.115522879249</v>
          </cell>
          <cell r="BH263">
            <v>0</v>
          </cell>
          <cell r="BI263">
            <v>0</v>
          </cell>
          <cell r="BJ263">
            <v>0</v>
          </cell>
          <cell r="BK263">
            <v>37279.115522879249</v>
          </cell>
        </row>
        <row r="264">
          <cell r="AY264">
            <v>38716.316633269715</v>
          </cell>
          <cell r="BG264">
            <v>38716.316633269715</v>
          </cell>
          <cell r="BH264">
            <v>0</v>
          </cell>
          <cell r="BI264">
            <v>0</v>
          </cell>
          <cell r="BJ264">
            <v>0</v>
          </cell>
          <cell r="BK264">
            <v>38716.316633269715</v>
          </cell>
        </row>
        <row r="265">
          <cell r="AY265">
            <v>39904.687809832343</v>
          </cell>
          <cell r="BG265">
            <v>39904.687809832343</v>
          </cell>
          <cell r="BH265">
            <v>0</v>
          </cell>
          <cell r="BI265">
            <v>0</v>
          </cell>
          <cell r="BJ265">
            <v>0</v>
          </cell>
          <cell r="BK265">
            <v>39904.687809832343</v>
          </cell>
        </row>
        <row r="266">
          <cell r="AY266">
            <v>40837.633659974796</v>
          </cell>
          <cell r="BG266">
            <v>40837.633659974796</v>
          </cell>
          <cell r="BH266">
            <v>0</v>
          </cell>
          <cell r="BI266">
            <v>0</v>
          </cell>
          <cell r="BJ266">
            <v>0</v>
          </cell>
          <cell r="BK266">
            <v>40837.633659974796</v>
          </cell>
        </row>
        <row r="267">
          <cell r="AY267">
            <v>41582.428641796963</v>
          </cell>
          <cell r="BG267">
            <v>41582.428641796963</v>
          </cell>
          <cell r="BH267">
            <v>0</v>
          </cell>
          <cell r="BI267">
            <v>0</v>
          </cell>
          <cell r="BJ267">
            <v>0</v>
          </cell>
          <cell r="BK267">
            <v>41582.428641796963</v>
          </cell>
        </row>
        <row r="268">
          <cell r="AY268">
            <v>42047.62532814133</v>
          </cell>
          <cell r="BG268">
            <v>42047.62532814133</v>
          </cell>
          <cell r="BH268">
            <v>0</v>
          </cell>
          <cell r="BI268">
            <v>0</v>
          </cell>
          <cell r="BJ268">
            <v>0</v>
          </cell>
          <cell r="BK268">
            <v>42047.62532814133</v>
          </cell>
        </row>
        <row r="269">
          <cell r="AY269">
            <v>44066.154301381022</v>
          </cell>
          <cell r="BG269">
            <v>44066.154301381022</v>
          </cell>
          <cell r="BH269">
            <v>0</v>
          </cell>
          <cell r="BI269">
            <v>0</v>
          </cell>
          <cell r="BJ269">
            <v>0</v>
          </cell>
          <cell r="BK269">
            <v>44066.154301381022</v>
          </cell>
        </row>
        <row r="270">
          <cell r="AY270">
            <v>46357.321244873769</v>
          </cell>
          <cell r="BG270">
            <v>46357.321244873769</v>
          </cell>
          <cell r="BH270">
            <v>0</v>
          </cell>
          <cell r="BI270">
            <v>0</v>
          </cell>
          <cell r="BJ270">
            <v>0</v>
          </cell>
          <cell r="BK270">
            <v>46357.321244873769</v>
          </cell>
        </row>
        <row r="271">
          <cell r="AY271">
            <v>47233.444215531155</v>
          </cell>
          <cell r="BG271">
            <v>47233.444215531155</v>
          </cell>
          <cell r="BH271">
            <v>0</v>
          </cell>
          <cell r="BI271">
            <v>0</v>
          </cell>
          <cell r="BJ271">
            <v>0</v>
          </cell>
          <cell r="BK271">
            <v>47233.444215531155</v>
          </cell>
        </row>
        <row r="272">
          <cell r="AY272">
            <v>47511.766157069258</v>
          </cell>
          <cell r="BG272">
            <v>47511.766157069258</v>
          </cell>
          <cell r="BH272">
            <v>0</v>
          </cell>
          <cell r="BI272">
            <v>0</v>
          </cell>
          <cell r="BJ272">
            <v>0</v>
          </cell>
          <cell r="BK272">
            <v>47511.766157069258</v>
          </cell>
        </row>
        <row r="273">
          <cell r="AY273">
            <v>49201.866327917378</v>
          </cell>
          <cell r="BG273">
            <v>49201.866327917378</v>
          </cell>
          <cell r="BH273">
            <v>0</v>
          </cell>
          <cell r="BI273">
            <v>0</v>
          </cell>
          <cell r="BJ273">
            <v>0</v>
          </cell>
          <cell r="BK273">
            <v>49201.866327917378</v>
          </cell>
        </row>
        <row r="274">
          <cell r="AY274">
            <v>51581.327291360147</v>
          </cell>
          <cell r="BG274">
            <v>51581.327291360147</v>
          </cell>
          <cell r="BH274">
            <v>0</v>
          </cell>
          <cell r="BI274">
            <v>0</v>
          </cell>
          <cell r="BJ274">
            <v>0</v>
          </cell>
          <cell r="BK274">
            <v>51581.327291360147</v>
          </cell>
        </row>
        <row r="275">
          <cell r="AY275">
            <v>52988.684561221744</v>
          </cell>
          <cell r="BG275">
            <v>52988.684561221744</v>
          </cell>
          <cell r="BH275">
            <v>0</v>
          </cell>
          <cell r="BI275">
            <v>0</v>
          </cell>
          <cell r="BJ275">
            <v>0</v>
          </cell>
          <cell r="BK275">
            <v>52988.684561221744</v>
          </cell>
        </row>
        <row r="276">
          <cell r="AY276">
            <v>54041.940017060995</v>
          </cell>
          <cell r="BG276">
            <v>54041.940017060995</v>
          </cell>
          <cell r="BH276">
            <v>0</v>
          </cell>
          <cell r="BI276">
            <v>0</v>
          </cell>
          <cell r="BJ276">
            <v>0</v>
          </cell>
          <cell r="BK276">
            <v>54041.940017060995</v>
          </cell>
        </row>
        <row r="277">
          <cell r="AY277">
            <v>55245.241094072269</v>
          </cell>
          <cell r="BG277">
            <v>55245.241094072269</v>
          </cell>
          <cell r="BH277">
            <v>0</v>
          </cell>
          <cell r="BI277">
            <v>0</v>
          </cell>
          <cell r="BJ277">
            <v>0</v>
          </cell>
          <cell r="BK277">
            <v>55245.241094072269</v>
          </cell>
        </row>
        <row r="278">
          <cell r="AY278">
            <v>56760.1208819358</v>
          </cell>
          <cell r="BG278">
            <v>56760.1208819358</v>
          </cell>
          <cell r="BH278">
            <v>0</v>
          </cell>
          <cell r="BI278">
            <v>0</v>
          </cell>
          <cell r="BJ278">
            <v>0</v>
          </cell>
          <cell r="BK278">
            <v>56760.1208819358</v>
          </cell>
        </row>
        <row r="279">
          <cell r="AY279">
            <v>57708.699074012409</v>
          </cell>
          <cell r="BG279">
            <v>57708.699074012409</v>
          </cell>
          <cell r="BH279">
            <v>0</v>
          </cell>
          <cell r="BI279">
            <v>0</v>
          </cell>
          <cell r="BJ279">
            <v>0</v>
          </cell>
          <cell r="BK279">
            <v>57708.699074012409</v>
          </cell>
        </row>
        <row r="280">
          <cell r="AY280">
            <v>59083.257373882268</v>
          </cell>
          <cell r="BG280">
            <v>59083.257373882268</v>
          </cell>
          <cell r="BH280">
            <v>0</v>
          </cell>
          <cell r="BI280">
            <v>0</v>
          </cell>
          <cell r="BJ280">
            <v>0</v>
          </cell>
          <cell r="BK280">
            <v>59083.257373882268</v>
          </cell>
        </row>
        <row r="281">
          <cell r="AY281">
            <v>59946.778789050884</v>
          </cell>
          <cell r="BG281">
            <v>59946.778789050884</v>
          </cell>
          <cell r="BH281">
            <v>0</v>
          </cell>
          <cell r="BI281">
            <v>0</v>
          </cell>
          <cell r="BJ281">
            <v>0</v>
          </cell>
          <cell r="BK281">
            <v>59946.778789050884</v>
          </cell>
        </row>
        <row r="282">
          <cell r="AY282">
            <v>61721.719761461231</v>
          </cell>
          <cell r="BG282">
            <v>61721.719761461231</v>
          </cell>
          <cell r="BH282">
            <v>0</v>
          </cell>
          <cell r="BI282">
            <v>0</v>
          </cell>
          <cell r="BJ282">
            <v>0</v>
          </cell>
          <cell r="BK282">
            <v>61721.719761461231</v>
          </cell>
        </row>
        <row r="283">
          <cell r="AY283">
            <v>63897.713611869112</v>
          </cell>
          <cell r="BG283">
            <v>63897.713611869112</v>
          </cell>
          <cell r="BH283">
            <v>0</v>
          </cell>
          <cell r="BI283">
            <v>0</v>
          </cell>
          <cell r="BJ283">
            <v>0</v>
          </cell>
          <cell r="BK283">
            <v>63897.713611869112</v>
          </cell>
        </row>
        <row r="284">
          <cell r="AY284">
            <v>63084.718725809224</v>
          </cell>
          <cell r="BG284">
            <v>63084.718725809224</v>
          </cell>
          <cell r="BH284">
            <v>0</v>
          </cell>
          <cell r="BI284">
            <v>0</v>
          </cell>
          <cell r="BJ284">
            <v>0</v>
          </cell>
          <cell r="BK284">
            <v>63084.718725809224</v>
          </cell>
        </row>
        <row r="285">
          <cell r="AY285">
            <v>63641.843665138484</v>
          </cell>
          <cell r="BG285">
            <v>63641.843665138484</v>
          </cell>
          <cell r="BH285">
            <v>0</v>
          </cell>
          <cell r="BI285">
            <v>0</v>
          </cell>
          <cell r="BJ285">
            <v>0</v>
          </cell>
          <cell r="BK285">
            <v>63641.843665138484</v>
          </cell>
        </row>
        <row r="286">
          <cell r="AY286">
            <v>64150.342277240132</v>
          </cell>
          <cell r="BG286">
            <v>64150.342277240132</v>
          </cell>
          <cell r="BH286">
            <v>0</v>
          </cell>
          <cell r="BI286">
            <v>0</v>
          </cell>
          <cell r="BJ286">
            <v>0</v>
          </cell>
          <cell r="BK286">
            <v>64150.342277240132</v>
          </cell>
        </row>
        <row r="287">
          <cell r="AY287">
            <v>64308.478945225914</v>
          </cell>
          <cell r="BG287">
            <v>64308.478945225914</v>
          </cell>
          <cell r="BH287">
            <v>0</v>
          </cell>
          <cell r="BI287">
            <v>0</v>
          </cell>
          <cell r="BJ287">
            <v>0</v>
          </cell>
          <cell r="BK287">
            <v>64308.478945225914</v>
          </cell>
        </row>
        <row r="288">
          <cell r="AY288">
            <v>66185.592432112913</v>
          </cell>
          <cell r="BG288">
            <v>66185.592432112913</v>
          </cell>
          <cell r="BH288">
            <v>0</v>
          </cell>
          <cell r="BI288">
            <v>0</v>
          </cell>
          <cell r="BJ288">
            <v>0</v>
          </cell>
          <cell r="BK288">
            <v>66185.592432112913</v>
          </cell>
        </row>
        <row r="289">
          <cell r="AY289">
            <v>67327.912127411648</v>
          </cell>
          <cell r="BG289">
            <v>67327.912127411648</v>
          </cell>
          <cell r="BH289">
            <v>0</v>
          </cell>
          <cell r="BI289">
            <v>0</v>
          </cell>
          <cell r="BJ289">
            <v>0</v>
          </cell>
          <cell r="BK289">
            <v>67327.912127411648</v>
          </cell>
        </row>
        <row r="290">
          <cell r="AY290">
            <v>67189.845315506973</v>
          </cell>
          <cell r="BG290">
            <v>67189.845315506973</v>
          </cell>
          <cell r="BH290">
            <v>0</v>
          </cell>
          <cell r="BI290">
            <v>0</v>
          </cell>
          <cell r="BJ290">
            <v>0</v>
          </cell>
          <cell r="BK290">
            <v>67189.845315506973</v>
          </cell>
        </row>
        <row r="291">
          <cell r="AY291">
            <v>66771.889816203213</v>
          </cell>
          <cell r="BG291">
            <v>66771.889816203213</v>
          </cell>
          <cell r="BH291">
            <v>0</v>
          </cell>
          <cell r="BI291">
            <v>0</v>
          </cell>
          <cell r="BJ291">
            <v>0</v>
          </cell>
          <cell r="BK291">
            <v>66771.889816203213</v>
          </cell>
        </row>
        <row r="292">
          <cell r="AY292">
            <v>66992.15133878823</v>
          </cell>
          <cell r="BG292">
            <v>66992.15133878823</v>
          </cell>
          <cell r="BH292">
            <v>0</v>
          </cell>
          <cell r="BI292">
            <v>0</v>
          </cell>
          <cell r="BJ292">
            <v>0</v>
          </cell>
          <cell r="BK292">
            <v>66992.15133878823</v>
          </cell>
        </row>
        <row r="293">
          <cell r="AY293">
            <v>68082.76012715137</v>
          </cell>
          <cell r="BG293">
            <v>68082.76012715137</v>
          </cell>
          <cell r="BH293">
            <v>0</v>
          </cell>
          <cell r="BI293">
            <v>0</v>
          </cell>
          <cell r="BJ293">
            <v>0</v>
          </cell>
          <cell r="BK293">
            <v>68082.76012715137</v>
          </cell>
        </row>
        <row r="294">
          <cell r="AY294">
            <v>68688.059631434851</v>
          </cell>
          <cell r="BG294">
            <v>68688.059631434851</v>
          </cell>
          <cell r="BH294">
            <v>0</v>
          </cell>
          <cell r="BI294">
            <v>0</v>
          </cell>
          <cell r="BJ294">
            <v>0</v>
          </cell>
          <cell r="BK294">
            <v>68688.059631434851</v>
          </cell>
        </row>
        <row r="295">
          <cell r="AY295">
            <v>69550.818668506094</v>
          </cell>
          <cell r="BG295">
            <v>69550.818668506094</v>
          </cell>
          <cell r="BH295">
            <v>0</v>
          </cell>
          <cell r="BI295">
            <v>0</v>
          </cell>
          <cell r="BJ295">
            <v>0</v>
          </cell>
          <cell r="BK295">
            <v>69550.818668506094</v>
          </cell>
        </row>
        <row r="296">
          <cell r="AY296">
            <v>70538.630988535428</v>
          </cell>
          <cell r="BG296">
            <v>70538.630988535428</v>
          </cell>
          <cell r="BH296">
            <v>0</v>
          </cell>
          <cell r="BI296">
            <v>0</v>
          </cell>
          <cell r="BJ296">
            <v>0</v>
          </cell>
          <cell r="BK296">
            <v>70538.630988535428</v>
          </cell>
        </row>
        <row r="297">
          <cell r="AY297">
            <v>71881.840715379221</v>
          </cell>
          <cell r="BG297">
            <v>71881.840715379221</v>
          </cell>
          <cell r="BH297">
            <v>0</v>
          </cell>
          <cell r="BI297">
            <v>0</v>
          </cell>
          <cell r="BJ297">
            <v>0</v>
          </cell>
          <cell r="BK297">
            <v>71881.840715379221</v>
          </cell>
        </row>
        <row r="298">
          <cell r="AY298">
            <v>73395.356479888636</v>
          </cell>
          <cell r="BG298">
            <v>73395.356479888636</v>
          </cell>
          <cell r="BH298">
            <v>0</v>
          </cell>
          <cell r="BI298">
            <v>0</v>
          </cell>
          <cell r="BJ298">
            <v>0</v>
          </cell>
          <cell r="BK298">
            <v>73395.356479888636</v>
          </cell>
        </row>
        <row r="299">
          <cell r="AY299">
            <v>73965.778534806479</v>
          </cell>
          <cell r="BG299">
            <v>73965.778534806479</v>
          </cell>
          <cell r="BH299">
            <v>0</v>
          </cell>
          <cell r="BI299">
            <v>0</v>
          </cell>
          <cell r="BJ299">
            <v>0</v>
          </cell>
          <cell r="BK299">
            <v>73965.778534806479</v>
          </cell>
        </row>
        <row r="300">
          <cell r="AY300">
            <v>73938.15306628721</v>
          </cell>
          <cell r="BG300">
            <v>73938.15306628721</v>
          </cell>
          <cell r="BH300">
            <v>0</v>
          </cell>
          <cell r="BI300">
            <v>0</v>
          </cell>
          <cell r="BJ300">
            <v>0</v>
          </cell>
          <cell r="BK300">
            <v>73938.15306628721</v>
          </cell>
        </row>
        <row r="301">
          <cell r="AY301">
            <v>73948.518775644639</v>
          </cell>
          <cell r="BG301">
            <v>73948.518775644639</v>
          </cell>
          <cell r="BH301">
            <v>0</v>
          </cell>
          <cell r="BI301">
            <v>0</v>
          </cell>
          <cell r="BJ301">
            <v>0</v>
          </cell>
          <cell r="BK301">
            <v>73948.518775644639</v>
          </cell>
        </row>
        <row r="302">
          <cell r="AY302">
            <v>74124.54446617428</v>
          </cell>
          <cell r="BG302">
            <v>74124.54446617428</v>
          </cell>
          <cell r="BH302">
            <v>0</v>
          </cell>
          <cell r="BI302">
            <v>0</v>
          </cell>
          <cell r="BJ302">
            <v>0</v>
          </cell>
          <cell r="BK302">
            <v>74124.54446617428</v>
          </cell>
        </row>
        <row r="303">
          <cell r="AY303">
            <v>75050.062049626358</v>
          </cell>
          <cell r="BG303">
            <v>75050.062049626358</v>
          </cell>
          <cell r="BH303">
            <v>0</v>
          </cell>
          <cell r="BI303">
            <v>0</v>
          </cell>
          <cell r="BJ303">
            <v>0</v>
          </cell>
          <cell r="BK303">
            <v>75050.062049626358</v>
          </cell>
        </row>
        <row r="304">
          <cell r="AY304">
            <v>75988.605362200906</v>
          </cell>
          <cell r="BG304">
            <v>75988.605362200906</v>
          </cell>
          <cell r="BH304">
            <v>0</v>
          </cell>
          <cell r="BI304">
            <v>0</v>
          </cell>
          <cell r="BJ304">
            <v>0</v>
          </cell>
          <cell r="BK304">
            <v>75988.605362200906</v>
          </cell>
        </row>
        <row r="305">
          <cell r="AY305">
            <v>76694.121292672615</v>
          </cell>
          <cell r="BG305">
            <v>76694.121292672615</v>
          </cell>
          <cell r="BH305">
            <v>0</v>
          </cell>
          <cell r="BI305">
            <v>0</v>
          </cell>
          <cell r="BJ305">
            <v>0</v>
          </cell>
          <cell r="BK305">
            <v>76694.121292672615</v>
          </cell>
        </row>
        <row r="306">
          <cell r="AY306">
            <v>77833.810115361426</v>
          </cell>
          <cell r="BG306">
            <v>77833.810115361426</v>
          </cell>
          <cell r="BH306">
            <v>0</v>
          </cell>
          <cell r="BI306">
            <v>0</v>
          </cell>
          <cell r="BJ306">
            <v>0</v>
          </cell>
          <cell r="BK306">
            <v>77833.810115361426</v>
          </cell>
        </row>
        <row r="307">
          <cell r="AY307">
            <v>78744.370744957705</v>
          </cell>
          <cell r="BG307">
            <v>78744.370744957705</v>
          </cell>
          <cell r="BH307">
            <v>0</v>
          </cell>
          <cell r="BI307">
            <v>0</v>
          </cell>
          <cell r="BJ307">
            <v>0</v>
          </cell>
          <cell r="BK307">
            <v>78744.370744957705</v>
          </cell>
        </row>
        <row r="308">
          <cell r="AY308">
            <v>79530.868528922001</v>
          </cell>
          <cell r="BG308">
            <v>79530.868528922001</v>
          </cell>
          <cell r="BH308">
            <v>0</v>
          </cell>
          <cell r="BI308">
            <v>0</v>
          </cell>
          <cell r="BJ308">
            <v>0</v>
          </cell>
          <cell r="BK308">
            <v>79530.868528922001</v>
          </cell>
        </row>
        <row r="309">
          <cell r="AY309">
            <v>80796.372887152567</v>
          </cell>
          <cell r="BG309">
            <v>80796.372887152567</v>
          </cell>
          <cell r="BH309">
            <v>0</v>
          </cell>
          <cell r="BI309">
            <v>0</v>
          </cell>
          <cell r="BJ309">
            <v>0</v>
          </cell>
          <cell r="BK309">
            <v>80796.372887152567</v>
          </cell>
        </row>
        <row r="310">
          <cell r="AY310">
            <v>81590.033450608098</v>
          </cell>
          <cell r="BG310">
            <v>81590.033450608098</v>
          </cell>
          <cell r="BH310">
            <v>0</v>
          </cell>
          <cell r="BI310">
            <v>0</v>
          </cell>
          <cell r="BJ310">
            <v>0</v>
          </cell>
          <cell r="BK310">
            <v>81590.033450608098</v>
          </cell>
        </row>
        <row r="311">
          <cell r="AY311">
            <v>82588.084886341399</v>
          </cell>
          <cell r="BG311">
            <v>82588.084886341399</v>
          </cell>
          <cell r="BH311">
            <v>0</v>
          </cell>
          <cell r="BI311">
            <v>0</v>
          </cell>
          <cell r="BJ311">
            <v>0</v>
          </cell>
          <cell r="BK311">
            <v>82588.084886341399</v>
          </cell>
        </row>
        <row r="312">
          <cell r="AY312">
            <v>83768.421181646176</v>
          </cell>
          <cell r="BG312">
            <v>83768.421181646176</v>
          </cell>
          <cell r="BH312">
            <v>0</v>
          </cell>
          <cell r="BI312">
            <v>0</v>
          </cell>
          <cell r="BJ312">
            <v>0</v>
          </cell>
          <cell r="BK312">
            <v>83768.421181646176</v>
          </cell>
        </row>
        <row r="313">
          <cell r="AY313">
            <v>84826.747451731542</v>
          </cell>
          <cell r="BG313">
            <v>84826.747451731542</v>
          </cell>
          <cell r="BH313">
            <v>0</v>
          </cell>
          <cell r="BI313">
            <v>0</v>
          </cell>
          <cell r="BJ313">
            <v>0</v>
          </cell>
          <cell r="BK313">
            <v>84826.747451731542</v>
          </cell>
        </row>
        <row r="314">
          <cell r="AY314">
            <v>85800.739255444481</v>
          </cell>
          <cell r="BG314">
            <v>85800.739255444481</v>
          </cell>
          <cell r="BH314">
            <v>0</v>
          </cell>
          <cell r="BI314">
            <v>0</v>
          </cell>
          <cell r="BJ314">
            <v>0</v>
          </cell>
          <cell r="BK314">
            <v>85800.739255444481</v>
          </cell>
        </row>
        <row r="315">
          <cell r="AY315">
            <v>86564.519608480085</v>
          </cell>
          <cell r="BG315">
            <v>86564.519608480085</v>
          </cell>
          <cell r="BH315">
            <v>0</v>
          </cell>
          <cell r="BI315">
            <v>0</v>
          </cell>
          <cell r="BJ315">
            <v>0</v>
          </cell>
          <cell r="BK315">
            <v>86564.519608480085</v>
          </cell>
        </row>
        <row r="316">
          <cell r="AY316">
            <v>87610.149191864912</v>
          </cell>
          <cell r="BG316">
            <v>87610.149191864912</v>
          </cell>
          <cell r="BH316">
            <v>0</v>
          </cell>
          <cell r="BI316">
            <v>0</v>
          </cell>
          <cell r="BJ316">
            <v>0</v>
          </cell>
          <cell r="BK316">
            <v>87610.149191864912</v>
          </cell>
        </row>
        <row r="317">
          <cell r="AY317">
            <v>88338.955392681295</v>
          </cell>
          <cell r="BG317">
            <v>88338.955392681295</v>
          </cell>
          <cell r="BH317">
            <v>0</v>
          </cell>
          <cell r="BI317">
            <v>0</v>
          </cell>
          <cell r="BJ317">
            <v>0</v>
          </cell>
          <cell r="BK317">
            <v>88338.955392681295</v>
          </cell>
        </row>
        <row r="318">
          <cell r="AY318">
            <v>88501.750661624596</v>
          </cell>
          <cell r="BG318">
            <v>88501.750661624596</v>
          </cell>
          <cell r="BH318">
            <v>0</v>
          </cell>
          <cell r="BI318">
            <v>0</v>
          </cell>
          <cell r="BJ318">
            <v>0</v>
          </cell>
          <cell r="BK318">
            <v>88501.750661624596</v>
          </cell>
        </row>
        <row r="319">
          <cell r="AY319">
            <v>89672.6949521723</v>
          </cell>
          <cell r="BG319">
            <v>89672.6949521723</v>
          </cell>
          <cell r="BH319">
            <v>0</v>
          </cell>
          <cell r="BI319">
            <v>0</v>
          </cell>
          <cell r="BJ319">
            <v>0</v>
          </cell>
          <cell r="BK319">
            <v>89672.6949521723</v>
          </cell>
        </row>
        <row r="320">
          <cell r="AY320">
            <v>90159.518891901564</v>
          </cell>
          <cell r="BG320">
            <v>90159.518891901564</v>
          </cell>
          <cell r="BH320">
            <v>0</v>
          </cell>
          <cell r="BI320">
            <v>0</v>
          </cell>
          <cell r="BJ320">
            <v>0</v>
          </cell>
          <cell r="BK320">
            <v>90159.518891901564</v>
          </cell>
        </row>
      </sheetData>
      <sheetData sheetId="4">
        <row r="140">
          <cell r="AY140">
            <v>1013.4722491426646</v>
          </cell>
          <cell r="BF140">
            <v>1013.4722491426646</v>
          </cell>
          <cell r="BG140">
            <v>0</v>
          </cell>
          <cell r="BH140">
            <v>0</v>
          </cell>
          <cell r="BI140">
            <v>0</v>
          </cell>
          <cell r="BJ140">
            <v>1013.4722491426646</v>
          </cell>
        </row>
        <row r="141">
          <cell r="AY141">
            <v>1014.4620819052197</v>
          </cell>
          <cell r="BF141">
            <v>1014.4620819052197</v>
          </cell>
          <cell r="BG141">
            <v>0</v>
          </cell>
          <cell r="BH141">
            <v>0</v>
          </cell>
          <cell r="BI141">
            <v>0</v>
          </cell>
          <cell r="BJ141">
            <v>1014.4620819052197</v>
          </cell>
        </row>
        <row r="142">
          <cell r="AY142">
            <v>1022.4348621209465</v>
          </cell>
          <cell r="BF142">
            <v>1022.4348621209465</v>
          </cell>
          <cell r="BG142">
            <v>7.8496430600599236</v>
          </cell>
          <cell r="BH142">
            <v>0</v>
          </cell>
          <cell r="BI142">
            <v>0</v>
          </cell>
          <cell r="BJ142">
            <v>1014.5852190608866</v>
          </cell>
        </row>
        <row r="143">
          <cell r="AY143">
            <v>1062.3903712065462</v>
          </cell>
          <cell r="BF143">
            <v>1062.3903712065462</v>
          </cell>
          <cell r="BG143">
            <v>16.268551095816775</v>
          </cell>
          <cell r="BH143">
            <v>0</v>
          </cell>
          <cell r="BI143">
            <v>0</v>
          </cell>
          <cell r="BJ143">
            <v>1046.1218201107295</v>
          </cell>
        </row>
        <row r="144">
          <cell r="AY144">
            <v>1067.417892136509</v>
          </cell>
          <cell r="BF144">
            <v>1067.417892136509</v>
          </cell>
          <cell r="BG144">
            <v>24.457720914830031</v>
          </cell>
          <cell r="BH144">
            <v>0</v>
          </cell>
          <cell r="BI144">
            <v>0</v>
          </cell>
          <cell r="BJ144">
            <v>1042.9601712216788</v>
          </cell>
        </row>
        <row r="145">
          <cell r="AY145">
            <v>1198.0795606420888</v>
          </cell>
          <cell r="BF145">
            <v>1198.0795606420888</v>
          </cell>
          <cell r="BG145">
            <v>36.507572868920739</v>
          </cell>
          <cell r="BH145">
            <v>0</v>
          </cell>
          <cell r="BI145">
            <v>0</v>
          </cell>
          <cell r="BJ145">
            <v>1161.5719877731683</v>
          </cell>
        </row>
        <row r="146">
          <cell r="AY146">
            <v>1374.5409179752132</v>
          </cell>
          <cell r="BF146">
            <v>1374.5409179752132</v>
          </cell>
          <cell r="BG146">
            <v>52.212843022629841</v>
          </cell>
          <cell r="BH146">
            <v>0</v>
          </cell>
          <cell r="BI146">
            <v>0</v>
          </cell>
          <cell r="BJ146">
            <v>1322.3280749525834</v>
          </cell>
        </row>
        <row r="147">
          <cell r="AY147">
            <v>1350.0617003721591</v>
          </cell>
          <cell r="BF147">
            <v>1350.0617003721591</v>
          </cell>
          <cell r="BG147">
            <v>61.359082834617922</v>
          </cell>
          <cell r="BH147">
            <v>0</v>
          </cell>
          <cell r="BI147">
            <v>0</v>
          </cell>
          <cell r="BJ147">
            <v>1288.7026175375411</v>
          </cell>
        </row>
        <row r="148">
          <cell r="AY148">
            <v>1456.2556108826243</v>
          </cell>
          <cell r="BF148">
            <v>1456.2556108826243</v>
          </cell>
          <cell r="BG148">
            <v>76.968416098744697</v>
          </cell>
          <cell r="BH148">
            <v>0</v>
          </cell>
          <cell r="BI148">
            <v>0</v>
          </cell>
          <cell r="BJ148">
            <v>1379.2871947838796</v>
          </cell>
        </row>
        <row r="149">
          <cell r="AY149">
            <v>1417.4724402067854</v>
          </cell>
          <cell r="BF149">
            <v>1417.4724402067854</v>
          </cell>
          <cell r="BG149">
            <v>108.65330899889599</v>
          </cell>
          <cell r="BH149">
            <v>0</v>
          </cell>
          <cell r="BI149">
            <v>0</v>
          </cell>
          <cell r="BJ149">
            <v>1308.8191312078893</v>
          </cell>
        </row>
        <row r="150">
          <cell r="AY150">
            <v>1570.4445531659951</v>
          </cell>
          <cell r="BF150">
            <v>1570.4445531659951</v>
          </cell>
          <cell r="BG150">
            <v>148.12452378016243</v>
          </cell>
          <cell r="BH150">
            <v>0</v>
          </cell>
          <cell r="BI150">
            <v>0</v>
          </cell>
          <cell r="BJ150">
            <v>1422.3200293858326</v>
          </cell>
        </row>
        <row r="151">
          <cell r="AY151">
            <v>1485.7259363111787</v>
          </cell>
          <cell r="BF151">
            <v>1485.7259363111787</v>
          </cell>
          <cell r="BG151">
            <v>184.39892192140701</v>
          </cell>
          <cell r="BH151">
            <v>0</v>
          </cell>
          <cell r="BI151">
            <v>0</v>
          </cell>
          <cell r="BJ151">
            <v>1301.3270143897716</v>
          </cell>
        </row>
        <row r="152">
          <cell r="AY152">
            <v>1409.1333656263553</v>
          </cell>
          <cell r="BF152">
            <v>1409.1333656263553</v>
          </cell>
          <cell r="BG152">
            <v>180.59792561202181</v>
          </cell>
          <cell r="BH152">
            <v>0</v>
          </cell>
          <cell r="BI152">
            <v>0</v>
          </cell>
          <cell r="BJ152">
            <v>1228.5354400143335</v>
          </cell>
        </row>
        <row r="153">
          <cell r="AY153">
            <v>1629.1287332125105</v>
          </cell>
          <cell r="BF153">
            <v>1629.1287332125105</v>
          </cell>
          <cell r="BG153">
            <v>261.67824706616454</v>
          </cell>
          <cell r="BH153">
            <v>0</v>
          </cell>
          <cell r="BI153">
            <v>0</v>
          </cell>
          <cell r="BJ153">
            <v>1367.4504861463461</v>
          </cell>
        </row>
        <row r="154">
          <cell r="AY154">
            <v>1960.9581189345618</v>
          </cell>
          <cell r="BF154">
            <v>1960.9581189345618</v>
          </cell>
          <cell r="BG154">
            <v>362.51039276531162</v>
          </cell>
          <cell r="BH154">
            <v>0</v>
          </cell>
          <cell r="BI154">
            <v>0</v>
          </cell>
          <cell r="BJ154">
            <v>1598.44772616925</v>
          </cell>
        </row>
        <row r="155">
          <cell r="AY155">
            <v>2214.1654418369289</v>
          </cell>
          <cell r="BF155">
            <v>2214.1654418369289</v>
          </cell>
          <cell r="BG155">
            <v>534.15716959142912</v>
          </cell>
          <cell r="BH155">
            <v>0</v>
          </cell>
          <cell r="BI155">
            <v>0</v>
          </cell>
          <cell r="BJ155">
            <v>1680.0082722454999</v>
          </cell>
        </row>
        <row r="156">
          <cell r="AY156">
            <v>2208.7176759034819</v>
          </cell>
          <cell r="BF156">
            <v>2208.7176759034819</v>
          </cell>
          <cell r="BG156">
            <v>597.25865460160037</v>
          </cell>
          <cell r="BH156">
            <v>0</v>
          </cell>
          <cell r="BI156">
            <v>0</v>
          </cell>
          <cell r="BJ156">
            <v>1611.4590213018819</v>
          </cell>
        </row>
        <row r="157">
          <cell r="AY157">
            <v>2125.1840475487215</v>
          </cell>
          <cell r="BF157">
            <v>2125.1840475487215</v>
          </cell>
          <cell r="BG157">
            <v>609.50059098051656</v>
          </cell>
          <cell r="BH157">
            <v>0</v>
          </cell>
          <cell r="BI157">
            <v>0</v>
          </cell>
          <cell r="BJ157">
            <v>1515.683456568205</v>
          </cell>
        </row>
        <row r="158">
          <cell r="AY158">
            <v>2297.2150370315589</v>
          </cell>
          <cell r="BF158">
            <v>2297.2150370315589</v>
          </cell>
          <cell r="BG158">
            <v>670.73569389213503</v>
          </cell>
          <cell r="BH158">
            <v>0</v>
          </cell>
          <cell r="BI158">
            <v>0</v>
          </cell>
          <cell r="BJ158">
            <v>1626.4793431394239</v>
          </cell>
        </row>
        <row r="159">
          <cell r="AY159">
            <v>2420.7920554098</v>
          </cell>
          <cell r="BF159">
            <v>2420.7920554098</v>
          </cell>
          <cell r="BG159">
            <v>754.81403007608856</v>
          </cell>
          <cell r="BH159">
            <v>0</v>
          </cell>
          <cell r="BI159">
            <v>0</v>
          </cell>
          <cell r="BJ159">
            <v>1665.9780253337117</v>
          </cell>
        </row>
        <row r="160">
          <cell r="AY160">
            <v>2373.6054250033435</v>
          </cell>
          <cell r="BF160">
            <v>2373.6054250033435</v>
          </cell>
          <cell r="BG160">
            <v>808.21734237245926</v>
          </cell>
          <cell r="BH160">
            <v>0</v>
          </cell>
          <cell r="BI160">
            <v>0</v>
          </cell>
          <cell r="BJ160">
            <v>1565.3880826308846</v>
          </cell>
        </row>
        <row r="161">
          <cell r="AY161">
            <v>2618.4816519854412</v>
          </cell>
          <cell r="BF161">
            <v>2618.4816519854412</v>
          </cell>
          <cell r="BG161">
            <v>1007.369216968326</v>
          </cell>
          <cell r="BH161">
            <v>0</v>
          </cell>
          <cell r="BI161">
            <v>0</v>
          </cell>
          <cell r="BJ161">
            <v>1611.1124350171153</v>
          </cell>
        </row>
        <row r="162">
          <cell r="AY162">
            <v>2899.7480268907816</v>
          </cell>
          <cell r="BF162">
            <v>2899.7480268907816</v>
          </cell>
          <cell r="BG162">
            <v>1077.7252648261028</v>
          </cell>
          <cell r="BH162">
            <v>0</v>
          </cell>
          <cell r="BI162">
            <v>0</v>
          </cell>
          <cell r="BJ162">
            <v>1822.0227620646785</v>
          </cell>
        </row>
        <row r="163">
          <cell r="AY163">
            <v>3162.8038766577315</v>
          </cell>
          <cell r="BF163">
            <v>3162.8038766577315</v>
          </cell>
          <cell r="BG163">
            <v>1244.6467311566962</v>
          </cell>
          <cell r="BH163">
            <v>0</v>
          </cell>
          <cell r="BI163">
            <v>0</v>
          </cell>
          <cell r="BJ163">
            <v>1918.1571455010355</v>
          </cell>
        </row>
        <row r="164">
          <cell r="AY164">
            <v>3521.0006955963904</v>
          </cell>
          <cell r="BF164">
            <v>3521.0006955963904</v>
          </cell>
          <cell r="BG164">
            <v>1417.2717561669658</v>
          </cell>
          <cell r="BH164">
            <v>0</v>
          </cell>
          <cell r="BI164">
            <v>0</v>
          </cell>
          <cell r="BJ164">
            <v>2103.7289394294248</v>
          </cell>
        </row>
        <row r="165">
          <cell r="AY165">
            <v>3318.8310145988607</v>
          </cell>
          <cell r="BF165">
            <v>3318.8310145988607</v>
          </cell>
          <cell r="BG165">
            <v>1357.0490335471122</v>
          </cell>
          <cell r="BH165">
            <v>0</v>
          </cell>
          <cell r="BI165">
            <v>0</v>
          </cell>
          <cell r="BJ165">
            <v>1961.7819810517485</v>
          </cell>
        </row>
        <row r="166">
          <cell r="AY166">
            <v>3873.8056097198064</v>
          </cell>
          <cell r="BF166">
            <v>3873.8056097198064</v>
          </cell>
          <cell r="BG166">
            <v>1610.932508227098</v>
          </cell>
          <cell r="BH166">
            <v>0</v>
          </cell>
          <cell r="BI166">
            <v>0</v>
          </cell>
          <cell r="BJ166">
            <v>2262.8731014927084</v>
          </cell>
        </row>
        <row r="167">
          <cell r="AY167">
            <v>3938.39778450004</v>
          </cell>
          <cell r="BF167">
            <v>3938.39778450004</v>
          </cell>
          <cell r="BG167">
            <v>1608.466838904526</v>
          </cell>
          <cell r="BH167">
            <v>0</v>
          </cell>
          <cell r="BI167">
            <v>0</v>
          </cell>
          <cell r="BJ167">
            <v>2329.9309455955145</v>
          </cell>
        </row>
        <row r="168">
          <cell r="AY168">
            <v>3703.0453592859508</v>
          </cell>
          <cell r="BF168">
            <v>3703.0453592859508</v>
          </cell>
          <cell r="BG168">
            <v>1493.7130139724377</v>
          </cell>
          <cell r="BH168">
            <v>0</v>
          </cell>
          <cell r="BI168">
            <v>0</v>
          </cell>
          <cell r="BJ168">
            <v>2209.3323453135126</v>
          </cell>
        </row>
        <row r="169">
          <cell r="AY169">
            <v>4098.1567654935188</v>
          </cell>
          <cell r="BF169">
            <v>4098.1567654935188</v>
          </cell>
          <cell r="BG169">
            <v>1711.1150313571306</v>
          </cell>
          <cell r="BH169">
            <v>0</v>
          </cell>
          <cell r="BI169">
            <v>0</v>
          </cell>
          <cell r="BJ169">
            <v>2387.0417341363886</v>
          </cell>
        </row>
        <row r="170">
          <cell r="AY170">
            <v>4280.3539504432993</v>
          </cell>
          <cell r="BF170">
            <v>4280.3539504432993</v>
          </cell>
          <cell r="BG170">
            <v>1796.7928353337375</v>
          </cell>
          <cell r="BH170">
            <v>0</v>
          </cell>
          <cell r="BI170">
            <v>0</v>
          </cell>
          <cell r="BJ170">
            <v>2483.5611151095613</v>
          </cell>
        </row>
        <row r="171">
          <cell r="AY171">
            <v>4215.5111260965086</v>
          </cell>
          <cell r="BF171">
            <v>4215.5111260965086</v>
          </cell>
          <cell r="BG171">
            <v>1759.2495781022244</v>
          </cell>
          <cell r="BH171">
            <v>0</v>
          </cell>
          <cell r="BI171">
            <v>0</v>
          </cell>
          <cell r="BJ171">
            <v>2456.2615479942838</v>
          </cell>
        </row>
        <row r="172">
          <cell r="AY172">
            <v>3794.2122489516264</v>
          </cell>
          <cell r="BF172">
            <v>3794.2122489516264</v>
          </cell>
          <cell r="BG172">
            <v>1604.3377189096323</v>
          </cell>
          <cell r="BH172">
            <v>0</v>
          </cell>
          <cell r="BI172">
            <v>0</v>
          </cell>
          <cell r="BJ172">
            <v>2189.8745300419937</v>
          </cell>
        </row>
        <row r="173">
          <cell r="AY173">
            <v>4612.0095790311361</v>
          </cell>
          <cell r="BF173">
            <v>4612.0095790311361</v>
          </cell>
          <cell r="BG173">
            <v>1962.3690457876044</v>
          </cell>
          <cell r="BH173">
            <v>0</v>
          </cell>
          <cell r="BI173">
            <v>0</v>
          </cell>
          <cell r="BJ173">
            <v>2649.6405332435315</v>
          </cell>
        </row>
        <row r="174">
          <cell r="AY174">
            <v>4932.0161607707032</v>
          </cell>
          <cell r="BF174">
            <v>4932.0161607707032</v>
          </cell>
          <cell r="BG174">
            <v>2169.1068159830102</v>
          </cell>
          <cell r="BH174">
            <v>0</v>
          </cell>
          <cell r="BI174">
            <v>0</v>
          </cell>
          <cell r="BJ174">
            <v>2762.9093447876926</v>
          </cell>
        </row>
        <row r="175">
          <cell r="AY175">
            <v>5210.6382369484609</v>
          </cell>
          <cell r="BF175">
            <v>5210.6382369484609</v>
          </cell>
          <cell r="BG175">
            <v>2318.2621755870318</v>
          </cell>
          <cell r="BH175">
            <v>0</v>
          </cell>
          <cell r="BI175">
            <v>0</v>
          </cell>
          <cell r="BJ175">
            <v>2892.376061361429</v>
          </cell>
        </row>
        <row r="176">
          <cell r="AY176">
            <v>5621.0383133653258</v>
          </cell>
          <cell r="BF176">
            <v>5621.0383133653258</v>
          </cell>
          <cell r="BG176">
            <v>2571.3645252748365</v>
          </cell>
          <cell r="BH176">
            <v>0</v>
          </cell>
          <cell r="BI176">
            <v>0</v>
          </cell>
          <cell r="BJ176">
            <v>3049.6737880904893</v>
          </cell>
        </row>
        <row r="177">
          <cell r="AY177">
            <v>5651.4134553263293</v>
          </cell>
          <cell r="BF177">
            <v>5651.4134553263293</v>
          </cell>
          <cell r="BG177">
            <v>2610.0563320836104</v>
          </cell>
          <cell r="BH177">
            <v>0</v>
          </cell>
          <cell r="BI177">
            <v>0</v>
          </cell>
          <cell r="BJ177">
            <v>3041.3571232427189</v>
          </cell>
        </row>
        <row r="178">
          <cell r="AY178">
            <v>6190.9375985310926</v>
          </cell>
          <cell r="BF178">
            <v>6190.9375985310926</v>
          </cell>
          <cell r="BG178">
            <v>2700.41086877109</v>
          </cell>
          <cell r="BH178">
            <v>0</v>
          </cell>
          <cell r="BI178">
            <v>0</v>
          </cell>
          <cell r="BJ178">
            <v>3490.5267297600021</v>
          </cell>
        </row>
        <row r="179">
          <cell r="AY179">
            <v>6391.5090417002748</v>
          </cell>
          <cell r="BF179">
            <v>6391.5090417002748</v>
          </cell>
          <cell r="BG179">
            <v>2997.1493086938976</v>
          </cell>
          <cell r="BH179">
            <v>0</v>
          </cell>
          <cell r="BI179">
            <v>0</v>
          </cell>
          <cell r="BJ179">
            <v>3394.3597330063762</v>
          </cell>
        </row>
        <row r="180">
          <cell r="AY180">
            <v>7028.4237798720969</v>
          </cell>
          <cell r="BF180">
            <v>7028.4237798720969</v>
          </cell>
          <cell r="BG180">
            <v>3315.5121592980049</v>
          </cell>
          <cell r="BH180">
            <v>0</v>
          </cell>
          <cell r="BI180">
            <v>0</v>
          </cell>
          <cell r="BJ180">
            <v>3712.9116205740929</v>
          </cell>
        </row>
        <row r="181">
          <cell r="AY181">
            <v>7712.6796743030454</v>
          </cell>
          <cell r="BF181">
            <v>7712.6796743030454</v>
          </cell>
          <cell r="BG181">
            <v>3820.5897478046918</v>
          </cell>
          <cell r="BH181">
            <v>0</v>
          </cell>
          <cell r="BI181">
            <v>0</v>
          </cell>
          <cell r="BJ181">
            <v>3892.0899264983532</v>
          </cell>
        </row>
        <row r="182">
          <cell r="AY182">
            <v>8065.7409777975554</v>
          </cell>
          <cell r="BF182">
            <v>8065.7409777975554</v>
          </cell>
          <cell r="BG182">
            <v>4068.7742296534461</v>
          </cell>
          <cell r="BH182">
            <v>0</v>
          </cell>
          <cell r="BI182">
            <v>0</v>
          </cell>
          <cell r="BJ182">
            <v>3996.9667481441097</v>
          </cell>
        </row>
        <row r="183">
          <cell r="AY183">
            <v>9580.8786731126984</v>
          </cell>
          <cell r="BF183">
            <v>9580.8786731126984</v>
          </cell>
          <cell r="BG183">
            <v>4940.1365653153507</v>
          </cell>
          <cell r="BH183">
            <v>0</v>
          </cell>
          <cell r="BI183">
            <v>0</v>
          </cell>
          <cell r="BJ183">
            <v>4640.7421077973468</v>
          </cell>
        </row>
        <row r="184">
          <cell r="AY184">
            <v>10011.975787551597</v>
          </cell>
          <cell r="BF184">
            <v>10011.975787551597</v>
          </cell>
          <cell r="BG184">
            <v>5209.9806883730416</v>
          </cell>
          <cell r="BH184">
            <v>0</v>
          </cell>
          <cell r="BI184">
            <v>0</v>
          </cell>
          <cell r="BJ184">
            <v>4801.9950991785563</v>
          </cell>
        </row>
        <row r="185">
          <cell r="AY185">
            <v>9862.7284750622766</v>
          </cell>
          <cell r="BF185">
            <v>9862.7284750622766</v>
          </cell>
          <cell r="BG185">
            <v>5211.4328205455777</v>
          </cell>
          <cell r="BH185">
            <v>0</v>
          </cell>
          <cell r="BI185">
            <v>0</v>
          </cell>
          <cell r="BJ185">
            <v>4651.2956545166999</v>
          </cell>
        </row>
        <row r="186">
          <cell r="AY186">
            <v>9330.8263986490401</v>
          </cell>
          <cell r="BF186">
            <v>9330.8263986490401</v>
          </cell>
          <cell r="BG186">
            <v>4990.2258122382445</v>
          </cell>
          <cell r="BH186">
            <v>0</v>
          </cell>
          <cell r="BI186">
            <v>0</v>
          </cell>
          <cell r="BJ186">
            <v>4340.6005864107947</v>
          </cell>
        </row>
        <row r="187">
          <cell r="AY187">
            <v>9217.3213363763061</v>
          </cell>
          <cell r="BF187">
            <v>9217.3213363763061</v>
          </cell>
          <cell r="BG187">
            <v>4933.2565357303702</v>
          </cell>
          <cell r="BH187">
            <v>0</v>
          </cell>
          <cell r="BI187">
            <v>0</v>
          </cell>
          <cell r="BJ187">
            <v>4284.0648006459351</v>
          </cell>
        </row>
        <row r="188">
          <cell r="AY188">
            <v>9412.0080610835812</v>
          </cell>
          <cell r="BF188">
            <v>9412.0080610835812</v>
          </cell>
          <cell r="BG188">
            <v>5041.4022429828656</v>
          </cell>
          <cell r="BH188">
            <v>0</v>
          </cell>
          <cell r="BI188">
            <v>0</v>
          </cell>
          <cell r="BJ188">
            <v>4370.6058181007156</v>
          </cell>
        </row>
        <row r="189">
          <cell r="AY189">
            <v>9547.9120737175035</v>
          </cell>
          <cell r="BF189">
            <v>9547.9120737175035</v>
          </cell>
          <cell r="BG189">
            <v>5049.6698183119852</v>
          </cell>
          <cell r="BH189">
            <v>0</v>
          </cell>
          <cell r="BI189">
            <v>0</v>
          </cell>
          <cell r="BJ189">
            <v>4498.2422554055183</v>
          </cell>
        </row>
        <row r="190">
          <cell r="AY190">
            <v>10711.450115128804</v>
          </cell>
          <cell r="BF190">
            <v>10711.450115128804</v>
          </cell>
          <cell r="BG190">
            <v>5837.440530708499</v>
          </cell>
          <cell r="BH190">
            <v>0</v>
          </cell>
          <cell r="BI190">
            <v>0</v>
          </cell>
          <cell r="BJ190">
            <v>4874.0095844203042</v>
          </cell>
        </row>
        <row r="191">
          <cell r="AY191">
            <v>11122.844530191003</v>
          </cell>
          <cell r="BF191">
            <v>11122.844530191003</v>
          </cell>
          <cell r="BG191">
            <v>6046.2314095480069</v>
          </cell>
          <cell r="BH191">
            <v>0</v>
          </cell>
          <cell r="BI191">
            <v>0</v>
          </cell>
          <cell r="BJ191">
            <v>5076.6131206429964</v>
          </cell>
        </row>
        <row r="192">
          <cell r="AY192">
            <v>11975.331991088104</v>
          </cell>
          <cell r="BF192">
            <v>11975.331991088104</v>
          </cell>
          <cell r="BG192">
            <v>6684.495636331123</v>
          </cell>
          <cell r="BH192">
            <v>0</v>
          </cell>
          <cell r="BI192">
            <v>0</v>
          </cell>
          <cell r="BJ192">
            <v>5290.8363547569788</v>
          </cell>
        </row>
        <row r="193">
          <cell r="AY193">
            <v>11985.636981307534</v>
          </cell>
          <cell r="BF193">
            <v>11985.636981307534</v>
          </cell>
          <cell r="BG193">
            <v>6858.2022986347692</v>
          </cell>
          <cell r="BH193">
            <v>0</v>
          </cell>
          <cell r="BI193">
            <v>0</v>
          </cell>
          <cell r="BJ193">
            <v>5127.434682672766</v>
          </cell>
        </row>
        <row r="194">
          <cell r="AY194">
            <v>12465.009017468134</v>
          </cell>
          <cell r="BF194">
            <v>12465.009017468134</v>
          </cell>
          <cell r="BG194">
            <v>7224.7747833450449</v>
          </cell>
          <cell r="BH194">
            <v>0</v>
          </cell>
          <cell r="BI194">
            <v>0</v>
          </cell>
          <cell r="BJ194">
            <v>5240.2342341230869</v>
          </cell>
        </row>
        <row r="195">
          <cell r="AY195">
            <v>12491.035900197418</v>
          </cell>
          <cell r="BF195">
            <v>12491.035900197418</v>
          </cell>
          <cell r="BG195">
            <v>7295.3149190513832</v>
          </cell>
          <cell r="BH195">
            <v>0</v>
          </cell>
          <cell r="BI195">
            <v>0</v>
          </cell>
          <cell r="BJ195">
            <v>5195.7209811460352</v>
          </cell>
        </row>
        <row r="196">
          <cell r="AY196">
            <v>12908.074114462252</v>
          </cell>
          <cell r="BF196">
            <v>12908.074114462252</v>
          </cell>
          <cell r="BG196">
            <v>7712.4563742538567</v>
          </cell>
          <cell r="BH196">
            <v>0</v>
          </cell>
          <cell r="BI196">
            <v>0</v>
          </cell>
          <cell r="BJ196">
            <v>5195.6177402083949</v>
          </cell>
        </row>
        <row r="197">
          <cell r="AY197">
            <v>14211.660404458709</v>
          </cell>
          <cell r="BF197">
            <v>14211.660404458709</v>
          </cell>
          <cell r="BG197">
            <v>8571.526238408891</v>
          </cell>
          <cell r="BH197">
            <v>0</v>
          </cell>
          <cell r="BI197">
            <v>0</v>
          </cell>
          <cell r="BJ197">
            <v>5640.1341660498201</v>
          </cell>
        </row>
        <row r="198">
          <cell r="AY198">
            <v>15121.993821991226</v>
          </cell>
          <cell r="BF198">
            <v>15121.993821991226</v>
          </cell>
          <cell r="BG198">
            <v>9214.8263148499973</v>
          </cell>
          <cell r="BH198">
            <v>0</v>
          </cell>
          <cell r="BI198">
            <v>0</v>
          </cell>
          <cell r="BJ198">
            <v>5907.1675071412274</v>
          </cell>
        </row>
        <row r="199">
          <cell r="AY199">
            <v>17224.629142751757</v>
          </cell>
          <cell r="BF199">
            <v>17224.629142751757</v>
          </cell>
          <cell r="BG199">
            <v>10722.145486958625</v>
          </cell>
          <cell r="BH199">
            <v>0</v>
          </cell>
          <cell r="BI199">
            <v>0</v>
          </cell>
          <cell r="BJ199">
            <v>6502.4836557931303</v>
          </cell>
        </row>
        <row r="200">
          <cell r="AY200">
            <v>17707.317156282883</v>
          </cell>
          <cell r="BF200">
            <v>17707.317156282883</v>
          </cell>
          <cell r="BG200">
            <v>11301.540370840692</v>
          </cell>
          <cell r="BH200">
            <v>0</v>
          </cell>
          <cell r="BI200">
            <v>0</v>
          </cell>
          <cell r="BJ200">
            <v>6405.7767854421891</v>
          </cell>
        </row>
        <row r="201">
          <cell r="AY201">
            <v>16781.688052875601</v>
          </cell>
          <cell r="BF201">
            <v>16781.688052875601</v>
          </cell>
          <cell r="BG201">
            <v>10890.387438707632</v>
          </cell>
          <cell r="BH201">
            <v>0</v>
          </cell>
          <cell r="BI201">
            <v>0</v>
          </cell>
          <cell r="BJ201">
            <v>5891.3006141679689</v>
          </cell>
        </row>
        <row r="202">
          <cell r="AY202">
            <v>15657.630041617405</v>
          </cell>
          <cell r="BF202">
            <v>15657.630041617405</v>
          </cell>
          <cell r="BG202">
            <v>10106.63551030031</v>
          </cell>
          <cell r="BH202">
            <v>0</v>
          </cell>
          <cell r="BI202">
            <v>0</v>
          </cell>
          <cell r="BJ202">
            <v>5550.9945313170947</v>
          </cell>
        </row>
        <row r="203">
          <cell r="AY203">
            <v>16106.60883264396</v>
          </cell>
          <cell r="BF203">
            <v>16106.60883264396</v>
          </cell>
          <cell r="BG203">
            <v>10292.792178147549</v>
          </cell>
          <cell r="BH203">
            <v>0</v>
          </cell>
          <cell r="BI203">
            <v>0</v>
          </cell>
          <cell r="BJ203">
            <v>5813.8166544964115</v>
          </cell>
        </row>
        <row r="204">
          <cell r="AY204">
            <v>19518.631737311091</v>
          </cell>
          <cell r="BF204">
            <v>19518.631737311091</v>
          </cell>
          <cell r="BG204">
            <v>12514.079250568986</v>
          </cell>
          <cell r="BH204">
            <v>0</v>
          </cell>
          <cell r="BI204">
            <v>0</v>
          </cell>
          <cell r="BJ204">
            <v>7004.5524867421063</v>
          </cell>
        </row>
        <row r="205">
          <cell r="AY205">
            <v>20565.492197357173</v>
          </cell>
          <cell r="BF205">
            <v>20565.492197357173</v>
          </cell>
          <cell r="BG205">
            <v>13117.721104140071</v>
          </cell>
          <cell r="BH205">
            <v>0</v>
          </cell>
          <cell r="BI205">
            <v>0</v>
          </cell>
          <cell r="BJ205">
            <v>7447.7710932170994</v>
          </cell>
        </row>
        <row r="206">
          <cell r="AY206">
            <v>22436.565785875173</v>
          </cell>
          <cell r="BF206">
            <v>22436.565785875173</v>
          </cell>
          <cell r="BG206">
            <v>14424.690452865998</v>
          </cell>
          <cell r="BH206">
            <v>0</v>
          </cell>
          <cell r="BI206">
            <v>0</v>
          </cell>
          <cell r="BJ206">
            <v>8011.8753330091786</v>
          </cell>
        </row>
        <row r="207">
          <cell r="AY207">
            <v>22069.968380722155</v>
          </cell>
          <cell r="BF207">
            <v>22069.968380722155</v>
          </cell>
          <cell r="BG207">
            <v>14297.489523201368</v>
          </cell>
          <cell r="BH207">
            <v>0</v>
          </cell>
          <cell r="BI207">
            <v>0</v>
          </cell>
          <cell r="BJ207">
            <v>7772.4788575207886</v>
          </cell>
        </row>
        <row r="208">
          <cell r="AY208">
            <v>23997.155298945883</v>
          </cell>
          <cell r="BF208">
            <v>23997.155298945883</v>
          </cell>
          <cell r="BG208">
            <v>15551.21978976523</v>
          </cell>
          <cell r="BH208">
            <v>0</v>
          </cell>
          <cell r="BI208">
            <v>0</v>
          </cell>
          <cell r="BJ208">
            <v>8445.9355091806538</v>
          </cell>
        </row>
        <row r="209">
          <cell r="AY209">
            <v>27784.155045455464</v>
          </cell>
          <cell r="BF209">
            <v>27784.155045455464</v>
          </cell>
          <cell r="BG209">
            <v>18083.478762064467</v>
          </cell>
          <cell r="BH209">
            <v>0</v>
          </cell>
          <cell r="BI209">
            <v>0</v>
          </cell>
          <cell r="BJ209">
            <v>9700.6762833909943</v>
          </cell>
        </row>
        <row r="210">
          <cell r="AY210">
            <v>27934.809234567692</v>
          </cell>
          <cell r="BF210">
            <v>27934.809234567692</v>
          </cell>
          <cell r="BG210">
            <v>18604.086835544938</v>
          </cell>
          <cell r="BH210">
            <v>0</v>
          </cell>
          <cell r="BI210">
            <v>0</v>
          </cell>
          <cell r="BJ210">
            <v>9330.7223990227558</v>
          </cell>
        </row>
        <row r="211">
          <cell r="AY211">
            <v>28174.982641461716</v>
          </cell>
          <cell r="BF211">
            <v>28174.982641461716</v>
          </cell>
          <cell r="BG211">
            <v>18786.494283045198</v>
          </cell>
          <cell r="BH211">
            <v>0</v>
          </cell>
          <cell r="BI211">
            <v>0</v>
          </cell>
          <cell r="BJ211">
            <v>9388.4883584165182</v>
          </cell>
        </row>
        <row r="212">
          <cell r="AY212">
            <v>28043.572984973165</v>
          </cell>
          <cell r="BF212">
            <v>28043.572984973165</v>
          </cell>
          <cell r="BG212">
            <v>19042.85978635908</v>
          </cell>
          <cell r="BH212">
            <v>0</v>
          </cell>
          <cell r="BI212">
            <v>0</v>
          </cell>
          <cell r="BJ212">
            <v>9000.7131986140848</v>
          </cell>
        </row>
        <row r="213">
          <cell r="AY213">
            <v>26812.173331322319</v>
          </cell>
          <cell r="BF213">
            <v>26812.173331322319</v>
          </cell>
          <cell r="BG213">
            <v>18462.158899496437</v>
          </cell>
          <cell r="BH213">
            <v>0</v>
          </cell>
          <cell r="BI213">
            <v>0</v>
          </cell>
          <cell r="BJ213">
            <v>8350.0144318258808</v>
          </cell>
        </row>
        <row r="214">
          <cell r="AY214">
            <v>27121.387744553824</v>
          </cell>
          <cell r="BF214">
            <v>27121.387744553824</v>
          </cell>
          <cell r="BG214">
            <v>18857.010863463525</v>
          </cell>
          <cell r="BH214">
            <v>68.336733684658796</v>
          </cell>
          <cell r="BI214">
            <v>8.4281476562976483</v>
          </cell>
          <cell r="BJ214">
            <v>8187.6119997493415</v>
          </cell>
        </row>
        <row r="215">
          <cell r="AY215">
            <v>28412.818493608655</v>
          </cell>
          <cell r="BF215">
            <v>28412.818493608655</v>
          </cell>
          <cell r="BG215">
            <v>20442.76291641004</v>
          </cell>
          <cell r="BH215">
            <v>145.62353036204311</v>
          </cell>
          <cell r="BI215">
            <v>97.318387650096668</v>
          </cell>
          <cell r="BJ215">
            <v>7727.1136591864724</v>
          </cell>
        </row>
        <row r="216">
          <cell r="AY216">
            <v>29978.286194741551</v>
          </cell>
          <cell r="BF216">
            <v>29978.286194741551</v>
          </cell>
          <cell r="BG216">
            <v>21379.067838394672</v>
          </cell>
          <cell r="BH216">
            <v>211.13608509044494</v>
          </cell>
          <cell r="BI216">
            <v>463.79861237254988</v>
          </cell>
          <cell r="BJ216">
            <v>7924.2836588838845</v>
          </cell>
        </row>
        <row r="217">
          <cell r="AY217">
            <v>30787.643795020223</v>
          </cell>
          <cell r="BF217">
            <v>30787.643795020223</v>
          </cell>
          <cell r="BG217">
            <v>21664.925432223074</v>
          </cell>
          <cell r="BH217">
            <v>278.83593961033245</v>
          </cell>
          <cell r="BI217">
            <v>869.87849708662043</v>
          </cell>
          <cell r="BJ217">
            <v>7974.0039261001957</v>
          </cell>
        </row>
        <row r="218">
          <cell r="AY218">
            <v>28952.847125646356</v>
          </cell>
          <cell r="BF218">
            <v>28952.847125646356</v>
          </cell>
          <cell r="BG218">
            <v>20144.47237559966</v>
          </cell>
          <cell r="BH218">
            <v>334.95455923930501</v>
          </cell>
          <cell r="BI218">
            <v>1100.3016745488699</v>
          </cell>
          <cell r="BJ218">
            <v>7373.1185162585207</v>
          </cell>
        </row>
        <row r="219">
          <cell r="AY219">
            <v>29427.635064430619</v>
          </cell>
          <cell r="BF219">
            <v>29427.635064430619</v>
          </cell>
          <cell r="BG219">
            <v>20190.370217470598</v>
          </cell>
          <cell r="BH219">
            <v>404.35780496541963</v>
          </cell>
          <cell r="BI219">
            <v>1406.9769940620799</v>
          </cell>
          <cell r="BJ219">
            <v>7425.9300479325248</v>
          </cell>
        </row>
        <row r="220">
          <cell r="AY220">
            <v>30166.340187343623</v>
          </cell>
          <cell r="BF220">
            <v>30166.340187343623</v>
          </cell>
          <cell r="BG220">
            <v>19510.680311238226</v>
          </cell>
          <cell r="BH220">
            <v>476.00980525817556</v>
          </cell>
          <cell r="BI220">
            <v>2640.0102054077429</v>
          </cell>
          <cell r="BJ220">
            <v>7314.3925119820224</v>
          </cell>
        </row>
        <row r="221">
          <cell r="AY221">
            <v>32848.447457414899</v>
          </cell>
          <cell r="BF221">
            <v>32848.447457414899</v>
          </cell>
          <cell r="BG221">
            <v>19597.005132218903</v>
          </cell>
          <cell r="BH221">
            <v>650.10571768454952</v>
          </cell>
          <cell r="BI221">
            <v>5022.1906907190778</v>
          </cell>
          <cell r="BJ221">
            <v>7284.9411994104566</v>
          </cell>
        </row>
        <row r="222">
          <cell r="AY222">
            <v>33574.299994404035</v>
          </cell>
          <cell r="BF222">
            <v>33574.299994404035</v>
          </cell>
          <cell r="BG222">
            <v>19170.84287970663</v>
          </cell>
          <cell r="BH222">
            <v>811.92632368150964</v>
          </cell>
          <cell r="BI222">
            <v>6728.9207046938027</v>
          </cell>
          <cell r="BJ222">
            <v>6438.618895677806</v>
          </cell>
        </row>
        <row r="223">
          <cell r="AY223">
            <v>36140.918941594042</v>
          </cell>
          <cell r="BF223">
            <v>36140.918941594042</v>
          </cell>
          <cell r="BG223">
            <v>20465.60541720191</v>
          </cell>
          <cell r="BH223">
            <v>986.0469770646672</v>
          </cell>
          <cell r="BI223">
            <v>8290.1686846429984</v>
          </cell>
          <cell r="BJ223">
            <v>5812.5210374999087</v>
          </cell>
        </row>
        <row r="224">
          <cell r="AY224">
            <v>37487.146893194986</v>
          </cell>
          <cell r="BF224">
            <v>37487.146893194986</v>
          </cell>
          <cell r="BG224">
            <v>19710.336463383483</v>
          </cell>
          <cell r="BH224">
            <v>1200.620520735466</v>
          </cell>
          <cell r="BI224">
            <v>10640.6538866803</v>
          </cell>
          <cell r="BJ224">
            <v>5242.1514049759016</v>
          </cell>
        </row>
        <row r="225">
          <cell r="AY225">
            <v>40983.138203131944</v>
          </cell>
          <cell r="BF225">
            <v>40983.138203131944</v>
          </cell>
          <cell r="BG225">
            <v>22988.04148245692</v>
          </cell>
          <cell r="BH225">
            <v>1369.3766529809138</v>
          </cell>
          <cell r="BI225">
            <v>10323.95002156762</v>
          </cell>
          <cell r="BJ225">
            <v>5466.0614780076658</v>
          </cell>
        </row>
        <row r="226">
          <cell r="AY226">
            <v>41262.66599468331</v>
          </cell>
          <cell r="BF226">
            <v>41262.66599468331</v>
          </cell>
          <cell r="BG226">
            <v>22731.822142613528</v>
          </cell>
          <cell r="BH226">
            <v>1325.1815821017149</v>
          </cell>
          <cell r="BI226">
            <v>11441.570371963875</v>
          </cell>
          <cell r="BJ226">
            <v>4908.9538047572969</v>
          </cell>
        </row>
        <row r="227">
          <cell r="AY227">
            <v>41974.546459552905</v>
          </cell>
          <cell r="BF227">
            <v>41974.546459552905</v>
          </cell>
          <cell r="BG227">
            <v>24287.832557800612</v>
          </cell>
          <cell r="BH227">
            <v>1090.5991371033215</v>
          </cell>
          <cell r="BI227">
            <v>11154.711370552808</v>
          </cell>
          <cell r="BJ227">
            <v>4775.1835402813595</v>
          </cell>
        </row>
        <row r="228">
          <cell r="AY228">
            <v>40851.720765565311</v>
          </cell>
          <cell r="BF228">
            <v>40851.720765565311</v>
          </cell>
          <cell r="BG228">
            <v>24980.121740757426</v>
          </cell>
          <cell r="BH228">
            <v>797.96103125700301</v>
          </cell>
          <cell r="BI228">
            <v>10048.20200013531</v>
          </cell>
          <cell r="BJ228">
            <v>4640.1692437018128</v>
          </cell>
        </row>
        <row r="229">
          <cell r="AY229">
            <v>42360.450749622942</v>
          </cell>
          <cell r="BF229">
            <v>42360.450749622942</v>
          </cell>
          <cell r="BG229">
            <v>25708.523951068208</v>
          </cell>
          <cell r="BH229">
            <v>1095.0498072126245</v>
          </cell>
          <cell r="BI229">
            <v>10560.683551924716</v>
          </cell>
          <cell r="BJ229">
            <v>4373.1206776949793</v>
          </cell>
        </row>
        <row r="230">
          <cell r="AY230">
            <v>39476.174057135584</v>
          </cell>
          <cell r="BF230">
            <v>39476.174057135584</v>
          </cell>
          <cell r="BG230">
            <v>22503.237634653484</v>
          </cell>
          <cell r="BH230">
            <v>1402.8806381002782</v>
          </cell>
          <cell r="BI230">
            <v>13747.421549601107</v>
          </cell>
          <cell r="BJ230">
            <v>3166.4247021799792</v>
          </cell>
        </row>
        <row r="231">
          <cell r="AY231">
            <v>35090.04453114677</v>
          </cell>
          <cell r="BF231">
            <v>35090.04453114677</v>
          </cell>
          <cell r="BG231">
            <v>15406.769172831961</v>
          </cell>
          <cell r="BH231">
            <v>1625.7498027714578</v>
          </cell>
          <cell r="BI231">
            <v>13968.737476387261</v>
          </cell>
          <cell r="BJ231">
            <v>2754.9226758554805</v>
          </cell>
        </row>
        <row r="232">
          <cell r="AY232">
            <v>35881.782199867885</v>
          </cell>
          <cell r="BF232">
            <v>35881.782199867885</v>
          </cell>
          <cell r="BG232">
            <v>15958.083515712711</v>
          </cell>
          <cell r="BH232">
            <v>2080.9284136364604</v>
          </cell>
          <cell r="BI232">
            <v>12717.405357723306</v>
          </cell>
          <cell r="BJ232">
            <v>3746.1457999397458</v>
          </cell>
        </row>
        <row r="233">
          <cell r="AY233">
            <v>36635.436173029855</v>
          </cell>
          <cell r="BF233">
            <v>36635.436173029855</v>
          </cell>
          <cell r="BG233">
            <v>15385.708396998849</v>
          </cell>
          <cell r="BH233">
            <v>2405.1213028488528</v>
          </cell>
          <cell r="BI233">
            <v>14807.910174920251</v>
          </cell>
          <cell r="BJ233">
            <v>2553.5332992723543</v>
          </cell>
        </row>
        <row r="234">
          <cell r="AY234">
            <v>38181.863303126163</v>
          </cell>
          <cell r="BF234">
            <v>38181.863303126163</v>
          </cell>
          <cell r="BG234">
            <v>15313.664566630934</v>
          </cell>
          <cell r="BH234">
            <v>2860.3861940066467</v>
          </cell>
          <cell r="BI234">
            <v>15982.010599968742</v>
          </cell>
          <cell r="BJ234">
            <v>2386.956514474808</v>
          </cell>
        </row>
        <row r="235">
          <cell r="AY235">
            <v>40461.410683387214</v>
          </cell>
          <cell r="BF235">
            <v>40461.410683387214</v>
          </cell>
          <cell r="BG235">
            <v>15646.860353707056</v>
          </cell>
          <cell r="BH235">
            <v>3495.8637947193611</v>
          </cell>
          <cell r="BI235">
            <v>17490.411538465276</v>
          </cell>
          <cell r="BJ235">
            <v>1924.0148644003261</v>
          </cell>
        </row>
        <row r="236">
          <cell r="AY236">
            <v>38290.617039834557</v>
          </cell>
          <cell r="BF236">
            <v>38290.617039834557</v>
          </cell>
          <cell r="BG236">
            <v>13322.83328956924</v>
          </cell>
          <cell r="BH236">
            <v>4004.6372500862471</v>
          </cell>
          <cell r="BI236">
            <v>17457.347590459638</v>
          </cell>
          <cell r="BJ236">
            <v>1474.4169651317363</v>
          </cell>
        </row>
        <row r="237">
          <cell r="AY237">
            <v>41373.107326298741</v>
          </cell>
          <cell r="BF237">
            <v>41373.107326298741</v>
          </cell>
          <cell r="BG237">
            <v>14669.118017769169</v>
          </cell>
          <cell r="BH237">
            <v>4680.2153308590186</v>
          </cell>
          <cell r="BI237">
            <v>18634.031665683797</v>
          </cell>
          <cell r="BJ237">
            <v>1193.0884956611578</v>
          </cell>
        </row>
        <row r="238">
          <cell r="AY238">
            <v>41872.364733645547</v>
          </cell>
          <cell r="BF238">
            <v>41872.364733645547</v>
          </cell>
          <cell r="BG238">
            <v>14213.030861121466</v>
          </cell>
          <cell r="BH238">
            <v>5065.0694966538749</v>
          </cell>
          <cell r="BI238">
            <v>19500.316883760584</v>
          </cell>
          <cell r="BJ238">
            <v>907.42768281840677</v>
          </cell>
        </row>
        <row r="239">
          <cell r="AY239">
            <v>43638.734995092564</v>
          </cell>
          <cell r="BF239">
            <v>43638.734995092564</v>
          </cell>
          <cell r="BG239">
            <v>14164.105832644347</v>
          </cell>
          <cell r="BH239">
            <v>5623.928132494927</v>
          </cell>
          <cell r="BI239">
            <v>20934.330536335314</v>
          </cell>
          <cell r="BJ239">
            <v>0</v>
          </cell>
        </row>
        <row r="240">
          <cell r="AY240">
            <v>44564.470784182107</v>
          </cell>
          <cell r="BF240">
            <v>44564.470784182107</v>
          </cell>
          <cell r="BG240">
            <v>15968.606669194387</v>
          </cell>
          <cell r="BH240">
            <v>6140.9222657233486</v>
          </cell>
          <cell r="BI240">
            <v>22108.550702309203</v>
          </cell>
          <cell r="BJ240">
            <v>0</v>
          </cell>
        </row>
        <row r="241">
          <cell r="AY241">
            <v>42740.137346486656</v>
          </cell>
          <cell r="BF241">
            <v>42740.137346486656</v>
          </cell>
          <cell r="BG241">
            <v>13035.532012946707</v>
          </cell>
          <cell r="BH241">
            <v>6544.1493007486188</v>
          </cell>
          <cell r="BI241">
            <v>20804.972666721875</v>
          </cell>
          <cell r="BJ241">
            <v>0</v>
          </cell>
        </row>
        <row r="242">
          <cell r="AY242">
            <v>41288.773627996146</v>
          </cell>
          <cell r="BF242">
            <v>41288.773627996146</v>
          </cell>
          <cell r="BG242">
            <v>12349.260443807676</v>
          </cell>
          <cell r="BH242">
            <v>6868.8765443415323</v>
          </cell>
          <cell r="BI242">
            <v>19904.965180271709</v>
          </cell>
          <cell r="BJ242">
            <v>0</v>
          </cell>
        </row>
        <row r="243">
          <cell r="AY243">
            <v>42841.574996498835</v>
          </cell>
          <cell r="BF243">
            <v>42841.574996498835</v>
          </cell>
          <cell r="BG243">
            <v>12314.177635388618</v>
          </cell>
          <cell r="BH243">
            <v>7826.4126251414573</v>
          </cell>
          <cell r="BI243">
            <v>20614.440526729315</v>
          </cell>
          <cell r="BJ243">
            <v>0</v>
          </cell>
        </row>
        <row r="244">
          <cell r="AY244">
            <v>45808.231193338921</v>
          </cell>
          <cell r="BF244">
            <v>45808.231193338921</v>
          </cell>
          <cell r="BG244">
            <v>13436.805503015967</v>
          </cell>
          <cell r="BH244">
            <v>8916.8219013992239</v>
          </cell>
          <cell r="BI244">
            <v>21410.67283795746</v>
          </cell>
          <cell r="BJ244">
            <v>0</v>
          </cell>
        </row>
        <row r="245">
          <cell r="AY245">
            <v>47777.323149288655</v>
          </cell>
          <cell r="BF245">
            <v>47777.323149288655</v>
          </cell>
          <cell r="BG245">
            <v>13900.655647908701</v>
          </cell>
          <cell r="BH245">
            <v>10056.594692137507</v>
          </cell>
          <cell r="BI245">
            <v>21932.707552279044</v>
          </cell>
          <cell r="BJ245">
            <v>0</v>
          </cell>
        </row>
        <row r="246">
          <cell r="AY246">
            <v>49950.840829708577</v>
          </cell>
          <cell r="BF246">
            <v>49950.840829708577</v>
          </cell>
          <cell r="BG246">
            <v>14255.925022043164</v>
          </cell>
          <cell r="BH246">
            <v>11146.05536057155</v>
          </cell>
          <cell r="BI246">
            <v>22755.560656630831</v>
          </cell>
          <cell r="BJ246">
            <v>0</v>
          </cell>
        </row>
        <row r="247">
          <cell r="AY247">
            <v>52250.891007008002</v>
          </cell>
          <cell r="BF247">
            <v>52250.891007008002</v>
          </cell>
          <cell r="BG247">
            <v>14664.278851301004</v>
          </cell>
          <cell r="BH247">
            <v>12224.02463141817</v>
          </cell>
          <cell r="BI247">
            <v>23669.037983592265</v>
          </cell>
          <cell r="BJ247">
            <v>0</v>
          </cell>
        </row>
        <row r="248">
          <cell r="AY248">
            <v>54136.133731549286</v>
          </cell>
          <cell r="BF248">
            <v>54136.133731549286</v>
          </cell>
          <cell r="BG248">
            <v>13996.140074720148</v>
          </cell>
          <cell r="BH248">
            <v>13511.441353466607</v>
          </cell>
          <cell r="BI248">
            <v>25024.470315592571</v>
          </cell>
          <cell r="BJ248">
            <v>0</v>
          </cell>
        </row>
        <row r="249">
          <cell r="AY249">
            <v>56378.743775834249</v>
          </cell>
          <cell r="BF249">
            <v>56378.743775834249</v>
          </cell>
          <cell r="BG249">
            <v>14974.813661626755</v>
          </cell>
          <cell r="BH249">
            <v>14763.983513710482</v>
          </cell>
          <cell r="BI249">
            <v>26306.386049304081</v>
          </cell>
          <cell r="BJ249">
            <v>0</v>
          </cell>
        </row>
        <row r="250">
          <cell r="AY250">
            <v>55346.336179072096</v>
          </cell>
          <cell r="BF250">
            <v>55346.336179072096</v>
          </cell>
          <cell r="BG250">
            <v>17125.710794263327</v>
          </cell>
          <cell r="BH250">
            <v>12006.369996333624</v>
          </cell>
          <cell r="BI250">
            <v>25210.894461013559</v>
          </cell>
          <cell r="BJ250">
            <v>0</v>
          </cell>
        </row>
        <row r="251">
          <cell r="AY251">
            <v>60195.552996803119</v>
          </cell>
          <cell r="BF251">
            <v>60195.552996803119</v>
          </cell>
          <cell r="BG251">
            <v>19705.152966969617</v>
          </cell>
          <cell r="BH251">
            <v>12907.583656775258</v>
          </cell>
          <cell r="BI251">
            <v>26430.926635605516</v>
          </cell>
          <cell r="BJ251">
            <v>0</v>
          </cell>
        </row>
        <row r="252">
          <cell r="AY252">
            <v>59065.294833921515</v>
          </cell>
          <cell r="BF252">
            <v>59065.294833921515</v>
          </cell>
          <cell r="BG252">
            <v>22410.448863159836</v>
          </cell>
          <cell r="BH252">
            <v>9020.7425633829444</v>
          </cell>
          <cell r="BI252">
            <v>26510.03874364174</v>
          </cell>
          <cell r="BJ252">
            <v>0</v>
          </cell>
        </row>
        <row r="253">
          <cell r="AY253">
            <v>61271.927431164215</v>
          </cell>
          <cell r="BF253">
            <v>61271.927431164215</v>
          </cell>
          <cell r="BG253">
            <v>25742.518279998967</v>
          </cell>
          <cell r="BH253">
            <v>8214.2338206311379</v>
          </cell>
          <cell r="BI253">
            <v>26860.616427996378</v>
          </cell>
          <cell r="BJ253">
            <v>0</v>
          </cell>
        </row>
        <row r="254">
          <cell r="AY254">
            <v>61090.356520548536</v>
          </cell>
          <cell r="BF254">
            <v>61090.356520548536</v>
          </cell>
          <cell r="BG254">
            <v>25099.519842550519</v>
          </cell>
          <cell r="BH254">
            <v>8488.2089912789124</v>
          </cell>
          <cell r="BI254">
            <v>27056.366870551527</v>
          </cell>
          <cell r="BJ254">
            <v>0</v>
          </cell>
        </row>
        <row r="255">
          <cell r="AY255">
            <v>62898.249843591235</v>
          </cell>
          <cell r="BF255">
            <v>62898.249843591235</v>
          </cell>
          <cell r="BG255">
            <v>24046.984985392548</v>
          </cell>
          <cell r="BH255">
            <v>12170.637233807403</v>
          </cell>
          <cell r="BI255">
            <v>25711.811356451217</v>
          </cell>
          <cell r="BJ255">
            <v>0</v>
          </cell>
        </row>
        <row r="256">
          <cell r="AY256">
            <v>62053.05731884345</v>
          </cell>
          <cell r="BF256">
            <v>62053.05731884345</v>
          </cell>
          <cell r="BG256">
            <v>19616.385826361522</v>
          </cell>
          <cell r="BH256">
            <v>14466.328194313772</v>
          </cell>
          <cell r="BI256">
            <v>26548.031082342917</v>
          </cell>
          <cell r="BJ256">
            <v>0</v>
          </cell>
        </row>
        <row r="257">
          <cell r="AY257">
            <v>61775.349494031492</v>
          </cell>
          <cell r="BF257">
            <v>61775.349494031492</v>
          </cell>
          <cell r="BG257">
            <v>17452.368118264552</v>
          </cell>
          <cell r="BH257">
            <v>16321.042814421955</v>
          </cell>
          <cell r="BI257">
            <v>28621.569282206896</v>
          </cell>
          <cell r="BJ257">
            <v>0</v>
          </cell>
        </row>
        <row r="258">
          <cell r="AY258">
            <v>71575.219485017748</v>
          </cell>
          <cell r="BF258">
            <v>71575.219485017748</v>
          </cell>
          <cell r="BG258">
            <v>18383.143671983667</v>
          </cell>
          <cell r="BH258">
            <v>19260.169532492873</v>
          </cell>
          <cell r="BI258">
            <v>34876.869179182446</v>
          </cell>
          <cell r="BJ258">
            <v>0</v>
          </cell>
        </row>
        <row r="259">
          <cell r="AY259">
            <v>74339.987822573137</v>
          </cell>
          <cell r="BF259">
            <v>74339.987822573137</v>
          </cell>
          <cell r="BG259">
            <v>17571.175606071334</v>
          </cell>
          <cell r="BH259">
            <v>20595.021098590554</v>
          </cell>
          <cell r="BI259">
            <v>36732.902731432558</v>
          </cell>
          <cell r="BJ259">
            <v>0</v>
          </cell>
        </row>
        <row r="260">
          <cell r="AY260">
            <v>75693.155052891336</v>
          </cell>
          <cell r="BF260">
            <v>75693.155052891336</v>
          </cell>
          <cell r="BG260">
            <v>17230.764760198104</v>
          </cell>
          <cell r="BH260">
            <v>21331.296721784725</v>
          </cell>
          <cell r="BI260">
            <v>37321.518121703579</v>
          </cell>
          <cell r="BJ260">
            <v>0</v>
          </cell>
        </row>
        <row r="261">
          <cell r="AY261">
            <v>77077.800366220283</v>
          </cell>
          <cell r="BF261">
            <v>77077.800366220283</v>
          </cell>
          <cell r="BG261">
            <v>17146.028564232529</v>
          </cell>
          <cell r="BH261">
            <v>22403.914815638182</v>
          </cell>
          <cell r="BI261">
            <v>37257.887297721696</v>
          </cell>
          <cell r="BJ261">
            <v>0</v>
          </cell>
        </row>
        <row r="262">
          <cell r="AY262">
            <v>76754.760205492828</v>
          </cell>
          <cell r="BF262">
            <v>76754.760205492828</v>
          </cell>
          <cell r="BG262">
            <v>17082.854322658404</v>
          </cell>
          <cell r="BH262">
            <v>22829.620984197867</v>
          </cell>
          <cell r="BI262">
            <v>36212.502250796613</v>
          </cell>
          <cell r="BJ262">
            <v>0</v>
          </cell>
        </row>
        <row r="263">
          <cell r="AY263">
            <v>79813.510059657754</v>
          </cell>
          <cell r="BF263">
            <v>79813.510059657754</v>
          </cell>
          <cell r="BG263">
            <v>17456.748013048298</v>
          </cell>
          <cell r="BH263">
            <v>25162.880018808355</v>
          </cell>
          <cell r="BI263">
            <v>36564.810027330888</v>
          </cell>
          <cell r="BJ263">
            <v>0</v>
          </cell>
        </row>
        <row r="264">
          <cell r="AY264">
            <v>83472.441615929652</v>
          </cell>
          <cell r="BF264">
            <v>83472.441615929652</v>
          </cell>
          <cell r="BG264">
            <v>17683.498294938654</v>
          </cell>
          <cell r="BH264">
            <v>28483.487186478367</v>
          </cell>
          <cell r="BI264">
            <v>36395.566960500131</v>
          </cell>
          <cell r="BJ264">
            <v>0</v>
          </cell>
        </row>
        <row r="265">
          <cell r="AY265">
            <v>86775.549446257239</v>
          </cell>
          <cell r="BF265">
            <v>86775.549446257239</v>
          </cell>
          <cell r="BG265">
            <v>17197.336162985524</v>
          </cell>
          <cell r="BH265">
            <v>32738.048200178866</v>
          </cell>
          <cell r="BI265">
            <v>35893.522725497314</v>
          </cell>
          <cell r="BJ265">
            <v>0</v>
          </cell>
        </row>
        <row r="266">
          <cell r="AY266">
            <v>89212.467116512707</v>
          </cell>
          <cell r="BF266">
            <v>89212.467116512707</v>
          </cell>
          <cell r="BG266">
            <v>17803.36514825144</v>
          </cell>
          <cell r="BH266">
            <v>35606.730296502879</v>
          </cell>
          <cell r="BI266">
            <v>34824.164795480836</v>
          </cell>
          <cell r="BJ266">
            <v>0</v>
          </cell>
        </row>
        <row r="267">
          <cell r="AY267">
            <v>89091.608455675843</v>
          </cell>
          <cell r="BF267">
            <v>89091.608455675843</v>
          </cell>
          <cell r="BG267">
            <v>18603.269783255659</v>
          </cell>
          <cell r="BH267">
            <v>36107.612237542635</v>
          </cell>
          <cell r="BI267">
            <v>32967.819869060666</v>
          </cell>
          <cell r="BJ267">
            <v>0</v>
          </cell>
        </row>
        <row r="268">
          <cell r="AY268">
            <v>92947.065509921493</v>
          </cell>
          <cell r="BF268">
            <v>92947.065509921493</v>
          </cell>
          <cell r="BG268">
            <v>17709.66721444183</v>
          </cell>
          <cell r="BH268">
            <v>43222.297953173365</v>
          </cell>
          <cell r="BI268">
            <v>30599.856957998847</v>
          </cell>
          <cell r="BJ268">
            <v>0</v>
          </cell>
        </row>
        <row r="269">
          <cell r="AY269">
            <v>98106.172280953455</v>
          </cell>
          <cell r="BF269">
            <v>98106.172280953455</v>
          </cell>
          <cell r="BG269">
            <v>17462.141089389785</v>
          </cell>
          <cell r="BH269">
            <v>47727.32705559898</v>
          </cell>
          <cell r="BI269">
            <v>30681.853107170769</v>
          </cell>
          <cell r="BJ269">
            <v>0</v>
          </cell>
        </row>
        <row r="270">
          <cell r="AY270">
            <v>103313.43194077874</v>
          </cell>
          <cell r="BF270">
            <v>103313.43194077874</v>
          </cell>
          <cell r="BG270">
            <v>17678.076132088809</v>
          </cell>
          <cell r="BH270">
            <v>53187.285332474981</v>
          </cell>
          <cell r="BI270">
            <v>30228.744901190814</v>
          </cell>
          <cell r="BJ270">
            <v>0</v>
          </cell>
        </row>
        <row r="271">
          <cell r="AY271">
            <v>105915.12149556862</v>
          </cell>
          <cell r="BF271">
            <v>105915.12149556862</v>
          </cell>
          <cell r="BG271">
            <v>16819.619645951214</v>
          </cell>
          <cell r="BH271">
            <v>58551.669277479836</v>
          </cell>
          <cell r="BI271">
            <v>28343.483217123994</v>
          </cell>
          <cell r="BJ271">
            <v>0</v>
          </cell>
        </row>
        <row r="272">
          <cell r="AY272">
            <v>106779.63428496517</v>
          </cell>
          <cell r="BF272">
            <v>106779.63428496517</v>
          </cell>
          <cell r="BG272">
            <v>15944.305935748202</v>
          </cell>
          <cell r="BH272">
            <v>62106.521982071579</v>
          </cell>
          <cell r="BI272">
            <v>26876.506588732729</v>
          </cell>
          <cell r="BJ272">
            <v>0</v>
          </cell>
        </row>
        <row r="273">
          <cell r="AY273">
            <v>110822.73762861725</v>
          </cell>
          <cell r="BF273">
            <v>110822.73762861725</v>
          </cell>
          <cell r="BG273">
            <v>15008.774731822667</v>
          </cell>
          <cell r="BH273">
            <v>67888.10086521256</v>
          </cell>
          <cell r="BI273">
            <v>26788.277638705495</v>
          </cell>
          <cell r="BJ273">
            <v>0</v>
          </cell>
        </row>
        <row r="274">
          <cell r="AY274">
            <v>117680.49969527645</v>
          </cell>
          <cell r="BF274">
            <v>117680.49969527645</v>
          </cell>
          <cell r="BG274">
            <v>14941.857385551766</v>
          </cell>
          <cell r="BH274">
            <v>76314.021014512604</v>
          </cell>
          <cell r="BI274">
            <v>25319.137813226145</v>
          </cell>
          <cell r="BJ274">
            <v>0</v>
          </cell>
        </row>
        <row r="275">
          <cell r="AY275">
            <v>121360.37624668158</v>
          </cell>
          <cell r="BF275">
            <v>121360.37624668158</v>
          </cell>
          <cell r="BG275">
            <v>14170.608638215468</v>
          </cell>
          <cell r="BH275">
            <v>82453.66739112779</v>
          </cell>
          <cell r="BI275">
            <v>23915.132966257839</v>
          </cell>
          <cell r="BJ275">
            <v>0</v>
          </cell>
        </row>
        <row r="276">
          <cell r="AY276">
            <v>124867.0038544882</v>
          </cell>
          <cell r="BF276">
            <v>124867.0038544882</v>
          </cell>
          <cell r="BG276">
            <v>13766.500701962965</v>
          </cell>
          <cell r="BH276">
            <v>87164.77831393636</v>
          </cell>
          <cell r="BI276">
            <v>23174.762488229113</v>
          </cell>
          <cell r="BJ276">
            <v>0</v>
          </cell>
        </row>
        <row r="277">
          <cell r="AY277">
            <v>128196.97310528775</v>
          </cell>
          <cell r="BF277">
            <v>128196.97310528775</v>
          </cell>
          <cell r="BG277">
            <v>13335.234735885158</v>
          </cell>
          <cell r="BH277">
            <v>91765.661713436537</v>
          </cell>
          <cell r="BI277">
            <v>22683.646715680941</v>
          </cell>
          <cell r="BJ277">
            <v>0</v>
          </cell>
        </row>
        <row r="278">
          <cell r="AY278">
            <v>132156.4535143956</v>
          </cell>
          <cell r="BF278">
            <v>132156.4535143956</v>
          </cell>
          <cell r="BG278">
            <v>13076.898418616049</v>
          </cell>
          <cell r="BH278">
            <v>96775.985644399931</v>
          </cell>
          <cell r="BI278">
            <v>22199.509251761992</v>
          </cell>
          <cell r="BJ278">
            <v>0</v>
          </cell>
        </row>
        <row r="279">
          <cell r="AY279">
            <v>135038.53131525786</v>
          </cell>
          <cell r="BF279">
            <v>135038.53131525786</v>
          </cell>
          <cell r="BG279">
            <v>13885.710160951965</v>
          </cell>
          <cell r="BH279">
            <v>99282.827650806561</v>
          </cell>
          <cell r="BI279">
            <v>21869.993503499343</v>
          </cell>
          <cell r="BJ279">
            <v>0</v>
          </cell>
        </row>
        <row r="280">
          <cell r="AY280">
            <v>138890.5956796509</v>
          </cell>
          <cell r="BF280">
            <v>138890.5956796509</v>
          </cell>
          <cell r="BG280">
            <v>14378.850081696855</v>
          </cell>
          <cell r="BH280">
            <v>103905.55898452473</v>
          </cell>
          <cell r="BI280">
            <v>20991.022017075706</v>
          </cell>
          <cell r="BJ280">
            <v>0</v>
          </cell>
        </row>
        <row r="281">
          <cell r="AY281">
            <v>141370.91859926542</v>
          </cell>
          <cell r="BF281">
            <v>141370.91859926542</v>
          </cell>
          <cell r="BG281">
            <v>13793.95856235551</v>
          </cell>
          <cell r="BH281">
            <v>107400.7221397332</v>
          </cell>
          <cell r="BI281">
            <v>20587.997854261954</v>
          </cell>
          <cell r="BJ281">
            <v>0</v>
          </cell>
        </row>
        <row r="282">
          <cell r="AY282">
            <v>147480.98444727593</v>
          </cell>
          <cell r="BF282">
            <v>147480.98444727593</v>
          </cell>
          <cell r="BG282">
            <v>13637.653385359867</v>
          </cell>
          <cell r="BH282">
            <v>113473.60450413937</v>
          </cell>
          <cell r="BI282">
            <v>20820.844863144837</v>
          </cell>
          <cell r="BJ282">
            <v>0</v>
          </cell>
        </row>
        <row r="283">
          <cell r="AY283">
            <v>156198.16152051106</v>
          </cell>
          <cell r="BF283">
            <v>156198.16152051106</v>
          </cell>
          <cell r="BG283">
            <v>14110.485602527067</v>
          </cell>
          <cell r="BH283">
            <v>121097.45106646363</v>
          </cell>
          <cell r="BI283">
            <v>21411.433376968933</v>
          </cell>
          <cell r="BJ283">
            <v>0</v>
          </cell>
        </row>
        <row r="284">
          <cell r="AY284">
            <v>153030.93425509683</v>
          </cell>
          <cell r="BF284">
            <v>153030.93425509683</v>
          </cell>
          <cell r="BG284">
            <v>14493.964347839057</v>
          </cell>
          <cell r="BH284">
            <v>117147.81863666033</v>
          </cell>
          <cell r="BI284">
            <v>21459.510320829671</v>
          </cell>
          <cell r="BJ284">
            <v>0</v>
          </cell>
        </row>
        <row r="285">
          <cell r="AY285">
            <v>151621.63895233368</v>
          </cell>
          <cell r="BF285">
            <v>151621.63895233368</v>
          </cell>
          <cell r="BG285">
            <v>14286.750275416198</v>
          </cell>
          <cell r="BH285">
            <v>115904.76326379318</v>
          </cell>
          <cell r="BI285">
            <v>21009.926875612055</v>
          </cell>
          <cell r="BJ285">
            <v>0</v>
          </cell>
        </row>
        <row r="286">
          <cell r="AY286">
            <v>155717.37292380375</v>
          </cell>
          <cell r="BF286">
            <v>155717.37292380375</v>
          </cell>
          <cell r="BG286">
            <v>13057.91423172704</v>
          </cell>
          <cell r="BH286">
            <v>121501.44793157782</v>
          </cell>
          <cell r="BI286">
            <v>20250.241321929632</v>
          </cell>
          <cell r="BJ286">
            <v>0</v>
          </cell>
        </row>
        <row r="287">
          <cell r="AY287">
            <v>157491.89363760012</v>
          </cell>
          <cell r="BF287">
            <v>157491.89363760012</v>
          </cell>
          <cell r="BG287">
            <v>13315.539793201069</v>
          </cell>
          <cell r="BH287">
            <v>123073.13542540936</v>
          </cell>
          <cell r="BI287">
            <v>20164.525013202663</v>
          </cell>
          <cell r="BJ287">
            <v>0</v>
          </cell>
        </row>
        <row r="288">
          <cell r="AY288">
            <v>166805.73487765811</v>
          </cell>
          <cell r="BF288">
            <v>166805.73487765811</v>
          </cell>
          <cell r="BG288">
            <v>14108.836247682002</v>
          </cell>
          <cell r="BH288">
            <v>131444.34782650575</v>
          </cell>
          <cell r="BI288">
            <v>20002.400756207397</v>
          </cell>
          <cell r="BJ288">
            <v>0</v>
          </cell>
        </row>
        <row r="289">
          <cell r="AY289">
            <v>171927.51625989994</v>
          </cell>
          <cell r="BF289">
            <v>171927.51625989994</v>
          </cell>
          <cell r="BG289">
            <v>14667.682272712847</v>
          </cell>
          <cell r="BH289">
            <v>135536.81087443515</v>
          </cell>
          <cell r="BI289">
            <v>20794.688791694163</v>
          </cell>
          <cell r="BJ289">
            <v>0</v>
          </cell>
        </row>
        <row r="290">
          <cell r="AY290">
            <v>171000.03430420908</v>
          </cell>
          <cell r="BF290">
            <v>171000.03430420908</v>
          </cell>
          <cell r="BG290">
            <v>13849.589555216935</v>
          </cell>
          <cell r="BH290">
            <v>137082.67212816761</v>
          </cell>
          <cell r="BI290">
            <v>18371.904512022465</v>
          </cell>
          <cell r="BJ290">
            <v>0</v>
          </cell>
        </row>
        <row r="291">
          <cell r="AY291">
            <v>169241.42561026526</v>
          </cell>
          <cell r="BF291">
            <v>169241.42561026526</v>
          </cell>
          <cell r="BG291">
            <v>13267.692007718328</v>
          </cell>
          <cell r="BH291">
            <v>137203.95409556484</v>
          </cell>
          <cell r="BI291">
            <v>16715.202529408914</v>
          </cell>
          <cell r="BJ291">
            <v>0</v>
          </cell>
        </row>
        <row r="292">
          <cell r="AY292">
            <v>170452.95805561557</v>
          </cell>
          <cell r="BF292">
            <v>170452.95805561557</v>
          </cell>
          <cell r="BG292">
            <v>11948.924534403759</v>
          </cell>
          <cell r="BH292">
            <v>139805.86054662609</v>
          </cell>
          <cell r="BI292">
            <v>16528.771690241509</v>
          </cell>
          <cell r="BJ292">
            <v>0</v>
          </cell>
        </row>
        <row r="293">
          <cell r="AY293">
            <v>176791.90346508578</v>
          </cell>
          <cell r="BF293">
            <v>176791.90346508578</v>
          </cell>
          <cell r="BG293">
            <v>13488.306579109132</v>
          </cell>
          <cell r="BH293">
            <v>144743.96877320769</v>
          </cell>
          <cell r="BI293">
            <v>16904.405112199438</v>
          </cell>
          <cell r="BJ293">
            <v>0</v>
          </cell>
        </row>
        <row r="294">
          <cell r="AY294">
            <v>181034.64067991849</v>
          </cell>
          <cell r="BF294">
            <v>181034.64067991849</v>
          </cell>
          <cell r="BG294">
            <v>13957.632602039517</v>
          </cell>
          <cell r="BH294">
            <v>149249.93277428395</v>
          </cell>
          <cell r="BI294">
            <v>16583.325863809328</v>
          </cell>
          <cell r="BJ294">
            <v>0</v>
          </cell>
        </row>
        <row r="295">
          <cell r="AY295">
            <v>186515.32643066836</v>
          </cell>
          <cell r="BF295">
            <v>186515.32643066836</v>
          </cell>
          <cell r="BG295">
            <v>14669.744775445826</v>
          </cell>
          <cell r="BH295">
            <v>154032.32014218118</v>
          </cell>
          <cell r="BI295">
            <v>17114.702238020131</v>
          </cell>
          <cell r="BJ295">
            <v>0</v>
          </cell>
        </row>
        <row r="296">
          <cell r="AY296">
            <v>193679.83887633655</v>
          </cell>
          <cell r="BF296">
            <v>193679.83887633655</v>
          </cell>
          <cell r="BG296">
            <v>15021.488401180861</v>
          </cell>
          <cell r="BH296">
            <v>161689.63209604396</v>
          </cell>
          <cell r="BI296">
            <v>16342.823029062511</v>
          </cell>
          <cell r="BJ296">
            <v>0</v>
          </cell>
        </row>
        <row r="297">
          <cell r="AY297">
            <v>204480.71869862947</v>
          </cell>
          <cell r="BF297">
            <v>204480.71869862947</v>
          </cell>
          <cell r="BG297">
            <v>15620.533823015032</v>
          </cell>
          <cell r="BH297">
            <v>172412.0731017112</v>
          </cell>
          <cell r="BI297">
            <v>16206.734871560851</v>
          </cell>
          <cell r="BJ297">
            <v>0</v>
          </cell>
        </row>
        <row r="298">
          <cell r="AY298">
            <v>216149.16041819463</v>
          </cell>
          <cell r="BF298">
            <v>216149.16041819463</v>
          </cell>
          <cell r="BG298">
            <v>16254.141951956448</v>
          </cell>
          <cell r="BH298">
            <v>184190.69949785742</v>
          </cell>
          <cell r="BI298">
            <v>15807.410777801197</v>
          </cell>
          <cell r="BJ298">
            <v>0</v>
          </cell>
        </row>
        <row r="299">
          <cell r="AY299">
            <v>221152.26697394325</v>
          </cell>
          <cell r="BF299">
            <v>221152.26697394325</v>
          </cell>
          <cell r="BG299">
            <v>14787.29868325029</v>
          </cell>
          <cell r="BH299">
            <v>190920.45633263155</v>
          </cell>
          <cell r="BI299">
            <v>15444.511958061415</v>
          </cell>
          <cell r="BJ299">
            <v>0</v>
          </cell>
        </row>
        <row r="300">
          <cell r="AY300">
            <v>219969.21046246213</v>
          </cell>
          <cell r="BF300">
            <v>219969.21046246213</v>
          </cell>
          <cell r="BG300">
            <v>15078.008194904674</v>
          </cell>
          <cell r="BH300">
            <v>189943.73959814978</v>
          </cell>
          <cell r="BI300">
            <v>15012.735432156169</v>
          </cell>
          <cell r="BJ300">
            <v>0</v>
          </cell>
        </row>
        <row r="301">
          <cell r="AY301">
            <v>218494.74663671758</v>
          </cell>
          <cell r="BF301">
            <v>218494.74663671758</v>
          </cell>
          <cell r="BG301">
            <v>14598.830541649731</v>
          </cell>
          <cell r="BH301">
            <v>189557.19834703326</v>
          </cell>
          <cell r="BI301">
            <v>14306.203648832699</v>
          </cell>
          <cell r="BJ301">
            <v>0</v>
          </cell>
        </row>
        <row r="302">
          <cell r="AY302">
            <v>218605.28536691869</v>
          </cell>
          <cell r="BF302">
            <v>218605.28536691869</v>
          </cell>
          <cell r="BG302">
            <v>14290.912685180652</v>
          </cell>
          <cell r="BH302">
            <v>190545.50246907541</v>
          </cell>
          <cell r="BI302">
            <v>14029.891448921646</v>
          </cell>
          <cell r="BJ302">
            <v>0</v>
          </cell>
        </row>
        <row r="303">
          <cell r="AY303">
            <v>225446.48201125133</v>
          </cell>
          <cell r="BF303">
            <v>225446.48201125133</v>
          </cell>
          <cell r="BG303">
            <v>13943.799754453115</v>
          </cell>
          <cell r="BH303">
            <v>197754.35633067857</v>
          </cell>
          <cell r="BI303">
            <v>14334.747411120026</v>
          </cell>
          <cell r="BJ303">
            <v>0</v>
          </cell>
        </row>
        <row r="304">
          <cell r="AY304">
            <v>230898.17876471448</v>
          </cell>
          <cell r="BF304">
            <v>230898.17876471448</v>
          </cell>
          <cell r="BG304">
            <v>13615.373238493206</v>
          </cell>
          <cell r="BH304">
            <v>203402.4128572951</v>
          </cell>
          <cell r="BI304">
            <v>14576.068673812679</v>
          </cell>
          <cell r="BJ304">
            <v>0</v>
          </cell>
        </row>
        <row r="305">
          <cell r="AY305">
            <v>234693.70903166986</v>
          </cell>
          <cell r="BF305">
            <v>234693.70903166986</v>
          </cell>
          <cell r="BG305">
            <v>14455.530015748654</v>
          </cell>
          <cell r="BH305">
            <v>206316.80253424178</v>
          </cell>
          <cell r="BI305">
            <v>14689.222186903946</v>
          </cell>
          <cell r="BJ305">
            <v>0</v>
          </cell>
        </row>
        <row r="306">
          <cell r="AY306">
            <v>241012.3733505375</v>
          </cell>
          <cell r="BF306">
            <v>241012.3733505375</v>
          </cell>
          <cell r="BG306">
            <v>15386.665643282902</v>
          </cell>
          <cell r="BH306">
            <v>211736.85907349479</v>
          </cell>
          <cell r="BI306">
            <v>14637.757138521345</v>
          </cell>
          <cell r="BJ306">
            <v>0</v>
          </cell>
        </row>
        <row r="307">
          <cell r="AY307">
            <v>246123.62251359489</v>
          </cell>
          <cell r="BF307">
            <v>246123.62251359489</v>
          </cell>
          <cell r="BG307">
            <v>16533.235030345364</v>
          </cell>
          <cell r="BH307">
            <v>215443.3925603767</v>
          </cell>
          <cell r="BI307">
            <v>14999.223532684453</v>
          </cell>
          <cell r="BJ307">
            <v>0</v>
          </cell>
        </row>
        <row r="308">
          <cell r="AY308">
            <v>250780.02288596382</v>
          </cell>
          <cell r="BF308">
            <v>250780.02288596382</v>
          </cell>
          <cell r="BG308">
            <v>17441.079780957978</v>
          </cell>
          <cell r="BH308">
            <v>218787.50967828944</v>
          </cell>
          <cell r="BI308">
            <v>15480.248326294062</v>
          </cell>
          <cell r="BJ308">
            <v>0</v>
          </cell>
        </row>
        <row r="309">
          <cell r="AY309">
            <v>258247.58191088721</v>
          </cell>
          <cell r="BF309">
            <v>258247.58191088721</v>
          </cell>
          <cell r="BG309">
            <v>18616.221351841734</v>
          </cell>
          <cell r="BH309">
            <v>224654.40052410512</v>
          </cell>
          <cell r="BI309">
            <v>15746.803775054097</v>
          </cell>
          <cell r="BJ309">
            <v>0</v>
          </cell>
        </row>
        <row r="310">
          <cell r="AY310">
            <v>260431.95707730544</v>
          </cell>
          <cell r="BF310">
            <v>260431.95707730544</v>
          </cell>
          <cell r="BG310">
            <v>19225.808746105871</v>
          </cell>
          <cell r="BH310">
            <v>226185.98524830435</v>
          </cell>
          <cell r="BI310">
            <v>15903.702087771402</v>
          </cell>
          <cell r="BJ310">
            <v>0</v>
          </cell>
        </row>
        <row r="311">
          <cell r="AY311">
            <v>266734.5398997154</v>
          </cell>
          <cell r="BF311">
            <v>266734.5398997154</v>
          </cell>
          <cell r="BG311">
            <v>19581.196856163446</v>
          </cell>
          <cell r="BH311">
            <v>231407.71131064135</v>
          </cell>
          <cell r="BI311">
            <v>16630.217785321318</v>
          </cell>
          <cell r="BJ311">
            <v>0</v>
          </cell>
        </row>
        <row r="312">
          <cell r="AY312">
            <v>275969.59186646348</v>
          </cell>
          <cell r="BF312">
            <v>275969.59186646348</v>
          </cell>
          <cell r="BG312">
            <v>19805.173118035989</v>
          </cell>
          <cell r="BH312">
            <v>240331.64009518488</v>
          </cell>
          <cell r="BI312">
            <v>16684.766742206335</v>
          </cell>
          <cell r="BJ312">
            <v>0</v>
          </cell>
        </row>
        <row r="313">
          <cell r="AY313">
            <v>281491.31060100958</v>
          </cell>
          <cell r="BF313">
            <v>281491.31060100958</v>
          </cell>
          <cell r="BG313">
            <v>20657.61496098592</v>
          </cell>
          <cell r="BH313">
            <v>244248.05505181011</v>
          </cell>
          <cell r="BI313">
            <v>17057.442180438447</v>
          </cell>
          <cell r="BJ313">
            <v>0</v>
          </cell>
        </row>
        <row r="314">
          <cell r="AY314">
            <v>287121.82242313819</v>
          </cell>
          <cell r="BF314">
            <v>287121.82242313819</v>
          </cell>
          <cell r="BG314">
            <v>21430.614672641525</v>
          </cell>
          <cell r="BH314">
            <v>248672.88632638977</v>
          </cell>
          <cell r="BI314">
            <v>17605.160093903698</v>
          </cell>
          <cell r="BJ314">
            <v>0</v>
          </cell>
        </row>
        <row r="315">
          <cell r="AY315">
            <v>290025.94831817475</v>
          </cell>
          <cell r="BF315">
            <v>290025.94831817475</v>
          </cell>
          <cell r="BG315">
            <v>22257.113551770879</v>
          </cell>
          <cell r="BH315">
            <v>250522.20243275433</v>
          </cell>
          <cell r="BI315">
            <v>17841.343793430577</v>
          </cell>
          <cell r="BJ315">
            <v>0</v>
          </cell>
        </row>
        <row r="316">
          <cell r="AY316">
            <v>295295.42914638342</v>
          </cell>
          <cell r="BF316">
            <v>295295.42914638342</v>
          </cell>
          <cell r="BG316">
            <v>23592.444013553599</v>
          </cell>
          <cell r="BH316">
            <v>253934.94250833959</v>
          </cell>
          <cell r="BI316">
            <v>18508.377733843994</v>
          </cell>
          <cell r="BJ316">
            <v>0</v>
          </cell>
        </row>
        <row r="317">
          <cell r="AY317">
            <v>299224.92136312579</v>
          </cell>
          <cell r="BF317">
            <v>299224.92136312579</v>
          </cell>
          <cell r="BG317">
            <v>25090.483764476336</v>
          </cell>
          <cell r="BH317">
            <v>256419.53231804166</v>
          </cell>
          <cell r="BI317">
            <v>18608.093782151063</v>
          </cell>
          <cell r="BJ317">
            <v>0</v>
          </cell>
        </row>
        <row r="318">
          <cell r="AY318">
            <v>295917.66289858497</v>
          </cell>
          <cell r="BF318">
            <v>295917.66289858497</v>
          </cell>
          <cell r="BG318">
            <v>25654.498072392624</v>
          </cell>
          <cell r="BH318">
            <v>252097.53479629071</v>
          </cell>
          <cell r="BI318">
            <v>19106.278600117079</v>
          </cell>
          <cell r="BJ318">
            <v>0</v>
          </cell>
        </row>
        <row r="319">
          <cell r="AY319">
            <v>305262.29881381273</v>
          </cell>
          <cell r="BF319">
            <v>305262.29881381273</v>
          </cell>
          <cell r="BG319">
            <v>26368.373471227322</v>
          </cell>
          <cell r="BH319">
            <v>259162.170599098</v>
          </cell>
          <cell r="BI319">
            <v>20638.582297996327</v>
          </cell>
          <cell r="BJ319">
            <v>0</v>
          </cell>
        </row>
        <row r="320">
          <cell r="AY320">
            <v>302083.03845283471</v>
          </cell>
          <cell r="BF320">
            <v>302083.03845283471</v>
          </cell>
          <cell r="BG320">
            <v>28927.113968431389</v>
          </cell>
          <cell r="BH320">
            <v>256409.32327095023</v>
          </cell>
          <cell r="BI320">
            <v>17796.707586079603</v>
          </cell>
          <cell r="BJ320">
            <v>0</v>
          </cell>
        </row>
      </sheetData>
      <sheetData sheetId="5">
        <row r="140">
          <cell r="AY140">
            <v>1137.3057033847306</v>
          </cell>
          <cell r="BL140">
            <v>1137.3057033847306</v>
          </cell>
          <cell r="BM140">
            <v>54.314210908175667</v>
          </cell>
          <cell r="BN140">
            <v>1082.9914924765549</v>
          </cell>
          <cell r="BO140">
            <v>0</v>
          </cell>
          <cell r="BP140">
            <v>0</v>
          </cell>
        </row>
        <row r="141">
          <cell r="AY141">
            <v>1104.1612495967152</v>
          </cell>
          <cell r="BL141">
            <v>1104.1612495967152</v>
          </cell>
          <cell r="BM141">
            <v>52.591870386175692</v>
          </cell>
          <cell r="BN141">
            <v>1051.5693792105394</v>
          </cell>
          <cell r="BO141">
            <v>0</v>
          </cell>
          <cell r="BP141">
            <v>0</v>
          </cell>
        </row>
        <row r="142">
          <cell r="AY142">
            <v>1096.2251243624739</v>
          </cell>
          <cell r="BL142">
            <v>1096.2251243624739</v>
          </cell>
          <cell r="BM142">
            <v>52.0770911119616</v>
          </cell>
          <cell r="BN142">
            <v>1044.1480332505123</v>
          </cell>
          <cell r="BO142">
            <v>0</v>
          </cell>
          <cell r="BP142">
            <v>0</v>
          </cell>
        </row>
        <row r="143">
          <cell r="AY143">
            <v>1050.2149171026351</v>
          </cell>
          <cell r="BL143">
            <v>1050.2149171026351</v>
          </cell>
          <cell r="BM143">
            <v>49.761916633852934</v>
          </cell>
          <cell r="BN143">
            <v>1000.4530004687822</v>
          </cell>
          <cell r="BO143">
            <v>0</v>
          </cell>
          <cell r="BP143">
            <v>0</v>
          </cell>
        </row>
        <row r="144">
          <cell r="AY144">
            <v>1079.8857523091808</v>
          </cell>
          <cell r="BL144">
            <v>1079.8857523091808</v>
          </cell>
          <cell r="BM144">
            <v>51.036383296037528</v>
          </cell>
          <cell r="BN144">
            <v>1028.8493690131434</v>
          </cell>
          <cell r="BO144">
            <v>0</v>
          </cell>
          <cell r="BP144">
            <v>0</v>
          </cell>
        </row>
        <row r="145">
          <cell r="AY145">
            <v>1297.4730955933585</v>
          </cell>
          <cell r="BL145">
            <v>1297.4730955933585</v>
          </cell>
          <cell r="BM145">
            <v>61.163867331259546</v>
          </cell>
          <cell r="BN145">
            <v>1236.3092282620989</v>
          </cell>
          <cell r="BO145">
            <v>0</v>
          </cell>
          <cell r="BP145">
            <v>0</v>
          </cell>
        </row>
        <row r="146">
          <cell r="AY146">
            <v>1404.0694770412763</v>
          </cell>
          <cell r="BL146">
            <v>1404.0694770412763</v>
          </cell>
          <cell r="BM146">
            <v>66.022374785161503</v>
          </cell>
          <cell r="BN146">
            <v>1338.0471022561148</v>
          </cell>
          <cell r="BO146">
            <v>0</v>
          </cell>
          <cell r="BP146">
            <v>0</v>
          </cell>
        </row>
        <row r="147">
          <cell r="AY147">
            <v>1308.6202774269304</v>
          </cell>
          <cell r="BL147">
            <v>1308.6202774269304</v>
          </cell>
          <cell r="BM147">
            <v>61.380973683989609</v>
          </cell>
          <cell r="BN147">
            <v>1247.2393037429408</v>
          </cell>
          <cell r="BO147">
            <v>0</v>
          </cell>
          <cell r="BP147">
            <v>0</v>
          </cell>
        </row>
        <row r="148">
          <cell r="AY148">
            <v>1386.2032524041281</v>
          </cell>
          <cell r="BL148">
            <v>1386.2032524041281</v>
          </cell>
          <cell r="BM148">
            <v>64.859920106824688</v>
          </cell>
          <cell r="BN148">
            <v>1321.3433322973035</v>
          </cell>
          <cell r="BO148">
            <v>0</v>
          </cell>
          <cell r="BP148">
            <v>0</v>
          </cell>
        </row>
        <row r="149">
          <cell r="AY149">
            <v>1379.8504119731842</v>
          </cell>
          <cell r="BL149">
            <v>1379.8504119731842</v>
          </cell>
          <cell r="BM149">
            <v>64.405482948645442</v>
          </cell>
          <cell r="BN149">
            <v>1315.4449290245389</v>
          </cell>
          <cell r="BO149">
            <v>0</v>
          </cell>
          <cell r="BP149">
            <v>0</v>
          </cell>
        </row>
        <row r="150">
          <cell r="AY150">
            <v>1618.5154055710484</v>
          </cell>
          <cell r="BL150">
            <v>1618.5154055710484</v>
          </cell>
          <cell r="BM150">
            <v>75.363522521491447</v>
          </cell>
          <cell r="BN150">
            <v>1543.151883049557</v>
          </cell>
          <cell r="BO150">
            <v>0</v>
          </cell>
          <cell r="BP150">
            <v>0</v>
          </cell>
        </row>
        <row r="151">
          <cell r="AY151">
            <v>1513.0440392661465</v>
          </cell>
          <cell r="BL151">
            <v>1513.0440392661465</v>
          </cell>
          <cell r="BM151">
            <v>70.284872395981907</v>
          </cell>
          <cell r="BN151">
            <v>1442.7591668701646</v>
          </cell>
          <cell r="BO151">
            <v>0</v>
          </cell>
          <cell r="BP151">
            <v>0</v>
          </cell>
        </row>
        <row r="152">
          <cell r="AY152">
            <v>1545.4766779973086</v>
          </cell>
          <cell r="BL152">
            <v>1545.4766779973086</v>
          </cell>
          <cell r="BM152">
            <v>71.622815104453863</v>
          </cell>
          <cell r="BN152">
            <v>1473.853862892855</v>
          </cell>
          <cell r="BO152">
            <v>0</v>
          </cell>
          <cell r="BP152">
            <v>0</v>
          </cell>
        </row>
        <row r="153">
          <cell r="AY153">
            <v>1594.3331110182874</v>
          </cell>
          <cell r="BL153">
            <v>1594.3331110182874</v>
          </cell>
          <cell r="BM153">
            <v>73.715642975806958</v>
          </cell>
          <cell r="BN153">
            <v>1520.6174680424806</v>
          </cell>
          <cell r="BO153">
            <v>0</v>
          </cell>
          <cell r="BP153">
            <v>0</v>
          </cell>
        </row>
        <row r="154">
          <cell r="AY154">
            <v>1886.7962822873833</v>
          </cell>
          <cell r="BL154">
            <v>1886.7962822873833</v>
          </cell>
          <cell r="BM154">
            <v>87.038353210928904</v>
          </cell>
          <cell r="BN154">
            <v>1799.7579290764545</v>
          </cell>
          <cell r="BO154">
            <v>0</v>
          </cell>
          <cell r="BP154">
            <v>0</v>
          </cell>
        </row>
        <row r="155">
          <cell r="AY155">
            <v>2002.8804854653868</v>
          </cell>
          <cell r="BL155">
            <v>2002.8804854653868</v>
          </cell>
          <cell r="BM155">
            <v>92.184859095679897</v>
          </cell>
          <cell r="BN155">
            <v>1910.695626369707</v>
          </cell>
          <cell r="BO155">
            <v>0</v>
          </cell>
          <cell r="BP155">
            <v>0</v>
          </cell>
        </row>
        <row r="156">
          <cell r="AY156">
            <v>1972.3799214781334</v>
          </cell>
          <cell r="BL156">
            <v>1972.3799214781334</v>
          </cell>
          <cell r="BM156">
            <v>90.579187206256165</v>
          </cell>
          <cell r="BN156">
            <v>1881.800734271877</v>
          </cell>
          <cell r="BO156">
            <v>0</v>
          </cell>
          <cell r="BP156">
            <v>0</v>
          </cell>
        </row>
        <row r="157">
          <cell r="AY157">
            <v>1992.6028986134279</v>
          </cell>
          <cell r="BL157">
            <v>1992.6028986134279</v>
          </cell>
          <cell r="BM157">
            <v>91.307595670155607</v>
          </cell>
          <cell r="BN157">
            <v>1901.2953029432724</v>
          </cell>
          <cell r="BO157">
            <v>0</v>
          </cell>
          <cell r="BP157">
            <v>0</v>
          </cell>
        </row>
        <row r="158">
          <cell r="AY158">
            <v>2037.9957778940243</v>
          </cell>
          <cell r="BL158">
            <v>2037.9957778940243</v>
          </cell>
          <cell r="BM158">
            <v>93.186612717019059</v>
          </cell>
          <cell r="BN158">
            <v>1944.8091651770055</v>
          </cell>
          <cell r="BO158">
            <v>0</v>
          </cell>
          <cell r="BP158">
            <v>0</v>
          </cell>
        </row>
        <row r="159">
          <cell r="AY159">
            <v>2170.6585692166404</v>
          </cell>
          <cell r="BL159">
            <v>2170.6585692166404</v>
          </cell>
          <cell r="BM159">
            <v>99.042730603979393</v>
          </cell>
          <cell r="BN159">
            <v>2071.6158386126613</v>
          </cell>
          <cell r="BO159">
            <v>0</v>
          </cell>
          <cell r="BP159">
            <v>0</v>
          </cell>
        </row>
        <row r="160">
          <cell r="AY160">
            <v>2266.440112597294</v>
          </cell>
          <cell r="BL160">
            <v>2266.440112597294</v>
          </cell>
          <cell r="BM160">
            <v>103.19867152572631</v>
          </cell>
          <cell r="BN160">
            <v>2163.2414410715678</v>
          </cell>
          <cell r="BO160">
            <v>0</v>
          </cell>
          <cell r="BP160">
            <v>0</v>
          </cell>
        </row>
        <row r="161">
          <cell r="AY161">
            <v>2386.970892115206</v>
          </cell>
          <cell r="BL161">
            <v>2386.970892115206</v>
          </cell>
          <cell r="BM161">
            <v>108.27884954013447</v>
          </cell>
          <cell r="BN161">
            <v>2278.6920425750714</v>
          </cell>
          <cell r="BO161">
            <v>0</v>
          </cell>
          <cell r="BP161">
            <v>0</v>
          </cell>
        </row>
        <row r="162">
          <cell r="AY162">
            <v>2524.0564916429375</v>
          </cell>
          <cell r="BL162">
            <v>2524.0564916429375</v>
          </cell>
          <cell r="BM162">
            <v>114.06505971839103</v>
          </cell>
          <cell r="BN162">
            <v>2409.9914319245468</v>
          </cell>
          <cell r="BO162">
            <v>0</v>
          </cell>
          <cell r="BP162">
            <v>0</v>
          </cell>
        </row>
        <row r="163">
          <cell r="AY163">
            <v>2642.9160730031263</v>
          </cell>
          <cell r="BL163">
            <v>2642.9160730031263</v>
          </cell>
          <cell r="BM163">
            <v>118.98261808844875</v>
          </cell>
          <cell r="BN163">
            <v>2523.9334549146779</v>
          </cell>
          <cell r="BO163">
            <v>0</v>
          </cell>
          <cell r="BP163">
            <v>0</v>
          </cell>
        </row>
        <row r="164">
          <cell r="AY164">
            <v>2779.9731977191846</v>
          </cell>
          <cell r="BL164">
            <v>2779.9731977191846</v>
          </cell>
          <cell r="BM164">
            <v>124.67402179962153</v>
          </cell>
          <cell r="BN164">
            <v>2655.2991759195629</v>
          </cell>
          <cell r="BO164">
            <v>0</v>
          </cell>
          <cell r="BP164">
            <v>0</v>
          </cell>
        </row>
        <row r="165">
          <cell r="AY165">
            <v>2733.686662791345</v>
          </cell>
          <cell r="BL165">
            <v>2733.686662791345</v>
          </cell>
          <cell r="BM165">
            <v>122.12567322963245</v>
          </cell>
          <cell r="BN165">
            <v>2611.5609895617126</v>
          </cell>
          <cell r="BO165">
            <v>0</v>
          </cell>
          <cell r="BP165">
            <v>0</v>
          </cell>
        </row>
        <row r="166">
          <cell r="AY166">
            <v>2910.8032840162664</v>
          </cell>
          <cell r="BL166">
            <v>2910.8032840162664</v>
          </cell>
          <cell r="BM166">
            <v>129.53305900588444</v>
          </cell>
          <cell r="BN166">
            <v>2781.2702250103821</v>
          </cell>
          <cell r="BO166">
            <v>0</v>
          </cell>
          <cell r="BP166">
            <v>0</v>
          </cell>
        </row>
        <row r="167">
          <cell r="AY167">
            <v>3079.2637852205507</v>
          </cell>
          <cell r="BL167">
            <v>3079.2637852205507</v>
          </cell>
          <cell r="BM167">
            <v>136.49280949968221</v>
          </cell>
          <cell r="BN167">
            <v>2942.7709757208686</v>
          </cell>
          <cell r="BO167">
            <v>0</v>
          </cell>
          <cell r="BP167">
            <v>0</v>
          </cell>
        </row>
        <row r="168">
          <cell r="AY168">
            <v>3090.5586982205646</v>
          </cell>
          <cell r="BL168">
            <v>3090.5586982205646</v>
          </cell>
          <cell r="BM168">
            <v>136.45185557756096</v>
          </cell>
          <cell r="BN168">
            <v>2954.1068426430029</v>
          </cell>
          <cell r="BO168">
            <v>0</v>
          </cell>
          <cell r="BP168">
            <v>0</v>
          </cell>
        </row>
        <row r="169">
          <cell r="AY169">
            <v>3159.0718107066991</v>
          </cell>
          <cell r="BL169">
            <v>3159.0718107066991</v>
          </cell>
          <cell r="BM169">
            <v>138.92000330152683</v>
          </cell>
          <cell r="BN169">
            <v>3020.1518074051728</v>
          </cell>
          <cell r="BO169">
            <v>0</v>
          </cell>
          <cell r="BP169">
            <v>0</v>
          </cell>
        </row>
        <row r="170">
          <cell r="AY170">
            <v>3278.3145591213024</v>
          </cell>
          <cell r="BL170">
            <v>3278.3145591213024</v>
          </cell>
          <cell r="BM170">
            <v>143.58224984695488</v>
          </cell>
          <cell r="BN170">
            <v>3134.7323092743477</v>
          </cell>
          <cell r="BO170">
            <v>0</v>
          </cell>
          <cell r="BP170">
            <v>0</v>
          </cell>
        </row>
        <row r="171">
          <cell r="AY171">
            <v>3226.1413359975454</v>
          </cell>
          <cell r="BL171">
            <v>3226.1413359975454</v>
          </cell>
          <cell r="BM171">
            <v>140.72104198955486</v>
          </cell>
          <cell r="BN171">
            <v>3085.4202940079899</v>
          </cell>
          <cell r="BO171">
            <v>0</v>
          </cell>
          <cell r="BP171">
            <v>0</v>
          </cell>
        </row>
        <row r="172">
          <cell r="AY172">
            <v>3062.7060686906625</v>
          </cell>
          <cell r="BL172">
            <v>3062.7060686906625</v>
          </cell>
          <cell r="BM172">
            <v>133.04107873948783</v>
          </cell>
          <cell r="BN172">
            <v>2929.664989951174</v>
          </cell>
          <cell r="BO172">
            <v>0</v>
          </cell>
          <cell r="BP172">
            <v>0</v>
          </cell>
        </row>
        <row r="173">
          <cell r="AY173">
            <v>3423.3374871140691</v>
          </cell>
          <cell r="BL173">
            <v>3423.3374871140691</v>
          </cell>
          <cell r="BM173">
            <v>148.08555955572837</v>
          </cell>
          <cell r="BN173">
            <v>3275.2519275583404</v>
          </cell>
          <cell r="BO173">
            <v>0</v>
          </cell>
          <cell r="BP173">
            <v>0</v>
          </cell>
        </row>
        <row r="174">
          <cell r="AY174">
            <v>3697.5237408120411</v>
          </cell>
          <cell r="BL174">
            <v>3697.5237408120411</v>
          </cell>
          <cell r="BM174">
            <v>159.26953302216492</v>
          </cell>
          <cell r="BN174">
            <v>3538.2542077898761</v>
          </cell>
          <cell r="BO174">
            <v>0</v>
          </cell>
          <cell r="BP174">
            <v>0</v>
          </cell>
        </row>
        <row r="175">
          <cell r="AY175">
            <v>3791.0595040796161</v>
          </cell>
          <cell r="BL175">
            <v>3791.0595040796161</v>
          </cell>
          <cell r="BM175">
            <v>162.59814160260188</v>
          </cell>
          <cell r="BN175">
            <v>3628.4613624770145</v>
          </cell>
          <cell r="BO175">
            <v>0</v>
          </cell>
          <cell r="BP175">
            <v>0</v>
          </cell>
        </row>
        <row r="176">
          <cell r="AY176">
            <v>3992.9376538349657</v>
          </cell>
          <cell r="BL176">
            <v>3992.9376538349657</v>
          </cell>
          <cell r="BM176">
            <v>170.51141424310325</v>
          </cell>
          <cell r="BN176">
            <v>3822.4262395918622</v>
          </cell>
          <cell r="BO176">
            <v>0</v>
          </cell>
          <cell r="BP176">
            <v>0</v>
          </cell>
        </row>
        <row r="177">
          <cell r="AY177">
            <v>4002.7296943349656</v>
          </cell>
          <cell r="BL177">
            <v>4002.7296943349656</v>
          </cell>
          <cell r="BM177">
            <v>170.1742896628638</v>
          </cell>
          <cell r="BN177">
            <v>3832.5554046721022</v>
          </cell>
          <cell r="BO177">
            <v>0</v>
          </cell>
          <cell r="BP177">
            <v>0</v>
          </cell>
        </row>
        <row r="178">
          <cell r="AY178">
            <v>4121.7101449557658</v>
          </cell>
          <cell r="BL178">
            <v>4121.7101449557658</v>
          </cell>
          <cell r="BM178">
            <v>174.44585813600042</v>
          </cell>
          <cell r="BN178">
            <v>3947.2642868197659</v>
          </cell>
          <cell r="BO178">
            <v>0</v>
          </cell>
          <cell r="BP178">
            <v>0</v>
          </cell>
        </row>
        <row r="179">
          <cell r="AY179">
            <v>4199.1803980336226</v>
          </cell>
          <cell r="BL179">
            <v>4199.1803980336226</v>
          </cell>
          <cell r="BM179">
            <v>176.9130586771002</v>
          </cell>
          <cell r="BN179">
            <v>4022.2673393565233</v>
          </cell>
          <cell r="BO179">
            <v>0</v>
          </cell>
          <cell r="BP179">
            <v>0</v>
          </cell>
        </row>
        <row r="180">
          <cell r="AY180">
            <v>4384.4222028302474</v>
          </cell>
          <cell r="BL180">
            <v>4384.4222028302474</v>
          </cell>
          <cell r="BM180">
            <v>183.85869412080888</v>
          </cell>
          <cell r="BN180">
            <v>4200.5635087094388</v>
          </cell>
          <cell r="BO180">
            <v>0</v>
          </cell>
          <cell r="BP180">
            <v>0</v>
          </cell>
        </row>
        <row r="181">
          <cell r="AY181">
            <v>4687.2054314965872</v>
          </cell>
          <cell r="BL181">
            <v>4687.2054314965872</v>
          </cell>
          <cell r="BM181">
            <v>195.6248695466866</v>
          </cell>
          <cell r="BN181">
            <v>4491.5805619498997</v>
          </cell>
          <cell r="BO181">
            <v>0</v>
          </cell>
          <cell r="BP181">
            <v>0</v>
          </cell>
        </row>
        <row r="182">
          <cell r="AY182">
            <v>4784.1232942859297</v>
          </cell>
          <cell r="BL182">
            <v>4784.1232942859297</v>
          </cell>
          <cell r="BM182">
            <v>198.7055055220994</v>
          </cell>
          <cell r="BN182">
            <v>4585.4177887638307</v>
          </cell>
          <cell r="BO182">
            <v>0</v>
          </cell>
          <cell r="BP182">
            <v>0</v>
          </cell>
        </row>
        <row r="183">
          <cell r="AY183">
            <v>5223.961857369407</v>
          </cell>
          <cell r="BL183">
            <v>5223.961857369407</v>
          </cell>
          <cell r="BM183">
            <v>215.9043259954725</v>
          </cell>
          <cell r="BN183">
            <v>5008.0575313739346</v>
          </cell>
          <cell r="BO183">
            <v>0</v>
          </cell>
          <cell r="BP183">
            <v>0</v>
          </cell>
        </row>
        <row r="184">
          <cell r="AY184">
            <v>5282.7889332830482</v>
          </cell>
          <cell r="BL184">
            <v>5282.7889332830482</v>
          </cell>
          <cell r="BM184">
            <v>217.23596337930459</v>
          </cell>
          <cell r="BN184">
            <v>5065.5529699037434</v>
          </cell>
          <cell r="BO184">
            <v>0</v>
          </cell>
          <cell r="BP184">
            <v>0</v>
          </cell>
        </row>
        <row r="185">
          <cell r="AY185">
            <v>5197.181306274374</v>
          </cell>
          <cell r="BL185">
            <v>5197.181306274374</v>
          </cell>
          <cell r="BM185">
            <v>212.61479753397492</v>
          </cell>
          <cell r="BN185">
            <v>4984.5665087403995</v>
          </cell>
          <cell r="BO185">
            <v>0</v>
          </cell>
          <cell r="BP185">
            <v>0</v>
          </cell>
        </row>
        <row r="186">
          <cell r="AY186">
            <v>5155.0918058273082</v>
          </cell>
          <cell r="BL186">
            <v>5155.0918058273082</v>
          </cell>
          <cell r="BM186">
            <v>209.7807788612094</v>
          </cell>
          <cell r="BN186">
            <v>4945.3110269660992</v>
          </cell>
          <cell r="BO186">
            <v>0</v>
          </cell>
          <cell r="BP186">
            <v>0</v>
          </cell>
        </row>
        <row r="187">
          <cell r="AY187">
            <v>5252.4632526412788</v>
          </cell>
          <cell r="BL187">
            <v>5252.4632526412788</v>
          </cell>
          <cell r="BM187">
            <v>212.5879777723257</v>
          </cell>
          <cell r="BN187">
            <v>5039.8752748689531</v>
          </cell>
          <cell r="BO187">
            <v>0</v>
          </cell>
          <cell r="BP187">
            <v>0</v>
          </cell>
        </row>
        <row r="188">
          <cell r="AY188">
            <v>5321.649828691553</v>
          </cell>
          <cell r="BL188">
            <v>5321.649828691553</v>
          </cell>
          <cell r="BM188">
            <v>214.19384088295229</v>
          </cell>
          <cell r="BN188">
            <v>5107.4559878086011</v>
          </cell>
          <cell r="BO188">
            <v>0</v>
          </cell>
          <cell r="BP188">
            <v>0</v>
          </cell>
        </row>
        <row r="189">
          <cell r="AY189">
            <v>5405.2064086725222</v>
          </cell>
          <cell r="BL189">
            <v>5405.2064086725222</v>
          </cell>
          <cell r="BM189">
            <v>216.31774950784603</v>
          </cell>
          <cell r="BN189">
            <v>5188.8886591646769</v>
          </cell>
          <cell r="BO189">
            <v>0</v>
          </cell>
          <cell r="BP189">
            <v>0</v>
          </cell>
        </row>
        <row r="190">
          <cell r="AY190">
            <v>5783.616321816693</v>
          </cell>
          <cell r="BL190">
            <v>5783.616321816693</v>
          </cell>
          <cell r="BM190">
            <v>230.10598297843771</v>
          </cell>
          <cell r="BN190">
            <v>5553.510338838254</v>
          </cell>
          <cell r="BO190">
            <v>0</v>
          </cell>
          <cell r="BP190">
            <v>0</v>
          </cell>
        </row>
        <row r="191">
          <cell r="AY191">
            <v>5900.9091302956604</v>
          </cell>
          <cell r="BL191">
            <v>5900.9091302956604</v>
          </cell>
          <cell r="BM191">
            <v>233.34993369588892</v>
          </cell>
          <cell r="BN191">
            <v>5667.3907146055781</v>
          </cell>
          <cell r="BO191">
            <v>0.16848199419245125</v>
          </cell>
          <cell r="BP191">
            <v>0</v>
          </cell>
        </row>
        <row r="192">
          <cell r="AY192">
            <v>6268.9202735314002</v>
          </cell>
          <cell r="BL192">
            <v>6268.9202735314002</v>
          </cell>
          <cell r="BM192">
            <v>246.3536909796299</v>
          </cell>
          <cell r="BN192">
            <v>6022.1909212840492</v>
          </cell>
          <cell r="BO192">
            <v>0.37566126772107233</v>
          </cell>
          <cell r="BP192">
            <v>0</v>
          </cell>
        </row>
        <row r="193">
          <cell r="AY193">
            <v>6065.0161206977982</v>
          </cell>
          <cell r="BL193">
            <v>6065.0161206977982</v>
          </cell>
          <cell r="BM193">
            <v>236.80352832226328</v>
          </cell>
          <cell r="BN193">
            <v>5827.6591548457791</v>
          </cell>
          <cell r="BO193">
            <v>0.55343752975711691</v>
          </cell>
          <cell r="BP193">
            <v>0</v>
          </cell>
        </row>
        <row r="194">
          <cell r="AY194">
            <v>5896.3196313216422</v>
          </cell>
          <cell r="BL194">
            <v>5896.3196313216422</v>
          </cell>
          <cell r="BM194">
            <v>228.68022271185743</v>
          </cell>
          <cell r="BN194">
            <v>5666.8618569506561</v>
          </cell>
          <cell r="BO194">
            <v>0.77755165912763513</v>
          </cell>
          <cell r="BP194">
            <v>0</v>
          </cell>
        </row>
        <row r="195">
          <cell r="AY195">
            <v>6141.8720321906185</v>
          </cell>
          <cell r="BL195">
            <v>6141.8720321906185</v>
          </cell>
          <cell r="BM195">
            <v>236.5571204213517</v>
          </cell>
          <cell r="BN195">
            <v>5904.2294439695133</v>
          </cell>
          <cell r="BO195">
            <v>1.0854677997527815</v>
          </cell>
          <cell r="BP195">
            <v>0</v>
          </cell>
        </row>
        <row r="196">
          <cell r="AY196">
            <v>6292.2449760668533</v>
          </cell>
          <cell r="BL196">
            <v>6292.2449760668533</v>
          </cell>
          <cell r="BM196">
            <v>240.61202862250329</v>
          </cell>
          <cell r="BN196">
            <v>6050.2205955385989</v>
          </cell>
          <cell r="BO196">
            <v>1.4123519057513172</v>
          </cell>
          <cell r="BP196">
            <v>0</v>
          </cell>
        </row>
        <row r="197">
          <cell r="AY197">
            <v>6790.5727149128115</v>
          </cell>
          <cell r="BL197">
            <v>6790.5727149128115</v>
          </cell>
          <cell r="BM197">
            <v>257.73842360293526</v>
          </cell>
          <cell r="BN197">
            <v>6531.0407227609521</v>
          </cell>
          <cell r="BO197">
            <v>1.7935685489235085</v>
          </cell>
          <cell r="BP197">
            <v>0</v>
          </cell>
        </row>
        <row r="198">
          <cell r="AY198">
            <v>7161.1791642937606</v>
          </cell>
          <cell r="BL198">
            <v>7161.1791642937606</v>
          </cell>
          <cell r="BM198">
            <v>269.70523816855558</v>
          </cell>
          <cell r="BN198">
            <v>6889.294473208296</v>
          </cell>
          <cell r="BO198">
            <v>2.1794529169078118</v>
          </cell>
          <cell r="BP198">
            <v>0</v>
          </cell>
        </row>
        <row r="199">
          <cell r="AY199">
            <v>7720.6991048875261</v>
          </cell>
          <cell r="BL199">
            <v>7720.6991048875261</v>
          </cell>
          <cell r="BM199">
            <v>288.43859448754637</v>
          </cell>
          <cell r="BN199">
            <v>7429.5901224976551</v>
          </cell>
          <cell r="BO199">
            <v>2.6703879023258055</v>
          </cell>
          <cell r="BP199">
            <v>0</v>
          </cell>
        </row>
        <row r="200">
          <cell r="AY200">
            <v>7869.4498340996206</v>
          </cell>
          <cell r="BL200">
            <v>7869.4498340996206</v>
          </cell>
          <cell r="BM200">
            <v>291.52587939715727</v>
          </cell>
          <cell r="BN200">
            <v>7574.7983282770601</v>
          </cell>
          <cell r="BO200">
            <v>3.1256264254040462</v>
          </cell>
          <cell r="BP200">
            <v>0</v>
          </cell>
        </row>
        <row r="201">
          <cell r="AY201">
            <v>7742.3705317667636</v>
          </cell>
          <cell r="BL201">
            <v>7742.3705317667636</v>
          </cell>
          <cell r="BM201">
            <v>284.20382502631503</v>
          </cell>
          <cell r="BN201">
            <v>7452.0622380776877</v>
          </cell>
          <cell r="BO201">
            <v>6.1044686627606497</v>
          </cell>
          <cell r="BP201">
            <v>0</v>
          </cell>
        </row>
        <row r="202">
          <cell r="AY202">
            <v>7458.0062790992824</v>
          </cell>
          <cell r="BL202">
            <v>7458.0062790992824</v>
          </cell>
          <cell r="BM202">
            <v>271.14196296100403</v>
          </cell>
          <cell r="BN202">
            <v>7177.6344442021382</v>
          </cell>
          <cell r="BO202">
            <v>9.2298719361395296</v>
          </cell>
          <cell r="BP202">
            <v>0</v>
          </cell>
        </row>
        <row r="203">
          <cell r="AY203">
            <v>7379.1102626441671</v>
          </cell>
          <cell r="BL203">
            <v>7379.1102626441671</v>
          </cell>
          <cell r="BM203">
            <v>265.53303626914823</v>
          </cell>
          <cell r="BN203">
            <v>7099.7621706673499</v>
          </cell>
          <cell r="BO203">
            <v>13.815055707667598</v>
          </cell>
          <cell r="BP203">
            <v>0</v>
          </cell>
        </row>
        <row r="204">
          <cell r="AY204">
            <v>8409.0739679019589</v>
          </cell>
          <cell r="BL204">
            <v>8409.0739679019589</v>
          </cell>
          <cell r="BM204">
            <v>299.48840534293089</v>
          </cell>
          <cell r="BN204">
            <v>8092.220651277079</v>
          </cell>
          <cell r="BO204">
            <v>17.364911281948078</v>
          </cell>
          <cell r="BP204">
            <v>0</v>
          </cell>
        </row>
        <row r="205">
          <cell r="AY205">
            <v>8704.6895494107684</v>
          </cell>
          <cell r="BL205">
            <v>8704.6895494107684</v>
          </cell>
          <cell r="BM205">
            <v>306.55466605626589</v>
          </cell>
          <cell r="BN205">
            <v>8375.3231470435585</v>
          </cell>
          <cell r="BO205">
            <v>22.811736310945758</v>
          </cell>
          <cell r="BP205">
            <v>0</v>
          </cell>
        </row>
        <row r="206">
          <cell r="AY206">
            <v>9099.7242364896392</v>
          </cell>
          <cell r="BL206">
            <v>9099.7242364896392</v>
          </cell>
          <cell r="BM206">
            <v>316.70996573710556</v>
          </cell>
          <cell r="BN206">
            <v>8754.4578474595764</v>
          </cell>
          <cell r="BO206">
            <v>28.556423292956286</v>
          </cell>
          <cell r="BP206">
            <v>0</v>
          </cell>
        </row>
        <row r="207">
          <cell r="AY207">
            <v>9045.9729709172061</v>
          </cell>
          <cell r="BL207">
            <v>9045.9729709172061</v>
          </cell>
          <cell r="BM207">
            <v>310.92962730417588</v>
          </cell>
          <cell r="BN207">
            <v>8701.6024116195276</v>
          </cell>
          <cell r="BO207">
            <v>33.440931993502062</v>
          </cell>
          <cell r="BP207">
            <v>0</v>
          </cell>
        </row>
        <row r="208">
          <cell r="AY208">
            <v>9487.3518154646754</v>
          </cell>
          <cell r="BL208">
            <v>9487.3518154646754</v>
          </cell>
          <cell r="BM208">
            <v>321.77208634328059</v>
          </cell>
          <cell r="BN208">
            <v>9123.941115985439</v>
          </cell>
          <cell r="BO208">
            <v>41.638613135955111</v>
          </cell>
          <cell r="BP208">
            <v>0</v>
          </cell>
        </row>
        <row r="209">
          <cell r="AY209">
            <v>10364.551809567109</v>
          </cell>
          <cell r="BL209">
            <v>10364.551809567109</v>
          </cell>
          <cell r="BM209">
            <v>346.65163842261279</v>
          </cell>
          <cell r="BN209">
            <v>9967.5396800963281</v>
          </cell>
          <cell r="BO209">
            <v>50.360491048167894</v>
          </cell>
          <cell r="BP209">
            <v>0</v>
          </cell>
        </row>
        <row r="210">
          <cell r="AY210">
            <v>10213.509507271912</v>
          </cell>
          <cell r="BL210">
            <v>10213.509507271912</v>
          </cell>
          <cell r="BM210">
            <v>336.50643214525076</v>
          </cell>
          <cell r="BN210">
            <v>9820.9626841629488</v>
          </cell>
          <cell r="BO210">
            <v>56.040390963713946</v>
          </cell>
          <cell r="BP210">
            <v>0</v>
          </cell>
        </row>
        <row r="211">
          <cell r="AY211">
            <v>10153.322984087896</v>
          </cell>
          <cell r="BL211">
            <v>10153.322984087896</v>
          </cell>
          <cell r="BM211">
            <v>251.44981621436409</v>
          </cell>
          <cell r="BN211">
            <v>10075.340113418961</v>
          </cell>
          <cell r="BO211">
            <v>77.977112567202056</v>
          </cell>
          <cell r="BP211">
            <v>5.7581017314143673E-3</v>
          </cell>
        </row>
        <row r="212">
          <cell r="AY212">
            <v>10213.322631328925</v>
          </cell>
          <cell r="BL212">
            <v>10213.322631328925</v>
          </cell>
          <cell r="BM212">
            <v>194.38770004708073</v>
          </cell>
          <cell r="BN212">
            <v>10119.929065169399</v>
          </cell>
          <cell r="BO212">
            <v>93.379211180203143</v>
          </cell>
          <cell r="BP212">
            <v>1.4354979321860089E-2</v>
          </cell>
        </row>
        <row r="213">
          <cell r="AY213">
            <v>9976.4955311260564</v>
          </cell>
          <cell r="BL213">
            <v>9976.4955311260564</v>
          </cell>
          <cell r="BM213">
            <v>166.28584688092289</v>
          </cell>
          <cell r="BN213">
            <v>9866.6556513995911</v>
          </cell>
          <cell r="BO213">
            <v>109.81556115405125</v>
          </cell>
          <cell r="BP213">
            <v>2.4318572415149359E-2</v>
          </cell>
        </row>
        <row r="214">
          <cell r="AY214">
            <v>10005.845052651955</v>
          </cell>
          <cell r="BL214">
            <v>10005.845052651955</v>
          </cell>
          <cell r="BM214">
            <v>141.99615143474213</v>
          </cell>
          <cell r="BN214">
            <v>9874.1028651994202</v>
          </cell>
          <cell r="BO214">
            <v>131.70014191484177</v>
          </cell>
          <cell r="BP214">
            <v>4.2045537693764561E-2</v>
          </cell>
        </row>
        <row r="215">
          <cell r="AY215">
            <v>10571.079126655577</v>
          </cell>
          <cell r="BL215">
            <v>10571.079126655577</v>
          </cell>
          <cell r="BM215">
            <v>146.76585987031814</v>
          </cell>
          <cell r="BN215">
            <v>10415.350639842238</v>
          </cell>
          <cell r="BO215">
            <v>155.67566143724571</v>
          </cell>
          <cell r="BP215">
            <v>5.282537609432441E-2</v>
          </cell>
        </row>
        <row r="216">
          <cell r="AY216">
            <v>11069.034723676283</v>
          </cell>
          <cell r="BL216">
            <v>11069.034723676283</v>
          </cell>
          <cell r="BM216">
            <v>98.053146406174875</v>
          </cell>
          <cell r="BN216">
            <v>10888.09531039232</v>
          </cell>
          <cell r="BO216">
            <v>180.86659730020892</v>
          </cell>
          <cell r="BP216">
            <v>7.2815983755377428E-2</v>
          </cell>
        </row>
        <row r="217">
          <cell r="AY217">
            <v>11285.775371136197</v>
          </cell>
          <cell r="BL217">
            <v>11285.775371136197</v>
          </cell>
          <cell r="BM217">
            <v>70.457966874502247</v>
          </cell>
          <cell r="BN217">
            <v>11089.125082217302</v>
          </cell>
          <cell r="BO217">
            <v>196.56571249797523</v>
          </cell>
          <cell r="BP217">
            <v>8.457642091776707E-2</v>
          </cell>
        </row>
        <row r="218">
          <cell r="AY218">
            <v>10634.844326949127</v>
          </cell>
          <cell r="BL218">
            <v>10634.844326949127</v>
          </cell>
          <cell r="BM218">
            <v>45.90915055960356</v>
          </cell>
          <cell r="BN218">
            <v>10409.624985884608</v>
          </cell>
          <cell r="BO218">
            <v>225.11848313943059</v>
          </cell>
          <cell r="BP218">
            <v>0.1008579250885439</v>
          </cell>
        </row>
        <row r="219">
          <cell r="AY219">
            <v>10817.747314815937</v>
          </cell>
          <cell r="BL219">
            <v>10817.747314815937</v>
          </cell>
          <cell r="BM219">
            <v>45.867857141911024</v>
          </cell>
          <cell r="BN219">
            <v>10555.530382394236</v>
          </cell>
          <cell r="BO219">
            <v>262.10958661840795</v>
          </cell>
          <cell r="BP219">
            <v>0.10734580329509263</v>
          </cell>
        </row>
        <row r="220">
          <cell r="AY220">
            <v>10792.51695325668</v>
          </cell>
          <cell r="BL220">
            <v>10792.51695325668</v>
          </cell>
          <cell r="BM220">
            <v>22.392874608036433</v>
          </cell>
          <cell r="BN220">
            <v>10496.437193008634</v>
          </cell>
          <cell r="BO220">
            <v>295.94447315717025</v>
          </cell>
          <cell r="BP220">
            <v>0.1352870908734724</v>
          </cell>
        </row>
        <row r="221">
          <cell r="AY221">
            <v>11217.536056636352</v>
          </cell>
          <cell r="BL221">
            <v>11217.536056636352</v>
          </cell>
          <cell r="BM221">
            <v>0</v>
          </cell>
          <cell r="BN221">
            <v>10878.133193209402</v>
          </cell>
          <cell r="BO221">
            <v>339.24340992236063</v>
          </cell>
          <cell r="BP221">
            <v>0.15945350459073368</v>
          </cell>
        </row>
        <row r="222">
          <cell r="AY222">
            <v>11302.253817651688</v>
          </cell>
          <cell r="BL222">
            <v>11302.253817651688</v>
          </cell>
          <cell r="BM222">
            <v>0</v>
          </cell>
          <cell r="BN222">
            <v>10880.439366864752</v>
          </cell>
          <cell r="BO222">
            <v>421.56898413020394</v>
          </cell>
          <cell r="BP222">
            <v>0.24546665673325258</v>
          </cell>
        </row>
        <row r="223">
          <cell r="AY223">
            <v>12091.53442421376</v>
          </cell>
          <cell r="BL223">
            <v>12091.53442421376</v>
          </cell>
          <cell r="BM223">
            <v>0</v>
          </cell>
          <cell r="BN223">
            <v>11619.863595073208</v>
          </cell>
          <cell r="BO223">
            <v>471.27496802899441</v>
          </cell>
          <cell r="BP223">
            <v>0.39586111155763071</v>
          </cell>
        </row>
        <row r="224">
          <cell r="AY224">
            <v>12361.339016647042</v>
          </cell>
          <cell r="BL224">
            <v>12361.339016647042</v>
          </cell>
          <cell r="BM224">
            <v>0</v>
          </cell>
          <cell r="BN224">
            <v>11831.097072223673</v>
          </cell>
          <cell r="BO224">
            <v>529.76284639254277</v>
          </cell>
          <cell r="BP224">
            <v>0.47909803082400176</v>
          </cell>
        </row>
        <row r="225">
          <cell r="AY225">
            <v>13624.855607035368</v>
          </cell>
          <cell r="BL225">
            <v>13624.855607035368</v>
          </cell>
          <cell r="BM225">
            <v>0</v>
          </cell>
          <cell r="BN225">
            <v>13045.233681288855</v>
          </cell>
          <cell r="BO225">
            <v>579.04554343328675</v>
          </cell>
          <cell r="BP225">
            <v>0.57638231322594602</v>
          </cell>
        </row>
        <row r="226">
          <cell r="AY226">
            <v>13776.475423631753</v>
          </cell>
          <cell r="BL226">
            <v>13776.475423631753</v>
          </cell>
          <cell r="BM226">
            <v>0</v>
          </cell>
          <cell r="BN226">
            <v>13198.477536607252</v>
          </cell>
          <cell r="BO226">
            <v>577.37344809971671</v>
          </cell>
          <cell r="BP226">
            <v>0.62443892478245011</v>
          </cell>
        </row>
        <row r="227">
          <cell r="AY227">
            <v>14053.888893078796</v>
          </cell>
          <cell r="BL227">
            <v>14053.888893078796</v>
          </cell>
          <cell r="BM227">
            <v>0</v>
          </cell>
          <cell r="BN227">
            <v>13442.264187222474</v>
          </cell>
          <cell r="BO227">
            <v>610.91405037743823</v>
          </cell>
          <cell r="BP227">
            <v>0.71065547888592739</v>
          </cell>
        </row>
        <row r="228">
          <cell r="AY228">
            <v>13690.535670324562</v>
          </cell>
          <cell r="BL228">
            <v>13690.535670324562</v>
          </cell>
          <cell r="BM228">
            <v>0</v>
          </cell>
          <cell r="BN228">
            <v>13028.426522515183</v>
          </cell>
          <cell r="BO228">
            <v>661.2884073468116</v>
          </cell>
          <cell r="BP228">
            <v>0.82074046256761291</v>
          </cell>
        </row>
        <row r="229">
          <cell r="AY229">
            <v>13803.078270005146</v>
          </cell>
          <cell r="BL229">
            <v>13803.078270005146</v>
          </cell>
          <cell r="BM229">
            <v>0</v>
          </cell>
          <cell r="BN229">
            <v>13059.62388071002</v>
          </cell>
          <cell r="BO229">
            <v>742.53567871114865</v>
          </cell>
          <cell r="BP229">
            <v>0.91871058397797301</v>
          </cell>
        </row>
        <row r="230">
          <cell r="AY230">
            <v>11898.796991413066</v>
          </cell>
          <cell r="BL230">
            <v>11898.796991413066</v>
          </cell>
          <cell r="BM230">
            <v>0</v>
          </cell>
          <cell r="BN230">
            <v>11245.732443169973</v>
          </cell>
          <cell r="BO230">
            <v>652.24577300424698</v>
          </cell>
          <cell r="BP230">
            <v>0.81877523884841752</v>
          </cell>
        </row>
        <row r="231">
          <cell r="AY231">
            <v>9872.2741193644124</v>
          </cell>
          <cell r="BL231">
            <v>9872.2741193644124</v>
          </cell>
          <cell r="BM231">
            <v>0</v>
          </cell>
          <cell r="BN231">
            <v>9032.3130326570372</v>
          </cell>
          <cell r="BO231">
            <v>837.57727117583192</v>
          </cell>
          <cell r="BP231">
            <v>2.3838155315422123</v>
          </cell>
        </row>
        <row r="232">
          <cell r="AY232">
            <v>10259.864084351138</v>
          </cell>
          <cell r="BL232">
            <v>10259.864084351138</v>
          </cell>
          <cell r="BM232">
            <v>0</v>
          </cell>
          <cell r="BN232">
            <v>9509.1866216033195</v>
          </cell>
          <cell r="BO232">
            <v>747.10014618289199</v>
          </cell>
          <cell r="BP232">
            <v>3.5773165649269445</v>
          </cell>
        </row>
        <row r="233">
          <cell r="AY233">
            <v>10313.381375772931</v>
          </cell>
          <cell r="BL233">
            <v>10313.381375772931</v>
          </cell>
          <cell r="BM233">
            <v>0</v>
          </cell>
          <cell r="BN233">
            <v>9523.2076945050758</v>
          </cell>
          <cell r="BO233">
            <v>784.65103823053471</v>
          </cell>
          <cell r="BP233">
            <v>5.5226430373198809</v>
          </cell>
        </row>
        <row r="234">
          <cell r="AY234">
            <v>10695.400822449294</v>
          </cell>
          <cell r="BL234">
            <v>10695.400822449294</v>
          </cell>
          <cell r="BM234">
            <v>0</v>
          </cell>
          <cell r="BN234">
            <v>9791.953710413849</v>
          </cell>
          <cell r="BO234">
            <v>895.16145057857614</v>
          </cell>
          <cell r="BP234">
            <v>8.2856614568685725</v>
          </cell>
        </row>
        <row r="235">
          <cell r="AY235">
            <v>11446.350024819447</v>
          </cell>
          <cell r="BL235">
            <v>11446.350024819447</v>
          </cell>
          <cell r="BM235">
            <v>0</v>
          </cell>
          <cell r="BN235">
            <v>10332.01327241897</v>
          </cell>
          <cell r="BO235">
            <v>1101.4273154835346</v>
          </cell>
          <cell r="BP235">
            <v>12.909436916939843</v>
          </cell>
        </row>
        <row r="236">
          <cell r="AY236">
            <v>10048.566989549412</v>
          </cell>
          <cell r="BL236">
            <v>10048.566989549412</v>
          </cell>
          <cell r="BM236">
            <v>0</v>
          </cell>
          <cell r="BN236">
            <v>8543.8521920940293</v>
          </cell>
          <cell r="BO236">
            <v>1483.2514216994491</v>
          </cell>
          <cell r="BP236">
            <v>21.46337575593358</v>
          </cell>
        </row>
        <row r="237">
          <cell r="AY237">
            <v>11908.870212500449</v>
          </cell>
          <cell r="BL237">
            <v>11908.870212500449</v>
          </cell>
          <cell r="BM237">
            <v>0</v>
          </cell>
          <cell r="BN237">
            <v>10589.704660628433</v>
          </cell>
          <cell r="BO237">
            <v>1294.6905643491311</v>
          </cell>
          <cell r="BP237">
            <v>24.474987522884071</v>
          </cell>
        </row>
        <row r="238">
          <cell r="AY238">
            <v>12126.323128210339</v>
          </cell>
          <cell r="BL238">
            <v>12126.323128210339</v>
          </cell>
          <cell r="BM238">
            <v>0</v>
          </cell>
          <cell r="BN238">
            <v>10608.547746456474</v>
          </cell>
          <cell r="BO238">
            <v>1482.7295034185001</v>
          </cell>
          <cell r="BP238">
            <v>35.045878335363874</v>
          </cell>
        </row>
        <row r="239">
          <cell r="AY239">
            <v>12893.885706849605</v>
          </cell>
          <cell r="BL239">
            <v>12893.885706849605</v>
          </cell>
          <cell r="BM239">
            <v>0</v>
          </cell>
          <cell r="BN239">
            <v>11233.984929965996</v>
          </cell>
          <cell r="BO239">
            <v>1613.6782709395598</v>
          </cell>
          <cell r="BP239">
            <v>46.222505944048507</v>
          </cell>
        </row>
        <row r="240">
          <cell r="AY240">
            <v>13117.97841170227</v>
          </cell>
          <cell r="BL240">
            <v>13117.97841170227</v>
          </cell>
          <cell r="BM240">
            <v>0</v>
          </cell>
          <cell r="BN240">
            <v>11294.399911563723</v>
          </cell>
          <cell r="BO240">
            <v>1761.8715061470768</v>
          </cell>
          <cell r="BP240">
            <v>61.706993991469183</v>
          </cell>
        </row>
        <row r="241">
          <cell r="AY241">
            <v>12439.011758879114</v>
          </cell>
          <cell r="BL241">
            <v>12439.011758879114</v>
          </cell>
          <cell r="BM241">
            <v>0</v>
          </cell>
          <cell r="BN241">
            <v>10589.86365939922</v>
          </cell>
          <cell r="BO241">
            <v>1768.587027661627</v>
          </cell>
          <cell r="BP241">
            <v>80.56107181826971</v>
          </cell>
        </row>
        <row r="242">
          <cell r="AY242">
            <v>12209.236317344119</v>
          </cell>
          <cell r="BL242">
            <v>12209.236317344119</v>
          </cell>
          <cell r="BM242">
            <v>0</v>
          </cell>
          <cell r="BN242">
            <v>10390.904388530962</v>
          </cell>
          <cell r="BO242">
            <v>1717.4549427795223</v>
          </cell>
          <cell r="BP242">
            <v>100.8769860336355</v>
          </cell>
        </row>
        <row r="243">
          <cell r="AY243">
            <v>12552.835427591805</v>
          </cell>
          <cell r="BL243">
            <v>12552.835427591805</v>
          </cell>
          <cell r="BM243">
            <v>0</v>
          </cell>
          <cell r="BN243">
            <v>10685.412737778439</v>
          </cell>
          <cell r="BO243">
            <v>1739.8638771933936</v>
          </cell>
          <cell r="BP243">
            <v>127.55881261997101</v>
          </cell>
        </row>
        <row r="244">
          <cell r="AY244">
            <v>13849.315804520835</v>
          </cell>
          <cell r="BL244">
            <v>13849.315804520835</v>
          </cell>
          <cell r="BM244">
            <v>0</v>
          </cell>
          <cell r="BN244">
            <v>11892.706197947467</v>
          </cell>
          <cell r="BO244">
            <v>1792.5694054445562</v>
          </cell>
          <cell r="BP244">
            <v>164.0402011288131</v>
          </cell>
        </row>
        <row r="245">
          <cell r="AY245">
            <v>14722.558174022037</v>
          </cell>
          <cell r="BL245">
            <v>14722.558174022037</v>
          </cell>
          <cell r="BM245">
            <v>0</v>
          </cell>
          <cell r="BN245">
            <v>12662.575328518293</v>
          </cell>
          <cell r="BO245">
            <v>1839.6497052666543</v>
          </cell>
          <cell r="BP245">
            <v>220.33314023709113</v>
          </cell>
        </row>
        <row r="246">
          <cell r="AY246">
            <v>15780.757515075233</v>
          </cell>
          <cell r="BL246">
            <v>15780.757515075233</v>
          </cell>
          <cell r="BM246">
            <v>0</v>
          </cell>
          <cell r="BN246">
            <v>13580.395719781107</v>
          </cell>
          <cell r="BO246">
            <v>1908.5793909977442</v>
          </cell>
          <cell r="BP246">
            <v>291.78240429637975</v>
          </cell>
        </row>
        <row r="247">
          <cell r="AY247">
            <v>16611.333073523143</v>
          </cell>
          <cell r="BL247">
            <v>16611.333073523143</v>
          </cell>
          <cell r="BM247">
            <v>0</v>
          </cell>
          <cell r="BN247">
            <v>14304.302356667593</v>
          </cell>
          <cell r="BO247">
            <v>1938.1920436557</v>
          </cell>
          <cell r="BP247">
            <v>368.8386731998508</v>
          </cell>
        </row>
        <row r="248">
          <cell r="AY248">
            <v>17220.913818570942</v>
          </cell>
          <cell r="BL248">
            <v>17220.913818570942</v>
          </cell>
          <cell r="BM248">
            <v>0</v>
          </cell>
          <cell r="BN248">
            <v>14656.614490871014</v>
          </cell>
          <cell r="BO248">
            <v>2082.8247777127017</v>
          </cell>
          <cell r="BP248">
            <v>481.47454998722804</v>
          </cell>
        </row>
        <row r="249">
          <cell r="AY249">
            <v>18080.685168994256</v>
          </cell>
          <cell r="BL249">
            <v>18080.685168994256</v>
          </cell>
          <cell r="BM249">
            <v>0</v>
          </cell>
          <cell r="BN249">
            <v>15443.352430642448</v>
          </cell>
          <cell r="BO249">
            <v>2077.8255300423643</v>
          </cell>
          <cell r="BP249">
            <v>559.50720830944454</v>
          </cell>
        </row>
        <row r="250">
          <cell r="AY250">
            <v>18711.439838681705</v>
          </cell>
          <cell r="BL250">
            <v>18711.439838681705</v>
          </cell>
          <cell r="BM250">
            <v>0</v>
          </cell>
          <cell r="BN250">
            <v>16150.32825499205</v>
          </cell>
          <cell r="BO250">
            <v>1962.2109995039573</v>
          </cell>
          <cell r="BP250">
            <v>598.9005841857005</v>
          </cell>
        </row>
        <row r="251">
          <cell r="AY251">
            <v>19812.488127624929</v>
          </cell>
          <cell r="BL251">
            <v>19812.488127624929</v>
          </cell>
          <cell r="BM251">
            <v>0</v>
          </cell>
          <cell r="BN251">
            <v>16986.316434967182</v>
          </cell>
          <cell r="BO251">
            <v>2159.6060848783086</v>
          </cell>
          <cell r="BP251">
            <v>666.56560777944026</v>
          </cell>
        </row>
        <row r="252">
          <cell r="AY252">
            <v>19776.448037242673</v>
          </cell>
          <cell r="BL252">
            <v>19776.448037242673</v>
          </cell>
          <cell r="BM252">
            <v>0</v>
          </cell>
          <cell r="BN252">
            <v>16610.055548408316</v>
          </cell>
          <cell r="BO252">
            <v>2460.8505570841562</v>
          </cell>
          <cell r="BP252">
            <v>705.54193175019964</v>
          </cell>
        </row>
        <row r="253">
          <cell r="AY253">
            <v>20221.216581660734</v>
          </cell>
          <cell r="BL253">
            <v>20221.216581660734</v>
          </cell>
          <cell r="BM253">
            <v>0</v>
          </cell>
          <cell r="BN253">
            <v>16885.217405584117</v>
          </cell>
          <cell r="BO253">
            <v>2618.2299362422991</v>
          </cell>
          <cell r="BP253">
            <v>717.76923983431811</v>
          </cell>
        </row>
        <row r="254">
          <cell r="AY254">
            <v>19769.173334375591</v>
          </cell>
          <cell r="BL254">
            <v>19769.173334375591</v>
          </cell>
          <cell r="BM254">
            <v>0</v>
          </cell>
          <cell r="BN254">
            <v>16079.904886283106</v>
          </cell>
          <cell r="BO254">
            <v>2840.5192973930466</v>
          </cell>
          <cell r="BP254">
            <v>848.749150699437</v>
          </cell>
        </row>
        <row r="255">
          <cell r="AY255">
            <v>18767.207746465192</v>
          </cell>
          <cell r="BL255">
            <v>18767.207746465192</v>
          </cell>
          <cell r="BM255">
            <v>0</v>
          </cell>
          <cell r="BN255">
            <v>14731.356324351849</v>
          </cell>
          <cell r="BO255">
            <v>3091.8037006132754</v>
          </cell>
          <cell r="BP255">
            <v>944.04772150007068</v>
          </cell>
        </row>
        <row r="256">
          <cell r="AY256">
            <v>18712.319100680688</v>
          </cell>
          <cell r="BL256">
            <v>18712.319100680688</v>
          </cell>
          <cell r="BM256">
            <v>0</v>
          </cell>
          <cell r="BN256">
            <v>14069.322532387007</v>
          </cell>
          <cell r="BO256">
            <v>3420.0482883488335</v>
          </cell>
          <cell r="BP256">
            <v>1222.9482799448451</v>
          </cell>
        </row>
        <row r="257">
          <cell r="AY257">
            <v>19129.99988025094</v>
          </cell>
          <cell r="BL257">
            <v>19129.99988025094</v>
          </cell>
          <cell r="BM257">
            <v>0</v>
          </cell>
          <cell r="BN257">
            <v>14202.470397234583</v>
          </cell>
          <cell r="BO257">
            <v>3608.2981943312047</v>
          </cell>
          <cell r="BP257">
            <v>1319.2312886851505</v>
          </cell>
        </row>
        <row r="258">
          <cell r="AY258">
            <v>21684.782630119837</v>
          </cell>
          <cell r="BL258">
            <v>21684.782630119837</v>
          </cell>
          <cell r="BM258">
            <v>0</v>
          </cell>
          <cell r="BN258">
            <v>16152.999843059981</v>
          </cell>
          <cell r="BO258">
            <v>3968.6777874700588</v>
          </cell>
          <cell r="BP258">
            <v>1563.1049995897961</v>
          </cell>
        </row>
        <row r="259">
          <cell r="AY259">
            <v>21936.458410080231</v>
          </cell>
          <cell r="BL259">
            <v>21936.458410080231</v>
          </cell>
          <cell r="BM259">
            <v>0</v>
          </cell>
          <cell r="BN259">
            <v>16311.600211511024</v>
          </cell>
          <cell r="BO259">
            <v>4030.4405865111644</v>
          </cell>
          <cell r="BP259">
            <v>1594.4176120580396</v>
          </cell>
        </row>
        <row r="260">
          <cell r="AY260">
            <v>22563.894499350048</v>
          </cell>
          <cell r="BL260">
            <v>22563.894499350048</v>
          </cell>
          <cell r="BM260">
            <v>0</v>
          </cell>
          <cell r="BN260">
            <v>16245.057503388161</v>
          </cell>
          <cell r="BO260">
            <v>4657.0964722292574</v>
          </cell>
          <cell r="BP260">
            <v>1661.7405237326295</v>
          </cell>
        </row>
        <row r="261">
          <cell r="AY261">
            <v>23220.637065510804</v>
          </cell>
          <cell r="BL261">
            <v>23220.637065510804</v>
          </cell>
          <cell r="BM261">
            <v>0</v>
          </cell>
          <cell r="BN261">
            <v>16399.005546948207</v>
          </cell>
          <cell r="BO261">
            <v>4899.3338840963606</v>
          </cell>
          <cell r="BP261">
            <v>1922.2976344662368</v>
          </cell>
        </row>
        <row r="262">
          <cell r="AY262">
            <v>23158.60533346692</v>
          </cell>
          <cell r="BL262">
            <v>23158.60533346692</v>
          </cell>
          <cell r="BM262">
            <v>0</v>
          </cell>
          <cell r="BN262">
            <v>16345.092128383589</v>
          </cell>
          <cell r="BO262">
            <v>4883.507467648139</v>
          </cell>
          <cell r="BP262">
            <v>1930.0057374351877</v>
          </cell>
        </row>
        <row r="263">
          <cell r="AY263">
            <v>23807.211642246399</v>
          </cell>
          <cell r="BL263">
            <v>23807.211642246399</v>
          </cell>
          <cell r="BM263">
            <v>0</v>
          </cell>
          <cell r="BN263">
            <v>16776.513776140415</v>
          </cell>
          <cell r="BO263">
            <v>4963.197553267295</v>
          </cell>
          <cell r="BP263">
            <v>2067.5003128386857</v>
          </cell>
        </row>
        <row r="264">
          <cell r="AY264">
            <v>24606.944745294386</v>
          </cell>
          <cell r="BL264">
            <v>24606.944745294386</v>
          </cell>
          <cell r="BM264">
            <v>0</v>
          </cell>
          <cell r="BN264">
            <v>17290.814763970644</v>
          </cell>
          <cell r="BO264">
            <v>5077.341878751361</v>
          </cell>
          <cell r="BP264">
            <v>2238.7881025723818</v>
          </cell>
        </row>
        <row r="265">
          <cell r="AY265">
            <v>24993.2183143863</v>
          </cell>
          <cell r="BL265">
            <v>24993.2183143863</v>
          </cell>
          <cell r="BM265">
            <v>0</v>
          </cell>
          <cell r="BN265">
            <v>17178.142096029023</v>
          </cell>
          <cell r="BO265">
            <v>5267.9344752759571</v>
          </cell>
          <cell r="BP265">
            <v>2547.1417430813203</v>
          </cell>
        </row>
        <row r="266">
          <cell r="AY266">
            <v>25331.370367430856</v>
          </cell>
          <cell r="BL266">
            <v>25331.370367430856</v>
          </cell>
          <cell r="BM266">
            <v>0</v>
          </cell>
          <cell r="BN266">
            <v>17247.148203504046</v>
          </cell>
          <cell r="BO266">
            <v>5232.6441768282766</v>
          </cell>
          <cell r="BP266">
            <v>2851.5779870985357</v>
          </cell>
        </row>
        <row r="267">
          <cell r="AY267">
            <v>25380.88679123198</v>
          </cell>
          <cell r="BL267">
            <v>25380.88679123198</v>
          </cell>
          <cell r="BM267">
            <v>0</v>
          </cell>
          <cell r="BN267">
            <v>16972.11341213384</v>
          </cell>
          <cell r="BO267">
            <v>5306.547185436877</v>
          </cell>
          <cell r="BP267">
            <v>3102.2261936612672</v>
          </cell>
        </row>
        <row r="268">
          <cell r="AY268">
            <v>25745.882920964876</v>
          </cell>
          <cell r="BL268">
            <v>25745.882920964876</v>
          </cell>
          <cell r="BM268">
            <v>0</v>
          </cell>
          <cell r="BN268">
            <v>16954.405263527427</v>
          </cell>
          <cell r="BO268">
            <v>5318.418395271703</v>
          </cell>
          <cell r="BP268">
            <v>3473.0592621657443</v>
          </cell>
        </row>
        <row r="269">
          <cell r="AY269">
            <v>26461.596297558066</v>
          </cell>
          <cell r="BL269">
            <v>26461.596297558066</v>
          </cell>
          <cell r="BM269">
            <v>0</v>
          </cell>
          <cell r="BN269">
            <v>16849.280451656436</v>
          </cell>
          <cell r="BO269">
            <v>5558.8097807064578</v>
          </cell>
          <cell r="BP269">
            <v>4053.5060651951703</v>
          </cell>
        </row>
        <row r="270">
          <cell r="AY270">
            <v>27938.72024116894</v>
          </cell>
          <cell r="BL270">
            <v>27938.72024116894</v>
          </cell>
          <cell r="BM270">
            <v>0</v>
          </cell>
          <cell r="BN270">
            <v>17632.787601483593</v>
          </cell>
          <cell r="BO270">
            <v>5673.783418943367</v>
          </cell>
          <cell r="BP270">
            <v>4632.1492207419797</v>
          </cell>
        </row>
        <row r="271">
          <cell r="AY271">
            <v>28254.788953282579</v>
          </cell>
          <cell r="BL271">
            <v>28254.788953282579</v>
          </cell>
          <cell r="BM271">
            <v>0</v>
          </cell>
          <cell r="BN271">
            <v>17005.228115775815</v>
          </cell>
          <cell r="BO271">
            <v>5900.7739259070795</v>
          </cell>
          <cell r="BP271">
            <v>5348.7869115996891</v>
          </cell>
        </row>
        <row r="272">
          <cell r="AY272">
            <v>28728.317578520171</v>
          </cell>
          <cell r="BL272">
            <v>28728.317578520171</v>
          </cell>
          <cell r="BM272">
            <v>0</v>
          </cell>
          <cell r="BN272">
            <v>16528.029077083982</v>
          </cell>
          <cell r="BO272">
            <v>6152.1073667381452</v>
          </cell>
          <cell r="BP272">
            <v>6048.1811346980448</v>
          </cell>
        </row>
        <row r="273">
          <cell r="AY273">
            <v>29720.358787242367</v>
          </cell>
          <cell r="BL273">
            <v>29720.358787242367</v>
          </cell>
          <cell r="BM273">
            <v>0</v>
          </cell>
          <cell r="BN273">
            <v>16106.60259116885</v>
          </cell>
          <cell r="BO273">
            <v>6793.9455625997871</v>
          </cell>
          <cell r="BP273">
            <v>6819.8106334737267</v>
          </cell>
        </row>
        <row r="274">
          <cell r="AY274">
            <v>30641.766917151996</v>
          </cell>
          <cell r="BL274">
            <v>30641.766917151996</v>
          </cell>
          <cell r="BM274">
            <v>0</v>
          </cell>
          <cell r="BN274">
            <v>15390.145203157004</v>
          </cell>
          <cell r="BO274">
            <v>7865.9440306070683</v>
          </cell>
          <cell r="BP274">
            <v>7385.6776833879239</v>
          </cell>
        </row>
        <row r="275">
          <cell r="AY275">
            <v>31668.762063058017</v>
          </cell>
          <cell r="BL275">
            <v>31668.762063058017</v>
          </cell>
          <cell r="BM275">
            <v>0</v>
          </cell>
          <cell r="BN275">
            <v>14963.525117639794</v>
          </cell>
          <cell r="BO275">
            <v>9092.6249740147341</v>
          </cell>
          <cell r="BP275">
            <v>7612.6119714034849</v>
          </cell>
        </row>
        <row r="276">
          <cell r="AY276">
            <v>32409.964766013029</v>
          </cell>
          <cell r="BL276">
            <v>32409.964766013029</v>
          </cell>
          <cell r="BM276">
            <v>0</v>
          </cell>
          <cell r="BN276">
            <v>13915.538953253887</v>
          </cell>
          <cell r="BO276">
            <v>10643.383501018559</v>
          </cell>
          <cell r="BP276">
            <v>7851.0423117405862</v>
          </cell>
        </row>
        <row r="277">
          <cell r="AY277">
            <v>33199.106690110122</v>
          </cell>
          <cell r="BL277">
            <v>33199.106690110122</v>
          </cell>
          <cell r="BM277">
            <v>0</v>
          </cell>
          <cell r="BN277">
            <v>12749.225686784919</v>
          </cell>
          <cell r="BO277">
            <v>12285.127918490572</v>
          </cell>
          <cell r="BP277">
            <v>8164.7530848346341</v>
          </cell>
        </row>
        <row r="278">
          <cell r="AY278">
            <v>34367.75734932343</v>
          </cell>
          <cell r="BL278">
            <v>34367.75734932343</v>
          </cell>
          <cell r="BM278">
            <v>0</v>
          </cell>
          <cell r="BN278">
            <v>12027.735240379205</v>
          </cell>
          <cell r="BO278">
            <v>13876.402010072748</v>
          </cell>
          <cell r="BP278">
            <v>8463.6200988714791</v>
          </cell>
        </row>
        <row r="279">
          <cell r="AY279">
            <v>35289.774430747268</v>
          </cell>
          <cell r="BL279">
            <v>35289.774430747268</v>
          </cell>
          <cell r="BM279">
            <v>0</v>
          </cell>
          <cell r="BN279">
            <v>10938.920045282624</v>
          </cell>
          <cell r="BO279">
            <v>15495.896458002851</v>
          </cell>
          <cell r="BP279">
            <v>8854.95792746179</v>
          </cell>
        </row>
        <row r="280">
          <cell r="AY280">
            <v>36547.0586294725</v>
          </cell>
          <cell r="BL280">
            <v>36547.0586294725</v>
          </cell>
          <cell r="BM280">
            <v>0</v>
          </cell>
          <cell r="BN280">
            <v>10032.959003503343</v>
          </cell>
          <cell r="BO280">
            <v>17182.814948737156</v>
          </cell>
          <cell r="BP280">
            <v>9331.2846772320045</v>
          </cell>
        </row>
        <row r="281">
          <cell r="AY281">
            <v>37451.589934243762</v>
          </cell>
          <cell r="BL281">
            <v>37451.589934243762</v>
          </cell>
          <cell r="BM281">
            <v>0</v>
          </cell>
          <cell r="BN281">
            <v>8528.1079505308298</v>
          </cell>
          <cell r="BO281">
            <v>19187.197426196988</v>
          </cell>
          <cell r="BP281">
            <v>9736.2845575159408</v>
          </cell>
        </row>
        <row r="282">
          <cell r="AY282">
            <v>39388.850191234851</v>
          </cell>
          <cell r="BL282">
            <v>39388.850191234851</v>
          </cell>
          <cell r="BM282">
            <v>0</v>
          </cell>
          <cell r="BN282">
            <v>7103.1484621235304</v>
          </cell>
          <cell r="BO282">
            <v>21816.427549980868</v>
          </cell>
          <cell r="BP282">
            <v>10469.274179130447</v>
          </cell>
        </row>
        <row r="283">
          <cell r="AY283">
            <v>41880.703906073511</v>
          </cell>
          <cell r="BL283">
            <v>41880.703906073511</v>
          </cell>
          <cell r="BM283">
            <v>0</v>
          </cell>
          <cell r="BN283">
            <v>7148.5523436988642</v>
          </cell>
          <cell r="BO283">
            <v>23699.601006789708</v>
          </cell>
          <cell r="BP283">
            <v>11032.550555584938</v>
          </cell>
        </row>
        <row r="284">
          <cell r="AY284">
            <v>41137.060227172267</v>
          </cell>
          <cell r="BL284">
            <v>41137.060227172267</v>
          </cell>
          <cell r="BM284">
            <v>0</v>
          </cell>
          <cell r="BN284">
            <v>6255.3541577022306</v>
          </cell>
          <cell r="BO284">
            <v>24782.427944461393</v>
          </cell>
          <cell r="BP284">
            <v>10099.278125008639</v>
          </cell>
        </row>
        <row r="285">
          <cell r="AY285">
            <v>41732.716862111913</v>
          </cell>
          <cell r="BL285">
            <v>41732.716862111913</v>
          </cell>
          <cell r="BM285">
            <v>0</v>
          </cell>
          <cell r="BN285">
            <v>5314.5268372710307</v>
          </cell>
          <cell r="BO285">
            <v>27300.141461913689</v>
          </cell>
          <cell r="BP285">
            <v>9118.0485629271934</v>
          </cell>
        </row>
        <row r="286">
          <cell r="AY286">
            <v>42230.317059555156</v>
          </cell>
          <cell r="BL286">
            <v>42230.317059555156</v>
          </cell>
          <cell r="BM286">
            <v>0</v>
          </cell>
          <cell r="BN286">
            <v>4987.5871742440877</v>
          </cell>
          <cell r="BO286">
            <v>29113.534005814585</v>
          </cell>
          <cell r="BP286">
            <v>8129.1958794964812</v>
          </cell>
        </row>
        <row r="287">
          <cell r="AY287">
            <v>42674.245728005786</v>
          </cell>
          <cell r="BL287">
            <v>42674.245728005786</v>
          </cell>
          <cell r="BM287">
            <v>0</v>
          </cell>
          <cell r="BN287">
            <v>4937.6928797308856</v>
          </cell>
          <cell r="BO287">
            <v>30011.791000367026</v>
          </cell>
          <cell r="BP287">
            <v>7724.7618479078765</v>
          </cell>
        </row>
        <row r="288">
          <cell r="AY288">
            <v>45886.378978471243</v>
          </cell>
          <cell r="BL288">
            <v>45886.378978471243</v>
          </cell>
          <cell r="BM288">
            <v>0</v>
          </cell>
          <cell r="BN288">
            <v>4587.3147719159497</v>
          </cell>
          <cell r="BO288">
            <v>33716.938250972555</v>
          </cell>
          <cell r="BP288">
            <v>7582.1259555827401</v>
          </cell>
        </row>
        <row r="289">
          <cell r="AY289">
            <v>48387.227617784105</v>
          </cell>
          <cell r="BL289">
            <v>48387.227617784105</v>
          </cell>
          <cell r="BM289">
            <v>0</v>
          </cell>
          <cell r="BN289">
            <v>4454.9835938042679</v>
          </cell>
          <cell r="BO289">
            <v>36308.336195253702</v>
          </cell>
          <cell r="BP289">
            <v>7623.9078287261555</v>
          </cell>
        </row>
        <row r="290">
          <cell r="AY290">
            <v>48233.823184283472</v>
          </cell>
          <cell r="BL290">
            <v>48233.823184283472</v>
          </cell>
          <cell r="BM290">
            <v>0</v>
          </cell>
          <cell r="BN290">
            <v>3804.5120908423683</v>
          </cell>
          <cell r="BO290">
            <v>37622.9810935067</v>
          </cell>
          <cell r="BP290">
            <v>6806.3299999344026</v>
          </cell>
        </row>
        <row r="291">
          <cell r="AY291">
            <v>47917.313948829818</v>
          </cell>
          <cell r="BL291">
            <v>47917.313948829818</v>
          </cell>
          <cell r="BM291">
            <v>0</v>
          </cell>
          <cell r="BN291">
            <v>3500.4638763846092</v>
          </cell>
          <cell r="BO291">
            <v>38295.249648326215</v>
          </cell>
          <cell r="BP291">
            <v>6121.6004241189939</v>
          </cell>
        </row>
        <row r="292">
          <cell r="AY292">
            <v>48619.362079371822</v>
          </cell>
          <cell r="BL292">
            <v>48619.362079371822</v>
          </cell>
          <cell r="BM292">
            <v>0</v>
          </cell>
          <cell r="BN292">
            <v>3594.6826250682352</v>
          </cell>
          <cell r="BO292">
            <v>39291.477548033188</v>
          </cell>
          <cell r="BP292">
            <v>5733.2019062704085</v>
          </cell>
        </row>
        <row r="293">
          <cell r="AY293">
            <v>51034.25371381166</v>
          </cell>
          <cell r="BL293">
            <v>51034.25371381166</v>
          </cell>
          <cell r="BM293">
            <v>0</v>
          </cell>
          <cell r="BN293">
            <v>3472.3536412235717</v>
          </cell>
          <cell r="BO293">
            <v>41842.776320843928</v>
          </cell>
          <cell r="BP293">
            <v>5719.1237517441514</v>
          </cell>
        </row>
        <row r="294">
          <cell r="AY294">
            <v>52462.967897399205</v>
          </cell>
          <cell r="BL294">
            <v>52462.967897399205</v>
          </cell>
          <cell r="BM294">
            <v>0</v>
          </cell>
          <cell r="BN294">
            <v>2482.8093800328088</v>
          </cell>
          <cell r="BO294">
            <v>44156.235301520195</v>
          </cell>
          <cell r="BP294">
            <v>5823.9232158462</v>
          </cell>
        </row>
        <row r="295">
          <cell r="AY295">
            <v>55560.886846996073</v>
          </cell>
          <cell r="BL295">
            <v>55560.886846996073</v>
          </cell>
          <cell r="BM295">
            <v>0</v>
          </cell>
          <cell r="BN295">
            <v>3432.7696684475895</v>
          </cell>
          <cell r="BO295">
            <v>46173.129391895061</v>
          </cell>
          <cell r="BP295">
            <v>5954.9877866534061</v>
          </cell>
        </row>
        <row r="296">
          <cell r="AY296">
            <v>58672.477167460966</v>
          </cell>
          <cell r="BL296">
            <v>58672.477167460966</v>
          </cell>
          <cell r="BM296">
            <v>0</v>
          </cell>
          <cell r="BN296">
            <v>3264.3617267292925</v>
          </cell>
          <cell r="BO296">
            <v>49110.961397534455</v>
          </cell>
          <cell r="BP296">
            <v>6297.154043197208</v>
          </cell>
        </row>
        <row r="297">
          <cell r="AY297">
            <v>61998.998749629711</v>
          </cell>
          <cell r="BL297">
            <v>61998.998749629711</v>
          </cell>
          <cell r="BM297">
            <v>0</v>
          </cell>
          <cell r="BN297">
            <v>2981.3048097414967</v>
          </cell>
          <cell r="BO297">
            <v>52546.372748697904</v>
          </cell>
          <cell r="BP297">
            <v>6471.3211911903081</v>
          </cell>
        </row>
        <row r="298">
          <cell r="AY298">
            <v>64733.531694098303</v>
          </cell>
          <cell r="BL298">
            <v>64733.531694098303</v>
          </cell>
          <cell r="BM298">
            <v>0</v>
          </cell>
          <cell r="BN298">
            <v>2810.9122379088267</v>
          </cell>
          <cell r="BO298">
            <v>55434.961636063374</v>
          </cell>
          <cell r="BP298">
            <v>6487.6578201260963</v>
          </cell>
        </row>
        <row r="299">
          <cell r="AY299">
            <v>66199.58705049094</v>
          </cell>
          <cell r="BL299">
            <v>66199.58705049094</v>
          </cell>
          <cell r="BM299">
            <v>0</v>
          </cell>
          <cell r="BN299">
            <v>2611.4474447653383</v>
          </cell>
          <cell r="BO299">
            <v>57009.431679429799</v>
          </cell>
          <cell r="BP299">
            <v>6578.7079262957905</v>
          </cell>
        </row>
        <row r="300">
          <cell r="AY300">
            <v>67682.155541684799</v>
          </cell>
          <cell r="BL300">
            <v>67682.155541684799</v>
          </cell>
          <cell r="BM300">
            <v>0</v>
          </cell>
          <cell r="BN300">
            <v>2173.6928923489554</v>
          </cell>
          <cell r="BO300">
            <v>58783.25884584061</v>
          </cell>
          <cell r="BP300">
            <v>6725.2038034952229</v>
          </cell>
        </row>
        <row r="301">
          <cell r="AY301">
            <v>70235.291439843495</v>
          </cell>
          <cell r="BL301">
            <v>70235.291439843495</v>
          </cell>
          <cell r="BM301">
            <v>0</v>
          </cell>
          <cell r="BN301">
            <v>2273.0299374788633</v>
          </cell>
          <cell r="BO301">
            <v>61000.015710293213</v>
          </cell>
          <cell r="BP301">
            <v>6962.2457920714205</v>
          </cell>
        </row>
        <row r="302">
          <cell r="AY302">
            <v>70882.019267436204</v>
          </cell>
          <cell r="BL302">
            <v>70882.019267436204</v>
          </cell>
          <cell r="BM302">
            <v>0</v>
          </cell>
          <cell r="BN302">
            <v>2010.1435861302898</v>
          </cell>
          <cell r="BO302">
            <v>61675.325507999834</v>
          </cell>
          <cell r="BP302">
            <v>7196.5501733060864</v>
          </cell>
        </row>
        <row r="303">
          <cell r="AY303">
            <v>74528.14632951036</v>
          </cell>
          <cell r="BL303">
            <v>74528.14632951036</v>
          </cell>
          <cell r="BM303">
            <v>0</v>
          </cell>
          <cell r="BN303">
            <v>2279.4045009835522</v>
          </cell>
          <cell r="BO303">
            <v>64968.814603804203</v>
          </cell>
          <cell r="BP303">
            <v>7279.9272247226181</v>
          </cell>
        </row>
        <row r="304">
          <cell r="AY304">
            <v>74709.518999137188</v>
          </cell>
          <cell r="BL304">
            <v>74709.518999137188</v>
          </cell>
          <cell r="BM304">
            <v>0</v>
          </cell>
          <cell r="BN304">
            <v>1972.9841501983919</v>
          </cell>
          <cell r="BO304">
            <v>65193.445962696787</v>
          </cell>
          <cell r="BP304">
            <v>7543.0888862420143</v>
          </cell>
        </row>
        <row r="305">
          <cell r="AY305">
            <v>75104.059970721704</v>
          </cell>
          <cell r="BL305">
            <v>75104.059970721704</v>
          </cell>
          <cell r="BM305">
            <v>0</v>
          </cell>
          <cell r="BN305">
            <v>1384.8315987342967</v>
          </cell>
          <cell r="BO305">
            <v>66005.726459136378</v>
          </cell>
          <cell r="BP305">
            <v>7713.5019128510266</v>
          </cell>
        </row>
        <row r="306">
          <cell r="AY306">
            <v>82647.015042799045</v>
          </cell>
          <cell r="BL306">
            <v>82647.015042799045</v>
          </cell>
          <cell r="BM306">
            <v>0</v>
          </cell>
          <cell r="BN306">
            <v>1327.5803744528564</v>
          </cell>
          <cell r="BO306">
            <v>72960.595121989347</v>
          </cell>
          <cell r="BP306">
            <v>8358.8395463568504</v>
          </cell>
        </row>
        <row r="307">
          <cell r="AY307">
            <v>80467.709452946816</v>
          </cell>
          <cell r="BL307">
            <v>80467.709452946816</v>
          </cell>
          <cell r="BM307">
            <v>0</v>
          </cell>
          <cell r="BN307">
            <v>1339.128261871655</v>
          </cell>
          <cell r="BO307">
            <v>71161.191083093232</v>
          </cell>
          <cell r="BP307">
            <v>7967.3901079819288</v>
          </cell>
        </row>
        <row r="308">
          <cell r="AY308">
            <v>82910.658850475826</v>
          </cell>
          <cell r="BL308">
            <v>82910.658850475826</v>
          </cell>
          <cell r="BM308">
            <v>0</v>
          </cell>
          <cell r="BN308">
            <v>1210.5646665090794</v>
          </cell>
          <cell r="BO308">
            <v>72869.972987219095</v>
          </cell>
          <cell r="BP308">
            <v>8830.1211967476538</v>
          </cell>
        </row>
        <row r="309">
          <cell r="AY309">
            <v>84954.816551241995</v>
          </cell>
          <cell r="BL309">
            <v>84954.816551241995</v>
          </cell>
          <cell r="BM309">
            <v>0</v>
          </cell>
          <cell r="BN309">
            <v>1303.9927254242987</v>
          </cell>
          <cell r="BO309">
            <v>74664.494206357209</v>
          </cell>
          <cell r="BP309">
            <v>8986.3296194604882</v>
          </cell>
        </row>
        <row r="310">
          <cell r="AY310">
            <v>86739.400107703928</v>
          </cell>
          <cell r="BL310">
            <v>86739.400107703928</v>
          </cell>
          <cell r="BM310">
            <v>0</v>
          </cell>
          <cell r="BN310">
            <v>977.23954438125133</v>
          </cell>
          <cell r="BO310">
            <v>76694.75341753618</v>
          </cell>
          <cell r="BP310">
            <v>9067.4071457865084</v>
          </cell>
        </row>
        <row r="311">
          <cell r="AY311">
            <v>89255.690299224021</v>
          </cell>
          <cell r="BL311">
            <v>89255.690299224021</v>
          </cell>
          <cell r="BM311">
            <v>0</v>
          </cell>
          <cell r="BN311">
            <v>972.64825392071339</v>
          </cell>
          <cell r="BO311">
            <v>78627.96134047037</v>
          </cell>
          <cell r="BP311">
            <v>9655.0807048329079</v>
          </cell>
        </row>
        <row r="312">
          <cell r="AY312">
            <v>90414.567941885281</v>
          </cell>
          <cell r="BL312">
            <v>90414.567941885281</v>
          </cell>
          <cell r="BM312">
            <v>0</v>
          </cell>
          <cell r="BN312">
            <v>680.89584194006261</v>
          </cell>
          <cell r="BO312">
            <v>79799.604253101643</v>
          </cell>
          <cell r="BP312">
            <v>9934.067846843589</v>
          </cell>
        </row>
        <row r="313">
          <cell r="AY313">
            <v>92251.807455184331</v>
          </cell>
          <cell r="BL313">
            <v>92251.807455184331</v>
          </cell>
          <cell r="BM313">
            <v>0</v>
          </cell>
          <cell r="BN313">
            <v>521.97767807378898</v>
          </cell>
          <cell r="BO313">
            <v>81664.234720249646</v>
          </cell>
          <cell r="BP313">
            <v>10065.595056860897</v>
          </cell>
        </row>
        <row r="314">
          <cell r="AY314">
            <v>94303.869025727807</v>
          </cell>
          <cell r="BL314">
            <v>94303.869025727807</v>
          </cell>
          <cell r="BM314">
            <v>0</v>
          </cell>
          <cell r="BN314">
            <v>471.11528004552241</v>
          </cell>
          <cell r="BO314">
            <v>83999.292325502378</v>
          </cell>
          <cell r="BP314">
            <v>9833.4614201799013</v>
          </cell>
        </row>
        <row r="315">
          <cell r="AY315">
            <v>94378.732438724343</v>
          </cell>
          <cell r="BL315">
            <v>94378.732438724343</v>
          </cell>
          <cell r="BM315">
            <v>0</v>
          </cell>
          <cell r="BN315">
            <v>333.26751739489231</v>
          </cell>
          <cell r="BO315">
            <v>83893.41163139329</v>
          </cell>
          <cell r="BP315">
            <v>10152.05328993617</v>
          </cell>
        </row>
        <row r="316">
          <cell r="AY316">
            <v>94654.548733267482</v>
          </cell>
          <cell r="BL316">
            <v>94654.548733267482</v>
          </cell>
          <cell r="BM316">
            <v>0</v>
          </cell>
          <cell r="BN316">
            <v>317.21780546003043</v>
          </cell>
          <cell r="BO316">
            <v>84262.840158517807</v>
          </cell>
          <cell r="BP316">
            <v>10074.490769289632</v>
          </cell>
        </row>
        <row r="317">
          <cell r="AY317">
            <v>93682.852120871161</v>
          </cell>
          <cell r="BL317">
            <v>93682.852120871161</v>
          </cell>
          <cell r="BM317">
            <v>0</v>
          </cell>
          <cell r="BN317">
            <v>379.0063428523585</v>
          </cell>
          <cell r="BO317">
            <v>83558.947398675868</v>
          </cell>
          <cell r="BP317">
            <v>9744.8983793429306</v>
          </cell>
        </row>
        <row r="318">
          <cell r="AY318">
            <v>94377.957615932086</v>
          </cell>
          <cell r="BL318">
            <v>94377.957615932086</v>
          </cell>
          <cell r="BM318">
            <v>0</v>
          </cell>
          <cell r="BN318">
            <v>396.33341607477973</v>
          </cell>
          <cell r="BO318">
            <v>84276.232039067589</v>
          </cell>
          <cell r="BP318">
            <v>9705.3921607897191</v>
          </cell>
        </row>
        <row r="319">
          <cell r="AY319">
            <v>91646.819222488703</v>
          </cell>
          <cell r="BL319">
            <v>91646.819222488703</v>
          </cell>
          <cell r="BM319">
            <v>0</v>
          </cell>
          <cell r="BN319">
            <v>714.64059747584599</v>
          </cell>
          <cell r="BO319">
            <v>82811.00696251812</v>
          </cell>
          <cell r="BP319">
            <v>8121.1716624947376</v>
          </cell>
        </row>
        <row r="320">
          <cell r="AY320">
            <v>99284.487560244612</v>
          </cell>
          <cell r="BL320">
            <v>99284.487560244612</v>
          </cell>
          <cell r="BM320">
            <v>0</v>
          </cell>
          <cell r="BN320">
            <v>698.14116223496717</v>
          </cell>
          <cell r="BO320">
            <v>88257.438454809191</v>
          </cell>
          <cell r="BP320">
            <v>10328.90794320046</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460">
          <cell r="D460">
            <v>2031.5655423365201</v>
          </cell>
          <cell r="E460">
            <v>0.15227522805587251</v>
          </cell>
        </row>
        <row r="461">
          <cell r="D461">
            <v>1903.9543004421816</v>
          </cell>
          <cell r="E461">
            <v>0.15331546578430594</v>
          </cell>
        </row>
        <row r="462">
          <cell r="D462">
            <v>2029.4176074520628</v>
          </cell>
          <cell r="E462">
            <v>0.15434597281997509</v>
          </cell>
        </row>
        <row r="463">
          <cell r="D463">
            <v>2152.7896552041288</v>
          </cell>
          <cell r="E463">
            <v>0.15536687859960774</v>
          </cell>
        </row>
        <row r="464">
          <cell r="D464">
            <v>1912.7523966762758</v>
          </cell>
          <cell r="E464">
            <v>0.15637831044814132</v>
          </cell>
        </row>
        <row r="465">
          <cell r="D465">
            <v>2051.2838272468366</v>
          </cell>
          <cell r="E465">
            <v>0.15738039361966341</v>
          </cell>
        </row>
        <row r="466">
          <cell r="D466">
            <v>1979.7212509587814</v>
          </cell>
          <cell r="E466">
            <v>0.15837325133735949</v>
          </cell>
        </row>
        <row r="467">
          <cell r="D467">
            <v>1735.5338455039503</v>
          </cell>
          <cell r="E467">
            <v>0.15935700483249321</v>
          </cell>
        </row>
        <row r="468">
          <cell r="D468">
            <v>1648.1948131521015</v>
          </cell>
          <cell r="E468">
            <v>0.16033177338244542</v>
          </cell>
        </row>
        <row r="469">
          <cell r="D469">
            <v>1451.8547586225593</v>
          </cell>
          <cell r="E469">
            <v>0.16129767434783598</v>
          </cell>
        </row>
        <row r="470">
          <cell r="D470">
            <v>1791.2722742242379</v>
          </cell>
          <cell r="E470">
            <v>0.16225482320875312</v>
          </cell>
        </row>
        <row r="471">
          <cell r="D471">
            <v>1863.9259872469818</v>
          </cell>
          <cell r="E471">
            <v>0.16320333360011249</v>
          </cell>
        </row>
        <row r="472">
          <cell r="D472">
            <v>1810.8968938850733</v>
          </cell>
          <cell r="E472">
            <v>0.16414331734616885</v>
          </cell>
        </row>
        <row r="473">
          <cell r="D473">
            <v>1792.9289055029715</v>
          </cell>
          <cell r="E473">
            <v>0.16507488449420166</v>
          </cell>
        </row>
        <row r="474">
          <cell r="D474">
            <v>1875.2510368936619</v>
          </cell>
          <cell r="E474">
            <v>0.16599814334739571</v>
          </cell>
        </row>
        <row r="475">
          <cell r="D475">
            <v>1914.1466772297802</v>
          </cell>
          <cell r="E475">
            <v>0.16691320049693695</v>
          </cell>
        </row>
        <row r="476">
          <cell r="D476">
            <v>1758.7444176470949</v>
          </cell>
          <cell r="E476">
            <v>0.16782016085334275</v>
          </cell>
        </row>
        <row r="477">
          <cell r="D477">
            <v>1841.6451089639743</v>
          </cell>
          <cell r="E477">
            <v>0.1687191276770458</v>
          </cell>
        </row>
        <row r="478">
          <cell r="D478">
            <v>1882.671835808914</v>
          </cell>
          <cell r="E478">
            <v>0.16961020260824985</v>
          </cell>
        </row>
        <row r="479">
          <cell r="D479">
            <v>1854.6424360597739</v>
          </cell>
          <cell r="E479">
            <v>0.17049348569607481</v>
          </cell>
        </row>
        <row r="480">
          <cell r="D480">
            <v>1791.7420484027011</v>
          </cell>
          <cell r="E480">
            <v>0.17136907542700844</v>
          </cell>
        </row>
        <row r="481">
          <cell r="D481">
            <v>1756.3584523539648</v>
          </cell>
          <cell r="E481">
            <v>0.17223706875268099</v>
          </cell>
        </row>
        <row r="482">
          <cell r="D482">
            <v>1807.0200472366682</v>
          </cell>
          <cell r="E482">
            <v>0.17309756111697874</v>
          </cell>
        </row>
        <row r="483">
          <cell r="D483">
            <v>1768.3272223691911</v>
          </cell>
          <cell r="E483">
            <v>0.17395064648251185</v>
          </cell>
        </row>
        <row r="484">
          <cell r="D484">
            <v>1581.1420326408331</v>
          </cell>
          <cell r="E484">
            <v>0.17479641735645121</v>
          </cell>
        </row>
        <row r="485">
          <cell r="D485">
            <v>1574.4195941339306</v>
          </cell>
          <cell r="E485">
            <v>0.17563496481574906</v>
          </cell>
        </row>
        <row r="486">
          <cell r="D486">
            <v>1821.7019913917345</v>
          </cell>
          <cell r="E486">
            <v>0.17646637853175662</v>
          </cell>
        </row>
        <row r="487">
          <cell r="D487">
            <v>1645.2235268421498</v>
          </cell>
          <cell r="E487">
            <v>0.17729074679425241</v>
          </cell>
        </row>
        <row r="488">
          <cell r="D488">
            <v>1624.9778375812866</v>
          </cell>
          <cell r="E488">
            <v>0.1781081565348942</v>
          </cell>
        </row>
        <row r="489">
          <cell r="D489">
            <v>1896.6097393423493</v>
          </cell>
          <cell r="E489">
            <v>0.17891869335010668</v>
          </cell>
        </row>
        <row r="490">
          <cell r="D490">
            <v>1921.4054187779179</v>
          </cell>
          <cell r="E490">
            <v>0.17972244152341701</v>
          </cell>
        </row>
        <row r="491">
          <cell r="D491">
            <v>2013.0963065378626</v>
          </cell>
          <cell r="E491">
            <v>0.18051948404724957</v>
          </cell>
        </row>
        <row r="492">
          <cell r="D492">
            <v>1894.4011876841325</v>
          </cell>
          <cell r="E492">
            <v>0.18130990264419122</v>
          </cell>
        </row>
        <row r="493">
          <cell r="D493">
            <v>1832.7669333844856</v>
          </cell>
          <cell r="E493">
            <v>0.18209377778773711</v>
          </cell>
        </row>
        <row r="494">
          <cell r="D494">
            <v>1783.4836786976639</v>
          </cell>
          <cell r="E494">
            <v>0.182871188722528</v>
          </cell>
        </row>
        <row r="495">
          <cell r="D495">
            <v>1620.0282357784379</v>
          </cell>
          <cell r="E495">
            <v>0.18364221348408821</v>
          </cell>
        </row>
        <row r="496">
          <cell r="D496">
            <v>1778.2202013785795</v>
          </cell>
          <cell r="E496">
            <v>0.18440692891807367</v>
          </cell>
        </row>
        <row r="497">
          <cell r="D497">
            <v>1625.1487360657859</v>
          </cell>
          <cell r="E497">
            <v>0.18516541069903938</v>
          </cell>
        </row>
        <row r="498">
          <cell r="D498">
            <v>1628.4922460317948</v>
          </cell>
          <cell r="E498">
            <v>0.18591773334873421</v>
          </cell>
        </row>
        <row r="499">
          <cell r="D499">
            <v>1516.5903048470727</v>
          </cell>
          <cell r="E499">
            <v>0.18666397025393167</v>
          </cell>
        </row>
        <row r="500">
          <cell r="D500">
            <v>1539.9243496707313</v>
          </cell>
          <cell r="E500">
            <v>0.18740419368380445</v>
          </cell>
        </row>
        <row r="501">
          <cell r="D501">
            <v>1740.7879254014972</v>
          </cell>
          <cell r="E501">
            <v>0.18813847480684917</v>
          </cell>
        </row>
        <row r="502">
          <cell r="D502">
            <v>1854.5539036965904</v>
          </cell>
          <cell r="E502">
            <v>0.18886688370736979</v>
          </cell>
        </row>
        <row r="503">
          <cell r="D503">
            <v>1722.70862345048</v>
          </cell>
          <cell r="E503">
            <v>0.18958948940152462</v>
          </cell>
        </row>
        <row r="504">
          <cell r="D504">
            <v>1671.747746564303</v>
          </cell>
          <cell r="E504">
            <v>0.19030635985294483</v>
          </cell>
        </row>
        <row r="505">
          <cell r="D505">
            <v>1639.3303433244064</v>
          </cell>
          <cell r="E505">
            <v>0.19101756198792835</v>
          </cell>
        </row>
        <row r="506">
          <cell r="D506">
            <v>1670.9426274439222</v>
          </cell>
          <cell r="E506">
            <v>0.19172316171021631</v>
          </cell>
        </row>
        <row r="507">
          <cell r="D507">
            <v>1572.9922128316221</v>
          </cell>
          <cell r="E507">
            <v>0.19242322391535574</v>
          </cell>
        </row>
        <row r="508">
          <cell r="D508">
            <v>1608.9869381035965</v>
          </cell>
          <cell r="E508">
            <v>0.19311781250465415</v>
          </cell>
        </row>
        <row r="509">
          <cell r="D509">
            <v>1600.3108268014005</v>
          </cell>
          <cell r="E509">
            <v>0.19380699039872948</v>
          </cell>
        </row>
        <row r="510">
          <cell r="D510">
            <v>1596.0592027179771</v>
          </cell>
          <cell r="E510">
            <v>0.19449081955065942</v>
          </cell>
        </row>
        <row r="511">
          <cell r="D511">
            <v>1455.7120570728475</v>
          </cell>
          <cell r="E511">
            <v>0.198815238515307</v>
          </cell>
        </row>
        <row r="512">
          <cell r="D512">
            <v>1527.0394580211857</v>
          </cell>
          <cell r="E512">
            <v>0.20310690961804903</v>
          </cell>
        </row>
        <row r="513">
          <cell r="D513">
            <v>1480.2986939769132</v>
          </cell>
          <cell r="E513">
            <v>0.20736624046365087</v>
          </cell>
        </row>
        <row r="514">
          <cell r="D514">
            <v>1788.0499343823449</v>
          </cell>
          <cell r="E514">
            <v>0.21159363247253976</v>
          </cell>
        </row>
        <row r="515">
          <cell r="D515">
            <v>1614.0294001567684</v>
          </cell>
          <cell r="E515">
            <v>0.21578948095722161</v>
          </cell>
        </row>
        <row r="516">
          <cell r="D516">
            <v>1267.4209481610744</v>
          </cell>
          <cell r="E516">
            <v>0.2199541751961214</v>
          </cell>
        </row>
        <row r="517">
          <cell r="D517">
            <v>1504.1428693548771</v>
          </cell>
          <cell r="E517">
            <v>0.22408809850485342</v>
          </cell>
        </row>
        <row r="518">
          <cell r="D518">
            <v>1407.968821272483</v>
          </cell>
          <cell r="E518">
            <v>0.22819162830492609</v>
          </cell>
        </row>
        <row r="519">
          <cell r="D519">
            <v>1648.7284542760706</v>
          </cell>
          <cell r="E519">
            <v>0.23226513618988232</v>
          </cell>
        </row>
        <row r="520">
          <cell r="D520">
            <v>1671.6239386497068</v>
          </cell>
          <cell r="E520">
            <v>0.23630898798887179</v>
          </cell>
        </row>
        <row r="521">
          <cell r="D521">
            <v>1650.4261242740465</v>
          </cell>
          <cell r="E521">
            <v>0.24032354382765075</v>
          </cell>
        </row>
        <row r="522">
          <cell r="D522">
            <v>1594.2990274031006</v>
          </cell>
          <cell r="E522">
            <v>0.24430915818699789</v>
          </cell>
        </row>
        <row r="523">
          <cell r="D523">
            <v>1582.8705677166809</v>
          </cell>
          <cell r="E523">
            <v>0.24826617995853531</v>
          </cell>
        </row>
        <row r="524">
          <cell r="D524">
            <v>1500.8204877335984</v>
          </cell>
          <cell r="E524">
            <v>0.25219495249793566</v>
          </cell>
        </row>
        <row r="525">
          <cell r="D525">
            <v>1421.5601393750626</v>
          </cell>
          <cell r="E525">
            <v>0.25609581367549539</v>
          </cell>
        </row>
        <row r="526">
          <cell r="D526">
            <v>1380.9076425860496</v>
          </cell>
          <cell r="E526">
            <v>0.25996909592404827</v>
          </cell>
        </row>
        <row r="527">
          <cell r="D527">
            <v>1197.8012755488255</v>
          </cell>
          <cell r="E527">
            <v>0.26381512628419052</v>
          </cell>
        </row>
        <row r="528">
          <cell r="D528">
            <v>1239.5834867926696</v>
          </cell>
          <cell r="E528">
            <v>0.26763422644678198</v>
          </cell>
        </row>
        <row r="529">
          <cell r="D529">
            <v>1378.3983929910601</v>
          </cell>
          <cell r="E529">
            <v>0.27142671279268493</v>
          </cell>
        </row>
        <row r="530">
          <cell r="D530">
            <v>1390.871725232171</v>
          </cell>
          <cell r="E530">
            <v>0.27519289642969641</v>
          </cell>
        </row>
        <row r="531">
          <cell r="D531">
            <v>1326.4428010464997</v>
          </cell>
          <cell r="E531">
            <v>0.27893308322662413</v>
          </cell>
        </row>
        <row r="532">
          <cell r="D532">
            <v>1274.627662053299</v>
          </cell>
          <cell r="E532">
            <v>0.28264757384445111</v>
          </cell>
        </row>
        <row r="533">
          <cell r="D533">
            <v>1315.8257875207858</v>
          </cell>
          <cell r="E533">
            <v>0.28633666376452638</v>
          </cell>
        </row>
        <row r="534">
          <cell r="D534">
            <v>1401.9249478842983</v>
          </cell>
          <cell r="E534">
            <v>0.29000064331371667</v>
          </cell>
        </row>
        <row r="535">
          <cell r="D535">
            <v>1385.9950594326729</v>
          </cell>
          <cell r="E535">
            <v>0.29363979768644177</v>
          </cell>
        </row>
        <row r="536">
          <cell r="D536">
            <v>1512.0006492962998</v>
          </cell>
          <cell r="E536">
            <v>0.29725440696351335</v>
          </cell>
        </row>
        <row r="537">
          <cell r="D537">
            <v>1376.3725211939884</v>
          </cell>
          <cell r="E537">
            <v>0.30084474612768847</v>
          </cell>
        </row>
        <row r="538">
          <cell r="D538">
            <v>1566.8253368817091</v>
          </cell>
          <cell r="E538">
            <v>0.30441108507583864</v>
          </cell>
        </row>
        <row r="539">
          <cell r="D539">
            <v>1593.8081982473732</v>
          </cell>
          <cell r="E539">
            <v>0.30795368862763017</v>
          </cell>
        </row>
        <row r="540">
          <cell r="D540">
            <v>1462.9977522610347</v>
          </cell>
          <cell r="E540">
            <v>0.31147281653059838</v>
          </cell>
        </row>
        <row r="541">
          <cell r="D541">
            <v>1313.7804084524655</v>
          </cell>
          <cell r="E541">
            <v>0.31496872346149263</v>
          </cell>
        </row>
        <row r="542">
          <cell r="D542">
            <v>1344.7471143410435</v>
          </cell>
          <cell r="E542">
            <v>0.31844165902375393</v>
          </cell>
        </row>
        <row r="543">
          <cell r="D543">
            <v>1248.4830028291469</v>
          </cell>
          <cell r="E543">
            <v>0.32189186774097966</v>
          </cell>
        </row>
        <row r="544">
          <cell r="D544">
            <v>1242.336899772097</v>
          </cell>
          <cell r="E544">
            <v>0.32531958904621422</v>
          </cell>
        </row>
        <row r="545">
          <cell r="D545">
            <v>1260.2603062224518</v>
          </cell>
          <cell r="E545">
            <v>0.32872505726689444</v>
          </cell>
        </row>
        <row r="546">
          <cell r="D546">
            <v>1312.2069183601066</v>
          </cell>
          <cell r="E546">
            <v>0.33210850160526201</v>
          </cell>
        </row>
        <row r="547">
          <cell r="D547">
            <v>1268.7382009129569</v>
          </cell>
          <cell r="E547">
            <v>0.33547014611404125</v>
          </cell>
        </row>
        <row r="548">
          <cell r="D548">
            <v>1240.7731605466138</v>
          </cell>
          <cell r="E548">
            <v>0.3388102096671643</v>
          </cell>
        </row>
        <row r="549">
          <cell r="D549">
            <v>1200.8718789632858</v>
          </cell>
          <cell r="E549">
            <v>0.34212890592530787</v>
          </cell>
        </row>
        <row r="550">
          <cell r="D550">
            <v>1189.3253497218936</v>
          </cell>
          <cell r="E550">
            <v>0.34542644329598615</v>
          </cell>
        </row>
        <row r="551">
          <cell r="D551">
            <v>1204.9275068282905</v>
          </cell>
          <cell r="E551">
            <v>0.34870302488792609</v>
          </cell>
        </row>
        <row r="552">
          <cell r="D552">
            <v>1200.8285244859649</v>
          </cell>
          <cell r="E552">
            <v>0.35195884845942532</v>
          </cell>
        </row>
        <row r="553">
          <cell r="D553">
            <v>1209.6699553247802</v>
          </cell>
          <cell r="E553">
            <v>0.35519410636037391</v>
          </cell>
        </row>
        <row r="554">
          <cell r="D554">
            <v>1205.4391697666565</v>
          </cell>
          <cell r="E554">
            <v>0.35840898546759054</v>
          </cell>
        </row>
        <row r="555">
          <cell r="D555">
            <v>1108.4983323103215</v>
          </cell>
          <cell r="E555">
            <v>0.36160366711309894</v>
          </cell>
        </row>
        <row r="556">
          <cell r="D556">
            <v>1018.9710332745415</v>
          </cell>
          <cell r="E556">
            <v>0.36743911081194913</v>
          </cell>
        </row>
        <row r="557">
          <cell r="D557">
            <v>1187.8265038250945</v>
          </cell>
          <cell r="E557">
            <v>0.37322882621769515</v>
          </cell>
        </row>
        <row r="558">
          <cell r="D558">
            <v>1177.174608631896</v>
          </cell>
          <cell r="E558">
            <v>0.37897308170533262</v>
          </cell>
        </row>
        <row r="559">
          <cell r="D559">
            <v>1194.8351530390476</v>
          </cell>
          <cell r="E559">
            <v>0.38467212577881782</v>
          </cell>
        </row>
        <row r="560">
          <cell r="D560">
            <v>904.66137170311424</v>
          </cell>
          <cell r="E560">
            <v>0.39032618928269919</v>
          </cell>
        </row>
        <row r="561">
          <cell r="D561">
            <v>803.38241914521677</v>
          </cell>
          <cell r="E561">
            <v>0.41106475435769813</v>
          </cell>
        </row>
        <row r="562">
          <cell r="D562">
            <v>1064.2384116867072</v>
          </cell>
          <cell r="E562">
            <v>0.43186447084824126</v>
          </cell>
        </row>
        <row r="563">
          <cell r="D563">
            <v>1261.3938535277678</v>
          </cell>
          <cell r="E563">
            <v>0.45272713417019156</v>
          </cell>
        </row>
        <row r="564">
          <cell r="D564">
            <v>1217.1701141582037</v>
          </cell>
          <cell r="E564">
            <v>0.47365449923294911</v>
          </cell>
        </row>
        <row r="565">
          <cell r="D565">
            <v>1020.5758283380165</v>
          </cell>
          <cell r="E565">
            <v>0.49464828107895781</v>
          </cell>
        </row>
        <row r="566">
          <cell r="D566">
            <v>1108.2557297287647</v>
          </cell>
          <cell r="E566">
            <v>0.515710155509713</v>
          </cell>
        </row>
        <row r="567">
          <cell r="D567">
            <v>1137.4672570570226</v>
          </cell>
          <cell r="E567">
            <v>0.53684175969846082</v>
          </cell>
        </row>
        <row r="568">
          <cell r="D568">
            <v>1156.1516050301839</v>
          </cell>
          <cell r="E568">
            <v>0.55804469278976099</v>
          </cell>
        </row>
        <row r="569">
          <cell r="D569">
            <v>1061.766389868475</v>
          </cell>
          <cell r="E569">
            <v>0.5793205164860592</v>
          </cell>
        </row>
        <row r="570">
          <cell r="D570">
            <v>1051.4399353898675</v>
          </cell>
          <cell r="E570">
            <v>0.60067075562139127</v>
          </cell>
        </row>
        <row r="571">
          <cell r="D571">
            <v>992.46729353670344</v>
          </cell>
          <cell r="E571">
            <v>0.62209689872231455</v>
          </cell>
        </row>
        <row r="572">
          <cell r="D572">
            <v>890.62154733479895</v>
          </cell>
          <cell r="E572">
            <v>0.64360039855612328</v>
          </cell>
        </row>
        <row r="573">
          <cell r="D573">
            <v>966.9949140528721</v>
          </cell>
          <cell r="E573">
            <v>0.66518267266638043</v>
          </cell>
        </row>
        <row r="574">
          <cell r="D574">
            <v>1158.1669685344189</v>
          </cell>
          <cell r="E574">
            <v>0.68684510389574838</v>
          </cell>
        </row>
        <row r="575">
          <cell r="D575">
            <v>1535.5483704147084</v>
          </cell>
          <cell r="E575">
            <v>0.70858904089605956</v>
          </cell>
        </row>
        <row r="576">
          <cell r="D576">
            <v>1080.3269797362004</v>
          </cell>
          <cell r="E576">
            <v>0.73041579862551476</v>
          </cell>
        </row>
        <row r="577">
          <cell r="D577">
            <v>977.44535962707664</v>
          </cell>
          <cell r="E577">
            <v>0.74689478309638202</v>
          </cell>
        </row>
        <row r="578">
          <cell r="D578">
            <v>1068.5187381891656</v>
          </cell>
          <cell r="E578">
            <v>0.76344157464525464</v>
          </cell>
        </row>
        <row r="579">
          <cell r="D579">
            <v>1056.65109131192</v>
          </cell>
          <cell r="E579">
            <v>0.78005698857208072</v>
          </cell>
        </row>
        <row r="580">
          <cell r="D580">
            <v>1097.0646063191182</v>
          </cell>
          <cell r="E580">
            <v>0.79674181763217522</v>
          </cell>
        </row>
        <row r="581">
          <cell r="D581">
            <v>1159.9631366839596</v>
          </cell>
          <cell r="E581">
            <v>0.81349683233190906</v>
          </cell>
        </row>
        <row r="582">
          <cell r="D582">
            <v>1212.9958721700652</v>
          </cell>
          <cell r="E582">
            <v>0.83032278121272163</v>
          </cell>
        </row>
        <row r="583">
          <cell r="D583">
            <v>1216.4727756874815</v>
          </cell>
          <cell r="E583">
            <v>0.84722039112272096</v>
          </cell>
        </row>
        <row r="584">
          <cell r="D584">
            <v>1137.9804634144755</v>
          </cell>
          <cell r="E584">
            <v>0.86419036747495614</v>
          </cell>
        </row>
        <row r="585">
          <cell r="D585">
            <v>1095.39672347591</v>
          </cell>
          <cell r="E585">
            <v>0.88123339449125371</v>
          </cell>
        </row>
        <row r="586">
          <cell r="D586">
            <v>1161.10831445346</v>
          </cell>
          <cell r="E586">
            <v>0.898350135430251</v>
          </cell>
        </row>
        <row r="587">
          <cell r="D587">
            <v>1165.4675490111367</v>
          </cell>
          <cell r="E587">
            <v>0.91554123279797073</v>
          </cell>
        </row>
        <row r="588">
          <cell r="D588">
            <v>1149.8019144082859</v>
          </cell>
          <cell r="E588">
            <v>0.93280730853889049</v>
          </cell>
        </row>
        <row r="589">
          <cell r="D589">
            <v>1009.3170871502626</v>
          </cell>
          <cell r="E589">
            <v>0.95014896420502182</v>
          </cell>
        </row>
        <row r="590">
          <cell r="D590">
            <v>1060.2655553368036</v>
          </cell>
          <cell r="E590">
            <v>0.96539506342928294</v>
          </cell>
        </row>
        <row r="591">
          <cell r="D591">
            <v>976.51460360836177</v>
          </cell>
          <cell r="E591">
            <v>0.96561529250986122</v>
          </cell>
        </row>
        <row r="592">
          <cell r="D592">
            <v>1039.4177017480692</v>
          </cell>
          <cell r="E592">
            <v>0.97360185431170176</v>
          </cell>
        </row>
        <row r="593">
          <cell r="D593">
            <v>948.17050574101881</v>
          </cell>
          <cell r="E593">
            <v>0.97848473537984748</v>
          </cell>
        </row>
        <row r="594">
          <cell r="D594">
            <v>972.69453171355951</v>
          </cell>
          <cell r="E594">
            <v>0.98822573398615599</v>
          </cell>
        </row>
        <row r="595">
          <cell r="D595">
            <v>999.62987428184351</v>
          </cell>
          <cell r="E595">
            <v>1.009532885220731</v>
          </cell>
        </row>
        <row r="596">
          <cell r="D596">
            <v>935.91307425979483</v>
          </cell>
          <cell r="E596">
            <v>1.0273265935751308</v>
          </cell>
        </row>
        <row r="597">
          <cell r="D597">
            <v>993.01982948080911</v>
          </cell>
          <cell r="E597">
            <v>1.0368751251355162</v>
          </cell>
        </row>
        <row r="598">
          <cell r="D598">
            <v>940.37098120881535</v>
          </cell>
          <cell r="E598">
            <v>1.0548223241759651</v>
          </cell>
        </row>
        <row r="599">
          <cell r="D599">
            <v>841.35938568692586</v>
          </cell>
          <cell r="E599">
            <v>1.0735759698392058</v>
          </cell>
        </row>
        <row r="600">
          <cell r="D600">
            <v>836.38902833514237</v>
          </cell>
          <cell r="E600">
            <v>1.0993345924772879</v>
          </cell>
        </row>
        <row r="601">
          <cell r="D601">
            <v>848.95478317355969</v>
          </cell>
          <cell r="E601">
            <v>1.1053001582165132</v>
          </cell>
        </row>
        <row r="602">
          <cell r="D602">
            <v>841.56837961751114</v>
          </cell>
          <cell r="E602">
            <v>1.0888801504933592</v>
          </cell>
        </row>
        <row r="603">
          <cell r="D603">
            <v>864.81183834540536</v>
          </cell>
          <cell r="E603">
            <v>1.1235389717085853</v>
          </cell>
        </row>
        <row r="604">
          <cell r="D604">
            <v>822.09615159028203</v>
          </cell>
          <cell r="E604">
            <v>1.1495488833173089</v>
          </cell>
        </row>
        <row r="605">
          <cell r="D605">
            <v>852.36294889051624</v>
          </cell>
          <cell r="E605">
            <v>1.204528362369041</v>
          </cell>
        </row>
        <row r="606">
          <cell r="D606">
            <v>745.30674045074636</v>
          </cell>
          <cell r="E606">
            <v>1.2363702307667288</v>
          </cell>
        </row>
        <row r="607">
          <cell r="D607">
            <v>659.88238241781414</v>
          </cell>
          <cell r="E607">
            <v>1.244936490978902</v>
          </cell>
        </row>
        <row r="608">
          <cell r="D608">
            <v>724.6777161303952</v>
          </cell>
          <cell r="E608">
            <v>1.2687188456982501</v>
          </cell>
        </row>
        <row r="609">
          <cell r="D609">
            <v>722.52117147607407</v>
          </cell>
          <cell r="E609">
            <v>1.3120254649238483</v>
          </cell>
        </row>
        <row r="610">
          <cell r="D610">
            <v>753.93649597388583</v>
          </cell>
          <cell r="E610">
            <v>1.3542689519747624</v>
          </cell>
        </row>
        <row r="611">
          <cell r="D611">
            <v>773.02715879152561</v>
          </cell>
          <cell r="E611">
            <v>1.3938440797858835</v>
          </cell>
        </row>
        <row r="612">
          <cell r="D612">
            <v>768.82210388886165</v>
          </cell>
          <cell r="E612">
            <v>1.4392621064116669</v>
          </cell>
        </row>
        <row r="613">
          <cell r="D613">
            <v>659.16262902760684</v>
          </cell>
          <cell r="E613">
            <v>1.4741742524421306</v>
          </cell>
        </row>
        <row r="614">
          <cell r="D614">
            <v>669.52278386779585</v>
          </cell>
          <cell r="E614">
            <v>1.5295510571462583</v>
          </cell>
        </row>
        <row r="615">
          <cell r="D615">
            <v>609.14489484750845</v>
          </cell>
          <cell r="E615">
            <v>1.5104507610709739</v>
          </cell>
        </row>
        <row r="616">
          <cell r="D616">
            <v>616.54941869571473</v>
          </cell>
          <cell r="E616">
            <v>1.5453060413228328</v>
          </cell>
        </row>
        <row r="617">
          <cell r="D617">
            <v>675.94386332715169</v>
          </cell>
          <cell r="E617">
            <v>1.5742127465485969</v>
          </cell>
        </row>
        <row r="618">
          <cell r="D618">
            <v>656.34233275610768</v>
          </cell>
          <cell r="E618">
            <v>1.5355261944398915</v>
          </cell>
        </row>
        <row r="619">
          <cell r="D619">
            <v>717.84373861271547</v>
          </cell>
          <cell r="E619">
            <v>1.5761553647711277</v>
          </cell>
        </row>
        <row r="620">
          <cell r="D620">
            <v>668.0608362508317</v>
          </cell>
          <cell r="E620">
            <v>1.6858054279779688</v>
          </cell>
        </row>
        <row r="621">
          <cell r="D621">
            <v>661.06559780362352</v>
          </cell>
          <cell r="E621">
            <v>1.6967426582788898</v>
          </cell>
        </row>
        <row r="622">
          <cell r="D622">
            <v>647.51835550728038</v>
          </cell>
          <cell r="E622">
            <v>1.7224110632351197</v>
          </cell>
        </row>
        <row r="623">
          <cell r="D623">
            <v>674.18151774243756</v>
          </cell>
          <cell r="E623">
            <v>1.8294466376548388</v>
          </cell>
        </row>
        <row r="624">
          <cell r="D624">
            <v>756.77031885847896</v>
          </cell>
          <cell r="E624">
            <v>1.8895190959509778</v>
          </cell>
        </row>
        <row r="625">
          <cell r="D625">
            <v>686.89944634104438</v>
          </cell>
          <cell r="E625">
            <v>1.9495021820644467</v>
          </cell>
        </row>
        <row r="626">
          <cell r="D626">
            <v>614.98344832738644</v>
          </cell>
          <cell r="E626">
            <v>1.9847032153457871</v>
          </cell>
        </row>
        <row r="627">
          <cell r="D627">
            <v>594.80532378147643</v>
          </cell>
          <cell r="E627">
            <v>2.0000520515436948</v>
          </cell>
        </row>
        <row r="628">
          <cell r="D628">
            <v>570.55284440318394</v>
          </cell>
          <cell r="E628">
            <v>2.0251591156186359</v>
          </cell>
        </row>
        <row r="629">
          <cell r="D629">
            <v>571.54179015240106</v>
          </cell>
          <cell r="E629">
            <v>2.0896184229544437</v>
          </cell>
        </row>
        <row r="630">
          <cell r="D630">
            <v>598.61674644003506</v>
          </cell>
          <cell r="E630">
            <v>2.1868436606469421</v>
          </cell>
        </row>
        <row r="631">
          <cell r="D631">
            <v>505.13039084197243</v>
          </cell>
          <cell r="E631">
            <v>2.3160140889665368</v>
          </cell>
        </row>
        <row r="632">
          <cell r="D632">
            <v>657.76502747245411</v>
          </cell>
          <cell r="E632">
            <v>2.4094107465710652</v>
          </cell>
        </row>
        <row r="633">
          <cell r="D633">
            <v>829.45643355178754</v>
          </cell>
          <cell r="E633">
            <v>2.5543809614143975</v>
          </cell>
        </row>
        <row r="634">
          <cell r="D634">
            <v>677.01226583090477</v>
          </cell>
          <cell r="E634">
            <v>2.5234116747168942</v>
          </cell>
        </row>
        <row r="635">
          <cell r="D635">
            <v>642.35225136656902</v>
          </cell>
          <cell r="E635">
            <v>2.6828450212735788</v>
          </cell>
        </row>
        <row r="636">
          <cell r="D636">
            <v>560.25827057922299</v>
          </cell>
          <cell r="E636">
            <v>2.6678393981137276</v>
          </cell>
        </row>
        <row r="637">
          <cell r="D637">
            <v>498.14480046268415</v>
          </cell>
          <cell r="E637">
            <v>2.7083755738487247</v>
          </cell>
        </row>
        <row r="638">
          <cell r="D638">
            <v>482.89267497593636</v>
          </cell>
          <cell r="E638">
            <v>2.6764981992026264</v>
          </cell>
        </row>
        <row r="639">
          <cell r="D639">
            <v>473.16696463685236</v>
          </cell>
          <cell r="E639">
            <v>2.6900425841270144</v>
          </cell>
        </row>
        <row r="640">
          <cell r="D640">
            <v>447.8125365832347</v>
          </cell>
          <cell r="E640">
            <v>2.9956090839201579</v>
          </cell>
        </row>
        <row r="641">
          <cell r="D641">
            <v>466.91119489438182</v>
          </cell>
          <cell r="E641">
            <v>3.1874095646701517</v>
          </cell>
        </row>
        <row r="642">
          <cell r="D642">
            <v>480.45957345145092</v>
          </cell>
          <cell r="E642">
            <v>3.2253063201164758</v>
          </cell>
        </row>
        <row r="643">
          <cell r="D643">
            <v>467.95662452970549</v>
          </cell>
          <cell r="E643">
            <v>3.3799862124706803</v>
          </cell>
        </row>
        <row r="644">
          <cell r="D644">
            <v>459.73277998054266</v>
          </cell>
          <cell r="E644">
            <v>3.2994164752803319</v>
          </cell>
        </row>
        <row r="645">
          <cell r="D645">
            <v>473.10152915510395</v>
          </cell>
          <cell r="E645">
            <v>3.2660839694153605</v>
          </cell>
        </row>
        <row r="646">
          <cell r="D646">
            <v>456.85704132827726</v>
          </cell>
          <cell r="E646">
            <v>3.2463283900792486</v>
          </cell>
        </row>
        <row r="647">
          <cell r="D647">
            <v>463.95225326049422</v>
          </cell>
          <cell r="E647">
            <v>3.3675554336330409</v>
          </cell>
        </row>
        <row r="648">
          <cell r="D648">
            <v>470.17079180229928</v>
          </cell>
          <cell r="E648">
            <v>3.5065073244145633</v>
          </cell>
        </row>
        <row r="649">
          <cell r="D649">
            <v>497.45857749116402</v>
          </cell>
          <cell r="E649">
            <v>3.6341627513594039</v>
          </cell>
        </row>
        <row r="650">
          <cell r="D650">
            <v>546.68097397255713</v>
          </cell>
          <cell r="E650">
            <v>3.7206766105554196</v>
          </cell>
        </row>
        <row r="651">
          <cell r="D651">
            <v>539.44500647706127</v>
          </cell>
          <cell r="E651">
            <v>3.7908480354887719</v>
          </cell>
        </row>
        <row r="652">
          <cell r="D652">
            <v>521.80599839431704</v>
          </cell>
          <cell r="E652">
            <v>3.6967879980104801</v>
          </cell>
        </row>
        <row r="653">
          <cell r="D653">
            <v>559.11399768282661</v>
          </cell>
          <cell r="E653">
            <v>3.2242790720418788</v>
          </cell>
        </row>
        <row r="654">
          <cell r="D654">
            <v>485.76848944899535</v>
          </cell>
          <cell r="E654">
            <v>3.7832602295159425</v>
          </cell>
        </row>
        <row r="655">
          <cell r="D655">
            <v>448.91678779202829</v>
          </cell>
          <cell r="E655">
            <v>3.8120146959530286</v>
          </cell>
        </row>
        <row r="656">
          <cell r="D656">
            <v>452.12805714987149</v>
          </cell>
          <cell r="E656">
            <v>3.9174129114309997</v>
          </cell>
        </row>
        <row r="657">
          <cell r="D657">
            <v>458.56382525247528</v>
          </cell>
          <cell r="E657">
            <v>3.9990536164391202</v>
          </cell>
        </row>
        <row r="658">
          <cell r="D658">
            <v>450.11017504045788</v>
          </cell>
          <cell r="E658">
            <v>3.9748922138802452</v>
          </cell>
        </row>
        <row r="659">
          <cell r="D659">
            <v>521.78810014864598</v>
          </cell>
          <cell r="E659">
            <v>4.2822237306464155</v>
          </cell>
        </row>
        <row r="660">
          <cell r="D660">
            <v>624.42357028833408</v>
          </cell>
          <cell r="E660">
            <v>4.3436598941974562</v>
          </cell>
        </row>
        <row r="661">
          <cell r="D661">
            <v>547.02255271188085</v>
          </cell>
          <cell r="E661">
            <v>4.0379122709050073</v>
          </cell>
        </row>
        <row r="662">
          <cell r="D662">
            <v>508.93318930373204</v>
          </cell>
          <cell r="E662">
            <v>4.2032793757445583</v>
          </cell>
        </row>
        <row r="663">
          <cell r="D663">
            <v>462.99206217334165</v>
          </cell>
          <cell r="E663">
            <v>4.1997241513820178</v>
          </cell>
        </row>
        <row r="664">
          <cell r="D664">
            <v>460.49297999615214</v>
          </cell>
          <cell r="E664">
            <v>4.2279364411860376</v>
          </cell>
        </row>
        <row r="665">
          <cell r="D665">
            <v>445.25278676806374</v>
          </cell>
          <cell r="E665">
            <v>4.3216095906757124</v>
          </cell>
        </row>
        <row r="666">
          <cell r="D666">
            <v>468.29983402220154</v>
          </cell>
          <cell r="E666">
            <v>4.5155245412825273</v>
          </cell>
        </row>
        <row r="667">
          <cell r="D667">
            <v>526.53362714076547</v>
          </cell>
          <cell r="E667">
            <v>4.8053226079762288</v>
          </cell>
        </row>
        <row r="668">
          <cell r="D668">
            <v>497.27555429513905</v>
          </cell>
          <cell r="E668">
            <v>4.6329954692330784</v>
          </cell>
        </row>
        <row r="669">
          <cell r="D669">
            <v>491.0636849009922</v>
          </cell>
          <cell r="E669">
            <v>4.7169185520687398</v>
          </cell>
        </row>
        <row r="670">
          <cell r="D670">
            <v>478.28899166118322</v>
          </cell>
          <cell r="E670">
            <v>4.8196210366771863</v>
          </cell>
        </row>
        <row r="671">
          <cell r="D671">
            <v>483.45264869676095</v>
          </cell>
          <cell r="E671">
            <v>5.0193173871181891</v>
          </cell>
        </row>
        <row r="672">
          <cell r="D672">
            <v>541.24439742684922</v>
          </cell>
          <cell r="E672">
            <v>4.7116675702980695</v>
          </cell>
        </row>
        <row r="673">
          <cell r="D673">
            <v>533.31126257737901</v>
          </cell>
          <cell r="E673">
            <v>5.1103224873372728</v>
          </cell>
        </row>
        <row r="674">
          <cell r="D674">
            <v>535.67013505874718</v>
          </cell>
          <cell r="E674">
            <v>5.0658988998223977</v>
          </cell>
        </row>
        <row r="675">
          <cell r="D675">
            <v>629.29470053194984</v>
          </cell>
          <cell r="E675">
            <v>5.3449582187291753</v>
          </cell>
        </row>
        <row r="676">
          <cell r="D676">
            <v>494.79120437955021</v>
          </cell>
          <cell r="E676">
            <v>5.6615341484223709</v>
          </cell>
        </row>
        <row r="677">
          <cell r="D677">
            <v>410.51246321788273</v>
          </cell>
          <cell r="E677">
            <v>5.6928179431385777</v>
          </cell>
        </row>
        <row r="678">
          <cell r="D678">
            <v>386.82346753234538</v>
          </cell>
          <cell r="E678">
            <v>5.335536127292805</v>
          </cell>
        </row>
        <row r="679">
          <cell r="D679">
            <v>440.02735245570062</v>
          </cell>
          <cell r="E679">
            <v>5.2978140736610744</v>
          </cell>
        </row>
        <row r="680">
          <cell r="D680">
            <v>310.74031342330801</v>
          </cell>
          <cell r="E680">
            <v>5.6113438276708028</v>
          </cell>
        </row>
        <row r="681">
          <cell r="D681">
            <v>372.7880462870707</v>
          </cell>
          <cell r="E681">
            <v>4.0130734514694621</v>
          </cell>
        </row>
        <row r="682">
          <cell r="D682">
            <v>432.38619083965921</v>
          </cell>
          <cell r="E682">
            <v>5.14238867284271</v>
          </cell>
        </row>
        <row r="683">
          <cell r="D683">
            <v>453.2962221372465</v>
          </cell>
          <cell r="E683">
            <v>5.6158389433939542</v>
          </cell>
        </row>
        <row r="684">
          <cell r="D684">
            <v>463.85604066795645</v>
          </cell>
          <cell r="E684">
            <v>5.9184578505313077</v>
          </cell>
        </row>
        <row r="685">
          <cell r="D685">
            <v>495.22857941465992</v>
          </cell>
          <cell r="E685">
            <v>5.7779816277682245</v>
          </cell>
        </row>
        <row r="686">
          <cell r="D686">
            <v>589.11946216783224</v>
          </cell>
          <cell r="E686">
            <v>4.2690990955314518</v>
          </cell>
        </row>
        <row r="687">
          <cell r="D687">
            <v>544.43570018881189</v>
          </cell>
          <cell r="E687">
            <v>6.246145334012084</v>
          </cell>
        </row>
        <row r="688">
          <cell r="D688">
            <v>581.27626154845814</v>
          </cell>
          <cell r="E688">
            <v>6.0010831360315855</v>
          </cell>
        </row>
        <row r="689">
          <cell r="D689">
            <v>580.30366121531893</v>
          </cell>
          <cell r="E689">
            <v>6.4605767379026018</v>
          </cell>
        </row>
        <row r="690">
          <cell r="D690">
            <v>620.26188609700978</v>
          </cell>
          <cell r="E690">
            <v>6.3668648680945186</v>
          </cell>
        </row>
        <row r="691">
          <cell r="D691">
            <v>682.95643450575483</v>
          </cell>
          <cell r="E691">
            <v>6.1406767231476236</v>
          </cell>
        </row>
        <row r="692">
          <cell r="D692">
            <v>717.7160179274282</v>
          </cell>
          <cell r="E692">
            <v>6.19612991802033</v>
          </cell>
        </row>
        <row r="693">
          <cell r="D693">
            <v>749.38132071759753</v>
          </cell>
          <cell r="E693">
            <v>6.3579638554561342</v>
          </cell>
        </row>
        <row r="694">
          <cell r="D694">
            <v>752.87509865507195</v>
          </cell>
          <cell r="E694">
            <v>6.9372041666217124</v>
          </cell>
        </row>
        <row r="695">
          <cell r="D695">
            <v>752.40411027956839</v>
          </cell>
          <cell r="E695">
            <v>7.3237042127548717</v>
          </cell>
        </row>
        <row r="696">
          <cell r="D696">
            <v>756.86797629557338</v>
          </cell>
          <cell r="E696">
            <v>7.9124601042461684</v>
          </cell>
        </row>
        <row r="697">
          <cell r="D697">
            <v>743.77109646363465</v>
          </cell>
          <cell r="E697">
            <v>8.4158699412516089</v>
          </cell>
        </row>
        <row r="698">
          <cell r="D698">
            <v>780.64311689080751</v>
          </cell>
          <cell r="E698">
            <v>8.2165205181465151</v>
          </cell>
        </row>
        <row r="699">
          <cell r="D699">
            <v>767.75349875482641</v>
          </cell>
          <cell r="E699">
            <v>8.7955836693467582</v>
          </cell>
        </row>
        <row r="700">
          <cell r="D700">
            <v>657.43409947311034</v>
          </cell>
          <cell r="E700">
            <v>9.5098885938466839</v>
          </cell>
        </row>
        <row r="701">
          <cell r="D701">
            <v>603.95899675497992</v>
          </cell>
          <cell r="E701">
            <v>9.6470529711080477</v>
          </cell>
        </row>
        <row r="702">
          <cell r="D702">
            <v>581.82569542812109</v>
          </cell>
          <cell r="E702">
            <v>9.2164812392988562</v>
          </cell>
        </row>
        <row r="703">
          <cell r="D703">
            <v>570.84549900303853</v>
          </cell>
          <cell r="E703">
            <v>9.2530655219267075</v>
          </cell>
        </row>
        <row r="704">
          <cell r="D704">
            <v>602.69066599360519</v>
          </cell>
          <cell r="E704">
            <v>8.9388139658613017</v>
          </cell>
        </row>
        <row r="705">
          <cell r="D705">
            <v>639.34532826107579</v>
          </cell>
          <cell r="E705">
            <v>8.5779694810015652</v>
          </cell>
        </row>
        <row r="706">
          <cell r="D706">
            <v>667.49587746053135</v>
          </cell>
          <cell r="E706">
            <v>8.7496013448217642</v>
          </cell>
        </row>
        <row r="707">
          <cell r="D707">
            <v>637.0338646547566</v>
          </cell>
          <cell r="E707">
            <v>9.0534284256512549</v>
          </cell>
        </row>
        <row r="708">
          <cell r="D708">
            <v>608.79055414391757</v>
          </cell>
          <cell r="E708">
            <v>9.2424994339618962</v>
          </cell>
        </row>
        <row r="709">
          <cell r="D709">
            <v>601.78649857158223</v>
          </cell>
          <cell r="E709">
            <v>9.2247290551502044</v>
          </cell>
        </row>
        <row r="710">
          <cell r="D710">
            <v>598.58800696567994</v>
          </cell>
          <cell r="E710">
            <v>9.9441142156632711</v>
          </cell>
        </row>
        <row r="711">
          <cell r="D711">
            <v>578.22872900153357</v>
          </cell>
          <cell r="E711">
            <v>10.083121304857986</v>
          </cell>
        </row>
        <row r="712">
          <cell r="D712">
            <v>576.88066469603802</v>
          </cell>
          <cell r="E712">
            <v>10.007769913696157</v>
          </cell>
        </row>
        <row r="713">
          <cell r="D713">
            <v>592.00676675074419</v>
          </cell>
          <cell r="E713">
            <v>10.105206416195655</v>
          </cell>
        </row>
        <row r="714">
          <cell r="D714">
            <v>591.74433846079182</v>
          </cell>
          <cell r="E714">
            <v>10.434462036379811</v>
          </cell>
        </row>
        <row r="715">
          <cell r="D715">
            <v>591.88968683236499</v>
          </cell>
          <cell r="E715">
            <v>10.36058709860823</v>
          </cell>
        </row>
        <row r="716">
          <cell r="D716">
            <v>612.65295872893182</v>
          </cell>
          <cell r="E716">
            <v>10.571512357505524</v>
          </cell>
        </row>
        <row r="717">
          <cell r="D717">
            <v>623.96266386637694</v>
          </cell>
          <cell r="E717">
            <v>10.218457179462961</v>
          </cell>
        </row>
        <row r="718">
          <cell r="D718">
            <v>641.34129995036142</v>
          </cell>
          <cell r="E718">
            <v>10.55111277841698</v>
          </cell>
        </row>
        <row r="719">
          <cell r="D719">
            <v>646.60674746680627</v>
          </cell>
          <cell r="E719">
            <v>10.068055752381191</v>
          </cell>
        </row>
        <row r="720">
          <cell r="D720">
            <v>629.57604027825005</v>
          </cell>
          <cell r="E720">
            <v>10.796384683946245</v>
          </cell>
        </row>
        <row r="721">
          <cell r="D721">
            <v>635.19854971435234</v>
          </cell>
          <cell r="E721">
            <v>10.619910848455062</v>
          </cell>
        </row>
        <row r="722">
          <cell r="D722">
            <v>631.44764793006721</v>
          </cell>
          <cell r="E722">
            <v>11.276460916993077</v>
          </cell>
        </row>
        <row r="723">
          <cell r="D723">
            <v>650.52431738003042</v>
          </cell>
          <cell r="E723">
            <v>11.724287746982757</v>
          </cell>
        </row>
        <row r="724">
          <cell r="D724">
            <v>656.11925211685957</v>
          </cell>
          <cell r="E724">
            <v>11.044027473174729</v>
          </cell>
        </row>
        <row r="725">
          <cell r="D725">
            <v>649.84963821870724</v>
          </cell>
          <cell r="E725">
            <v>11.536496912266507</v>
          </cell>
        </row>
        <row r="726">
          <cell r="D726">
            <v>648.58849766135927</v>
          </cell>
          <cell r="E726">
            <v>11.847787455295439</v>
          </cell>
        </row>
        <row r="727">
          <cell r="D727">
            <v>637.03766126407493</v>
          </cell>
          <cell r="E727">
            <v>12.045184425545719</v>
          </cell>
        </row>
        <row r="728">
          <cell r="D728">
            <v>656.18256863305203</v>
          </cell>
          <cell r="E728">
            <v>12.730795927881561</v>
          </cell>
        </row>
        <row r="729">
          <cell r="D729">
            <v>632.38767238780167</v>
          </cell>
          <cell r="E729">
            <v>13.392273537140806</v>
          </cell>
        </row>
        <row r="730">
          <cell r="D730">
            <v>607.8586501160205</v>
          </cell>
          <cell r="E730">
            <v>13.894101521564455</v>
          </cell>
        </row>
        <row r="731">
          <cell r="D731">
            <v>588.15505108739421</v>
          </cell>
          <cell r="E731">
            <v>14.257318892543271</v>
          </cell>
        </row>
        <row r="732">
          <cell r="D732">
            <v>575.50147405720747</v>
          </cell>
          <cell r="E732">
            <v>15.246688894920325</v>
          </cell>
        </row>
        <row r="733">
          <cell r="D733">
            <v>532.85125575925349</v>
          </cell>
          <cell r="E733">
            <v>16.050720355902083</v>
          </cell>
        </row>
        <row r="734">
          <cell r="D734">
            <v>564.89642825890326</v>
          </cell>
          <cell r="E734">
            <v>16.979515764364173</v>
          </cell>
        </row>
        <row r="735">
          <cell r="D735">
            <v>588.26517061839718</v>
          </cell>
          <cell r="E735">
            <v>17.2321479361907</v>
          </cell>
        </row>
        <row r="736">
          <cell r="D736">
            <v>580.30526171458655</v>
          </cell>
          <cell r="E736">
            <v>17.31219988082346</v>
          </cell>
        </row>
        <row r="737">
          <cell r="D737">
            <v>563.02619988683773</v>
          </cell>
          <cell r="E737">
            <v>18.18200441376321</v>
          </cell>
        </row>
        <row r="738">
          <cell r="D738">
            <v>549.63119071060066</v>
          </cell>
          <cell r="E738">
            <v>19.307204479161111</v>
          </cell>
        </row>
        <row r="739">
          <cell r="D739">
            <v>529.28259634268204</v>
          </cell>
          <cell r="E739">
            <v>21.561325270667343</v>
          </cell>
        </row>
        <row r="740">
          <cell r="D740">
            <v>538.12009876551747</v>
          </cell>
          <cell r="E740">
            <v>21.42655592899316</v>
          </cell>
        </row>
        <row r="741">
          <cell r="D741">
            <v>560.22902734969841</v>
          </cell>
          <cell r="E741">
            <v>21.862502147800633</v>
          </cell>
        </row>
        <row r="742">
          <cell r="D742">
            <v>550.90418561384297</v>
          </cell>
          <cell r="E742">
            <v>21.652493658732325</v>
          </cell>
        </row>
        <row r="743">
          <cell r="D743">
            <v>539.48295703413214</v>
          </cell>
          <cell r="E743">
            <v>21.857156456247218</v>
          </cell>
        </row>
        <row r="744">
          <cell r="D744">
            <v>519.58984397633378</v>
          </cell>
          <cell r="E744">
            <v>21.580240286851957</v>
          </cell>
        </row>
        <row r="745">
          <cell r="D745">
            <v>509.975266420835</v>
          </cell>
          <cell r="E745">
            <v>23.847023627983472</v>
          </cell>
        </row>
        <row r="746">
          <cell r="D746">
            <v>476.07737771993823</v>
          </cell>
          <cell r="E746">
            <v>25.198189377287729</v>
          </cell>
        </row>
        <row r="747">
          <cell r="D747">
            <v>448.69112432589566</v>
          </cell>
          <cell r="E747">
            <v>25.677994136394304</v>
          </cell>
        </row>
        <row r="748">
          <cell r="D748">
            <v>435.14265238434626</v>
          </cell>
          <cell r="E748">
            <v>24.977002587599603</v>
          </cell>
        </row>
        <row r="749">
          <cell r="D749">
            <v>436.79617077757706</v>
          </cell>
          <cell r="E749">
            <v>24.174866980133181</v>
          </cell>
        </row>
        <row r="750">
          <cell r="D750">
            <v>402.61613541620676</v>
          </cell>
          <cell r="E750">
            <v>24.935045760282378</v>
          </cell>
        </row>
        <row r="751">
          <cell r="D751">
            <v>401.80287719040098</v>
          </cell>
          <cell r="E751">
            <v>27.891195842565136</v>
          </cell>
        </row>
        <row r="752">
          <cell r="D752">
            <v>393.38035237035854</v>
          </cell>
          <cell r="E752">
            <v>27.685686453461535</v>
          </cell>
        </row>
        <row r="753">
          <cell r="D753">
            <v>377.85315234997074</v>
          </cell>
          <cell r="E753">
            <v>28.648403109707022</v>
          </cell>
        </row>
        <row r="754">
          <cell r="D754">
            <v>384.7812683165684</v>
          </cell>
          <cell r="E754">
            <v>27.906093875218517</v>
          </cell>
        </row>
        <row r="755">
          <cell r="D755">
            <v>382.17104003933264</v>
          </cell>
          <cell r="E755">
            <v>27.56065195612635</v>
          </cell>
        </row>
        <row r="756">
          <cell r="D756">
            <v>344.87331102994438</v>
          </cell>
          <cell r="E756">
            <v>31.81298166998754</v>
          </cell>
        </row>
        <row r="757">
          <cell r="D757">
            <v>317.85344253404077</v>
          </cell>
          <cell r="E757">
            <v>29.367477770593005</v>
          </cell>
        </row>
        <row r="758">
          <cell r="D758">
            <v>295.91968681496598</v>
          </cell>
          <cell r="E758">
            <v>30.613139425509718</v>
          </cell>
        </row>
        <row r="759">
          <cell r="D759">
            <v>281.37918937757212</v>
          </cell>
          <cell r="E759">
            <v>30.978958295141634</v>
          </cell>
        </row>
        <row r="760">
          <cell r="D760">
            <v>260.12666816874889</v>
          </cell>
          <cell r="E760">
            <v>31.993702983310744</v>
          </cell>
        </row>
        <row r="761">
          <cell r="D761">
            <v>270.11571672217337</v>
          </cell>
          <cell r="E761">
            <v>32.938548651788849</v>
          </cell>
        </row>
        <row r="762">
          <cell r="D762">
            <v>262.55070766623476</v>
          </cell>
          <cell r="E762">
            <v>32.611579828196476</v>
          </cell>
        </row>
        <row r="763">
          <cell r="D763">
            <v>239.52707320493926</v>
          </cell>
          <cell r="E763">
            <v>33.388254047722199</v>
          </cell>
        </row>
        <row r="764">
          <cell r="D764">
            <v>247.31939155745633</v>
          </cell>
          <cell r="E764">
            <v>34.034203146929208</v>
          </cell>
        </row>
        <row r="765">
          <cell r="D765">
            <v>281.70692882843042</v>
          </cell>
          <cell r="E765">
            <v>32.853823618054768</v>
          </cell>
        </row>
        <row r="766">
          <cell r="D766">
            <v>341.61494010297685</v>
          </cell>
          <cell r="E766">
            <v>31.520764315339033</v>
          </cell>
        </row>
        <row r="767">
          <cell r="D767">
            <v>358.29766220106393</v>
          </cell>
          <cell r="E767">
            <v>30.254286199103262</v>
          </cell>
        </row>
        <row r="768">
          <cell r="D768">
            <v>393.13299662523167</v>
          </cell>
          <cell r="E768">
            <v>30.791934889871552</v>
          </cell>
        </row>
        <row r="769">
          <cell r="D769">
            <v>376.78653688739769</v>
          </cell>
          <cell r="E769">
            <v>28.143197569805423</v>
          </cell>
        </row>
        <row r="770">
          <cell r="D770">
            <v>358.10357253987672</v>
          </cell>
          <cell r="E770">
            <v>33.519470838389331</v>
          </cell>
        </row>
      </sheetData>
      <sheetData sheetId="22"/>
      <sheetData sheetId="23"/>
      <sheetData sheetId="24"/>
      <sheetData sheetId="25"/>
      <sheetData sheetId="26"/>
      <sheetData sheetId="27">
        <row r="11">
          <cell r="P11">
            <v>94.695683083126909</v>
          </cell>
        </row>
        <row r="12">
          <cell r="P12">
            <v>84.158390830174397</v>
          </cell>
        </row>
        <row r="13">
          <cell r="P13">
            <v>92.744343409327058</v>
          </cell>
        </row>
        <row r="14">
          <cell r="P14">
            <v>93.113843612059327</v>
          </cell>
        </row>
        <row r="15">
          <cell r="P15">
            <v>88.852145002372367</v>
          </cell>
        </row>
        <row r="16">
          <cell r="P16">
            <v>90.4564645099411</v>
          </cell>
        </row>
        <row r="17">
          <cell r="P17">
            <v>95.750045975494587</v>
          </cell>
        </row>
        <row r="18">
          <cell r="P18">
            <v>104.14027286094381</v>
          </cell>
        </row>
        <row r="19">
          <cell r="P19">
            <v>103.59718808774902</v>
          </cell>
        </row>
        <row r="20">
          <cell r="P20">
            <v>97.832916310384221</v>
          </cell>
        </row>
        <row r="21">
          <cell r="P21">
            <v>101.31571342117083</v>
          </cell>
        </row>
        <row r="22">
          <cell r="P22">
            <v>95.164613994438781</v>
          </cell>
        </row>
        <row r="23">
          <cell r="P23">
            <v>94.70084501983392</v>
          </cell>
        </row>
        <row r="24">
          <cell r="P24">
            <v>91.814324970572727</v>
          </cell>
        </row>
        <row r="25">
          <cell r="P25">
            <v>88.998451853749359</v>
          </cell>
        </row>
        <row r="26">
          <cell r="P26">
            <v>99.571354333283807</v>
          </cell>
        </row>
        <row r="27">
          <cell r="P27">
            <v>101.47434850968753</v>
          </cell>
        </row>
        <row r="28">
          <cell r="P28">
            <v>99.333304950198965</v>
          </cell>
        </row>
        <row r="29">
          <cell r="P29">
            <v>104.96178713549588</v>
          </cell>
        </row>
        <row r="30">
          <cell r="P30">
            <v>103.7396969018848</v>
          </cell>
        </row>
        <row r="31">
          <cell r="P31">
            <v>112.01285319691654</v>
          </cell>
        </row>
        <row r="32">
          <cell r="P32">
            <v>113.54826485694252</v>
          </cell>
        </row>
        <row r="33">
          <cell r="P33">
            <v>98.741713264349883</v>
          </cell>
        </row>
        <row r="34">
          <cell r="P34">
            <v>87.968677621155805</v>
          </cell>
        </row>
        <row r="35">
          <cell r="P35">
            <v>82.491708292840414</v>
          </cell>
        </row>
        <row r="36">
          <cell r="P36">
            <v>90.16060637915659</v>
          </cell>
        </row>
        <row r="37">
          <cell r="P37">
            <v>94.489219945408834</v>
          </cell>
        </row>
        <row r="38">
          <cell r="P38">
            <v>95.593672309188577</v>
          </cell>
        </row>
        <row r="39">
          <cell r="P39">
            <v>100.61803126120708</v>
          </cell>
        </row>
        <row r="40">
          <cell r="P40">
            <v>98.83699983157301</v>
          </cell>
        </row>
        <row r="41">
          <cell r="P41">
            <v>107.13777031853546</v>
          </cell>
        </row>
        <row r="42">
          <cell r="P42">
            <v>105.99008554558822</v>
          </cell>
        </row>
        <row r="43">
          <cell r="P43">
            <v>107.96879822084043</v>
          </cell>
        </row>
        <row r="44">
          <cell r="P44">
            <v>111.09364428641756</v>
          </cell>
        </row>
        <row r="45">
          <cell r="P45">
            <v>106.97923900096588</v>
          </cell>
        </row>
        <row r="46">
          <cell r="P46">
            <v>108.62034124806135</v>
          </cell>
        </row>
        <row r="47">
          <cell r="P47">
            <v>116.07162476767283</v>
          </cell>
        </row>
        <row r="48">
          <cell r="P48">
            <v>115.49690757070128</v>
          </cell>
        </row>
        <row r="49">
          <cell r="P49">
            <v>115.5641285370242</v>
          </cell>
        </row>
        <row r="50">
          <cell r="P50">
            <v>114.92441830249919</v>
          </cell>
        </row>
        <row r="51">
          <cell r="P51">
            <v>98.125149332686192</v>
          </cell>
        </row>
        <row r="52">
          <cell r="P52">
            <v>101.46106189408798</v>
          </cell>
        </row>
        <row r="53">
          <cell r="P53">
            <v>119.31028308686722</v>
          </cell>
        </row>
        <row r="54">
          <cell r="P54">
            <v>131.23978541738859</v>
          </cell>
        </row>
        <row r="55">
          <cell r="P55">
            <v>116.70812235622486</v>
          </cell>
        </row>
        <row r="56">
          <cell r="P56">
            <v>101.24329501946455</v>
          </cell>
        </row>
        <row r="57">
          <cell r="P57">
            <v>105.01601127930761</v>
          </cell>
        </row>
        <row r="58">
          <cell r="P58">
            <v>111.44945659533772</v>
          </cell>
        </row>
        <row r="59">
          <cell r="P59">
            <v>129.4504135540266</v>
          </cell>
        </row>
        <row r="60">
          <cell r="P60">
            <v>136.78419698232366</v>
          </cell>
        </row>
        <row r="61">
          <cell r="P61">
            <v>149.97252835652608</v>
          </cell>
        </row>
        <row r="62">
          <cell r="P62">
            <v>139.3515847123351</v>
          </cell>
        </row>
        <row r="63">
          <cell r="P63">
            <v>135.22616254970512</v>
          </cell>
        </row>
        <row r="64">
          <cell r="P64">
            <v>127.19855695805754</v>
          </cell>
        </row>
        <row r="65">
          <cell r="P65">
            <v>121.34422613701919</v>
          </cell>
        </row>
        <row r="66">
          <cell r="P66">
            <v>122.93477304631993</v>
          </cell>
        </row>
        <row r="67">
          <cell r="P67">
            <v>112.67867386385925</v>
          </cell>
        </row>
        <row r="68">
          <cell r="P68">
            <v>122.63063454475824</v>
          </cell>
        </row>
        <row r="69">
          <cell r="P69">
            <v>136.10472562098562</v>
          </cell>
        </row>
        <row r="70">
          <cell r="P70">
            <v>139.28665924635925</v>
          </cell>
        </row>
        <row r="71">
          <cell r="P71">
            <v>135.06664012766697</v>
          </cell>
        </row>
        <row r="72">
          <cell r="P72">
            <v>123.62638306632465</v>
          </cell>
        </row>
        <row r="73">
          <cell r="P73">
            <v>116.54152277733988</v>
          </cell>
        </row>
        <row r="74">
          <cell r="P74">
            <v>119.64381097577761</v>
          </cell>
        </row>
        <row r="75">
          <cell r="P75">
            <v>123.4596280661134</v>
          </cell>
        </row>
        <row r="76">
          <cell r="P76">
            <v>134.2049618451486</v>
          </cell>
        </row>
        <row r="77">
          <cell r="P77">
            <v>125.94161094807626</v>
          </cell>
        </row>
        <row r="78">
          <cell r="P78">
            <v>130.97295075922761</v>
          </cell>
        </row>
        <row r="79">
          <cell r="P79">
            <v>136.27492874726045</v>
          </cell>
        </row>
        <row r="80">
          <cell r="P80">
            <v>156.47253255687372</v>
          </cell>
        </row>
        <row r="81">
          <cell r="P81">
            <v>141.81501846844714</v>
          </cell>
        </row>
        <row r="82">
          <cell r="P82">
            <v>139.74122933692055</v>
          </cell>
        </row>
        <row r="83">
          <cell r="P83">
            <v>140.07979092655799</v>
          </cell>
        </row>
        <row r="84">
          <cell r="P84">
            <v>152.38576935529616</v>
          </cell>
        </row>
        <row r="85">
          <cell r="P85">
            <v>156.66154183408733</v>
          </cell>
        </row>
        <row r="86">
          <cell r="P86">
            <v>179.06093324565785</v>
          </cell>
        </row>
        <row r="87">
          <cell r="P87">
            <v>171.89909806559302</v>
          </cell>
        </row>
        <row r="88">
          <cell r="P88">
            <v>178.61816700480685</v>
          </cell>
        </row>
        <row r="89">
          <cell r="P89">
            <v>172.4143953247256</v>
          </cell>
        </row>
        <row r="90">
          <cell r="P90">
            <v>159.96412950933333</v>
          </cell>
        </row>
        <row r="91">
          <cell r="P91">
            <v>165.54683466648157</v>
          </cell>
        </row>
        <row r="92">
          <cell r="P92">
            <v>170.09356970068552</v>
          </cell>
        </row>
        <row r="93">
          <cell r="P93">
            <v>173.95047041496841</v>
          </cell>
        </row>
        <row r="94">
          <cell r="P94">
            <v>194.44458315776328</v>
          </cell>
        </row>
        <row r="95">
          <cell r="P95">
            <v>171.59619899529773</v>
          </cell>
        </row>
        <row r="96">
          <cell r="P96">
            <v>154.73698251452322</v>
          </cell>
        </row>
        <row r="97">
          <cell r="P97">
            <v>180.93891999590366</v>
          </cell>
        </row>
        <row r="98">
          <cell r="P98">
            <v>192.40283916200437</v>
          </cell>
        </row>
        <row r="99">
          <cell r="P99">
            <v>191.69640302512116</v>
          </cell>
        </row>
        <row r="100">
          <cell r="P100">
            <v>145.17133728425861</v>
          </cell>
        </row>
        <row r="101">
          <cell r="P101">
            <v>150.59071721012373</v>
          </cell>
        </row>
        <row r="102">
          <cell r="P102">
            <v>203.30639463696991</v>
          </cell>
        </row>
        <row r="103">
          <cell r="P103">
            <v>219.51949326712432</v>
          </cell>
        </row>
        <row r="104">
          <cell r="P104">
            <v>205.30506505084904</v>
          </cell>
        </row>
        <row r="105">
          <cell r="P105">
            <v>189.58374651988464</v>
          </cell>
        </row>
        <row r="106">
          <cell r="P106">
            <v>188.34673466345649</v>
          </cell>
        </row>
        <row r="107">
          <cell r="P107">
            <v>237.95960752484069</v>
          </cell>
        </row>
        <row r="108">
          <cell r="P108">
            <v>293.46152251251073</v>
          </cell>
        </row>
        <row r="109">
          <cell r="P109">
            <v>199.80150918366982</v>
          </cell>
        </row>
        <row r="110">
          <cell r="P110">
            <v>228.34948570522675</v>
          </cell>
        </row>
        <row r="111">
          <cell r="P111">
            <v>272.18252017400039</v>
          </cell>
        </row>
        <row r="112">
          <cell r="P112">
            <v>275.45356192181578</v>
          </cell>
        </row>
        <row r="113">
          <cell r="P113">
            <v>278.05092111200747</v>
          </cell>
        </row>
        <row r="114">
          <cell r="P114">
            <v>290.24360208846235</v>
          </cell>
        </row>
        <row r="115">
          <cell r="P115">
            <v>283.95329016601727</v>
          </cell>
        </row>
        <row r="116">
          <cell r="P116">
            <v>292.72180065484275</v>
          </cell>
        </row>
        <row r="117">
          <cell r="P117">
            <v>361.85920990692682</v>
          </cell>
        </row>
        <row r="118">
          <cell r="P118">
            <v>333.17513737206286</v>
          </cell>
        </row>
        <row r="119">
          <cell r="P119">
            <v>340.35932811177196</v>
          </cell>
        </row>
        <row r="120">
          <cell r="P120">
            <v>334.32893423200608</v>
          </cell>
        </row>
        <row r="121">
          <cell r="P121">
            <v>333.9929910470803</v>
          </cell>
        </row>
        <row r="122">
          <cell r="P122">
            <v>347.08611573517476</v>
          </cell>
        </row>
        <row r="123">
          <cell r="P123">
            <v>314.36434924595477</v>
          </cell>
        </row>
        <row r="124">
          <cell r="P124">
            <v>326.71659664598877</v>
          </cell>
        </row>
        <row r="125">
          <cell r="P125">
            <v>328.93563806378017</v>
          </cell>
        </row>
        <row r="126">
          <cell r="P126">
            <v>359.6754123175316</v>
          </cell>
        </row>
        <row r="127">
          <cell r="P127">
            <v>360.9314904999523</v>
          </cell>
        </row>
        <row r="128">
          <cell r="P128">
            <v>369.30124993325632</v>
          </cell>
        </row>
        <row r="129">
          <cell r="P129">
            <v>378.6349565763656</v>
          </cell>
        </row>
        <row r="130">
          <cell r="P130">
            <v>443.03664196778607</v>
          </cell>
        </row>
        <row r="131">
          <cell r="P131">
            <v>431.29691360915882</v>
          </cell>
        </row>
        <row r="132">
          <cell r="P132">
            <v>471.65570707764084</v>
          </cell>
        </row>
        <row r="133">
          <cell r="P133">
            <v>534.22093349563249</v>
          </cell>
        </row>
        <row r="134">
          <cell r="P134">
            <v>521.12750818462143</v>
          </cell>
        </row>
        <row r="135">
          <cell r="P135">
            <v>564.95022493011459</v>
          </cell>
        </row>
        <row r="136">
          <cell r="P136">
            <v>579.97161186752442</v>
          </cell>
        </row>
        <row r="137">
          <cell r="P137">
            <v>572.09519581203972</v>
          </cell>
        </row>
        <row r="138">
          <cell r="P138">
            <v>582.86682949373824</v>
          </cell>
        </row>
        <row r="139">
          <cell r="P139">
            <v>555.51312530397422</v>
          </cell>
        </row>
        <row r="140">
          <cell r="P140">
            <v>579.96369250363625</v>
          </cell>
        </row>
        <row r="141">
          <cell r="P141">
            <v>631.26515753221793</v>
          </cell>
        </row>
        <row r="142">
          <cell r="P142">
            <v>634.31382006280126</v>
          </cell>
        </row>
        <row r="143">
          <cell r="P143">
            <v>722.24589393116378</v>
          </cell>
        </row>
        <row r="144">
          <cell r="P144">
            <v>697.63412930819777</v>
          </cell>
        </row>
        <row r="145">
          <cell r="P145">
            <v>740.49002411231936</v>
          </cell>
        </row>
        <row r="146">
          <cell r="P146">
            <v>676.04471786803992</v>
          </cell>
        </row>
        <row r="147">
          <cell r="P147">
            <v>648.86313482661296</v>
          </cell>
        </row>
        <row r="148">
          <cell r="P148">
            <v>825.93838086708365</v>
          </cell>
        </row>
        <row r="149">
          <cell r="P149">
            <v>923.92060291984092</v>
          </cell>
        </row>
        <row r="150">
          <cell r="P150">
            <v>973.67009171472125</v>
          </cell>
        </row>
        <row r="151">
          <cell r="P151">
            <v>1067.2157392860342</v>
          </cell>
        </row>
        <row r="152">
          <cell r="P152">
            <v>1023.115934946933</v>
          </cell>
        </row>
        <row r="153">
          <cell r="P153">
            <v>974.84668194640085</v>
          </cell>
        </row>
        <row r="154">
          <cell r="P154">
            <v>744.31025477276989</v>
          </cell>
        </row>
        <row r="155">
          <cell r="P155">
            <v>742.86335092061393</v>
          </cell>
        </row>
        <row r="156">
          <cell r="P156">
            <v>771.34315309031467</v>
          </cell>
        </row>
        <row r="157">
          <cell r="P157">
            <v>930.86012162261625</v>
          </cell>
        </row>
        <row r="158">
          <cell r="P158">
            <v>944.81893060670961</v>
          </cell>
        </row>
        <row r="159">
          <cell r="P159">
            <v>1014.8987491299957</v>
          </cell>
        </row>
        <row r="160">
          <cell r="P160">
            <v>1155.1043735849041</v>
          </cell>
        </row>
        <row r="161">
          <cell r="P161">
            <v>950.27580560132401</v>
          </cell>
        </row>
        <row r="162">
          <cell r="P162">
            <v>812.6105196049233</v>
          </cell>
        </row>
        <row r="163">
          <cell r="P163">
            <v>893.2226428732157</v>
          </cell>
        </row>
        <row r="164">
          <cell r="P164">
            <v>837.13524032305497</v>
          </cell>
        </row>
        <row r="165">
          <cell r="P165">
            <v>1045.0694097202718</v>
          </cell>
        </row>
        <row r="166">
          <cell r="P166">
            <v>979.98003005524663</v>
          </cell>
        </row>
        <row r="167">
          <cell r="P167">
            <v>802.57610536824279</v>
          </cell>
        </row>
        <row r="168">
          <cell r="P168">
            <v>975.72972368402077</v>
          </cell>
        </row>
        <row r="169">
          <cell r="P169">
            <v>1020.5664926832777</v>
          </cell>
        </row>
        <row r="170">
          <cell r="P170">
            <v>1117.1145355701933</v>
          </cell>
        </row>
        <row r="171">
          <cell r="P171">
            <v>1074.9851531517763</v>
          </cell>
        </row>
        <row r="172">
          <cell r="P172">
            <v>975.4115586984301</v>
          </cell>
        </row>
        <row r="173">
          <cell r="P173">
            <v>1049.9853669475026</v>
          </cell>
        </row>
        <row r="174">
          <cell r="P174">
            <v>986.66657759471525</v>
          </cell>
        </row>
        <row r="175">
          <cell r="P175">
            <v>981.39021395190628</v>
          </cell>
        </row>
        <row r="176">
          <cell r="P176">
            <v>1256.2409387492592</v>
          </cell>
        </row>
        <row r="177">
          <cell r="P177">
            <v>1256.6855093958393</v>
          </cell>
        </row>
        <row r="178">
          <cell r="P178">
            <v>1083.9684601860349</v>
          </cell>
        </row>
        <row r="179">
          <cell r="P179">
            <v>1185.0661537964177</v>
          </cell>
        </row>
        <row r="180">
          <cell r="P180">
            <v>1227.3249550179</v>
          </cell>
        </row>
        <row r="181">
          <cell r="P181">
            <v>1329.2271776941868</v>
          </cell>
        </row>
        <row r="182">
          <cell r="P182">
            <v>1488.1106585234047</v>
          </cell>
        </row>
        <row r="183">
          <cell r="P183">
            <v>1549.1965304077967</v>
          </cell>
        </row>
        <row r="184">
          <cell r="P184">
            <v>1589.0939524136725</v>
          </cell>
        </row>
        <row r="185">
          <cell r="P185">
            <v>1479.3412612323143</v>
          </cell>
        </row>
        <row r="186">
          <cell r="P186">
            <v>1343.4807993412437</v>
          </cell>
        </row>
        <row r="187">
          <cell r="P187">
            <v>1317.0147516215368</v>
          </cell>
        </row>
        <row r="188">
          <cell r="P188">
            <v>1509.2463374582221</v>
          </cell>
        </row>
        <row r="189">
          <cell r="P189">
            <v>1612.1903323653942</v>
          </cell>
        </row>
        <row r="190">
          <cell r="P190">
            <v>1650.7740418222654</v>
          </cell>
        </row>
        <row r="191">
          <cell r="P191">
            <v>1727.5192381314312</v>
          </cell>
        </row>
        <row r="192">
          <cell r="P192">
            <v>1728.1259592201156</v>
          </cell>
        </row>
        <row r="193">
          <cell r="P193">
            <v>1990.6135187749858</v>
          </cell>
        </row>
        <row r="194">
          <cell r="P194">
            <v>2074.729868448891</v>
          </cell>
        </row>
        <row r="195">
          <cell r="P195">
            <v>2234.4044486030452</v>
          </cell>
        </row>
        <row r="196">
          <cell r="P196">
            <v>2139.3302898711718</v>
          </cell>
        </row>
        <row r="197">
          <cell r="P197">
            <v>1926.352414466211</v>
          </cell>
        </row>
        <row r="198">
          <cell r="P198">
            <v>2182.9258258635837</v>
          </cell>
        </row>
        <row r="199">
          <cell r="P199">
            <v>2522.581669050825</v>
          </cell>
        </row>
        <row r="200">
          <cell r="P200">
            <v>2973.0229315268216</v>
          </cell>
        </row>
        <row r="201">
          <cell r="P201">
            <v>2920.3830792020894</v>
          </cell>
        </row>
        <row r="202">
          <cell r="P202">
            <v>3329.9341044818639</v>
          </cell>
        </row>
        <row r="203">
          <cell r="P203">
            <v>3028.5768214619893</v>
          </cell>
        </row>
        <row r="204">
          <cell r="P204">
            <v>3149.9395737539585</v>
          </cell>
        </row>
        <row r="205">
          <cell r="P205">
            <v>3136.3328702245112</v>
          </cell>
        </row>
        <row r="206">
          <cell r="P206">
            <v>3482.2656201392056</v>
          </cell>
        </row>
        <row r="207">
          <cell r="P207">
            <v>3926.671051271891</v>
          </cell>
        </row>
        <row r="208">
          <cell r="P208">
            <v>3589.883735735526</v>
          </cell>
        </row>
        <row r="209">
          <cell r="P209">
            <v>3663.9224486531207</v>
          </cell>
        </row>
        <row r="210">
          <cell r="P210">
            <v>4249.3994102270653</v>
          </cell>
        </row>
        <row r="211">
          <cell r="P211">
            <v>4050.1526153091831</v>
          </cell>
        </row>
        <row r="212">
          <cell r="P212">
            <v>4066.4281669380011</v>
          </cell>
        </row>
        <row r="213">
          <cell r="P213">
            <v>4417.7313894119561</v>
          </cell>
        </row>
        <row r="214">
          <cell r="P214">
            <v>4139.0682119229441</v>
          </cell>
        </row>
        <row r="215">
          <cell r="P215">
            <v>4176.0469690787322</v>
          </cell>
        </row>
        <row r="216">
          <cell r="P216">
            <v>4149.5098240278876</v>
          </cell>
        </row>
        <row r="217">
          <cell r="P217">
            <v>3276.5075244158697</v>
          </cell>
        </row>
        <row r="218">
          <cell r="P218">
            <v>2969.6158948194693</v>
          </cell>
        </row>
        <row r="219">
          <cell r="P219">
            <v>6152.3634256709311</v>
          </cell>
        </row>
        <row r="220">
          <cell r="P220">
            <v>4566.6014348265953</v>
          </cell>
        </row>
        <row r="221">
          <cell r="P221">
            <v>2758.152789685872</v>
          </cell>
        </row>
        <row r="222">
          <cell r="P222">
            <v>2707.0314919781131</v>
          </cell>
        </row>
        <row r="223">
          <cell r="P223">
            <v>2607.2719016400483</v>
          </cell>
        </row>
        <row r="224">
          <cell r="P224">
            <v>2870.1776602808168</v>
          </cell>
        </row>
        <row r="225">
          <cell r="P225">
            <v>2748.8920248720551</v>
          </cell>
        </row>
        <row r="226">
          <cell r="P226">
            <v>2838.6851033693474</v>
          </cell>
        </row>
        <row r="227">
          <cell r="P227">
            <v>2794.0355967191913</v>
          </cell>
        </row>
        <row r="228">
          <cell r="P228">
            <v>2842.4829532753824</v>
          </cell>
        </row>
        <row r="229">
          <cell r="P229">
            <v>2773.992783637485</v>
          </cell>
        </row>
        <row r="230">
          <cell r="P230">
            <v>2923.3128700656098</v>
          </cell>
        </row>
        <row r="231">
          <cell r="P231">
            <v>3154.6370696291178</v>
          </cell>
        </row>
        <row r="232">
          <cell r="P232">
            <v>3473.1541012595389</v>
          </cell>
        </row>
        <row r="233">
          <cell r="P233">
            <v>3710.2709064284986</v>
          </cell>
        </row>
        <row r="234">
          <cell r="P234">
            <v>3922.9376568193011</v>
          </cell>
        </row>
        <row r="235">
          <cell r="P235">
            <v>4147.6614714906946</v>
          </cell>
        </row>
        <row r="236">
          <cell r="P236">
            <v>4282.227093155514</v>
          </cell>
        </row>
        <row r="237">
          <cell r="P237">
            <v>4220.7383771554469</v>
          </cell>
        </row>
        <row r="238">
          <cell r="P238">
            <v>4156.7182216977226</v>
          </cell>
        </row>
        <row r="239">
          <cell r="P239">
            <v>4139.9615550598073</v>
          </cell>
        </row>
        <row r="240">
          <cell r="P240">
            <v>3488.6581013496793</v>
          </cell>
        </row>
        <row r="241">
          <cell r="P241">
            <v>3197.6292312716832</v>
          </cell>
        </row>
        <row r="242">
          <cell r="P242">
            <v>3080.4964639266836</v>
          </cell>
        </row>
        <row r="243">
          <cell r="P243">
            <v>2972.3357535657683</v>
          </cell>
        </row>
        <row r="244">
          <cell r="P244">
            <v>2912.4395057049683</v>
          </cell>
        </row>
        <row r="245">
          <cell r="P245">
            <v>2813.3320453499923</v>
          </cell>
        </row>
        <row r="246">
          <cell r="P246">
            <v>2942.6700652625013</v>
          </cell>
        </row>
        <row r="247">
          <cell r="P247">
            <v>2861.4582522871683</v>
          </cell>
        </row>
        <row r="248">
          <cell r="P248">
            <v>2765.1424250362948</v>
          </cell>
        </row>
        <row r="249">
          <cell r="P249">
            <v>2766.2997756362306</v>
          </cell>
        </row>
        <row r="250">
          <cell r="P250">
            <v>2836.8166979761768</v>
          </cell>
        </row>
        <row r="251">
          <cell r="P251">
            <v>1829.7779938016768</v>
          </cell>
        </row>
        <row r="252">
          <cell r="P252">
            <v>1895.3455989855756</v>
          </cell>
        </row>
        <row r="253">
          <cell r="P253">
            <v>1961.7673683114294</v>
          </cell>
        </row>
        <row r="254">
          <cell r="P254">
            <v>1853.4452477090656</v>
          </cell>
        </row>
        <row r="255">
          <cell r="P255">
            <v>1856.9796533135889</v>
          </cell>
        </row>
        <row r="256">
          <cell r="P256">
            <v>1956.8334826880207</v>
          </cell>
        </row>
        <row r="257">
          <cell r="P257">
            <v>1904.7424960759899</v>
          </cell>
        </row>
        <row r="258">
          <cell r="P258">
            <v>1979.2919686180201</v>
          </cell>
        </row>
        <row r="259">
          <cell r="P259">
            <v>1910.7706785181281</v>
          </cell>
        </row>
        <row r="260">
          <cell r="P260">
            <v>1926.7083873744355</v>
          </cell>
        </row>
        <row r="261">
          <cell r="P261">
            <v>1723.5682559278555</v>
          </cell>
        </row>
        <row r="262">
          <cell r="P262">
            <v>1837.7817232194413</v>
          </cell>
        </row>
        <row r="263">
          <cell r="P263">
            <v>2030.3867911566397</v>
          </cell>
        </row>
        <row r="264">
          <cell r="P264">
            <v>2206.152031254202</v>
          </cell>
        </row>
        <row r="265">
          <cell r="P265">
            <v>2224.9580647266603</v>
          </cell>
        </row>
        <row r="266">
          <cell r="P266">
            <v>2251.723242892655</v>
          </cell>
        </row>
        <row r="267">
          <cell r="P267">
            <v>2309.3897411125699</v>
          </cell>
        </row>
        <row r="268">
          <cell r="P268">
            <v>2496.6351746440359</v>
          </cell>
        </row>
        <row r="269">
          <cell r="P269">
            <v>2414.0220362395899</v>
          </cell>
        </row>
        <row r="270">
          <cell r="P270">
            <v>2320.2496691921342</v>
          </cell>
        </row>
        <row r="271">
          <cell r="P271">
            <v>2386.1819224289084</v>
          </cell>
        </row>
        <row r="272">
          <cell r="P272">
            <v>2421.6485511117921</v>
          </cell>
        </row>
        <row r="273">
          <cell r="P273">
            <v>2317.0337816652918</v>
          </cell>
        </row>
        <row r="274">
          <cell r="P274">
            <v>2415.3147927950354</v>
          </cell>
        </row>
        <row r="275">
          <cell r="P275">
            <v>2805.3270745849431</v>
          </cell>
        </row>
        <row r="276">
          <cell r="P276">
            <v>2963.4000650758817</v>
          </cell>
        </row>
        <row r="277">
          <cell r="P277">
            <v>3002.6354557174591</v>
          </cell>
        </row>
        <row r="278">
          <cell r="P278">
            <v>3148.2737979151943</v>
          </cell>
        </row>
        <row r="279">
          <cell r="P279">
            <v>3131.1468024562246</v>
          </cell>
        </row>
        <row r="280">
          <cell r="P280">
            <v>3289.2479978527335</v>
          </cell>
        </row>
        <row r="281">
          <cell r="P281">
            <v>3496.455224753533</v>
          </cell>
        </row>
        <row r="282">
          <cell r="P282">
            <v>3551.0511687932863</v>
          </cell>
        </row>
        <row r="283">
          <cell r="P283">
            <v>3506.8322705448004</v>
          </cell>
        </row>
        <row r="284">
          <cell r="P284">
            <v>3370.8463898783634</v>
          </cell>
        </row>
        <row r="285">
          <cell r="P285">
            <v>3376.8235654071696</v>
          </cell>
        </row>
        <row r="286">
          <cell r="P286">
            <v>3375.6920901130402</v>
          </cell>
        </row>
        <row r="287">
          <cell r="P287">
            <v>3227.3605363449756</v>
          </cell>
        </row>
        <row r="288">
          <cell r="P288">
            <v>3253.7798401423242</v>
          </cell>
        </row>
        <row r="289">
          <cell r="P289">
            <v>3287.1579258542733</v>
          </cell>
        </row>
        <row r="290">
          <cell r="P290">
            <v>3028.2438009559837</v>
          </cell>
        </row>
        <row r="291">
          <cell r="P291">
            <v>3106.6482913561804</v>
          </cell>
        </row>
        <row r="292">
          <cell r="P292">
            <v>3290.8365760239944</v>
          </cell>
        </row>
        <row r="293">
          <cell r="P293">
            <v>3310.9811187626224</v>
          </cell>
        </row>
        <row r="294">
          <cell r="P294">
            <v>3312.0490796921308</v>
          </cell>
        </row>
        <row r="295">
          <cell r="P295">
            <v>3253.9495671119885</v>
          </cell>
        </row>
        <row r="296">
          <cell r="P296">
            <v>3130.2841485435397</v>
          </cell>
        </row>
        <row r="297">
          <cell r="P297">
            <v>2965.3568637633107</v>
          </cell>
        </row>
        <row r="298">
          <cell r="P298">
            <v>2804.131434864214</v>
          </cell>
        </row>
        <row r="299">
          <cell r="P299">
            <v>2723.3703366354657</v>
          </cell>
        </row>
        <row r="300">
          <cell r="P300">
            <v>2580.9347996348984</v>
          </cell>
        </row>
        <row r="301">
          <cell r="P301">
            <v>2514.6840655707497</v>
          </cell>
        </row>
        <row r="302">
          <cell r="P302">
            <v>2496.7698667114428</v>
          </cell>
        </row>
        <row r="303">
          <cell r="P303">
            <v>2510.5542254338743</v>
          </cell>
        </row>
        <row r="304">
          <cell r="P304">
            <v>2905.8226307615291</v>
          </cell>
        </row>
        <row r="305">
          <cell r="P305">
            <v>3096.9151240687352</v>
          </cell>
        </row>
        <row r="306">
          <cell r="P306">
            <v>3636.7064574570068</v>
          </cell>
        </row>
        <row r="307">
          <cell r="P307">
            <v>3574.7308879954567</v>
          </cell>
        </row>
        <row r="308">
          <cell r="P308">
            <v>3923.6941267516654</v>
          </cell>
        </row>
        <row r="309">
          <cell r="P309">
            <v>3951.1526707574867</v>
          </cell>
        </row>
        <row r="310">
          <cell r="P310">
            <v>3587.8194556819703</v>
          </cell>
        </row>
      </sheetData>
      <sheetData sheetId="28"/>
      <sheetData sheetId="29">
        <row r="11">
          <cell r="P11">
            <v>8.741637036804752</v>
          </cell>
        </row>
        <row r="12">
          <cell r="P12">
            <v>10.114354042582464</v>
          </cell>
        </row>
        <row r="13">
          <cell r="P13">
            <v>9.4582455813238422</v>
          </cell>
        </row>
        <row r="14">
          <cell r="P14">
            <v>10.538148753400563</v>
          </cell>
        </row>
        <row r="15">
          <cell r="P15">
            <v>10.192104634475639</v>
          </cell>
        </row>
        <row r="16">
          <cell r="P16">
            <v>10.54620806685195</v>
          </cell>
        </row>
        <row r="17">
          <cell r="P17">
            <v>11.114029176064333</v>
          </cell>
        </row>
        <row r="18">
          <cell r="P18">
            <v>11.982926272901954</v>
          </cell>
        </row>
        <row r="19">
          <cell r="P19">
            <v>11.46464317966368</v>
          </cell>
        </row>
        <row r="20">
          <cell r="P20">
            <v>11.801204226892938</v>
          </cell>
        </row>
        <row r="21">
          <cell r="P21">
            <v>12.565298587787117</v>
          </cell>
        </row>
        <row r="22">
          <cell r="P22">
            <v>12.634371647565045</v>
          </cell>
        </row>
        <row r="23">
          <cell r="P23">
            <v>13.290915247735752</v>
          </cell>
        </row>
        <row r="24">
          <cell r="P24">
            <v>12.943513671066377</v>
          </cell>
        </row>
        <row r="25">
          <cell r="P25">
            <v>12.160629563328408</v>
          </cell>
        </row>
        <row r="26">
          <cell r="P26">
            <v>12.925708930386762</v>
          </cell>
        </row>
        <row r="27">
          <cell r="P27">
            <v>11.794869608567277</v>
          </cell>
        </row>
        <row r="28">
          <cell r="P28">
            <v>11.709421768715044</v>
          </cell>
        </row>
        <row r="29">
          <cell r="P29">
            <v>13.955356509949771</v>
          </cell>
        </row>
        <row r="30">
          <cell r="P30">
            <v>15.327231855943371</v>
          </cell>
        </row>
        <row r="31">
          <cell r="P31">
            <v>16.818803294522485</v>
          </cell>
        </row>
        <row r="32">
          <cell r="P32">
            <v>17.374059436994955</v>
          </cell>
        </row>
        <row r="33">
          <cell r="P33">
            <v>16.847310136894457</v>
          </cell>
        </row>
        <row r="34">
          <cell r="P34">
            <v>16.212159710938785</v>
          </cell>
        </row>
        <row r="35">
          <cell r="P35">
            <v>16.108241312850733</v>
          </cell>
        </row>
        <row r="36">
          <cell r="P36">
            <v>16.999246974643608</v>
          </cell>
        </row>
        <row r="37">
          <cell r="P37">
            <v>17.63406204848555</v>
          </cell>
        </row>
        <row r="38">
          <cell r="P38">
            <v>18.495546723546724</v>
          </cell>
        </row>
        <row r="39">
          <cell r="P39">
            <v>16.749028197390761</v>
          </cell>
        </row>
        <row r="40">
          <cell r="P40">
            <v>15.267207803029313</v>
          </cell>
        </row>
        <row r="41">
          <cell r="P41">
            <v>17.336889359446467</v>
          </cell>
        </row>
        <row r="42">
          <cell r="P42">
            <v>19.966616343565565</v>
          </cell>
        </row>
        <row r="43">
          <cell r="P43">
            <v>22.270373160149358</v>
          </cell>
        </row>
        <row r="44">
          <cell r="P44">
            <v>22.330293279087741</v>
          </cell>
        </row>
        <row r="45">
          <cell r="P45">
            <v>20.708812696844511</v>
          </cell>
        </row>
        <row r="46">
          <cell r="P46">
            <v>20.854613367097713</v>
          </cell>
        </row>
        <row r="47">
          <cell r="P47">
            <v>21.589176634196026</v>
          </cell>
        </row>
        <row r="48">
          <cell r="P48">
            <v>20.846400097289241</v>
          </cell>
        </row>
        <row r="49">
          <cell r="P49">
            <v>21.718041941936686</v>
          </cell>
        </row>
        <row r="50">
          <cell r="P50">
            <v>22.196208050987785</v>
          </cell>
        </row>
        <row r="51">
          <cell r="P51">
            <v>21.105965993036552</v>
          </cell>
        </row>
        <row r="52">
          <cell r="P52">
            <v>23.064306275145025</v>
          </cell>
        </row>
        <row r="53">
          <cell r="P53">
            <v>22.726941578399032</v>
          </cell>
        </row>
        <row r="54">
          <cell r="P54">
            <v>22.8167624320897</v>
          </cell>
        </row>
        <row r="55">
          <cell r="P55">
            <v>21.437745275766595</v>
          </cell>
        </row>
        <row r="56">
          <cell r="P56">
            <v>21.241593048660288</v>
          </cell>
        </row>
        <row r="57">
          <cell r="P57">
            <v>23.060598686958066</v>
          </cell>
        </row>
        <row r="58">
          <cell r="P58">
            <v>27.682564376092078</v>
          </cell>
        </row>
        <row r="59">
          <cell r="P59">
            <v>29.68017527933241</v>
          </cell>
        </row>
        <row r="60">
          <cell r="P60">
            <v>33.384597854444657</v>
          </cell>
        </row>
        <row r="61">
          <cell r="P61">
            <v>34.018726579522202</v>
          </cell>
        </row>
        <row r="62">
          <cell r="P62">
            <v>33.317735283196448</v>
          </cell>
        </row>
        <row r="63">
          <cell r="P63">
            <v>31.639507021910703</v>
          </cell>
        </row>
        <row r="64">
          <cell r="P64">
            <v>29.122690452037602</v>
          </cell>
        </row>
        <row r="65">
          <cell r="P65">
            <v>28.885763394417637</v>
          </cell>
        </row>
        <row r="66">
          <cell r="P66">
            <v>28.981999694303809</v>
          </cell>
        </row>
        <row r="67">
          <cell r="P67">
            <v>32.19785106683586</v>
          </cell>
        </row>
        <row r="68">
          <cell r="P68">
            <v>37.781250362297392</v>
          </cell>
        </row>
        <row r="69">
          <cell r="P69">
            <v>41.75606080984651</v>
          </cell>
        </row>
        <row r="70">
          <cell r="P70">
            <v>42.294779148610935</v>
          </cell>
        </row>
        <row r="71">
          <cell r="P71">
            <v>43.20409906362211</v>
          </cell>
        </row>
        <row r="72">
          <cell r="P72">
            <v>44.570741073412933</v>
          </cell>
        </row>
        <row r="73">
          <cell r="P73">
            <v>47.843040335684798</v>
          </cell>
        </row>
        <row r="74">
          <cell r="P74">
            <v>59.596789247661896</v>
          </cell>
        </row>
        <row r="75">
          <cell r="P75">
            <v>73.920756246786041</v>
          </cell>
        </row>
        <row r="76">
          <cell r="P76">
            <v>92.510432210334471</v>
          </cell>
        </row>
        <row r="77">
          <cell r="P77">
            <v>117.23886173914858</v>
          </cell>
        </row>
        <row r="78">
          <cell r="P78">
            <v>117.68212678219196</v>
          </cell>
        </row>
        <row r="79">
          <cell r="P79">
            <v>139.20041172236131</v>
          </cell>
        </row>
        <row r="80">
          <cell r="P80">
            <v>154.7528141696977</v>
          </cell>
        </row>
        <row r="81">
          <cell r="P81">
            <v>156.92590170790072</v>
          </cell>
        </row>
        <row r="82">
          <cell r="P82">
            <v>169.88788718611173</v>
          </cell>
        </row>
        <row r="83">
          <cell r="P83">
            <v>194.63254927372245</v>
          </cell>
        </row>
        <row r="84">
          <cell r="P84">
            <v>231.22665793555129</v>
          </cell>
        </row>
        <row r="85">
          <cell r="P85">
            <v>268.72459376873945</v>
          </cell>
        </row>
        <row r="86">
          <cell r="P86">
            <v>293.76088013517762</v>
          </cell>
        </row>
        <row r="87">
          <cell r="P87">
            <v>301.2155224951274</v>
          </cell>
        </row>
        <row r="88">
          <cell r="P88">
            <v>311.95816402604703</v>
          </cell>
        </row>
        <row r="89">
          <cell r="P89">
            <v>343.76159035682559</v>
          </cell>
        </row>
        <row r="90">
          <cell r="P90">
            <v>379.96290162192145</v>
          </cell>
        </row>
        <row r="91">
          <cell r="P91">
            <v>417.53286316872294</v>
          </cell>
        </row>
        <row r="92">
          <cell r="P92">
            <v>485.72128104418806</v>
          </cell>
        </row>
        <row r="93">
          <cell r="P93">
            <v>501.52098184301997</v>
          </cell>
        </row>
        <row r="94">
          <cell r="P94">
            <v>533.23720522378505</v>
          </cell>
        </row>
        <row r="95">
          <cell r="P95">
            <v>504.98383188746772</v>
          </cell>
        </row>
        <row r="96">
          <cell r="P96">
            <v>548.98353567920219</v>
          </cell>
        </row>
        <row r="97">
          <cell r="P97">
            <v>673.93926401617841</v>
          </cell>
        </row>
        <row r="98">
          <cell r="P98">
            <v>732.99838914943984</v>
          </cell>
        </row>
        <row r="99">
          <cell r="P99">
            <v>666.74993028535573</v>
          </cell>
        </row>
        <row r="100">
          <cell r="P100">
            <v>563.26762065216042</v>
          </cell>
        </row>
        <row r="101">
          <cell r="P101">
            <v>653.12216516055207</v>
          </cell>
        </row>
        <row r="102">
          <cell r="P102">
            <v>927.13272670561071</v>
          </cell>
        </row>
        <row r="103">
          <cell r="P103">
            <v>955.09635253488136</v>
          </cell>
        </row>
        <row r="104">
          <cell r="P104">
            <v>966.79628613731018</v>
          </cell>
        </row>
        <row r="105">
          <cell r="P105">
            <v>931.71039103110991</v>
          </cell>
        </row>
        <row r="106">
          <cell r="P106">
            <v>1047.7123365664752</v>
          </cell>
        </row>
        <row r="107">
          <cell r="P107">
            <v>1142.6048160570954</v>
          </cell>
        </row>
        <row r="108">
          <cell r="P108">
            <v>1173.1722982381077</v>
          </cell>
        </row>
        <row r="109">
          <cell r="P109">
            <v>1178.0741528640158</v>
          </cell>
        </row>
        <row r="110">
          <cell r="P110">
            <v>1255.9603296017133</v>
          </cell>
        </row>
        <row r="111">
          <cell r="P111">
            <v>1332.9564410144662</v>
          </cell>
        </row>
        <row r="112">
          <cell r="P112">
            <v>1241.790524776208</v>
          </cell>
        </row>
        <row r="113">
          <cell r="P113">
            <v>1278.5945800042589</v>
          </cell>
        </row>
        <row r="114">
          <cell r="P114">
            <v>1477.4570281719</v>
          </cell>
        </row>
        <row r="115">
          <cell r="P115">
            <v>1767.8675004183758</v>
          </cell>
        </row>
        <row r="116">
          <cell r="P116">
            <v>1681.9542510042327</v>
          </cell>
        </row>
        <row r="117">
          <cell r="P117">
            <v>1677.0750906129315</v>
          </cell>
        </row>
        <row r="118">
          <cell r="P118">
            <v>1719.9457130010826</v>
          </cell>
        </row>
        <row r="119">
          <cell r="P119">
            <v>1806.0190387390992</v>
          </cell>
        </row>
        <row r="120">
          <cell r="P120">
            <v>1957.7019687510622</v>
          </cell>
        </row>
        <row r="121">
          <cell r="P121">
            <v>2123.788068760653</v>
          </cell>
        </row>
        <row r="122">
          <cell r="P122">
            <v>2316.0502768708334</v>
          </cell>
        </row>
        <row r="123">
          <cell r="P123">
            <v>2254.8440969095964</v>
          </cell>
        </row>
        <row r="124">
          <cell r="P124">
            <v>2178.7147487353286</v>
          </cell>
        </row>
        <row r="125">
          <cell r="P125">
            <v>2091.7052071531348</v>
          </cell>
        </row>
        <row r="126">
          <cell r="P126">
            <v>2306.2256582838759</v>
          </cell>
        </row>
        <row r="127">
          <cell r="P127">
            <v>2434.72815523799</v>
          </cell>
        </row>
        <row r="128">
          <cell r="P128">
            <v>2429.6351408166806</v>
          </cell>
        </row>
        <row r="129">
          <cell r="P129">
            <v>2396.9000058978086</v>
          </cell>
        </row>
        <row r="130">
          <cell r="P130">
            <v>2493.8656416403423</v>
          </cell>
        </row>
        <row r="131">
          <cell r="P131">
            <v>2481.0142491034721</v>
          </cell>
        </row>
        <row r="132">
          <cell r="P132">
            <v>2610.7243030164932</v>
          </cell>
        </row>
        <row r="133">
          <cell r="P133">
            <v>2532.4366547495119</v>
          </cell>
        </row>
        <row r="134">
          <cell r="P134">
            <v>2629.2685599247861</v>
          </cell>
        </row>
        <row r="135">
          <cell r="P135">
            <v>2759.3875211320837</v>
          </cell>
        </row>
        <row r="136">
          <cell r="P136">
            <v>2547.3163724639076</v>
          </cell>
        </row>
        <row r="137">
          <cell r="P137">
            <v>2490.3564694662164</v>
          </cell>
        </row>
        <row r="138">
          <cell r="P138">
            <v>2505.913473228657</v>
          </cell>
        </row>
        <row r="139">
          <cell r="P139">
            <v>2567.5349450264807</v>
          </cell>
        </row>
        <row r="140">
          <cell r="P140">
            <v>2616.1209020570395</v>
          </cell>
        </row>
        <row r="141">
          <cell r="P141">
            <v>2680.0040075718853</v>
          </cell>
        </row>
        <row r="142">
          <cell r="P142">
            <v>2662.8564716418296</v>
          </cell>
        </row>
        <row r="143">
          <cell r="P143">
            <v>2607.0439800234531</v>
          </cell>
        </row>
        <row r="144">
          <cell r="P144">
            <v>2633.3229563751411</v>
          </cell>
        </row>
        <row r="145">
          <cell r="P145">
            <v>2749.5882554609429</v>
          </cell>
        </row>
        <row r="146">
          <cell r="P146">
            <v>2802.9988660277795</v>
          </cell>
        </row>
        <row r="147">
          <cell r="P147">
            <v>2822.2977381502424</v>
          </cell>
        </row>
        <row r="148">
          <cell r="P148">
            <v>2780.7954996781259</v>
          </cell>
        </row>
        <row r="149">
          <cell r="P149">
            <v>2802.3783857993335</v>
          </cell>
        </row>
        <row r="150">
          <cell r="P150">
            <v>2853.1692948633927</v>
          </cell>
        </row>
        <row r="151">
          <cell r="P151">
            <v>2958.4416068184705</v>
          </cell>
        </row>
        <row r="152">
          <cell r="P152">
            <v>3012.8804059946438</v>
          </cell>
        </row>
        <row r="153">
          <cell r="P153">
            <v>3203.0667693111718</v>
          </cell>
        </row>
        <row r="154">
          <cell r="P154">
            <v>3325.5005999925443</v>
          </cell>
        </row>
        <row r="155">
          <cell r="P155">
            <v>3451.3021651742097</v>
          </cell>
        </row>
        <row r="156">
          <cell r="P156">
            <v>3575.3512985001712</v>
          </cell>
        </row>
        <row r="157">
          <cell r="P157">
            <v>3627.1939521654749</v>
          </cell>
        </row>
        <row r="158">
          <cell r="P158">
            <v>3689.123860245963</v>
          </cell>
        </row>
        <row r="159">
          <cell r="P159">
            <v>3843.1413916129436</v>
          </cell>
        </row>
        <row r="160">
          <cell r="P160">
            <v>3955.4198795520092</v>
          </cell>
        </row>
        <row r="161">
          <cell r="P161">
            <v>4038.0320260265321</v>
          </cell>
        </row>
        <row r="162">
          <cell r="P162">
            <v>4152.7111153211226</v>
          </cell>
        </row>
        <row r="163">
          <cell r="P163">
            <v>4246.6735104551472</v>
          </cell>
        </row>
        <row r="164">
          <cell r="P164">
            <v>4405.0243340416264</v>
          </cell>
        </row>
        <row r="165">
          <cell r="P165">
            <v>4521.9188303048695</v>
          </cell>
        </row>
        <row r="166">
          <cell r="P166">
            <v>4692.9109839808516</v>
          </cell>
        </row>
        <row r="167">
          <cell r="P167">
            <v>4824.9605926017039</v>
          </cell>
        </row>
        <row r="168">
          <cell r="P168">
            <v>4823.0806111234751</v>
          </cell>
        </row>
        <row r="169">
          <cell r="P169">
            <v>5085.5400524482202</v>
          </cell>
        </row>
        <row r="170">
          <cell r="P170">
            <v>5128.5687430657745</v>
          </cell>
        </row>
        <row r="171">
          <cell r="P171">
            <v>5385.1503794011769</v>
          </cell>
        </row>
        <row r="172">
          <cell r="P172">
            <v>5638.1609812596171</v>
          </cell>
        </row>
        <row r="173">
          <cell r="P173">
            <v>5907.829103234837</v>
          </cell>
        </row>
        <row r="174">
          <cell r="P174">
            <v>6106.2473301779028</v>
          </cell>
        </row>
        <row r="175">
          <cell r="P175">
            <v>6356.7969170090028</v>
          </cell>
        </row>
        <row r="176">
          <cell r="P176">
            <v>6611.9428872819417</v>
          </cell>
        </row>
        <row r="177">
          <cell r="P177">
            <v>6805.3213104695778</v>
          </cell>
        </row>
        <row r="178">
          <cell r="P178">
            <v>6983.1794185153449</v>
          </cell>
        </row>
        <row r="179">
          <cell r="P179">
            <v>7095.744468757809</v>
          </cell>
        </row>
        <row r="180">
          <cell r="P180">
            <v>7461.9541475726137</v>
          </cell>
        </row>
        <row r="181">
          <cell r="P181">
            <v>7621.3632990148253</v>
          </cell>
        </row>
        <row r="182">
          <cell r="P182">
            <v>7665.2426575585678</v>
          </cell>
        </row>
        <row r="183">
          <cell r="P183">
            <v>7713.4346533909229</v>
          </cell>
        </row>
        <row r="184">
          <cell r="P184">
            <v>7658.0503268425236</v>
          </cell>
        </row>
        <row r="185">
          <cell r="P185">
            <v>7583.1718484976409</v>
          </cell>
        </row>
        <row r="186">
          <cell r="P186">
            <v>7628.6044492809269</v>
          </cell>
        </row>
        <row r="187">
          <cell r="P187">
            <v>7571.5552719893039</v>
          </cell>
        </row>
        <row r="188">
          <cell r="P188">
            <v>7534.3690984220066</v>
          </cell>
        </row>
        <row r="189">
          <cell r="P189">
            <v>7573.2558477477369</v>
          </cell>
        </row>
        <row r="190">
          <cell r="P190">
            <v>7652.5924277451131</v>
          </cell>
        </row>
        <row r="191">
          <cell r="P191">
            <v>7685.4721059956428</v>
          </cell>
        </row>
        <row r="192">
          <cell r="P192">
            <v>7940.7999023872962</v>
          </cell>
        </row>
        <row r="193">
          <cell r="P193">
            <v>8139.6932983471434</v>
          </cell>
        </row>
        <row r="194">
          <cell r="P194">
            <v>8449.6026262041032</v>
          </cell>
        </row>
        <row r="195">
          <cell r="P195">
            <v>8676.2397296953295</v>
          </cell>
        </row>
        <row r="196">
          <cell r="P196">
            <v>9022.6372063603085</v>
          </cell>
        </row>
        <row r="197">
          <cell r="P197">
            <v>9390.5474299086745</v>
          </cell>
        </row>
        <row r="198">
          <cell r="P198">
            <v>9681.8648047610259</v>
          </cell>
        </row>
        <row r="199">
          <cell r="P199">
            <v>9983.4615062592875</v>
          </cell>
        </row>
        <row r="200">
          <cell r="P200">
            <v>10594.262698539058</v>
          </cell>
        </row>
        <row r="201">
          <cell r="P201">
            <v>10878.132510672929</v>
          </cell>
        </row>
        <row r="202">
          <cell r="P202">
            <v>10799.038012658248</v>
          </cell>
        </row>
        <row r="203">
          <cell r="P203">
            <v>10673.232366785405</v>
          </cell>
        </row>
        <row r="204">
          <cell r="P204">
            <v>10537.83542193191</v>
          </cell>
        </row>
        <row r="205">
          <cell r="P205">
            <v>9766.6509650392691</v>
          </cell>
        </row>
        <row r="206">
          <cell r="P206">
            <v>10103.712092458851</v>
          </cell>
        </row>
        <row r="207">
          <cell r="P207">
            <v>10346.529786154742</v>
          </cell>
        </row>
        <row r="208">
          <cell r="P208">
            <v>10532.276948718365</v>
          </cell>
        </row>
        <row r="209">
          <cell r="P209">
            <v>10584.926033528343</v>
          </cell>
        </row>
        <row r="210">
          <cell r="P210">
            <v>11364.432656868326</v>
          </cell>
        </row>
        <row r="211">
          <cell r="P211">
            <v>12042.083752953267</v>
          </cell>
        </row>
        <row r="212">
          <cell r="P212">
            <v>11647.791816892257</v>
          </cell>
        </row>
        <row r="213">
          <cell r="P213">
            <v>11855.287732584948</v>
          </cell>
        </row>
        <row r="214">
          <cell r="P214">
            <v>12370.91758452159</v>
          </cell>
        </row>
        <row r="215">
          <cell r="P215">
            <v>12328.428554112557</v>
          </cell>
        </row>
        <row r="216">
          <cell r="P216">
            <v>13564.802181728048</v>
          </cell>
        </row>
        <row r="217">
          <cell r="P217">
            <v>13900.650269074644</v>
          </cell>
        </row>
        <row r="218">
          <cell r="P218">
            <v>17609.46942314483</v>
          </cell>
        </row>
        <row r="219">
          <cell r="P219">
            <v>14483.988388847378</v>
          </cell>
        </row>
        <row r="220">
          <cell r="P220">
            <v>15948.039644740797</v>
          </cell>
        </row>
        <row r="221">
          <cell r="P221">
            <v>14032.23959688934</v>
          </cell>
        </row>
        <row r="222">
          <cell r="P222">
            <v>15256.405011512177</v>
          </cell>
        </row>
        <row r="223">
          <cell r="P223">
            <v>13382.530246223452</v>
          </cell>
        </row>
        <row r="224">
          <cell r="P224">
            <v>14107.235763709199</v>
          </cell>
        </row>
        <row r="225">
          <cell r="P225">
            <v>12979.023226002104</v>
          </cell>
        </row>
        <row r="226">
          <cell r="P226">
            <v>11881.468034575919</v>
          </cell>
        </row>
        <row r="227">
          <cell r="P227">
            <v>11062.644226313216</v>
          </cell>
        </row>
        <row r="228">
          <cell r="P228">
            <v>10970.760056936617</v>
          </cell>
        </row>
        <row r="229">
          <cell r="P229">
            <v>11105.806975101519</v>
          </cell>
        </row>
        <row r="230">
          <cell r="P230">
            <v>11147.071519572428</v>
          </cell>
        </row>
        <row r="231">
          <cell r="P231">
            <v>9210.8346721066628</v>
          </cell>
        </row>
        <row r="232">
          <cell r="P232">
            <v>11010.514669749562</v>
          </cell>
        </row>
        <row r="233">
          <cell r="P233">
            <v>10368.11303445763</v>
          </cell>
        </row>
        <row r="234">
          <cell r="P234">
            <v>10616.023396707958</v>
          </cell>
        </row>
        <row r="235">
          <cell r="P235">
            <v>11182.511683377414</v>
          </cell>
        </row>
        <row r="236">
          <cell r="P236">
            <v>11841.695955859979</v>
          </cell>
        </row>
        <row r="237">
          <cell r="P237">
            <v>11730.794206313998</v>
          </cell>
        </row>
        <row r="238">
          <cell r="P238">
            <v>12647.960576230804</v>
          </cell>
        </row>
        <row r="239">
          <cell r="P239">
            <v>10325.848776650726</v>
          </cell>
        </row>
        <row r="240">
          <cell r="P240">
            <v>12685.594606763683</v>
          </cell>
        </row>
        <row r="241">
          <cell r="P241">
            <v>12102.156921122985</v>
          </cell>
        </row>
        <row r="242">
          <cell r="P242">
            <v>16442.435036396586</v>
          </cell>
        </row>
        <row r="243">
          <cell r="P243">
            <v>16995.792854888507</v>
          </cell>
        </row>
        <row r="244">
          <cell r="P244">
            <v>16895.811082200878</v>
          </cell>
        </row>
        <row r="245">
          <cell r="P245">
            <v>13076.399196188713</v>
          </cell>
        </row>
        <row r="246">
          <cell r="P246">
            <v>12023.734451561417</v>
          </cell>
        </row>
        <row r="247">
          <cell r="P247">
            <v>12776.865706688641</v>
          </cell>
        </row>
        <row r="248">
          <cell r="P248">
            <v>12826.215604862884</v>
          </cell>
        </row>
        <row r="249">
          <cell r="P249">
            <v>12818.671230916758</v>
          </cell>
        </row>
        <row r="250">
          <cell r="P250">
            <v>15792.273277113427</v>
          </cell>
        </row>
        <row r="251">
          <cell r="P251">
            <v>16814.953947736845</v>
          </cell>
        </row>
        <row r="252">
          <cell r="P252">
            <v>19893.901611245816</v>
          </cell>
        </row>
        <row r="253">
          <cell r="P253">
            <v>20701.014587817328</v>
          </cell>
        </row>
        <row r="254">
          <cell r="P254">
            <v>19977.781925595755</v>
          </cell>
        </row>
        <row r="255">
          <cell r="P255">
            <v>19075.495053470324</v>
          </cell>
        </row>
        <row r="256">
          <cell r="P256">
            <v>18764.197771139818</v>
          </cell>
        </row>
        <row r="257">
          <cell r="P257">
            <v>23421.074280250694</v>
          </cell>
        </row>
        <row r="258">
          <cell r="P258">
            <v>17614.538022832508</v>
          </cell>
        </row>
        <row r="259">
          <cell r="P259">
            <v>17962.403507071238</v>
          </cell>
        </row>
        <row r="260">
          <cell r="P260">
            <v>18789.902673447963</v>
          </cell>
        </row>
        <row r="261">
          <cell r="P261">
            <v>18993.769569855449</v>
          </cell>
        </row>
        <row r="262">
          <cell r="P262">
            <v>19723.311440572779</v>
          </cell>
        </row>
        <row r="263">
          <cell r="P263">
            <v>19614.697756635866</v>
          </cell>
        </row>
        <row r="264">
          <cell r="P264">
            <v>20061.609161763186</v>
          </cell>
        </row>
        <row r="265">
          <cell r="P265">
            <v>21666.919021243553</v>
          </cell>
        </row>
        <row r="266">
          <cell r="P266">
            <v>21919.634297008721</v>
          </cell>
        </row>
        <row r="267">
          <cell r="P267">
            <v>22971.804787973229</v>
          </cell>
        </row>
        <row r="268">
          <cell r="P268">
            <v>22090.992363693742</v>
          </cell>
        </row>
        <row r="269">
          <cell r="P269">
            <v>25289.405659270098</v>
          </cell>
        </row>
        <row r="270">
          <cell r="P270">
            <v>25712.883299459674</v>
          </cell>
        </row>
        <row r="271">
          <cell r="P271">
            <v>27676.874256433261</v>
          </cell>
        </row>
        <row r="272">
          <cell r="P272">
            <v>28751.75914768234</v>
          </cell>
        </row>
        <row r="273">
          <cell r="P273">
            <v>28683.782056796234</v>
          </cell>
        </row>
        <row r="274">
          <cell r="P274">
            <v>27408.725722722644</v>
          </cell>
        </row>
        <row r="275">
          <cell r="P275">
            <v>35950.24575277511</v>
          </cell>
        </row>
        <row r="276">
          <cell r="P276">
            <v>33703.921970890646</v>
          </cell>
        </row>
        <row r="277">
          <cell r="P277">
            <v>32387.169461056961</v>
          </cell>
        </row>
        <row r="278">
          <cell r="P278">
            <v>32514.495043867952</v>
          </cell>
        </row>
        <row r="279">
          <cell r="P279">
            <v>31934.137255434438</v>
          </cell>
        </row>
        <row r="280">
          <cell r="P280">
            <v>36927.210364998682</v>
          </cell>
        </row>
        <row r="281">
          <cell r="P281">
            <v>35299.825154432219</v>
          </cell>
        </row>
        <row r="282">
          <cell r="P282">
            <v>37740.329839788712</v>
          </cell>
        </row>
        <row r="283">
          <cell r="P283">
            <v>38833.643518234487</v>
          </cell>
        </row>
        <row r="284">
          <cell r="P284">
            <v>41933.101880889517</v>
          </cell>
        </row>
        <row r="285">
          <cell r="P285">
            <v>39791.460174229265</v>
          </cell>
        </row>
        <row r="286">
          <cell r="P286">
            <v>40831.471276552904</v>
          </cell>
        </row>
        <row r="287">
          <cell r="P287">
            <v>39609.675185396052</v>
          </cell>
        </row>
        <row r="288">
          <cell r="P288">
            <v>39055.70062404999</v>
          </cell>
        </row>
        <row r="289">
          <cell r="P289">
            <v>38400.871546303038</v>
          </cell>
        </row>
        <row r="290">
          <cell r="P290">
            <v>38360.497654138489</v>
          </cell>
        </row>
        <row r="291">
          <cell r="P291">
            <v>38287.834918940374</v>
          </cell>
        </row>
        <row r="292">
          <cell r="P292">
            <v>39610.201195021531</v>
          </cell>
        </row>
        <row r="293">
          <cell r="P293">
            <v>40503.960732547544</v>
          </cell>
        </row>
        <row r="294">
          <cell r="P294">
            <v>42299.481026695081</v>
          </cell>
        </row>
        <row r="295">
          <cell r="P295">
            <v>43678.979892501156</v>
          </cell>
        </row>
        <row r="296">
          <cell r="P296">
            <v>46237.395565968269</v>
          </cell>
        </row>
        <row r="297">
          <cell r="P297">
            <v>49322.137481405276</v>
          </cell>
        </row>
        <row r="298">
          <cell r="P298">
            <v>50594.155055116309</v>
          </cell>
        </row>
        <row r="299">
          <cell r="P299">
            <v>51888.48887332945</v>
          </cell>
        </row>
        <row r="300">
          <cell r="P300">
            <v>57710.669762402198</v>
          </cell>
        </row>
        <row r="301">
          <cell r="P301">
            <v>57312.790881753433</v>
          </cell>
        </row>
        <row r="302">
          <cell r="P302">
            <v>53657.037733149686</v>
          </cell>
        </row>
        <row r="303">
          <cell r="P303">
            <v>55498.527696177036</v>
          </cell>
        </row>
        <row r="304">
          <cell r="P304">
            <v>56844.557569435965</v>
          </cell>
        </row>
        <row r="305">
          <cell r="P305">
            <v>58388.023312904079</v>
          </cell>
        </row>
        <row r="306">
          <cell r="P306">
            <v>63660.140760651782</v>
          </cell>
        </row>
        <row r="307">
          <cell r="P307">
            <v>62172.635861765702</v>
          </cell>
        </row>
        <row r="308">
          <cell r="P308">
            <v>68472.514672014993</v>
          </cell>
        </row>
        <row r="309">
          <cell r="P309">
            <v>57074.252190887753</v>
          </cell>
        </row>
        <row r="310">
          <cell r="P310">
            <v>66221.729809151031</v>
          </cell>
        </row>
      </sheetData>
      <sheetData sheetId="30"/>
      <sheetData sheetId="31"/>
      <sheetData sheetId="32"/>
      <sheetData sheetId="33"/>
      <sheetData sheetId="34">
        <row r="140">
          <cell r="A140">
            <v>1830</v>
          </cell>
        </row>
      </sheetData>
      <sheetData sheetId="35">
        <row r="140">
          <cell r="A140">
            <v>1830</v>
          </cell>
        </row>
      </sheetData>
      <sheetData sheetId="36"/>
      <sheetData sheetId="37"/>
      <sheetData sheetId="38"/>
      <sheetData sheetId="39"/>
      <sheetData sheetId="40"/>
      <sheetData sheetId="4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
      <sheetName val="EN"/>
      <sheetName val="Data"/>
      <sheetName val="Warde"/>
    </sheetNames>
    <sheetDataSet>
      <sheetData sheetId="0">
        <row r="460">
          <cell r="A460">
            <v>1700</v>
          </cell>
        </row>
        <row r="461">
          <cell r="A461">
            <v>1701</v>
          </cell>
        </row>
        <row r="462">
          <cell r="A462">
            <v>1702</v>
          </cell>
        </row>
        <row r="463">
          <cell r="A463">
            <v>1703</v>
          </cell>
        </row>
        <row r="464">
          <cell r="A464">
            <v>1704</v>
          </cell>
        </row>
        <row r="465">
          <cell r="A465">
            <v>1705</v>
          </cell>
        </row>
        <row r="466">
          <cell r="A466">
            <v>1706</v>
          </cell>
        </row>
        <row r="467">
          <cell r="A467">
            <v>1707</v>
          </cell>
        </row>
        <row r="468">
          <cell r="A468">
            <v>1708</v>
          </cell>
        </row>
        <row r="469">
          <cell r="A469">
            <v>1709</v>
          </cell>
        </row>
        <row r="470">
          <cell r="A470">
            <v>1710</v>
          </cell>
        </row>
        <row r="471">
          <cell r="A471">
            <v>1711</v>
          </cell>
        </row>
        <row r="472">
          <cell r="A472">
            <v>1712</v>
          </cell>
        </row>
        <row r="473">
          <cell r="A473">
            <v>1713</v>
          </cell>
        </row>
        <row r="474">
          <cell r="A474">
            <v>1714</v>
          </cell>
        </row>
        <row r="475">
          <cell r="A475">
            <v>1715</v>
          </cell>
        </row>
        <row r="476">
          <cell r="A476">
            <v>1716</v>
          </cell>
        </row>
        <row r="477">
          <cell r="A477">
            <v>1717</v>
          </cell>
        </row>
        <row r="478">
          <cell r="A478">
            <v>1718</v>
          </cell>
        </row>
        <row r="479">
          <cell r="A479">
            <v>1719</v>
          </cell>
        </row>
        <row r="480">
          <cell r="A480">
            <v>1720</v>
          </cell>
        </row>
        <row r="481">
          <cell r="A481">
            <v>1721</v>
          </cell>
        </row>
        <row r="482">
          <cell r="A482">
            <v>1722</v>
          </cell>
        </row>
        <row r="483">
          <cell r="A483">
            <v>1723</v>
          </cell>
        </row>
        <row r="484">
          <cell r="A484">
            <v>1724</v>
          </cell>
        </row>
        <row r="485">
          <cell r="A485">
            <v>1725</v>
          </cell>
        </row>
        <row r="486">
          <cell r="A486">
            <v>1726</v>
          </cell>
        </row>
        <row r="487">
          <cell r="A487">
            <v>1727</v>
          </cell>
        </row>
        <row r="488">
          <cell r="A488">
            <v>1728</v>
          </cell>
        </row>
        <row r="489">
          <cell r="A489">
            <v>1729</v>
          </cell>
        </row>
        <row r="490">
          <cell r="A490">
            <v>1730</v>
          </cell>
        </row>
        <row r="491">
          <cell r="A491">
            <v>1731</v>
          </cell>
        </row>
        <row r="492">
          <cell r="A492">
            <v>1732</v>
          </cell>
        </row>
        <row r="493">
          <cell r="A493">
            <v>1733</v>
          </cell>
        </row>
        <row r="494">
          <cell r="A494">
            <v>1734</v>
          </cell>
        </row>
        <row r="495">
          <cell r="A495">
            <v>1735</v>
          </cell>
        </row>
        <row r="496">
          <cell r="A496">
            <v>1736</v>
          </cell>
        </row>
        <row r="497">
          <cell r="A497">
            <v>1737</v>
          </cell>
        </row>
        <row r="498">
          <cell r="A498">
            <v>1738</v>
          </cell>
        </row>
        <row r="499">
          <cell r="A499">
            <v>1739</v>
          </cell>
        </row>
        <row r="500">
          <cell r="A500">
            <v>1740</v>
          </cell>
        </row>
        <row r="501">
          <cell r="A501">
            <v>1741</v>
          </cell>
        </row>
        <row r="502">
          <cell r="A502">
            <v>1742</v>
          </cell>
        </row>
        <row r="503">
          <cell r="A503">
            <v>1743</v>
          </cell>
        </row>
        <row r="504">
          <cell r="A504">
            <v>1744</v>
          </cell>
        </row>
        <row r="505">
          <cell r="A505">
            <v>1745</v>
          </cell>
        </row>
        <row r="506">
          <cell r="A506">
            <v>1746</v>
          </cell>
        </row>
        <row r="507">
          <cell r="A507">
            <v>1747</v>
          </cell>
        </row>
        <row r="508">
          <cell r="A508">
            <v>1748</v>
          </cell>
        </row>
        <row r="509">
          <cell r="A509">
            <v>1749</v>
          </cell>
        </row>
        <row r="510">
          <cell r="A510">
            <v>1750</v>
          </cell>
        </row>
        <row r="511">
          <cell r="A511">
            <v>1751</v>
          </cell>
        </row>
        <row r="512">
          <cell r="A512">
            <v>1752</v>
          </cell>
        </row>
        <row r="513">
          <cell r="A513">
            <v>1753</v>
          </cell>
        </row>
        <row r="514">
          <cell r="A514">
            <v>1754</v>
          </cell>
        </row>
        <row r="515">
          <cell r="A515">
            <v>1755</v>
          </cell>
        </row>
        <row r="516">
          <cell r="A516">
            <v>1756</v>
          </cell>
        </row>
        <row r="517">
          <cell r="A517">
            <v>1757</v>
          </cell>
        </row>
        <row r="518">
          <cell r="A518">
            <v>1758</v>
          </cell>
        </row>
        <row r="519">
          <cell r="A519">
            <v>1759</v>
          </cell>
        </row>
        <row r="520">
          <cell r="A520">
            <v>1760</v>
          </cell>
        </row>
        <row r="521">
          <cell r="A521">
            <v>1761</v>
          </cell>
        </row>
        <row r="522">
          <cell r="A522">
            <v>1762</v>
          </cell>
        </row>
        <row r="523">
          <cell r="A523">
            <v>1763</v>
          </cell>
        </row>
        <row r="524">
          <cell r="A524">
            <v>1764</v>
          </cell>
        </row>
        <row r="525">
          <cell r="A525">
            <v>1765</v>
          </cell>
        </row>
        <row r="526">
          <cell r="A526">
            <v>1766</v>
          </cell>
        </row>
        <row r="527">
          <cell r="A527">
            <v>1767</v>
          </cell>
        </row>
        <row r="528">
          <cell r="A528">
            <v>1768</v>
          </cell>
        </row>
        <row r="529">
          <cell r="A529">
            <v>1769</v>
          </cell>
        </row>
        <row r="530">
          <cell r="A530">
            <v>1770</v>
          </cell>
        </row>
        <row r="531">
          <cell r="A531">
            <v>1771</v>
          </cell>
        </row>
        <row r="532">
          <cell r="A532">
            <v>1772</v>
          </cell>
        </row>
        <row r="533">
          <cell r="A533">
            <v>1773</v>
          </cell>
        </row>
        <row r="534">
          <cell r="A534">
            <v>1774</v>
          </cell>
        </row>
        <row r="535">
          <cell r="A535">
            <v>1775</v>
          </cell>
        </row>
        <row r="536">
          <cell r="A536">
            <v>1776</v>
          </cell>
        </row>
        <row r="537">
          <cell r="A537">
            <v>1777</v>
          </cell>
        </row>
        <row r="538">
          <cell r="A538">
            <v>1778</v>
          </cell>
        </row>
        <row r="539">
          <cell r="A539">
            <v>1779</v>
          </cell>
        </row>
        <row r="540">
          <cell r="A540">
            <v>1780</v>
          </cell>
        </row>
        <row r="541">
          <cell r="A541">
            <v>1781</v>
          </cell>
        </row>
        <row r="542">
          <cell r="A542">
            <v>1782</v>
          </cell>
        </row>
        <row r="543">
          <cell r="A543">
            <v>1783</v>
          </cell>
        </row>
        <row r="544">
          <cell r="A544">
            <v>1784</v>
          </cell>
        </row>
        <row r="545">
          <cell r="A545">
            <v>1785</v>
          </cell>
        </row>
        <row r="546">
          <cell r="A546">
            <v>1786</v>
          </cell>
        </row>
        <row r="547">
          <cell r="A547">
            <v>1787</v>
          </cell>
        </row>
        <row r="548">
          <cell r="A548">
            <v>1788</v>
          </cell>
        </row>
        <row r="549">
          <cell r="A549">
            <v>1789</v>
          </cell>
        </row>
        <row r="550">
          <cell r="A550">
            <v>1790</v>
          </cell>
        </row>
        <row r="551">
          <cell r="A551">
            <v>1791</v>
          </cell>
        </row>
        <row r="552">
          <cell r="A552">
            <v>1792</v>
          </cell>
        </row>
        <row r="553">
          <cell r="A553">
            <v>1793</v>
          </cell>
        </row>
        <row r="554">
          <cell r="A554">
            <v>1794</v>
          </cell>
        </row>
        <row r="555">
          <cell r="A555">
            <v>1795</v>
          </cell>
        </row>
        <row r="556">
          <cell r="A556">
            <v>1796</v>
          </cell>
        </row>
        <row r="557">
          <cell r="A557">
            <v>1797</v>
          </cell>
        </row>
        <row r="558">
          <cell r="A558">
            <v>1798</v>
          </cell>
        </row>
        <row r="559">
          <cell r="A559">
            <v>1799</v>
          </cell>
        </row>
        <row r="560">
          <cell r="A560">
            <v>1800</v>
          </cell>
        </row>
        <row r="561">
          <cell r="A561">
            <v>1801</v>
          </cell>
        </row>
        <row r="562">
          <cell r="A562">
            <v>1802</v>
          </cell>
        </row>
        <row r="563">
          <cell r="A563">
            <v>1803</v>
          </cell>
        </row>
        <row r="564">
          <cell r="A564">
            <v>1804</v>
          </cell>
        </row>
        <row r="565">
          <cell r="A565">
            <v>1805</v>
          </cell>
        </row>
        <row r="566">
          <cell r="A566">
            <v>1806</v>
          </cell>
        </row>
        <row r="567">
          <cell r="A567">
            <v>1807</v>
          </cell>
        </row>
        <row r="568">
          <cell r="A568">
            <v>1808</v>
          </cell>
        </row>
        <row r="569">
          <cell r="A569">
            <v>1809</v>
          </cell>
        </row>
        <row r="570">
          <cell r="A570">
            <v>1810</v>
          </cell>
        </row>
        <row r="571">
          <cell r="A571">
            <v>1811</v>
          </cell>
        </row>
        <row r="572">
          <cell r="A572">
            <v>1812</v>
          </cell>
        </row>
        <row r="573">
          <cell r="A573">
            <v>1813</v>
          </cell>
        </row>
        <row r="574">
          <cell r="A574">
            <v>1814</v>
          </cell>
        </row>
        <row r="575">
          <cell r="A575">
            <v>1815</v>
          </cell>
        </row>
        <row r="576">
          <cell r="A576">
            <v>1816</v>
          </cell>
        </row>
        <row r="577">
          <cell r="A577">
            <v>1817</v>
          </cell>
        </row>
        <row r="578">
          <cell r="A578">
            <v>1818</v>
          </cell>
        </row>
        <row r="579">
          <cell r="A579">
            <v>1819</v>
          </cell>
        </row>
        <row r="580">
          <cell r="A580">
            <v>1820</v>
          </cell>
        </row>
        <row r="581">
          <cell r="A581">
            <v>1821</v>
          </cell>
        </row>
        <row r="582">
          <cell r="A582">
            <v>1822</v>
          </cell>
        </row>
        <row r="583">
          <cell r="A583">
            <v>1823</v>
          </cell>
        </row>
        <row r="584">
          <cell r="A584">
            <v>1824</v>
          </cell>
        </row>
        <row r="585">
          <cell r="A585">
            <v>1825</v>
          </cell>
        </row>
        <row r="586">
          <cell r="A586">
            <v>1826</v>
          </cell>
        </row>
        <row r="587">
          <cell r="A587">
            <v>1827</v>
          </cell>
        </row>
        <row r="588">
          <cell r="A588">
            <v>1828</v>
          </cell>
        </row>
        <row r="589">
          <cell r="A589">
            <v>1829</v>
          </cell>
        </row>
        <row r="590">
          <cell r="A590">
            <v>1830</v>
          </cell>
        </row>
        <row r="591">
          <cell r="A591">
            <v>1831</v>
          </cell>
        </row>
        <row r="592">
          <cell r="A592">
            <v>1832</v>
          </cell>
        </row>
        <row r="593">
          <cell r="A593">
            <v>1833</v>
          </cell>
        </row>
        <row r="594">
          <cell r="A594">
            <v>1834</v>
          </cell>
        </row>
        <row r="595">
          <cell r="A595">
            <v>1835</v>
          </cell>
        </row>
        <row r="596">
          <cell r="A596">
            <v>1836</v>
          </cell>
        </row>
        <row r="597">
          <cell r="A597">
            <v>1837</v>
          </cell>
        </row>
        <row r="598">
          <cell r="A598">
            <v>1838</v>
          </cell>
        </row>
        <row r="599">
          <cell r="A599">
            <v>1839</v>
          </cell>
        </row>
        <row r="600">
          <cell r="A600">
            <v>1840</v>
          </cell>
        </row>
        <row r="601">
          <cell r="A601">
            <v>1841</v>
          </cell>
        </row>
        <row r="602">
          <cell r="A602">
            <v>1842</v>
          </cell>
        </row>
        <row r="603">
          <cell r="A603">
            <v>1843</v>
          </cell>
        </row>
        <row r="604">
          <cell r="A604">
            <v>1844</v>
          </cell>
        </row>
        <row r="605">
          <cell r="A605">
            <v>1845</v>
          </cell>
        </row>
        <row r="606">
          <cell r="A606">
            <v>1846</v>
          </cell>
        </row>
        <row r="607">
          <cell r="A607">
            <v>1847</v>
          </cell>
        </row>
        <row r="608">
          <cell r="A608">
            <v>1848</v>
          </cell>
        </row>
        <row r="609">
          <cell r="A609">
            <v>1849</v>
          </cell>
        </row>
        <row r="610">
          <cell r="A610">
            <v>1850</v>
          </cell>
        </row>
        <row r="611">
          <cell r="A611">
            <v>1851</v>
          </cell>
        </row>
        <row r="612">
          <cell r="A612">
            <v>1852</v>
          </cell>
        </row>
        <row r="613">
          <cell r="A613">
            <v>1853</v>
          </cell>
        </row>
        <row r="614">
          <cell r="A614">
            <v>1854</v>
          </cell>
        </row>
        <row r="615">
          <cell r="A615">
            <v>1855</v>
          </cell>
        </row>
        <row r="616">
          <cell r="A616">
            <v>1856</v>
          </cell>
        </row>
        <row r="617">
          <cell r="A617">
            <v>1857</v>
          </cell>
        </row>
        <row r="618">
          <cell r="A618">
            <v>1858</v>
          </cell>
        </row>
        <row r="619">
          <cell r="A619">
            <v>1859</v>
          </cell>
        </row>
        <row r="620">
          <cell r="A620">
            <v>1860</v>
          </cell>
        </row>
        <row r="621">
          <cell r="A621">
            <v>1861</v>
          </cell>
        </row>
        <row r="622">
          <cell r="A622">
            <v>1862</v>
          </cell>
        </row>
        <row r="623">
          <cell r="A623">
            <v>1863</v>
          </cell>
        </row>
        <row r="624">
          <cell r="A624">
            <v>1864</v>
          </cell>
        </row>
        <row r="625">
          <cell r="A625">
            <v>1865</v>
          </cell>
        </row>
        <row r="626">
          <cell r="A626">
            <v>1866</v>
          </cell>
        </row>
        <row r="627">
          <cell r="A627">
            <v>1867</v>
          </cell>
        </row>
        <row r="628">
          <cell r="A628">
            <v>1868</v>
          </cell>
        </row>
        <row r="629">
          <cell r="A629">
            <v>1869</v>
          </cell>
        </row>
        <row r="630">
          <cell r="A630">
            <v>1870</v>
          </cell>
        </row>
        <row r="631">
          <cell r="A631">
            <v>1871</v>
          </cell>
        </row>
        <row r="632">
          <cell r="A632">
            <v>1872</v>
          </cell>
        </row>
        <row r="633">
          <cell r="A633">
            <v>1873</v>
          </cell>
        </row>
        <row r="634">
          <cell r="A634">
            <v>1874</v>
          </cell>
        </row>
        <row r="635">
          <cell r="A635">
            <v>1875</v>
          </cell>
        </row>
        <row r="636">
          <cell r="A636">
            <v>1876</v>
          </cell>
        </row>
        <row r="637">
          <cell r="A637">
            <v>1877</v>
          </cell>
        </row>
        <row r="638">
          <cell r="A638">
            <v>1878</v>
          </cell>
        </row>
        <row r="639">
          <cell r="A639">
            <v>1879</v>
          </cell>
        </row>
        <row r="640">
          <cell r="A640">
            <v>1880</v>
          </cell>
        </row>
        <row r="641">
          <cell r="A641">
            <v>1881</v>
          </cell>
        </row>
        <row r="642">
          <cell r="A642">
            <v>1882</v>
          </cell>
        </row>
        <row r="643">
          <cell r="A643">
            <v>1883</v>
          </cell>
        </row>
        <row r="644">
          <cell r="A644">
            <v>1884</v>
          </cell>
        </row>
        <row r="645">
          <cell r="A645">
            <v>1885</v>
          </cell>
        </row>
        <row r="646">
          <cell r="A646">
            <v>1886</v>
          </cell>
        </row>
        <row r="647">
          <cell r="A647">
            <v>1887</v>
          </cell>
        </row>
        <row r="648">
          <cell r="A648">
            <v>1888</v>
          </cell>
        </row>
        <row r="649">
          <cell r="A649">
            <v>1889</v>
          </cell>
        </row>
        <row r="650">
          <cell r="A650">
            <v>1890</v>
          </cell>
        </row>
        <row r="651">
          <cell r="A651">
            <v>1891</v>
          </cell>
        </row>
        <row r="652">
          <cell r="A652">
            <v>1892</v>
          </cell>
        </row>
        <row r="653">
          <cell r="A653">
            <v>1893</v>
          </cell>
        </row>
        <row r="654">
          <cell r="A654">
            <v>1894</v>
          </cell>
        </row>
        <row r="655">
          <cell r="A655">
            <v>1895</v>
          </cell>
        </row>
        <row r="656">
          <cell r="A656">
            <v>1896</v>
          </cell>
        </row>
        <row r="657">
          <cell r="A657">
            <v>1897</v>
          </cell>
        </row>
        <row r="658">
          <cell r="A658">
            <v>1898</v>
          </cell>
        </row>
        <row r="659">
          <cell r="A659">
            <v>1899</v>
          </cell>
        </row>
        <row r="660">
          <cell r="A660">
            <v>1900</v>
          </cell>
        </row>
        <row r="661">
          <cell r="A661">
            <v>1901</v>
          </cell>
        </row>
        <row r="662">
          <cell r="A662">
            <v>1902</v>
          </cell>
        </row>
        <row r="663">
          <cell r="A663">
            <v>1903</v>
          </cell>
        </row>
        <row r="664">
          <cell r="A664">
            <v>1904</v>
          </cell>
        </row>
        <row r="665">
          <cell r="A665">
            <v>1905</v>
          </cell>
        </row>
        <row r="666">
          <cell r="A666">
            <v>1906</v>
          </cell>
        </row>
        <row r="667">
          <cell r="A667">
            <v>1907</v>
          </cell>
        </row>
        <row r="668">
          <cell r="A668">
            <v>1908</v>
          </cell>
        </row>
        <row r="669">
          <cell r="A669">
            <v>1909</v>
          </cell>
        </row>
        <row r="670">
          <cell r="A670">
            <v>1910</v>
          </cell>
        </row>
        <row r="671">
          <cell r="A671">
            <v>1911</v>
          </cell>
        </row>
        <row r="672">
          <cell r="A672">
            <v>1912</v>
          </cell>
        </row>
        <row r="673">
          <cell r="A673">
            <v>1913</v>
          </cell>
        </row>
        <row r="674">
          <cell r="A674">
            <v>1914</v>
          </cell>
        </row>
        <row r="675">
          <cell r="A675">
            <v>1915</v>
          </cell>
        </row>
        <row r="676">
          <cell r="A676">
            <v>1916</v>
          </cell>
        </row>
        <row r="677">
          <cell r="A677">
            <v>1917</v>
          </cell>
        </row>
        <row r="678">
          <cell r="A678">
            <v>1918</v>
          </cell>
        </row>
        <row r="679">
          <cell r="A679">
            <v>1919</v>
          </cell>
        </row>
        <row r="680">
          <cell r="A680">
            <v>1920</v>
          </cell>
        </row>
        <row r="681">
          <cell r="A681">
            <v>1921</v>
          </cell>
        </row>
        <row r="682">
          <cell r="A682">
            <v>1922</v>
          </cell>
        </row>
        <row r="683">
          <cell r="A683">
            <v>1923</v>
          </cell>
        </row>
        <row r="684">
          <cell r="A684">
            <v>1924</v>
          </cell>
        </row>
        <row r="685">
          <cell r="A685">
            <v>1925</v>
          </cell>
        </row>
        <row r="686">
          <cell r="A686">
            <v>1926</v>
          </cell>
        </row>
        <row r="687">
          <cell r="A687">
            <v>1927</v>
          </cell>
        </row>
        <row r="688">
          <cell r="A688">
            <v>1928</v>
          </cell>
        </row>
        <row r="689">
          <cell r="A689">
            <v>1929</v>
          </cell>
        </row>
        <row r="690">
          <cell r="A690">
            <v>1930</v>
          </cell>
        </row>
        <row r="691">
          <cell r="A691">
            <v>1931</v>
          </cell>
        </row>
        <row r="692">
          <cell r="A692">
            <v>1932</v>
          </cell>
        </row>
        <row r="693">
          <cell r="A693">
            <v>1933</v>
          </cell>
        </row>
        <row r="694">
          <cell r="A694">
            <v>1934</v>
          </cell>
        </row>
        <row r="695">
          <cell r="A695">
            <v>1935</v>
          </cell>
        </row>
        <row r="696">
          <cell r="A696">
            <v>1936</v>
          </cell>
        </row>
        <row r="697">
          <cell r="A697">
            <v>1937</v>
          </cell>
        </row>
        <row r="698">
          <cell r="A698">
            <v>1938</v>
          </cell>
        </row>
        <row r="699">
          <cell r="A699">
            <v>1939</v>
          </cell>
        </row>
        <row r="700">
          <cell r="A700">
            <v>1940</v>
          </cell>
        </row>
        <row r="701">
          <cell r="A701">
            <v>1941</v>
          </cell>
        </row>
        <row r="702">
          <cell r="A702">
            <v>1942</v>
          </cell>
        </row>
        <row r="703">
          <cell r="A703">
            <v>1943</v>
          </cell>
        </row>
        <row r="704">
          <cell r="A704">
            <v>1944</v>
          </cell>
        </row>
        <row r="705">
          <cell r="A705">
            <v>1945</v>
          </cell>
        </row>
        <row r="706">
          <cell r="A706">
            <v>1946</v>
          </cell>
        </row>
        <row r="707">
          <cell r="A707">
            <v>1947</v>
          </cell>
        </row>
        <row r="708">
          <cell r="A708">
            <v>1948</v>
          </cell>
        </row>
        <row r="709">
          <cell r="A709">
            <v>1949</v>
          </cell>
        </row>
        <row r="710">
          <cell r="A710">
            <v>1950</v>
          </cell>
        </row>
        <row r="711">
          <cell r="A711">
            <v>1951</v>
          </cell>
        </row>
        <row r="712">
          <cell r="A712">
            <v>1952</v>
          </cell>
        </row>
        <row r="713">
          <cell r="A713">
            <v>1953</v>
          </cell>
        </row>
        <row r="714">
          <cell r="A714">
            <v>1954</v>
          </cell>
        </row>
        <row r="715">
          <cell r="A715">
            <v>1955</v>
          </cell>
        </row>
        <row r="716">
          <cell r="A716">
            <v>1956</v>
          </cell>
        </row>
        <row r="717">
          <cell r="A717">
            <v>1957</v>
          </cell>
        </row>
        <row r="718">
          <cell r="A718">
            <v>1958</v>
          </cell>
        </row>
        <row r="719">
          <cell r="A719">
            <v>1959</v>
          </cell>
        </row>
        <row r="720">
          <cell r="A720">
            <v>1960</v>
          </cell>
        </row>
        <row r="721">
          <cell r="A721">
            <v>1961</v>
          </cell>
        </row>
        <row r="722">
          <cell r="A722">
            <v>1962</v>
          </cell>
        </row>
        <row r="723">
          <cell r="A723">
            <v>1963</v>
          </cell>
        </row>
        <row r="724">
          <cell r="A724">
            <v>1964</v>
          </cell>
        </row>
        <row r="725">
          <cell r="A725">
            <v>1965</v>
          </cell>
        </row>
        <row r="726">
          <cell r="A726">
            <v>1966</v>
          </cell>
        </row>
        <row r="727">
          <cell r="A727">
            <v>1967</v>
          </cell>
        </row>
        <row r="728">
          <cell r="A728">
            <v>1968</v>
          </cell>
        </row>
        <row r="729">
          <cell r="A729">
            <v>1969</v>
          </cell>
        </row>
        <row r="730">
          <cell r="A730">
            <v>1970</v>
          </cell>
        </row>
        <row r="731">
          <cell r="A731">
            <v>1971</v>
          </cell>
        </row>
        <row r="732">
          <cell r="A732">
            <v>1972</v>
          </cell>
        </row>
        <row r="733">
          <cell r="A733">
            <v>1973</v>
          </cell>
        </row>
        <row r="734">
          <cell r="A734">
            <v>1974</v>
          </cell>
        </row>
        <row r="735">
          <cell r="A735">
            <v>1975</v>
          </cell>
        </row>
        <row r="736">
          <cell r="A736">
            <v>1976</v>
          </cell>
        </row>
        <row r="737">
          <cell r="A737">
            <v>1977</v>
          </cell>
        </row>
        <row r="738">
          <cell r="A738">
            <v>1978</v>
          </cell>
        </row>
        <row r="739">
          <cell r="A739">
            <v>1979</v>
          </cell>
        </row>
        <row r="740">
          <cell r="A740">
            <v>1980</v>
          </cell>
        </row>
        <row r="741">
          <cell r="A741">
            <v>1981</v>
          </cell>
        </row>
        <row r="742">
          <cell r="A742">
            <v>1982</v>
          </cell>
        </row>
        <row r="743">
          <cell r="A743">
            <v>1983</v>
          </cell>
        </row>
        <row r="744">
          <cell r="A744">
            <v>1984</v>
          </cell>
        </row>
        <row r="745">
          <cell r="A745">
            <v>1985</v>
          </cell>
        </row>
        <row r="746">
          <cell r="A746">
            <v>1986</v>
          </cell>
        </row>
        <row r="747">
          <cell r="A747">
            <v>1987</v>
          </cell>
        </row>
        <row r="748">
          <cell r="A748">
            <v>1988</v>
          </cell>
        </row>
        <row r="749">
          <cell r="A749">
            <v>1989</v>
          </cell>
        </row>
        <row r="750">
          <cell r="A750">
            <v>1990</v>
          </cell>
        </row>
        <row r="751">
          <cell r="A751">
            <v>1991</v>
          </cell>
        </row>
        <row r="752">
          <cell r="A752">
            <v>1992</v>
          </cell>
        </row>
        <row r="753">
          <cell r="A753">
            <v>1993</v>
          </cell>
        </row>
        <row r="754">
          <cell r="A754">
            <v>1994</v>
          </cell>
        </row>
        <row r="755">
          <cell r="A755">
            <v>1995</v>
          </cell>
        </row>
        <row r="756">
          <cell r="A756">
            <v>1996</v>
          </cell>
        </row>
        <row r="757">
          <cell r="A757">
            <v>1997</v>
          </cell>
        </row>
        <row r="758">
          <cell r="A758">
            <v>1998</v>
          </cell>
        </row>
        <row r="759">
          <cell r="A759">
            <v>1999</v>
          </cell>
        </row>
        <row r="760">
          <cell r="A760">
            <v>2000</v>
          </cell>
        </row>
      </sheetData>
      <sheetData sheetId="1"/>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s>
    <sheetDataSet>
      <sheetData sheetId="0">
        <row r="460">
          <cell r="A460">
            <v>1700</v>
          </cell>
        </row>
        <row r="461">
          <cell r="A461">
            <v>1701</v>
          </cell>
        </row>
        <row r="462">
          <cell r="A462">
            <v>1702</v>
          </cell>
        </row>
        <row r="463">
          <cell r="A463">
            <v>1703</v>
          </cell>
        </row>
        <row r="464">
          <cell r="A464">
            <v>1704</v>
          </cell>
        </row>
        <row r="465">
          <cell r="A465">
            <v>1705</v>
          </cell>
        </row>
        <row r="466">
          <cell r="A466">
            <v>1706</v>
          </cell>
        </row>
        <row r="467">
          <cell r="A467">
            <v>1707</v>
          </cell>
        </row>
        <row r="468">
          <cell r="A468">
            <v>1708</v>
          </cell>
        </row>
        <row r="469">
          <cell r="A469">
            <v>1709</v>
          </cell>
        </row>
        <row r="470">
          <cell r="A470">
            <v>1710</v>
          </cell>
        </row>
        <row r="471">
          <cell r="A471">
            <v>1711</v>
          </cell>
        </row>
        <row r="472">
          <cell r="A472">
            <v>1712</v>
          </cell>
        </row>
        <row r="473">
          <cell r="A473">
            <v>1713</v>
          </cell>
        </row>
        <row r="474">
          <cell r="A474">
            <v>1714</v>
          </cell>
        </row>
        <row r="475">
          <cell r="A475">
            <v>1715</v>
          </cell>
        </row>
        <row r="476">
          <cell r="A476">
            <v>1716</v>
          </cell>
        </row>
        <row r="477">
          <cell r="A477">
            <v>1717</v>
          </cell>
        </row>
        <row r="478">
          <cell r="A478">
            <v>1718</v>
          </cell>
        </row>
        <row r="479">
          <cell r="A479">
            <v>1719</v>
          </cell>
        </row>
        <row r="480">
          <cell r="A480">
            <v>1720</v>
          </cell>
        </row>
        <row r="481">
          <cell r="A481">
            <v>1721</v>
          </cell>
        </row>
        <row r="482">
          <cell r="A482">
            <v>1722</v>
          </cell>
        </row>
        <row r="483">
          <cell r="A483">
            <v>1723</v>
          </cell>
        </row>
        <row r="484">
          <cell r="A484">
            <v>1724</v>
          </cell>
        </row>
        <row r="485">
          <cell r="A485">
            <v>1725</v>
          </cell>
        </row>
        <row r="486">
          <cell r="A486">
            <v>1726</v>
          </cell>
        </row>
        <row r="487">
          <cell r="A487">
            <v>1727</v>
          </cell>
        </row>
        <row r="488">
          <cell r="A488">
            <v>1728</v>
          </cell>
        </row>
        <row r="489">
          <cell r="A489">
            <v>1729</v>
          </cell>
        </row>
        <row r="490">
          <cell r="A490">
            <v>1730</v>
          </cell>
        </row>
        <row r="491">
          <cell r="A491">
            <v>1731</v>
          </cell>
        </row>
        <row r="492">
          <cell r="A492">
            <v>1732</v>
          </cell>
        </row>
        <row r="493">
          <cell r="A493">
            <v>1733</v>
          </cell>
        </row>
        <row r="494">
          <cell r="A494">
            <v>1734</v>
          </cell>
        </row>
        <row r="495">
          <cell r="A495">
            <v>1735</v>
          </cell>
        </row>
        <row r="496">
          <cell r="A496">
            <v>1736</v>
          </cell>
        </row>
        <row r="497">
          <cell r="A497">
            <v>1737</v>
          </cell>
        </row>
        <row r="498">
          <cell r="A498">
            <v>1738</v>
          </cell>
        </row>
        <row r="499">
          <cell r="A499">
            <v>1739</v>
          </cell>
        </row>
        <row r="500">
          <cell r="A500">
            <v>1740</v>
          </cell>
        </row>
        <row r="501">
          <cell r="A501">
            <v>1741</v>
          </cell>
        </row>
        <row r="502">
          <cell r="A502">
            <v>1742</v>
          </cell>
        </row>
        <row r="503">
          <cell r="A503">
            <v>1743</v>
          </cell>
        </row>
        <row r="504">
          <cell r="A504">
            <v>1744</v>
          </cell>
        </row>
        <row r="505">
          <cell r="A505">
            <v>1745</v>
          </cell>
        </row>
        <row r="506">
          <cell r="A506">
            <v>1746</v>
          </cell>
        </row>
        <row r="507">
          <cell r="A507">
            <v>1747</v>
          </cell>
        </row>
        <row r="508">
          <cell r="A508">
            <v>1748</v>
          </cell>
        </row>
        <row r="509">
          <cell r="A509">
            <v>1749</v>
          </cell>
        </row>
        <row r="510">
          <cell r="A510">
            <v>1750</v>
          </cell>
        </row>
        <row r="511">
          <cell r="A511">
            <v>1751</v>
          </cell>
        </row>
        <row r="512">
          <cell r="A512">
            <v>1752</v>
          </cell>
        </row>
        <row r="513">
          <cell r="A513">
            <v>1753</v>
          </cell>
        </row>
        <row r="514">
          <cell r="A514">
            <v>1754</v>
          </cell>
        </row>
        <row r="515">
          <cell r="A515">
            <v>1755</v>
          </cell>
        </row>
        <row r="516">
          <cell r="A516">
            <v>1756</v>
          </cell>
        </row>
        <row r="517">
          <cell r="A517">
            <v>1757</v>
          </cell>
        </row>
        <row r="518">
          <cell r="A518">
            <v>1758</v>
          </cell>
        </row>
        <row r="519">
          <cell r="A519">
            <v>1759</v>
          </cell>
        </row>
        <row r="520">
          <cell r="A520">
            <v>1760</v>
          </cell>
        </row>
        <row r="521">
          <cell r="A521">
            <v>1761</v>
          </cell>
        </row>
        <row r="522">
          <cell r="A522">
            <v>1762</v>
          </cell>
        </row>
        <row r="523">
          <cell r="A523">
            <v>1763</v>
          </cell>
        </row>
        <row r="524">
          <cell r="A524">
            <v>1764</v>
          </cell>
        </row>
        <row r="525">
          <cell r="A525">
            <v>1765</v>
          </cell>
        </row>
        <row r="526">
          <cell r="A526">
            <v>1766</v>
          </cell>
        </row>
        <row r="527">
          <cell r="A527">
            <v>1767</v>
          </cell>
        </row>
        <row r="528">
          <cell r="A528">
            <v>1768</v>
          </cell>
        </row>
        <row r="529">
          <cell r="A529">
            <v>1769</v>
          </cell>
        </row>
        <row r="530">
          <cell r="A530">
            <v>1770</v>
          </cell>
        </row>
        <row r="531">
          <cell r="A531">
            <v>1771</v>
          </cell>
        </row>
        <row r="532">
          <cell r="A532">
            <v>1772</v>
          </cell>
        </row>
        <row r="533">
          <cell r="A533">
            <v>1773</v>
          </cell>
        </row>
        <row r="534">
          <cell r="A534">
            <v>1774</v>
          </cell>
        </row>
        <row r="535">
          <cell r="A535">
            <v>1775</v>
          </cell>
        </row>
        <row r="536">
          <cell r="A536">
            <v>1776</v>
          </cell>
        </row>
        <row r="537">
          <cell r="A537">
            <v>1777</v>
          </cell>
        </row>
        <row r="538">
          <cell r="A538">
            <v>1778</v>
          </cell>
        </row>
        <row r="539">
          <cell r="A539">
            <v>1779</v>
          </cell>
        </row>
        <row r="540">
          <cell r="A540">
            <v>1780</v>
          </cell>
        </row>
        <row r="541">
          <cell r="A541">
            <v>1781</v>
          </cell>
        </row>
        <row r="542">
          <cell r="A542">
            <v>1782</v>
          </cell>
        </row>
        <row r="543">
          <cell r="A543">
            <v>1783</v>
          </cell>
        </row>
        <row r="544">
          <cell r="A544">
            <v>1784</v>
          </cell>
        </row>
        <row r="545">
          <cell r="A545">
            <v>1785</v>
          </cell>
        </row>
        <row r="546">
          <cell r="A546">
            <v>1786</v>
          </cell>
        </row>
        <row r="547">
          <cell r="A547">
            <v>1787</v>
          </cell>
        </row>
        <row r="548">
          <cell r="A548">
            <v>1788</v>
          </cell>
        </row>
        <row r="549">
          <cell r="A549">
            <v>1789</v>
          </cell>
        </row>
        <row r="550">
          <cell r="A550">
            <v>1790</v>
          </cell>
        </row>
        <row r="551">
          <cell r="A551">
            <v>1791</v>
          </cell>
        </row>
        <row r="552">
          <cell r="A552">
            <v>1792</v>
          </cell>
        </row>
        <row r="553">
          <cell r="A553">
            <v>1793</v>
          </cell>
        </row>
        <row r="554">
          <cell r="A554">
            <v>1794</v>
          </cell>
        </row>
        <row r="555">
          <cell r="A555">
            <v>1795</v>
          </cell>
        </row>
        <row r="556">
          <cell r="A556">
            <v>1796</v>
          </cell>
        </row>
        <row r="557">
          <cell r="A557">
            <v>1797</v>
          </cell>
        </row>
        <row r="558">
          <cell r="A558">
            <v>1798</v>
          </cell>
        </row>
        <row r="559">
          <cell r="A559">
            <v>1799</v>
          </cell>
        </row>
        <row r="560">
          <cell r="A560">
            <v>1800</v>
          </cell>
        </row>
        <row r="561">
          <cell r="A561">
            <v>1801</v>
          </cell>
        </row>
        <row r="562">
          <cell r="A562">
            <v>1802</v>
          </cell>
        </row>
        <row r="563">
          <cell r="A563">
            <v>1803</v>
          </cell>
        </row>
        <row r="564">
          <cell r="A564">
            <v>1804</v>
          </cell>
        </row>
        <row r="565">
          <cell r="A565">
            <v>1805</v>
          </cell>
        </row>
        <row r="566">
          <cell r="A566">
            <v>1806</v>
          </cell>
        </row>
        <row r="567">
          <cell r="A567">
            <v>1807</v>
          </cell>
        </row>
        <row r="568">
          <cell r="A568">
            <v>1808</v>
          </cell>
        </row>
        <row r="569">
          <cell r="A569">
            <v>1809</v>
          </cell>
        </row>
        <row r="570">
          <cell r="A570">
            <v>1810</v>
          </cell>
        </row>
        <row r="571">
          <cell r="A571">
            <v>1811</v>
          </cell>
        </row>
        <row r="572">
          <cell r="A572">
            <v>1812</v>
          </cell>
        </row>
        <row r="573">
          <cell r="A573">
            <v>1813</v>
          </cell>
        </row>
        <row r="574">
          <cell r="A574">
            <v>1814</v>
          </cell>
        </row>
        <row r="575">
          <cell r="A575">
            <v>1815</v>
          </cell>
        </row>
        <row r="576">
          <cell r="A576">
            <v>1816</v>
          </cell>
        </row>
        <row r="577">
          <cell r="A577">
            <v>1817</v>
          </cell>
        </row>
        <row r="578">
          <cell r="A578">
            <v>1818</v>
          </cell>
        </row>
        <row r="579">
          <cell r="A579">
            <v>1819</v>
          </cell>
        </row>
        <row r="580">
          <cell r="A580">
            <v>1820</v>
          </cell>
        </row>
        <row r="581">
          <cell r="A581">
            <v>1821</v>
          </cell>
        </row>
        <row r="582">
          <cell r="A582">
            <v>1822</v>
          </cell>
        </row>
        <row r="583">
          <cell r="A583">
            <v>1823</v>
          </cell>
        </row>
        <row r="584">
          <cell r="A584">
            <v>1824</v>
          </cell>
        </row>
        <row r="585">
          <cell r="A585">
            <v>1825</v>
          </cell>
        </row>
        <row r="586">
          <cell r="A586">
            <v>1826</v>
          </cell>
        </row>
        <row r="587">
          <cell r="A587">
            <v>1827</v>
          </cell>
        </row>
        <row r="588">
          <cell r="A588">
            <v>1828</v>
          </cell>
        </row>
        <row r="589">
          <cell r="A589">
            <v>1829</v>
          </cell>
        </row>
        <row r="590">
          <cell r="A590">
            <v>1830</v>
          </cell>
        </row>
        <row r="591">
          <cell r="A591">
            <v>1831</v>
          </cell>
        </row>
        <row r="592">
          <cell r="A592">
            <v>1832</v>
          </cell>
        </row>
        <row r="593">
          <cell r="A593">
            <v>1833</v>
          </cell>
        </row>
        <row r="594">
          <cell r="A594">
            <v>1834</v>
          </cell>
        </row>
        <row r="595">
          <cell r="A595">
            <v>1835</v>
          </cell>
        </row>
        <row r="596">
          <cell r="A596">
            <v>1836</v>
          </cell>
        </row>
        <row r="597">
          <cell r="A597">
            <v>1837</v>
          </cell>
        </row>
        <row r="598">
          <cell r="A598">
            <v>1838</v>
          </cell>
        </row>
        <row r="599">
          <cell r="A599">
            <v>1839</v>
          </cell>
        </row>
        <row r="600">
          <cell r="A600">
            <v>1840</v>
          </cell>
        </row>
        <row r="601">
          <cell r="A601">
            <v>1841</v>
          </cell>
        </row>
        <row r="602">
          <cell r="A602">
            <v>1842</v>
          </cell>
        </row>
        <row r="603">
          <cell r="A603">
            <v>1843</v>
          </cell>
        </row>
        <row r="604">
          <cell r="A604">
            <v>1844</v>
          </cell>
        </row>
        <row r="605">
          <cell r="A605">
            <v>1845</v>
          </cell>
        </row>
        <row r="606">
          <cell r="A606">
            <v>1846</v>
          </cell>
        </row>
        <row r="607">
          <cell r="A607">
            <v>1847</v>
          </cell>
        </row>
        <row r="608">
          <cell r="A608">
            <v>1848</v>
          </cell>
        </row>
        <row r="609">
          <cell r="A609">
            <v>1849</v>
          </cell>
        </row>
        <row r="610">
          <cell r="A610">
            <v>1850</v>
          </cell>
        </row>
        <row r="611">
          <cell r="A611">
            <v>1851</v>
          </cell>
        </row>
        <row r="612">
          <cell r="A612">
            <v>1852</v>
          </cell>
        </row>
        <row r="613">
          <cell r="A613">
            <v>1853</v>
          </cell>
        </row>
        <row r="614">
          <cell r="A614">
            <v>1854</v>
          </cell>
        </row>
        <row r="615">
          <cell r="A615">
            <v>1855</v>
          </cell>
        </row>
        <row r="616">
          <cell r="A616">
            <v>1856</v>
          </cell>
        </row>
        <row r="617">
          <cell r="A617">
            <v>1857</v>
          </cell>
        </row>
        <row r="618">
          <cell r="A618">
            <v>1858</v>
          </cell>
        </row>
        <row r="619">
          <cell r="A619">
            <v>1859</v>
          </cell>
        </row>
        <row r="620">
          <cell r="A620">
            <v>1860</v>
          </cell>
        </row>
        <row r="621">
          <cell r="A621">
            <v>1861</v>
          </cell>
        </row>
        <row r="622">
          <cell r="A622">
            <v>1862</v>
          </cell>
        </row>
        <row r="623">
          <cell r="A623">
            <v>1863</v>
          </cell>
        </row>
        <row r="624">
          <cell r="A624">
            <v>1864</v>
          </cell>
        </row>
        <row r="625">
          <cell r="A625">
            <v>1865</v>
          </cell>
        </row>
        <row r="626">
          <cell r="A626">
            <v>1866</v>
          </cell>
        </row>
        <row r="627">
          <cell r="A627">
            <v>1867</v>
          </cell>
        </row>
        <row r="628">
          <cell r="A628">
            <v>1868</v>
          </cell>
        </row>
        <row r="629">
          <cell r="A629">
            <v>1869</v>
          </cell>
        </row>
        <row r="630">
          <cell r="A630">
            <v>1870</v>
          </cell>
        </row>
        <row r="631">
          <cell r="A631">
            <v>1871</v>
          </cell>
        </row>
        <row r="632">
          <cell r="A632">
            <v>1872</v>
          </cell>
        </row>
        <row r="633">
          <cell r="A633">
            <v>1873</v>
          </cell>
        </row>
        <row r="634">
          <cell r="A634">
            <v>1874</v>
          </cell>
        </row>
        <row r="635">
          <cell r="A635">
            <v>1875</v>
          </cell>
        </row>
        <row r="636">
          <cell r="A636">
            <v>1876</v>
          </cell>
        </row>
        <row r="637">
          <cell r="A637">
            <v>1877</v>
          </cell>
        </row>
        <row r="638">
          <cell r="A638">
            <v>1878</v>
          </cell>
        </row>
        <row r="639">
          <cell r="A639">
            <v>1879</v>
          </cell>
        </row>
        <row r="640">
          <cell r="A640">
            <v>1880</v>
          </cell>
        </row>
        <row r="641">
          <cell r="A641">
            <v>1881</v>
          </cell>
        </row>
        <row r="642">
          <cell r="A642">
            <v>1882</v>
          </cell>
        </row>
        <row r="643">
          <cell r="A643">
            <v>1883</v>
          </cell>
        </row>
        <row r="644">
          <cell r="A644">
            <v>1884</v>
          </cell>
        </row>
        <row r="645">
          <cell r="A645">
            <v>1885</v>
          </cell>
        </row>
        <row r="646">
          <cell r="A646">
            <v>1886</v>
          </cell>
        </row>
        <row r="647">
          <cell r="A647">
            <v>1887</v>
          </cell>
        </row>
        <row r="648">
          <cell r="A648">
            <v>1888</v>
          </cell>
        </row>
        <row r="649">
          <cell r="A649">
            <v>1889</v>
          </cell>
        </row>
        <row r="650">
          <cell r="A650">
            <v>1890</v>
          </cell>
        </row>
        <row r="651">
          <cell r="A651">
            <v>1891</v>
          </cell>
        </row>
        <row r="652">
          <cell r="A652">
            <v>1892</v>
          </cell>
        </row>
        <row r="653">
          <cell r="A653">
            <v>1893</v>
          </cell>
        </row>
        <row r="654">
          <cell r="A654">
            <v>1894</v>
          </cell>
        </row>
        <row r="655">
          <cell r="A655">
            <v>1895</v>
          </cell>
        </row>
        <row r="656">
          <cell r="A656">
            <v>1896</v>
          </cell>
        </row>
        <row r="657">
          <cell r="A657">
            <v>1897</v>
          </cell>
        </row>
        <row r="658">
          <cell r="A658">
            <v>1898</v>
          </cell>
        </row>
        <row r="659">
          <cell r="A659">
            <v>1899</v>
          </cell>
        </row>
        <row r="660">
          <cell r="A660">
            <v>1900</v>
          </cell>
        </row>
        <row r="661">
          <cell r="A661">
            <v>1901</v>
          </cell>
        </row>
        <row r="662">
          <cell r="A662">
            <v>1902</v>
          </cell>
        </row>
        <row r="663">
          <cell r="A663">
            <v>1903</v>
          </cell>
        </row>
        <row r="664">
          <cell r="A664">
            <v>1904</v>
          </cell>
        </row>
        <row r="665">
          <cell r="A665">
            <v>1905</v>
          </cell>
        </row>
        <row r="666">
          <cell r="A666">
            <v>1906</v>
          </cell>
        </row>
        <row r="667">
          <cell r="A667">
            <v>1907</v>
          </cell>
        </row>
        <row r="668">
          <cell r="A668">
            <v>1908</v>
          </cell>
        </row>
        <row r="669">
          <cell r="A669">
            <v>1909</v>
          </cell>
        </row>
        <row r="670">
          <cell r="A670">
            <v>1910</v>
          </cell>
        </row>
        <row r="671">
          <cell r="A671">
            <v>1911</v>
          </cell>
        </row>
        <row r="672">
          <cell r="A672">
            <v>1912</v>
          </cell>
        </row>
        <row r="673">
          <cell r="A673">
            <v>1913</v>
          </cell>
        </row>
        <row r="674">
          <cell r="A674">
            <v>1914</v>
          </cell>
        </row>
        <row r="675">
          <cell r="A675">
            <v>1915</v>
          </cell>
        </row>
        <row r="676">
          <cell r="A676">
            <v>1916</v>
          </cell>
        </row>
        <row r="677">
          <cell r="A677">
            <v>1917</v>
          </cell>
        </row>
        <row r="678">
          <cell r="A678">
            <v>1918</v>
          </cell>
        </row>
        <row r="679">
          <cell r="A679">
            <v>1919</v>
          </cell>
        </row>
        <row r="680">
          <cell r="A680">
            <v>1920</v>
          </cell>
        </row>
        <row r="681">
          <cell r="A681">
            <v>1921</v>
          </cell>
        </row>
        <row r="682">
          <cell r="A682">
            <v>1922</v>
          </cell>
        </row>
        <row r="683">
          <cell r="A683">
            <v>1923</v>
          </cell>
        </row>
        <row r="684">
          <cell r="A684">
            <v>1924</v>
          </cell>
        </row>
        <row r="685">
          <cell r="A685">
            <v>1925</v>
          </cell>
        </row>
        <row r="686">
          <cell r="A686">
            <v>1926</v>
          </cell>
        </row>
        <row r="687">
          <cell r="A687">
            <v>1927</v>
          </cell>
        </row>
        <row r="688">
          <cell r="A688">
            <v>1928</v>
          </cell>
        </row>
        <row r="689">
          <cell r="A689">
            <v>1929</v>
          </cell>
        </row>
        <row r="690">
          <cell r="A690">
            <v>1930</v>
          </cell>
        </row>
        <row r="691">
          <cell r="A691">
            <v>1931</v>
          </cell>
        </row>
        <row r="692">
          <cell r="A692">
            <v>1932</v>
          </cell>
        </row>
        <row r="693">
          <cell r="A693">
            <v>1933</v>
          </cell>
        </row>
        <row r="694">
          <cell r="A694">
            <v>1934</v>
          </cell>
        </row>
        <row r="695">
          <cell r="A695">
            <v>1935</v>
          </cell>
        </row>
        <row r="696">
          <cell r="A696">
            <v>1936</v>
          </cell>
        </row>
        <row r="697">
          <cell r="A697">
            <v>1937</v>
          </cell>
        </row>
        <row r="698">
          <cell r="A698">
            <v>1938</v>
          </cell>
        </row>
        <row r="699">
          <cell r="A699">
            <v>1939</v>
          </cell>
        </row>
        <row r="700">
          <cell r="A700">
            <v>1940</v>
          </cell>
        </row>
        <row r="701">
          <cell r="A701">
            <v>1941</v>
          </cell>
        </row>
        <row r="702">
          <cell r="A702">
            <v>1942</v>
          </cell>
        </row>
        <row r="703">
          <cell r="A703">
            <v>1943</v>
          </cell>
        </row>
        <row r="704">
          <cell r="A704">
            <v>1944</v>
          </cell>
        </row>
        <row r="705">
          <cell r="A705">
            <v>1945</v>
          </cell>
        </row>
        <row r="706">
          <cell r="A706">
            <v>1946</v>
          </cell>
        </row>
        <row r="707">
          <cell r="A707">
            <v>1947</v>
          </cell>
        </row>
        <row r="708">
          <cell r="A708">
            <v>1948</v>
          </cell>
        </row>
        <row r="709">
          <cell r="A709">
            <v>1949</v>
          </cell>
        </row>
        <row r="710">
          <cell r="A710">
            <v>1950</v>
          </cell>
        </row>
        <row r="711">
          <cell r="A711">
            <v>1951</v>
          </cell>
        </row>
        <row r="712">
          <cell r="A712">
            <v>1952</v>
          </cell>
        </row>
        <row r="713">
          <cell r="A713">
            <v>1953</v>
          </cell>
        </row>
        <row r="714">
          <cell r="A714">
            <v>1954</v>
          </cell>
        </row>
        <row r="715">
          <cell r="A715">
            <v>1955</v>
          </cell>
        </row>
        <row r="716">
          <cell r="A716">
            <v>1956</v>
          </cell>
        </row>
        <row r="717">
          <cell r="A717">
            <v>1957</v>
          </cell>
        </row>
        <row r="718">
          <cell r="A718">
            <v>1958</v>
          </cell>
        </row>
        <row r="719">
          <cell r="A719">
            <v>1959</v>
          </cell>
        </row>
        <row r="720">
          <cell r="A720">
            <v>1960</v>
          </cell>
        </row>
        <row r="721">
          <cell r="A721">
            <v>1961</v>
          </cell>
        </row>
        <row r="722">
          <cell r="A722">
            <v>1962</v>
          </cell>
        </row>
        <row r="723">
          <cell r="A723">
            <v>1963</v>
          </cell>
        </row>
        <row r="724">
          <cell r="A724">
            <v>1964</v>
          </cell>
        </row>
        <row r="725">
          <cell r="A725">
            <v>1965</v>
          </cell>
        </row>
        <row r="726">
          <cell r="A726">
            <v>1966</v>
          </cell>
        </row>
        <row r="727">
          <cell r="A727">
            <v>1967</v>
          </cell>
        </row>
        <row r="728">
          <cell r="A728">
            <v>1968</v>
          </cell>
        </row>
        <row r="729">
          <cell r="A729">
            <v>1969</v>
          </cell>
        </row>
        <row r="730">
          <cell r="A730">
            <v>1970</v>
          </cell>
        </row>
        <row r="731">
          <cell r="A731">
            <v>1971</v>
          </cell>
        </row>
        <row r="732">
          <cell r="A732">
            <v>1972</v>
          </cell>
        </row>
        <row r="733">
          <cell r="A733">
            <v>1973</v>
          </cell>
        </row>
        <row r="734">
          <cell r="A734">
            <v>1974</v>
          </cell>
        </row>
        <row r="735">
          <cell r="A735">
            <v>1975</v>
          </cell>
        </row>
        <row r="736">
          <cell r="A736">
            <v>1976</v>
          </cell>
        </row>
        <row r="737">
          <cell r="A737">
            <v>1977</v>
          </cell>
        </row>
        <row r="738">
          <cell r="A738">
            <v>1978</v>
          </cell>
        </row>
        <row r="739">
          <cell r="A739">
            <v>1979</v>
          </cell>
        </row>
        <row r="740">
          <cell r="A740">
            <v>1980</v>
          </cell>
        </row>
        <row r="741">
          <cell r="A741">
            <v>1981</v>
          </cell>
        </row>
        <row r="742">
          <cell r="A742">
            <v>1982</v>
          </cell>
        </row>
        <row r="743">
          <cell r="A743">
            <v>1983</v>
          </cell>
        </row>
        <row r="744">
          <cell r="A744">
            <v>1984</v>
          </cell>
        </row>
        <row r="745">
          <cell r="A745">
            <v>1985</v>
          </cell>
        </row>
        <row r="746">
          <cell r="A746">
            <v>1986</v>
          </cell>
        </row>
        <row r="747">
          <cell r="A747">
            <v>1987</v>
          </cell>
        </row>
        <row r="748">
          <cell r="A748">
            <v>1988</v>
          </cell>
        </row>
        <row r="749">
          <cell r="A749">
            <v>1989</v>
          </cell>
        </row>
        <row r="750">
          <cell r="A750">
            <v>1990</v>
          </cell>
        </row>
        <row r="751">
          <cell r="A751">
            <v>1991</v>
          </cell>
        </row>
        <row r="752">
          <cell r="A752">
            <v>1992</v>
          </cell>
        </row>
        <row r="753">
          <cell r="A753">
            <v>1993</v>
          </cell>
        </row>
        <row r="754">
          <cell r="A754">
            <v>1994</v>
          </cell>
        </row>
        <row r="755">
          <cell r="A755">
            <v>1995</v>
          </cell>
        </row>
        <row r="756">
          <cell r="A756">
            <v>1996</v>
          </cell>
        </row>
        <row r="757">
          <cell r="A757">
            <v>1997</v>
          </cell>
        </row>
        <row r="758">
          <cell r="A758">
            <v>1998</v>
          </cell>
        </row>
        <row r="759">
          <cell r="A759">
            <v>1999</v>
          </cell>
        </row>
        <row r="760">
          <cell r="A760">
            <v>2000</v>
          </cell>
        </row>
      </sheetData>
      <sheetData sheetId="1"/>
      <sheetData sheetId="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C"/>
      <sheetName val="D"/>
      <sheetName val="E"/>
      <sheetName val="F"/>
      <sheetName val="G"/>
      <sheetName val="H"/>
      <sheetName val="I"/>
      <sheetName val="J"/>
      <sheetName val="K"/>
      <sheetName val="L"/>
      <sheetName val="M"/>
      <sheetName val="N"/>
      <sheetName val="O"/>
      <sheetName val="P"/>
      <sheetName val="Q"/>
      <sheetName val="R"/>
      <sheetName val="S"/>
      <sheetName val="T"/>
      <sheetName val="U"/>
      <sheetName val="En"/>
      <sheetName val="ES"/>
      <sheetName val="W"/>
      <sheetName val="X"/>
      <sheetName val="Y"/>
      <sheetName val="Z"/>
      <sheetName val="AA"/>
      <sheetName val="Updates"/>
      <sheetName val="LightS"/>
      <sheetName val="Sheet1"/>
      <sheetName val="AB"/>
      <sheetName val="Analysis"/>
      <sheetName val="Sheet2"/>
      <sheetName val="Eff"/>
      <sheetName val="SO2"/>
    </sheetNames>
    <sheetDataSet>
      <sheetData sheetId="0" refreshError="1"/>
      <sheetData sheetId="1"/>
      <sheetData sheetId="2">
        <row r="60">
          <cell r="F60">
            <v>0.40187277993688519</v>
          </cell>
        </row>
        <row r="61">
          <cell r="F61">
            <v>0.40490056283031062</v>
          </cell>
        </row>
        <row r="62">
          <cell r="F62">
            <v>0.41557205027042332</v>
          </cell>
        </row>
        <row r="63">
          <cell r="F63">
            <v>0.43301877161955166</v>
          </cell>
        </row>
        <row r="64">
          <cell r="F64">
            <v>0.39190159530967661</v>
          </cell>
        </row>
        <row r="65">
          <cell r="F65">
            <v>0.40296468447093037</v>
          </cell>
        </row>
        <row r="66">
          <cell r="F66">
            <v>0.39152455283247511</v>
          </cell>
        </row>
        <row r="67">
          <cell r="F67">
            <v>0.41062180321967923</v>
          </cell>
        </row>
        <row r="68">
          <cell r="F68">
            <v>0.4156545721182176</v>
          </cell>
        </row>
        <row r="69">
          <cell r="F69">
            <v>0.42611866257718856</v>
          </cell>
        </row>
        <row r="70">
          <cell r="F70">
            <v>0.42065647932159733</v>
          </cell>
        </row>
        <row r="71">
          <cell r="F71">
            <v>0.43567130406567905</v>
          </cell>
        </row>
        <row r="72">
          <cell r="F72">
            <v>0.42434152300187283</v>
          </cell>
        </row>
        <row r="73">
          <cell r="F73">
            <v>0.43208815307556947</v>
          </cell>
        </row>
        <row r="74">
          <cell r="F74">
            <v>0.43241299554148394</v>
          </cell>
        </row>
        <row r="75">
          <cell r="F75">
            <v>0.38872103284104037</v>
          </cell>
        </row>
        <row r="76">
          <cell r="F76">
            <v>0.37173026055273584</v>
          </cell>
        </row>
        <row r="77">
          <cell r="F77">
            <v>0.39394920622229412</v>
          </cell>
        </row>
        <row r="78">
          <cell r="F78">
            <v>0.44035407930752662</v>
          </cell>
        </row>
        <row r="79">
          <cell r="F79">
            <v>0.4480122967623017</v>
          </cell>
        </row>
        <row r="80">
          <cell r="F80">
            <v>0.43896943142623857</v>
          </cell>
        </row>
        <row r="81">
          <cell r="F81">
            <v>0.37607176435844564</v>
          </cell>
        </row>
        <row r="82">
          <cell r="F82">
            <v>0.40091416405606239</v>
          </cell>
        </row>
        <row r="83">
          <cell r="F83">
            <v>0.42132759793791991</v>
          </cell>
        </row>
        <row r="84">
          <cell r="F84">
            <v>0.38888456374378644</v>
          </cell>
        </row>
        <row r="85">
          <cell r="F85">
            <v>0.42636661560159678</v>
          </cell>
        </row>
        <row r="86">
          <cell r="F86">
            <v>0.43153055296692894</v>
          </cell>
        </row>
        <row r="87">
          <cell r="F87">
            <v>0.42382017091970059</v>
          </cell>
        </row>
        <row r="88">
          <cell r="F88">
            <v>0.39337093351219815</v>
          </cell>
        </row>
        <row r="89">
          <cell r="F89">
            <v>0.41350404407846403</v>
          </cell>
        </row>
        <row r="90">
          <cell r="F90">
            <v>0.40243517572981091</v>
          </cell>
        </row>
        <row r="91">
          <cell r="F91">
            <v>0.3832837594267568</v>
          </cell>
        </row>
        <row r="92">
          <cell r="F92">
            <v>0.40312630451545145</v>
          </cell>
        </row>
        <row r="93">
          <cell r="F93">
            <v>0.41489152390913864</v>
          </cell>
        </row>
        <row r="94">
          <cell r="F94">
            <v>0.40091638309358457</v>
          </cell>
        </row>
        <row r="95">
          <cell r="F95">
            <v>0.38385349249325679</v>
          </cell>
        </row>
        <row r="96">
          <cell r="F96">
            <v>0.40173057430409242</v>
          </cell>
        </row>
        <row r="97">
          <cell r="F97">
            <v>0.44491024196801726</v>
          </cell>
        </row>
        <row r="98">
          <cell r="F98">
            <v>0.45321189082942825</v>
          </cell>
        </row>
        <row r="99">
          <cell r="F99">
            <v>0.36965082707532237</v>
          </cell>
        </row>
        <row r="100">
          <cell r="F100">
            <v>0.41384082369437453</v>
          </cell>
        </row>
        <row r="101">
          <cell r="F101">
            <v>0.41783909325484364</v>
          </cell>
        </row>
        <row r="102">
          <cell r="F102">
            <v>0.43706527073864437</v>
          </cell>
        </row>
        <row r="103">
          <cell r="F103">
            <v>0.42459178900975653</v>
          </cell>
        </row>
        <row r="104">
          <cell r="F104">
            <v>0.45306512977639385</v>
          </cell>
        </row>
        <row r="105">
          <cell r="F105">
            <v>0.4216388815614221</v>
          </cell>
        </row>
        <row r="106">
          <cell r="F106">
            <v>0.40035087326604818</v>
          </cell>
        </row>
        <row r="107">
          <cell r="F107">
            <v>0.41571595691152502</v>
          </cell>
        </row>
        <row r="108">
          <cell r="F108">
            <v>0.42598808526040632</v>
          </cell>
        </row>
        <row r="109">
          <cell r="F109">
            <v>0.40016886932719287</v>
          </cell>
        </row>
        <row r="110">
          <cell r="F110">
            <v>0.45572683490161453</v>
          </cell>
        </row>
        <row r="111">
          <cell r="F111">
            <v>0.52646482337171763</v>
          </cell>
        </row>
        <row r="112">
          <cell r="F112">
            <v>0.54577780211403959</v>
          </cell>
        </row>
        <row r="113">
          <cell r="F113">
            <v>0.54741797299640071</v>
          </cell>
        </row>
        <row r="114">
          <cell r="F114">
            <v>0.52431562039509716</v>
          </cell>
        </row>
        <row r="115">
          <cell r="F115">
            <v>0.54038492814038896</v>
          </cell>
        </row>
        <row r="116">
          <cell r="F116">
            <v>0.53303928069045592</v>
          </cell>
        </row>
        <row r="117">
          <cell r="F117">
            <v>0.54315467550830165</v>
          </cell>
        </row>
        <row r="118">
          <cell r="F118">
            <v>0.54598147421502852</v>
          </cell>
        </row>
        <row r="119">
          <cell r="F119">
            <v>0.55194088151155185</v>
          </cell>
        </row>
        <row r="120">
          <cell r="F120">
            <v>0.54825540449912846</v>
          </cell>
        </row>
        <row r="121">
          <cell r="F121">
            <v>0.52903420659542288</v>
          </cell>
        </row>
        <row r="122">
          <cell r="F122">
            <v>0.51516929238264364</v>
          </cell>
        </row>
        <row r="123">
          <cell r="F123">
            <v>0.50017783191931786</v>
          </cell>
        </row>
        <row r="124">
          <cell r="F124">
            <v>0.55569272761434763</v>
          </cell>
        </row>
        <row r="125">
          <cell r="F125">
            <v>0.53095710405274943</v>
          </cell>
        </row>
        <row r="126">
          <cell r="F126">
            <v>0.54700323008667473</v>
          </cell>
        </row>
        <row r="127">
          <cell r="F127">
            <v>0.51334384789760956</v>
          </cell>
        </row>
        <row r="128">
          <cell r="F128">
            <v>0.5098249938687569</v>
          </cell>
        </row>
        <row r="129">
          <cell r="F129">
            <v>0.47606845377111789</v>
          </cell>
        </row>
        <row r="130">
          <cell r="F130">
            <v>0.53348093125995033</v>
          </cell>
        </row>
        <row r="131">
          <cell r="F131">
            <v>0.51622040148687709</v>
          </cell>
        </row>
        <row r="132">
          <cell r="F132">
            <v>0.46692224145548328</v>
          </cell>
        </row>
        <row r="133">
          <cell r="F133">
            <v>0.50558290457454247</v>
          </cell>
        </row>
        <row r="134">
          <cell r="F134">
            <v>0.46500683579920032</v>
          </cell>
        </row>
        <row r="135">
          <cell r="F135">
            <v>0.44849065008747752</v>
          </cell>
        </row>
        <row r="136">
          <cell r="F136">
            <v>0.51836150523819613</v>
          </cell>
        </row>
        <row r="137">
          <cell r="F137">
            <v>0.53365450377869494</v>
          </cell>
        </row>
        <row r="138">
          <cell r="F138">
            <v>0.52802762296158612</v>
          </cell>
        </row>
        <row r="139">
          <cell r="F139">
            <v>0.48482718570063643</v>
          </cell>
        </row>
        <row r="140">
          <cell r="F140">
            <v>0.50690292188276864</v>
          </cell>
        </row>
        <row r="141">
          <cell r="F141">
            <v>0.52019761278111409</v>
          </cell>
        </row>
        <row r="142">
          <cell r="F142">
            <v>0.53830584505171553</v>
          </cell>
        </row>
        <row r="143">
          <cell r="F143">
            <v>0.51467737607181774</v>
          </cell>
        </row>
        <row r="144">
          <cell r="F144">
            <v>0.58245026621495566</v>
          </cell>
        </row>
        <row r="145">
          <cell r="F145">
            <v>0.53110265467271989</v>
          </cell>
        </row>
        <row r="146">
          <cell r="F146">
            <v>0.59418202815880794</v>
          </cell>
        </row>
        <row r="147">
          <cell r="F147">
            <v>0.59904628098196078</v>
          </cell>
        </row>
        <row r="148">
          <cell r="F148">
            <v>0.55432108152990833</v>
          </cell>
        </row>
        <row r="149">
          <cell r="F149">
            <v>0.57418587316271863</v>
          </cell>
        </row>
        <row r="150">
          <cell r="F150">
            <v>0.53877536183220143</v>
          </cell>
        </row>
        <row r="151">
          <cell r="F151">
            <v>0.6044372005433386</v>
          </cell>
        </row>
        <row r="152">
          <cell r="F152">
            <v>0.68188370354984928</v>
          </cell>
        </row>
        <row r="153">
          <cell r="F153">
            <v>0.56508473006036741</v>
          </cell>
        </row>
        <row r="154">
          <cell r="F154">
            <v>0.62233364608863639</v>
          </cell>
        </row>
        <row r="155">
          <cell r="F155">
            <v>0.59733600250072572</v>
          </cell>
        </row>
        <row r="156">
          <cell r="F156">
            <v>0.60264574251340286</v>
          </cell>
        </row>
        <row r="157">
          <cell r="F157">
            <v>0.59101719541586584</v>
          </cell>
        </row>
        <row r="158">
          <cell r="F158">
            <v>0.63444690600964149</v>
          </cell>
        </row>
        <row r="159">
          <cell r="F159">
            <v>0.61080012248880655</v>
          </cell>
        </row>
        <row r="160">
          <cell r="F160">
            <v>0.59544838076932349</v>
          </cell>
        </row>
        <row r="161">
          <cell r="F161">
            <v>0.58793839056963637</v>
          </cell>
        </row>
        <row r="162">
          <cell r="F162">
            <v>0.60377973379903671</v>
          </cell>
        </row>
        <row r="163">
          <cell r="F163">
            <v>0.61379607845282946</v>
          </cell>
        </row>
        <row r="164">
          <cell r="F164">
            <v>0.62446825343272927</v>
          </cell>
        </row>
        <row r="165">
          <cell r="F165">
            <v>0.62569160358251019</v>
          </cell>
        </row>
        <row r="166">
          <cell r="F166">
            <v>0.58046313862125509</v>
          </cell>
        </row>
        <row r="167">
          <cell r="F167">
            <v>0.58141661827887536</v>
          </cell>
        </row>
        <row r="168">
          <cell r="F168">
            <v>0.5380988689123648</v>
          </cell>
        </row>
        <row r="169">
          <cell r="F169">
            <v>0.55705278043773576</v>
          </cell>
        </row>
        <row r="170">
          <cell r="F170">
            <v>0.59212866875626857</v>
          </cell>
        </row>
        <row r="171">
          <cell r="F171">
            <v>0.58012756067510829</v>
          </cell>
        </row>
        <row r="172">
          <cell r="F172">
            <v>0.56693361920275875</v>
          </cell>
        </row>
        <row r="173">
          <cell r="F173">
            <v>0.51418018307021862</v>
          </cell>
        </row>
        <row r="174">
          <cell r="F174">
            <v>0.58454912220474975</v>
          </cell>
        </row>
        <row r="175">
          <cell r="F175">
            <v>0.59832037737856347</v>
          </cell>
        </row>
        <row r="176">
          <cell r="F176">
            <v>0.5772222441130872</v>
          </cell>
        </row>
        <row r="177">
          <cell r="F177">
            <v>0.63128448287648764</v>
          </cell>
        </row>
        <row r="178">
          <cell r="F178">
            <v>0.59927793194500101</v>
          </cell>
        </row>
        <row r="179">
          <cell r="F179">
            <v>0.6314314067460628</v>
          </cell>
        </row>
        <row r="180">
          <cell r="F180">
            <v>0.61628108580632146</v>
          </cell>
        </row>
        <row r="181">
          <cell r="F181">
            <v>0.57575689206128711</v>
          </cell>
        </row>
        <row r="182">
          <cell r="F182">
            <v>0.59490425832204541</v>
          </cell>
        </row>
        <row r="183">
          <cell r="F183">
            <v>0.62810661798092304</v>
          </cell>
        </row>
        <row r="184">
          <cell r="F184">
            <v>0.63336635443623457</v>
          </cell>
        </row>
        <row r="185">
          <cell r="F185">
            <v>0.61181185832755425</v>
          </cell>
        </row>
        <row r="186">
          <cell r="F186">
            <v>0.59361099329893874</v>
          </cell>
        </row>
        <row r="187">
          <cell r="F187">
            <v>0.57837413513560887</v>
          </cell>
        </row>
        <row r="188">
          <cell r="F188">
            <v>0.5432468917426253</v>
          </cell>
        </row>
        <row r="189">
          <cell r="F189">
            <v>0.56221875276773603</v>
          </cell>
        </row>
        <row r="190">
          <cell r="F190">
            <v>0.57879302074464478</v>
          </cell>
        </row>
        <row r="191">
          <cell r="F191">
            <v>0.582898335605187</v>
          </cell>
        </row>
        <row r="192">
          <cell r="F192">
            <v>0.57683919707125297</v>
          </cell>
        </row>
        <row r="193">
          <cell r="F193">
            <v>0.59519712907486733</v>
          </cell>
        </row>
        <row r="194">
          <cell r="F194">
            <v>0.6320821608390913</v>
          </cell>
        </row>
        <row r="195">
          <cell r="F195">
            <v>0.5627706653153044</v>
          </cell>
        </row>
        <row r="196">
          <cell r="F196">
            <v>0.52540319161680216</v>
          </cell>
        </row>
        <row r="197">
          <cell r="F197">
            <v>0.50525172326816259</v>
          </cell>
        </row>
        <row r="198">
          <cell r="F198">
            <v>0.5315255267506831</v>
          </cell>
        </row>
        <row r="199">
          <cell r="F199">
            <v>0.55629298303297903</v>
          </cell>
        </row>
        <row r="200">
          <cell r="F200">
            <v>0.56269035492947928</v>
          </cell>
        </row>
        <row r="201">
          <cell r="F201">
            <v>0.4984950459130324</v>
          </cell>
        </row>
        <row r="202">
          <cell r="F202">
            <v>0.51715073579246251</v>
          </cell>
        </row>
        <row r="203">
          <cell r="F203">
            <v>0.62696577520493735</v>
          </cell>
        </row>
        <row r="204">
          <cell r="F204">
            <v>0.62742209629840873</v>
          </cell>
        </row>
        <row r="205">
          <cell r="F205">
            <v>0.54235135740654439</v>
          </cell>
        </row>
        <row r="206">
          <cell r="F206">
            <v>0.57802051797227749</v>
          </cell>
        </row>
        <row r="207">
          <cell r="F207">
            <v>0.59318905751868367</v>
          </cell>
        </row>
        <row r="208">
          <cell r="F208">
            <v>0.61426410416828858</v>
          </cell>
        </row>
        <row r="209">
          <cell r="F209">
            <v>0.56473707739859158</v>
          </cell>
        </row>
        <row r="210">
          <cell r="F210">
            <v>0.58337164256258056</v>
          </cell>
        </row>
        <row r="211">
          <cell r="F211">
            <v>0.58432896426067238</v>
          </cell>
        </row>
        <row r="212">
          <cell r="F212">
            <v>0.57660574376807083</v>
          </cell>
        </row>
        <row r="213">
          <cell r="F213">
            <v>0.58123062019943328</v>
          </cell>
        </row>
        <row r="214">
          <cell r="F214">
            <v>0.58129735839250296</v>
          </cell>
        </row>
        <row r="215">
          <cell r="F215">
            <v>0.57648381233074564</v>
          </cell>
        </row>
        <row r="216">
          <cell r="F216">
            <v>0.58243693835287691</v>
          </cell>
        </row>
        <row r="217">
          <cell r="F217">
            <v>0.53246898576031032</v>
          </cell>
        </row>
        <row r="218">
          <cell r="F218">
            <v>0.56338124798156053</v>
          </cell>
        </row>
        <row r="219">
          <cell r="F219">
            <v>0.55429295060739159</v>
          </cell>
        </row>
        <row r="220">
          <cell r="F220">
            <v>0.5539764493153938</v>
          </cell>
        </row>
        <row r="221">
          <cell r="F221">
            <v>0.55579230306589267</v>
          </cell>
        </row>
        <row r="222">
          <cell r="F222">
            <v>0.60729272792920219</v>
          </cell>
        </row>
        <row r="223">
          <cell r="F223">
            <v>0.61427213253439705</v>
          </cell>
        </row>
        <row r="224">
          <cell r="F224">
            <v>0.55989997516239987</v>
          </cell>
        </row>
        <row r="225">
          <cell r="F225">
            <v>0.54314946730711555</v>
          </cell>
        </row>
        <row r="226">
          <cell r="F226">
            <v>0.53860569547965242</v>
          </cell>
        </row>
        <row r="227">
          <cell r="F227">
            <v>0.55474650623506572</v>
          </cell>
        </row>
        <row r="228">
          <cell r="F228">
            <v>0.57848829636059318</v>
          </cell>
        </row>
        <row r="229">
          <cell r="F229">
            <v>0.57025490370909826</v>
          </cell>
        </row>
        <row r="230">
          <cell r="F230">
            <v>0.55362030305263377</v>
          </cell>
        </row>
        <row r="231">
          <cell r="F231">
            <v>0.5287698732509295</v>
          </cell>
        </row>
        <row r="232">
          <cell r="F232">
            <v>0.54591109065188614</v>
          </cell>
        </row>
        <row r="233">
          <cell r="F233">
            <v>0.54098767308516904</v>
          </cell>
        </row>
        <row r="234">
          <cell r="F234">
            <v>0.56918356880496124</v>
          </cell>
        </row>
        <row r="235">
          <cell r="F235">
            <v>0.55183228206216739</v>
          </cell>
        </row>
        <row r="236">
          <cell r="F236">
            <v>0.51130731547470465</v>
          </cell>
        </row>
        <row r="237">
          <cell r="F237">
            <v>0.53434894773473063</v>
          </cell>
        </row>
        <row r="238">
          <cell r="F238">
            <v>0.54884137102006225</v>
          </cell>
        </row>
        <row r="239">
          <cell r="F239">
            <v>0.57956424495697145</v>
          </cell>
        </row>
        <row r="240">
          <cell r="F240">
            <v>0.59557959918620906</v>
          </cell>
        </row>
        <row r="241">
          <cell r="F241">
            <v>0.56849175144123965</v>
          </cell>
        </row>
        <row r="242">
          <cell r="F242">
            <v>0.54305188144644467</v>
          </cell>
        </row>
        <row r="243">
          <cell r="F243">
            <v>0.56881198185994908</v>
          </cell>
        </row>
        <row r="244">
          <cell r="F244">
            <v>0.5627068051476094</v>
          </cell>
        </row>
        <row r="245">
          <cell r="F245">
            <v>0.53124853156524188</v>
          </cell>
        </row>
        <row r="246">
          <cell r="F246">
            <v>0.5880081838717377</v>
          </cell>
        </row>
        <row r="247">
          <cell r="F247">
            <v>0.53683684380044372</v>
          </cell>
        </row>
        <row r="248">
          <cell r="F248">
            <v>0.54735856903612135</v>
          </cell>
        </row>
        <row r="249">
          <cell r="F249">
            <v>0.55900180977159175</v>
          </cell>
        </row>
        <row r="250">
          <cell r="F250">
            <v>0.56177182381333768</v>
          </cell>
        </row>
        <row r="251">
          <cell r="F251">
            <v>0.5656969089082895</v>
          </cell>
        </row>
        <row r="252">
          <cell r="F252">
            <v>0.57174014305838006</v>
          </cell>
        </row>
        <row r="253">
          <cell r="F253">
            <v>0.56172687064518567</v>
          </cell>
        </row>
        <row r="254">
          <cell r="F254">
            <v>0.58748089579870588</v>
          </cell>
        </row>
        <row r="255">
          <cell r="F255">
            <v>0.57519641975006697</v>
          </cell>
        </row>
        <row r="256">
          <cell r="F256">
            <v>0.55642517687763726</v>
          </cell>
        </row>
        <row r="257">
          <cell r="F257">
            <v>0.59274942131385289</v>
          </cell>
        </row>
        <row r="258">
          <cell r="F258">
            <v>0.59775827904626788</v>
          </cell>
        </row>
        <row r="259">
          <cell r="F259">
            <v>0.59925724051498108</v>
          </cell>
        </row>
        <row r="260">
          <cell r="F260">
            <v>0.58846303173867964</v>
          </cell>
        </row>
        <row r="261">
          <cell r="F261">
            <v>0.56630020249093938</v>
          </cell>
        </row>
        <row r="262">
          <cell r="F262">
            <v>0.58543947118284356</v>
          </cell>
        </row>
        <row r="263">
          <cell r="F263">
            <v>0.60918806685615423</v>
          </cell>
        </row>
        <row r="264">
          <cell r="F264">
            <v>0.60951940735928434</v>
          </cell>
        </row>
        <row r="265">
          <cell r="F265">
            <v>0.61457243097563752</v>
          </cell>
        </row>
        <row r="266">
          <cell r="F266">
            <v>0.61584072036001647</v>
          </cell>
        </row>
        <row r="267">
          <cell r="F267">
            <v>0.60315595855828019</v>
          </cell>
        </row>
        <row r="268">
          <cell r="F268">
            <v>0.61007426544660281</v>
          </cell>
        </row>
        <row r="269">
          <cell r="F269">
            <v>0.63693446968082013</v>
          </cell>
        </row>
        <row r="270">
          <cell r="F270">
            <v>0.61284122386472362</v>
          </cell>
        </row>
        <row r="271">
          <cell r="F271">
            <v>0.62372480264382257</v>
          </cell>
        </row>
        <row r="272">
          <cell r="F272">
            <v>0.59445914958850032</v>
          </cell>
        </row>
        <row r="273">
          <cell r="F273">
            <v>0.61877826424083859</v>
          </cell>
        </row>
        <row r="274">
          <cell r="F274">
            <v>0.61599211510799812</v>
          </cell>
        </row>
        <row r="275">
          <cell r="F275">
            <v>0.63113639665200105</v>
          </cell>
        </row>
        <row r="276">
          <cell r="F276">
            <v>0.62394813698497675</v>
          </cell>
        </row>
        <row r="277">
          <cell r="F277">
            <v>0.62414441350158145</v>
          </cell>
        </row>
        <row r="278">
          <cell r="F278">
            <v>0.62588413704389068</v>
          </cell>
        </row>
        <row r="279">
          <cell r="F279">
            <v>0.61864352783201637</v>
          </cell>
        </row>
        <row r="280">
          <cell r="F280">
            <v>0.60833906533572502</v>
          </cell>
        </row>
        <row r="281">
          <cell r="F281">
            <v>0.62106304983270755</v>
          </cell>
        </row>
        <row r="282">
          <cell r="F282">
            <v>0.63041890696265923</v>
          </cell>
        </row>
        <row r="283">
          <cell r="F283">
            <v>0.64023814098803389</v>
          </cell>
        </row>
        <row r="284">
          <cell r="F284">
            <v>0.64697875238427616</v>
          </cell>
        </row>
        <row r="285">
          <cell r="F285">
            <v>0.64070283502182079</v>
          </cell>
        </row>
        <row r="286">
          <cell r="F286">
            <v>0.64222116240302218</v>
          </cell>
        </row>
        <row r="287">
          <cell r="F287">
            <v>0.59388901300944008</v>
          </cell>
        </row>
        <row r="288">
          <cell r="F288">
            <v>0.59686662293392889</v>
          </cell>
        </row>
        <row r="289">
          <cell r="F289">
            <v>0.60356880711938699</v>
          </cell>
        </row>
        <row r="290">
          <cell r="F290">
            <v>0.60862323229895454</v>
          </cell>
        </row>
        <row r="291">
          <cell r="F291">
            <v>0.58566817220052214</v>
          </cell>
        </row>
        <row r="292">
          <cell r="F292">
            <v>0.60355200103857243</v>
          </cell>
        </row>
        <row r="293">
          <cell r="F293">
            <v>0.59803524108439854</v>
          </cell>
        </row>
        <row r="294">
          <cell r="F294">
            <v>0.62230588979212942</v>
          </cell>
        </row>
        <row r="295">
          <cell r="F295">
            <v>0.57709992497075713</v>
          </cell>
        </row>
        <row r="296">
          <cell r="F296">
            <v>0.56814618359836522</v>
          </cell>
        </row>
        <row r="297">
          <cell r="F297">
            <v>0.6093965621487063</v>
          </cell>
        </row>
        <row r="298">
          <cell r="F298">
            <v>0.57457210069116671</v>
          </cell>
        </row>
        <row r="299">
          <cell r="F299">
            <v>0.61718172972041108</v>
          </cell>
        </row>
        <row r="300">
          <cell r="F300">
            <v>0.59401532450010586</v>
          </cell>
        </row>
        <row r="301">
          <cell r="F301">
            <v>0.57504267357715466</v>
          </cell>
        </row>
        <row r="302">
          <cell r="F302">
            <v>0.5931894296835275</v>
          </cell>
        </row>
        <row r="303">
          <cell r="F303">
            <v>0.57180125635836487</v>
          </cell>
        </row>
        <row r="304">
          <cell r="F304">
            <v>0.60114295149726049</v>
          </cell>
        </row>
        <row r="305">
          <cell r="F305">
            <v>0.58250285843867922</v>
          </cell>
        </row>
        <row r="306">
          <cell r="F306">
            <v>0.59102253261531568</v>
          </cell>
        </row>
        <row r="307">
          <cell r="F307">
            <v>0.63812845246289351</v>
          </cell>
        </row>
        <row r="308">
          <cell r="F308">
            <v>0.60852861226322341</v>
          </cell>
        </row>
        <row r="309">
          <cell r="F309">
            <v>0.5816363643613901</v>
          </cell>
        </row>
        <row r="310">
          <cell r="F310">
            <v>0.57339316470916568</v>
          </cell>
        </row>
        <row r="311">
          <cell r="F311">
            <v>0.55617458021011268</v>
          </cell>
        </row>
        <row r="312">
          <cell r="F312">
            <v>0.52973002005198444</v>
          </cell>
        </row>
        <row r="313">
          <cell r="F313">
            <v>0.61744470911402405</v>
          </cell>
        </row>
        <row r="314">
          <cell r="F314">
            <v>0.56035083142853137</v>
          </cell>
        </row>
        <row r="315">
          <cell r="F315">
            <v>0.55436673044438811</v>
          </cell>
        </row>
        <row r="316">
          <cell r="F316">
            <v>0.4489332602906565</v>
          </cell>
        </row>
        <row r="317">
          <cell r="F317">
            <v>0.49204885813272259</v>
          </cell>
        </row>
        <row r="318">
          <cell r="F318">
            <v>0.6389732842735999</v>
          </cell>
        </row>
        <row r="319">
          <cell r="F319">
            <v>0.60449683448811797</v>
          </cell>
        </row>
        <row r="320">
          <cell r="F320">
            <v>0.60767219899722469</v>
          </cell>
        </row>
        <row r="321">
          <cell r="F321">
            <v>0.61655133174928289</v>
          </cell>
        </row>
        <row r="322">
          <cell r="F322">
            <v>0.61093563501178993</v>
          </cell>
        </row>
        <row r="323">
          <cell r="F323">
            <v>0.6633504640112895</v>
          </cell>
        </row>
        <row r="324">
          <cell r="F324">
            <v>0.63903888028240008</v>
          </cell>
        </row>
        <row r="325">
          <cell r="F325">
            <v>0.63749500373348733</v>
          </cell>
        </row>
        <row r="326">
          <cell r="F326">
            <v>0.71288452453221929</v>
          </cell>
        </row>
        <row r="327">
          <cell r="F327">
            <v>0.66581622949269581</v>
          </cell>
        </row>
        <row r="328">
          <cell r="F328">
            <v>0.6624813902265283</v>
          </cell>
        </row>
        <row r="329">
          <cell r="F329">
            <v>0.65710147397401131</v>
          </cell>
        </row>
        <row r="330">
          <cell r="F330">
            <v>0.60238070658323173</v>
          </cell>
        </row>
        <row r="331">
          <cell r="F331">
            <v>0.60232269563732987</v>
          </cell>
        </row>
        <row r="332">
          <cell r="F332">
            <v>0.58080134801895367</v>
          </cell>
        </row>
        <row r="333">
          <cell r="F333">
            <v>0.66363571616857142</v>
          </cell>
        </row>
        <row r="334">
          <cell r="F334">
            <v>0.58559484209498847</v>
          </cell>
        </row>
        <row r="335">
          <cell r="F335">
            <v>0.65028398136178589</v>
          </cell>
        </row>
        <row r="336">
          <cell r="F336">
            <v>0.66864314040128281</v>
          </cell>
        </row>
        <row r="337">
          <cell r="F337">
            <v>0.56521265379085184</v>
          </cell>
        </row>
        <row r="338">
          <cell r="F338">
            <v>0.6428764899408792</v>
          </cell>
        </row>
        <row r="339">
          <cell r="F339">
            <v>0.63115376326697603</v>
          </cell>
        </row>
        <row r="340">
          <cell r="F340">
            <v>0.59507831936322186</v>
          </cell>
        </row>
        <row r="341">
          <cell r="F341">
            <v>0.57351911695537361</v>
          </cell>
        </row>
        <row r="342">
          <cell r="F342">
            <v>0.51158388794028209</v>
          </cell>
        </row>
        <row r="343">
          <cell r="F343">
            <v>0.57587750037775998</v>
          </cell>
        </row>
        <row r="344">
          <cell r="F344">
            <v>0.55359390996210767</v>
          </cell>
        </row>
        <row r="345">
          <cell r="F345">
            <v>0.4839524994410192</v>
          </cell>
        </row>
        <row r="346">
          <cell r="F346">
            <v>0.47027362702647801</v>
          </cell>
        </row>
        <row r="347">
          <cell r="F347">
            <v>0.5206080344008428</v>
          </cell>
        </row>
        <row r="348">
          <cell r="F348">
            <v>0.58596952518511491</v>
          </cell>
        </row>
        <row r="349">
          <cell r="F349">
            <v>0.51113055106513983</v>
          </cell>
        </row>
        <row r="350">
          <cell r="F350">
            <v>0.5400338213853253</v>
          </cell>
        </row>
        <row r="351">
          <cell r="F351">
            <v>0.54370052977771488</v>
          </cell>
        </row>
        <row r="352">
          <cell r="F352">
            <v>0.58674200915218133</v>
          </cell>
        </row>
        <row r="353">
          <cell r="F353">
            <v>0.62143312441282772</v>
          </cell>
        </row>
        <row r="354">
          <cell r="F354">
            <v>0.50424660886416428</v>
          </cell>
        </row>
        <row r="355">
          <cell r="F355">
            <v>0.50384534024724947</v>
          </cell>
        </row>
        <row r="356">
          <cell r="F356">
            <v>0.47807990952918267</v>
          </cell>
        </row>
        <row r="357">
          <cell r="F357">
            <v>0.45633646133604583</v>
          </cell>
        </row>
        <row r="358">
          <cell r="F358">
            <v>0.54390418693255327</v>
          </cell>
        </row>
        <row r="359">
          <cell r="F359">
            <v>0.61989060468554624</v>
          </cell>
        </row>
        <row r="360">
          <cell r="F360">
            <v>0.58612422250048912</v>
          </cell>
        </row>
        <row r="361">
          <cell r="F361">
            <v>0.57939700306229847</v>
          </cell>
        </row>
        <row r="362">
          <cell r="F362">
            <v>0.6072166091687965</v>
          </cell>
        </row>
        <row r="363">
          <cell r="F363">
            <v>0.64118934885672374</v>
          </cell>
        </row>
        <row r="364">
          <cell r="F364">
            <v>0.68188998402929768</v>
          </cell>
        </row>
        <row r="365">
          <cell r="F365">
            <v>0.60739559123534625</v>
          </cell>
        </row>
        <row r="366">
          <cell r="F366">
            <v>0.63485934749360751</v>
          </cell>
        </row>
        <row r="367">
          <cell r="F367">
            <v>0.57555957000530056</v>
          </cell>
        </row>
        <row r="368">
          <cell r="F368">
            <v>0.54476074641939953</v>
          </cell>
        </row>
        <row r="369">
          <cell r="F369">
            <v>0.62828654348678992</v>
          </cell>
        </row>
        <row r="370">
          <cell r="F370">
            <v>0.66526653438973182</v>
          </cell>
        </row>
        <row r="371">
          <cell r="F371">
            <v>0.60907485739976674</v>
          </cell>
        </row>
        <row r="372">
          <cell r="F372">
            <v>0.58069097398965519</v>
          </cell>
        </row>
        <row r="373">
          <cell r="F373">
            <v>0.55897628752544792</v>
          </cell>
        </row>
        <row r="374">
          <cell r="F374">
            <v>0.53908692813945269</v>
          </cell>
        </row>
        <row r="375">
          <cell r="F375">
            <v>0.58274063516827201</v>
          </cell>
        </row>
        <row r="376">
          <cell r="F376">
            <v>0.5499963281961926</v>
          </cell>
        </row>
        <row r="377">
          <cell r="F377">
            <v>0.60647123496240152</v>
          </cell>
        </row>
        <row r="378">
          <cell r="F378">
            <v>0.6030872252842242</v>
          </cell>
        </row>
        <row r="379">
          <cell r="F379">
            <v>0.5500347875624888</v>
          </cell>
        </row>
        <row r="380">
          <cell r="F380">
            <v>0.63864987245075699</v>
          </cell>
        </row>
        <row r="381">
          <cell r="F381">
            <v>0.63514016991482536</v>
          </cell>
        </row>
        <row r="382">
          <cell r="F382">
            <v>0.5480368481691007</v>
          </cell>
        </row>
        <row r="383">
          <cell r="F383">
            <v>0.54347255153024965</v>
          </cell>
        </row>
        <row r="384">
          <cell r="F384">
            <v>0.61746733935704712</v>
          </cell>
        </row>
        <row r="385">
          <cell r="F385">
            <v>0.62342778087751827</v>
          </cell>
        </row>
        <row r="386">
          <cell r="F386">
            <v>0.59981865734613393</v>
          </cell>
        </row>
        <row r="387">
          <cell r="F387">
            <v>0.60072811562127915</v>
          </cell>
        </row>
        <row r="388">
          <cell r="F388">
            <v>0.67488083006076116</v>
          </cell>
        </row>
        <row r="389">
          <cell r="F389">
            <v>0.49589724557082421</v>
          </cell>
        </row>
        <row r="390">
          <cell r="F390">
            <v>0.49091850310885327</v>
          </cell>
        </row>
        <row r="391">
          <cell r="F391">
            <v>0.50291565874327604</v>
          </cell>
        </row>
        <row r="392">
          <cell r="F392">
            <v>0.5650225254217639</v>
          </cell>
        </row>
        <row r="393">
          <cell r="F393">
            <v>0.52022536108886286</v>
          </cell>
        </row>
        <row r="394">
          <cell r="F394">
            <v>0.52658484109996428</v>
          </cell>
        </row>
        <row r="395">
          <cell r="F395">
            <v>0.54479900967805472</v>
          </cell>
        </row>
        <row r="396">
          <cell r="F396">
            <v>0.52902222814184641</v>
          </cell>
        </row>
        <row r="397">
          <cell r="F397">
            <v>0.51156374103476787</v>
          </cell>
        </row>
        <row r="398">
          <cell r="F398">
            <v>0.56315039173007708</v>
          </cell>
        </row>
        <row r="399">
          <cell r="F399">
            <v>0.5686160632976659</v>
          </cell>
        </row>
        <row r="400">
          <cell r="F400">
            <v>0.58349471718616719</v>
          </cell>
        </row>
        <row r="401">
          <cell r="F401">
            <v>0.51981319815211902</v>
          </cell>
        </row>
        <row r="402">
          <cell r="F402">
            <v>0.56689924193521624</v>
          </cell>
        </row>
        <row r="403">
          <cell r="F403">
            <v>0.59802734988547901</v>
          </cell>
        </row>
        <row r="404">
          <cell r="F404">
            <v>0.60503513078575721</v>
          </cell>
        </row>
        <row r="405">
          <cell r="F405">
            <v>0.52371785541031335</v>
          </cell>
        </row>
        <row r="406">
          <cell r="F406">
            <v>0.52844409151413241</v>
          </cell>
        </row>
        <row r="407">
          <cell r="F407">
            <v>0.52537145870783064</v>
          </cell>
        </row>
        <row r="408">
          <cell r="F408">
            <v>0.53219929184023185</v>
          </cell>
        </row>
        <row r="409">
          <cell r="F409">
            <v>0.52288223319747873</v>
          </cell>
        </row>
        <row r="410">
          <cell r="F410">
            <v>0.50133569308268455</v>
          </cell>
        </row>
        <row r="411">
          <cell r="F411">
            <v>0.52948361993713544</v>
          </cell>
        </row>
        <row r="412">
          <cell r="F412">
            <v>0.59617996875991353</v>
          </cell>
        </row>
        <row r="413">
          <cell r="F413">
            <v>0.66569543415230747</v>
          </cell>
        </row>
        <row r="414">
          <cell r="F414">
            <v>0.65985913577466393</v>
          </cell>
        </row>
        <row r="415">
          <cell r="F415">
            <v>0.68717314080956382</v>
          </cell>
        </row>
        <row r="416">
          <cell r="F416">
            <v>0.63613144546481215</v>
          </cell>
        </row>
        <row r="417">
          <cell r="F417">
            <v>0.59875819633167904</v>
          </cell>
        </row>
        <row r="418">
          <cell r="F418">
            <v>0.58995145422335071</v>
          </cell>
        </row>
        <row r="419">
          <cell r="F419">
            <v>0.4994899413153493</v>
          </cell>
        </row>
        <row r="420">
          <cell r="F420">
            <v>0.54703018242014523</v>
          </cell>
        </row>
        <row r="421">
          <cell r="F421">
            <v>0.55815755158887059</v>
          </cell>
        </row>
        <row r="422">
          <cell r="F422">
            <v>0.57689185454049008</v>
          </cell>
        </row>
        <row r="423">
          <cell r="F423">
            <v>0.67910699242205363</v>
          </cell>
        </row>
        <row r="424">
          <cell r="F424">
            <v>0.63370604811859332</v>
          </cell>
        </row>
        <row r="425">
          <cell r="F425">
            <v>0.66114260220506971</v>
          </cell>
        </row>
        <row r="426">
          <cell r="F426">
            <v>0.74012503763368598</v>
          </cell>
        </row>
        <row r="427">
          <cell r="F427">
            <v>0.76135119964821651</v>
          </cell>
        </row>
        <row r="428">
          <cell r="F428">
            <v>0.67265055122981843</v>
          </cell>
        </row>
        <row r="429">
          <cell r="F429">
            <v>0.69017776089669314</v>
          </cell>
        </row>
        <row r="430">
          <cell r="F430">
            <v>0.67051646380418495</v>
          </cell>
        </row>
        <row r="431">
          <cell r="F431">
            <v>0.64945923856652665</v>
          </cell>
        </row>
        <row r="432">
          <cell r="F432">
            <v>0.64479122020684432</v>
          </cell>
        </row>
        <row r="433">
          <cell r="F433">
            <v>0.657623194679957</v>
          </cell>
        </row>
        <row r="434">
          <cell r="F434">
            <v>0.62601805447301129</v>
          </cell>
        </row>
        <row r="435">
          <cell r="F435">
            <v>0.64237582182388941</v>
          </cell>
        </row>
        <row r="436">
          <cell r="F436">
            <v>0.75948042016941242</v>
          </cell>
        </row>
        <row r="437">
          <cell r="F437">
            <v>0.7034630051890729</v>
          </cell>
        </row>
        <row r="438">
          <cell r="F438">
            <v>0.72916971372501094</v>
          </cell>
        </row>
        <row r="439">
          <cell r="F439">
            <v>0.68072535467123918</v>
          </cell>
        </row>
        <row r="440">
          <cell r="F440">
            <v>0.76573655903452931</v>
          </cell>
        </row>
        <row r="441">
          <cell r="F441">
            <v>0.69475016300852876</v>
          </cell>
        </row>
        <row r="442">
          <cell r="F442">
            <v>0.74527463301511065</v>
          </cell>
        </row>
        <row r="443">
          <cell r="F443">
            <v>0.80551747859138523</v>
          </cell>
        </row>
        <row r="444">
          <cell r="F444">
            <v>0.67465533322919169</v>
          </cell>
        </row>
        <row r="445">
          <cell r="F445">
            <v>0.73167828733121176</v>
          </cell>
        </row>
        <row r="446">
          <cell r="F446">
            <v>0.67586647778033027</v>
          </cell>
        </row>
        <row r="447">
          <cell r="F447">
            <v>0.75203314466089366</v>
          </cell>
        </row>
        <row r="448">
          <cell r="F448">
            <v>0.80884515688734981</v>
          </cell>
        </row>
        <row r="449">
          <cell r="F449">
            <v>0.77431273658618582</v>
          </cell>
        </row>
        <row r="450">
          <cell r="F450">
            <v>0.82719320486597692</v>
          </cell>
        </row>
        <row r="451">
          <cell r="F451">
            <v>0.83223856258223194</v>
          </cell>
        </row>
        <row r="452">
          <cell r="F452">
            <v>0.8995117454890843</v>
          </cell>
        </row>
        <row r="453">
          <cell r="F453">
            <v>0.76176369606840144</v>
          </cell>
        </row>
        <row r="454">
          <cell r="F454">
            <v>0.90690546008817419</v>
          </cell>
        </row>
        <row r="455">
          <cell r="F455">
            <v>0.86756221920507282</v>
          </cell>
        </row>
        <row r="456">
          <cell r="F456">
            <v>0.82939702186735154</v>
          </cell>
        </row>
        <row r="457">
          <cell r="F457">
            <v>0.81843416791248458</v>
          </cell>
        </row>
        <row r="458">
          <cell r="F458">
            <v>0.83783286836230175</v>
          </cell>
        </row>
        <row r="459">
          <cell r="F459">
            <v>0.80577684438516983</v>
          </cell>
        </row>
        <row r="460">
          <cell r="F460">
            <v>0.85523699435902834</v>
          </cell>
        </row>
        <row r="461">
          <cell r="F461">
            <v>0.92625740412110935</v>
          </cell>
        </row>
        <row r="462">
          <cell r="F462">
            <v>0.89600628963451723</v>
          </cell>
        </row>
        <row r="463">
          <cell r="F463">
            <v>0.83141068035687893</v>
          </cell>
        </row>
        <row r="464">
          <cell r="F464">
            <v>0.98500979395885024</v>
          </cell>
        </row>
        <row r="465">
          <cell r="F465">
            <v>0.93273337028014269</v>
          </cell>
        </row>
        <row r="466">
          <cell r="F466">
            <v>0.78729552551380511</v>
          </cell>
        </row>
        <row r="467">
          <cell r="F467">
            <v>0.88129454189755452</v>
          </cell>
        </row>
        <row r="468">
          <cell r="F468">
            <v>0.93482996244756833</v>
          </cell>
        </row>
        <row r="469">
          <cell r="F469">
            <v>0.80801905088649129</v>
          </cell>
        </row>
        <row r="470">
          <cell r="F470">
            <v>0.73251855178696512</v>
          </cell>
        </row>
        <row r="471">
          <cell r="F471">
            <v>0.79959860785087933</v>
          </cell>
        </row>
        <row r="472">
          <cell r="F472">
            <v>0.80039362662167457</v>
          </cell>
        </row>
        <row r="473">
          <cell r="F473">
            <v>0.76471642108199966</v>
          </cell>
        </row>
        <row r="474">
          <cell r="F474">
            <v>0.83814408033843579</v>
          </cell>
        </row>
        <row r="475">
          <cell r="F475">
            <v>0.81368931955077906</v>
          </cell>
        </row>
        <row r="476">
          <cell r="F476">
            <v>0.83934513224501028</v>
          </cell>
        </row>
        <row r="477">
          <cell r="F477">
            <v>0.88065114448870441</v>
          </cell>
        </row>
        <row r="478">
          <cell r="F478">
            <v>0.92410672935574933</v>
          </cell>
        </row>
        <row r="479">
          <cell r="F479">
            <v>0.90173845643191919</v>
          </cell>
        </row>
        <row r="480">
          <cell r="F480">
            <v>0.96246148335426818</v>
          </cell>
        </row>
        <row r="481">
          <cell r="F481">
            <v>0.92593760318011875</v>
          </cell>
        </row>
        <row r="482">
          <cell r="F482">
            <v>0.93492443553391757</v>
          </cell>
        </row>
        <row r="483">
          <cell r="F483">
            <v>0.90905386645997743</v>
          </cell>
        </row>
        <row r="484">
          <cell r="F484">
            <v>0.89678867660322759</v>
          </cell>
        </row>
        <row r="485">
          <cell r="F485">
            <v>0.91676357714552426</v>
          </cell>
        </row>
        <row r="486">
          <cell r="F486">
            <v>0.88094665287453511</v>
          </cell>
        </row>
        <row r="487">
          <cell r="F487">
            <v>0.8704669938513816</v>
          </cell>
        </row>
        <row r="488">
          <cell r="F488">
            <v>0.90576741453719767</v>
          </cell>
        </row>
        <row r="489">
          <cell r="F489">
            <v>0.86935670242886487</v>
          </cell>
        </row>
        <row r="490">
          <cell r="F490">
            <v>0.90020805973642415</v>
          </cell>
        </row>
        <row r="491">
          <cell r="F491">
            <v>0.88656742148304268</v>
          </cell>
        </row>
        <row r="492">
          <cell r="F492">
            <v>0.94134238304032269</v>
          </cell>
        </row>
        <row r="493">
          <cell r="F493">
            <v>0.9571216200836502</v>
          </cell>
        </row>
        <row r="494">
          <cell r="F494">
            <v>0.94386628963110775</v>
          </cell>
        </row>
        <row r="495">
          <cell r="F495">
            <v>0.9132747185196245</v>
          </cell>
        </row>
        <row r="496">
          <cell r="F496">
            <v>0.97339049067318351</v>
          </cell>
        </row>
        <row r="497">
          <cell r="F497">
            <v>0.91568211042984227</v>
          </cell>
        </row>
        <row r="498">
          <cell r="F498">
            <v>0.92852025098475199</v>
          </cell>
        </row>
        <row r="499">
          <cell r="F499">
            <v>0.91645299184756412</v>
          </cell>
        </row>
        <row r="500">
          <cell r="F500">
            <v>0.89616465232812692</v>
          </cell>
        </row>
        <row r="501">
          <cell r="F501">
            <v>0.92014351033931896</v>
          </cell>
        </row>
        <row r="502">
          <cell r="F502">
            <v>0.95118503316312619</v>
          </cell>
        </row>
        <row r="503">
          <cell r="F503">
            <v>0.92911445762822542</v>
          </cell>
        </row>
        <row r="504">
          <cell r="F504">
            <v>0.90981625498208918</v>
          </cell>
        </row>
        <row r="505">
          <cell r="F505">
            <v>0.91378880448360955</v>
          </cell>
        </row>
        <row r="506">
          <cell r="F506">
            <v>0.93676395806986323</v>
          </cell>
        </row>
        <row r="507">
          <cell r="F507">
            <v>0.97507350525982517</v>
          </cell>
        </row>
        <row r="508">
          <cell r="F508">
            <v>0.96237900592582093</v>
          </cell>
        </row>
        <row r="509">
          <cell r="F509">
            <v>0.95058029618839668</v>
          </cell>
        </row>
        <row r="510">
          <cell r="F510">
            <v>0.95791969930417331</v>
          </cell>
        </row>
        <row r="511">
          <cell r="F511">
            <v>0.93145645694885726</v>
          </cell>
        </row>
        <row r="512">
          <cell r="F512">
            <v>0.97128400636655543</v>
          </cell>
        </row>
        <row r="513">
          <cell r="F513">
            <v>0.97288414848939431</v>
          </cell>
        </row>
        <row r="514">
          <cell r="F514">
            <v>0.93906535586819873</v>
          </cell>
        </row>
        <row r="515">
          <cell r="F515">
            <v>0.96102952657337515</v>
          </cell>
        </row>
        <row r="516">
          <cell r="F516">
            <v>0.93735475889795439</v>
          </cell>
        </row>
        <row r="517">
          <cell r="F517">
            <v>0.9872487214774216</v>
          </cell>
        </row>
        <row r="518">
          <cell r="F518">
            <v>0.99851649709747536</v>
          </cell>
        </row>
        <row r="519">
          <cell r="F519">
            <v>1.0108209733154492</v>
          </cell>
        </row>
        <row r="520">
          <cell r="F520">
            <v>1.034082478131704</v>
          </cell>
        </row>
        <row r="521">
          <cell r="F521">
            <v>1.0679256643107813</v>
          </cell>
        </row>
        <row r="522">
          <cell r="F522">
            <v>1.0343798350947593</v>
          </cell>
        </row>
        <row r="523">
          <cell r="F523">
            <v>1.03335548330894</v>
          </cell>
        </row>
        <row r="524">
          <cell r="F524">
            <v>1.0279415037424364</v>
          </cell>
        </row>
        <row r="525">
          <cell r="F525">
            <v>1.0117997530041314</v>
          </cell>
        </row>
        <row r="526">
          <cell r="F526">
            <v>1.0207744721273038</v>
          </cell>
        </row>
        <row r="527">
          <cell r="F527">
            <v>1.025389444604998</v>
          </cell>
        </row>
        <row r="528">
          <cell r="F528">
            <v>1.0322454076440364</v>
          </cell>
        </row>
        <row r="529">
          <cell r="F529">
            <v>1.0835802110892458</v>
          </cell>
        </row>
        <row r="530">
          <cell r="F530">
            <v>1.046770961921178</v>
          </cell>
        </row>
        <row r="531">
          <cell r="F531">
            <v>1.059751530178509</v>
          </cell>
        </row>
        <row r="532">
          <cell r="F532">
            <v>1.0250943630774914</v>
          </cell>
        </row>
        <row r="533">
          <cell r="F533">
            <v>1.0354541937432336</v>
          </cell>
        </row>
        <row r="534">
          <cell r="F534">
            <v>1.0052593818128845</v>
          </cell>
        </row>
        <row r="535">
          <cell r="F535">
            <v>1.0267014871515256</v>
          </cell>
        </row>
        <row r="536">
          <cell r="F536">
            <v>1.0501039420550391</v>
          </cell>
        </row>
        <row r="537">
          <cell r="F537">
            <v>1.0702243964699667</v>
          </cell>
        </row>
        <row r="538">
          <cell r="F538">
            <v>1.051857607947519</v>
          </cell>
        </row>
        <row r="539">
          <cell r="F539">
            <v>1.0393825718804008</v>
          </cell>
        </row>
        <row r="540">
          <cell r="F540">
            <v>1.0811852219609672</v>
          </cell>
        </row>
        <row r="541">
          <cell r="F541">
            <v>1.0999471448006257</v>
          </cell>
        </row>
        <row r="542">
          <cell r="F542">
            <v>1.0808117311804881</v>
          </cell>
        </row>
        <row r="543">
          <cell r="F543">
            <v>1.0732189643255645</v>
          </cell>
        </row>
        <row r="544">
          <cell r="F544">
            <v>1.0673776382397009</v>
          </cell>
        </row>
        <row r="545">
          <cell r="F545">
            <v>1.0501300515641816</v>
          </cell>
        </row>
        <row r="546">
          <cell r="F546">
            <v>1.0572760295390291</v>
          </cell>
        </row>
        <row r="547">
          <cell r="F547">
            <v>1.0276398274336169</v>
          </cell>
        </row>
        <row r="548">
          <cell r="F548">
            <v>1.014910309076386</v>
          </cell>
        </row>
        <row r="549">
          <cell r="F549">
            <v>1.0240168560028018</v>
          </cell>
        </row>
        <row r="550">
          <cell r="F550">
            <v>1.0893152737393692</v>
          </cell>
        </row>
        <row r="551">
          <cell r="F551">
            <v>1.08042223421534</v>
          </cell>
        </row>
        <row r="552">
          <cell r="F552">
            <v>1.1110768124733488</v>
          </cell>
        </row>
        <row r="553">
          <cell r="F553">
            <v>1.081741335757419</v>
          </cell>
        </row>
        <row r="554">
          <cell r="F554">
            <v>1.0375501319308917</v>
          </cell>
        </row>
        <row r="555">
          <cell r="F555">
            <v>1.1373352825325438</v>
          </cell>
        </row>
        <row r="556">
          <cell r="F556">
            <v>1.1462899039528949</v>
          </cell>
        </row>
        <row r="557">
          <cell r="F557">
            <v>1.1232100784451489</v>
          </cell>
        </row>
        <row r="558">
          <cell r="F558">
            <v>1.1210818185995743</v>
          </cell>
        </row>
        <row r="559">
          <cell r="F559">
            <v>1.1371984219460067</v>
          </cell>
        </row>
        <row r="560">
          <cell r="F560">
            <v>1.0146789504290779</v>
          </cell>
        </row>
        <row r="561">
          <cell r="F561">
            <v>1.1879639972692768</v>
          </cell>
        </row>
        <row r="562">
          <cell r="F562">
            <v>1.1916474515059032</v>
          </cell>
        </row>
        <row r="563">
          <cell r="F563">
            <v>1.1531503049464471</v>
          </cell>
        </row>
        <row r="564">
          <cell r="F564">
            <v>1.1362152186287633</v>
          </cell>
        </row>
        <row r="565">
          <cell r="F565">
            <v>1.1873773206384945</v>
          </cell>
        </row>
        <row r="566">
          <cell r="F566">
            <v>1.1657122665633672</v>
          </cell>
        </row>
        <row r="567">
          <cell r="F567">
            <v>1.224891000779071</v>
          </cell>
        </row>
        <row r="568">
          <cell r="F568">
            <v>1.1525476352301234</v>
          </cell>
        </row>
        <row r="569">
          <cell r="F569">
            <v>1.1733233478477842</v>
          </cell>
        </row>
        <row r="570">
          <cell r="F570">
            <v>1.2333004659113851</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sheetData sheetId="34" refreshError="1"/>
      <sheetData sheetId="3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6.bin"/><Relationship Id="rId1" Type="http://schemas.openxmlformats.org/officeDocument/2006/relationships/hyperlink" Target="http://www.lse.ac.uk/granthaminstitute/whoswho/staff/rogerfouquet.aspx" TargetMode="Externa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8"/>
  <sheetViews>
    <sheetView tabSelected="1" workbookViewId="0">
      <selection activeCell="G4" sqref="G4"/>
    </sheetView>
  </sheetViews>
  <sheetFormatPr defaultRowHeight="12.75" x14ac:dyDescent="0.2"/>
  <sheetData>
    <row r="1" spans="1:18" x14ac:dyDescent="0.2">
      <c r="A1" s="6" t="s">
        <v>118</v>
      </c>
      <c r="B1" s="4"/>
      <c r="C1" s="4"/>
      <c r="D1" s="4"/>
      <c r="E1" s="4"/>
      <c r="F1" s="4"/>
      <c r="G1" s="4"/>
      <c r="H1" s="4"/>
      <c r="I1" s="4"/>
      <c r="J1" s="4"/>
      <c r="K1" s="4"/>
      <c r="L1" s="4"/>
      <c r="M1" s="4"/>
      <c r="N1" s="4"/>
      <c r="O1" s="4"/>
      <c r="P1" s="4"/>
      <c r="Q1" s="4"/>
      <c r="R1" s="4"/>
    </row>
    <row r="2" spans="1:18" x14ac:dyDescent="0.2">
      <c r="A2" s="4"/>
      <c r="B2" s="4"/>
      <c r="C2" s="4"/>
      <c r="D2" s="4"/>
      <c r="E2" s="4"/>
      <c r="F2" s="4"/>
      <c r="G2" s="4"/>
      <c r="H2" s="4"/>
      <c r="I2" s="4"/>
      <c r="J2" s="4"/>
      <c r="K2" s="4"/>
      <c r="L2" s="4"/>
      <c r="M2" s="4"/>
      <c r="N2" s="4"/>
      <c r="O2" s="4"/>
      <c r="P2" s="4"/>
      <c r="Q2" s="4"/>
      <c r="R2" s="4"/>
    </row>
    <row r="3" spans="1:18" x14ac:dyDescent="0.2">
      <c r="A3" s="10" t="s">
        <v>20</v>
      </c>
      <c r="B3" s="4"/>
      <c r="C3" s="4"/>
      <c r="D3" s="4"/>
      <c r="E3" s="4"/>
      <c r="F3" s="4"/>
      <c r="G3" s="4"/>
      <c r="H3" s="4"/>
      <c r="I3" s="4"/>
      <c r="J3" s="4"/>
      <c r="K3" s="4"/>
      <c r="L3" s="4"/>
      <c r="M3" s="4"/>
      <c r="N3" s="4"/>
      <c r="O3" s="4"/>
      <c r="P3" s="4"/>
      <c r="Q3" s="4"/>
      <c r="R3" s="4"/>
    </row>
    <row r="4" spans="1:18" x14ac:dyDescent="0.2">
      <c r="A4" s="4" t="s">
        <v>18</v>
      </c>
      <c r="B4" s="4"/>
      <c r="C4" s="4"/>
      <c r="D4" s="4"/>
      <c r="E4" s="4"/>
      <c r="F4" s="4"/>
      <c r="G4" s="4"/>
      <c r="H4" s="4"/>
      <c r="I4" s="4"/>
      <c r="J4" s="4"/>
      <c r="K4" s="4"/>
      <c r="L4" s="4"/>
      <c r="M4" s="4"/>
      <c r="N4" s="4"/>
      <c r="O4" s="4"/>
      <c r="P4" s="4"/>
      <c r="Q4" s="4"/>
      <c r="R4" s="4"/>
    </row>
    <row r="5" spans="1:18" x14ac:dyDescent="0.2">
      <c r="A5" s="4" t="s">
        <v>46</v>
      </c>
      <c r="B5" s="4"/>
      <c r="C5" s="4"/>
      <c r="D5" s="4"/>
      <c r="E5" s="4"/>
      <c r="F5" s="4"/>
      <c r="G5" s="4"/>
      <c r="H5" s="4"/>
      <c r="I5" s="4"/>
      <c r="J5" s="4"/>
      <c r="K5" s="4"/>
      <c r="L5" s="4"/>
      <c r="M5" s="4"/>
      <c r="N5" s="4"/>
      <c r="O5" s="4"/>
      <c r="P5" s="4"/>
      <c r="Q5" s="4"/>
      <c r="R5" s="4"/>
    </row>
    <row r="6" spans="1:18" x14ac:dyDescent="0.2">
      <c r="A6" s="11" t="s">
        <v>19</v>
      </c>
      <c r="B6" s="4"/>
      <c r="C6" s="4"/>
      <c r="D6" s="4"/>
      <c r="E6" s="4"/>
      <c r="F6" s="4"/>
      <c r="G6" s="4"/>
      <c r="H6" s="4"/>
      <c r="I6" s="4"/>
      <c r="J6" s="4"/>
      <c r="K6" s="4"/>
      <c r="L6" s="4"/>
      <c r="M6" s="4"/>
      <c r="N6" s="4"/>
      <c r="O6" s="4"/>
      <c r="P6" s="4"/>
      <c r="Q6" s="4"/>
      <c r="R6" s="4"/>
    </row>
    <row r="7" spans="1:18" x14ac:dyDescent="0.2">
      <c r="A7" s="11" t="s">
        <v>28</v>
      </c>
      <c r="B7" s="4"/>
      <c r="C7" s="4"/>
      <c r="D7" s="4"/>
      <c r="E7" s="4"/>
      <c r="F7" s="4"/>
      <c r="G7" s="4"/>
      <c r="H7" s="4"/>
      <c r="I7" s="4"/>
      <c r="J7" s="4"/>
      <c r="K7" s="4"/>
      <c r="L7" s="4"/>
      <c r="M7" s="4"/>
      <c r="N7" s="4"/>
      <c r="O7" s="4"/>
      <c r="P7" s="4"/>
      <c r="Q7" s="4"/>
      <c r="R7" s="4"/>
    </row>
    <row r="8" spans="1:18" x14ac:dyDescent="0.2">
      <c r="A8" s="4" t="s">
        <v>16</v>
      </c>
      <c r="B8" s="4"/>
      <c r="C8" s="4"/>
      <c r="D8" s="4"/>
      <c r="E8" s="4"/>
      <c r="F8" s="4"/>
      <c r="G8" s="4"/>
      <c r="H8" s="4"/>
      <c r="I8" s="4"/>
      <c r="J8" s="4"/>
      <c r="K8" s="4"/>
      <c r="L8" s="4"/>
      <c r="M8" s="4"/>
      <c r="N8" s="4"/>
      <c r="O8" s="4"/>
      <c r="P8" s="4"/>
      <c r="Q8" s="4"/>
      <c r="R8" s="4"/>
    </row>
    <row r="9" spans="1:18" x14ac:dyDescent="0.2">
      <c r="B9" s="4"/>
      <c r="C9" s="4"/>
      <c r="D9" s="4"/>
      <c r="E9" s="4"/>
      <c r="F9" s="4"/>
      <c r="G9" s="4"/>
      <c r="H9" s="4"/>
      <c r="I9" s="4"/>
      <c r="J9" s="4"/>
      <c r="K9" s="4"/>
      <c r="L9" s="4"/>
      <c r="M9" s="4"/>
      <c r="N9" s="4"/>
      <c r="O9" s="4"/>
      <c r="P9" s="4"/>
      <c r="Q9" s="4"/>
      <c r="R9" s="4"/>
    </row>
    <row r="10" spans="1:18" x14ac:dyDescent="0.2">
      <c r="A10" s="10" t="s">
        <v>29</v>
      </c>
      <c r="B10" s="4"/>
      <c r="C10" s="4"/>
      <c r="D10" s="4"/>
      <c r="E10" s="4"/>
      <c r="F10" s="4"/>
      <c r="G10" s="4"/>
      <c r="H10" s="4"/>
      <c r="I10" s="4"/>
      <c r="J10" s="4"/>
      <c r="K10" s="4"/>
      <c r="L10" s="4"/>
      <c r="M10" s="4"/>
      <c r="N10" s="4"/>
      <c r="O10" s="4"/>
      <c r="P10" s="4"/>
      <c r="Q10" s="4"/>
      <c r="R10" s="4"/>
    </row>
    <row r="11" spans="1:18" x14ac:dyDescent="0.2">
      <c r="A11" s="4" t="s">
        <v>21</v>
      </c>
      <c r="B11" s="4"/>
      <c r="C11" s="4"/>
      <c r="D11" s="4"/>
      <c r="E11" s="4"/>
      <c r="F11" s="4"/>
      <c r="G11" s="4"/>
      <c r="H11" s="4"/>
      <c r="I11" s="4"/>
      <c r="J11" s="4"/>
      <c r="K11" s="4"/>
      <c r="L11" s="4"/>
      <c r="M11" s="4"/>
      <c r="N11" s="4"/>
      <c r="O11" s="4"/>
      <c r="P11" s="4"/>
      <c r="Q11" s="4"/>
      <c r="R11" s="4"/>
    </row>
    <row r="12" spans="1:18" x14ac:dyDescent="0.2">
      <c r="A12" s="4" t="s">
        <v>22</v>
      </c>
      <c r="B12" s="4"/>
      <c r="C12" s="4"/>
      <c r="D12" s="4"/>
      <c r="E12" s="4"/>
      <c r="F12" s="4"/>
      <c r="G12" s="4"/>
      <c r="H12" s="4"/>
      <c r="I12" s="4"/>
      <c r="J12" s="4"/>
      <c r="K12" s="4"/>
      <c r="L12" s="4"/>
      <c r="M12" s="4"/>
      <c r="N12" s="4"/>
      <c r="O12" s="4"/>
      <c r="P12" s="4"/>
      <c r="Q12" s="4"/>
      <c r="R12" s="4"/>
    </row>
    <row r="13" spans="1:18" x14ac:dyDescent="0.2">
      <c r="A13" s="4" t="s">
        <v>30</v>
      </c>
      <c r="B13" s="4"/>
      <c r="C13" s="4"/>
      <c r="D13" s="4"/>
      <c r="E13" s="4"/>
      <c r="F13" s="4"/>
      <c r="G13" s="4"/>
      <c r="H13" s="4"/>
      <c r="I13" s="4"/>
      <c r="J13" s="4"/>
      <c r="K13" s="4"/>
      <c r="L13" s="4"/>
      <c r="M13" s="4"/>
      <c r="N13" s="4"/>
      <c r="O13" s="4"/>
      <c r="P13" s="4"/>
      <c r="Q13" s="4"/>
      <c r="R13" s="4"/>
    </row>
    <row r="14" spans="1:18" x14ac:dyDescent="0.2">
      <c r="A14" s="4" t="s">
        <v>31</v>
      </c>
      <c r="B14" s="4"/>
      <c r="C14" s="4"/>
      <c r="D14" s="4"/>
      <c r="E14" s="4"/>
      <c r="F14" s="4"/>
      <c r="G14" s="4"/>
      <c r="H14" s="4"/>
      <c r="I14" s="4"/>
      <c r="J14" s="4"/>
      <c r="K14" s="4"/>
      <c r="L14" s="4"/>
      <c r="M14" s="4"/>
      <c r="N14" s="4"/>
      <c r="O14" s="4"/>
      <c r="P14" s="4"/>
      <c r="Q14" s="4"/>
      <c r="R14" s="4"/>
    </row>
    <row r="15" spans="1:18" x14ac:dyDescent="0.2">
      <c r="A15" s="4" t="s">
        <v>33</v>
      </c>
      <c r="B15" s="4"/>
      <c r="C15" s="4"/>
      <c r="D15" s="4"/>
      <c r="E15" s="4"/>
      <c r="F15" s="4"/>
      <c r="G15" s="4"/>
      <c r="H15" s="4"/>
      <c r="I15" s="4"/>
      <c r="J15" s="4"/>
      <c r="K15" s="4"/>
      <c r="L15" s="4"/>
      <c r="M15" s="4"/>
      <c r="N15" s="4"/>
      <c r="O15" s="4"/>
      <c r="P15" s="4"/>
      <c r="Q15" s="4"/>
      <c r="R15" s="4"/>
    </row>
    <row r="16" spans="1:18" x14ac:dyDescent="0.2">
      <c r="A16" s="4" t="s">
        <v>34</v>
      </c>
      <c r="B16" s="4"/>
      <c r="C16" s="4"/>
      <c r="D16" s="4"/>
      <c r="E16" s="4"/>
      <c r="F16" s="4"/>
      <c r="G16" s="4"/>
      <c r="H16" s="4"/>
      <c r="I16" s="4"/>
      <c r="J16" s="4"/>
      <c r="K16" s="4"/>
      <c r="L16" s="4"/>
      <c r="M16" s="4"/>
      <c r="N16" s="4"/>
      <c r="O16" s="4"/>
      <c r="P16" s="4"/>
      <c r="Q16" s="4"/>
      <c r="R16" s="4"/>
    </row>
    <row r="17" spans="1:18" x14ac:dyDescent="0.2">
      <c r="A17" s="4" t="s">
        <v>32</v>
      </c>
      <c r="B17" s="4"/>
      <c r="C17" s="4"/>
      <c r="D17" s="4"/>
      <c r="E17" s="4"/>
      <c r="F17" s="4"/>
      <c r="G17" s="4"/>
      <c r="H17" s="4"/>
      <c r="I17" s="4"/>
      <c r="J17" s="4"/>
      <c r="K17" s="4"/>
      <c r="L17" s="4"/>
      <c r="M17" s="4"/>
      <c r="N17" s="4"/>
      <c r="O17" s="4"/>
      <c r="P17" s="4"/>
      <c r="Q17" s="4"/>
      <c r="R17" s="4"/>
    </row>
    <row r="18" spans="1:18" x14ac:dyDescent="0.2">
      <c r="A18" s="4"/>
      <c r="B18" s="4"/>
      <c r="C18" s="4"/>
      <c r="D18" s="4"/>
      <c r="E18" s="4"/>
      <c r="F18" s="4"/>
      <c r="G18" s="4"/>
      <c r="H18" s="4"/>
      <c r="I18" s="4"/>
      <c r="J18" s="4"/>
      <c r="K18" s="4"/>
      <c r="L18" s="4"/>
      <c r="M18" s="4"/>
      <c r="N18" s="4"/>
      <c r="O18" s="4"/>
      <c r="P18" s="4"/>
      <c r="Q18" s="4"/>
      <c r="R18" s="4"/>
    </row>
    <row r="19" spans="1:18" x14ac:dyDescent="0.2">
      <c r="A19" s="10" t="s">
        <v>12</v>
      </c>
      <c r="B19" s="4"/>
      <c r="C19" s="4"/>
      <c r="D19" s="4"/>
      <c r="E19" s="4"/>
      <c r="F19" s="4"/>
      <c r="G19" s="4"/>
      <c r="H19" s="4"/>
      <c r="I19" s="4"/>
      <c r="J19" s="4"/>
      <c r="K19" s="4"/>
      <c r="L19" s="4"/>
      <c r="M19" s="4"/>
      <c r="N19" s="4"/>
      <c r="O19" s="4"/>
      <c r="P19" s="4"/>
      <c r="Q19" s="4"/>
      <c r="R19" s="4"/>
    </row>
    <row r="20" spans="1:18" x14ac:dyDescent="0.2">
      <c r="A20" s="4" t="s">
        <v>2</v>
      </c>
      <c r="B20" s="4"/>
      <c r="C20" s="4"/>
      <c r="D20" s="4"/>
      <c r="E20" s="4"/>
      <c r="F20" s="4"/>
      <c r="G20" s="4"/>
      <c r="H20" s="4"/>
      <c r="I20" s="4"/>
      <c r="J20" s="4"/>
      <c r="K20" s="4"/>
      <c r="L20" s="4"/>
      <c r="M20" s="4"/>
      <c r="N20" s="4"/>
      <c r="O20" s="4"/>
      <c r="P20" s="4"/>
      <c r="Q20" s="4"/>
      <c r="R20" s="4"/>
    </row>
    <row r="21" spans="1:18" x14ac:dyDescent="0.2">
      <c r="A21" s="4" t="s">
        <v>27</v>
      </c>
      <c r="B21" s="4"/>
      <c r="C21" s="4"/>
      <c r="D21" s="4"/>
      <c r="E21" s="4"/>
      <c r="F21" s="4"/>
      <c r="G21" s="4"/>
      <c r="H21" s="4"/>
      <c r="I21" s="4"/>
      <c r="J21" s="4"/>
      <c r="K21" s="4"/>
      <c r="L21" s="4"/>
      <c r="M21" s="4"/>
      <c r="N21" s="4"/>
      <c r="O21" s="4"/>
      <c r="P21" s="4"/>
      <c r="Q21" s="4"/>
      <c r="R21" s="4"/>
    </row>
    <row r="22" spans="1:18" x14ac:dyDescent="0.2">
      <c r="A22" s="4" t="s">
        <v>3</v>
      </c>
      <c r="B22" s="4"/>
      <c r="C22" s="4"/>
      <c r="D22" s="4"/>
      <c r="E22" s="4"/>
      <c r="F22" s="4"/>
      <c r="G22" s="4"/>
      <c r="H22" s="4"/>
      <c r="I22" s="4"/>
      <c r="J22" s="4"/>
      <c r="K22" s="4"/>
      <c r="L22" s="4"/>
      <c r="M22" s="4"/>
      <c r="N22" s="4"/>
      <c r="O22" s="4"/>
      <c r="P22" s="4"/>
      <c r="Q22" s="4"/>
      <c r="R22" s="4"/>
    </row>
    <row r="23" spans="1:18" x14ac:dyDescent="0.2">
      <c r="A23" s="4" t="s">
        <v>48</v>
      </c>
      <c r="B23" s="4"/>
      <c r="C23" s="4"/>
      <c r="D23" s="4"/>
      <c r="E23" s="4"/>
      <c r="F23" s="4"/>
      <c r="G23" s="4"/>
      <c r="H23" s="4"/>
      <c r="I23" s="4"/>
      <c r="J23" s="4"/>
      <c r="K23" s="4"/>
      <c r="L23" s="4"/>
      <c r="M23" s="4"/>
      <c r="N23" s="4"/>
      <c r="O23" s="4"/>
      <c r="P23" s="4"/>
      <c r="Q23" s="4"/>
      <c r="R23" s="4"/>
    </row>
    <row r="24" spans="1:18" x14ac:dyDescent="0.2">
      <c r="A24" s="4" t="s">
        <v>26</v>
      </c>
      <c r="B24" s="4"/>
      <c r="C24" s="4"/>
      <c r="D24" s="4"/>
      <c r="E24" s="4"/>
      <c r="F24" s="4"/>
      <c r="G24" s="4"/>
      <c r="H24" s="4"/>
      <c r="I24" s="4"/>
      <c r="J24" s="4"/>
      <c r="K24" s="4"/>
      <c r="L24" s="4"/>
      <c r="M24" s="4"/>
      <c r="N24" s="4"/>
      <c r="O24" s="4"/>
      <c r="P24" s="4"/>
      <c r="Q24" s="4"/>
      <c r="R24" s="4"/>
    </row>
    <row r="25" spans="1:18" x14ac:dyDescent="0.2">
      <c r="A25" s="4" t="s">
        <v>4</v>
      </c>
      <c r="B25" s="4"/>
      <c r="C25" s="4"/>
      <c r="D25" s="4"/>
      <c r="E25" s="4"/>
      <c r="F25" s="4"/>
      <c r="G25" s="4"/>
      <c r="H25" s="4"/>
      <c r="I25" s="4"/>
      <c r="J25" s="4"/>
      <c r="K25" s="4"/>
      <c r="L25" s="4"/>
      <c r="M25" s="4"/>
      <c r="N25" s="4"/>
      <c r="O25" s="4"/>
      <c r="P25" s="4"/>
      <c r="Q25" s="4"/>
      <c r="R25" s="4"/>
    </row>
    <row r="26" spans="1:18" x14ac:dyDescent="0.2">
      <c r="A26" s="4" t="s">
        <v>25</v>
      </c>
      <c r="B26" s="4"/>
      <c r="C26" s="4"/>
      <c r="D26" s="4"/>
      <c r="E26" s="4"/>
      <c r="F26" s="4"/>
      <c r="G26" s="4"/>
      <c r="H26" s="4"/>
      <c r="I26" s="4"/>
      <c r="J26" s="4"/>
      <c r="K26" s="4"/>
      <c r="L26" s="4"/>
      <c r="M26" s="4"/>
      <c r="N26" s="4"/>
      <c r="O26" s="4"/>
      <c r="P26" s="4"/>
      <c r="Q26" s="4"/>
      <c r="R26" s="4"/>
    </row>
    <row r="27" spans="1:18" x14ac:dyDescent="0.2">
      <c r="A27" s="4" t="s">
        <v>8</v>
      </c>
      <c r="B27" s="4"/>
      <c r="C27" s="4"/>
      <c r="D27" s="4"/>
      <c r="E27" s="4"/>
      <c r="F27" s="4"/>
      <c r="G27" s="4"/>
      <c r="H27" s="4"/>
      <c r="I27" s="4"/>
      <c r="J27" s="4"/>
      <c r="K27" s="4"/>
      <c r="L27" s="4"/>
      <c r="M27" s="4"/>
      <c r="N27" s="4"/>
      <c r="O27" s="4"/>
      <c r="P27" s="4"/>
      <c r="Q27" s="4"/>
      <c r="R27" s="4"/>
    </row>
    <row r="28" spans="1:18" x14ac:dyDescent="0.2">
      <c r="A28" s="11" t="s">
        <v>23</v>
      </c>
      <c r="B28" s="4"/>
      <c r="C28" s="4"/>
      <c r="D28" s="4"/>
      <c r="E28" s="4"/>
      <c r="F28" s="4"/>
      <c r="G28" s="4"/>
      <c r="H28" s="4"/>
      <c r="I28" s="4"/>
      <c r="J28" s="4"/>
      <c r="K28" s="4"/>
      <c r="L28" s="4"/>
      <c r="M28" s="4"/>
      <c r="N28" s="4"/>
      <c r="O28" s="4"/>
      <c r="P28" s="4"/>
      <c r="Q28" s="4"/>
      <c r="R28" s="4"/>
    </row>
    <row r="29" spans="1:18" x14ac:dyDescent="0.2">
      <c r="A29" s="4" t="s">
        <v>47</v>
      </c>
      <c r="B29" s="4"/>
      <c r="C29" s="4"/>
      <c r="D29" s="4"/>
      <c r="E29" s="4"/>
      <c r="F29" s="4"/>
      <c r="G29" s="4"/>
      <c r="H29" s="4"/>
      <c r="I29" s="4"/>
      <c r="J29" s="4"/>
      <c r="K29" s="4"/>
      <c r="L29" s="4"/>
      <c r="M29" s="4"/>
      <c r="N29" s="4"/>
      <c r="O29" s="4"/>
      <c r="P29" s="4"/>
      <c r="Q29" s="4"/>
      <c r="R29" s="4"/>
    </row>
    <row r="30" spans="1:18" x14ac:dyDescent="0.2">
      <c r="A30" s="4" t="s">
        <v>7</v>
      </c>
      <c r="B30" s="4"/>
      <c r="C30" s="4"/>
      <c r="D30" s="4"/>
      <c r="E30" s="4"/>
      <c r="F30" s="4"/>
      <c r="G30" s="4"/>
      <c r="H30" s="4"/>
      <c r="I30" s="4"/>
      <c r="J30" s="4"/>
      <c r="K30" s="4"/>
      <c r="L30" s="4"/>
      <c r="M30" s="4"/>
      <c r="N30" s="4"/>
      <c r="O30" s="4"/>
      <c r="P30" s="4"/>
      <c r="Q30" s="4"/>
      <c r="R30" s="4"/>
    </row>
    <row r="31" spans="1:18" x14ac:dyDescent="0.2">
      <c r="A31" s="4" t="s">
        <v>5</v>
      </c>
      <c r="B31" s="4"/>
      <c r="C31" s="4"/>
      <c r="D31" s="4"/>
      <c r="E31" s="4"/>
      <c r="F31" s="4"/>
      <c r="G31" s="4"/>
      <c r="H31" s="4"/>
      <c r="I31" s="4"/>
      <c r="J31" s="4"/>
      <c r="K31" s="4"/>
      <c r="L31" s="4"/>
      <c r="M31" s="4"/>
      <c r="N31" s="4"/>
      <c r="O31" s="4"/>
      <c r="P31" s="4"/>
      <c r="Q31" s="4"/>
      <c r="R31" s="4"/>
    </row>
    <row r="32" spans="1:18" x14ac:dyDescent="0.2">
      <c r="A32" s="4" t="s">
        <v>6</v>
      </c>
      <c r="B32" s="4"/>
      <c r="C32" s="4"/>
      <c r="D32" s="4"/>
      <c r="E32" s="4"/>
      <c r="F32" s="4"/>
      <c r="G32" s="4"/>
      <c r="H32" s="4"/>
      <c r="I32" s="4"/>
      <c r="J32" s="4"/>
      <c r="K32" s="4"/>
      <c r="L32" s="4"/>
      <c r="M32" s="4"/>
      <c r="N32" s="4"/>
      <c r="O32" s="4"/>
      <c r="P32" s="4"/>
      <c r="Q32" s="4"/>
      <c r="R32" s="4"/>
    </row>
    <row r="33" spans="1:18" x14ac:dyDescent="0.2">
      <c r="A33" s="4" t="s">
        <v>24</v>
      </c>
      <c r="B33" s="4"/>
      <c r="C33" s="4"/>
      <c r="D33" s="4"/>
      <c r="E33" s="4"/>
      <c r="F33" s="4"/>
      <c r="G33" s="4"/>
      <c r="H33" s="4"/>
      <c r="I33" s="4"/>
      <c r="J33" s="4"/>
      <c r="K33" s="4"/>
      <c r="L33" s="4"/>
      <c r="M33" s="4"/>
      <c r="N33" s="4"/>
      <c r="O33" s="4"/>
      <c r="P33" s="4"/>
      <c r="Q33" s="4"/>
      <c r="R33" s="4"/>
    </row>
    <row r="34" spans="1:18" x14ac:dyDescent="0.2">
      <c r="C34" s="4"/>
      <c r="D34" s="4"/>
      <c r="E34" s="4"/>
      <c r="F34" s="4"/>
      <c r="G34" s="4"/>
      <c r="H34" s="4"/>
      <c r="I34" s="4"/>
      <c r="J34" s="4"/>
      <c r="K34" s="4"/>
      <c r="L34" s="4"/>
      <c r="M34" s="4"/>
      <c r="N34" s="4"/>
      <c r="O34" s="4"/>
      <c r="P34" s="4"/>
      <c r="Q34" s="4"/>
      <c r="R34" s="4"/>
    </row>
    <row r="35" spans="1:18" x14ac:dyDescent="0.2">
      <c r="B35" s="4"/>
      <c r="C35" s="4"/>
      <c r="D35" s="4"/>
      <c r="E35" s="4"/>
      <c r="F35" s="4"/>
      <c r="G35" s="4"/>
      <c r="H35" s="4"/>
      <c r="I35" s="4"/>
      <c r="J35" s="4"/>
      <c r="K35" s="4"/>
      <c r="L35" s="4"/>
      <c r="M35" s="4"/>
      <c r="N35" s="4"/>
      <c r="O35" s="4"/>
      <c r="P35" s="4"/>
      <c r="Q35" s="4"/>
      <c r="R35" s="4"/>
    </row>
    <row r="36" spans="1:18" x14ac:dyDescent="0.2">
      <c r="A36" s="4"/>
      <c r="B36" s="4"/>
      <c r="C36" s="4"/>
      <c r="D36" s="4"/>
      <c r="E36" s="4"/>
      <c r="F36" s="4"/>
      <c r="G36" s="4"/>
      <c r="H36" s="4"/>
      <c r="I36" s="4"/>
      <c r="J36" s="4"/>
      <c r="K36" s="4"/>
      <c r="L36" s="4"/>
      <c r="M36" s="4"/>
      <c r="N36" s="4"/>
      <c r="O36" s="4"/>
      <c r="P36" s="4"/>
      <c r="Q36" s="4"/>
      <c r="R36" s="4"/>
    </row>
    <row r="37" spans="1:18" x14ac:dyDescent="0.2">
      <c r="B37" s="4"/>
      <c r="C37" s="4"/>
      <c r="D37" s="4"/>
      <c r="E37" s="4"/>
      <c r="F37" s="4"/>
      <c r="G37" s="4"/>
      <c r="H37" s="4"/>
      <c r="I37" s="4"/>
      <c r="J37" s="4"/>
      <c r="K37" s="4"/>
      <c r="L37" s="4"/>
      <c r="M37" s="4"/>
      <c r="N37" s="4"/>
      <c r="O37" s="4"/>
      <c r="P37" s="4"/>
      <c r="Q37" s="4"/>
      <c r="R37" s="4"/>
    </row>
    <row r="38" spans="1:18" x14ac:dyDescent="0.2">
      <c r="A38" s="4"/>
      <c r="B38" s="4"/>
      <c r="C38" s="4"/>
      <c r="D38" s="4"/>
      <c r="E38" s="4"/>
      <c r="F38" s="4"/>
      <c r="G38" s="4"/>
      <c r="H38" s="4"/>
      <c r="I38" s="4"/>
      <c r="J38" s="4"/>
      <c r="K38" s="4"/>
      <c r="L38" s="4"/>
      <c r="M38" s="4"/>
      <c r="N38" s="4"/>
      <c r="O38" s="4"/>
      <c r="P38" s="4"/>
      <c r="Q38" s="4"/>
      <c r="R38" s="4"/>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21"/>
  <sheetViews>
    <sheetView zoomScale="80" zoomScaleNormal="80" workbookViewId="0">
      <pane ySplit="7" topLeftCell="A8" activePane="bottomLeft" state="frozen"/>
      <selection pane="bottomLeft" activeCell="E4" sqref="E4"/>
    </sheetView>
  </sheetViews>
  <sheetFormatPr defaultRowHeight="12.75" x14ac:dyDescent="0.2"/>
  <cols>
    <col min="1" max="16384" width="9.140625" style="4"/>
  </cols>
  <sheetData>
    <row r="1" spans="1:25" ht="14.25" x14ac:dyDescent="0.2">
      <c r="A1" s="9" t="s">
        <v>54</v>
      </c>
      <c r="C1" s="3"/>
    </row>
    <row r="2" spans="1:25" x14ac:dyDescent="0.2">
      <c r="M2" s="4" t="s">
        <v>40</v>
      </c>
      <c r="T2" s="4" t="s">
        <v>41</v>
      </c>
    </row>
    <row r="3" spans="1:25" x14ac:dyDescent="0.2">
      <c r="B3" s="5" t="s">
        <v>14</v>
      </c>
      <c r="C3" s="1" t="s">
        <v>35</v>
      </c>
      <c r="D3" s="1" t="s">
        <v>39</v>
      </c>
      <c r="E3" s="1" t="s">
        <v>17</v>
      </c>
      <c r="F3" s="1" t="s">
        <v>35</v>
      </c>
      <c r="G3" s="1" t="s">
        <v>39</v>
      </c>
      <c r="H3" s="1" t="s">
        <v>17</v>
      </c>
      <c r="M3" s="1" t="s">
        <v>35</v>
      </c>
      <c r="N3" s="1" t="s">
        <v>39</v>
      </c>
      <c r="O3" s="1" t="s">
        <v>17</v>
      </c>
      <c r="P3" s="1" t="s">
        <v>35</v>
      </c>
      <c r="Q3" s="1" t="s">
        <v>39</v>
      </c>
      <c r="R3" s="1" t="s">
        <v>17</v>
      </c>
      <c r="T3" s="1" t="s">
        <v>35</v>
      </c>
      <c r="U3" s="1" t="s">
        <v>39</v>
      </c>
      <c r="V3" s="1" t="s">
        <v>17</v>
      </c>
      <c r="W3" s="1" t="s">
        <v>35</v>
      </c>
      <c r="X3" s="1" t="s">
        <v>39</v>
      </c>
      <c r="Y3" s="1" t="s">
        <v>17</v>
      </c>
    </row>
    <row r="4" spans="1:25" x14ac:dyDescent="0.2">
      <c r="B4" s="5" t="s">
        <v>15</v>
      </c>
      <c r="C4" s="6" t="s">
        <v>36</v>
      </c>
      <c r="D4" s="6" t="s">
        <v>36</v>
      </c>
      <c r="E4" s="6" t="s">
        <v>36</v>
      </c>
      <c r="F4" s="6" t="s">
        <v>38</v>
      </c>
      <c r="G4" s="6" t="s">
        <v>38</v>
      </c>
      <c r="H4" s="6" t="s">
        <v>38</v>
      </c>
      <c r="M4" s="6" t="s">
        <v>36</v>
      </c>
      <c r="N4" s="6" t="s">
        <v>36</v>
      </c>
      <c r="O4" s="6" t="s">
        <v>36</v>
      </c>
      <c r="P4" s="6" t="s">
        <v>38</v>
      </c>
      <c r="Q4" s="6" t="s">
        <v>38</v>
      </c>
      <c r="R4" s="6" t="s">
        <v>38</v>
      </c>
      <c r="T4" s="6" t="s">
        <v>36</v>
      </c>
      <c r="U4" s="6" t="s">
        <v>36</v>
      </c>
      <c r="V4" s="6" t="s">
        <v>36</v>
      </c>
      <c r="W4" s="6" t="s">
        <v>38</v>
      </c>
      <c r="X4" s="6" t="s">
        <v>38</v>
      </c>
      <c r="Y4" s="6" t="s">
        <v>38</v>
      </c>
    </row>
    <row r="5" spans="1:25" x14ac:dyDescent="0.2">
      <c r="B5" s="5" t="s">
        <v>13</v>
      </c>
      <c r="C5" s="4" t="s">
        <v>1</v>
      </c>
      <c r="D5" s="4" t="s">
        <v>1</v>
      </c>
      <c r="E5" s="4" t="s">
        <v>1</v>
      </c>
      <c r="F5" s="4" t="s">
        <v>1</v>
      </c>
      <c r="G5" s="4" t="s">
        <v>1</v>
      </c>
      <c r="H5" s="4" t="s">
        <v>1</v>
      </c>
      <c r="M5" s="4" t="s">
        <v>1</v>
      </c>
      <c r="N5" s="4" t="s">
        <v>1</v>
      </c>
      <c r="O5" s="4" t="s">
        <v>1</v>
      </c>
      <c r="P5" s="4" t="s">
        <v>1</v>
      </c>
      <c r="Q5" s="4" t="s">
        <v>1</v>
      </c>
      <c r="R5" s="4" t="s">
        <v>1</v>
      </c>
      <c r="T5" s="4" t="s">
        <v>1</v>
      </c>
      <c r="U5" s="4" t="s">
        <v>1</v>
      </c>
      <c r="V5" s="4" t="s">
        <v>1</v>
      </c>
      <c r="W5" s="4" t="s">
        <v>1</v>
      </c>
      <c r="X5" s="4" t="s">
        <v>1</v>
      </c>
      <c r="Y5" s="4" t="s">
        <v>1</v>
      </c>
    </row>
    <row r="6" spans="1:25" x14ac:dyDescent="0.2">
      <c r="B6" s="5" t="s">
        <v>9</v>
      </c>
      <c r="C6" s="8" t="s">
        <v>9</v>
      </c>
      <c r="D6" s="8" t="s">
        <v>9</v>
      </c>
      <c r="E6" s="8" t="s">
        <v>9</v>
      </c>
      <c r="F6" s="8" t="s">
        <v>9</v>
      </c>
      <c r="G6" s="8" t="s">
        <v>9</v>
      </c>
      <c r="H6" s="8" t="s">
        <v>9</v>
      </c>
      <c r="M6" s="8" t="s">
        <v>9</v>
      </c>
      <c r="N6" s="8" t="s">
        <v>9</v>
      </c>
      <c r="O6" s="8" t="s">
        <v>9</v>
      </c>
      <c r="P6" s="8" t="s">
        <v>9</v>
      </c>
      <c r="Q6" s="8" t="s">
        <v>9</v>
      </c>
      <c r="R6" s="8" t="s">
        <v>9</v>
      </c>
      <c r="T6" s="8" t="s">
        <v>9</v>
      </c>
      <c r="U6" s="8" t="s">
        <v>9</v>
      </c>
      <c r="V6" s="8" t="s">
        <v>9</v>
      </c>
      <c r="W6" s="8" t="s">
        <v>9</v>
      </c>
      <c r="X6" s="8" t="s">
        <v>9</v>
      </c>
      <c r="Y6" s="8" t="s">
        <v>9</v>
      </c>
    </row>
    <row r="7" spans="1:25" x14ac:dyDescent="0.2">
      <c r="B7" s="5" t="s">
        <v>10</v>
      </c>
      <c r="C7" s="7" t="s">
        <v>37</v>
      </c>
      <c r="D7" s="7" t="s">
        <v>42</v>
      </c>
      <c r="E7" s="7" t="s">
        <v>37</v>
      </c>
      <c r="F7" s="7" t="s">
        <v>37</v>
      </c>
      <c r="G7" s="7" t="s">
        <v>42</v>
      </c>
      <c r="H7" s="7" t="s">
        <v>37</v>
      </c>
      <c r="M7" s="7" t="s">
        <v>37</v>
      </c>
      <c r="N7" s="7" t="s">
        <v>37</v>
      </c>
      <c r="O7" s="7" t="s">
        <v>37</v>
      </c>
      <c r="P7" s="7" t="s">
        <v>37</v>
      </c>
      <c r="Q7" s="7" t="s">
        <v>37</v>
      </c>
      <c r="R7" s="7" t="s">
        <v>37</v>
      </c>
      <c r="T7" s="7" t="s">
        <v>37</v>
      </c>
      <c r="U7" s="7" t="s">
        <v>37</v>
      </c>
      <c r="V7" s="7" t="s">
        <v>37</v>
      </c>
      <c r="W7" s="7" t="s">
        <v>37</v>
      </c>
      <c r="X7" s="7" t="s">
        <v>37</v>
      </c>
      <c r="Y7" s="7" t="s">
        <v>37</v>
      </c>
    </row>
    <row r="8" spans="1:25" x14ac:dyDescent="0.2">
      <c r="B8" s="5"/>
      <c r="C8" s="2"/>
      <c r="M8" s="2"/>
      <c r="T8" s="2"/>
    </row>
    <row r="9" spans="1:25" x14ac:dyDescent="0.2">
      <c r="C9" s="2"/>
    </row>
    <row r="10" spans="1:25" x14ac:dyDescent="0.2">
      <c r="A10" s="6">
        <v>1700</v>
      </c>
    </row>
    <row r="11" spans="1:25" x14ac:dyDescent="0.2">
      <c r="A11" s="6">
        <v>1701</v>
      </c>
    </row>
    <row r="12" spans="1:25" x14ac:dyDescent="0.2">
      <c r="A12" s="6">
        <v>1702</v>
      </c>
    </row>
    <row r="13" spans="1:25" x14ac:dyDescent="0.2">
      <c r="A13" s="6">
        <v>1703</v>
      </c>
    </row>
    <row r="14" spans="1:25" x14ac:dyDescent="0.2">
      <c r="A14" s="6">
        <v>1704</v>
      </c>
    </row>
    <row r="15" spans="1:25" x14ac:dyDescent="0.2">
      <c r="A15" s="6">
        <v>1705</v>
      </c>
    </row>
    <row r="16" spans="1:25" x14ac:dyDescent="0.2">
      <c r="A16" s="6">
        <v>1706</v>
      </c>
    </row>
    <row r="17" spans="1:1" x14ac:dyDescent="0.2">
      <c r="A17" s="6">
        <v>1707</v>
      </c>
    </row>
    <row r="18" spans="1:1" x14ac:dyDescent="0.2">
      <c r="A18" s="6">
        <v>1708</v>
      </c>
    </row>
    <row r="19" spans="1:1" x14ac:dyDescent="0.2">
      <c r="A19" s="6">
        <v>1709</v>
      </c>
    </row>
    <row r="20" spans="1:1" x14ac:dyDescent="0.2">
      <c r="A20" s="6">
        <v>1710</v>
      </c>
    </row>
    <row r="21" spans="1:1" x14ac:dyDescent="0.2">
      <c r="A21" s="6">
        <v>1711</v>
      </c>
    </row>
    <row r="22" spans="1:1" x14ac:dyDescent="0.2">
      <c r="A22" s="6">
        <v>1712</v>
      </c>
    </row>
    <row r="23" spans="1:1" x14ac:dyDescent="0.2">
      <c r="A23" s="6">
        <v>1713</v>
      </c>
    </row>
    <row r="24" spans="1:1" x14ac:dyDescent="0.2">
      <c r="A24" s="6">
        <v>1714</v>
      </c>
    </row>
    <row r="25" spans="1:1" x14ac:dyDescent="0.2">
      <c r="A25" s="6">
        <v>1715</v>
      </c>
    </row>
    <row r="26" spans="1:1" x14ac:dyDescent="0.2">
      <c r="A26" s="6">
        <v>1716</v>
      </c>
    </row>
    <row r="27" spans="1:1" x14ac:dyDescent="0.2">
      <c r="A27" s="6">
        <v>1717</v>
      </c>
    </row>
    <row r="28" spans="1:1" x14ac:dyDescent="0.2">
      <c r="A28" s="6">
        <v>1718</v>
      </c>
    </row>
    <row r="29" spans="1:1" x14ac:dyDescent="0.2">
      <c r="A29" s="6">
        <v>1719</v>
      </c>
    </row>
    <row r="30" spans="1:1" x14ac:dyDescent="0.2">
      <c r="A30" s="6">
        <v>1720</v>
      </c>
    </row>
    <row r="31" spans="1:1" x14ac:dyDescent="0.2">
      <c r="A31" s="6">
        <v>1721</v>
      </c>
    </row>
    <row r="32" spans="1:1" x14ac:dyDescent="0.2">
      <c r="A32" s="6">
        <v>1722</v>
      </c>
    </row>
    <row r="33" spans="1:8" x14ac:dyDescent="0.2">
      <c r="A33" s="6">
        <v>1723</v>
      </c>
    </row>
    <row r="34" spans="1:8" x14ac:dyDescent="0.2">
      <c r="A34" s="6">
        <v>1724</v>
      </c>
    </row>
    <row r="35" spans="1:8" x14ac:dyDescent="0.2">
      <c r="A35" s="6">
        <v>1725</v>
      </c>
    </row>
    <row r="36" spans="1:8" x14ac:dyDescent="0.2">
      <c r="A36" s="6">
        <v>1726</v>
      </c>
    </row>
    <row r="37" spans="1:8" x14ac:dyDescent="0.2">
      <c r="A37" s="6">
        <v>1727</v>
      </c>
    </row>
    <row r="38" spans="1:8" x14ac:dyDescent="0.2">
      <c r="A38" s="6">
        <v>1728</v>
      </c>
    </row>
    <row r="39" spans="1:8" x14ac:dyDescent="0.2">
      <c r="A39" s="6">
        <v>1729</v>
      </c>
    </row>
    <row r="40" spans="1:8" x14ac:dyDescent="0.2">
      <c r="A40" s="6">
        <v>1730</v>
      </c>
    </row>
    <row r="41" spans="1:8" x14ac:dyDescent="0.2">
      <c r="A41" s="6">
        <v>1731</v>
      </c>
    </row>
    <row r="42" spans="1:8" x14ac:dyDescent="0.2">
      <c r="A42" s="6">
        <v>1732</v>
      </c>
    </row>
    <row r="43" spans="1:8" x14ac:dyDescent="0.2">
      <c r="A43" s="6">
        <v>1733</v>
      </c>
    </row>
    <row r="44" spans="1:8" x14ac:dyDescent="0.2">
      <c r="A44" s="6">
        <v>1734</v>
      </c>
    </row>
    <row r="45" spans="1:8" x14ac:dyDescent="0.2">
      <c r="A45" s="6">
        <v>1735</v>
      </c>
    </row>
    <row r="46" spans="1:8" x14ac:dyDescent="0.2">
      <c r="A46" s="6">
        <v>1736</v>
      </c>
    </row>
    <row r="47" spans="1:8" x14ac:dyDescent="0.2">
      <c r="A47" s="6">
        <v>1737</v>
      </c>
      <c r="H47" s="14"/>
    </row>
    <row r="48" spans="1:8" x14ac:dyDescent="0.2">
      <c r="A48" s="6">
        <v>1738</v>
      </c>
      <c r="H48" s="14"/>
    </row>
    <row r="49" spans="1:8" x14ac:dyDescent="0.2">
      <c r="A49" s="6">
        <v>1739</v>
      </c>
      <c r="H49" s="14"/>
    </row>
    <row r="50" spans="1:8" x14ac:dyDescent="0.2">
      <c r="A50" s="6">
        <v>1740</v>
      </c>
      <c r="H50" s="14"/>
    </row>
    <row r="51" spans="1:8" x14ac:dyDescent="0.2">
      <c r="A51" s="6">
        <v>1741</v>
      </c>
      <c r="H51" s="14"/>
    </row>
    <row r="52" spans="1:8" x14ac:dyDescent="0.2">
      <c r="A52" s="6">
        <v>1742</v>
      </c>
      <c r="H52" s="14"/>
    </row>
    <row r="53" spans="1:8" x14ac:dyDescent="0.2">
      <c r="A53" s="6">
        <v>1743</v>
      </c>
      <c r="H53" s="14"/>
    </row>
    <row r="54" spans="1:8" x14ac:dyDescent="0.2">
      <c r="A54" s="6">
        <v>1744</v>
      </c>
      <c r="H54" s="14"/>
    </row>
    <row r="55" spans="1:8" x14ac:dyDescent="0.2">
      <c r="A55" s="6">
        <v>1745</v>
      </c>
      <c r="H55" s="14"/>
    </row>
    <row r="56" spans="1:8" x14ac:dyDescent="0.2">
      <c r="A56" s="6">
        <v>1746</v>
      </c>
      <c r="H56" s="14"/>
    </row>
    <row r="57" spans="1:8" x14ac:dyDescent="0.2">
      <c r="A57" s="6">
        <v>1747</v>
      </c>
      <c r="H57" s="14"/>
    </row>
    <row r="58" spans="1:8" x14ac:dyDescent="0.2">
      <c r="A58" s="6">
        <v>1748</v>
      </c>
      <c r="H58" s="14"/>
    </row>
    <row r="59" spans="1:8" x14ac:dyDescent="0.2">
      <c r="A59" s="6">
        <v>1749</v>
      </c>
      <c r="H59" s="14"/>
    </row>
    <row r="60" spans="1:8" x14ac:dyDescent="0.2">
      <c r="A60" s="6">
        <v>1750</v>
      </c>
      <c r="H60" s="14"/>
    </row>
    <row r="61" spans="1:8" x14ac:dyDescent="0.2">
      <c r="A61" s="6">
        <v>1751</v>
      </c>
      <c r="H61" s="14"/>
    </row>
    <row r="62" spans="1:8" x14ac:dyDescent="0.2">
      <c r="A62" s="6">
        <v>1752</v>
      </c>
      <c r="H62" s="14"/>
    </row>
    <row r="63" spans="1:8" x14ac:dyDescent="0.2">
      <c r="A63" s="6">
        <v>1753</v>
      </c>
      <c r="H63" s="14"/>
    </row>
    <row r="64" spans="1:8" x14ac:dyDescent="0.2">
      <c r="A64" s="6">
        <v>1754</v>
      </c>
      <c r="H64" s="14"/>
    </row>
    <row r="65" spans="1:25" x14ac:dyDescent="0.2">
      <c r="A65" s="6">
        <v>1755</v>
      </c>
      <c r="H65" s="14"/>
    </row>
    <row r="66" spans="1:25" x14ac:dyDescent="0.2">
      <c r="A66" s="6">
        <v>1756</v>
      </c>
      <c r="H66" s="14"/>
    </row>
    <row r="67" spans="1:25" x14ac:dyDescent="0.2">
      <c r="A67" s="6">
        <v>1757</v>
      </c>
      <c r="H67" s="14"/>
    </row>
    <row r="68" spans="1:25" x14ac:dyDescent="0.2">
      <c r="A68" s="6">
        <v>1758</v>
      </c>
      <c r="H68" s="14"/>
    </row>
    <row r="69" spans="1:25" x14ac:dyDescent="0.2">
      <c r="A69" s="6">
        <v>1759</v>
      </c>
      <c r="H69" s="14"/>
    </row>
    <row r="70" spans="1:25" x14ac:dyDescent="0.2">
      <c r="A70" s="6">
        <v>1760</v>
      </c>
      <c r="H70" s="14"/>
    </row>
    <row r="71" spans="1:25" x14ac:dyDescent="0.2">
      <c r="A71" s="6">
        <v>1761</v>
      </c>
      <c r="H71" s="14"/>
    </row>
    <row r="72" spans="1:25" x14ac:dyDescent="0.2">
      <c r="A72" s="6">
        <v>1762</v>
      </c>
      <c r="H72" s="14"/>
    </row>
    <row r="73" spans="1:25" x14ac:dyDescent="0.2">
      <c r="A73" s="6">
        <v>1763</v>
      </c>
      <c r="H73" s="14"/>
    </row>
    <row r="74" spans="1:25" x14ac:dyDescent="0.2">
      <c r="A74" s="6">
        <v>1764</v>
      </c>
      <c r="E74" s="14">
        <v>1.98</v>
      </c>
      <c r="H74" s="14">
        <v>-0.6</v>
      </c>
      <c r="O74" s="14">
        <v>2.214</v>
      </c>
      <c r="R74" s="14">
        <v>-0.52200000000000002</v>
      </c>
      <c r="V74" s="14">
        <v>1.746</v>
      </c>
      <c r="Y74" s="14">
        <v>-0.67799999999999994</v>
      </c>
    </row>
    <row r="75" spans="1:25" x14ac:dyDescent="0.2">
      <c r="A75" s="6">
        <v>1765</v>
      </c>
      <c r="E75" s="14">
        <v>2.6799999999999997</v>
      </c>
      <c r="H75" s="14">
        <v>-0.37</v>
      </c>
      <c r="O75" s="14">
        <v>2.9139999999999997</v>
      </c>
      <c r="R75" s="14">
        <v>-0.29200000000000004</v>
      </c>
      <c r="V75" s="14">
        <v>2.4459999999999997</v>
      </c>
      <c r="Y75" s="14">
        <v>-0.44799999999999995</v>
      </c>
    </row>
    <row r="76" spans="1:25" x14ac:dyDescent="0.2">
      <c r="A76" s="6">
        <v>1766</v>
      </c>
      <c r="E76" s="14">
        <v>2.2233333333333332</v>
      </c>
      <c r="H76" s="14">
        <v>-0.58666666666666667</v>
      </c>
      <c r="O76" s="14">
        <v>2.4573333333333331</v>
      </c>
      <c r="R76" s="14">
        <v>-0.50866666666666671</v>
      </c>
      <c r="V76" s="14">
        <v>1.9893333333333334</v>
      </c>
      <c r="Y76" s="14">
        <v>-0.66466666666666663</v>
      </c>
    </row>
    <row r="77" spans="1:25" x14ac:dyDescent="0.2">
      <c r="A77" s="6">
        <v>1767</v>
      </c>
      <c r="E77" s="14">
        <v>2.37</v>
      </c>
      <c r="H77" s="14">
        <v>-0.60499999999999998</v>
      </c>
      <c r="O77" s="14">
        <v>2.6040000000000001</v>
      </c>
      <c r="R77" s="14">
        <v>-0.52700000000000002</v>
      </c>
      <c r="V77" s="14">
        <v>2.1360000000000001</v>
      </c>
      <c r="Y77" s="14">
        <v>-0.68300000000000005</v>
      </c>
    </row>
    <row r="78" spans="1:25" x14ac:dyDescent="0.2">
      <c r="A78" s="6">
        <v>1768</v>
      </c>
      <c r="E78" s="14">
        <v>2.544</v>
      </c>
      <c r="H78" s="14">
        <v>-0.47400000000000003</v>
      </c>
      <c r="O78" s="14">
        <v>2.778</v>
      </c>
      <c r="R78" s="14">
        <v>-0.39600000000000002</v>
      </c>
      <c r="V78" s="14">
        <v>2.31</v>
      </c>
      <c r="Y78" s="14">
        <v>-0.55200000000000005</v>
      </c>
    </row>
    <row r="79" spans="1:25" x14ac:dyDescent="0.2">
      <c r="A79" s="6">
        <v>1769</v>
      </c>
      <c r="E79" s="14">
        <v>2.8433333333333337</v>
      </c>
      <c r="H79" s="14">
        <v>-0.3116666666666667</v>
      </c>
      <c r="O79" s="14">
        <v>3.0773333333333333</v>
      </c>
      <c r="R79" s="14">
        <v>-0.23366666666666666</v>
      </c>
      <c r="V79" s="14">
        <v>2.6093333333333333</v>
      </c>
      <c r="Y79" s="14">
        <v>-0.38966666666666666</v>
      </c>
    </row>
    <row r="80" spans="1:25" x14ac:dyDescent="0.2">
      <c r="A80" s="6">
        <v>1770</v>
      </c>
      <c r="E80" s="14">
        <v>3.0785714285714292</v>
      </c>
      <c r="H80" s="14">
        <v>-0.20714285714285716</v>
      </c>
      <c r="O80" s="14">
        <v>3.3125714285714283</v>
      </c>
      <c r="R80" s="14">
        <v>-0.12914285714285714</v>
      </c>
      <c r="V80" s="14">
        <v>2.8445714285714283</v>
      </c>
      <c r="Y80" s="14">
        <v>-0.28514285714285714</v>
      </c>
    </row>
    <row r="81" spans="1:25" x14ac:dyDescent="0.2">
      <c r="A81" s="6">
        <v>1771</v>
      </c>
      <c r="E81" s="14">
        <v>3.0250000000000004</v>
      </c>
      <c r="H81" s="14">
        <v>-0.21500000000000002</v>
      </c>
      <c r="O81" s="14">
        <v>3.2589999999999999</v>
      </c>
      <c r="R81" s="14">
        <v>-0.13699999999999998</v>
      </c>
      <c r="V81" s="14">
        <v>2.7909999999999999</v>
      </c>
      <c r="Y81" s="14">
        <v>-0.29299999999999998</v>
      </c>
    </row>
    <row r="82" spans="1:25" x14ac:dyDescent="0.2">
      <c r="A82" s="6">
        <v>1772</v>
      </c>
      <c r="E82" s="14">
        <v>2.9188888888888891</v>
      </c>
      <c r="H82" s="14">
        <v>-0.35333333333333333</v>
      </c>
      <c r="O82" s="14">
        <v>3.1528888888888886</v>
      </c>
      <c r="R82" s="14">
        <v>-0.27533333333333332</v>
      </c>
      <c r="V82" s="14">
        <v>2.6848888888888887</v>
      </c>
      <c r="Y82" s="14">
        <v>-0.43133333333333329</v>
      </c>
    </row>
    <row r="83" spans="1:25" x14ac:dyDescent="0.2">
      <c r="A83" s="6">
        <v>1773</v>
      </c>
      <c r="E83" s="14">
        <v>2.7500000000000004</v>
      </c>
      <c r="H83" s="14">
        <v>-0.38100000000000001</v>
      </c>
      <c r="O83" s="14">
        <v>2.9839999999999995</v>
      </c>
      <c r="R83" s="14">
        <v>-0.30299999999999999</v>
      </c>
      <c r="V83" s="14">
        <v>2.5159999999999996</v>
      </c>
      <c r="Y83" s="14">
        <v>-0.45899999999999996</v>
      </c>
    </row>
    <row r="84" spans="1:25" x14ac:dyDescent="0.2">
      <c r="A84" s="6">
        <v>1774</v>
      </c>
      <c r="E84" s="14">
        <v>2.6154545454545457</v>
      </c>
      <c r="H84" s="14">
        <v>-0.40909090909090912</v>
      </c>
      <c r="O84" s="14">
        <v>2.8494545454545452</v>
      </c>
      <c r="R84" s="14">
        <v>-0.33109090909090905</v>
      </c>
      <c r="V84" s="14">
        <v>2.3814545454545453</v>
      </c>
      <c r="Y84" s="14">
        <v>-0.48709090909090907</v>
      </c>
    </row>
    <row r="85" spans="1:25" x14ac:dyDescent="0.2">
      <c r="A85" s="6">
        <v>1775</v>
      </c>
      <c r="E85" s="14">
        <v>2.4833333333333338</v>
      </c>
      <c r="H85" s="14">
        <v>-0.44333333333333336</v>
      </c>
      <c r="O85" s="14">
        <v>2.7173333333333329</v>
      </c>
      <c r="R85" s="14">
        <v>-0.36533333333333329</v>
      </c>
      <c r="V85" s="14">
        <v>2.249333333333333</v>
      </c>
      <c r="Y85" s="14">
        <v>-0.52133333333333332</v>
      </c>
    </row>
    <row r="86" spans="1:25" x14ac:dyDescent="0.2">
      <c r="A86" s="6">
        <v>1776</v>
      </c>
      <c r="E86" s="14">
        <v>2.6730769230769238</v>
      </c>
      <c r="H86" s="14">
        <v>-0.42615384615384616</v>
      </c>
      <c r="O86" s="14">
        <v>2.9070769230769224</v>
      </c>
      <c r="R86" s="14">
        <v>-0.34815384615384615</v>
      </c>
      <c r="V86" s="14">
        <v>2.4390769230769229</v>
      </c>
      <c r="Y86" s="14">
        <v>-0.50415384615384606</v>
      </c>
    </row>
    <row r="87" spans="1:25" x14ac:dyDescent="0.2">
      <c r="A87" s="6">
        <v>1777</v>
      </c>
      <c r="E87" s="14">
        <v>2.4821428571428577</v>
      </c>
      <c r="H87" s="14">
        <v>-0.39571428571428574</v>
      </c>
      <c r="O87" s="14">
        <v>2.7161428571428567</v>
      </c>
      <c r="R87" s="14">
        <v>-0.31771428571428567</v>
      </c>
      <c r="V87" s="14">
        <v>2.2481428571428568</v>
      </c>
      <c r="Y87" s="14">
        <v>-0.4737142857142857</v>
      </c>
    </row>
    <row r="88" spans="1:25" x14ac:dyDescent="0.2">
      <c r="A88" s="6">
        <v>1778</v>
      </c>
      <c r="E88" s="14">
        <v>2.4821428571428577</v>
      </c>
      <c r="H88" s="14">
        <v>-0.36933333333333335</v>
      </c>
      <c r="O88" s="14">
        <v>2.7161428571428567</v>
      </c>
      <c r="R88" s="14">
        <v>-0.29133333333333328</v>
      </c>
      <c r="V88" s="14">
        <v>2.2481428571428568</v>
      </c>
      <c r="Y88" s="14">
        <v>-0.44733333333333331</v>
      </c>
    </row>
    <row r="89" spans="1:25" x14ac:dyDescent="0.2">
      <c r="A89" s="6">
        <v>1779</v>
      </c>
      <c r="E89" s="14">
        <v>2.4821428571428577</v>
      </c>
      <c r="H89" s="14">
        <v>-0.34625</v>
      </c>
      <c r="O89" s="14">
        <v>2.7161428571428567</v>
      </c>
      <c r="R89" s="14">
        <v>-0.26824999999999993</v>
      </c>
      <c r="V89" s="14">
        <v>2.2481428571428568</v>
      </c>
      <c r="Y89" s="14">
        <v>-0.42425000000000002</v>
      </c>
    </row>
    <row r="90" spans="1:25" x14ac:dyDescent="0.2">
      <c r="A90" s="6">
        <v>1780</v>
      </c>
      <c r="E90" s="14">
        <v>2.4821428571428577</v>
      </c>
      <c r="H90" s="14">
        <v>-0.32588235294117646</v>
      </c>
      <c r="O90" s="14">
        <v>2.7161428571428567</v>
      </c>
      <c r="R90" s="14">
        <v>-0.24788235294117639</v>
      </c>
      <c r="V90" s="14">
        <v>2.2481428571428568</v>
      </c>
      <c r="Y90" s="14">
        <v>-0.40388235294117653</v>
      </c>
    </row>
    <row r="91" spans="1:25" x14ac:dyDescent="0.2">
      <c r="A91" s="6">
        <v>1781</v>
      </c>
      <c r="E91" s="14">
        <v>2.4821428571428577</v>
      </c>
      <c r="H91" s="14">
        <v>-0.30777777777777776</v>
      </c>
      <c r="O91" s="14">
        <v>2.7161428571428567</v>
      </c>
      <c r="R91" s="14">
        <v>-0.22977777777777769</v>
      </c>
      <c r="V91" s="14">
        <v>2.2481428571428568</v>
      </c>
      <c r="Y91" s="14">
        <v>-0.38577777777777783</v>
      </c>
    </row>
    <row r="92" spans="1:25" x14ac:dyDescent="0.2">
      <c r="A92" s="6">
        <v>1782</v>
      </c>
      <c r="E92" s="14">
        <v>2.4821428571428577</v>
      </c>
      <c r="H92" s="14">
        <v>-0.29157894736842105</v>
      </c>
      <c r="O92" s="14">
        <v>2.7161428571428567</v>
      </c>
      <c r="R92" s="14">
        <v>-0.21357894736842095</v>
      </c>
      <c r="V92" s="14">
        <v>2.2481428571428568</v>
      </c>
      <c r="Y92" s="14">
        <v>-0.36957894736842112</v>
      </c>
    </row>
    <row r="93" spans="1:25" x14ac:dyDescent="0.2">
      <c r="A93" s="6">
        <v>1783</v>
      </c>
      <c r="E93" s="14">
        <v>2.4821428571428577</v>
      </c>
      <c r="H93" s="14">
        <v>-0.27700000000000002</v>
      </c>
      <c r="O93" s="14">
        <v>2.7161428571428567</v>
      </c>
      <c r="R93" s="14">
        <v>-0.1989999999999999</v>
      </c>
      <c r="V93" s="14">
        <v>2.2481428571428568</v>
      </c>
      <c r="Y93" s="14">
        <v>-0.35500000000000009</v>
      </c>
    </row>
    <row r="94" spans="1:25" x14ac:dyDescent="0.2">
      <c r="A94" s="6">
        <v>1784</v>
      </c>
      <c r="E94" s="14">
        <v>2.4821428571428577</v>
      </c>
      <c r="H94" s="14">
        <v>-0.26380952380952383</v>
      </c>
      <c r="O94" s="14">
        <v>2.7161428571428567</v>
      </c>
      <c r="R94" s="14">
        <v>-0.18580952380952373</v>
      </c>
      <c r="V94" s="14">
        <v>2.2481428571428568</v>
      </c>
      <c r="Y94" s="14">
        <v>-0.3418095238095239</v>
      </c>
    </row>
    <row r="95" spans="1:25" x14ac:dyDescent="0.2">
      <c r="A95" s="6">
        <v>1785</v>
      </c>
      <c r="E95" s="14">
        <v>2.4821428571428577</v>
      </c>
      <c r="H95" s="14">
        <v>-0.25181818181818183</v>
      </c>
      <c r="O95" s="14">
        <v>2.7161428571428567</v>
      </c>
      <c r="R95" s="14">
        <v>-0.17381818181818176</v>
      </c>
      <c r="V95" s="14">
        <v>2.2481428571428568</v>
      </c>
      <c r="Y95" s="14">
        <v>-0.3298181818181819</v>
      </c>
    </row>
    <row r="96" spans="1:25" x14ac:dyDescent="0.2">
      <c r="A96" s="6">
        <v>1786</v>
      </c>
      <c r="E96" s="14">
        <v>2.4821428571428577</v>
      </c>
      <c r="H96" s="14">
        <v>-0.24086956521739131</v>
      </c>
      <c r="O96" s="14">
        <v>2.7161428571428567</v>
      </c>
      <c r="R96" s="14">
        <v>-0.16286956521739124</v>
      </c>
      <c r="V96" s="14">
        <v>2.2481428571428568</v>
      </c>
      <c r="Y96" s="14">
        <v>-0.3188695652173914</v>
      </c>
    </row>
    <row r="97" spans="1:25" x14ac:dyDescent="0.2">
      <c r="A97" s="6">
        <v>1787</v>
      </c>
      <c r="E97" s="14">
        <v>2.3460000000000005</v>
      </c>
      <c r="H97" s="14">
        <v>-0.28333333333333333</v>
      </c>
      <c r="O97" s="14">
        <v>2.5799999999999996</v>
      </c>
      <c r="R97" s="14">
        <v>-0.20533333333333328</v>
      </c>
      <c r="V97" s="14">
        <v>2.1119999999999997</v>
      </c>
      <c r="Y97" s="14">
        <v>-0.36133333333333345</v>
      </c>
    </row>
    <row r="98" spans="1:25" x14ac:dyDescent="0.2">
      <c r="A98" s="6">
        <v>1788</v>
      </c>
      <c r="E98" s="14">
        <v>2.3787500000000001</v>
      </c>
      <c r="H98" s="14">
        <v>-0.31159999999999999</v>
      </c>
      <c r="O98" s="14">
        <v>2.6127499999999997</v>
      </c>
      <c r="R98" s="14">
        <v>-0.23359999999999995</v>
      </c>
      <c r="V98" s="14">
        <v>2.1447499999999997</v>
      </c>
      <c r="Y98" s="14">
        <v>-0.38960000000000006</v>
      </c>
    </row>
    <row r="99" spans="1:25" x14ac:dyDescent="0.2">
      <c r="A99" s="6">
        <v>1789</v>
      </c>
      <c r="E99" s="14">
        <v>2.3994117647058824</v>
      </c>
      <c r="H99" s="14">
        <v>-0.33846153846153848</v>
      </c>
      <c r="O99" s="14">
        <v>2.6334117647058819</v>
      </c>
      <c r="R99" s="14">
        <v>-0.26046153846153841</v>
      </c>
      <c r="V99" s="14">
        <v>2.1654117647058824</v>
      </c>
      <c r="Y99" s="14">
        <v>-0.41646153846153855</v>
      </c>
    </row>
    <row r="100" spans="1:25" x14ac:dyDescent="0.2">
      <c r="A100" s="6">
        <v>1790</v>
      </c>
      <c r="E100" s="14">
        <v>2.3527777777777779</v>
      </c>
      <c r="H100" s="14">
        <v>-0.36481481481481487</v>
      </c>
      <c r="O100" s="14">
        <v>2.5867777777777774</v>
      </c>
      <c r="R100" s="14">
        <v>-0.28681481481481474</v>
      </c>
      <c r="V100" s="14">
        <v>2.1187777777777779</v>
      </c>
      <c r="Y100" s="14">
        <v>-0.44281481481481494</v>
      </c>
    </row>
    <row r="101" spans="1:25" x14ac:dyDescent="0.2">
      <c r="A101" s="6">
        <v>1791</v>
      </c>
      <c r="E101" s="14">
        <v>2.296842105263158</v>
      </c>
      <c r="H101" s="14">
        <v>-0.3903571428571429</v>
      </c>
      <c r="O101" s="14">
        <v>2.5308421052631576</v>
      </c>
      <c r="R101" s="14">
        <v>-0.31235714285714283</v>
      </c>
      <c r="V101" s="14">
        <v>2.0628421052631576</v>
      </c>
      <c r="Y101" s="14">
        <v>-0.46835714285714297</v>
      </c>
    </row>
    <row r="102" spans="1:25" x14ac:dyDescent="0.2">
      <c r="A102" s="6">
        <v>1792</v>
      </c>
      <c r="E102" s="14">
        <v>2.25</v>
      </c>
      <c r="H102" s="14">
        <v>-0.41448275862068973</v>
      </c>
      <c r="O102" s="14">
        <v>2.4839999999999995</v>
      </c>
      <c r="R102" s="14">
        <v>-0.3364827586206896</v>
      </c>
      <c r="V102" s="14">
        <v>2.0159999999999996</v>
      </c>
      <c r="Y102" s="14">
        <v>-0.4924827586206898</v>
      </c>
    </row>
    <row r="103" spans="1:25" x14ac:dyDescent="0.2">
      <c r="A103" s="6">
        <v>1793</v>
      </c>
      <c r="E103" s="14">
        <v>2.2238095238095239</v>
      </c>
      <c r="H103" s="14">
        <v>-0.4366666666666667</v>
      </c>
      <c r="O103" s="14">
        <v>2.4578095238095234</v>
      </c>
      <c r="R103" s="14">
        <v>-0.35866666666666663</v>
      </c>
      <c r="V103" s="14">
        <v>1.9898095238095235</v>
      </c>
      <c r="Y103" s="14">
        <v>-0.51466666666666672</v>
      </c>
    </row>
    <row r="104" spans="1:25" x14ac:dyDescent="0.2">
      <c r="A104" s="6">
        <v>1794</v>
      </c>
      <c r="E104" s="14">
        <v>2.1950000000000003</v>
      </c>
      <c r="H104" s="14">
        <v>-0.45677419354838716</v>
      </c>
      <c r="O104" s="14">
        <v>2.4289999999999994</v>
      </c>
      <c r="R104" s="14">
        <v>-0.37877419354838709</v>
      </c>
      <c r="V104" s="14">
        <v>1.9609999999999999</v>
      </c>
      <c r="Y104" s="14">
        <v>-0.53477419354838718</v>
      </c>
    </row>
    <row r="105" spans="1:25" x14ac:dyDescent="0.2">
      <c r="A105" s="6">
        <v>1795</v>
      </c>
      <c r="E105" s="14">
        <v>2.1765217391304352</v>
      </c>
      <c r="H105" s="14">
        <v>-0.47718750000000004</v>
      </c>
      <c r="O105" s="14">
        <v>2.4105217391304343</v>
      </c>
      <c r="R105" s="14">
        <v>-0.39918749999999997</v>
      </c>
      <c r="V105" s="14">
        <v>1.9425217391304346</v>
      </c>
      <c r="Y105" s="14">
        <v>-0.55518750000000006</v>
      </c>
    </row>
    <row r="106" spans="1:25" x14ac:dyDescent="0.2">
      <c r="A106" s="6">
        <v>1796</v>
      </c>
      <c r="E106" s="14">
        <v>2.1533333333333338</v>
      </c>
      <c r="H106" s="14">
        <v>-0.4966666666666667</v>
      </c>
      <c r="O106" s="14">
        <v>2.3873333333333329</v>
      </c>
      <c r="R106" s="14">
        <v>-0.41866666666666663</v>
      </c>
      <c r="V106" s="14">
        <v>1.9193333333333333</v>
      </c>
      <c r="Y106" s="14">
        <v>-0.57466666666666677</v>
      </c>
    </row>
    <row r="107" spans="1:25" x14ac:dyDescent="0.2">
      <c r="A107" s="6">
        <v>1797</v>
      </c>
      <c r="E107" s="14">
        <v>2.1192000000000002</v>
      </c>
      <c r="H107" s="14">
        <v>-0.51558823529411768</v>
      </c>
      <c r="O107" s="14">
        <v>2.3531999999999993</v>
      </c>
      <c r="R107" s="14">
        <v>-0.43758823529411761</v>
      </c>
      <c r="V107" s="14">
        <v>1.8852000000000002</v>
      </c>
      <c r="Y107" s="14">
        <v>-0.59358823529411775</v>
      </c>
    </row>
    <row r="108" spans="1:25" x14ac:dyDescent="0.2">
      <c r="A108" s="6">
        <v>1798</v>
      </c>
      <c r="E108" s="14">
        <v>2.0888461538461538</v>
      </c>
      <c r="H108" s="14">
        <v>-0.53400000000000003</v>
      </c>
      <c r="O108" s="14">
        <v>2.3228461538461533</v>
      </c>
      <c r="R108" s="14">
        <v>-0.45599999999999991</v>
      </c>
      <c r="V108" s="14">
        <v>1.8548461538461538</v>
      </c>
      <c r="Y108" s="14">
        <v>-0.6120000000000001</v>
      </c>
    </row>
    <row r="109" spans="1:25" x14ac:dyDescent="0.2">
      <c r="A109" s="6">
        <v>1799</v>
      </c>
      <c r="E109" s="14">
        <v>2.0629629629629629</v>
      </c>
      <c r="H109" s="14">
        <v>-0.55166666666666664</v>
      </c>
      <c r="O109" s="14">
        <v>2.2969629629629624</v>
      </c>
      <c r="R109" s="14">
        <v>-0.47366666666666657</v>
      </c>
      <c r="V109" s="14">
        <v>1.8289629629629629</v>
      </c>
      <c r="Y109" s="14">
        <v>-0.62966666666666671</v>
      </c>
    </row>
    <row r="110" spans="1:25" x14ac:dyDescent="0.2">
      <c r="A110" s="6">
        <v>1800</v>
      </c>
      <c r="E110" s="14">
        <v>2.0371428571428574</v>
      </c>
      <c r="H110" s="14">
        <v>-0.56891891891891899</v>
      </c>
      <c r="O110" s="14">
        <v>2.2845142857142853</v>
      </c>
      <c r="R110" s="14">
        <v>-0.48965405405405399</v>
      </c>
      <c r="V110" s="14">
        <v>1.7897714285714286</v>
      </c>
      <c r="Y110" s="14">
        <v>-0.64818378378378394</v>
      </c>
    </row>
    <row r="111" spans="1:25" x14ac:dyDescent="0.2">
      <c r="A111" s="6">
        <v>1801</v>
      </c>
      <c r="E111" s="14">
        <v>2.017586206896552</v>
      </c>
      <c r="H111" s="14">
        <v>-0.58447368421052637</v>
      </c>
      <c r="O111" s="14">
        <v>2.2770841379310336</v>
      </c>
      <c r="R111" s="14">
        <v>-0.50401052631578935</v>
      </c>
      <c r="V111" s="14">
        <v>1.7580882758620688</v>
      </c>
      <c r="Y111" s="14">
        <v>-0.66493684210526327</v>
      </c>
    </row>
    <row r="112" spans="1:25" x14ac:dyDescent="0.2">
      <c r="A112" s="6">
        <v>1802</v>
      </c>
      <c r="E112" s="14">
        <v>2.0026666666666668</v>
      </c>
      <c r="H112" s="14">
        <v>-0.59897435897435891</v>
      </c>
      <c r="O112" s="14">
        <v>2.2731706666666658</v>
      </c>
      <c r="R112" s="14">
        <v>-0.51737435897435891</v>
      </c>
      <c r="V112" s="14">
        <v>1.7321626666666665</v>
      </c>
      <c r="Y112" s="14">
        <v>-0.68057435897435903</v>
      </c>
    </row>
    <row r="113" spans="1:25" x14ac:dyDescent="0.2">
      <c r="A113" s="6">
        <v>1803</v>
      </c>
      <c r="E113" s="14">
        <v>1.9874193548387098</v>
      </c>
      <c r="H113" s="14">
        <v>-0.61299999999999999</v>
      </c>
      <c r="O113" s="14">
        <v>2.2679174193548381</v>
      </c>
      <c r="R113" s="14">
        <v>-0.5303199999999999</v>
      </c>
      <c r="V113" s="14">
        <v>1.7069212903225806</v>
      </c>
      <c r="Y113" s="14">
        <v>-0.69568000000000008</v>
      </c>
    </row>
    <row r="114" spans="1:25" x14ac:dyDescent="0.2">
      <c r="A114" s="6">
        <v>1804</v>
      </c>
      <c r="E114" s="14">
        <v>1.9625000000000001</v>
      </c>
      <c r="H114" s="14">
        <v>-0.62731707317073171</v>
      </c>
      <c r="O114" s="14">
        <v>2.2520749999999992</v>
      </c>
      <c r="R114" s="14">
        <v>-0.5436097560975609</v>
      </c>
      <c r="V114" s="14">
        <v>1.6729249999999998</v>
      </c>
      <c r="Y114" s="14">
        <v>-0.71102439024390252</v>
      </c>
    </row>
    <row r="115" spans="1:25" x14ac:dyDescent="0.2">
      <c r="A115" s="6">
        <v>1805</v>
      </c>
      <c r="E115" s="14">
        <v>1.926060606060606</v>
      </c>
      <c r="H115" s="14">
        <v>-0.64166666666666661</v>
      </c>
      <c r="O115" s="14">
        <v>2.2238787878787871</v>
      </c>
      <c r="R115" s="14">
        <v>-0.55698095238095235</v>
      </c>
      <c r="V115" s="14">
        <v>1.628242424242424</v>
      </c>
      <c r="Y115" s="14">
        <v>-0.72635238095238108</v>
      </c>
    </row>
    <row r="116" spans="1:25" x14ac:dyDescent="0.2">
      <c r="A116" s="6">
        <v>1806</v>
      </c>
      <c r="E116" s="14">
        <v>1.9017647058823528</v>
      </c>
      <c r="H116" s="14">
        <v>-0.65302325581395348</v>
      </c>
      <c r="O116" s="14">
        <v>2.2091764705882349</v>
      </c>
      <c r="R116" s="14">
        <v>-0.56689674418604641</v>
      </c>
      <c r="V116" s="14">
        <v>1.5943529411764703</v>
      </c>
      <c r="Y116" s="14">
        <v>-0.73914976744186056</v>
      </c>
    </row>
    <row r="117" spans="1:25" x14ac:dyDescent="0.2">
      <c r="A117" s="6">
        <v>1807</v>
      </c>
      <c r="E117" s="14">
        <v>1.8785714285714286</v>
      </c>
      <c r="H117" s="14">
        <v>-0.61749999999999994</v>
      </c>
      <c r="O117" s="14">
        <v>2.196811428571428</v>
      </c>
      <c r="R117" s="14">
        <v>-0.52950181818181818</v>
      </c>
      <c r="V117" s="14">
        <v>1.5603314285714283</v>
      </c>
      <c r="Y117" s="14">
        <v>-0.70549818181818191</v>
      </c>
    </row>
    <row r="118" spans="1:25" x14ac:dyDescent="0.2">
      <c r="A118" s="6">
        <v>1808</v>
      </c>
      <c r="E118" s="14">
        <v>1.8405555555555557</v>
      </c>
      <c r="H118" s="14">
        <v>-0.6293333333333333</v>
      </c>
      <c r="O118" s="14">
        <v>2.1707555555555547</v>
      </c>
      <c r="R118" s="14">
        <v>-0.53906133333333328</v>
      </c>
      <c r="V118" s="14">
        <v>1.5103555555555552</v>
      </c>
      <c r="Y118" s="14">
        <v>-0.71960533333333343</v>
      </c>
    </row>
    <row r="119" spans="1:25" x14ac:dyDescent="0.2">
      <c r="A119" s="6">
        <v>1809</v>
      </c>
      <c r="E119" s="14">
        <v>1.8097297297297299</v>
      </c>
      <c r="H119" s="14">
        <v>-0.59195652173913038</v>
      </c>
      <c r="O119" s="14">
        <v>2.152929729729729</v>
      </c>
      <c r="R119" s="14">
        <v>-0.4990347826086956</v>
      </c>
      <c r="V119" s="14">
        <v>1.4665297297297293</v>
      </c>
      <c r="Y119" s="14">
        <v>-0.68487826086956527</v>
      </c>
    </row>
    <row r="120" spans="1:25" x14ac:dyDescent="0.2">
      <c r="A120" s="6">
        <v>1810</v>
      </c>
      <c r="E120" s="14">
        <v>1.8068421052631582</v>
      </c>
      <c r="F120" s="14"/>
      <c r="H120" s="14">
        <v>-0.59425531914893603</v>
      </c>
      <c r="O120" s="14">
        <v>2.1639999999999993</v>
      </c>
      <c r="R120" s="14">
        <v>-0.498331914893617</v>
      </c>
      <c r="V120" s="14">
        <v>1.4496842105263155</v>
      </c>
      <c r="Y120" s="14">
        <v>-0.69017872340425535</v>
      </c>
    </row>
    <row r="121" spans="1:25" x14ac:dyDescent="0.2">
      <c r="A121" s="6">
        <v>1811</v>
      </c>
      <c r="E121" s="14">
        <v>1.8184615384615388</v>
      </c>
      <c r="F121" s="14"/>
      <c r="H121" s="14">
        <v>-0.59374999999999989</v>
      </c>
      <c r="O121" s="14">
        <v>2.189581538461538</v>
      </c>
      <c r="R121" s="14">
        <v>-0.49468999999999991</v>
      </c>
      <c r="V121" s="14">
        <v>1.447341538461538</v>
      </c>
      <c r="Y121" s="14">
        <v>-0.69281000000000004</v>
      </c>
    </row>
    <row r="122" spans="1:25" x14ac:dyDescent="0.2">
      <c r="A122" s="6">
        <v>1812</v>
      </c>
      <c r="E122" s="14">
        <v>1.8415000000000004</v>
      </c>
      <c r="F122" s="14"/>
      <c r="H122" s="14">
        <v>-0.59081632653061211</v>
      </c>
      <c r="O122" s="14">
        <v>2.2265859999999993</v>
      </c>
      <c r="R122" s="14">
        <v>-0.48849306122448977</v>
      </c>
      <c r="V122" s="14">
        <v>1.4564139999999997</v>
      </c>
      <c r="Y122" s="14">
        <v>-0.69313959183673468</v>
      </c>
    </row>
    <row r="123" spans="1:25" x14ac:dyDescent="0.2">
      <c r="A123" s="6">
        <v>1813</v>
      </c>
      <c r="E123" s="14">
        <v>1.8732500000000001</v>
      </c>
      <c r="F123" s="14"/>
      <c r="H123" s="14">
        <v>-0.58448979591836725</v>
      </c>
      <c r="O123" s="14">
        <v>2.2764319999999998</v>
      </c>
      <c r="R123" s="14">
        <v>-0.47821877551020409</v>
      </c>
      <c r="V123" s="14">
        <v>1.4700679999999999</v>
      </c>
      <c r="Y123" s="14">
        <v>-0.69076081632653052</v>
      </c>
    </row>
    <row r="124" spans="1:25" x14ac:dyDescent="0.2">
      <c r="A124" s="6">
        <v>1814</v>
      </c>
      <c r="E124" s="14">
        <v>1.8732499999999999</v>
      </c>
      <c r="F124" s="14"/>
      <c r="H124" s="14">
        <v>-0.58571428571428574</v>
      </c>
      <c r="O124" s="14">
        <v>2.2952299999999997</v>
      </c>
      <c r="R124" s="14">
        <v>-0.4752408163265307</v>
      </c>
      <c r="V124" s="14">
        <v>1.4512699999999998</v>
      </c>
      <c r="Y124" s="14">
        <v>-0.69618775510204078</v>
      </c>
    </row>
    <row r="125" spans="1:25" x14ac:dyDescent="0.2">
      <c r="A125" s="6">
        <v>1815</v>
      </c>
      <c r="E125" s="14">
        <v>1.9297499999999999</v>
      </c>
      <c r="F125" s="14"/>
      <c r="H125" s="14">
        <v>-0.56734693877551012</v>
      </c>
      <c r="O125" s="14">
        <v>2.3712299999999997</v>
      </c>
      <c r="R125" s="14">
        <v>-0.45241632653061215</v>
      </c>
      <c r="V125" s="14">
        <v>1.4882699999999995</v>
      </c>
      <c r="Y125" s="14">
        <v>-0.68227755102040821</v>
      </c>
    </row>
    <row r="126" spans="1:25" x14ac:dyDescent="0.2">
      <c r="A126" s="6">
        <v>1816</v>
      </c>
      <c r="E126" s="14">
        <v>1.9447499999999998</v>
      </c>
      <c r="F126" s="14"/>
      <c r="H126" s="14">
        <v>-0.55653061224489786</v>
      </c>
      <c r="O126" s="14">
        <v>2.4046379999999998</v>
      </c>
      <c r="R126" s="14">
        <v>-0.43739755102040806</v>
      </c>
      <c r="V126" s="14">
        <v>1.4848619999999999</v>
      </c>
      <c r="Y126" s="14">
        <v>-0.67566367346938794</v>
      </c>
    </row>
    <row r="127" spans="1:25" x14ac:dyDescent="0.2">
      <c r="A127" s="6">
        <v>1817</v>
      </c>
      <c r="E127" s="14">
        <v>1.9502499999999998</v>
      </c>
      <c r="F127" s="14"/>
      <c r="H127" s="14">
        <v>-0.55999999999999994</v>
      </c>
      <c r="O127" s="14">
        <v>2.427454</v>
      </c>
      <c r="R127" s="14">
        <v>-0.43691918367346927</v>
      </c>
      <c r="V127" s="14">
        <v>1.4730459999999999</v>
      </c>
      <c r="Y127" s="14">
        <v>-0.68308081632653073</v>
      </c>
    </row>
    <row r="128" spans="1:25" x14ac:dyDescent="0.2">
      <c r="A128" s="6">
        <v>1818</v>
      </c>
      <c r="E128" s="14">
        <v>1.9394999999999996</v>
      </c>
      <c r="F128" s="14"/>
      <c r="H128" s="14">
        <v>-0.57163265306122446</v>
      </c>
      <c r="O128" s="14">
        <v>2.432928</v>
      </c>
      <c r="R128" s="14">
        <v>-0.44485877551020397</v>
      </c>
      <c r="V128" s="14">
        <v>1.446072</v>
      </c>
      <c r="Y128" s="14">
        <v>-0.698406530612245</v>
      </c>
    </row>
    <row r="129" spans="1:25" x14ac:dyDescent="0.2">
      <c r="A129" s="6">
        <v>1819</v>
      </c>
      <c r="E129" s="14">
        <v>1.923</v>
      </c>
      <c r="F129" s="14"/>
      <c r="H129" s="14">
        <v>-0.58122448979591834</v>
      </c>
      <c r="O129" s="14">
        <v>2.4315600000000002</v>
      </c>
      <c r="R129" s="14">
        <v>-0.45101224489795899</v>
      </c>
      <c r="V129" s="14">
        <v>1.4144400000000001</v>
      </c>
      <c r="Y129" s="14">
        <v>-0.71143673469387769</v>
      </c>
    </row>
    <row r="130" spans="1:25" x14ac:dyDescent="0.2">
      <c r="A130" s="6">
        <v>1820</v>
      </c>
      <c r="E130" s="14">
        <v>1.9544999999999999</v>
      </c>
      <c r="F130" s="14"/>
      <c r="H130" s="14">
        <v>-0.57714285714285707</v>
      </c>
      <c r="O130" s="14">
        <v>2.4771000000000005</v>
      </c>
      <c r="R130" s="14">
        <v>-0.44374693877551014</v>
      </c>
      <c r="V130" s="14">
        <v>1.4319000000000002</v>
      </c>
      <c r="Y130" s="14">
        <v>-0.71053877551020428</v>
      </c>
    </row>
    <row r="131" spans="1:25" x14ac:dyDescent="0.2">
      <c r="A131" s="6">
        <v>1821</v>
      </c>
      <c r="E131" s="14">
        <v>1.9997499999999999</v>
      </c>
      <c r="F131" s="14"/>
      <c r="H131" s="14">
        <v>-0.54877551020408155</v>
      </c>
      <c r="O131" s="14">
        <v>2.5370010000000005</v>
      </c>
      <c r="R131" s="14">
        <v>-0.41207918367346918</v>
      </c>
      <c r="V131" s="14">
        <v>1.4624990000000002</v>
      </c>
      <c r="Y131" s="14">
        <v>-0.68547183673469414</v>
      </c>
    </row>
    <row r="132" spans="1:25" x14ac:dyDescent="0.2">
      <c r="A132" s="6">
        <v>1822</v>
      </c>
      <c r="E132" s="14">
        <v>2.069</v>
      </c>
      <c r="F132" s="14"/>
      <c r="H132" s="14">
        <v>-0.53591836734693865</v>
      </c>
      <c r="O132" s="14">
        <v>2.6215130000000002</v>
      </c>
      <c r="R132" s="14">
        <v>-0.3958048979591835</v>
      </c>
      <c r="V132" s="14">
        <v>1.5164870000000001</v>
      </c>
      <c r="Y132" s="14">
        <v>-0.67603183673469402</v>
      </c>
    </row>
    <row r="133" spans="1:25" x14ac:dyDescent="0.2">
      <c r="A133" s="6">
        <v>1823</v>
      </c>
      <c r="E133" s="14">
        <v>2.1372499999999999</v>
      </c>
      <c r="F133" s="14"/>
      <c r="H133" s="14">
        <v>-0.52183673469387748</v>
      </c>
      <c r="O133" s="14">
        <v>2.7056360000000006</v>
      </c>
      <c r="R133" s="14">
        <v>-0.37818938775510186</v>
      </c>
      <c r="V133" s="14">
        <v>1.568864</v>
      </c>
      <c r="Y133" s="14">
        <v>-0.66548408163265316</v>
      </c>
    </row>
    <row r="134" spans="1:25" x14ac:dyDescent="0.2">
      <c r="A134" s="6">
        <v>1824</v>
      </c>
      <c r="E134" s="14">
        <v>2.2115</v>
      </c>
      <c r="F134" s="14"/>
      <c r="H134" s="14">
        <v>-0.50510204081632648</v>
      </c>
      <c r="O134" s="14">
        <v>2.7963700000000005</v>
      </c>
      <c r="R134" s="14">
        <v>-0.35780408163265304</v>
      </c>
      <c r="V134" s="14">
        <v>1.62663</v>
      </c>
      <c r="Y134" s="14">
        <v>-0.65239999999999998</v>
      </c>
    </row>
    <row r="135" spans="1:25" x14ac:dyDescent="0.2">
      <c r="A135" s="6">
        <v>1825</v>
      </c>
      <c r="E135" s="14">
        <v>2.1877500000000003</v>
      </c>
      <c r="F135" s="14"/>
      <c r="H135" s="14">
        <v>-0.50061224489795908</v>
      </c>
      <c r="O135" s="14">
        <v>2.7897150000000002</v>
      </c>
      <c r="R135" s="14">
        <v>-0.34954693877551013</v>
      </c>
      <c r="V135" s="14">
        <v>1.585785</v>
      </c>
      <c r="Y135" s="14">
        <v>-0.65167755102040803</v>
      </c>
    </row>
    <row r="136" spans="1:25" x14ac:dyDescent="0.2">
      <c r="A136" s="6">
        <v>1826</v>
      </c>
      <c r="E136" s="14">
        <v>2.2795000000000001</v>
      </c>
      <c r="F136" s="14"/>
      <c r="H136" s="14">
        <v>-0.50061224489795908</v>
      </c>
      <c r="O136" s="14">
        <v>2.8991709999999999</v>
      </c>
      <c r="R136" s="14">
        <v>-0.34566285714285716</v>
      </c>
      <c r="V136" s="14">
        <v>1.6598289999999998</v>
      </c>
      <c r="Y136" s="14">
        <v>-0.65556163265306111</v>
      </c>
    </row>
    <row r="137" spans="1:25" x14ac:dyDescent="0.2">
      <c r="A137" s="6">
        <v>1827</v>
      </c>
      <c r="E137" s="14">
        <v>2.3458536585365857</v>
      </c>
      <c r="F137" s="14"/>
      <c r="H137" s="14">
        <v>-0.50061224489795908</v>
      </c>
      <c r="O137" s="14">
        <v>2.9739882926829271</v>
      </c>
      <c r="R137" s="14">
        <v>-0.34166204081632656</v>
      </c>
      <c r="V137" s="14">
        <v>1.7177190243902438</v>
      </c>
      <c r="Y137" s="14">
        <v>-0.6595624489795916</v>
      </c>
    </row>
    <row r="138" spans="1:25" x14ac:dyDescent="0.2">
      <c r="A138" s="6">
        <v>1828</v>
      </c>
      <c r="E138" s="14">
        <v>2.3149999999999999</v>
      </c>
      <c r="F138" s="14"/>
      <c r="H138" s="14">
        <v>-0.50061224489795908</v>
      </c>
      <c r="O138" s="14">
        <v>2.9517771428571429</v>
      </c>
      <c r="R138" s="14">
        <v>-0.33754448979591839</v>
      </c>
      <c r="V138" s="14">
        <v>1.6782228571428572</v>
      </c>
      <c r="Y138" s="14">
        <v>-0.66367999999999994</v>
      </c>
    </row>
    <row r="139" spans="1:25" x14ac:dyDescent="0.2">
      <c r="A139" s="6">
        <v>1829</v>
      </c>
      <c r="E139" s="14">
        <v>2.3149999999999999</v>
      </c>
      <c r="F139" s="14"/>
      <c r="H139" s="14">
        <v>-0.5267346938775509</v>
      </c>
      <c r="O139" s="14">
        <v>2.9517771428571429</v>
      </c>
      <c r="R139" s="14">
        <v>-0.35943265306122452</v>
      </c>
      <c r="V139" s="14">
        <v>1.6782228571428572</v>
      </c>
      <c r="Y139" s="14">
        <v>-0.6940367346938775</v>
      </c>
    </row>
    <row r="140" spans="1:25" x14ac:dyDescent="0.2">
      <c r="A140" s="6">
        <v>1830</v>
      </c>
      <c r="C140" s="14">
        <v>2.31</v>
      </c>
      <c r="E140" s="14">
        <v>2.3149999999999999</v>
      </c>
      <c r="F140" s="14"/>
      <c r="H140" s="14">
        <v>-0.55489795918367335</v>
      </c>
      <c r="M140" s="14">
        <v>2.5752000000000002</v>
      </c>
      <c r="O140" s="14">
        <v>2.9517771428571429</v>
      </c>
      <c r="R140" s="14">
        <v>-0.38324489795918359</v>
      </c>
      <c r="T140" s="14">
        <v>2.0448</v>
      </c>
      <c r="V140" s="14">
        <v>1.6782228571428572</v>
      </c>
      <c r="Y140" s="14">
        <v>-0.72655102040816322</v>
      </c>
    </row>
    <row r="141" spans="1:25" x14ac:dyDescent="0.2">
      <c r="A141" s="6">
        <v>1831</v>
      </c>
      <c r="C141" s="14">
        <v>2.2549999999999999</v>
      </c>
      <c r="E141" s="14">
        <v>2.3149999999999999</v>
      </c>
      <c r="F141" s="14"/>
      <c r="H141" s="14">
        <v>-0.583673469387755</v>
      </c>
      <c r="M141" s="14">
        <v>2.5058480000000003</v>
      </c>
      <c r="O141" s="14">
        <v>2.9517771428571429</v>
      </c>
      <c r="R141" s="14">
        <v>-0.40755265306122446</v>
      </c>
      <c r="T141" s="14">
        <v>2.0041519999999999</v>
      </c>
      <c r="V141" s="14">
        <v>1.6782228571428572</v>
      </c>
      <c r="Y141" s="14">
        <v>-0.75979428571428553</v>
      </c>
    </row>
    <row r="142" spans="1:25" x14ac:dyDescent="0.2">
      <c r="A142" s="6">
        <v>1832</v>
      </c>
      <c r="C142" s="14">
        <v>2.1933333333333334</v>
      </c>
      <c r="E142" s="14">
        <v>2.3149999999999999</v>
      </c>
      <c r="F142" s="14"/>
      <c r="H142" s="14">
        <v>-0.61224489795918358</v>
      </c>
      <c r="M142" s="14">
        <v>2.4298293333333336</v>
      </c>
      <c r="O142" s="14">
        <v>2.9517771428571429</v>
      </c>
      <c r="R142" s="14">
        <v>-0.43153959183673468</v>
      </c>
      <c r="T142" s="14">
        <v>1.9568373333333333</v>
      </c>
      <c r="V142" s="14">
        <v>1.6782228571428572</v>
      </c>
      <c r="Y142" s="14">
        <v>-0.79295020408163253</v>
      </c>
    </row>
    <row r="143" spans="1:25" x14ac:dyDescent="0.2">
      <c r="A143" s="6">
        <v>1833</v>
      </c>
      <c r="C143" s="14">
        <v>2.0274999999999999</v>
      </c>
      <c r="E143" s="14">
        <v>2.3149999999999999</v>
      </c>
      <c r="F143" s="14"/>
      <c r="H143" s="14">
        <v>-0.64408163265306106</v>
      </c>
      <c r="M143" s="14">
        <v>2.249644</v>
      </c>
      <c r="O143" s="14">
        <v>2.9517771428571429</v>
      </c>
      <c r="R143" s="14">
        <v>-0.45867510204081624</v>
      </c>
      <c r="T143" s="14">
        <v>1.805356</v>
      </c>
      <c r="V143" s="14">
        <v>1.6782228571428572</v>
      </c>
      <c r="Y143" s="14">
        <v>-0.82948816326530594</v>
      </c>
    </row>
    <row r="144" spans="1:25" x14ac:dyDescent="0.2">
      <c r="A144" s="6">
        <v>1834</v>
      </c>
      <c r="C144" s="14">
        <v>2.016</v>
      </c>
      <c r="E144" s="14">
        <v>2.3149999999999999</v>
      </c>
      <c r="F144" s="14"/>
      <c r="H144" s="14">
        <v>-0.68428571428571416</v>
      </c>
      <c r="M144" s="14">
        <v>2.223792</v>
      </c>
      <c r="O144" s="14">
        <v>2.9517771428571429</v>
      </c>
      <c r="R144" s="14">
        <v>-0.49406122448979584</v>
      </c>
      <c r="T144" s="14">
        <v>1.8082079999999998</v>
      </c>
      <c r="V144" s="14">
        <v>1.6782228571428572</v>
      </c>
      <c r="Y144" s="14">
        <v>-0.87451020408163282</v>
      </c>
    </row>
    <row r="145" spans="1:25" x14ac:dyDescent="0.2">
      <c r="A145" s="6">
        <v>1835</v>
      </c>
      <c r="C145" s="14">
        <v>1.99</v>
      </c>
      <c r="E145" s="14">
        <v>2.3149999999999999</v>
      </c>
      <c r="F145" s="14"/>
      <c r="H145" s="14">
        <v>-0.73653061224489791</v>
      </c>
      <c r="M145" s="14">
        <v>2.2047599999999998</v>
      </c>
      <c r="O145" s="14">
        <v>2.9517771428571429</v>
      </c>
      <c r="R145" s="14">
        <v>-0.54137142857142839</v>
      </c>
      <c r="T145" s="14">
        <v>1.7752399999999999</v>
      </c>
      <c r="V145" s="14">
        <v>1.6782228571428572</v>
      </c>
      <c r="Y145" s="14">
        <v>-0.93168979591836742</v>
      </c>
    </row>
    <row r="146" spans="1:25" x14ac:dyDescent="0.2">
      <c r="A146" s="6">
        <v>1836</v>
      </c>
      <c r="C146" s="14">
        <v>1.9314285714285713</v>
      </c>
      <c r="E146" s="14">
        <v>2.3607317073170733</v>
      </c>
      <c r="F146" s="14"/>
      <c r="H146" s="14">
        <v>-0.75469387755102035</v>
      </c>
      <c r="M146" s="14">
        <v>2.1614171428571427</v>
      </c>
      <c r="O146" s="14">
        <v>3.0073326829268292</v>
      </c>
      <c r="R146" s="14">
        <v>-0.55448326530612246</v>
      </c>
      <c r="T146" s="14">
        <v>1.7014399999999998</v>
      </c>
      <c r="V146" s="14">
        <v>1.7141307317073169</v>
      </c>
      <c r="Y146" s="14">
        <v>-0.95490448979591835</v>
      </c>
    </row>
    <row r="147" spans="1:25" x14ac:dyDescent="0.2">
      <c r="A147" s="6">
        <v>1837</v>
      </c>
      <c r="C147" s="14">
        <v>1.9075</v>
      </c>
      <c r="E147" s="14">
        <v>2.3479999999999999</v>
      </c>
      <c r="F147" s="14"/>
      <c r="H147" s="14">
        <v>-0.77204081632653054</v>
      </c>
      <c r="M147" s="14">
        <v>2.15788</v>
      </c>
      <c r="O147" s="14">
        <v>3.0049160000000006</v>
      </c>
      <c r="R147" s="14">
        <v>-0.56666204081632632</v>
      </c>
      <c r="T147" s="14">
        <v>1.6571199999999999</v>
      </c>
      <c r="V147" s="14">
        <v>1.6910839999999996</v>
      </c>
      <c r="Y147" s="14">
        <v>-0.97741959183673466</v>
      </c>
    </row>
    <row r="148" spans="1:25" x14ac:dyDescent="0.2">
      <c r="A148" s="6">
        <v>1838</v>
      </c>
      <c r="C148" s="14">
        <v>1.8644444444444446</v>
      </c>
      <c r="E148" s="14">
        <v>2.3382051282051286</v>
      </c>
      <c r="F148" s="14"/>
      <c r="H148" s="14">
        <v>-0.78836734693877553</v>
      </c>
      <c r="M148" s="14">
        <v>2.138657777777778</v>
      </c>
      <c r="O148" s="14">
        <v>3.0059651282051285</v>
      </c>
      <c r="R148" s="14">
        <v>-0.57770367346938756</v>
      </c>
      <c r="T148" s="14">
        <v>1.5902311111111112</v>
      </c>
      <c r="V148" s="14">
        <v>1.670445128205128</v>
      </c>
      <c r="Y148" s="14">
        <v>-0.99903102040816338</v>
      </c>
    </row>
    <row r="149" spans="1:25" x14ac:dyDescent="0.2">
      <c r="A149" s="6">
        <v>1839</v>
      </c>
      <c r="C149" s="14">
        <v>1.7630000000000003</v>
      </c>
      <c r="E149" s="14">
        <v>2.3586842105263166</v>
      </c>
      <c r="F149" s="14"/>
      <c r="H149" s="14">
        <v>-0.8069387755102041</v>
      </c>
      <c r="M149" s="14">
        <v>2.063456</v>
      </c>
      <c r="O149" s="14">
        <v>3.0378589473684214</v>
      </c>
      <c r="R149" s="14">
        <v>-0.59087346938775498</v>
      </c>
      <c r="T149" s="14">
        <v>1.4625439999999998</v>
      </c>
      <c r="V149" s="14">
        <v>1.6795094736842104</v>
      </c>
      <c r="Y149" s="14">
        <v>-1.0230040816326533</v>
      </c>
    </row>
    <row r="150" spans="1:25" x14ac:dyDescent="0.2">
      <c r="A150" s="6">
        <v>1840</v>
      </c>
      <c r="C150" s="14">
        <v>1.7163636363636365</v>
      </c>
      <c r="E150" s="14">
        <v>2.3875675675675678</v>
      </c>
      <c r="F150" s="14">
        <v>-0.5625</v>
      </c>
      <c r="H150" s="14">
        <v>-0.82857142857142863</v>
      </c>
      <c r="M150" s="14">
        <v>2.0221236363636361</v>
      </c>
      <c r="O150" s="14">
        <v>3.0787740540540542</v>
      </c>
      <c r="P150" s="14">
        <v>-0.284742</v>
      </c>
      <c r="R150" s="14">
        <v>-0.60698775510204062</v>
      </c>
      <c r="T150" s="14">
        <v>1.4106036363636363</v>
      </c>
      <c r="V150" s="14">
        <v>1.6963610810810812</v>
      </c>
      <c r="W150" s="14">
        <v>-0.84025799999999995</v>
      </c>
      <c r="Y150" s="14">
        <v>-1.0501551020408164</v>
      </c>
    </row>
    <row r="151" spans="1:25" x14ac:dyDescent="0.2">
      <c r="A151" s="6">
        <v>1841</v>
      </c>
      <c r="C151" s="14">
        <v>1.6933333333333336</v>
      </c>
      <c r="E151" s="14">
        <v>2.4161111111111118</v>
      </c>
      <c r="F151" s="14">
        <v>-0.57333333333333336</v>
      </c>
      <c r="H151" s="14">
        <v>-0.85265306122448981</v>
      </c>
      <c r="M151" s="14">
        <v>2.0006533333333332</v>
      </c>
      <c r="O151" s="14">
        <v>3.120017777777778</v>
      </c>
      <c r="P151" s="14">
        <v>-0.29350399999999999</v>
      </c>
      <c r="R151" s="14">
        <v>-0.6254342857142855</v>
      </c>
      <c r="T151" s="14">
        <v>1.3860133333333333</v>
      </c>
      <c r="V151" s="14">
        <v>1.7122044444444444</v>
      </c>
      <c r="W151" s="14">
        <v>-0.85316266666666662</v>
      </c>
      <c r="Y151" s="14">
        <v>-1.0798718367346938</v>
      </c>
    </row>
    <row r="152" spans="1:25" x14ac:dyDescent="0.2">
      <c r="A152" s="6">
        <v>1842</v>
      </c>
      <c r="C152" s="14">
        <v>1.6930769230769234</v>
      </c>
      <c r="E152" s="14">
        <v>2.4365714285714284</v>
      </c>
      <c r="F152" s="14">
        <v>-0.56000000000000005</v>
      </c>
      <c r="H152" s="14">
        <v>-0.88775510204081631</v>
      </c>
      <c r="M152" s="14">
        <v>1.999076923076923</v>
      </c>
      <c r="O152" s="14">
        <v>3.1539039999999998</v>
      </c>
      <c r="P152" s="14">
        <v>-0.28007359999999998</v>
      </c>
      <c r="R152" s="14">
        <v>-0.65478448979591819</v>
      </c>
      <c r="T152" s="14">
        <v>1.3870769230769231</v>
      </c>
      <c r="V152" s="14">
        <v>1.7192388571428567</v>
      </c>
      <c r="W152" s="14">
        <v>-0.83992640000000007</v>
      </c>
      <c r="Y152" s="14">
        <v>-1.1207257142857143</v>
      </c>
    </row>
    <row r="153" spans="1:25" x14ac:dyDescent="0.2">
      <c r="A153" s="6">
        <v>1843</v>
      </c>
      <c r="C153" s="14">
        <v>1.7014285714285717</v>
      </c>
      <c r="E153" s="14">
        <v>2.4614705882352941</v>
      </c>
      <c r="F153" s="14">
        <v>-0.54181818181818187</v>
      </c>
      <c r="H153" s="14">
        <v>-0.93795918367346942</v>
      </c>
      <c r="M153" s="14">
        <v>2.0038457142857142</v>
      </c>
      <c r="O153" s="14">
        <v>3.1930188235294117</v>
      </c>
      <c r="P153" s="14">
        <v>-0.26323054545454544</v>
      </c>
      <c r="R153" s="14">
        <v>-0.69911999999999985</v>
      </c>
      <c r="T153" s="14">
        <v>1.3990114285714286</v>
      </c>
      <c r="V153" s="14">
        <v>1.7299223529411762</v>
      </c>
      <c r="W153" s="14">
        <v>-0.82040581818181824</v>
      </c>
      <c r="Y153" s="14">
        <v>-1.1767983673469387</v>
      </c>
    </row>
    <row r="154" spans="1:25" x14ac:dyDescent="0.2">
      <c r="A154" s="6">
        <v>1844</v>
      </c>
      <c r="C154" s="14">
        <v>1.7026666666666668</v>
      </c>
      <c r="E154" s="14">
        <v>2.482424242424242</v>
      </c>
      <c r="F154" s="14">
        <v>-0.53333333333333344</v>
      </c>
      <c r="H154" s="14">
        <v>-0.99306122448979584</v>
      </c>
      <c r="M154" s="14">
        <v>1.9996906666666667</v>
      </c>
      <c r="O154" s="14">
        <v>3.2290496969696973</v>
      </c>
      <c r="P154" s="14">
        <v>-0.2571613333333333</v>
      </c>
      <c r="R154" s="14">
        <v>-0.7482367346938773</v>
      </c>
      <c r="T154" s="14">
        <v>1.4056426666666666</v>
      </c>
      <c r="V154" s="14">
        <v>1.7357987878787877</v>
      </c>
      <c r="W154" s="14">
        <v>-0.80950533333333341</v>
      </c>
      <c r="Y154" s="14">
        <v>-1.237885714285714</v>
      </c>
    </row>
    <row r="155" spans="1:25" x14ac:dyDescent="0.2">
      <c r="A155" s="6">
        <v>1845</v>
      </c>
      <c r="C155" s="14">
        <v>1.6950000000000003</v>
      </c>
      <c r="E155" s="14">
        <v>2.5093749999999995</v>
      </c>
      <c r="F155" s="14">
        <v>-0.53384615384615397</v>
      </c>
      <c r="H155" s="14">
        <v>-1.0455102040816326</v>
      </c>
      <c r="M155" s="14">
        <v>1.98516</v>
      </c>
      <c r="O155" s="14">
        <v>3.2720200000000004</v>
      </c>
      <c r="P155" s="14">
        <v>-0.26091815384615386</v>
      </c>
      <c r="R155" s="14">
        <v>-0.79458367346938763</v>
      </c>
      <c r="T155" s="14">
        <v>1.4048400000000001</v>
      </c>
      <c r="V155" s="14">
        <v>1.7467299999999999</v>
      </c>
      <c r="W155" s="14">
        <v>-0.80677415384615392</v>
      </c>
      <c r="Y155" s="14">
        <v>-1.2964367346938772</v>
      </c>
    </row>
    <row r="156" spans="1:25" x14ac:dyDescent="0.2">
      <c r="A156" s="6">
        <v>1846</v>
      </c>
      <c r="C156" s="14">
        <v>1.6694117647058828</v>
      </c>
      <c r="E156" s="14">
        <v>2.5483870967741935</v>
      </c>
      <c r="F156" s="14">
        <v>-0.56214285714285717</v>
      </c>
      <c r="H156" s="14">
        <v>-1.0965306122448979</v>
      </c>
      <c r="M156" s="14">
        <v>1.9553505882352942</v>
      </c>
      <c r="O156" s="14">
        <v>3.3280851612903226</v>
      </c>
      <c r="P156" s="14">
        <v>-0.2899897142857143</v>
      </c>
      <c r="R156" s="14">
        <v>-0.83938530612244888</v>
      </c>
      <c r="T156" s="14">
        <v>1.3834729411764706</v>
      </c>
      <c r="V156" s="14">
        <v>1.7686890322580644</v>
      </c>
      <c r="W156" s="14">
        <v>-0.83429600000000015</v>
      </c>
      <c r="Y156" s="14">
        <v>-1.3536759183673468</v>
      </c>
    </row>
    <row r="157" spans="1:25" x14ac:dyDescent="0.2">
      <c r="A157" s="6">
        <v>1847</v>
      </c>
      <c r="C157" s="14">
        <v>1.6422222222222225</v>
      </c>
      <c r="E157" s="14">
        <v>2.5889999999999995</v>
      </c>
      <c r="F157" s="14">
        <v>-0.58866666666666678</v>
      </c>
      <c r="H157" s="14">
        <v>-1.1520408163265305</v>
      </c>
      <c r="M157" s="14">
        <v>1.9261422222222224</v>
      </c>
      <c r="O157" s="14">
        <v>3.3868880000000003</v>
      </c>
      <c r="P157" s="14">
        <v>-0.31531306666666664</v>
      </c>
      <c r="R157" s="14">
        <v>-0.88855999999999979</v>
      </c>
      <c r="T157" s="14">
        <v>1.3583022222222221</v>
      </c>
      <c r="V157" s="14">
        <v>1.7911119999999996</v>
      </c>
      <c r="W157" s="14">
        <v>-0.86202026666666676</v>
      </c>
      <c r="Y157" s="14">
        <v>-1.4155216326530611</v>
      </c>
    </row>
    <row r="158" spans="1:25" x14ac:dyDescent="0.2">
      <c r="A158" s="6">
        <v>1848</v>
      </c>
      <c r="C158" s="14">
        <v>1.6194736842105266</v>
      </c>
      <c r="E158" s="14">
        <v>2.6303448275862071</v>
      </c>
      <c r="F158" s="14">
        <v>-0.60562500000000008</v>
      </c>
      <c r="H158" s="14">
        <v>-1.066938775510204</v>
      </c>
      <c r="M158" s="14">
        <v>1.9032294736842106</v>
      </c>
      <c r="O158" s="14">
        <v>3.4476772413793104</v>
      </c>
      <c r="P158" s="14">
        <v>-0.32946599999999998</v>
      </c>
      <c r="R158" s="14">
        <v>-0.79700571428571421</v>
      </c>
      <c r="T158" s="14">
        <v>1.3357178947368422</v>
      </c>
      <c r="V158" s="14">
        <v>1.813012413793103</v>
      </c>
      <c r="W158" s="14">
        <v>-0.88178400000000012</v>
      </c>
      <c r="Y158" s="14">
        <v>-1.3368718367346939</v>
      </c>
    </row>
    <row r="159" spans="1:25" x14ac:dyDescent="0.2">
      <c r="A159" s="6">
        <v>1849</v>
      </c>
      <c r="C159" s="14">
        <v>1.5905000000000002</v>
      </c>
      <c r="E159" s="14">
        <v>2.6764285714285712</v>
      </c>
      <c r="F159" s="14">
        <v>-0.63058823529411767</v>
      </c>
      <c r="H159" s="14">
        <v>-1.0765306122448979</v>
      </c>
      <c r="M159" s="14">
        <v>1.8756679999999999</v>
      </c>
      <c r="O159" s="14">
        <v>3.5012228571428574</v>
      </c>
      <c r="P159" s="14">
        <v>-0.35030211764705882</v>
      </c>
      <c r="R159" s="14">
        <v>-0.8009836734693877</v>
      </c>
      <c r="T159" s="14">
        <v>1.3053320000000002</v>
      </c>
      <c r="V159" s="14">
        <v>1.8516342857142851</v>
      </c>
      <c r="W159" s="14">
        <v>-0.91087435294117658</v>
      </c>
      <c r="Y159" s="14">
        <v>-1.3520775510204082</v>
      </c>
    </row>
    <row r="160" spans="1:25" x14ac:dyDescent="0.2">
      <c r="A160" s="6">
        <v>1850</v>
      </c>
      <c r="C160" s="14">
        <v>1.5728571428571432</v>
      </c>
      <c r="D160" s="14">
        <v>2.625</v>
      </c>
      <c r="E160" s="14">
        <v>2.7211111111111106</v>
      </c>
      <c r="F160" s="14">
        <v>-0.64333333333333331</v>
      </c>
      <c r="H160" s="14">
        <v>-1.0773469387755101</v>
      </c>
      <c r="M160" s="14">
        <v>1.8607885714285715</v>
      </c>
      <c r="N160" s="14">
        <v>3.1444800000000002</v>
      </c>
      <c r="O160" s="14">
        <v>3.5542666666666669</v>
      </c>
      <c r="P160" s="14">
        <v>-0.35781866666666662</v>
      </c>
      <c r="Q160" s="14"/>
      <c r="R160" s="14">
        <v>-0.79606938775510194</v>
      </c>
      <c r="T160" s="14">
        <v>1.2849257142857144</v>
      </c>
      <c r="U160" s="14">
        <v>2.1055199999999998</v>
      </c>
      <c r="V160" s="14">
        <v>1.8879555555555552</v>
      </c>
      <c r="W160" s="14">
        <v>-0.92884800000000012</v>
      </c>
      <c r="X160" s="14"/>
      <c r="Y160" s="14">
        <v>-1.3586244897959183</v>
      </c>
    </row>
    <row r="161" spans="1:25" x14ac:dyDescent="0.2">
      <c r="A161" s="6">
        <v>1851</v>
      </c>
      <c r="C161" s="14">
        <v>1.5663636363636366</v>
      </c>
      <c r="D161" s="14">
        <v>2.5666666666666669</v>
      </c>
      <c r="E161" s="14">
        <v>2.7653846153846149</v>
      </c>
      <c r="F161" s="14">
        <v>-0.64421052631578946</v>
      </c>
      <c r="H161" s="14">
        <v>-1.0748979591836736</v>
      </c>
      <c r="M161" s="14">
        <v>1.8566654545454546</v>
      </c>
      <c r="N161" s="14">
        <v>3.1062186666666669</v>
      </c>
      <c r="O161" s="14">
        <v>3.6079046153846162</v>
      </c>
      <c r="P161" s="14">
        <v>-0.35368926315789473</v>
      </c>
      <c r="Q161" s="14"/>
      <c r="R161" s="14">
        <v>-0.78820816326530607</v>
      </c>
      <c r="T161" s="14">
        <v>1.2760618181818182</v>
      </c>
      <c r="U161" s="14">
        <v>2.0271146666666664</v>
      </c>
      <c r="V161" s="14">
        <v>1.9228646153846152</v>
      </c>
      <c r="W161" s="14">
        <v>-0.93473178947368429</v>
      </c>
      <c r="X161" s="14"/>
      <c r="Y161" s="14">
        <v>-1.361587755102041</v>
      </c>
    </row>
    <row r="162" spans="1:25" x14ac:dyDescent="0.2">
      <c r="A162" s="6">
        <v>1852</v>
      </c>
      <c r="C162" s="14">
        <v>1.5534782608695656</v>
      </c>
      <c r="D162" s="14">
        <v>2.5225</v>
      </c>
      <c r="E162" s="14">
        <v>2.8147999999999995</v>
      </c>
      <c r="F162" s="14">
        <v>-0.65500000000000003</v>
      </c>
      <c r="H162" s="14">
        <v>-1.0746938775510204</v>
      </c>
      <c r="M162" s="14">
        <v>1.845808695652174</v>
      </c>
      <c r="N162" s="14">
        <v>3.0871420000000001</v>
      </c>
      <c r="O162" s="14">
        <v>3.6678080000000004</v>
      </c>
      <c r="P162" s="14">
        <v>-0.3596608</v>
      </c>
      <c r="Q162" s="14"/>
      <c r="R162" s="14">
        <v>-0.78291020408163248</v>
      </c>
      <c r="T162" s="14">
        <v>1.2611478260869564</v>
      </c>
      <c r="U162" s="14">
        <v>1.9578579999999999</v>
      </c>
      <c r="V162" s="14">
        <v>1.9617919999999998</v>
      </c>
      <c r="W162" s="14">
        <v>-0.95033920000000016</v>
      </c>
      <c r="X162" s="14"/>
      <c r="Y162" s="14">
        <v>-1.3664775510204084</v>
      </c>
    </row>
    <row r="163" spans="1:25" x14ac:dyDescent="0.2">
      <c r="A163" s="6">
        <v>1853</v>
      </c>
      <c r="C163" s="14">
        <v>1.5408333333333337</v>
      </c>
      <c r="D163" s="14">
        <v>2.5259999999999998</v>
      </c>
      <c r="E163" s="14">
        <v>2.8824999999999998</v>
      </c>
      <c r="F163" s="14">
        <v>-0.66714285714285715</v>
      </c>
      <c r="H163" s="14">
        <v>-1.0775510204081635</v>
      </c>
      <c r="M163" s="14">
        <v>1.8348933333333335</v>
      </c>
      <c r="N163" s="14">
        <v>3.1177391999999999</v>
      </c>
      <c r="O163" s="14">
        <v>3.7472600000000003</v>
      </c>
      <c r="P163" s="14">
        <v>-0.36714742857142857</v>
      </c>
      <c r="Q163" s="14"/>
      <c r="R163" s="14">
        <v>-0.78099183673469386</v>
      </c>
      <c r="T163" s="14">
        <v>1.2467733333333333</v>
      </c>
      <c r="U163" s="14">
        <v>1.9342607999999999</v>
      </c>
      <c r="V163" s="14">
        <v>2.0177399999999999</v>
      </c>
      <c r="W163" s="14">
        <v>-0.96713828571428584</v>
      </c>
      <c r="X163" s="14"/>
      <c r="Y163" s="14">
        <v>-1.3741102040816326</v>
      </c>
    </row>
    <row r="164" spans="1:25" x14ac:dyDescent="0.2">
      <c r="A164" s="6">
        <v>1854</v>
      </c>
      <c r="C164" s="14">
        <v>1.5264000000000004</v>
      </c>
      <c r="D164" s="14">
        <v>2.5849999999999995</v>
      </c>
      <c r="E164" s="14">
        <v>2.9747826086956524</v>
      </c>
      <c r="F164" s="14">
        <v>-0.67863636363636359</v>
      </c>
      <c r="H164" s="14">
        <v>-1.0900000000000003</v>
      </c>
      <c r="M164" s="14">
        <v>1.8219264000000002</v>
      </c>
      <c r="N164" s="14">
        <v>3.2048400000000004</v>
      </c>
      <c r="O164" s="14">
        <v>3.8527234782608697</v>
      </c>
      <c r="P164" s="14">
        <v>-0.37412436363636364</v>
      </c>
      <c r="Q164" s="14"/>
      <c r="R164" s="14">
        <v>-0.78898367346938769</v>
      </c>
      <c r="T164" s="14">
        <v>1.2308736</v>
      </c>
      <c r="U164" s="14">
        <v>1.9651599999999998</v>
      </c>
      <c r="V164" s="14">
        <v>2.0968417391304341</v>
      </c>
      <c r="W164" s="14">
        <v>-0.98314836363636371</v>
      </c>
      <c r="X164" s="14"/>
      <c r="Y164" s="14">
        <v>-1.3910163265306124</v>
      </c>
    </row>
    <row r="165" spans="1:25" x14ac:dyDescent="0.2">
      <c r="A165" s="6">
        <v>1855</v>
      </c>
      <c r="C165" s="14">
        <v>1.5123076923076926</v>
      </c>
      <c r="D165" s="14">
        <v>2.7528571428571422</v>
      </c>
      <c r="E165" s="14">
        <v>3.0600000000000005</v>
      </c>
      <c r="F165" s="14">
        <v>-0.68869565217391304</v>
      </c>
      <c r="H165" s="14">
        <v>-1.1281632653061227</v>
      </c>
      <c r="M165" s="14">
        <v>1.8090676923076925</v>
      </c>
      <c r="N165" s="14">
        <v>3.4013714285714292</v>
      </c>
      <c r="O165" s="14">
        <v>3.9494836363636363</v>
      </c>
      <c r="P165" s="14">
        <v>-0.37978852173913047</v>
      </c>
      <c r="Q165" s="14"/>
      <c r="R165" s="14">
        <v>-0.8234538775510204</v>
      </c>
      <c r="T165" s="14">
        <v>1.2155476923076924</v>
      </c>
      <c r="U165" s="14">
        <v>2.1043428571428566</v>
      </c>
      <c r="V165" s="14">
        <v>2.1705163636363634</v>
      </c>
      <c r="W165" s="14">
        <v>-0.99760278260869573</v>
      </c>
      <c r="X165" s="14"/>
      <c r="Y165" s="14">
        <v>-1.4328726530612246</v>
      </c>
    </row>
    <row r="166" spans="1:25" x14ac:dyDescent="0.2">
      <c r="A166" s="6">
        <v>1856</v>
      </c>
      <c r="C166" s="14">
        <v>1.4974074074074077</v>
      </c>
      <c r="D166" s="14">
        <v>2.9599999999999995</v>
      </c>
      <c r="E166" s="14">
        <v>3.1538095238095241</v>
      </c>
      <c r="F166" s="14">
        <v>-0.69625000000000004</v>
      </c>
      <c r="H166" s="14">
        <v>-1.2079591836734695</v>
      </c>
      <c r="M166" s="14">
        <v>1.794154074074074</v>
      </c>
      <c r="N166" s="14">
        <v>3.6258470000000003</v>
      </c>
      <c r="O166" s="14">
        <v>4.0529638095238099</v>
      </c>
      <c r="P166" s="14">
        <v>-0.38487399999999999</v>
      </c>
      <c r="Q166" s="14"/>
      <c r="R166" s="14">
        <v>-0.89942938775510206</v>
      </c>
      <c r="T166" s="14">
        <v>1.2006607407407406</v>
      </c>
      <c r="U166" s="14">
        <v>2.2941529999999997</v>
      </c>
      <c r="V166" s="14">
        <v>2.2546552380952378</v>
      </c>
      <c r="W166" s="14">
        <v>-1.0076260000000001</v>
      </c>
      <c r="X166" s="14"/>
      <c r="Y166" s="14">
        <v>-1.5164889795918368</v>
      </c>
    </row>
    <row r="167" spans="1:25" x14ac:dyDescent="0.2">
      <c r="A167" s="6">
        <v>1857</v>
      </c>
      <c r="C167" s="14">
        <v>1.485357142857143</v>
      </c>
      <c r="D167" s="14">
        <v>3.0755555555555549</v>
      </c>
      <c r="E167" s="14">
        <v>3.2860000000000005</v>
      </c>
      <c r="F167" s="14">
        <v>-0.69920000000000004</v>
      </c>
      <c r="H167" s="14">
        <v>-1.245714285714286</v>
      </c>
      <c r="M167" s="14">
        <v>1.7809771428571428</v>
      </c>
      <c r="N167" s="14">
        <v>3.7511742222222222</v>
      </c>
      <c r="O167" s="14">
        <v>4.192672</v>
      </c>
      <c r="P167" s="14">
        <v>-0.38705023999999999</v>
      </c>
      <c r="Q167" s="14"/>
      <c r="R167" s="14">
        <v>-0.93323673469387758</v>
      </c>
      <c r="T167" s="14">
        <v>1.1897371428571426</v>
      </c>
      <c r="U167" s="14">
        <v>2.3999368888888886</v>
      </c>
      <c r="V167" s="14">
        <v>2.3793279999999997</v>
      </c>
      <c r="W167" s="14">
        <v>-1.0113497600000001</v>
      </c>
      <c r="X167" s="14"/>
      <c r="Y167" s="14">
        <v>-1.5581918367346941</v>
      </c>
    </row>
    <row r="168" spans="1:25" x14ac:dyDescent="0.2">
      <c r="A168" s="6">
        <v>1858</v>
      </c>
      <c r="C168" s="14">
        <v>1.4758620689655173</v>
      </c>
      <c r="D168" s="14">
        <v>3.0359999999999996</v>
      </c>
      <c r="E168" s="14">
        <v>3.4221052631578952</v>
      </c>
      <c r="F168" s="14">
        <v>-0.7</v>
      </c>
      <c r="H168" s="14">
        <v>-1.329183673469388</v>
      </c>
      <c r="M168" s="14">
        <v>1.7693572413793104</v>
      </c>
      <c r="N168" s="14">
        <v>3.7160975999999999</v>
      </c>
      <c r="O168" s="14">
        <v>4.3338021052631577</v>
      </c>
      <c r="P168" s="14">
        <v>-0.38857599999999998</v>
      </c>
      <c r="Q168" s="14"/>
      <c r="R168" s="14">
        <v>-1.0126310204081632</v>
      </c>
      <c r="T168" s="14">
        <v>1.182366896551724</v>
      </c>
      <c r="U168" s="14">
        <v>2.3559023999999997</v>
      </c>
      <c r="V168" s="14">
        <v>2.510408421052631</v>
      </c>
      <c r="W168" s="14">
        <v>-1.0114240000000001</v>
      </c>
      <c r="X168" s="14"/>
      <c r="Y168" s="14">
        <v>-1.6457363265306122</v>
      </c>
    </row>
    <row r="169" spans="1:25" x14ac:dyDescent="0.2">
      <c r="A169" s="6">
        <v>1859</v>
      </c>
      <c r="C169" s="14">
        <v>1.4663333333333335</v>
      </c>
      <c r="D169" s="14">
        <v>2.9572727272727266</v>
      </c>
      <c r="E169" s="14">
        <v>3.5177777777777779</v>
      </c>
      <c r="F169" s="14">
        <v>-0.69925925925925925</v>
      </c>
      <c r="H169" s="14">
        <v>-1.376122448979592</v>
      </c>
      <c r="M169" s="14">
        <v>1.7568053333333333</v>
      </c>
      <c r="N169" s="14">
        <v>3.6379999999999999</v>
      </c>
      <c r="O169" s="14">
        <v>4.4315911111111124</v>
      </c>
      <c r="P169" s="14">
        <v>-0.38989392592592592</v>
      </c>
      <c r="Q169" s="14"/>
      <c r="R169" s="14">
        <v>-1.0553673469387754</v>
      </c>
      <c r="T169" s="14">
        <v>1.1758613333333332</v>
      </c>
      <c r="U169" s="14">
        <v>2.2765454545454542</v>
      </c>
      <c r="V169" s="14">
        <v>2.6039644444444443</v>
      </c>
      <c r="W169" s="14">
        <v>-1.0086245925925925</v>
      </c>
      <c r="X169" s="14"/>
      <c r="Y169" s="14">
        <v>-1.6968775510204084</v>
      </c>
    </row>
    <row r="170" spans="1:25" x14ac:dyDescent="0.2">
      <c r="A170" s="6">
        <v>1860</v>
      </c>
      <c r="C170" s="14">
        <v>1.4570967741935485</v>
      </c>
      <c r="D170" s="14">
        <v>2.8891666666666662</v>
      </c>
      <c r="E170" s="14">
        <v>3.591764705882353</v>
      </c>
      <c r="F170" s="14">
        <v>-0.69857142857142851</v>
      </c>
      <c r="H170" s="14">
        <v>-1.4257142857142859</v>
      </c>
      <c r="M170" s="14">
        <v>1.743734193548387</v>
      </c>
      <c r="N170" s="14">
        <v>3.5676366666666666</v>
      </c>
      <c r="O170" s="14">
        <v>4.5062917647058836</v>
      </c>
      <c r="P170" s="14">
        <v>-0.39245485714285716</v>
      </c>
      <c r="Q170" s="14"/>
      <c r="R170" s="14">
        <v>-1.1004383673469389</v>
      </c>
      <c r="T170" s="14">
        <v>1.1704593548387097</v>
      </c>
      <c r="U170" s="14">
        <v>2.2106966666666668</v>
      </c>
      <c r="V170" s="14">
        <v>2.6772376470588228</v>
      </c>
      <c r="W170" s="14">
        <v>-1.004688</v>
      </c>
      <c r="X170" s="14"/>
      <c r="Y170" s="14">
        <v>-1.750990204081633</v>
      </c>
    </row>
    <row r="171" spans="1:25" x14ac:dyDescent="0.2">
      <c r="A171" s="6">
        <v>1861</v>
      </c>
      <c r="C171" s="14">
        <v>1.4493750000000001</v>
      </c>
      <c r="D171" s="14">
        <v>2.7961538461538455</v>
      </c>
      <c r="E171" s="14">
        <v>3.645</v>
      </c>
      <c r="F171" s="14">
        <v>-0.69655172413793098</v>
      </c>
      <c r="H171" s="14">
        <v>-1.4638775510204083</v>
      </c>
      <c r="M171" s="14">
        <v>1.73271</v>
      </c>
      <c r="N171" s="14">
        <v>3.4775138461538457</v>
      </c>
      <c r="O171" s="14">
        <v>4.5585750000000012</v>
      </c>
      <c r="P171" s="14">
        <v>-0.39292193103448281</v>
      </c>
      <c r="Q171" s="14"/>
      <c r="R171" s="14">
        <v>-1.1343355102040815</v>
      </c>
      <c r="T171" s="14">
        <v>1.16604</v>
      </c>
      <c r="U171" s="14">
        <v>2.1147938461538462</v>
      </c>
      <c r="V171" s="14">
        <v>2.7314249999999998</v>
      </c>
      <c r="W171" s="14">
        <v>-1.0001815172413793</v>
      </c>
      <c r="X171" s="14"/>
      <c r="Y171" s="14">
        <v>-1.7934195918367348</v>
      </c>
    </row>
    <row r="172" spans="1:25" x14ac:dyDescent="0.2">
      <c r="A172" s="6">
        <v>1862</v>
      </c>
      <c r="C172" s="14">
        <v>1.4418181818181819</v>
      </c>
      <c r="D172" s="14">
        <v>2.7749999999999995</v>
      </c>
      <c r="E172" s="14">
        <v>3.6713333333333336</v>
      </c>
      <c r="F172" s="14">
        <v>-0.69566666666666666</v>
      </c>
      <c r="H172" s="14">
        <v>-1.5157142857142856</v>
      </c>
      <c r="M172" s="14">
        <v>1.7223345454545456</v>
      </c>
      <c r="N172" s="14">
        <v>3.4632942857142859</v>
      </c>
      <c r="O172" s="14">
        <v>4.5819573333333343</v>
      </c>
      <c r="P172" s="14">
        <v>-0.39383786666666676</v>
      </c>
      <c r="Q172" s="14"/>
      <c r="R172" s="14">
        <v>-1.1821608163265307</v>
      </c>
      <c r="T172" s="14">
        <v>1.1613018181818182</v>
      </c>
      <c r="U172" s="14">
        <v>2.0867057142857144</v>
      </c>
      <c r="V172" s="14">
        <v>2.7607093333333332</v>
      </c>
      <c r="W172" s="14">
        <v>-0.99749546666666655</v>
      </c>
      <c r="X172" s="14"/>
      <c r="Y172" s="14">
        <v>-1.8492677551020411</v>
      </c>
    </row>
    <row r="173" spans="1:25" x14ac:dyDescent="0.2">
      <c r="A173" s="6">
        <v>1863</v>
      </c>
      <c r="C173" s="14">
        <v>1.4350000000000003</v>
      </c>
      <c r="D173" s="14">
        <v>2.8619999999999997</v>
      </c>
      <c r="E173" s="14">
        <v>3.6921428571428572</v>
      </c>
      <c r="F173" s="14">
        <v>-0.69451612903225812</v>
      </c>
      <c r="H173" s="14">
        <v>-1.5116326530612247</v>
      </c>
      <c r="M173" s="14">
        <v>1.7131388235294118</v>
      </c>
      <c r="N173" s="14">
        <v>3.5604640000000001</v>
      </c>
      <c r="O173" s="14">
        <v>4.5973885714285725</v>
      </c>
      <c r="P173" s="14">
        <v>-0.39386890322580653</v>
      </c>
      <c r="Q173" s="14"/>
      <c r="R173" s="14">
        <v>-1.1743224489795918</v>
      </c>
      <c r="T173" s="14">
        <v>1.1568611764705883</v>
      </c>
      <c r="U173" s="14">
        <v>2.1635360000000001</v>
      </c>
      <c r="V173" s="14">
        <v>2.7868971428571427</v>
      </c>
      <c r="W173" s="14">
        <v>-0.99516335483870955</v>
      </c>
      <c r="X173" s="14"/>
      <c r="Y173" s="14">
        <v>-1.8489428571428572</v>
      </c>
    </row>
    <row r="174" spans="1:25" x14ac:dyDescent="0.2">
      <c r="A174" s="6">
        <v>1864</v>
      </c>
      <c r="C174" s="14">
        <v>1.4277142857142859</v>
      </c>
      <c r="D174" s="14">
        <v>2.9299999999999997</v>
      </c>
      <c r="E174" s="14">
        <v>3.7015384615384619</v>
      </c>
      <c r="F174" s="14">
        <v>-0.6925</v>
      </c>
      <c r="H174" s="14">
        <v>-1.5091836734693878</v>
      </c>
      <c r="M174" s="14">
        <v>1.7038788571428574</v>
      </c>
      <c r="N174" s="14">
        <v>3.6412624999999998</v>
      </c>
      <c r="O174" s="14">
        <v>4.5984184615384613</v>
      </c>
      <c r="P174" s="14">
        <v>-0.39247300000000007</v>
      </c>
      <c r="Q174" s="14"/>
      <c r="R174" s="14">
        <v>-1.1683714285714284</v>
      </c>
      <c r="T174" s="14">
        <v>1.1515497142857143</v>
      </c>
      <c r="U174" s="14">
        <v>2.2187375</v>
      </c>
      <c r="V174" s="14">
        <v>2.8046584615384615</v>
      </c>
      <c r="W174" s="14">
        <v>-0.99252699999999994</v>
      </c>
      <c r="X174" s="14"/>
      <c r="Y174" s="14">
        <v>-1.8499959183673471</v>
      </c>
    </row>
    <row r="175" spans="1:25" x14ac:dyDescent="0.2">
      <c r="A175" s="6">
        <v>1865</v>
      </c>
      <c r="C175" s="14">
        <v>1.4227777777777779</v>
      </c>
      <c r="D175" s="14">
        <v>3.0323529411764705</v>
      </c>
      <c r="E175" s="14">
        <v>3.7258333333333327</v>
      </c>
      <c r="F175" s="14">
        <v>-0.69121212121212117</v>
      </c>
      <c r="H175" s="14">
        <v>-1.5236734693877554</v>
      </c>
      <c r="M175" s="14">
        <v>1.6973377777777781</v>
      </c>
      <c r="N175" s="14">
        <v>3.7585788235294117</v>
      </c>
      <c r="O175" s="14">
        <v>4.6165933333333333</v>
      </c>
      <c r="P175" s="14">
        <v>-0.39129503030303037</v>
      </c>
      <c r="Q175" s="14"/>
      <c r="R175" s="14">
        <v>-1.1791044897959182</v>
      </c>
      <c r="T175" s="14">
        <v>1.1482177777777778</v>
      </c>
      <c r="U175" s="14">
        <v>2.3061270588235296</v>
      </c>
      <c r="V175" s="14">
        <v>2.8350733333333338</v>
      </c>
      <c r="W175" s="14">
        <v>-0.99112921212121197</v>
      </c>
      <c r="X175" s="14"/>
      <c r="Y175" s="14">
        <v>-1.8682424489795919</v>
      </c>
    </row>
    <row r="176" spans="1:25" x14ac:dyDescent="0.2">
      <c r="A176" s="6">
        <v>1866</v>
      </c>
      <c r="C176" s="14">
        <v>1.4189189189189191</v>
      </c>
      <c r="D176" s="14">
        <v>3.007222222222222</v>
      </c>
      <c r="E176" s="14">
        <v>3.6433333333333331</v>
      </c>
      <c r="F176" s="14">
        <v>-0.69205882352941173</v>
      </c>
      <c r="H176" s="14">
        <v>-1.5385714285714285</v>
      </c>
      <c r="M176" s="14">
        <v>1.6917081081081085</v>
      </c>
      <c r="N176" s="14">
        <v>3.7410115555555552</v>
      </c>
      <c r="O176" s="14">
        <v>4.5504733333333336</v>
      </c>
      <c r="P176" s="14">
        <v>-0.39233694117647067</v>
      </c>
      <c r="Q176" s="14"/>
      <c r="R176" s="14">
        <v>-1.1903093877551019</v>
      </c>
      <c r="T176" s="14">
        <v>1.1461297297297297</v>
      </c>
      <c r="U176" s="14">
        <v>2.2734328888888893</v>
      </c>
      <c r="V176" s="14">
        <v>2.736193333333333</v>
      </c>
      <c r="W176" s="14">
        <v>-0.9917807058823529</v>
      </c>
      <c r="X176" s="14"/>
      <c r="Y176" s="14">
        <v>-1.8868334693877555</v>
      </c>
    </row>
    <row r="177" spans="1:25" x14ac:dyDescent="0.2">
      <c r="A177" s="6">
        <v>1867</v>
      </c>
      <c r="C177" s="14">
        <v>1.4171052631578949</v>
      </c>
      <c r="D177" s="14">
        <v>2.9363157894736838</v>
      </c>
      <c r="E177" s="14">
        <v>3.5183333333333331</v>
      </c>
      <c r="F177" s="14">
        <v>-0.68971428571428561</v>
      </c>
      <c r="H177" s="14">
        <v>-1.5548979591836738</v>
      </c>
      <c r="M177" s="14">
        <v>1.6879705263157896</v>
      </c>
      <c r="N177" s="14">
        <v>3.6714370526315783</v>
      </c>
      <c r="O177" s="14">
        <v>4.4480933333333335</v>
      </c>
      <c r="P177" s="14">
        <v>-0.39026560000000005</v>
      </c>
      <c r="Q177" s="14"/>
      <c r="R177" s="14">
        <v>-1.2030065306122446</v>
      </c>
      <c r="T177" s="14">
        <v>1.1462399999999999</v>
      </c>
      <c r="U177" s="14">
        <v>2.2011945263157897</v>
      </c>
      <c r="V177" s="14">
        <v>2.5885733333333332</v>
      </c>
      <c r="W177" s="14">
        <v>-0.98916297142857135</v>
      </c>
      <c r="X177" s="14"/>
      <c r="Y177" s="14">
        <v>-1.9067893877551025</v>
      </c>
    </row>
    <row r="178" spans="1:25" x14ac:dyDescent="0.2">
      <c r="A178" s="6">
        <v>1868</v>
      </c>
      <c r="C178" s="14">
        <v>1.4146153846153848</v>
      </c>
      <c r="D178" s="14">
        <v>2.9854999999999996</v>
      </c>
      <c r="E178" s="14">
        <v>3.8266666666666667</v>
      </c>
      <c r="F178" s="14">
        <v>-0.68861111111111095</v>
      </c>
      <c r="H178" s="14">
        <v>-1.572857142857143</v>
      </c>
      <c r="M178" s="14">
        <v>1.6834153846153845</v>
      </c>
      <c r="N178" s="14">
        <v>3.7166563999999993</v>
      </c>
      <c r="O178" s="14">
        <v>4.7852866666666669</v>
      </c>
      <c r="P178" s="14">
        <v>-0.38950711111111114</v>
      </c>
      <c r="Q178" s="14"/>
      <c r="R178" s="14">
        <v>-1.2173999999999996</v>
      </c>
      <c r="T178" s="14">
        <v>1.1458153846153845</v>
      </c>
      <c r="U178" s="14">
        <v>2.2543435999999999</v>
      </c>
      <c r="V178" s="14">
        <v>2.8680466666666669</v>
      </c>
      <c r="W178" s="14">
        <v>-0.9877151111111111</v>
      </c>
      <c r="X178" s="14"/>
      <c r="Y178" s="14">
        <v>-1.9283142857142861</v>
      </c>
    </row>
    <row r="179" spans="1:25" x14ac:dyDescent="0.2">
      <c r="A179" s="6">
        <v>1869</v>
      </c>
      <c r="C179" s="14">
        <v>1.4105000000000003</v>
      </c>
      <c r="D179" s="14">
        <v>2.9385714285714282</v>
      </c>
      <c r="E179" s="14">
        <v>3.99</v>
      </c>
      <c r="F179" s="14">
        <v>-0.68594594594594582</v>
      </c>
      <c r="G179" s="14">
        <v>-1.46</v>
      </c>
      <c r="H179" s="14">
        <v>-1.5887755102040817</v>
      </c>
      <c r="M179" s="14">
        <v>1.6771039999999999</v>
      </c>
      <c r="N179" s="14">
        <v>3.6612228571428567</v>
      </c>
      <c r="O179" s="14">
        <v>4.8477750000000004</v>
      </c>
      <c r="P179" s="14">
        <v>-0.38725232432432433</v>
      </c>
      <c r="Q179" s="14">
        <v>-0.81696800000000003</v>
      </c>
      <c r="R179" s="14">
        <v>-1.2298163265306119</v>
      </c>
      <c r="T179" s="14">
        <v>1.143896</v>
      </c>
      <c r="U179" s="14">
        <v>2.2159200000000001</v>
      </c>
      <c r="V179" s="14">
        <v>2.8672250000000004</v>
      </c>
      <c r="W179" s="14">
        <v>-0.98463956756756754</v>
      </c>
      <c r="X179" s="14">
        <v>-2.1030320000000002</v>
      </c>
      <c r="Y179" s="14">
        <v>-1.9477346938775515</v>
      </c>
    </row>
    <row r="180" spans="1:25" x14ac:dyDescent="0.2">
      <c r="A180" s="6">
        <v>1870</v>
      </c>
      <c r="C180" s="14">
        <v>1.4036585365853662</v>
      </c>
      <c r="D180" s="14">
        <v>2.8259090909090907</v>
      </c>
      <c r="E180" s="14">
        <v>3.99</v>
      </c>
      <c r="F180" s="14">
        <v>-0.68052631578947353</v>
      </c>
      <c r="G180" s="14">
        <v>-1.5375000000000001</v>
      </c>
      <c r="H180" s="14">
        <v>-1.5989795918367349</v>
      </c>
      <c r="M180" s="14">
        <v>1.6679453658536583</v>
      </c>
      <c r="N180" s="14">
        <v>3.5361345454545448</v>
      </c>
      <c r="O180" s="14">
        <v>4.9102633333333339</v>
      </c>
      <c r="P180" s="14">
        <v>-0.38230357894736838</v>
      </c>
      <c r="Q180" s="14">
        <v>-0.96279599999999999</v>
      </c>
      <c r="R180" s="14">
        <v>-1.2369534693877549</v>
      </c>
      <c r="T180" s="14">
        <v>1.139371707317073</v>
      </c>
      <c r="U180" s="14">
        <v>2.1156836363636362</v>
      </c>
      <c r="V180" s="14">
        <v>2.8664033333333334</v>
      </c>
      <c r="W180" s="14">
        <v>-0.97874905263157896</v>
      </c>
      <c r="X180" s="14">
        <v>-2.1122040000000002</v>
      </c>
      <c r="Y180" s="14">
        <v>-1.9610057142857147</v>
      </c>
    </row>
    <row r="181" spans="1:25" x14ac:dyDescent="0.2">
      <c r="A181" s="6">
        <v>1871</v>
      </c>
      <c r="C181" s="14">
        <v>1.3969047619047621</v>
      </c>
      <c r="D181" s="14">
        <v>2.7399999999999998</v>
      </c>
      <c r="E181" s="14">
        <v>3.99</v>
      </c>
      <c r="F181" s="14">
        <v>-0.67717948717948706</v>
      </c>
      <c r="G181" s="14">
        <v>-1.554</v>
      </c>
      <c r="H181" s="14">
        <v>-1.6116326530612248</v>
      </c>
      <c r="M181" s="14">
        <v>1.658910476190476</v>
      </c>
      <c r="N181" s="14">
        <v>3.437957565217391</v>
      </c>
      <c r="O181" s="14">
        <v>4.9727516666666673</v>
      </c>
      <c r="P181" s="14">
        <v>-0.37956348717948718</v>
      </c>
      <c r="Q181" s="14">
        <v>-1.0250976000000001</v>
      </c>
      <c r="R181" s="14">
        <v>-1.2467836734693876</v>
      </c>
      <c r="T181" s="14">
        <v>1.1348990476190477</v>
      </c>
      <c r="U181" s="14">
        <v>2.0420424347826089</v>
      </c>
      <c r="V181" s="14">
        <v>2.8655816666666665</v>
      </c>
      <c r="W181" s="14">
        <v>-0.97479548717948716</v>
      </c>
      <c r="X181" s="14">
        <v>-2.0829024</v>
      </c>
      <c r="Y181" s="14">
        <v>-1.9764816326530614</v>
      </c>
    </row>
    <row r="182" spans="1:25" x14ac:dyDescent="0.2">
      <c r="A182" s="6">
        <v>1872</v>
      </c>
      <c r="C182" s="14">
        <v>1.3911627906976747</v>
      </c>
      <c r="D182" s="14">
        <v>2.6712500000000001</v>
      </c>
      <c r="E182" s="14">
        <v>3.9500000000000006</v>
      </c>
      <c r="F182" s="14">
        <v>-0.67399999999999993</v>
      </c>
      <c r="G182" s="14">
        <v>-1.5350000000000001</v>
      </c>
      <c r="H182" s="14">
        <v>-1.6257142857142859</v>
      </c>
      <c r="M182" s="14">
        <v>1.650920930232558</v>
      </c>
      <c r="N182" s="14">
        <v>3.3570779999999996</v>
      </c>
      <c r="O182" s="14">
        <v>5.0352400000000008</v>
      </c>
      <c r="P182" s="14">
        <v>-0.37711639999999996</v>
      </c>
      <c r="Q182" s="14">
        <v>-1.0406359999999999</v>
      </c>
      <c r="R182" s="14">
        <v>-1.2582865306122446</v>
      </c>
      <c r="T182" s="14">
        <v>1.1314046511627907</v>
      </c>
      <c r="U182" s="14">
        <v>1.985422</v>
      </c>
      <c r="V182" s="14">
        <v>2.86476</v>
      </c>
      <c r="W182" s="14">
        <v>-0.97088359999999996</v>
      </c>
      <c r="X182" s="14">
        <v>-2.0293639999999997</v>
      </c>
      <c r="Y182" s="14">
        <v>-1.993142040816327</v>
      </c>
    </row>
    <row r="183" spans="1:25" x14ac:dyDescent="0.2">
      <c r="A183" s="6">
        <v>1873</v>
      </c>
      <c r="C183" s="14">
        <v>1.385909090909091</v>
      </c>
      <c r="D183" s="14">
        <v>2.6016000000000004</v>
      </c>
      <c r="E183" s="14">
        <v>3.9458333333333342</v>
      </c>
      <c r="F183" s="14">
        <v>-0.67756097560975603</v>
      </c>
      <c r="G183" s="14">
        <v>-1.5371428571428574</v>
      </c>
      <c r="H183" s="14">
        <v>-1.6348979591836736</v>
      </c>
      <c r="M183" s="14">
        <v>1.6434509090909089</v>
      </c>
      <c r="N183" s="14">
        <v>3.2754201599999995</v>
      </c>
      <c r="O183" s="14">
        <v>5.0512666666666668</v>
      </c>
      <c r="P183" s="14">
        <v>-0.381526243902439</v>
      </c>
      <c r="Q183" s="14">
        <v>-1.0708811428571428</v>
      </c>
      <c r="R183" s="14">
        <v>-1.2651355102040815</v>
      </c>
      <c r="T183" s="14">
        <v>1.1283672727272727</v>
      </c>
      <c r="U183" s="14">
        <v>1.9277798400000001</v>
      </c>
      <c r="V183" s="14">
        <v>2.8404000000000003</v>
      </c>
      <c r="W183" s="14">
        <v>-0.97359570731707312</v>
      </c>
      <c r="X183" s="14">
        <v>-2.0034045714285713</v>
      </c>
      <c r="Y183" s="14">
        <v>-2.0046604081632653</v>
      </c>
    </row>
    <row r="184" spans="1:25" x14ac:dyDescent="0.2">
      <c r="A184" s="6">
        <v>1874</v>
      </c>
      <c r="C184" s="14">
        <v>1.3822222222222222</v>
      </c>
      <c r="D184" s="14">
        <v>2.5319230769230776</v>
      </c>
      <c r="E184" s="14">
        <v>3.9425000000000008</v>
      </c>
      <c r="F184" s="14">
        <v>-0.69499999999999995</v>
      </c>
      <c r="G184" s="14">
        <v>-1.5437500000000002</v>
      </c>
      <c r="H184" s="14">
        <v>-1.6234693877551023</v>
      </c>
      <c r="M184" s="14">
        <v>1.6375768888888886</v>
      </c>
      <c r="N184" s="14">
        <v>3.1938430769230761</v>
      </c>
      <c r="O184" s="14">
        <v>5.06297</v>
      </c>
      <c r="P184" s="14">
        <v>-0.39992228571428567</v>
      </c>
      <c r="Q184" s="14">
        <v>-1.1015679999999999</v>
      </c>
      <c r="R184" s="14">
        <v>-1.2516163265306119</v>
      </c>
      <c r="T184" s="14">
        <v>1.1268675555555554</v>
      </c>
      <c r="U184" s="14">
        <v>1.8700030769230769</v>
      </c>
      <c r="V184" s="14">
        <v>2.8220300000000003</v>
      </c>
      <c r="W184" s="14">
        <v>-0.99007771428571423</v>
      </c>
      <c r="X184" s="14">
        <v>-1.9859319999999998</v>
      </c>
      <c r="Y184" s="14">
        <v>-1.995322448979592</v>
      </c>
    </row>
    <row r="185" spans="1:25" x14ac:dyDescent="0.2">
      <c r="A185" s="6">
        <v>1875</v>
      </c>
      <c r="C185" s="14">
        <v>1.3789130434782608</v>
      </c>
      <c r="D185" s="14">
        <v>2.4685185185185188</v>
      </c>
      <c r="E185" s="14">
        <v>3.9675000000000007</v>
      </c>
      <c r="F185" s="14">
        <v>-0.6995348837209302</v>
      </c>
      <c r="G185" s="14">
        <v>-1.54</v>
      </c>
      <c r="H185" s="14">
        <v>-1.6375510204081634</v>
      </c>
      <c r="M185" s="14">
        <v>1.6321078260869561</v>
      </c>
      <c r="N185" s="14">
        <v>3.1186340740740737</v>
      </c>
      <c r="O185" s="14">
        <v>5.0978500000000002</v>
      </c>
      <c r="P185" s="14">
        <v>-0.40551479069767438</v>
      </c>
      <c r="Q185" s="14">
        <v>-1.1382826666666666</v>
      </c>
      <c r="R185" s="14">
        <v>-1.2638514285714284</v>
      </c>
      <c r="T185" s="14">
        <v>1.1257182608695651</v>
      </c>
      <c r="U185" s="14">
        <v>1.818402962962963</v>
      </c>
      <c r="V185" s="14">
        <v>2.8371499999999998</v>
      </c>
      <c r="W185" s="14">
        <v>-0.99355497674418602</v>
      </c>
      <c r="X185" s="14">
        <v>-1.9417173333333331</v>
      </c>
      <c r="Y185" s="14">
        <v>-2.0112506122448983</v>
      </c>
    </row>
    <row r="186" spans="1:25" x14ac:dyDescent="0.2">
      <c r="A186" s="6">
        <v>1876</v>
      </c>
      <c r="C186" s="14">
        <v>1.3759574468085107</v>
      </c>
      <c r="D186" s="14">
        <v>2.4164285714285718</v>
      </c>
      <c r="E186" s="14">
        <v>3.7158333333333338</v>
      </c>
      <c r="F186" s="14">
        <v>-0.70704545454545453</v>
      </c>
      <c r="G186" s="14">
        <v>-1.5170000000000001</v>
      </c>
      <c r="H186" s="14">
        <v>-1.6475510204081634</v>
      </c>
      <c r="M186" s="14">
        <v>1.6275821276595741</v>
      </c>
      <c r="N186" s="14">
        <v>3.0555828571428565</v>
      </c>
      <c r="O186" s="14">
        <v>4.849216666666667</v>
      </c>
      <c r="P186" s="14">
        <v>-0.41371581818181813</v>
      </c>
      <c r="Q186" s="14">
        <v>-1.1304943999999999</v>
      </c>
      <c r="R186" s="14">
        <v>-1.2726628571428569</v>
      </c>
      <c r="T186" s="14">
        <v>1.1243327659574467</v>
      </c>
      <c r="U186" s="14">
        <v>1.7772742857142858</v>
      </c>
      <c r="V186" s="14">
        <v>2.5824500000000001</v>
      </c>
      <c r="W186" s="14">
        <v>-1.0003750909090909</v>
      </c>
      <c r="X186" s="14">
        <v>-1.9035055999999997</v>
      </c>
      <c r="Y186" s="14">
        <v>-2.0224391836734696</v>
      </c>
    </row>
    <row r="187" spans="1:25" x14ac:dyDescent="0.2">
      <c r="A187" s="6">
        <v>1877</v>
      </c>
      <c r="C187" s="14">
        <v>1.3729166666666668</v>
      </c>
      <c r="D187" s="14">
        <v>2.37</v>
      </c>
      <c r="E187" s="14">
        <v>3.76</v>
      </c>
      <c r="F187" s="14">
        <v>-0.7122222222222222</v>
      </c>
      <c r="G187" s="14">
        <v>-1.4927272727272729</v>
      </c>
      <c r="H187" s="14">
        <v>-1.6600000000000001</v>
      </c>
      <c r="M187" s="14">
        <v>1.6235241666666662</v>
      </c>
      <c r="N187" s="14">
        <v>3.001638620689655</v>
      </c>
      <c r="O187" s="14">
        <v>4.88957</v>
      </c>
      <c r="P187" s="14">
        <v>-0.41924035555555555</v>
      </c>
      <c r="Q187" s="14">
        <v>-1.1163039999999997</v>
      </c>
      <c r="R187" s="14">
        <v>-1.2845812244897956</v>
      </c>
      <c r="T187" s="14">
        <v>1.1223091666666665</v>
      </c>
      <c r="U187" s="14">
        <v>1.738361379310345</v>
      </c>
      <c r="V187" s="14">
        <v>2.63043</v>
      </c>
      <c r="W187" s="14">
        <v>-1.0052040888888891</v>
      </c>
      <c r="X187" s="14">
        <v>-1.8691505454545452</v>
      </c>
      <c r="Y187" s="14">
        <v>-2.0354187755102049</v>
      </c>
    </row>
    <row r="188" spans="1:25" x14ac:dyDescent="0.2">
      <c r="A188" s="6">
        <v>1878</v>
      </c>
      <c r="C188" s="14">
        <v>1.3695918367346938</v>
      </c>
      <c r="D188" s="14">
        <v>2.3276666666666666</v>
      </c>
      <c r="E188" s="14">
        <v>3.6038461538461535</v>
      </c>
      <c r="F188" s="14">
        <v>-0.74347826086956514</v>
      </c>
      <c r="G188" s="14">
        <v>-1.4583333333333333</v>
      </c>
      <c r="H188" s="14">
        <v>-1.6451020408163262</v>
      </c>
      <c r="M188" s="14">
        <v>1.6197012244897955</v>
      </c>
      <c r="N188" s="14">
        <v>2.9548906666666661</v>
      </c>
      <c r="O188" s="14">
        <v>4.7148061538461539</v>
      </c>
      <c r="P188" s="14">
        <v>-0.45052382608695651</v>
      </c>
      <c r="Q188" s="14">
        <v>-1.0881453333333331</v>
      </c>
      <c r="R188" s="14">
        <v>-1.2698106122448978</v>
      </c>
      <c r="T188" s="14">
        <v>1.1194824489795918</v>
      </c>
      <c r="U188" s="14">
        <v>1.7004426666666668</v>
      </c>
      <c r="V188" s="14">
        <v>2.4928861538461544</v>
      </c>
      <c r="W188" s="14">
        <v>-1.0364326956521739</v>
      </c>
      <c r="X188" s="14">
        <v>-1.828521333333333</v>
      </c>
      <c r="Y188" s="14">
        <v>-2.0203934693877557</v>
      </c>
    </row>
    <row r="189" spans="1:25" x14ac:dyDescent="0.2">
      <c r="A189" s="6">
        <v>1879</v>
      </c>
      <c r="C189" s="14">
        <v>1.3514285714285714</v>
      </c>
      <c r="D189" s="14">
        <v>2.287096774193548</v>
      </c>
      <c r="E189" s="14">
        <v>3.4671428571428566</v>
      </c>
      <c r="F189" s="14">
        <v>-0.80936170212765945</v>
      </c>
      <c r="G189" s="14">
        <v>-1.4176923076923076</v>
      </c>
      <c r="H189" s="14">
        <v>-1.6285714285714281</v>
      </c>
      <c r="M189" s="14">
        <v>1.6012195918367347</v>
      </c>
      <c r="N189" s="14">
        <v>2.9127070967741933</v>
      </c>
      <c r="O189" s="14">
        <v>4.5580285714285713</v>
      </c>
      <c r="P189" s="14">
        <v>-0.51613480851063831</v>
      </c>
      <c r="Q189" s="14">
        <v>-1.0507803076923075</v>
      </c>
      <c r="R189" s="14">
        <v>-1.2540653061224487</v>
      </c>
      <c r="T189" s="14">
        <v>1.1016375510204084</v>
      </c>
      <c r="U189" s="14">
        <v>1.6614864516129033</v>
      </c>
      <c r="V189" s="14">
        <v>2.3762571428571433</v>
      </c>
      <c r="W189" s="14">
        <v>-1.102588595744681</v>
      </c>
      <c r="X189" s="14">
        <v>-1.7846043076923075</v>
      </c>
      <c r="Y189" s="14">
        <v>-2.0030775510204086</v>
      </c>
    </row>
    <row r="190" spans="1:25" x14ac:dyDescent="0.2">
      <c r="A190" s="6">
        <v>1880</v>
      </c>
      <c r="C190" s="14">
        <v>1.3281632653061222</v>
      </c>
      <c r="D190" s="14">
        <v>2.2581249999999997</v>
      </c>
      <c r="E190" s="14">
        <v>3.345333333333333</v>
      </c>
      <c r="F190" s="14">
        <v>-0.82874999999999988</v>
      </c>
      <c r="G190" s="14">
        <v>-1.4207142857142858</v>
      </c>
      <c r="H190" s="14">
        <v>-1.6114285714285708</v>
      </c>
      <c r="M190" s="14">
        <v>1.5786992653061223</v>
      </c>
      <c r="N190" s="14">
        <v>2.8812474999999997</v>
      </c>
      <c r="O190" s="14">
        <v>4.4149733333333332</v>
      </c>
      <c r="P190" s="14">
        <v>-0.53496949999999999</v>
      </c>
      <c r="Q190" s="14">
        <v>-1.0606959999999999</v>
      </c>
      <c r="R190" s="14">
        <v>-1.2383657142857141</v>
      </c>
      <c r="T190" s="14">
        <v>1.0776272653061225</v>
      </c>
      <c r="U190" s="14">
        <v>1.6350025000000001</v>
      </c>
      <c r="V190" s="14">
        <v>2.2756933333333342</v>
      </c>
      <c r="W190" s="14">
        <v>-1.1225305000000001</v>
      </c>
      <c r="X190" s="14">
        <v>-1.7807325714285711</v>
      </c>
      <c r="Y190" s="14">
        <v>-1.9844914285714292</v>
      </c>
    </row>
    <row r="191" spans="1:25" x14ac:dyDescent="0.2">
      <c r="A191" s="6">
        <v>1881</v>
      </c>
      <c r="C191" s="14">
        <v>1.3091836734693876</v>
      </c>
      <c r="D191" s="14">
        <v>2.2351515151515149</v>
      </c>
      <c r="E191" s="14">
        <v>3.2281249999999995</v>
      </c>
      <c r="F191" s="14">
        <v>-0.84612244897959166</v>
      </c>
      <c r="G191" s="14">
        <v>-1.3926666666666667</v>
      </c>
      <c r="H191" s="14">
        <v>-1.5953061224489791</v>
      </c>
      <c r="M191" s="14">
        <v>1.5615280000000002</v>
      </c>
      <c r="N191" s="14">
        <v>2.8549915151515148</v>
      </c>
      <c r="O191" s="14">
        <v>4.2755674999999993</v>
      </c>
      <c r="P191" s="14">
        <v>-0.55152440816326531</v>
      </c>
      <c r="Q191" s="14">
        <v>-1.0424362666666664</v>
      </c>
      <c r="R191" s="14">
        <v>-1.2243444897959181</v>
      </c>
      <c r="T191" s="14">
        <v>1.0568393469387756</v>
      </c>
      <c r="U191" s="14">
        <v>1.6153115151515152</v>
      </c>
      <c r="V191" s="14">
        <v>2.1806825000000005</v>
      </c>
      <c r="W191" s="14">
        <v>-1.1407204897959187</v>
      </c>
      <c r="X191" s="14">
        <v>-1.7428970666666666</v>
      </c>
      <c r="Y191" s="14">
        <v>-1.9662677551020415</v>
      </c>
    </row>
    <row r="192" spans="1:25" x14ac:dyDescent="0.2">
      <c r="A192" s="6">
        <v>1882</v>
      </c>
      <c r="C192" s="14">
        <v>1.3006122448979591</v>
      </c>
      <c r="D192" s="14">
        <v>2.2182352941176466</v>
      </c>
      <c r="E192" s="14">
        <v>3.1335294117647052</v>
      </c>
      <c r="F192" s="14">
        <v>-0.85489795918367328</v>
      </c>
      <c r="G192" s="14">
        <v>-1.3525</v>
      </c>
      <c r="H192" s="14">
        <v>-1.5763265306122445</v>
      </c>
      <c r="M192" s="14">
        <v>1.5558282448979592</v>
      </c>
      <c r="N192" s="14">
        <v>2.8340682352941173</v>
      </c>
      <c r="O192" s="14">
        <v>4.1579905882352932</v>
      </c>
      <c r="P192" s="14">
        <v>-0.55630759183673473</v>
      </c>
      <c r="Q192" s="14">
        <v>-1.0144089999999999</v>
      </c>
      <c r="R192" s="14">
        <v>-1.2081240816326526</v>
      </c>
      <c r="T192" s="14">
        <v>1.0453962448979592</v>
      </c>
      <c r="U192" s="14">
        <v>1.6024023529411766</v>
      </c>
      <c r="V192" s="14">
        <v>2.1090682352941181</v>
      </c>
      <c r="W192" s="14">
        <v>-1.1534883265306126</v>
      </c>
      <c r="X192" s="14">
        <v>-1.6905909999999997</v>
      </c>
      <c r="Y192" s="14">
        <v>-1.9445289795918377</v>
      </c>
    </row>
    <row r="193" spans="1:25" x14ac:dyDescent="0.2">
      <c r="A193" s="6">
        <v>1883</v>
      </c>
      <c r="C193" s="14">
        <v>1.2838775510204081</v>
      </c>
      <c r="D193" s="14">
        <v>2.1991428571428568</v>
      </c>
      <c r="E193" s="14">
        <v>3.0461111111111108</v>
      </c>
      <c r="F193" s="14">
        <v>-0.86816326530612242</v>
      </c>
      <c r="G193" s="14">
        <v>-1.325294117647059</v>
      </c>
      <c r="H193" s="14">
        <v>-1.5497959183673466</v>
      </c>
      <c r="M193" s="14">
        <v>1.5430285714285719</v>
      </c>
      <c r="N193" s="14">
        <v>2.8113462857142855</v>
      </c>
      <c r="O193" s="14">
        <v>4.0469377777777771</v>
      </c>
      <c r="P193" s="14">
        <v>-0.56463183673469397</v>
      </c>
      <c r="Q193" s="14">
        <v>-0.99852611764705868</v>
      </c>
      <c r="R193" s="14">
        <v>-1.1850106122448976</v>
      </c>
      <c r="T193" s="14">
        <v>1.0247265306122451</v>
      </c>
      <c r="U193" s="14">
        <v>1.5869394285714287</v>
      </c>
      <c r="V193" s="14">
        <v>2.0452844444444449</v>
      </c>
      <c r="W193" s="14">
        <v>-1.1716946938775514</v>
      </c>
      <c r="X193" s="14">
        <v>-1.6520621176470585</v>
      </c>
      <c r="Y193" s="14">
        <v>-1.9145812244897966</v>
      </c>
    </row>
    <row r="194" spans="1:25" x14ac:dyDescent="0.2">
      <c r="A194" s="6">
        <v>1884</v>
      </c>
      <c r="C194" s="14">
        <v>1.2742857142857142</v>
      </c>
      <c r="D194" s="14">
        <v>2.1836111111111105</v>
      </c>
      <c r="E194" s="14">
        <v>2.9752631578947364</v>
      </c>
      <c r="F194" s="14">
        <v>-0.88775510204081642</v>
      </c>
      <c r="G194" s="14">
        <v>-1.3011111111111111</v>
      </c>
      <c r="H194" s="14">
        <v>-1.5120408163265302</v>
      </c>
      <c r="M194" s="14">
        <v>1.5358244897959188</v>
      </c>
      <c r="N194" s="14">
        <v>2.7925311111111109</v>
      </c>
      <c r="O194" s="14">
        <v>3.9519052631578941</v>
      </c>
      <c r="P194" s="14">
        <v>-0.58068979591836745</v>
      </c>
      <c r="Q194" s="14">
        <v>-0.98498577777777763</v>
      </c>
      <c r="R194" s="14">
        <v>-1.1513306122448976</v>
      </c>
      <c r="T194" s="14">
        <v>1.0127469387755104</v>
      </c>
      <c r="U194" s="14">
        <v>1.5746911111111113</v>
      </c>
      <c r="V194" s="14">
        <v>1.9986210526315795</v>
      </c>
      <c r="W194" s="14">
        <v>-1.1948204081632656</v>
      </c>
      <c r="X194" s="14">
        <v>-1.6172364444444443</v>
      </c>
      <c r="Y194" s="14">
        <v>-1.8727510204081641</v>
      </c>
    </row>
    <row r="195" spans="1:25" x14ac:dyDescent="0.2">
      <c r="A195" s="6">
        <v>1885</v>
      </c>
      <c r="C195" s="14">
        <v>1.2714285714285714</v>
      </c>
      <c r="D195" s="14">
        <v>2.1727027027027024</v>
      </c>
      <c r="E195" s="14">
        <v>2.9209999999999998</v>
      </c>
      <c r="F195" s="14">
        <v>-0.91448979591836743</v>
      </c>
      <c r="G195" s="14">
        <v>-1.2763157894736843</v>
      </c>
      <c r="H195" s="14">
        <v>-1.4832653061224483</v>
      </c>
      <c r="M195" s="14">
        <v>1.534368163265307</v>
      </c>
      <c r="N195" s="14">
        <v>2.7786572972972969</v>
      </c>
      <c r="O195" s="14">
        <v>3.8729899999999993</v>
      </c>
      <c r="P195" s="14">
        <v>-0.60487755102040819</v>
      </c>
      <c r="Q195" s="14">
        <v>-0.97026021052631573</v>
      </c>
      <c r="R195" s="14">
        <v>-1.127288163265306</v>
      </c>
      <c r="T195" s="14">
        <v>1.0084889795918368</v>
      </c>
      <c r="U195" s="14">
        <v>1.5667481081081083</v>
      </c>
      <c r="V195" s="14">
        <v>1.9690100000000004</v>
      </c>
      <c r="W195" s="14">
        <v>-1.2241020408163268</v>
      </c>
      <c r="X195" s="14">
        <v>-1.5823713684210523</v>
      </c>
      <c r="Y195" s="14">
        <v>-1.8392424489795929</v>
      </c>
    </row>
    <row r="196" spans="1:25" x14ac:dyDescent="0.2">
      <c r="A196" s="6">
        <v>1886</v>
      </c>
      <c r="C196" s="14">
        <v>1.2665306122448978</v>
      </c>
      <c r="D196" s="14">
        <v>2.1647368421052628</v>
      </c>
      <c r="E196" s="14">
        <v>2.9271428571428566</v>
      </c>
      <c r="F196" s="14">
        <v>-0.91673469387755124</v>
      </c>
      <c r="G196" s="14">
        <v>-1.254</v>
      </c>
      <c r="H196" s="14">
        <v>-1.4571428571428564</v>
      </c>
      <c r="M196" s="14">
        <v>1.5294702040816333</v>
      </c>
      <c r="N196" s="14">
        <v>2.7695242105263156</v>
      </c>
      <c r="O196" s="14">
        <v>3.8562342857142848</v>
      </c>
      <c r="P196" s="14">
        <v>-0.60635836734693882</v>
      </c>
      <c r="Q196" s="14">
        <v>-0.95653919999999992</v>
      </c>
      <c r="R196" s="14">
        <v>-1.1060791836734691</v>
      </c>
      <c r="T196" s="14">
        <v>1.0035910204081633</v>
      </c>
      <c r="U196" s="14">
        <v>1.5599494736842106</v>
      </c>
      <c r="V196" s="14">
        <v>1.9980514285714288</v>
      </c>
      <c r="W196" s="14">
        <v>-1.2271110204081637</v>
      </c>
      <c r="X196" s="14">
        <v>-1.5514607999999996</v>
      </c>
      <c r="Y196" s="14">
        <v>-1.8082065306122457</v>
      </c>
    </row>
    <row r="197" spans="1:25" x14ac:dyDescent="0.2">
      <c r="A197" s="6">
        <v>1887</v>
      </c>
      <c r="C197" s="14">
        <v>1.2612499999999998</v>
      </c>
      <c r="D197" s="14">
        <v>2.1615384615384614</v>
      </c>
      <c r="E197" s="14">
        <v>2.9336363636363632</v>
      </c>
      <c r="F197" s="14">
        <v>-0.92395833333333333</v>
      </c>
      <c r="G197" s="14">
        <v>-1.2328571428571427</v>
      </c>
      <c r="H197" s="14">
        <v>-1.431632653061224</v>
      </c>
      <c r="M197" s="14">
        <v>1.5199825000000005</v>
      </c>
      <c r="N197" s="14">
        <v>2.7668184615384614</v>
      </c>
      <c r="O197" s="14">
        <v>3.8413436363636353</v>
      </c>
      <c r="P197" s="14">
        <v>-0.61524083333333335</v>
      </c>
      <c r="Q197" s="14">
        <v>-0.94272685714285709</v>
      </c>
      <c r="R197" s="14">
        <v>-1.0856628571428568</v>
      </c>
      <c r="T197" s="14">
        <v>1.0025175</v>
      </c>
      <c r="U197" s="14">
        <v>1.5562584615384616</v>
      </c>
      <c r="V197" s="14">
        <v>2.025929090909091</v>
      </c>
      <c r="W197" s="14">
        <v>-1.2326758333333336</v>
      </c>
      <c r="X197" s="14">
        <v>-1.5229874285714284</v>
      </c>
      <c r="Y197" s="14">
        <v>-1.7776024489795927</v>
      </c>
    </row>
    <row r="198" spans="1:25" x14ac:dyDescent="0.2">
      <c r="A198" s="6">
        <v>1888</v>
      </c>
      <c r="C198" s="14">
        <v>1.27</v>
      </c>
      <c r="D198" s="14">
        <v>2.1592499999999997</v>
      </c>
      <c r="E198" s="14">
        <v>2.9408695652173908</v>
      </c>
      <c r="F198" s="14">
        <v>-0.91723404255319152</v>
      </c>
      <c r="G198" s="14">
        <v>-1.2127272727272727</v>
      </c>
      <c r="H198" s="14">
        <v>-1.4030612244897955</v>
      </c>
      <c r="M198" s="14">
        <v>1.5228195744680852</v>
      </c>
      <c r="N198" s="14">
        <v>2.7665579999999999</v>
      </c>
      <c r="O198" s="14">
        <v>3.8285095652173906</v>
      </c>
      <c r="P198" s="14">
        <v>-0.61157361702127666</v>
      </c>
      <c r="Q198" s="14">
        <v>-0.92883563636363631</v>
      </c>
      <c r="R198" s="14">
        <v>-1.0623657142857141</v>
      </c>
      <c r="T198" s="14">
        <v>1.0171804255319148</v>
      </c>
      <c r="U198" s="14">
        <v>1.5519419999999999</v>
      </c>
      <c r="V198" s="14">
        <v>2.0532295652173915</v>
      </c>
      <c r="W198" s="14">
        <v>-1.2228944680851068</v>
      </c>
      <c r="X198" s="14">
        <v>-1.496618909090909</v>
      </c>
      <c r="Y198" s="14">
        <v>-1.743756734693878</v>
      </c>
    </row>
    <row r="199" spans="1:25" x14ac:dyDescent="0.2">
      <c r="A199" s="6">
        <v>1889</v>
      </c>
      <c r="C199" s="14">
        <v>1.2704347826086957</v>
      </c>
      <c r="D199" s="14">
        <v>2.1556097560975607</v>
      </c>
      <c r="E199" s="14">
        <v>2.9516666666666662</v>
      </c>
      <c r="F199" s="14">
        <v>-0.9191304347826087</v>
      </c>
      <c r="G199" s="14">
        <v>-1.1943478260869562</v>
      </c>
      <c r="H199" s="14">
        <v>-1.3712244897959183</v>
      </c>
      <c r="M199" s="14">
        <v>1.5209504347826093</v>
      </c>
      <c r="N199" s="14">
        <v>2.7663687804878045</v>
      </c>
      <c r="O199" s="14">
        <v>3.8203916666666657</v>
      </c>
      <c r="P199" s="14">
        <v>-0.61360782608695663</v>
      </c>
      <c r="Q199" s="14">
        <v>-0.91574539130434762</v>
      </c>
      <c r="R199" s="14">
        <v>-1.0359836734693875</v>
      </c>
      <c r="T199" s="14">
        <v>1.0199191304347826</v>
      </c>
      <c r="U199" s="14">
        <v>1.5448507317073172</v>
      </c>
      <c r="V199" s="14">
        <v>2.0829416666666671</v>
      </c>
      <c r="W199" s="14">
        <v>-1.224653043478261</v>
      </c>
      <c r="X199" s="14">
        <v>-1.4729502608695653</v>
      </c>
      <c r="Y199" s="14">
        <v>-1.7064653061224495</v>
      </c>
    </row>
    <row r="200" spans="1:25" x14ac:dyDescent="0.2">
      <c r="A200" s="6">
        <v>1890</v>
      </c>
      <c r="C200" s="14">
        <v>1.2666666666666666</v>
      </c>
      <c r="D200" s="14">
        <v>2.171904761904762</v>
      </c>
      <c r="E200" s="14">
        <v>2.9575999999999993</v>
      </c>
      <c r="F200" s="14">
        <v>-0.92488888888888887</v>
      </c>
      <c r="G200" s="14">
        <v>-1.1649999999999998</v>
      </c>
      <c r="H200" s="14">
        <v>-1.3369387755102042</v>
      </c>
      <c r="M200" s="14">
        <v>1.515538666666667</v>
      </c>
      <c r="N200" s="14">
        <v>2.7874361904761904</v>
      </c>
      <c r="O200" s="14">
        <v>3.8084239999999987</v>
      </c>
      <c r="P200" s="14">
        <v>-0.61916355555555558</v>
      </c>
      <c r="Q200" s="14">
        <v>-0.89085599999999987</v>
      </c>
      <c r="R200" s="14">
        <v>-1.0073330612244895</v>
      </c>
      <c r="T200" s="14">
        <v>1.0177946666666666</v>
      </c>
      <c r="U200" s="14">
        <v>1.5563733333333336</v>
      </c>
      <c r="V200" s="14">
        <v>2.1067760000000004</v>
      </c>
      <c r="W200" s="14">
        <v>-1.2306142222222227</v>
      </c>
      <c r="X200" s="14">
        <v>-1.439144</v>
      </c>
      <c r="Y200" s="14">
        <v>-1.666544489795919</v>
      </c>
    </row>
    <row r="201" spans="1:25" x14ac:dyDescent="0.2">
      <c r="A201" s="6">
        <v>1891</v>
      </c>
      <c r="C201" s="14">
        <v>1.274</v>
      </c>
      <c r="D201" s="14">
        <v>2.1723255813953486</v>
      </c>
      <c r="E201" s="14">
        <v>2.9623076923076916</v>
      </c>
      <c r="F201" s="14">
        <v>-0.93590909090909091</v>
      </c>
      <c r="G201" s="14">
        <v>-1.1459999999999999</v>
      </c>
      <c r="H201" s="14">
        <v>-1.2918367346938777</v>
      </c>
      <c r="M201" s="14">
        <v>1.5252293333333338</v>
      </c>
      <c r="N201" s="14">
        <v>2.7923348837209301</v>
      </c>
      <c r="O201" s="14">
        <v>3.8002076923076915</v>
      </c>
      <c r="P201" s="14">
        <v>-0.62961727272727275</v>
      </c>
      <c r="Q201" s="14">
        <v>-0.87583295999999988</v>
      </c>
      <c r="R201" s="14">
        <v>-0.96760081632653028</v>
      </c>
      <c r="T201" s="14">
        <v>1.0227706666666665</v>
      </c>
      <c r="U201" s="14">
        <v>1.5523162790697675</v>
      </c>
      <c r="V201" s="14">
        <v>2.1244076923076927</v>
      </c>
      <c r="W201" s="14">
        <v>-1.2422009090909094</v>
      </c>
      <c r="X201" s="14">
        <v>-1.4161670399999999</v>
      </c>
      <c r="Y201" s="14">
        <v>-1.6160726530612255</v>
      </c>
    </row>
    <row r="202" spans="1:25" x14ac:dyDescent="0.2">
      <c r="A202" s="6">
        <v>1892</v>
      </c>
      <c r="C202" s="14">
        <v>1.2806666666666666</v>
      </c>
      <c r="D202" s="14">
        <v>2.1759090909090908</v>
      </c>
      <c r="E202" s="14">
        <v>2.9729629629629621</v>
      </c>
      <c r="F202" s="14">
        <v>-0.94930232558139538</v>
      </c>
      <c r="G202" s="14">
        <v>-1.1265384615384613</v>
      </c>
      <c r="H202" s="14">
        <v>-1.2320408163265308</v>
      </c>
      <c r="M202" s="14">
        <v>1.5348080000000004</v>
      </c>
      <c r="N202" s="14">
        <v>2.8001218181818182</v>
      </c>
      <c r="O202" s="14">
        <v>3.8023629629629623</v>
      </c>
      <c r="P202" s="14">
        <v>-0.64205488372093023</v>
      </c>
      <c r="Q202" s="14">
        <v>-0.85992246153846152</v>
      </c>
      <c r="R202" s="14">
        <v>-0.91290938775510178</v>
      </c>
      <c r="T202" s="14">
        <v>1.0265253333333333</v>
      </c>
      <c r="U202" s="14">
        <v>1.5516963636363637</v>
      </c>
      <c r="V202" s="14">
        <v>2.1435629629629633</v>
      </c>
      <c r="W202" s="14">
        <v>-1.2565497674418609</v>
      </c>
      <c r="X202" s="14">
        <v>-1.3931544615384615</v>
      </c>
      <c r="Y202" s="14">
        <v>-1.5511722448979592</v>
      </c>
    </row>
    <row r="203" spans="1:25" x14ac:dyDescent="0.2">
      <c r="A203" s="6">
        <v>1893</v>
      </c>
      <c r="C203" s="14">
        <v>1.2953333333333332</v>
      </c>
      <c r="D203" s="14">
        <v>2.1859999999999999</v>
      </c>
      <c r="E203" s="14">
        <v>2.9971428571428569</v>
      </c>
      <c r="F203" s="14">
        <v>-0.96142857142857152</v>
      </c>
      <c r="G203" s="14">
        <v>-1.1092592592592592</v>
      </c>
      <c r="H203" s="14">
        <v>-1.1636734693877555</v>
      </c>
      <c r="M203" s="14">
        <v>1.5529413333333337</v>
      </c>
      <c r="N203" s="14">
        <v>2.8141599999999998</v>
      </c>
      <c r="O203" s="14">
        <v>3.8219928571428565</v>
      </c>
      <c r="P203" s="14">
        <v>-0.6528085714285714</v>
      </c>
      <c r="Q203" s="14">
        <v>-0.84581570370370374</v>
      </c>
      <c r="R203" s="14">
        <v>-0.84938122448979569</v>
      </c>
      <c r="T203" s="14">
        <v>1.0377253333333334</v>
      </c>
      <c r="U203" s="14">
        <v>1.5578400000000001</v>
      </c>
      <c r="V203" s="14">
        <v>2.1722928571428572</v>
      </c>
      <c r="W203" s="14">
        <v>-1.2700485714285719</v>
      </c>
      <c r="X203" s="14">
        <v>-1.3727028148148148</v>
      </c>
      <c r="Y203" s="14">
        <v>-1.4779657142857143</v>
      </c>
    </row>
    <row r="204" spans="1:25" x14ac:dyDescent="0.2">
      <c r="A204" s="6">
        <v>1894</v>
      </c>
      <c r="C204" s="14">
        <v>1.3106666666666666</v>
      </c>
      <c r="D204" s="14">
        <v>2.214565217391304</v>
      </c>
      <c r="E204" s="14">
        <v>3.05</v>
      </c>
      <c r="F204" s="14">
        <v>-0.97170731707317082</v>
      </c>
      <c r="G204" s="14">
        <v>-1.0892857142857142</v>
      </c>
      <c r="H204" s="14">
        <v>-1.09530612244898</v>
      </c>
      <c r="M204" s="14">
        <v>1.5722960000000004</v>
      </c>
      <c r="N204" s="14">
        <v>2.8464330434782603</v>
      </c>
      <c r="O204" s="14">
        <v>3.8738413793103441</v>
      </c>
      <c r="P204" s="14">
        <v>-0.66126731707317077</v>
      </c>
      <c r="Q204" s="14">
        <v>-0.82867657142857143</v>
      </c>
      <c r="R204" s="14">
        <v>-0.78558775510204082</v>
      </c>
      <c r="T204" s="14">
        <v>1.0490373333333334</v>
      </c>
      <c r="U204" s="14">
        <v>1.5826973913043478</v>
      </c>
      <c r="V204" s="14">
        <v>2.2261586206896551</v>
      </c>
      <c r="W204" s="14">
        <v>-1.2821473170731712</v>
      </c>
      <c r="X204" s="14">
        <v>-1.3498948571428571</v>
      </c>
      <c r="Y204" s="14">
        <v>-1.4050244897959183</v>
      </c>
    </row>
    <row r="205" spans="1:25" x14ac:dyDescent="0.2">
      <c r="A205" s="6">
        <v>1895</v>
      </c>
      <c r="C205" s="14">
        <v>1.3302222222222224</v>
      </c>
      <c r="D205" s="14">
        <v>2.225531914893617</v>
      </c>
      <c r="E205" s="14">
        <v>3.0589999999999993</v>
      </c>
      <c r="F205" s="14">
        <v>-0.97275000000000011</v>
      </c>
      <c r="G205" s="14">
        <v>-1.0744827586206895</v>
      </c>
      <c r="H205" s="14">
        <v>-1.0304081632653066</v>
      </c>
      <c r="M205" s="14">
        <v>1.5949715555555559</v>
      </c>
      <c r="N205" s="14">
        <v>2.8608834042553188</v>
      </c>
      <c r="O205" s="14">
        <v>3.885019999999999</v>
      </c>
      <c r="P205" s="14">
        <v>-0.66110099999999994</v>
      </c>
      <c r="Q205" s="14">
        <v>-0.81640496551724129</v>
      </c>
      <c r="R205" s="14">
        <v>-0.72499836734693879</v>
      </c>
      <c r="T205" s="14">
        <v>1.0654728888888887</v>
      </c>
      <c r="U205" s="14">
        <v>1.5901804255319147</v>
      </c>
      <c r="V205" s="14">
        <v>2.23298</v>
      </c>
      <c r="W205" s="14">
        <v>-1.2843990000000003</v>
      </c>
      <c r="X205" s="14">
        <v>-1.3325605517241379</v>
      </c>
      <c r="Y205" s="14">
        <v>-1.3358179591836736</v>
      </c>
    </row>
    <row r="206" spans="1:25" x14ac:dyDescent="0.2">
      <c r="A206" s="6">
        <v>1896</v>
      </c>
      <c r="C206" s="14">
        <v>1.3544444444444446</v>
      </c>
      <c r="D206" s="14">
        <v>2.1895833333333332</v>
      </c>
      <c r="E206" s="14">
        <v>3.0674193548387088</v>
      </c>
      <c r="F206" s="14">
        <v>-0.97307692307692328</v>
      </c>
      <c r="G206" s="14">
        <v>-1.0653333333333332</v>
      </c>
      <c r="H206" s="14">
        <v>-0.96081632653061266</v>
      </c>
      <c r="M206" s="14">
        <v>1.6218977777777781</v>
      </c>
      <c r="N206" s="14">
        <v>2.8271683333333328</v>
      </c>
      <c r="O206" s="14">
        <v>3.8937664516129025</v>
      </c>
      <c r="P206" s="14">
        <v>-0.66087692307692303</v>
      </c>
      <c r="Q206" s="14">
        <v>-0.8099301333333333</v>
      </c>
      <c r="R206" s="14">
        <v>-0.66002285714285724</v>
      </c>
      <c r="T206" s="14">
        <v>1.086991111111111</v>
      </c>
      <c r="U206" s="14">
        <v>1.5519983333333334</v>
      </c>
      <c r="V206" s="14">
        <v>2.2410722580645164</v>
      </c>
      <c r="W206" s="14">
        <v>-1.2852769230769232</v>
      </c>
      <c r="X206" s="14">
        <v>-1.3207365333333334</v>
      </c>
      <c r="Y206" s="14">
        <v>-1.2616097959183674</v>
      </c>
    </row>
    <row r="207" spans="1:25" x14ac:dyDescent="0.2">
      <c r="A207" s="6">
        <v>1897</v>
      </c>
      <c r="C207" s="14">
        <v>1.3782222222222225</v>
      </c>
      <c r="D207" s="14">
        <v>2.1493877551020408</v>
      </c>
      <c r="E207" s="14">
        <v>3.005937499999999</v>
      </c>
      <c r="F207" s="14">
        <v>-0.9760526315789475</v>
      </c>
      <c r="G207" s="14">
        <v>-1.0651612903225804</v>
      </c>
      <c r="H207" s="14">
        <v>-1.0355102040816331</v>
      </c>
      <c r="M207" s="14">
        <v>1.6479635555555556</v>
      </c>
      <c r="N207" s="14">
        <v>2.7880326530612236</v>
      </c>
      <c r="O207" s="14">
        <v>3.8309337499999994</v>
      </c>
      <c r="P207" s="14">
        <v>-0.6640115789473684</v>
      </c>
      <c r="Q207" s="14">
        <v>-0.812562064516129</v>
      </c>
      <c r="R207" s="14">
        <v>-0.73964081632653067</v>
      </c>
      <c r="T207" s="14">
        <v>1.1084808888888886</v>
      </c>
      <c r="U207" s="14">
        <v>1.5107428571428569</v>
      </c>
      <c r="V207" s="14">
        <v>2.1809412500000001</v>
      </c>
      <c r="W207" s="14">
        <v>-1.2880936842105268</v>
      </c>
      <c r="X207" s="14">
        <v>-1.3177605161290322</v>
      </c>
      <c r="Y207" s="14">
        <v>-1.331379591836735</v>
      </c>
    </row>
    <row r="208" spans="1:25" x14ac:dyDescent="0.2">
      <c r="A208" s="6">
        <v>1898</v>
      </c>
      <c r="C208" s="14">
        <v>1.406666666666667</v>
      </c>
      <c r="D208" s="14">
        <v>2.1103999999999998</v>
      </c>
      <c r="E208" s="14">
        <v>2.943939393939393</v>
      </c>
      <c r="F208" s="14">
        <v>-0.97459459459459485</v>
      </c>
      <c r="G208" s="14">
        <v>-1.0646874999999998</v>
      </c>
      <c r="H208" s="14">
        <v>-1.0155102040816331</v>
      </c>
      <c r="M208" s="14">
        <v>1.67828</v>
      </c>
      <c r="N208" s="14">
        <v>2.7490015999999993</v>
      </c>
      <c r="O208" s="14">
        <v>3.7660593939393934</v>
      </c>
      <c r="P208" s="14">
        <v>-0.66347999999999996</v>
      </c>
      <c r="Q208" s="14">
        <v>-0.81500949999999994</v>
      </c>
      <c r="R208" s="14">
        <v>-0.7248726530612245</v>
      </c>
      <c r="T208" s="14">
        <v>1.135053333333333</v>
      </c>
      <c r="U208" s="14">
        <v>1.4717984</v>
      </c>
      <c r="V208" s="14">
        <v>2.1218193939393943</v>
      </c>
      <c r="W208" s="14">
        <v>-1.2857091891891896</v>
      </c>
      <c r="X208" s="14">
        <v>-1.3143654999999999</v>
      </c>
      <c r="Y208" s="14">
        <v>-1.3061477551020406</v>
      </c>
    </row>
    <row r="209" spans="1:25" x14ac:dyDescent="0.2">
      <c r="A209" s="6">
        <v>1899</v>
      </c>
      <c r="C209" s="14">
        <v>1.4235555555555559</v>
      </c>
      <c r="D209" s="14">
        <v>2.0683999999999996</v>
      </c>
      <c r="E209" s="14">
        <v>2.8923529411764695</v>
      </c>
      <c r="F209" s="14">
        <v>-0.97777777777777786</v>
      </c>
      <c r="G209" s="14">
        <v>-1.0648484848484847</v>
      </c>
      <c r="H209" s="14">
        <v>-1.0030612244897963</v>
      </c>
      <c r="M209" s="14">
        <v>1.6966248888888888</v>
      </c>
      <c r="N209" s="14">
        <v>2.7082807999999994</v>
      </c>
      <c r="O209" s="14">
        <v>3.7102058823529407</v>
      </c>
      <c r="P209" s="14">
        <v>-0.66842111111111113</v>
      </c>
      <c r="Q209" s="14">
        <v>-0.81819830303030294</v>
      </c>
      <c r="R209" s="14">
        <v>-0.71796326530612253</v>
      </c>
      <c r="T209" s="14">
        <v>1.1504862222222221</v>
      </c>
      <c r="U209" s="14">
        <v>1.4285191999999998</v>
      </c>
      <c r="V209" s="14">
        <v>2.0745000000000005</v>
      </c>
      <c r="W209" s="14">
        <v>-1.2871344444444448</v>
      </c>
      <c r="X209" s="14">
        <v>-1.3114986666666666</v>
      </c>
      <c r="Y209" s="14">
        <v>-1.2881591836734696</v>
      </c>
    </row>
    <row r="210" spans="1:25" x14ac:dyDescent="0.2">
      <c r="A210" s="6">
        <v>1900</v>
      </c>
      <c r="C210" s="14">
        <v>1.4348888888888891</v>
      </c>
      <c r="D210" s="14">
        <v>2.0117999999999996</v>
      </c>
      <c r="E210" s="14">
        <v>2.847999999999999</v>
      </c>
      <c r="F210" s="14">
        <v>-0.98685714285714299</v>
      </c>
      <c r="G210" s="14">
        <v>-1.0655882352941175</v>
      </c>
      <c r="H210" s="14">
        <v>-0.99285714285714322</v>
      </c>
      <c r="M210" s="14">
        <v>1.7097608888888889</v>
      </c>
      <c r="N210" s="14">
        <v>2.6518991999999999</v>
      </c>
      <c r="O210" s="14">
        <v>3.6603142857142856</v>
      </c>
      <c r="P210" s="14">
        <v>-0.67953714285714295</v>
      </c>
      <c r="Q210" s="14">
        <v>-0.82206305882352937</v>
      </c>
      <c r="R210" s="14">
        <v>-0.7131714285714289</v>
      </c>
      <c r="T210" s="14">
        <v>1.1600168888888884</v>
      </c>
      <c r="U210" s="14">
        <v>1.3717007999999999</v>
      </c>
      <c r="V210" s="14">
        <v>2.0356857142857145</v>
      </c>
      <c r="W210" s="14">
        <v>-1.2941771428571434</v>
      </c>
      <c r="X210" s="14">
        <v>-1.3091134117647059</v>
      </c>
      <c r="Y210" s="14">
        <v>-1.2725428571428572</v>
      </c>
    </row>
    <row r="211" spans="1:25" x14ac:dyDescent="0.2">
      <c r="A211" s="6">
        <v>1901</v>
      </c>
      <c r="C211" s="14">
        <v>1.4724444444444447</v>
      </c>
      <c r="D211" s="14">
        <v>1.9676</v>
      </c>
      <c r="E211" s="14">
        <v>2.8058333333333323</v>
      </c>
      <c r="F211" s="14">
        <v>-0.98628571428571432</v>
      </c>
      <c r="G211" s="14">
        <v>-1.0662857142857143</v>
      </c>
      <c r="H211" s="14">
        <v>-0.97979591836734747</v>
      </c>
      <c r="M211" s="14">
        <v>1.7452826086956521</v>
      </c>
      <c r="N211" s="14">
        <v>2.60633888</v>
      </c>
      <c r="O211" s="14">
        <v>3.6126566666666662</v>
      </c>
      <c r="P211" s="14">
        <v>-0.68199657142857151</v>
      </c>
      <c r="Q211" s="14">
        <v>-0.82561782857142851</v>
      </c>
      <c r="R211" s="14">
        <v>-0.70526775510204087</v>
      </c>
      <c r="T211" s="14">
        <v>1.1908043478260866</v>
      </c>
      <c r="U211" s="14">
        <v>1.3288611199999998</v>
      </c>
      <c r="V211" s="14">
        <v>1.9990100000000004</v>
      </c>
      <c r="W211" s="14">
        <v>-1.2905748571428577</v>
      </c>
      <c r="X211" s="14">
        <v>-1.3069535999999999</v>
      </c>
      <c r="Y211" s="14">
        <v>-1.2543240816326533</v>
      </c>
    </row>
    <row r="212" spans="1:25" x14ac:dyDescent="0.2">
      <c r="A212" s="6">
        <v>1902</v>
      </c>
      <c r="C212" s="14">
        <v>1.4775</v>
      </c>
      <c r="D212" s="14">
        <v>1.9256</v>
      </c>
      <c r="E212" s="14">
        <v>2.7651351351351341</v>
      </c>
      <c r="F212" s="14">
        <v>-0.9885294117647061</v>
      </c>
      <c r="G212" s="14">
        <v>-1.0666666666666667</v>
      </c>
      <c r="H212" s="14">
        <v>-0.96142857142857197</v>
      </c>
      <c r="M212" s="14">
        <v>1.7483564444444444</v>
      </c>
      <c r="N212" s="14">
        <v>2.5613998399999995</v>
      </c>
      <c r="O212" s="14">
        <v>3.5665113513513509</v>
      </c>
      <c r="P212" s="14">
        <v>-0.68685294117647067</v>
      </c>
      <c r="Q212" s="14">
        <v>-0.82861066666666661</v>
      </c>
      <c r="R212" s="14">
        <v>-0.69180326530612257</v>
      </c>
      <c r="T212" s="14">
        <v>1.1965324444444441</v>
      </c>
      <c r="U212" s="14">
        <v>1.2898001599999995</v>
      </c>
      <c r="V212" s="14">
        <v>1.9637589189189193</v>
      </c>
      <c r="W212" s="14">
        <v>-1.2902058823529414</v>
      </c>
      <c r="X212" s="14">
        <v>-1.3047226666666667</v>
      </c>
      <c r="Y212" s="14">
        <v>-1.2310538775510205</v>
      </c>
    </row>
    <row r="213" spans="1:25" x14ac:dyDescent="0.2">
      <c r="A213" s="6">
        <v>1903</v>
      </c>
      <c r="C213" s="14">
        <v>1.4844186046511627</v>
      </c>
      <c r="D213" s="14">
        <v>1.8810000000000002</v>
      </c>
      <c r="E213" s="14">
        <v>2.7255263157894727</v>
      </c>
      <c r="F213" s="14">
        <v>-0.99060606060606071</v>
      </c>
      <c r="G213" s="14">
        <v>-1.0672972972972974</v>
      </c>
      <c r="H213" s="14">
        <v>-0.93367346938775553</v>
      </c>
      <c r="M213" s="14">
        <v>1.7520954545454546</v>
      </c>
      <c r="N213" s="14">
        <v>2.5122820799999999</v>
      </c>
      <c r="O213" s="14">
        <v>3.521495789473684</v>
      </c>
      <c r="P213" s="14">
        <v>-0.69188969696969704</v>
      </c>
      <c r="Q213" s="14">
        <v>-0.83162767567567564</v>
      </c>
      <c r="R213" s="14">
        <v>-0.66869632653061206</v>
      </c>
      <c r="T213" s="14">
        <v>1.2029045454545451</v>
      </c>
      <c r="U213" s="14">
        <v>1.2497179199999997</v>
      </c>
      <c r="V213" s="14">
        <v>1.9295568421052636</v>
      </c>
      <c r="W213" s="14">
        <v>-1.2893224242424246</v>
      </c>
      <c r="X213" s="14">
        <v>-1.3029669189189188</v>
      </c>
      <c r="Y213" s="14">
        <v>-1.1986506122448979</v>
      </c>
    </row>
    <row r="214" spans="1:25" x14ac:dyDescent="0.2">
      <c r="A214" s="6">
        <v>1904</v>
      </c>
      <c r="C214" s="14">
        <v>1.4921428571428572</v>
      </c>
      <c r="D214" s="14">
        <v>1.8311999999999999</v>
      </c>
      <c r="E214" s="14">
        <v>2.6861538461538452</v>
      </c>
      <c r="F214" s="14">
        <v>-0.99312500000000004</v>
      </c>
      <c r="G214" s="14">
        <v>-1.0676315789473685</v>
      </c>
      <c r="H214" s="14">
        <v>-0.88265306122449028</v>
      </c>
      <c r="M214" s="14">
        <v>1.7577088372093024</v>
      </c>
      <c r="N214" s="14">
        <v>2.4563855999999999</v>
      </c>
      <c r="O214" s="14">
        <v>3.4767538461538456</v>
      </c>
      <c r="P214" s="14">
        <v>-0.69774875000000014</v>
      </c>
      <c r="Q214" s="14">
        <v>-0.83414063157894736</v>
      </c>
      <c r="R214" s="14">
        <v>-0.62206938775510201</v>
      </c>
      <c r="T214" s="14">
        <v>1.2111283720930228</v>
      </c>
      <c r="U214" s="14">
        <v>1.2060143999999997</v>
      </c>
      <c r="V214" s="14">
        <v>1.8955538461538468</v>
      </c>
      <c r="W214" s="14">
        <v>-1.2885012500000002</v>
      </c>
      <c r="X214" s="14">
        <v>-1.3011225263157895</v>
      </c>
      <c r="Y214" s="14">
        <v>-1.1432367346938777</v>
      </c>
    </row>
    <row r="215" spans="1:25" x14ac:dyDescent="0.2">
      <c r="A215" s="6">
        <v>1905</v>
      </c>
      <c r="C215" s="14">
        <v>1.4983333333333333</v>
      </c>
      <c r="D215" s="14">
        <v>1.7646000000000002</v>
      </c>
      <c r="E215" s="14">
        <v>2.6479999999999988</v>
      </c>
      <c r="F215" s="14">
        <v>-0.99709677419354836</v>
      </c>
      <c r="G215" s="14">
        <v>-1.0679487179487179</v>
      </c>
      <c r="H215" s="14">
        <v>-0.83163265306122458</v>
      </c>
      <c r="M215" s="14">
        <v>1.7604158139534882</v>
      </c>
      <c r="N215" s="14">
        <v>2.3821103999999997</v>
      </c>
      <c r="O215" s="14">
        <v>3.4332649999999996</v>
      </c>
      <c r="P215" s="14">
        <v>-0.70406838709677433</v>
      </c>
      <c r="Q215" s="14">
        <v>-0.836444717948718</v>
      </c>
      <c r="R215" s="14">
        <v>-0.57607918367346933</v>
      </c>
      <c r="T215" s="14">
        <v>1.2181888372093019</v>
      </c>
      <c r="U215" s="14">
        <v>1.1470895999999997</v>
      </c>
      <c r="V215" s="14">
        <v>1.8627350000000007</v>
      </c>
      <c r="W215" s="14">
        <v>-1.2901251612903226</v>
      </c>
      <c r="X215" s="14">
        <v>-1.2994527179487179</v>
      </c>
      <c r="Y215" s="14">
        <v>-1.0871861224489796</v>
      </c>
    </row>
    <row r="216" spans="1:25" x14ac:dyDescent="0.2">
      <c r="A216" s="6">
        <v>1906</v>
      </c>
      <c r="C216" s="14">
        <v>1.5014285714285713</v>
      </c>
      <c r="D216" s="14">
        <v>1.6851999999999998</v>
      </c>
      <c r="E216" s="14">
        <v>2.6121951219512187</v>
      </c>
      <c r="F216" s="14">
        <v>-1.0046666666666666</v>
      </c>
      <c r="G216" s="14">
        <v>-1.0682499999999999</v>
      </c>
      <c r="H216" s="14">
        <v>-0.780612244897959</v>
      </c>
      <c r="M216" s="14">
        <v>1.7630055813953489</v>
      </c>
      <c r="N216" s="14">
        <v>2.2950164799999997</v>
      </c>
      <c r="O216" s="14">
        <v>3.3905590243902433</v>
      </c>
      <c r="P216" s="14">
        <v>-0.71289466666666668</v>
      </c>
      <c r="Q216" s="14">
        <v>-0.83878959999999991</v>
      </c>
      <c r="R216" s="14">
        <v>-0.53027999999999986</v>
      </c>
      <c r="T216" s="14">
        <v>1.2239711627906975</v>
      </c>
      <c r="U216" s="14">
        <v>1.0753835199999997</v>
      </c>
      <c r="V216" s="14">
        <v>1.8338312195121957</v>
      </c>
      <c r="W216" s="14">
        <v>-1.296438666666667</v>
      </c>
      <c r="X216" s="14">
        <v>-1.2977103999999999</v>
      </c>
      <c r="Y216" s="14">
        <v>-1.0309444897959186</v>
      </c>
    </row>
    <row r="217" spans="1:25" x14ac:dyDescent="0.2">
      <c r="A217" s="6">
        <v>1907</v>
      </c>
      <c r="C217" s="14">
        <v>1.5016666666666667</v>
      </c>
      <c r="D217" s="14">
        <v>1.6145999999999998</v>
      </c>
      <c r="E217" s="14">
        <v>2.5795238095238084</v>
      </c>
      <c r="F217" s="14">
        <v>-1.0144827586206895</v>
      </c>
      <c r="G217" s="14">
        <v>-1.0680487804878049</v>
      </c>
      <c r="H217" s="14">
        <v>-0.72918367346938739</v>
      </c>
      <c r="M217" s="14">
        <v>1.7633851162790697</v>
      </c>
      <c r="N217" s="14">
        <v>2.2167038399999996</v>
      </c>
      <c r="O217" s="14">
        <v>3.3495323809523803</v>
      </c>
      <c r="P217" s="14">
        <v>-0.7227627586206895</v>
      </c>
      <c r="Q217" s="14">
        <v>-0.84068448780487803</v>
      </c>
      <c r="R217" s="14">
        <v>-0.48426367346938765</v>
      </c>
      <c r="T217" s="14">
        <v>1.2263823255813953</v>
      </c>
      <c r="U217" s="14">
        <v>1.0124961599999995</v>
      </c>
      <c r="V217" s="14">
        <v>1.8095152380952388</v>
      </c>
      <c r="W217" s="14">
        <v>-1.3062027586206897</v>
      </c>
      <c r="X217" s="14">
        <v>-1.2954130731707316</v>
      </c>
      <c r="Y217" s="14">
        <v>-0.97410367346938775</v>
      </c>
    </row>
    <row r="218" spans="1:25" x14ac:dyDescent="0.2">
      <c r="A218" s="6">
        <v>1908</v>
      </c>
      <c r="C218" s="14">
        <v>1.5007142857142857</v>
      </c>
      <c r="D218" s="14">
        <v>1.5725999999999996</v>
      </c>
      <c r="E218" s="14">
        <v>2.5490697674418596</v>
      </c>
      <c r="F218" s="14">
        <v>-1.0264285714285715</v>
      </c>
      <c r="G218" s="14">
        <v>-1.0678571428571428</v>
      </c>
      <c r="H218" s="14">
        <v>-0.67795918367346941</v>
      </c>
      <c r="M218" s="14">
        <v>1.761554418604651</v>
      </c>
      <c r="N218" s="14">
        <v>2.1669724799999996</v>
      </c>
      <c r="O218" s="14">
        <v>3.3093702325581389</v>
      </c>
      <c r="P218" s="14">
        <v>-0.73342714285714272</v>
      </c>
      <c r="Q218" s="14">
        <v>-0.84263771428571421</v>
      </c>
      <c r="R218" s="14">
        <v>-0.4386424489795917</v>
      </c>
      <c r="T218" s="14">
        <v>1.2254223255813952</v>
      </c>
      <c r="U218" s="14">
        <v>0.97822751999999968</v>
      </c>
      <c r="V218" s="14">
        <v>1.788769302325582</v>
      </c>
      <c r="W218" s="14">
        <v>-1.3194300000000001</v>
      </c>
      <c r="X218" s="14">
        <v>-1.2930765714285712</v>
      </c>
      <c r="Y218" s="14">
        <v>-0.91727591836734723</v>
      </c>
    </row>
    <row r="219" spans="1:25" x14ac:dyDescent="0.2">
      <c r="A219" s="6">
        <v>1909</v>
      </c>
      <c r="C219" s="14">
        <v>1.4976190476190476</v>
      </c>
      <c r="D219" s="14">
        <v>1.5413999999999999</v>
      </c>
      <c r="E219" s="14">
        <v>2.5181818181818172</v>
      </c>
      <c r="F219" s="14">
        <v>-1.0392592592592591</v>
      </c>
      <c r="G219" s="14">
        <v>-1.0651162790697675</v>
      </c>
      <c r="H219" s="14">
        <v>-0.62693877551020394</v>
      </c>
      <c r="M219" s="14">
        <v>1.7584437209302324</v>
      </c>
      <c r="N219" s="14">
        <v>2.1280223999999994</v>
      </c>
      <c r="O219" s="14">
        <v>3.2675136363636357</v>
      </c>
      <c r="P219" s="14">
        <v>-0.74349481481481472</v>
      </c>
      <c r="Q219" s="14">
        <v>-0.84208706976744174</v>
      </c>
      <c r="R219" s="14">
        <v>-0.39341632653061209</v>
      </c>
      <c r="T219" s="14">
        <v>1.222021395348837</v>
      </c>
      <c r="U219" s="14">
        <v>0.95477759999999956</v>
      </c>
      <c r="V219" s="14">
        <v>1.7688500000000005</v>
      </c>
      <c r="W219" s="14">
        <v>-1.3350237037037036</v>
      </c>
      <c r="X219" s="14">
        <v>-1.2881454883720929</v>
      </c>
      <c r="Y219" s="14">
        <v>-0.86046122448979612</v>
      </c>
    </row>
    <row r="220" spans="1:25" x14ac:dyDescent="0.2">
      <c r="A220" s="6">
        <v>1910</v>
      </c>
      <c r="C220" s="14">
        <v>1.4919047619047621</v>
      </c>
      <c r="D220" s="14">
        <v>1.5125999999999999</v>
      </c>
      <c r="E220" s="14">
        <v>2.4886666666666657</v>
      </c>
      <c r="F220" s="14">
        <v>-1.0546153846153845</v>
      </c>
      <c r="G220" s="14">
        <v>-1.0606818181818183</v>
      </c>
      <c r="H220" s="14">
        <v>-0.59</v>
      </c>
      <c r="M220" s="14">
        <v>1.7542855813953486</v>
      </c>
      <c r="N220" s="14">
        <v>2.0914535999999995</v>
      </c>
      <c r="O220" s="14">
        <v>3.2258533333333328</v>
      </c>
      <c r="P220" s="14">
        <v>-0.75647538461538466</v>
      </c>
      <c r="Q220" s="14">
        <v>-0.83988509090909069</v>
      </c>
      <c r="R220" s="14">
        <v>-0.36188979591836729</v>
      </c>
      <c r="T220" s="14">
        <v>1.2164120930232556</v>
      </c>
      <c r="U220" s="14">
        <v>0.93374639999999975</v>
      </c>
      <c r="V220" s="14">
        <v>1.7514800000000006</v>
      </c>
      <c r="W220" s="14">
        <v>-1.3527553846153848</v>
      </c>
      <c r="X220" s="14">
        <v>-1.2814785454545452</v>
      </c>
      <c r="Y220" s="14">
        <v>-0.81811020408163271</v>
      </c>
    </row>
    <row r="221" spans="1:25" x14ac:dyDescent="0.2">
      <c r="A221" s="6">
        <v>1911</v>
      </c>
      <c r="C221" s="14">
        <v>1.4861904761904763</v>
      </c>
      <c r="D221" s="14">
        <v>1.4921999999999997</v>
      </c>
      <c r="E221" s="14">
        <v>2.45891304347826</v>
      </c>
      <c r="F221" s="14">
        <v>-1.07</v>
      </c>
      <c r="G221" s="14">
        <v>-1.0571111111111111</v>
      </c>
      <c r="H221" s="14">
        <v>-0.54285714285714304</v>
      </c>
      <c r="M221" s="14">
        <v>1.7487618604651163</v>
      </c>
      <c r="N221" s="14">
        <v>2.0618495999999995</v>
      </c>
      <c r="O221" s="14">
        <v>3.1854321739130427</v>
      </c>
      <c r="P221" s="14">
        <v>-0.7699184</v>
      </c>
      <c r="Q221" s="14">
        <v>-0.8384476444444442</v>
      </c>
      <c r="R221" s="14">
        <v>-0.32060489795918379</v>
      </c>
      <c r="T221" s="14">
        <v>1.2103079069767442</v>
      </c>
      <c r="U221" s="14">
        <v>0.92255039999999966</v>
      </c>
      <c r="V221" s="14">
        <v>1.7323939130434787</v>
      </c>
      <c r="W221" s="14">
        <v>-1.3700816</v>
      </c>
      <c r="X221" s="14">
        <v>-1.2757745777777776</v>
      </c>
      <c r="Y221" s="14">
        <v>-0.76510938775510207</v>
      </c>
    </row>
    <row r="222" spans="1:25" x14ac:dyDescent="0.2">
      <c r="A222" s="6">
        <v>1912</v>
      </c>
      <c r="C222" s="14">
        <v>1.4783333333333335</v>
      </c>
      <c r="D222" s="14">
        <v>1.4549999999999996</v>
      </c>
      <c r="E222" s="14">
        <v>2.4314893617021269</v>
      </c>
      <c r="F222" s="14">
        <v>-1.0870833333333332</v>
      </c>
      <c r="G222" s="14">
        <v>-1.0539130434782609</v>
      </c>
      <c r="H222" s="14">
        <v>-0.55306122448979611</v>
      </c>
      <c r="M222" s="14">
        <v>1.7411748837209302</v>
      </c>
      <c r="N222" s="14">
        <v>2.0140103999999996</v>
      </c>
      <c r="O222" s="14">
        <v>3.1487242553191481</v>
      </c>
      <c r="P222" s="14">
        <v>-0.78554833333333329</v>
      </c>
      <c r="Q222" s="14">
        <v>-0.83729008695652152</v>
      </c>
      <c r="R222" s="14">
        <v>-0.33711265306122451</v>
      </c>
      <c r="T222" s="14">
        <v>1.2030111627906976</v>
      </c>
      <c r="U222" s="14">
        <v>0.89598959999999972</v>
      </c>
      <c r="V222" s="14">
        <v>1.7142544680851068</v>
      </c>
      <c r="W222" s="14">
        <v>-1.3886183333333335</v>
      </c>
      <c r="X222" s="14">
        <v>-1.2705359999999997</v>
      </c>
      <c r="Y222" s="14">
        <v>-0.76900979591836749</v>
      </c>
    </row>
    <row r="223" spans="1:25" x14ac:dyDescent="0.2">
      <c r="A223" s="6">
        <v>1913</v>
      </c>
      <c r="C223" s="14">
        <v>1.4697619047619046</v>
      </c>
      <c r="D223" s="14">
        <v>1.3873999999999997</v>
      </c>
      <c r="E223" s="14">
        <v>2.4056249999999992</v>
      </c>
      <c r="F223" s="14">
        <v>-1.1069565217391304</v>
      </c>
      <c r="G223" s="14">
        <v>-1.0482978723404255</v>
      </c>
      <c r="H223" s="14">
        <v>-0.56326530612244918</v>
      </c>
      <c r="M223" s="14">
        <v>1.7315246511627909</v>
      </c>
      <c r="N223" s="14">
        <v>1.9343359999999996</v>
      </c>
      <c r="O223" s="14">
        <v>3.1148724999999993</v>
      </c>
      <c r="P223" s="14">
        <v>-0.80452000000000001</v>
      </c>
      <c r="Q223" s="14">
        <v>-0.83362859574468062</v>
      </c>
      <c r="R223" s="14">
        <v>-0.35406612244897973</v>
      </c>
      <c r="T223" s="14">
        <v>1.1945218604651162</v>
      </c>
      <c r="U223" s="14">
        <v>0.84046399999999977</v>
      </c>
      <c r="V223" s="14">
        <v>1.6963775000000005</v>
      </c>
      <c r="W223" s="14">
        <v>-1.4093930434782609</v>
      </c>
      <c r="X223" s="14">
        <v>-1.26296714893617</v>
      </c>
      <c r="Y223" s="14">
        <v>-0.77246448979591853</v>
      </c>
    </row>
    <row r="224" spans="1:25" x14ac:dyDescent="0.2">
      <c r="A224" s="6">
        <v>1914</v>
      </c>
      <c r="C224" s="14">
        <v>1.4751219512195122</v>
      </c>
      <c r="D224" s="14">
        <v>1.3222</v>
      </c>
      <c r="E224" s="14">
        <v>2.3824489795918358</v>
      </c>
      <c r="F224" s="14">
        <v>-1.1277272727272727</v>
      </c>
      <c r="G224" s="14">
        <v>-1.0443749999999998</v>
      </c>
      <c r="H224" s="14">
        <v>-0.555918367346939</v>
      </c>
      <c r="M224" s="14">
        <v>1.7396790476190476</v>
      </c>
      <c r="N224" s="14">
        <v>1.8556263999999996</v>
      </c>
      <c r="O224" s="14">
        <v>3.0849265306122442</v>
      </c>
      <c r="P224" s="14">
        <v>-0.82501636363636355</v>
      </c>
      <c r="Q224" s="14">
        <v>-0.83157799999999982</v>
      </c>
      <c r="R224" s="14">
        <v>-0.35391428571428579</v>
      </c>
      <c r="T224" s="14">
        <v>1.1998447619047619</v>
      </c>
      <c r="U224" s="14">
        <v>0.78877359999999985</v>
      </c>
      <c r="V224" s="14">
        <v>1.6799714285714291</v>
      </c>
      <c r="W224" s="14">
        <v>-1.4304381818181819</v>
      </c>
      <c r="X224" s="14">
        <v>-1.2571719999999997</v>
      </c>
      <c r="Y224" s="14">
        <v>-0.75792244897959204</v>
      </c>
    </row>
    <row r="225" spans="1:25" x14ac:dyDescent="0.2">
      <c r="A225" s="6">
        <v>1915</v>
      </c>
      <c r="C225" s="14">
        <v>1.48</v>
      </c>
      <c r="D225" s="14">
        <v>1.2427999999999999</v>
      </c>
      <c r="E225" s="14">
        <v>2.3602040816326522</v>
      </c>
      <c r="F225" s="14">
        <v>-1.1471428571428572</v>
      </c>
      <c r="G225" s="14">
        <v>-1.0404081632653062</v>
      </c>
      <c r="H225" s="14">
        <v>-0.54775510204081646</v>
      </c>
      <c r="M225" s="14">
        <v>1.7462956097560978</v>
      </c>
      <c r="N225" s="14">
        <v>1.7612815999999998</v>
      </c>
      <c r="O225" s="14">
        <v>3.0483551020408162</v>
      </c>
      <c r="P225" s="14">
        <v>-0.84398285714285715</v>
      </c>
      <c r="Q225" s="14">
        <v>-0.82940702040816305</v>
      </c>
      <c r="R225" s="14">
        <v>-0.35307346938775525</v>
      </c>
      <c r="T225" s="14">
        <v>1.2039482926829268</v>
      </c>
      <c r="U225" s="14">
        <v>0.72431840000000003</v>
      </c>
      <c r="V225" s="14">
        <v>1.6720530612244902</v>
      </c>
      <c r="W225" s="14">
        <v>-1.4503028571428571</v>
      </c>
      <c r="X225" s="14">
        <v>-1.2514093061224487</v>
      </c>
      <c r="Y225" s="14">
        <v>-0.74243673469387761</v>
      </c>
    </row>
    <row r="226" spans="1:25" x14ac:dyDescent="0.2">
      <c r="A226" s="6">
        <v>1916</v>
      </c>
      <c r="C226" s="14">
        <v>1.4833333333333332</v>
      </c>
      <c r="D226" s="14">
        <v>1.2054</v>
      </c>
      <c r="E226" s="14">
        <v>2.3438775510204071</v>
      </c>
      <c r="F226" s="14">
        <v>-1.1739999999999999</v>
      </c>
      <c r="G226" s="14">
        <v>-1.0367999999999999</v>
      </c>
      <c r="H226" s="14">
        <v>-0.53795918367346962</v>
      </c>
      <c r="M226" s="14">
        <v>1.7527270000000001</v>
      </c>
      <c r="N226" s="14">
        <v>1.7110022399999998</v>
      </c>
      <c r="O226" s="14">
        <v>3.0164285714285715</v>
      </c>
      <c r="P226" s="14">
        <v>-0.87019000000000002</v>
      </c>
      <c r="Q226" s="14">
        <v>-0.8273356799999998</v>
      </c>
      <c r="R226" s="14">
        <v>-0.35040897959183687</v>
      </c>
      <c r="T226" s="14">
        <v>1.2072730000000003</v>
      </c>
      <c r="U226" s="14">
        <v>0.69979775999999982</v>
      </c>
      <c r="V226" s="14">
        <v>1.6713265306122451</v>
      </c>
      <c r="W226" s="14">
        <v>-1.4778100000000001</v>
      </c>
      <c r="X226" s="14">
        <v>-1.2462643199999999</v>
      </c>
      <c r="Y226" s="14">
        <v>-0.72550938775510188</v>
      </c>
    </row>
    <row r="227" spans="1:25" x14ac:dyDescent="0.2">
      <c r="A227" s="6">
        <v>1917</v>
      </c>
      <c r="C227" s="14">
        <v>1.4876315789473682</v>
      </c>
      <c r="D227" s="14">
        <v>1.1852</v>
      </c>
      <c r="E227" s="14">
        <v>2.2261224489795914</v>
      </c>
      <c r="F227" s="14">
        <v>-1.2015789473684211</v>
      </c>
      <c r="G227" s="14">
        <v>-1.0382</v>
      </c>
      <c r="H227" s="14">
        <v>-0.52612244897959204</v>
      </c>
      <c r="M227" s="14">
        <v>1.7579333333333336</v>
      </c>
      <c r="N227" s="14">
        <v>1.6799883199999996</v>
      </c>
      <c r="O227" s="14">
        <v>2.8818000000000001</v>
      </c>
      <c r="P227" s="14">
        <v>-0.89688631578947386</v>
      </c>
      <c r="Q227" s="14">
        <v>-0.84145903999999971</v>
      </c>
      <c r="R227" s="14">
        <v>-0.34551265306122458</v>
      </c>
      <c r="T227" s="14">
        <v>1.2087333333333332</v>
      </c>
      <c r="U227" s="14">
        <v>0.69041168000000008</v>
      </c>
      <c r="V227" s="14">
        <v>1.5704448979591838</v>
      </c>
      <c r="W227" s="14">
        <v>-1.5062715789473682</v>
      </c>
      <c r="X227" s="14">
        <v>-1.2349409599999996</v>
      </c>
      <c r="Y227" s="14">
        <v>-0.70673224489795916</v>
      </c>
    </row>
    <row r="228" spans="1:25" x14ac:dyDescent="0.2">
      <c r="A228" s="6">
        <v>1918</v>
      </c>
      <c r="C228" s="14">
        <v>1.4940540540540539</v>
      </c>
      <c r="D228" s="14">
        <v>1.137</v>
      </c>
      <c r="E228" s="14">
        <v>2.1163265306122443</v>
      </c>
      <c r="F228" s="14">
        <v>-1.2355555555555557</v>
      </c>
      <c r="G228" s="14">
        <v>-1.0155999999999998</v>
      </c>
      <c r="H228" s="14">
        <v>-0.51428571428571446</v>
      </c>
      <c r="M228" s="14">
        <v>1.7644494736842109</v>
      </c>
      <c r="N228" s="14">
        <v>1.6230398399999992</v>
      </c>
      <c r="O228" s="14">
        <v>2.7538571428571439</v>
      </c>
      <c r="P228" s="14">
        <v>-0.92970888888888892</v>
      </c>
      <c r="Q228" s="14">
        <v>-0.82866207999999986</v>
      </c>
      <c r="R228" s="14">
        <v>-0.34042530612244915</v>
      </c>
      <c r="T228" s="14">
        <v>1.2108136842105264</v>
      </c>
      <c r="U228" s="14">
        <v>0.6509601599999999</v>
      </c>
      <c r="V228" s="14">
        <v>1.4787959183673469</v>
      </c>
      <c r="W228" s="14">
        <v>-1.5414022222222221</v>
      </c>
      <c r="X228" s="14">
        <v>-1.2025379199999997</v>
      </c>
      <c r="Y228" s="14">
        <v>-0.68814612244897966</v>
      </c>
    </row>
    <row r="229" spans="1:25" x14ac:dyDescent="0.2">
      <c r="A229" s="6">
        <v>1919</v>
      </c>
      <c r="C229" s="14">
        <v>1.5041666666666664</v>
      </c>
      <c r="D229" s="14">
        <v>1.1374000000000002</v>
      </c>
      <c r="E229" s="14">
        <v>2.09</v>
      </c>
      <c r="F229" s="14">
        <v>-1.2799999999999998</v>
      </c>
      <c r="G229" s="14">
        <v>-0.97239999999999982</v>
      </c>
      <c r="H229" s="14">
        <v>-0.5073469387755104</v>
      </c>
      <c r="M229" s="14">
        <v>1.7734627027027032</v>
      </c>
      <c r="N229" s="14">
        <v>1.6167567999999994</v>
      </c>
      <c r="O229" s="14">
        <v>2.7081102040816334</v>
      </c>
      <c r="P229" s="14">
        <v>-0.97267999999999977</v>
      </c>
      <c r="Q229" s="14">
        <v>-0.79234479999999974</v>
      </c>
      <c r="R229" s="14">
        <v>-0.3400448979591838</v>
      </c>
      <c r="T229" s="14">
        <v>1.2146454054054054</v>
      </c>
      <c r="U229" s="14">
        <v>0.65804319999999994</v>
      </c>
      <c r="V229" s="14">
        <v>1.4718897959183672</v>
      </c>
      <c r="W229" s="14">
        <v>-1.5873200000000001</v>
      </c>
      <c r="X229" s="14">
        <v>-1.1524551999999997</v>
      </c>
      <c r="Y229" s="14">
        <v>-0.67464897959183689</v>
      </c>
    </row>
    <row r="230" spans="1:25" x14ac:dyDescent="0.2">
      <c r="A230" s="6">
        <v>1920</v>
      </c>
      <c r="C230" s="14">
        <v>1.5151428571428567</v>
      </c>
      <c r="D230" s="14">
        <v>1.1632</v>
      </c>
      <c r="E230" s="14">
        <v>2.0691836734693876</v>
      </c>
      <c r="F230" s="14">
        <v>-1.3256250000000001</v>
      </c>
      <c r="G230" s="14">
        <v>-0.93959999999999977</v>
      </c>
      <c r="H230" s="14">
        <v>-0.49816326530612259</v>
      </c>
      <c r="M230" s="14">
        <v>1.7865700000000002</v>
      </c>
      <c r="N230" s="14">
        <v>1.6379391999999995</v>
      </c>
      <c r="O230" s="14">
        <v>2.668000816326531</v>
      </c>
      <c r="P230" s="14">
        <v>-1.0162574999999998</v>
      </c>
      <c r="Q230" s="14">
        <v>-0.76350719999999983</v>
      </c>
      <c r="R230" s="14">
        <v>-0.33741959183673487</v>
      </c>
      <c r="T230" s="14">
        <v>1.2217633333333333</v>
      </c>
      <c r="U230" s="14">
        <v>0.68846079999999987</v>
      </c>
      <c r="V230" s="14">
        <v>1.4703665306122449</v>
      </c>
      <c r="W230" s="14">
        <v>-1.6349924999999998</v>
      </c>
      <c r="X230" s="14">
        <v>-1.1156927999999997</v>
      </c>
      <c r="Y230" s="14">
        <v>-0.65890693877551021</v>
      </c>
    </row>
    <row r="231" spans="1:25" x14ac:dyDescent="0.2">
      <c r="A231" s="6">
        <v>1921</v>
      </c>
      <c r="C231" s="14">
        <v>1.525882352941176</v>
      </c>
      <c r="D231" s="14">
        <v>1.173</v>
      </c>
      <c r="E231" s="14">
        <v>2.0461224489795913</v>
      </c>
      <c r="F231" s="14">
        <v>-1.3773333333333333</v>
      </c>
      <c r="G231" s="14">
        <v>-0.91359999999999986</v>
      </c>
      <c r="H231" s="14">
        <v>-0.48959183673469392</v>
      </c>
      <c r="M231" s="14">
        <v>1.8008011428571431</v>
      </c>
      <c r="N231" s="14">
        <v>1.6433587199999997</v>
      </c>
      <c r="O231" s="14">
        <v>2.6269836734693874</v>
      </c>
      <c r="P231" s="14">
        <v>-1.0652293333333334</v>
      </c>
      <c r="Q231" s="14">
        <v>-0.74092672000000004</v>
      </c>
      <c r="R231" s="14">
        <v>-0.33515183673469406</v>
      </c>
      <c r="T231" s="14">
        <v>1.2294845714285714</v>
      </c>
      <c r="U231" s="14">
        <v>0.70264127999999981</v>
      </c>
      <c r="V231" s="14">
        <v>1.4652612244897958</v>
      </c>
      <c r="W231" s="14">
        <v>-1.6894373333333332</v>
      </c>
      <c r="X231" s="14">
        <v>-1.0862732799999997</v>
      </c>
      <c r="Y231" s="14">
        <v>-0.644031836734694</v>
      </c>
    </row>
    <row r="232" spans="1:25" x14ac:dyDescent="0.2">
      <c r="A232" s="6">
        <v>1922</v>
      </c>
      <c r="C232" s="14">
        <v>1.5369696969696964</v>
      </c>
      <c r="D232" s="14">
        <v>1.1652000000000002</v>
      </c>
      <c r="E232" s="14">
        <v>2.0051020408163267</v>
      </c>
      <c r="F232" s="14">
        <v>-1.417142857142857</v>
      </c>
      <c r="G232" s="14">
        <v>-0.90539999999999987</v>
      </c>
      <c r="H232" s="14">
        <v>-0.48612244897959189</v>
      </c>
      <c r="M232" s="14">
        <v>1.8150788235294117</v>
      </c>
      <c r="N232" s="14">
        <v>1.6314153599999996</v>
      </c>
      <c r="O232" s="14">
        <v>2.5693444897959186</v>
      </c>
      <c r="P232" s="14">
        <v>-1.1014657142857143</v>
      </c>
      <c r="Q232" s="14">
        <v>-0.73560335999999993</v>
      </c>
      <c r="R232" s="14">
        <v>-0.33773142857142874</v>
      </c>
      <c r="T232" s="14">
        <v>1.2366858823529412</v>
      </c>
      <c r="U232" s="14">
        <v>0.69898464000000005</v>
      </c>
      <c r="V232" s="14">
        <v>1.4408595918367344</v>
      </c>
      <c r="W232" s="14">
        <v>-1.73282</v>
      </c>
      <c r="X232" s="14">
        <v>-1.0751966399999997</v>
      </c>
      <c r="Y232" s="14">
        <v>-0.63451346938775521</v>
      </c>
    </row>
    <row r="233" spans="1:25" x14ac:dyDescent="0.2">
      <c r="A233" s="6">
        <v>1923</v>
      </c>
      <c r="C233" s="14">
        <v>1.5468749999999996</v>
      </c>
      <c r="D233" s="14">
        <v>1.1592000000000002</v>
      </c>
      <c r="E233" s="14">
        <v>1.9612244897959183</v>
      </c>
      <c r="F233" s="14">
        <v>-1.4176923076923076</v>
      </c>
      <c r="G233" s="14">
        <v>-0.89579999999999993</v>
      </c>
      <c r="H233" s="14">
        <v>-0.50387755102040821</v>
      </c>
      <c r="M233" s="14">
        <v>1.8300133333333335</v>
      </c>
      <c r="N233" s="14">
        <v>1.6215091199999998</v>
      </c>
      <c r="O233" s="14">
        <v>2.5101853061224495</v>
      </c>
      <c r="P233" s="14">
        <v>-1.0974123076923077</v>
      </c>
      <c r="Q233" s="14">
        <v>-0.72833712000000006</v>
      </c>
      <c r="R233" s="14">
        <v>-0.36128081632653081</v>
      </c>
      <c r="T233" s="14">
        <v>1.2439260606060607</v>
      </c>
      <c r="U233" s="14">
        <v>0.6968908800000001</v>
      </c>
      <c r="V233" s="14">
        <v>1.4122636734693876</v>
      </c>
      <c r="W233" s="14">
        <v>-1.7379723076923077</v>
      </c>
      <c r="X233" s="14">
        <v>-1.0632628799999997</v>
      </c>
      <c r="Y233" s="14">
        <v>-0.64647428571428589</v>
      </c>
    </row>
    <row r="234" spans="1:25" x14ac:dyDescent="0.2">
      <c r="A234" s="6">
        <v>1924</v>
      </c>
      <c r="C234" s="14">
        <v>1.557096774193548</v>
      </c>
      <c r="D234" s="14">
        <v>1.1598000000000002</v>
      </c>
      <c r="E234" s="14">
        <v>1.9132653061224489</v>
      </c>
      <c r="F234" s="14">
        <v>-1.4616666666666667</v>
      </c>
      <c r="G234" s="14">
        <v>-0.88239999999999996</v>
      </c>
      <c r="H234" s="14">
        <v>-0.49734693877551039</v>
      </c>
      <c r="M234" s="14">
        <v>1.8441037500000002</v>
      </c>
      <c r="N234" s="14">
        <v>1.6184400000000003</v>
      </c>
      <c r="O234" s="14">
        <v>2.4482816326530616</v>
      </c>
      <c r="P234" s="14">
        <v>-1.1354966666666666</v>
      </c>
      <c r="Q234" s="14">
        <v>-0.71672799999999992</v>
      </c>
      <c r="R234" s="14">
        <v>-0.36028979591836757</v>
      </c>
      <c r="T234" s="14">
        <v>1.2496462500000001</v>
      </c>
      <c r="U234" s="14">
        <v>0.70116000000000012</v>
      </c>
      <c r="V234" s="14">
        <v>1.3782489795918365</v>
      </c>
      <c r="W234" s="14">
        <v>-1.787836666666667</v>
      </c>
      <c r="X234" s="14">
        <v>-1.0480719999999999</v>
      </c>
      <c r="Y234" s="14">
        <v>-0.63440408163265327</v>
      </c>
    </row>
    <row r="235" spans="1:25" x14ac:dyDescent="0.2">
      <c r="A235" s="6">
        <v>1925</v>
      </c>
      <c r="C235" s="14">
        <v>1.5390322580645159</v>
      </c>
      <c r="D235" s="14">
        <v>1.1648000000000003</v>
      </c>
      <c r="E235" s="14">
        <v>1.9077551020408161</v>
      </c>
      <c r="F235" s="14">
        <v>-1.3800000000000001</v>
      </c>
      <c r="G235" s="14">
        <v>-0.86559999999999993</v>
      </c>
      <c r="H235" s="14">
        <v>-0.4944897959183675</v>
      </c>
      <c r="M235" s="14">
        <v>1.8244787500000004</v>
      </c>
      <c r="N235" s="14">
        <v>1.6200080000000003</v>
      </c>
      <c r="O235" s="14">
        <v>2.4305779591836738</v>
      </c>
      <c r="P235" s="14">
        <v>-1.0537000000000001</v>
      </c>
      <c r="Q235" s="14">
        <v>-0.69774400000000014</v>
      </c>
      <c r="R235" s="14">
        <v>-0.36230367346938791</v>
      </c>
      <c r="T235" s="14">
        <v>1.23489625</v>
      </c>
      <c r="U235" s="14">
        <v>0.70959200000000022</v>
      </c>
      <c r="V235" s="14">
        <v>1.3849322448979589</v>
      </c>
      <c r="W235" s="14">
        <v>-1.7063000000000004</v>
      </c>
      <c r="X235" s="14">
        <v>-1.0334559999999999</v>
      </c>
      <c r="Y235" s="14">
        <v>-0.62667591836734715</v>
      </c>
    </row>
    <row r="236" spans="1:25" x14ac:dyDescent="0.2">
      <c r="A236" s="6">
        <v>1926</v>
      </c>
      <c r="C236" s="14">
        <v>1.5219354838709678</v>
      </c>
      <c r="D236" s="14">
        <v>1.1660000000000001</v>
      </c>
      <c r="E236" s="14">
        <v>1.9108163265306122</v>
      </c>
      <c r="F236" s="14">
        <v>-1.3116666666666668</v>
      </c>
      <c r="G236" s="14">
        <v>-0.8538</v>
      </c>
      <c r="H236" s="14">
        <v>-0.48897959183673484</v>
      </c>
      <c r="M236" s="14">
        <v>1.8047275</v>
      </c>
      <c r="N236" s="14">
        <v>1.6175264</v>
      </c>
      <c r="O236" s="14">
        <v>2.4221142857142861</v>
      </c>
      <c r="P236" s="14">
        <v>-0.98276666666666668</v>
      </c>
      <c r="Q236" s="14">
        <v>-0.68737920000000019</v>
      </c>
      <c r="R236" s="14">
        <v>-0.36118693877551039</v>
      </c>
      <c r="T236" s="14">
        <v>1.2208974999999997</v>
      </c>
      <c r="U236" s="14">
        <v>0.71447360000000015</v>
      </c>
      <c r="V236" s="14">
        <v>1.3995183673469387</v>
      </c>
      <c r="W236" s="14">
        <v>-1.6405666666666667</v>
      </c>
      <c r="X236" s="14">
        <v>-1.0202207999999999</v>
      </c>
      <c r="Y236" s="14">
        <v>-0.61677224489795923</v>
      </c>
    </row>
    <row r="237" spans="1:25" x14ac:dyDescent="0.2">
      <c r="A237" s="6">
        <v>1927</v>
      </c>
      <c r="C237" s="14">
        <v>1.5051612903225806</v>
      </c>
      <c r="D237" s="14">
        <v>1.1676000000000002</v>
      </c>
      <c r="E237" s="14">
        <v>1.9122448979591837</v>
      </c>
      <c r="F237" s="14">
        <v>-1.1441666666666668</v>
      </c>
      <c r="G237" s="14">
        <v>-0.84160000000000001</v>
      </c>
      <c r="H237" s="14">
        <v>-0.48428571428571443</v>
      </c>
      <c r="M237" s="14">
        <v>1.7845375000000006</v>
      </c>
      <c r="N237" s="14">
        <v>1.6136352</v>
      </c>
      <c r="O237" s="14">
        <v>2.4126865306122451</v>
      </c>
      <c r="P237" s="14">
        <v>-0.81019666666666668</v>
      </c>
      <c r="Q237" s="14">
        <v>-0.67732160000000008</v>
      </c>
      <c r="R237" s="14">
        <v>-0.36040897959183693</v>
      </c>
      <c r="T237" s="14">
        <v>1.2073374999999997</v>
      </c>
      <c r="U237" s="14">
        <v>0.72156480000000012</v>
      </c>
      <c r="V237" s="14">
        <v>1.4118032653061223</v>
      </c>
      <c r="W237" s="14">
        <v>-1.5522584615384618</v>
      </c>
      <c r="X237" s="14">
        <v>-1.0058784000000001</v>
      </c>
      <c r="Y237" s="14">
        <v>-0.60816244897959193</v>
      </c>
    </row>
    <row r="238" spans="1:25" x14ac:dyDescent="0.2">
      <c r="A238" s="6">
        <v>1928</v>
      </c>
      <c r="C238" s="14">
        <v>1.475806451612903</v>
      </c>
      <c r="D238" s="14">
        <v>1.1672</v>
      </c>
      <c r="E238" s="14">
        <v>1.9124489795918367</v>
      </c>
      <c r="F238" s="14">
        <v>-0.91750000000000009</v>
      </c>
      <c r="G238" s="14">
        <v>-0.83420000000000005</v>
      </c>
      <c r="H238" s="14">
        <v>-0.47959183673469402</v>
      </c>
      <c r="M238" s="14">
        <v>1.75890875</v>
      </c>
      <c r="N238" s="14">
        <v>1.6059344000000002</v>
      </c>
      <c r="O238" s="14">
        <v>2.4027028571428581</v>
      </c>
      <c r="P238" s="14">
        <v>-0.57598999999999989</v>
      </c>
      <c r="Q238" s="14">
        <v>-0.67277120000000012</v>
      </c>
      <c r="R238" s="14">
        <v>-0.35915346938775516</v>
      </c>
      <c r="T238" s="14">
        <v>1.1892162499999999</v>
      </c>
      <c r="U238" s="14">
        <v>0.72846559999999994</v>
      </c>
      <c r="V238" s="14">
        <v>1.4221951020408163</v>
      </c>
      <c r="W238" s="14">
        <v>-1.4810676923076924</v>
      </c>
      <c r="X238" s="14">
        <v>-0.9956288000000002</v>
      </c>
      <c r="Y238" s="14">
        <v>-0.60003020408163277</v>
      </c>
    </row>
    <row r="239" spans="1:25" x14ac:dyDescent="0.2">
      <c r="A239" s="6">
        <v>1929</v>
      </c>
      <c r="C239" s="14">
        <v>1.4583870967741934</v>
      </c>
      <c r="D239" s="14">
        <v>1.1682000000000001</v>
      </c>
      <c r="E239" s="14">
        <v>1.9118367346938774</v>
      </c>
      <c r="F239" s="14">
        <v>-0.86249999999999993</v>
      </c>
      <c r="G239" s="14">
        <v>-0.82899999999999996</v>
      </c>
      <c r="H239" s="14">
        <v>-0.4755102040816328</v>
      </c>
      <c r="M239" s="14">
        <v>1.72659125</v>
      </c>
      <c r="N239" s="14">
        <v>1.5978240000000006</v>
      </c>
      <c r="O239" s="14">
        <v>2.3925714285714292</v>
      </c>
      <c r="P239" s="14">
        <v>-0.51097999999999999</v>
      </c>
      <c r="Q239" s="14">
        <v>-0.67112800000000006</v>
      </c>
      <c r="R239" s="14">
        <v>-0.35803265306122461</v>
      </c>
      <c r="T239" s="14">
        <v>1.1652837499999995</v>
      </c>
      <c r="U239" s="14">
        <v>0.7385759999999999</v>
      </c>
      <c r="V239" s="14">
        <v>1.4311020408163264</v>
      </c>
      <c r="W239" s="14">
        <v>-1.27908</v>
      </c>
      <c r="X239" s="14">
        <v>-0.98687200000000019</v>
      </c>
      <c r="Y239" s="14">
        <v>-0.59298775510204094</v>
      </c>
    </row>
    <row r="240" spans="1:25" x14ac:dyDescent="0.2">
      <c r="A240" s="6">
        <v>1930</v>
      </c>
      <c r="C240" s="14">
        <v>1.4406451612903226</v>
      </c>
      <c r="D240" s="14">
        <v>1.1632</v>
      </c>
      <c r="E240" s="14">
        <v>1.9093877551020406</v>
      </c>
      <c r="F240" s="14">
        <v>-0.7533333333333333</v>
      </c>
      <c r="G240" s="14">
        <v>-0.81340000000000012</v>
      </c>
      <c r="H240" s="14">
        <v>-0.47163265306122465</v>
      </c>
      <c r="M240" s="14">
        <v>1.7072725</v>
      </c>
      <c r="N240" s="14">
        <v>1.5840880000000006</v>
      </c>
      <c r="O240" s="14">
        <v>2.3812718367346943</v>
      </c>
      <c r="P240" s="14">
        <v>-0.38933333333333336</v>
      </c>
      <c r="Q240" s="14">
        <v>-0.65812800000000005</v>
      </c>
      <c r="R240" s="14">
        <v>-0.35663836734693888</v>
      </c>
      <c r="T240" s="14">
        <v>1.1552274999999999</v>
      </c>
      <c r="U240" s="14">
        <v>0.74231199999999986</v>
      </c>
      <c r="V240" s="14">
        <v>1.4375036734693878</v>
      </c>
      <c r="W240" s="14">
        <v>-1.1173333333333335</v>
      </c>
      <c r="X240" s="14">
        <v>-0.9686720000000002</v>
      </c>
      <c r="Y240" s="14">
        <v>-0.58662693877551031</v>
      </c>
    </row>
    <row r="241" spans="1:25" x14ac:dyDescent="0.2">
      <c r="A241" s="6">
        <v>1931</v>
      </c>
      <c r="C241" s="14">
        <v>1.4206451612903228</v>
      </c>
      <c r="D241" s="14">
        <v>1.1560000000000001</v>
      </c>
      <c r="E241" s="14">
        <v>1.9042857142857144</v>
      </c>
      <c r="F241" s="14">
        <v>-0.71083333333333332</v>
      </c>
      <c r="G241" s="14">
        <v>-0.80620000000000014</v>
      </c>
      <c r="H241" s="14">
        <v>-0.46693877551020413</v>
      </c>
      <c r="M241" s="14">
        <v>1.6815975000000001</v>
      </c>
      <c r="N241" s="14">
        <v>1.5686512000000006</v>
      </c>
      <c r="O241" s="14">
        <v>2.3682424489795926</v>
      </c>
      <c r="P241" s="14">
        <v>-0.33682333333333325</v>
      </c>
      <c r="Q241" s="14">
        <v>-0.65250880000000011</v>
      </c>
      <c r="R241" s="14">
        <v>-0.35395020408163275</v>
      </c>
      <c r="T241" s="14">
        <v>1.1402774999999996</v>
      </c>
      <c r="U241" s="14">
        <v>0.74334879999999981</v>
      </c>
      <c r="V241" s="14">
        <v>1.4403289795918366</v>
      </c>
      <c r="W241" s="14">
        <v>-1.0848433333333334</v>
      </c>
      <c r="X241" s="14">
        <v>-0.95452480000000017</v>
      </c>
      <c r="Y241" s="14">
        <v>-0.57992734693877557</v>
      </c>
    </row>
    <row r="242" spans="1:25" x14ac:dyDescent="0.2">
      <c r="A242" s="6">
        <v>1932</v>
      </c>
      <c r="C242" s="14">
        <v>1.3990322580645163</v>
      </c>
      <c r="D242" s="14">
        <v>1.1446000000000001</v>
      </c>
      <c r="E242" s="14">
        <v>1.9028571428571428</v>
      </c>
      <c r="F242" s="14">
        <v>-0.67249999999999999</v>
      </c>
      <c r="G242" s="14">
        <v>-0.80519999999999992</v>
      </c>
      <c r="H242" s="14">
        <v>-0.46102040816326539</v>
      </c>
      <c r="M242" s="14">
        <v>1.65581625</v>
      </c>
      <c r="N242" s="14">
        <v>1.5495136000000003</v>
      </c>
      <c r="O242" s="14">
        <v>2.3598097959183679</v>
      </c>
      <c r="P242" s="14">
        <v>-0.29094999999999993</v>
      </c>
      <c r="Q242" s="14">
        <v>-0.65207040000000016</v>
      </c>
      <c r="R242" s="14">
        <v>-0.34956000000000009</v>
      </c>
      <c r="T242" s="14">
        <v>1.1266837499999998</v>
      </c>
      <c r="U242" s="14">
        <v>0.73968639999999963</v>
      </c>
      <c r="V242" s="14">
        <v>1.4459044897959181</v>
      </c>
      <c r="W242" s="14">
        <v>-1.0540500000000002</v>
      </c>
      <c r="X242" s="14">
        <v>-0.95296320000000034</v>
      </c>
      <c r="Y242" s="14">
        <v>-0.57248081632653069</v>
      </c>
    </row>
    <row r="243" spans="1:25" x14ac:dyDescent="0.2">
      <c r="A243" s="6">
        <v>1933</v>
      </c>
      <c r="C243" s="14">
        <v>1.3690322580645162</v>
      </c>
      <c r="D243" s="14">
        <v>1.1368</v>
      </c>
      <c r="E243" s="14">
        <v>1.9</v>
      </c>
      <c r="F243" s="14">
        <v>-0.60083333333333344</v>
      </c>
      <c r="G243" s="14">
        <v>-0.80000000000000016</v>
      </c>
      <c r="H243" s="14">
        <v>-0.4540816326530614</v>
      </c>
      <c r="M243" s="14">
        <v>1.62742875</v>
      </c>
      <c r="N243" s="14">
        <v>1.5337471999999999</v>
      </c>
      <c r="O243" s="14">
        <v>2.3508718367346941</v>
      </c>
      <c r="P243" s="14">
        <v>-0.21421333333333334</v>
      </c>
      <c r="Q243" s="14">
        <v>-0.64734880000000017</v>
      </c>
      <c r="R243" s="14">
        <v>-0.34367183673469393</v>
      </c>
      <c r="T243" s="14">
        <v>1.1119462499999999</v>
      </c>
      <c r="U243" s="14">
        <v>0.73985279999999976</v>
      </c>
      <c r="V243" s="14">
        <v>1.4491281632653059</v>
      </c>
      <c r="W243" s="14">
        <v>-0.98745333333333341</v>
      </c>
      <c r="X243" s="14">
        <v>-0.94728480000000037</v>
      </c>
      <c r="Y243" s="14">
        <v>-0.56449142857142864</v>
      </c>
    </row>
    <row r="244" spans="1:25" x14ac:dyDescent="0.2">
      <c r="A244" s="6">
        <v>1934</v>
      </c>
      <c r="C244" s="14">
        <v>1.3383870967741938</v>
      </c>
      <c r="D244" s="14">
        <v>1.1275999999999999</v>
      </c>
      <c r="E244" s="14">
        <v>1.8944897959183671</v>
      </c>
      <c r="F244" s="14">
        <v>-0.46583333333333338</v>
      </c>
      <c r="G244" s="14">
        <v>-0.79460000000000008</v>
      </c>
      <c r="H244" s="14">
        <v>-0.4465306122448981</v>
      </c>
      <c r="M244" s="14">
        <v>1.5917475000000001</v>
      </c>
      <c r="N244" s="14">
        <v>1.5163519999999999</v>
      </c>
      <c r="O244" s="14">
        <v>2.3402040816326535</v>
      </c>
      <c r="P244" s="14">
        <v>-7.6613333333333297E-2</v>
      </c>
      <c r="Q244" s="14">
        <v>-0.64234400000000025</v>
      </c>
      <c r="R244" s="14">
        <v>-0.33669387755102048</v>
      </c>
      <c r="T244" s="14">
        <v>1.0913775000000001</v>
      </c>
      <c r="U244" s="14">
        <v>0.73884799999999973</v>
      </c>
      <c r="V244" s="14">
        <v>1.4487755102040818</v>
      </c>
      <c r="W244" s="14">
        <v>-0.85505333333333322</v>
      </c>
      <c r="X244" s="14">
        <v>-0.94148960000000015</v>
      </c>
      <c r="Y244" s="14">
        <v>-0.55636734693877554</v>
      </c>
    </row>
    <row r="245" spans="1:25" x14ac:dyDescent="0.2">
      <c r="A245" s="6">
        <v>1935</v>
      </c>
      <c r="C245" s="14">
        <v>1.3045161290322584</v>
      </c>
      <c r="D245" s="14">
        <v>1.1160000000000001</v>
      </c>
      <c r="E245" s="14">
        <v>1.8593877551020406</v>
      </c>
      <c r="F245" s="14">
        <v>-0.44916666666666671</v>
      </c>
      <c r="G245" s="14">
        <v>-0.79</v>
      </c>
      <c r="H245" s="14">
        <v>-0.44367346938775531</v>
      </c>
      <c r="M245" s="14">
        <v>1.5525225000000002</v>
      </c>
      <c r="N245" s="14">
        <v>1.4963280000000003</v>
      </c>
      <c r="O245" s="14">
        <v>2.2999444897959189</v>
      </c>
      <c r="P245" s="14">
        <v>-5.6566666666666647E-2</v>
      </c>
      <c r="Q245" s="14">
        <v>-0.63805600000000029</v>
      </c>
      <c r="R245" s="14">
        <v>-0.33440979591836739</v>
      </c>
      <c r="T245" s="14">
        <v>1.0687274999999998</v>
      </c>
      <c r="U245" s="14">
        <v>0.73567199999999988</v>
      </c>
      <c r="V245" s="14">
        <v>1.4188310204081638</v>
      </c>
      <c r="W245" s="14">
        <v>-0.84176666666666655</v>
      </c>
      <c r="X245" s="14">
        <v>-0.93657760000000023</v>
      </c>
      <c r="Y245" s="14">
        <v>-0.5529371428571429</v>
      </c>
    </row>
    <row r="246" spans="1:25" x14ac:dyDescent="0.2">
      <c r="A246" s="6">
        <v>1936</v>
      </c>
      <c r="C246" s="14">
        <v>1.2768750000000004</v>
      </c>
      <c r="D246" s="14">
        <v>1.1026</v>
      </c>
      <c r="E246" s="14">
        <v>1.8199999999999996</v>
      </c>
      <c r="F246" s="14">
        <v>-0.43076923076923079</v>
      </c>
      <c r="G246" s="14">
        <v>-0.78520000000000012</v>
      </c>
      <c r="H246" s="14">
        <v>-0.44142857142857156</v>
      </c>
      <c r="M246" s="14">
        <v>1.5103875000000002</v>
      </c>
      <c r="N246" s="14">
        <v>1.4732560000000001</v>
      </c>
      <c r="O246" s="14">
        <v>2.2558448979591841</v>
      </c>
      <c r="P246" s="14">
        <v>-3.8369230769230753E-2</v>
      </c>
      <c r="Q246" s="14">
        <v>-0.6338176000000002</v>
      </c>
      <c r="R246" s="14">
        <v>-0.33254693877551023</v>
      </c>
      <c r="T246" s="14">
        <v>1.0433624999999997</v>
      </c>
      <c r="U246" s="14">
        <v>0.73194399999999993</v>
      </c>
      <c r="V246" s="14">
        <v>1.3841551020408165</v>
      </c>
      <c r="W246" s="14">
        <v>-0.82316923076923065</v>
      </c>
      <c r="X246" s="14">
        <v>-0.93121600000000027</v>
      </c>
      <c r="Y246" s="14">
        <v>-0.55031020408163267</v>
      </c>
    </row>
    <row r="247" spans="1:25" x14ac:dyDescent="0.2">
      <c r="A247" s="6">
        <v>1937</v>
      </c>
      <c r="C247" s="14">
        <v>1.2512121212121217</v>
      </c>
      <c r="D247" s="14">
        <v>1.0858000000000001</v>
      </c>
      <c r="E247" s="14">
        <v>1.7659183673469387</v>
      </c>
      <c r="F247" s="14">
        <v>-0.41285714285714287</v>
      </c>
      <c r="G247" s="14">
        <v>-0.78100000000000025</v>
      </c>
      <c r="H247" s="14">
        <v>-0.44122448979591844</v>
      </c>
      <c r="M247" s="14">
        <v>1.4814303030303033</v>
      </c>
      <c r="N247" s="14">
        <v>1.4455360000000004</v>
      </c>
      <c r="O247" s="14">
        <v>2.1974971428571428</v>
      </c>
      <c r="P247" s="14">
        <v>-2.1742857142857137E-2</v>
      </c>
      <c r="Q247" s="14">
        <v>-0.63042880000000023</v>
      </c>
      <c r="R247" s="14">
        <v>-0.33253387755102043</v>
      </c>
      <c r="T247" s="14">
        <v>1.0209939393939391</v>
      </c>
      <c r="U247" s="14">
        <v>0.72606400000000004</v>
      </c>
      <c r="V247" s="14">
        <v>1.3343395918367349</v>
      </c>
      <c r="W247" s="14">
        <v>-0.80397142857142845</v>
      </c>
      <c r="X247" s="14">
        <v>-0.92620480000000016</v>
      </c>
      <c r="Y247" s="14">
        <v>-0.54991510204081639</v>
      </c>
    </row>
    <row r="248" spans="1:25" x14ac:dyDescent="0.2">
      <c r="A248" s="6">
        <v>1938</v>
      </c>
      <c r="C248" s="14">
        <v>1.2270588235294122</v>
      </c>
      <c r="D248" s="14">
        <v>1.0684000000000002</v>
      </c>
      <c r="E248" s="14">
        <v>1.7108163265306122</v>
      </c>
      <c r="F248" s="14">
        <v>-0.39666666666666667</v>
      </c>
      <c r="G248" s="14">
        <v>-0.77740000000000009</v>
      </c>
      <c r="H248" s="14">
        <v>-0.44061224489795925</v>
      </c>
      <c r="M248" s="14">
        <v>1.4541764705882354</v>
      </c>
      <c r="N248" s="14">
        <v>1.4159680000000006</v>
      </c>
      <c r="O248" s="14">
        <v>2.1385746938775512</v>
      </c>
      <c r="P248" s="14">
        <v>-7.7066666666666672E-3</v>
      </c>
      <c r="Q248" s="14">
        <v>-0.62788960000000016</v>
      </c>
      <c r="R248" s="14">
        <v>-0.33192163265306129</v>
      </c>
      <c r="T248" s="14">
        <v>0.999941176470588</v>
      </c>
      <c r="U248" s="14">
        <v>0.72083200000000003</v>
      </c>
      <c r="V248" s="14">
        <v>1.2830579591836735</v>
      </c>
      <c r="W248" s="14">
        <v>-0.78562666666666658</v>
      </c>
      <c r="X248" s="14">
        <v>-0.92154400000000014</v>
      </c>
      <c r="Y248" s="14">
        <v>-0.5493028571428572</v>
      </c>
    </row>
    <row r="249" spans="1:25" x14ac:dyDescent="0.2">
      <c r="A249" s="6">
        <v>1939</v>
      </c>
      <c r="C249" s="14">
        <v>1.205714285714286</v>
      </c>
      <c r="D249" s="14">
        <v>1.0518000000000001</v>
      </c>
      <c r="E249" s="14">
        <v>1.653061224489796</v>
      </c>
      <c r="F249" s="14">
        <v>-0.39187500000000003</v>
      </c>
      <c r="G249" s="14">
        <v>-0.77460000000000018</v>
      </c>
      <c r="H249" s="14">
        <v>-0.43959183673469393</v>
      </c>
      <c r="M249" s="14">
        <v>1.4299085714285715</v>
      </c>
      <c r="N249" s="14">
        <v>1.3859520000000003</v>
      </c>
      <c r="O249" s="14">
        <v>2.0774448979591842</v>
      </c>
      <c r="P249" s="14">
        <v>-5.7750000000000076E-3</v>
      </c>
      <c r="Q249" s="14">
        <v>-0.62640000000000018</v>
      </c>
      <c r="R249" s="14">
        <v>-0.33071020408163265</v>
      </c>
      <c r="T249" s="14">
        <v>0.98151999999999961</v>
      </c>
      <c r="U249" s="14">
        <v>0.71764799999999995</v>
      </c>
      <c r="V249" s="14">
        <v>1.2286775510204082</v>
      </c>
      <c r="W249" s="14">
        <v>-0.77797499999999986</v>
      </c>
      <c r="X249" s="14">
        <v>-0.91743360000000029</v>
      </c>
      <c r="Y249" s="14">
        <v>-0.54847346938775521</v>
      </c>
    </row>
    <row r="250" spans="1:25" x14ac:dyDescent="0.2">
      <c r="A250" s="6">
        <v>1940</v>
      </c>
      <c r="C250" s="14">
        <v>1.1894444444444447</v>
      </c>
      <c r="D250" s="14">
        <v>1.0176000000000001</v>
      </c>
      <c r="E250" s="14">
        <v>1.6026530612244896</v>
      </c>
      <c r="F250" s="14">
        <v>-0.44705882352941179</v>
      </c>
      <c r="G250" s="14">
        <v>-0.77800000000000025</v>
      </c>
      <c r="H250" s="14">
        <v>-0.44285714285714289</v>
      </c>
      <c r="M250" s="14">
        <v>1.4108777777777779</v>
      </c>
      <c r="N250" s="14">
        <v>1.3370880000000001</v>
      </c>
      <c r="O250" s="14">
        <v>2.0219428571428577</v>
      </c>
      <c r="P250" s="14">
        <v>-5.9811764705882363E-2</v>
      </c>
      <c r="Q250" s="14">
        <v>-0.63136000000000025</v>
      </c>
      <c r="R250" s="14">
        <v>-0.33403918367346941</v>
      </c>
      <c r="T250" s="14">
        <v>0.96801111111111071</v>
      </c>
      <c r="U250" s="14">
        <v>0.69811199999999984</v>
      </c>
      <c r="V250" s="14">
        <v>1.1833632653061223</v>
      </c>
      <c r="W250" s="14">
        <v>-0.83430588235294101</v>
      </c>
      <c r="X250" s="14">
        <v>-0.91927360000000025</v>
      </c>
      <c r="Y250" s="14">
        <v>-0.55167510204081638</v>
      </c>
    </row>
    <row r="251" spans="1:25" x14ac:dyDescent="0.2">
      <c r="A251" s="6">
        <v>1941</v>
      </c>
      <c r="C251" s="14">
        <v>1.1488888888888891</v>
      </c>
      <c r="D251" s="14">
        <v>0.99600000000000011</v>
      </c>
      <c r="E251" s="14">
        <v>1.5432653061224491</v>
      </c>
      <c r="F251" s="14">
        <v>-0.45944444444444454</v>
      </c>
      <c r="G251" s="14">
        <v>-0.77660000000000007</v>
      </c>
      <c r="H251" s="14">
        <v>-0.44122448979591838</v>
      </c>
      <c r="M251" s="14">
        <v>1.3627822222222226</v>
      </c>
      <c r="N251" s="14">
        <v>1.300824</v>
      </c>
      <c r="O251" s="14">
        <v>1.9564424489795924</v>
      </c>
      <c r="P251" s="14">
        <v>-7.0657777777777778E-2</v>
      </c>
      <c r="Q251" s="14">
        <v>-0.63145760000000029</v>
      </c>
      <c r="R251" s="14">
        <v>-0.33208816326530621</v>
      </c>
      <c r="T251" s="14">
        <v>0.93499555555555547</v>
      </c>
      <c r="U251" s="14">
        <v>0.69117600000000001</v>
      </c>
      <c r="V251" s="14">
        <v>1.1300881632653061</v>
      </c>
      <c r="W251" s="14">
        <v>-0.84823111111111105</v>
      </c>
      <c r="X251" s="14">
        <v>-0.91637600000000019</v>
      </c>
      <c r="Y251" s="14">
        <v>-0.55036081632653056</v>
      </c>
    </row>
    <row r="252" spans="1:25" x14ac:dyDescent="0.2">
      <c r="A252" s="6">
        <v>1942</v>
      </c>
      <c r="C252" s="14">
        <v>1.1061111111111113</v>
      </c>
      <c r="D252" s="14">
        <v>0.97180000000000011</v>
      </c>
      <c r="E252" s="14">
        <v>1.4761224489795919</v>
      </c>
      <c r="F252" s="14">
        <v>-0.46947368421052643</v>
      </c>
      <c r="G252" s="14">
        <v>-0.77560000000000018</v>
      </c>
      <c r="H252" s="14">
        <v>-0.44061224489795919</v>
      </c>
      <c r="M252" s="14">
        <v>1.3127244444444446</v>
      </c>
      <c r="N252" s="14">
        <v>1.2619599999999997</v>
      </c>
      <c r="O252" s="14">
        <v>1.8821681632653064</v>
      </c>
      <c r="P252" s="14">
        <v>-7.8816842105263171E-2</v>
      </c>
      <c r="Q252" s="14">
        <v>-0.63189280000000025</v>
      </c>
      <c r="R252" s="14">
        <v>-0.33077551020408169</v>
      </c>
      <c r="T252" s="14">
        <v>0.89949777777777762</v>
      </c>
      <c r="U252" s="14">
        <v>0.68164000000000002</v>
      </c>
      <c r="V252" s="14">
        <v>1.0700767346938778</v>
      </c>
      <c r="W252" s="14">
        <v>-0.86013052631578935</v>
      </c>
      <c r="X252" s="14">
        <v>-0.91394080000000033</v>
      </c>
      <c r="Y252" s="14">
        <v>-0.55044897959183681</v>
      </c>
    </row>
    <row r="253" spans="1:25" x14ac:dyDescent="0.2">
      <c r="A253" s="6">
        <v>1943</v>
      </c>
      <c r="C253" s="14">
        <v>1.0555555555555556</v>
      </c>
      <c r="D253" s="14">
        <v>0.9416000000000001</v>
      </c>
      <c r="E253" s="14">
        <v>1.3889795918367347</v>
      </c>
      <c r="F253" s="14">
        <v>-0.4905000000000001</v>
      </c>
      <c r="G253" s="14">
        <v>-0.77260000000000006</v>
      </c>
      <c r="H253" s="14">
        <v>-0.4383673469387756</v>
      </c>
      <c r="M253" s="14">
        <v>1.2551488888888889</v>
      </c>
      <c r="N253" s="14">
        <v>1.217096</v>
      </c>
      <c r="O253" s="14">
        <v>1.7868751020408171</v>
      </c>
      <c r="P253" s="14">
        <v>-9.7692000000000001E-2</v>
      </c>
      <c r="Q253" s="14">
        <v>-0.63026560000000031</v>
      </c>
      <c r="R253" s="14">
        <v>-0.32744816326530618</v>
      </c>
      <c r="T253" s="14">
        <v>0.85596222222222218</v>
      </c>
      <c r="U253" s="14">
        <v>0.66610400000000003</v>
      </c>
      <c r="V253" s="14">
        <v>0.99108408163265305</v>
      </c>
      <c r="W253" s="14">
        <v>-0.88330799999999987</v>
      </c>
      <c r="X253" s="14">
        <v>-0.90956800000000027</v>
      </c>
      <c r="Y253" s="14">
        <v>-0.54928653061224486</v>
      </c>
    </row>
    <row r="254" spans="1:25" x14ac:dyDescent="0.2">
      <c r="A254" s="6">
        <v>1944</v>
      </c>
      <c r="C254" s="14">
        <v>1.0091666666666665</v>
      </c>
      <c r="D254" s="14">
        <v>0.89940000000000009</v>
      </c>
      <c r="E254" s="14">
        <v>1.3251020408163268</v>
      </c>
      <c r="F254" s="14">
        <v>-0.49428571428571438</v>
      </c>
      <c r="G254" s="14">
        <v>-0.7652000000000001</v>
      </c>
      <c r="H254" s="14">
        <v>-0.43122448979591843</v>
      </c>
      <c r="M254" s="14">
        <v>1.2020000000000002</v>
      </c>
      <c r="N254" s="14">
        <v>1.1602320000000002</v>
      </c>
      <c r="O254" s="14">
        <v>1.7138285714285719</v>
      </c>
      <c r="P254" s="14">
        <v>-9.9085714285714291E-2</v>
      </c>
      <c r="Q254" s="14">
        <v>-0.6241760000000004</v>
      </c>
      <c r="R254" s="14">
        <v>-0.31884081632653066</v>
      </c>
      <c r="T254" s="14">
        <v>0.81633333333333324</v>
      </c>
      <c r="U254" s="14">
        <v>0.63856799999999991</v>
      </c>
      <c r="V254" s="14">
        <v>0.93637551020408172</v>
      </c>
      <c r="W254" s="14">
        <v>-0.88948571428571421</v>
      </c>
      <c r="X254" s="14">
        <v>-0.90085760000000026</v>
      </c>
      <c r="Y254" s="14">
        <v>-0.54360816326530603</v>
      </c>
    </row>
    <row r="255" spans="1:25" x14ac:dyDescent="0.2">
      <c r="A255" s="6">
        <v>1945</v>
      </c>
      <c r="C255" s="14">
        <v>0.9669444444444445</v>
      </c>
      <c r="D255" s="14">
        <v>0.87340000000000007</v>
      </c>
      <c r="E255" s="14">
        <v>1.2626530612244895</v>
      </c>
      <c r="F255" s="14">
        <v>-0.52272727272727293</v>
      </c>
      <c r="G255" s="14">
        <v>-0.76019999999999999</v>
      </c>
      <c r="H255" s="14">
        <v>-0.42367346938775513</v>
      </c>
      <c r="M255" s="14">
        <v>1.1532777777777778</v>
      </c>
      <c r="N255" s="14">
        <v>1.1195679999999999</v>
      </c>
      <c r="O255" s="14">
        <v>1.6441844897959188</v>
      </c>
      <c r="P255" s="14">
        <v>-0.12492727272727273</v>
      </c>
      <c r="Q255" s="14">
        <v>-0.62042400000000031</v>
      </c>
      <c r="R255" s="14">
        <v>-0.30887020408163274</v>
      </c>
      <c r="T255" s="14">
        <v>0.78061111111111114</v>
      </c>
      <c r="U255" s="14">
        <v>0.62723199999999979</v>
      </c>
      <c r="V255" s="14">
        <v>0.88112163265306154</v>
      </c>
      <c r="W255" s="14">
        <v>-0.92052727272727253</v>
      </c>
      <c r="X255" s="14">
        <v>-0.89460960000000012</v>
      </c>
      <c r="Y255" s="14">
        <v>-0.53847673469387747</v>
      </c>
    </row>
    <row r="256" spans="1:25" x14ac:dyDescent="0.2">
      <c r="A256" s="6">
        <v>1946</v>
      </c>
      <c r="C256" s="14">
        <v>0.92472222222222222</v>
      </c>
      <c r="D256" s="14">
        <v>0.87680000000000002</v>
      </c>
      <c r="E256" s="14">
        <v>1.2489795918367346</v>
      </c>
      <c r="F256" s="14">
        <v>-0.44000000000000022</v>
      </c>
      <c r="G256" s="14">
        <v>-0.75919999999999999</v>
      </c>
      <c r="H256" s="14">
        <v>-0.41224489795918373</v>
      </c>
      <c r="M256" s="14">
        <v>1.1039488888888889</v>
      </c>
      <c r="N256" s="14">
        <v>1.1094271999999998</v>
      </c>
      <c r="O256" s="14">
        <v>1.6229975510204082</v>
      </c>
      <c r="P256" s="14">
        <v>-4.1182608695652184E-2</v>
      </c>
      <c r="Q256" s="14">
        <v>-0.62029760000000034</v>
      </c>
      <c r="R256" s="14">
        <v>-0.29540408163265314</v>
      </c>
      <c r="T256" s="14">
        <v>0.74549555555555569</v>
      </c>
      <c r="U256" s="14">
        <v>0.64417279999999988</v>
      </c>
      <c r="V256" s="14">
        <v>0.87496163265306137</v>
      </c>
      <c r="W256" s="14">
        <v>-0.83881739130434763</v>
      </c>
      <c r="X256" s="14">
        <v>-0.89273599999999997</v>
      </c>
      <c r="Y256" s="14">
        <v>-0.52908571428571416</v>
      </c>
    </row>
    <row r="257" spans="1:25" x14ac:dyDescent="0.2">
      <c r="A257" s="6">
        <v>1947</v>
      </c>
      <c r="C257" s="14">
        <v>0.88416666666666677</v>
      </c>
      <c r="D257" s="14">
        <v>0.88580000000000014</v>
      </c>
      <c r="E257" s="14">
        <v>1.2320408163265304</v>
      </c>
      <c r="F257" s="14">
        <v>-0.36291666666666683</v>
      </c>
      <c r="G257" s="14">
        <v>-0.753</v>
      </c>
      <c r="H257" s="14">
        <v>-0.42571428571428571</v>
      </c>
      <c r="M257" s="14">
        <v>1.05568</v>
      </c>
      <c r="N257" s="14">
        <v>1.1060096000000001</v>
      </c>
      <c r="O257" s="14">
        <v>1.5982269387755104</v>
      </c>
      <c r="P257" s="14">
        <v>3.5533333333333313E-2</v>
      </c>
      <c r="Q257" s="14">
        <v>-0.61459680000000039</v>
      </c>
      <c r="R257" s="14">
        <v>-0.30721795918367356</v>
      </c>
      <c r="T257" s="14">
        <v>0.71265333333333347</v>
      </c>
      <c r="U257" s="14">
        <v>0.66559039999999992</v>
      </c>
      <c r="V257" s="14">
        <v>0.8658546938775511</v>
      </c>
      <c r="W257" s="14">
        <v>-0.76136666666666653</v>
      </c>
      <c r="X257" s="14">
        <v>-0.88603679999999996</v>
      </c>
      <c r="Y257" s="14">
        <v>-0.54421061224489786</v>
      </c>
    </row>
    <row r="258" spans="1:25" x14ac:dyDescent="0.2">
      <c r="A258" s="6">
        <v>1948</v>
      </c>
      <c r="C258" s="14">
        <v>0.84500000000000008</v>
      </c>
      <c r="D258" s="14">
        <v>0.89459999999999995</v>
      </c>
      <c r="E258" s="14">
        <v>1.2104081632653061</v>
      </c>
      <c r="F258" s="14">
        <v>-0.40320000000000022</v>
      </c>
      <c r="G258" s="14">
        <v>-0.74260000000000004</v>
      </c>
      <c r="H258" s="14">
        <v>-0.43326530612244901</v>
      </c>
      <c r="M258" s="14">
        <v>1.0081933333333335</v>
      </c>
      <c r="N258" s="14">
        <v>1.1035151999999999</v>
      </c>
      <c r="O258" s="14">
        <v>1.5684440816326535</v>
      </c>
      <c r="P258" s="14">
        <v>-6.3360000000000213E-3</v>
      </c>
      <c r="Q258" s="14">
        <v>-0.60432160000000035</v>
      </c>
      <c r="R258" s="14">
        <v>-0.31349551020408173</v>
      </c>
      <c r="T258" s="14">
        <v>0.68180666666666678</v>
      </c>
      <c r="U258" s="14">
        <v>0.68568480000000009</v>
      </c>
      <c r="V258" s="14">
        <v>0.85237224489795926</v>
      </c>
      <c r="W258" s="14">
        <v>-0.80006399999999989</v>
      </c>
      <c r="X258" s="14">
        <v>-0.87551199999999996</v>
      </c>
      <c r="Y258" s="14">
        <v>-0.5530351020408163</v>
      </c>
    </row>
    <row r="259" spans="1:25" x14ac:dyDescent="0.2">
      <c r="A259" s="6">
        <v>1949</v>
      </c>
      <c r="C259" s="14">
        <v>0.8155555555555557</v>
      </c>
      <c r="D259" s="14">
        <v>0.90820000000000012</v>
      </c>
      <c r="E259" s="14">
        <v>1.1869387755102041</v>
      </c>
      <c r="F259" s="14">
        <v>-0.44038461538461565</v>
      </c>
      <c r="G259" s="14">
        <v>-0.7340000000000001</v>
      </c>
      <c r="H259" s="14">
        <v>-0.44000000000000006</v>
      </c>
      <c r="M259" s="14">
        <v>0.96982222222222225</v>
      </c>
      <c r="N259" s="14">
        <v>1.1069439999999999</v>
      </c>
      <c r="O259" s="14">
        <v>1.5365061224489798</v>
      </c>
      <c r="P259" s="14">
        <v>-4.6184615384615414E-2</v>
      </c>
      <c r="Q259" s="14">
        <v>-0.59547200000000022</v>
      </c>
      <c r="R259" s="14">
        <v>-0.31933877551020418</v>
      </c>
      <c r="T259" s="14">
        <v>0.66128888888888904</v>
      </c>
      <c r="U259" s="14">
        <v>0.70945600000000009</v>
      </c>
      <c r="V259" s="14">
        <v>0.83737142857142866</v>
      </c>
      <c r="W259" s="14">
        <v>-0.83458461538461526</v>
      </c>
      <c r="X259" s="14">
        <v>-0.86716159999999975</v>
      </c>
      <c r="Y259" s="14">
        <v>-0.56066122448979583</v>
      </c>
    </row>
    <row r="260" spans="1:25" x14ac:dyDescent="0.2">
      <c r="A260" s="6">
        <v>1950</v>
      </c>
      <c r="C260" s="14">
        <v>0.78805555555555573</v>
      </c>
      <c r="D260" s="14">
        <v>0.92140000000000011</v>
      </c>
      <c r="E260" s="14">
        <v>1.164081632653061</v>
      </c>
      <c r="F260" s="14">
        <v>-0.46423076923076939</v>
      </c>
      <c r="G260" s="14">
        <v>-0.72659999999999991</v>
      </c>
      <c r="H260" s="14">
        <v>-0.44632653061224492</v>
      </c>
      <c r="M260" s="14">
        <v>0.93278888888888878</v>
      </c>
      <c r="N260" s="14">
        <v>1.1110959999999999</v>
      </c>
      <c r="O260" s="14">
        <v>1.5039706122448979</v>
      </c>
      <c r="P260" s="14">
        <v>-8.7570370370370396E-2</v>
      </c>
      <c r="Q260" s="14">
        <v>-0.58744800000000019</v>
      </c>
      <c r="R260" s="14">
        <v>-0.32528326530612256</v>
      </c>
      <c r="T260" s="14">
        <v>0.64332222222222235</v>
      </c>
      <c r="U260" s="14">
        <v>0.73170400000000013</v>
      </c>
      <c r="V260" s="14">
        <v>0.82419265306122469</v>
      </c>
      <c r="W260" s="14">
        <v>-0.86872592592592579</v>
      </c>
      <c r="X260" s="14">
        <v>-0.86038559999999975</v>
      </c>
      <c r="Y260" s="14">
        <v>-0.56736979591836734</v>
      </c>
    </row>
    <row r="261" spans="1:25" x14ac:dyDescent="0.2">
      <c r="A261" s="6">
        <v>1951</v>
      </c>
      <c r="C261" s="14">
        <v>0.73333333333333328</v>
      </c>
      <c r="D261" s="14">
        <v>0.93320000000000003</v>
      </c>
      <c r="E261" s="14">
        <v>1.1399999999999999</v>
      </c>
      <c r="F261" s="14">
        <v>-0.49888888888888905</v>
      </c>
      <c r="G261" s="14">
        <v>-0.71960000000000024</v>
      </c>
      <c r="H261" s="14">
        <v>-0.4581632653061225</v>
      </c>
      <c r="M261" s="14">
        <v>0.86992000000000003</v>
      </c>
      <c r="N261" s="14">
        <v>1.1146592</v>
      </c>
      <c r="O261" s="14">
        <v>1.4704016326530613</v>
      </c>
      <c r="P261" s="14">
        <v>-0.10704000000000004</v>
      </c>
      <c r="Q261" s="14">
        <v>-0.57863840000000022</v>
      </c>
      <c r="R261" s="14">
        <v>-0.33680163265306129</v>
      </c>
      <c r="T261" s="14">
        <v>0.59674666666666665</v>
      </c>
      <c r="U261" s="14">
        <v>0.75174079999999999</v>
      </c>
      <c r="V261" s="14">
        <v>0.80959836734693891</v>
      </c>
      <c r="W261" s="14">
        <v>-0.89073777777777774</v>
      </c>
      <c r="X261" s="14">
        <v>-0.85519519999999971</v>
      </c>
      <c r="Y261" s="14">
        <v>-0.5795248979591836</v>
      </c>
    </row>
    <row r="262" spans="1:25" x14ac:dyDescent="0.2">
      <c r="A262" s="6">
        <v>1952</v>
      </c>
      <c r="C262" s="14">
        <v>0.74216216216216213</v>
      </c>
      <c r="D262" s="14">
        <v>0.94460000000000011</v>
      </c>
      <c r="E262" s="14">
        <v>1.1214285714285714</v>
      </c>
      <c r="F262" s="14">
        <v>-0.5296428571428573</v>
      </c>
      <c r="G262" s="14">
        <v>-0.70940000000000025</v>
      </c>
      <c r="H262" s="14">
        <v>-0.46510204081632661</v>
      </c>
      <c r="M262" s="14">
        <v>0.87784000000000006</v>
      </c>
      <c r="N262" s="14">
        <v>1.1186335999999999</v>
      </c>
      <c r="O262" s="14">
        <v>1.4425338775510201</v>
      </c>
      <c r="P262" s="14">
        <v>-0.13986571428571432</v>
      </c>
      <c r="Q262" s="14">
        <v>-0.56544320000000015</v>
      </c>
      <c r="R262" s="14">
        <v>-0.34348571428571428</v>
      </c>
      <c r="T262" s="14">
        <v>0.6064843243243242</v>
      </c>
      <c r="U262" s="14">
        <v>0.77056639999999998</v>
      </c>
      <c r="V262" s="14">
        <v>0.80032326530612263</v>
      </c>
      <c r="W262" s="14">
        <v>-0.91942000000000002</v>
      </c>
      <c r="X262" s="14">
        <v>-0.84799039999999981</v>
      </c>
      <c r="Y262" s="14">
        <v>-0.58671836734693872</v>
      </c>
    </row>
    <row r="263" spans="1:25" x14ac:dyDescent="0.2">
      <c r="A263" s="6">
        <v>1953</v>
      </c>
      <c r="C263" s="14">
        <v>0.75210526315789472</v>
      </c>
      <c r="D263" s="14">
        <v>0.9536</v>
      </c>
      <c r="E263" s="14">
        <v>1.1034693877551018</v>
      </c>
      <c r="F263" s="14">
        <v>-0.55724137931034501</v>
      </c>
      <c r="G263" s="14">
        <v>-0.70520000000000027</v>
      </c>
      <c r="H263" s="14">
        <v>-0.46959183673469385</v>
      </c>
      <c r="M263" s="14">
        <v>0.88725052631578938</v>
      </c>
      <c r="N263" s="14">
        <v>1.1210191999999999</v>
      </c>
      <c r="O263" s="14">
        <v>1.4154693877551019</v>
      </c>
      <c r="P263" s="14">
        <v>-0.16874758620689662</v>
      </c>
      <c r="Q263" s="14">
        <v>-0.55706239999999996</v>
      </c>
      <c r="R263" s="14">
        <v>-0.34778448979591847</v>
      </c>
      <c r="T263" s="14">
        <v>0.61695999999999995</v>
      </c>
      <c r="U263" s="14">
        <v>0.78618080000000001</v>
      </c>
      <c r="V263" s="14">
        <v>0.79146938775510212</v>
      </c>
      <c r="W263" s="14">
        <v>-0.94573517241379312</v>
      </c>
      <c r="X263" s="14">
        <v>-0.84797119999999959</v>
      </c>
      <c r="Y263" s="14">
        <v>-0.59139918367346933</v>
      </c>
    </row>
    <row r="264" spans="1:25" x14ac:dyDescent="0.2">
      <c r="A264" s="6">
        <v>1954</v>
      </c>
      <c r="C264" s="14">
        <v>0.76025641025641022</v>
      </c>
      <c r="D264" s="14">
        <v>0.96</v>
      </c>
      <c r="E264" s="14">
        <v>1.0867346938775511</v>
      </c>
      <c r="F264" s="14">
        <v>-0.58433333333333348</v>
      </c>
      <c r="G264" s="14">
        <v>-0.70780000000000021</v>
      </c>
      <c r="H264" s="14">
        <v>-0.47244897959183668</v>
      </c>
      <c r="M264" s="14">
        <v>0.8952164102564103</v>
      </c>
      <c r="N264" s="14">
        <v>1.1216159999999997</v>
      </c>
      <c r="O264" s="14">
        <v>1.3898204081632652</v>
      </c>
      <c r="P264" s="14">
        <v>-0.19641333333333341</v>
      </c>
      <c r="Q264" s="14">
        <v>-0.55429600000000001</v>
      </c>
      <c r="R264" s="14">
        <v>-0.35051428571428578</v>
      </c>
      <c r="T264" s="14">
        <v>0.62529641025641025</v>
      </c>
      <c r="U264" s="14">
        <v>0.7983840000000002</v>
      </c>
      <c r="V264" s="14">
        <v>0.78364897959183677</v>
      </c>
      <c r="W264" s="14">
        <v>-0.9722533333333333</v>
      </c>
      <c r="X264" s="14">
        <v>-0.85593759999999963</v>
      </c>
      <c r="Y264" s="14">
        <v>-0.5943836734693877</v>
      </c>
    </row>
    <row r="265" spans="1:25" x14ac:dyDescent="0.2">
      <c r="A265" s="6">
        <v>1955</v>
      </c>
      <c r="C265" s="14">
        <v>0.75487179487179479</v>
      </c>
      <c r="D265" s="14">
        <v>0.96439999999999992</v>
      </c>
      <c r="E265" s="14">
        <v>1.0685714285714287</v>
      </c>
      <c r="F265" s="14">
        <v>-0.60064516129032275</v>
      </c>
      <c r="G265" s="14">
        <v>-0.70340000000000014</v>
      </c>
      <c r="H265" s="14">
        <v>-0.47530612244897957</v>
      </c>
      <c r="M265" s="14">
        <v>0.88743179487179502</v>
      </c>
      <c r="N265" s="14">
        <v>1.1210239999999998</v>
      </c>
      <c r="O265" s="14">
        <v>1.3642710204081632</v>
      </c>
      <c r="P265" s="14">
        <v>-0.21265806451612909</v>
      </c>
      <c r="Q265" s="14">
        <v>-0.54334400000000005</v>
      </c>
      <c r="R265" s="14">
        <v>-0.35375346938775515</v>
      </c>
      <c r="T265" s="14">
        <v>0.62231179487179489</v>
      </c>
      <c r="U265" s="14">
        <v>0.80777600000000016</v>
      </c>
      <c r="V265" s="14">
        <v>0.77287183673469384</v>
      </c>
      <c r="W265" s="14">
        <v>-0.98863225806451616</v>
      </c>
      <c r="X265" s="14">
        <v>-0.85808959999999956</v>
      </c>
      <c r="Y265" s="14">
        <v>-0.59685877551020394</v>
      </c>
    </row>
    <row r="266" spans="1:25" x14ac:dyDescent="0.2">
      <c r="A266" s="6">
        <v>1956</v>
      </c>
      <c r="C266" s="14">
        <v>0.75102564102564096</v>
      </c>
      <c r="D266" s="14">
        <v>0.96760000000000002</v>
      </c>
      <c r="E266" s="14">
        <v>1.0491836734693878</v>
      </c>
      <c r="F266" s="14">
        <v>-0.61812500000000015</v>
      </c>
      <c r="G266" s="14">
        <v>-0.69540000000000024</v>
      </c>
      <c r="H266" s="14">
        <v>-0.4787755102040816</v>
      </c>
      <c r="M266" s="14">
        <v>0.88166564102564104</v>
      </c>
      <c r="N266" s="14">
        <v>1.1199808</v>
      </c>
      <c r="O266" s="14">
        <v>1.3388979591836734</v>
      </c>
      <c r="P266" s="14">
        <v>-0.22822250000000008</v>
      </c>
      <c r="Q266" s="14">
        <v>-0.52785599999999999</v>
      </c>
      <c r="R266" s="14">
        <v>-0.35811428571428572</v>
      </c>
      <c r="T266" s="14">
        <v>0.62038564102564109</v>
      </c>
      <c r="U266" s="14">
        <v>0.81521920000000025</v>
      </c>
      <c r="V266" s="14">
        <v>0.75946938775510198</v>
      </c>
      <c r="W266" s="14">
        <v>-1.0080275000000001</v>
      </c>
      <c r="X266" s="14">
        <v>-0.85757759999999961</v>
      </c>
      <c r="Y266" s="14">
        <v>-0.59943673469387737</v>
      </c>
    </row>
    <row r="267" spans="1:25" x14ac:dyDescent="0.2">
      <c r="A267" s="6">
        <v>1957</v>
      </c>
      <c r="C267" s="14">
        <v>0.75076923076923086</v>
      </c>
      <c r="D267" s="14">
        <v>0.96880000000000011</v>
      </c>
      <c r="E267" s="14">
        <v>1.0306122448979593</v>
      </c>
      <c r="F267" s="14">
        <v>-0.63090909090909097</v>
      </c>
      <c r="G267" s="14">
        <v>-0.6923999999999999</v>
      </c>
      <c r="H267" s="14">
        <v>-0.48102040816326525</v>
      </c>
      <c r="M267" s="14">
        <v>0.87996923076923084</v>
      </c>
      <c r="N267" s="14">
        <v>1.1176864</v>
      </c>
      <c r="O267" s="14">
        <v>1.3157420408163265</v>
      </c>
      <c r="P267" s="14">
        <v>-0.23741090909090917</v>
      </c>
      <c r="Q267" s="14">
        <v>-0.516432</v>
      </c>
      <c r="R267" s="14">
        <v>-0.36176000000000003</v>
      </c>
      <c r="T267" s="14">
        <v>0.62156923076923087</v>
      </c>
      <c r="U267" s="14">
        <v>0.81991360000000013</v>
      </c>
      <c r="V267" s="14">
        <v>0.74548244897959193</v>
      </c>
      <c r="W267" s="14">
        <v>-1.0244072727272728</v>
      </c>
      <c r="X267" s="14">
        <v>-0.86300159999999948</v>
      </c>
      <c r="Y267" s="14">
        <v>-0.60028081632653052</v>
      </c>
    </row>
    <row r="268" spans="1:25" x14ac:dyDescent="0.2">
      <c r="A268" s="6">
        <v>1958</v>
      </c>
      <c r="C268" s="14">
        <v>0.75692307692307703</v>
      </c>
      <c r="D268" s="14">
        <v>0.98119999999999985</v>
      </c>
      <c r="E268" s="14">
        <v>1.0130612244897961</v>
      </c>
      <c r="F268" s="14">
        <v>-0.63147058823529423</v>
      </c>
      <c r="G268" s="14">
        <v>-0.70320000000000005</v>
      </c>
      <c r="H268" s="14">
        <v>-0.48326530612244889</v>
      </c>
      <c r="M268" s="14">
        <v>0.88516307692307683</v>
      </c>
      <c r="N268" s="14">
        <v>1.1273407999999998</v>
      </c>
      <c r="O268" s="14">
        <v>1.2950073469387757</v>
      </c>
      <c r="P268" s="14">
        <v>-0.23284470588235301</v>
      </c>
      <c r="Q268" s="14">
        <v>-0.51787200000000011</v>
      </c>
      <c r="R268" s="14">
        <v>-0.36591510204081629</v>
      </c>
      <c r="T268" s="14">
        <v>0.62868307692307701</v>
      </c>
      <c r="U268" s="14">
        <v>0.83505920000000022</v>
      </c>
      <c r="V268" s="14">
        <v>0.73111510204081642</v>
      </c>
      <c r="W268" s="14">
        <v>-1.0300964705882354</v>
      </c>
      <c r="X268" s="14">
        <v>-0.88316159999999966</v>
      </c>
      <c r="Y268" s="14">
        <v>-0.60061551020408155</v>
      </c>
    </row>
    <row r="269" spans="1:25" x14ac:dyDescent="0.2">
      <c r="A269" s="6">
        <v>1959</v>
      </c>
      <c r="C269" s="14">
        <v>0.7582051282051282</v>
      </c>
      <c r="D269" s="14">
        <v>0.98119999999999985</v>
      </c>
      <c r="E269" s="14">
        <v>0.99632653061224485</v>
      </c>
      <c r="F269" s="14">
        <v>-0.6428571428571429</v>
      </c>
      <c r="G269" s="14">
        <v>-0.69100000000000006</v>
      </c>
      <c r="H269" s="14">
        <v>-0.48428571428571421</v>
      </c>
      <c r="M269" s="14">
        <v>0.88596512820512807</v>
      </c>
      <c r="N269" s="14">
        <v>1.1253439999999999</v>
      </c>
      <c r="O269" s="14">
        <v>1.2764897959183672</v>
      </c>
      <c r="P269" s="14">
        <v>-0.23770285714285722</v>
      </c>
      <c r="Q269" s="14">
        <v>-0.49537600000000004</v>
      </c>
      <c r="R269" s="14">
        <v>-0.36935510204081634</v>
      </c>
      <c r="T269" s="14">
        <v>0.63044512820512844</v>
      </c>
      <c r="U269" s="14">
        <v>0.83705600000000013</v>
      </c>
      <c r="V269" s="14">
        <v>0.7161632653061224</v>
      </c>
      <c r="W269" s="14">
        <v>-1.0480114285714288</v>
      </c>
      <c r="X269" s="14">
        <v>-0.88125759999999986</v>
      </c>
      <c r="Y269" s="14">
        <v>-0.59921632653061219</v>
      </c>
    </row>
    <row r="270" spans="1:25" x14ac:dyDescent="0.2">
      <c r="A270" s="6">
        <v>1960</v>
      </c>
      <c r="C270" s="14">
        <v>0.76473684210526327</v>
      </c>
      <c r="D270" s="14">
        <v>0.97920000000000007</v>
      </c>
      <c r="E270" s="14">
        <v>0.9810204081632653</v>
      </c>
      <c r="F270" s="14">
        <v>-0.66114285714285737</v>
      </c>
      <c r="G270" s="14">
        <v>-0.68320000000000003</v>
      </c>
      <c r="H270" s="14">
        <v>-0.48510204081632635</v>
      </c>
      <c r="M270" s="14">
        <v>0.8925747368421052</v>
      </c>
      <c r="N270" s="14">
        <v>1.122096</v>
      </c>
      <c r="O270" s="14">
        <v>1.2583820408163264</v>
      </c>
      <c r="P270" s="14">
        <v>-0.25019428571428581</v>
      </c>
      <c r="Q270" s="14">
        <v>-0.47634399999999999</v>
      </c>
      <c r="R270" s="14">
        <v>-0.37227265306122448</v>
      </c>
      <c r="T270" s="14">
        <v>0.63689894736842134</v>
      </c>
      <c r="U270" s="14">
        <v>0.83630400000000005</v>
      </c>
      <c r="V270" s="14">
        <v>0.70365877551020417</v>
      </c>
      <c r="W270" s="14">
        <v>-1.0720914285714285</v>
      </c>
      <c r="X270" s="14">
        <v>-0.88468959999999996</v>
      </c>
      <c r="Y270" s="14">
        <v>-0.59793142857142856</v>
      </c>
    </row>
    <row r="271" spans="1:25" x14ac:dyDescent="0.2">
      <c r="A271" s="6">
        <v>1961</v>
      </c>
      <c r="C271" s="14">
        <v>0.7794594594594596</v>
      </c>
      <c r="D271" s="14">
        <v>0.97959999999999992</v>
      </c>
      <c r="E271" s="14">
        <v>0.96469387755102043</v>
      </c>
      <c r="F271" s="14">
        <v>-0.66685714285714304</v>
      </c>
      <c r="G271" s="14">
        <v>-0.6734</v>
      </c>
      <c r="H271" s="14">
        <v>-0.48632653061224479</v>
      </c>
      <c r="M271" s="14">
        <v>0.90822270270270267</v>
      </c>
      <c r="N271" s="14">
        <v>1.1210608</v>
      </c>
      <c r="O271" s="14">
        <v>1.2384261224489794</v>
      </c>
      <c r="P271" s="14">
        <v>-0.25091657142857149</v>
      </c>
      <c r="Q271" s="14">
        <v>-0.4566848</v>
      </c>
      <c r="R271" s="14">
        <v>-0.37515265306122453</v>
      </c>
      <c r="T271" s="14">
        <v>0.65069621621621643</v>
      </c>
      <c r="U271" s="14">
        <v>0.83813919999999997</v>
      </c>
      <c r="V271" s="14">
        <v>0.69096163265306121</v>
      </c>
      <c r="W271" s="14">
        <v>-1.0827977142857141</v>
      </c>
      <c r="X271" s="14">
        <v>-0.88474880000000011</v>
      </c>
      <c r="Y271" s="14">
        <v>-0.59750040816326533</v>
      </c>
    </row>
    <row r="272" spans="1:25" x14ac:dyDescent="0.2">
      <c r="A272" s="6">
        <v>1962</v>
      </c>
      <c r="C272" s="14">
        <v>0.79555555555555568</v>
      </c>
      <c r="D272" s="14">
        <v>0.98</v>
      </c>
      <c r="E272" s="14">
        <v>0.94734693877551024</v>
      </c>
      <c r="F272" s="14">
        <v>-0.6774285714285716</v>
      </c>
      <c r="G272" s="14">
        <v>-0.66399999999999992</v>
      </c>
      <c r="H272" s="14">
        <v>-0.48795918367346924</v>
      </c>
      <c r="M272" s="14">
        <v>0.92616222222222233</v>
      </c>
      <c r="N272" s="14">
        <v>1.1198384000000001</v>
      </c>
      <c r="O272" s="14">
        <v>1.2166220408163266</v>
      </c>
      <c r="P272" s="14">
        <v>-0.25729828571428581</v>
      </c>
      <c r="Q272" s="14">
        <v>-0.43879839999999992</v>
      </c>
      <c r="R272" s="14">
        <v>-0.37799510204081627</v>
      </c>
      <c r="T272" s="14">
        <v>0.66494888888888903</v>
      </c>
      <c r="U272" s="14">
        <v>0.84016159999999995</v>
      </c>
      <c r="V272" s="14">
        <v>0.67807183673469384</v>
      </c>
      <c r="W272" s="14">
        <v>-1.0975588571428567</v>
      </c>
      <c r="X272" s="14">
        <v>-0.88383520000000004</v>
      </c>
      <c r="Y272" s="14">
        <v>-0.5979232653061225</v>
      </c>
    </row>
    <row r="273" spans="1:25" x14ac:dyDescent="0.2">
      <c r="A273" s="6">
        <v>1963</v>
      </c>
      <c r="C273" s="14">
        <v>0.82400000000000007</v>
      </c>
      <c r="D273" s="14">
        <v>0.97799999999999998</v>
      </c>
      <c r="E273" s="14">
        <v>0.92897959183673462</v>
      </c>
      <c r="F273" s="14">
        <v>-0.68028571428571449</v>
      </c>
      <c r="G273" s="14">
        <v>-0.65720000000000012</v>
      </c>
      <c r="H273" s="14">
        <v>-0.48938775510204069</v>
      </c>
      <c r="M273" s="14">
        <v>0.95744685714285738</v>
      </c>
      <c r="N273" s="14">
        <v>1.1160288</v>
      </c>
      <c r="O273" s="14">
        <v>1.1929697959183674</v>
      </c>
      <c r="P273" s="14">
        <v>-0.25676800000000011</v>
      </c>
      <c r="Q273" s="14">
        <v>-0.42488479999999995</v>
      </c>
      <c r="R273" s="14">
        <v>-0.38018775510204078</v>
      </c>
      <c r="T273" s="14">
        <v>0.69055314285714298</v>
      </c>
      <c r="U273" s="14">
        <v>0.83997119999999992</v>
      </c>
      <c r="V273" s="14">
        <v>0.66498938775510208</v>
      </c>
      <c r="W273" s="14">
        <v>-1.1038034285714282</v>
      </c>
      <c r="X273" s="14">
        <v>-0.88414880000000029</v>
      </c>
      <c r="Y273" s="14">
        <v>-0.59858775510204076</v>
      </c>
    </row>
    <row r="274" spans="1:25" x14ac:dyDescent="0.2">
      <c r="A274" s="6">
        <v>1964</v>
      </c>
      <c r="C274" s="14">
        <v>0.85828571428571443</v>
      </c>
      <c r="D274" s="14">
        <v>0.9788</v>
      </c>
      <c r="E274" s="14">
        <v>0.90877551020408165</v>
      </c>
      <c r="F274" s="14">
        <v>-0.67800000000000027</v>
      </c>
      <c r="G274" s="14">
        <v>-0.64840000000000009</v>
      </c>
      <c r="H274" s="14">
        <v>-0.49081632653061202</v>
      </c>
      <c r="M274" s="14">
        <v>0.99645714285714304</v>
      </c>
      <c r="N274" s="14">
        <v>1.114832</v>
      </c>
      <c r="O274" s="14">
        <v>1.1666530612244896</v>
      </c>
      <c r="P274" s="14">
        <v>-0.25189714285714299</v>
      </c>
      <c r="Q274" s="14">
        <v>-0.41034399999999999</v>
      </c>
      <c r="R274" s="14">
        <v>-0.38193469387755102</v>
      </c>
      <c r="T274" s="14">
        <v>0.72011428571428582</v>
      </c>
      <c r="U274" s="14">
        <v>0.84276799999999985</v>
      </c>
      <c r="V274" s="14">
        <v>0.65089795918367332</v>
      </c>
      <c r="W274" s="14">
        <v>-1.1041028571428568</v>
      </c>
      <c r="X274" s="14">
        <v>-0.88108960000000025</v>
      </c>
      <c r="Y274" s="14">
        <v>-0.59969795918367352</v>
      </c>
    </row>
    <row r="275" spans="1:25" x14ac:dyDescent="0.2">
      <c r="A275" s="6">
        <v>1965</v>
      </c>
      <c r="C275" s="14">
        <v>0.870294117647059</v>
      </c>
      <c r="D275" s="14">
        <v>0.98080000000000001</v>
      </c>
      <c r="E275" s="14">
        <v>0.88367346938775515</v>
      </c>
      <c r="F275" s="14">
        <v>-0.69029411764705895</v>
      </c>
      <c r="G275" s="14">
        <v>-0.64160000000000006</v>
      </c>
      <c r="H275" s="14">
        <v>-0.49346938775510191</v>
      </c>
      <c r="M275" s="14">
        <v>1.0088588235294118</v>
      </c>
      <c r="N275" s="14">
        <v>1.1146480000000001</v>
      </c>
      <c r="O275" s="14">
        <v>1.1361387755102041</v>
      </c>
      <c r="P275" s="14">
        <v>-0.26358823529411779</v>
      </c>
      <c r="Q275" s="14">
        <v>-0.39917599999999986</v>
      </c>
      <c r="R275" s="14">
        <v>-0.38477877551020406</v>
      </c>
      <c r="T275" s="14">
        <v>0.73172941176470607</v>
      </c>
      <c r="U275" s="14">
        <v>0.84695199999999982</v>
      </c>
      <c r="V275" s="14">
        <v>0.63120816326530604</v>
      </c>
      <c r="W275" s="14">
        <v>-1.1169999999999995</v>
      </c>
      <c r="X275" s="14">
        <v>-0.87865760000000026</v>
      </c>
      <c r="Y275" s="14">
        <v>-0.60216000000000003</v>
      </c>
    </row>
    <row r="276" spans="1:25" x14ac:dyDescent="0.2">
      <c r="A276" s="6">
        <v>1966</v>
      </c>
      <c r="C276" s="14">
        <v>0.88393939393939425</v>
      </c>
      <c r="D276" s="14">
        <v>0.98239999999999994</v>
      </c>
      <c r="E276" s="14">
        <v>0.85571428571428587</v>
      </c>
      <c r="F276" s="14">
        <v>-0.70484848484848506</v>
      </c>
      <c r="G276" s="14">
        <v>-0.63460000000000005</v>
      </c>
      <c r="H276" s="14">
        <v>-0.49693877551020388</v>
      </c>
      <c r="M276" s="14">
        <v>1.0229212121212121</v>
      </c>
      <c r="N276" s="14">
        <v>1.1140639999999999</v>
      </c>
      <c r="O276" s="14">
        <v>1.1035314285714286</v>
      </c>
      <c r="P276" s="14">
        <v>-0.27703030303030313</v>
      </c>
      <c r="Q276" s="14">
        <v>-0.38824479999999989</v>
      </c>
      <c r="R276" s="14">
        <v>-0.38831183673469388</v>
      </c>
      <c r="T276" s="14">
        <v>0.74495757575757593</v>
      </c>
      <c r="U276" s="14">
        <v>0.85073599999999971</v>
      </c>
      <c r="V276" s="14">
        <v>0.6078971428571428</v>
      </c>
      <c r="W276" s="14">
        <v>-1.1326666666666665</v>
      </c>
      <c r="X276" s="14">
        <v>-0.87558880000000017</v>
      </c>
      <c r="Y276" s="14">
        <v>-0.60556571428571437</v>
      </c>
    </row>
    <row r="277" spans="1:25" x14ac:dyDescent="0.2">
      <c r="A277" s="6">
        <v>1967</v>
      </c>
      <c r="C277" s="14">
        <v>0.89812500000000017</v>
      </c>
      <c r="D277" s="14">
        <v>0.98580000000000001</v>
      </c>
      <c r="E277" s="14">
        <v>0.82265306122448989</v>
      </c>
      <c r="F277" s="14">
        <v>-0.72125000000000017</v>
      </c>
      <c r="G277" s="14">
        <v>-0.62780000000000014</v>
      </c>
      <c r="H277" s="14">
        <v>-0.50204081632653041</v>
      </c>
      <c r="M277" s="14">
        <v>1.03755</v>
      </c>
      <c r="N277" s="14">
        <v>1.11528</v>
      </c>
      <c r="O277" s="14">
        <v>1.0665861224489799</v>
      </c>
      <c r="P277" s="14">
        <v>-0.29176250000000009</v>
      </c>
      <c r="Q277" s="14">
        <v>-0.37795039999999985</v>
      </c>
      <c r="R277" s="14">
        <v>-0.39335020408163263</v>
      </c>
      <c r="T277" s="14">
        <v>0.75870000000000015</v>
      </c>
      <c r="U277" s="14">
        <v>0.85631999999999964</v>
      </c>
      <c r="V277" s="14">
        <v>0.57871999999999979</v>
      </c>
      <c r="W277" s="14">
        <v>-1.1507374999999997</v>
      </c>
      <c r="X277" s="14">
        <v>-0.87228320000000026</v>
      </c>
      <c r="Y277" s="14">
        <v>-0.6107314285714287</v>
      </c>
    </row>
    <row r="278" spans="1:25" x14ac:dyDescent="0.2">
      <c r="A278" s="6">
        <v>1968</v>
      </c>
      <c r="C278" s="14">
        <v>0.91322580645161311</v>
      </c>
      <c r="D278" s="14">
        <v>0.97259999999999991</v>
      </c>
      <c r="E278" s="14">
        <v>0.78632653061224478</v>
      </c>
      <c r="F278" s="14">
        <v>-0.73903225806451633</v>
      </c>
      <c r="G278" s="14">
        <v>-0.64180000000000004</v>
      </c>
      <c r="H278" s="14">
        <v>-0.50816326530612232</v>
      </c>
      <c r="M278" s="14">
        <v>1.0531225806451612</v>
      </c>
      <c r="N278" s="14">
        <v>1.099896</v>
      </c>
      <c r="O278" s="14">
        <v>1.0271395918367348</v>
      </c>
      <c r="P278" s="14">
        <v>-0.30726451612903238</v>
      </c>
      <c r="Q278" s="14">
        <v>-0.38889279999999993</v>
      </c>
      <c r="R278" s="14">
        <v>-0.39928163265306127</v>
      </c>
      <c r="T278" s="14">
        <v>0.7733290322580646</v>
      </c>
      <c r="U278" s="14">
        <v>0.84530399999999983</v>
      </c>
      <c r="V278" s="14">
        <v>0.54551346938775502</v>
      </c>
      <c r="W278" s="14">
        <v>-1.1707999999999998</v>
      </c>
      <c r="X278" s="14">
        <v>-0.88934080000000026</v>
      </c>
      <c r="Y278" s="14">
        <v>-0.61704489795918382</v>
      </c>
    </row>
    <row r="279" spans="1:25" x14ac:dyDescent="0.2">
      <c r="A279" s="6">
        <v>1969</v>
      </c>
      <c r="C279" s="14">
        <v>0.92766666666666686</v>
      </c>
      <c r="D279" s="14">
        <v>0.9486</v>
      </c>
      <c r="E279" s="14">
        <v>0.74632653061224474</v>
      </c>
      <c r="F279" s="14">
        <v>-0.75300000000000022</v>
      </c>
      <c r="G279" s="14">
        <v>-0.64540000000000008</v>
      </c>
      <c r="H279" s="14">
        <v>-0.51530612244897944</v>
      </c>
      <c r="M279" s="14">
        <v>1.0680666666666667</v>
      </c>
      <c r="N279" s="14">
        <v>1.073712</v>
      </c>
      <c r="O279" s="14">
        <v>0.984783673469388</v>
      </c>
      <c r="P279" s="14">
        <v>-0.31828000000000006</v>
      </c>
      <c r="Q279" s="14">
        <v>-0.38987199999999989</v>
      </c>
      <c r="R279" s="14">
        <v>-0.40610612244897959</v>
      </c>
      <c r="T279" s="14">
        <v>0.78726666666666678</v>
      </c>
      <c r="U279" s="14">
        <v>0.823488</v>
      </c>
      <c r="V279" s="14">
        <v>0.50786938775510193</v>
      </c>
      <c r="W279" s="14">
        <v>-1.1877199999999997</v>
      </c>
      <c r="X279" s="14">
        <v>-0.89556160000000018</v>
      </c>
      <c r="Y279" s="14">
        <v>-0.62450612244897974</v>
      </c>
    </row>
    <row r="280" spans="1:25" x14ac:dyDescent="0.2">
      <c r="A280" s="6">
        <v>1970</v>
      </c>
      <c r="C280" s="14">
        <v>0.93827586206896574</v>
      </c>
      <c r="D280" s="14">
        <v>0.93019999999999992</v>
      </c>
      <c r="E280" s="14">
        <v>0.7142857142857143</v>
      </c>
      <c r="F280" s="14">
        <v>-0.73310344827586227</v>
      </c>
      <c r="G280" s="14">
        <v>-0.6542</v>
      </c>
      <c r="H280" s="14">
        <v>-0.51999999999999991</v>
      </c>
      <c r="M280" s="14">
        <v>1.0792137931034484</v>
      </c>
      <c r="N280" s="14">
        <v>1.0531280000000001</v>
      </c>
      <c r="O280" s="14">
        <v>0.94994122448979601</v>
      </c>
      <c r="P280" s="14">
        <v>-0.29737931034482773</v>
      </c>
      <c r="Q280" s="14">
        <v>-0.39648799999999995</v>
      </c>
      <c r="R280" s="14">
        <v>-0.41060897959183679</v>
      </c>
      <c r="T280" s="14">
        <v>0.79733793103448281</v>
      </c>
      <c r="U280" s="14">
        <v>0.80727199999999966</v>
      </c>
      <c r="V280" s="14">
        <v>0.47863020408163254</v>
      </c>
      <c r="W280" s="14">
        <v>-1.1688275862068964</v>
      </c>
      <c r="X280" s="14">
        <v>-0.90654560000000017</v>
      </c>
      <c r="Y280" s="14">
        <v>-0.6293910204081633</v>
      </c>
    </row>
    <row r="281" spans="1:25" x14ac:dyDescent="0.2">
      <c r="A281" s="6">
        <v>1971</v>
      </c>
      <c r="C281" s="14">
        <v>0.95178571428571457</v>
      </c>
      <c r="D281" s="14">
        <v>0.91979999999999995</v>
      </c>
      <c r="E281" s="14">
        <v>0.68346938775510191</v>
      </c>
      <c r="F281" s="14">
        <v>-0.73535714285714293</v>
      </c>
      <c r="G281" s="14">
        <v>-0.65900000000000003</v>
      </c>
      <c r="H281" s="14">
        <v>-0.52408163265306107</v>
      </c>
      <c r="M281" s="14">
        <v>1.0933000000000002</v>
      </c>
      <c r="N281" s="14">
        <v>1.0404815999999999</v>
      </c>
      <c r="O281" s="14">
        <v>0.91600489795918394</v>
      </c>
      <c r="P281" s="14">
        <v>-0.29889142857142875</v>
      </c>
      <c r="Q281" s="14">
        <v>-0.39972799999999986</v>
      </c>
      <c r="R281" s="14">
        <v>-0.41449959183673474</v>
      </c>
      <c r="T281" s="14">
        <v>0.81027142857142864</v>
      </c>
      <c r="U281" s="14">
        <v>0.79911840000000001</v>
      </c>
      <c r="V281" s="14">
        <v>0.45093387755102032</v>
      </c>
      <c r="W281" s="14">
        <v>-1.1718228571428568</v>
      </c>
      <c r="X281" s="14">
        <v>-0.91290560000000009</v>
      </c>
      <c r="Y281" s="14">
        <v>-0.63366367346938779</v>
      </c>
    </row>
    <row r="282" spans="1:25" x14ac:dyDescent="0.2">
      <c r="A282" s="6">
        <v>1972</v>
      </c>
      <c r="C282" s="14">
        <v>0.9659259259259263</v>
      </c>
      <c r="D282" s="14">
        <v>0.92220000000000002</v>
      </c>
      <c r="E282" s="14">
        <v>0.65510204081632673</v>
      </c>
      <c r="F282" s="14">
        <v>-0.73851851851851869</v>
      </c>
      <c r="G282" s="14">
        <v>-0.64960000000000007</v>
      </c>
      <c r="H282" s="14">
        <v>-0.52775510204081622</v>
      </c>
      <c r="M282" s="14">
        <v>1.1080592592592593</v>
      </c>
      <c r="N282" s="14">
        <v>1.0405728000000001</v>
      </c>
      <c r="O282" s="14">
        <v>0.88419918367346961</v>
      </c>
      <c r="P282" s="14">
        <v>-0.30160296296296313</v>
      </c>
      <c r="Q282" s="14">
        <v>-0.38939200000000002</v>
      </c>
      <c r="R282" s="14">
        <v>-0.41798204081632656</v>
      </c>
      <c r="T282" s="14">
        <v>0.82379259259259274</v>
      </c>
      <c r="U282" s="14">
        <v>0.80382719999999996</v>
      </c>
      <c r="V282" s="14">
        <v>0.42600489795918356</v>
      </c>
      <c r="W282" s="14">
        <v>-1.1754340740740736</v>
      </c>
      <c r="X282" s="14">
        <v>-0.90444160000000029</v>
      </c>
      <c r="Y282" s="14">
        <v>-0.63752816326530626</v>
      </c>
    </row>
    <row r="283" spans="1:25" x14ac:dyDescent="0.2">
      <c r="A283" s="6">
        <v>1973</v>
      </c>
      <c r="C283" s="14">
        <v>0.9815384615384618</v>
      </c>
      <c r="D283" s="14">
        <v>0.92599999999999993</v>
      </c>
      <c r="E283" s="14">
        <v>0.63061224489795942</v>
      </c>
      <c r="F283" s="14">
        <v>-0.73269230769230786</v>
      </c>
      <c r="G283" s="14">
        <v>-0.63939999999999986</v>
      </c>
      <c r="H283" s="14">
        <v>-0.53020408163265287</v>
      </c>
      <c r="M283" s="14">
        <v>1.1243384615384617</v>
      </c>
      <c r="N283" s="14">
        <v>1.0420016000000001</v>
      </c>
      <c r="O283" s="14">
        <v>0.85595265306122459</v>
      </c>
      <c r="P283" s="14">
        <v>-0.29565230769230783</v>
      </c>
      <c r="Q283" s="14">
        <v>-0.37887999999999999</v>
      </c>
      <c r="R283" s="14">
        <v>-0.42024</v>
      </c>
      <c r="T283" s="14">
        <v>0.83873846153846165</v>
      </c>
      <c r="U283" s="14">
        <v>0.80999840000000001</v>
      </c>
      <c r="V283" s="14">
        <v>0.40527183673469386</v>
      </c>
      <c r="W283" s="14">
        <v>-1.1697323076923074</v>
      </c>
      <c r="X283" s="14">
        <v>-0.89455360000000028</v>
      </c>
      <c r="Y283" s="14">
        <v>-0.64016816326530623</v>
      </c>
    </row>
    <row r="284" spans="1:25" x14ac:dyDescent="0.2">
      <c r="A284" s="6">
        <v>1974</v>
      </c>
      <c r="C284" s="14">
        <v>1.0100000000000005</v>
      </c>
      <c r="D284" s="14">
        <v>0.92559999999999987</v>
      </c>
      <c r="E284" s="14">
        <v>0.60571428571428587</v>
      </c>
      <c r="F284" s="14">
        <v>-0.76791666666666691</v>
      </c>
      <c r="G284" s="14">
        <v>-0.63219999999999987</v>
      </c>
      <c r="H284" s="14">
        <v>-0.53244897959183657</v>
      </c>
      <c r="M284" s="14">
        <v>1.14032</v>
      </c>
      <c r="N284" s="14">
        <v>1.0391679999999999</v>
      </c>
      <c r="O284" s="14">
        <v>0.82697959183673464</v>
      </c>
      <c r="P284" s="14">
        <v>-0.32396666666666685</v>
      </c>
      <c r="Q284" s="14">
        <v>-0.3719920000000001</v>
      </c>
      <c r="R284" s="14">
        <v>-0.42229387755102049</v>
      </c>
      <c r="T284" s="14">
        <v>0.85327999999999993</v>
      </c>
      <c r="U284" s="14">
        <v>0.8120320000000002</v>
      </c>
      <c r="V284" s="14">
        <v>0.38444897959183666</v>
      </c>
      <c r="W284" s="14">
        <v>-1.2118666666666662</v>
      </c>
      <c r="X284" s="14">
        <v>-0.88704159999999999</v>
      </c>
      <c r="Y284" s="14">
        <v>-0.64260408163265315</v>
      </c>
    </row>
    <row r="285" spans="1:25" x14ac:dyDescent="0.2">
      <c r="A285" s="6">
        <v>1975</v>
      </c>
      <c r="C285" s="14">
        <v>1.041818181818182</v>
      </c>
      <c r="D285" s="14">
        <v>0.92059999999999986</v>
      </c>
      <c r="E285" s="14">
        <v>0.57795918367346966</v>
      </c>
      <c r="F285" s="14">
        <v>-0.78136363636363637</v>
      </c>
      <c r="G285" s="14">
        <v>-0.62999999999999989</v>
      </c>
      <c r="H285" s="14">
        <v>-0.53591836734693876</v>
      </c>
      <c r="M285" s="14">
        <v>1.1741391304347828</v>
      </c>
      <c r="N285" s="14">
        <v>1.0316720000000001</v>
      </c>
      <c r="O285" s="14">
        <v>0.79591346938775509</v>
      </c>
      <c r="P285" s="14">
        <v>-0.33165818181818191</v>
      </c>
      <c r="Q285" s="14">
        <v>-0.370728</v>
      </c>
      <c r="R285" s="14">
        <v>-0.42538122448979587</v>
      </c>
      <c r="T285" s="14">
        <v>0.87977391304347841</v>
      </c>
      <c r="U285" s="14">
        <v>0.80952800000000025</v>
      </c>
      <c r="V285" s="14">
        <v>0.36000489795918367</v>
      </c>
      <c r="W285" s="14">
        <v>-1.2310690909090907</v>
      </c>
      <c r="X285" s="14">
        <v>-0.88390560000000007</v>
      </c>
      <c r="Y285" s="14">
        <v>-0.64645551020408165</v>
      </c>
    </row>
    <row r="286" spans="1:25" x14ac:dyDescent="0.2">
      <c r="A286" s="6">
        <v>1976</v>
      </c>
      <c r="C286" s="14">
        <v>1.0740000000000001</v>
      </c>
      <c r="D286" s="14">
        <v>0.91599999999999993</v>
      </c>
      <c r="E286" s="14">
        <v>0.54612244897959195</v>
      </c>
      <c r="F286" s="14">
        <v>-0.92150000000000032</v>
      </c>
      <c r="G286" s="14">
        <v>-0.62679999999999991</v>
      </c>
      <c r="H286" s="14">
        <v>-0.54040816326530605</v>
      </c>
      <c r="M286" s="14">
        <v>1.207257142857143</v>
      </c>
      <c r="N286" s="14">
        <v>1.0247476000000002</v>
      </c>
      <c r="O286" s="14">
        <v>0.76152979591836722</v>
      </c>
      <c r="P286" s="14">
        <v>-0.4655120000000002</v>
      </c>
      <c r="Q286" s="14">
        <v>-0.36866679999999991</v>
      </c>
      <c r="R286" s="14">
        <v>-0.429425306122449</v>
      </c>
      <c r="T286" s="14">
        <v>0.90417142857142863</v>
      </c>
      <c r="U286" s="14">
        <v>0.80725240000000031</v>
      </c>
      <c r="V286" s="14">
        <v>0.33071510204081633</v>
      </c>
      <c r="W286" s="14">
        <v>-1.3774879999999998</v>
      </c>
      <c r="X286" s="14">
        <v>-0.8795668000000002</v>
      </c>
      <c r="Y286" s="14">
        <v>-0.65139102040816332</v>
      </c>
    </row>
    <row r="287" spans="1:25" x14ac:dyDescent="0.2">
      <c r="A287" s="6">
        <v>1977</v>
      </c>
      <c r="C287" s="14">
        <v>1.0994736842105264</v>
      </c>
      <c r="D287" s="14">
        <v>0.90959999999999996</v>
      </c>
      <c r="E287" s="14">
        <v>0.5151020408163266</v>
      </c>
      <c r="F287" s="14">
        <v>-0.98947368421052639</v>
      </c>
      <c r="G287" s="14">
        <v>-0.625</v>
      </c>
      <c r="H287" s="14">
        <v>-0.54489795918367334</v>
      </c>
      <c r="M287" s="14">
        <v>1.245344</v>
      </c>
      <c r="N287" s="14">
        <v>1.0161948000000001</v>
      </c>
      <c r="O287" s="14">
        <v>0.7287265306122449</v>
      </c>
      <c r="P287" s="14">
        <v>-0.53017684210526328</v>
      </c>
      <c r="Q287" s="14">
        <v>-0.36820839999999988</v>
      </c>
      <c r="R287" s="14">
        <v>-0.43340571428571428</v>
      </c>
      <c r="T287" s="14">
        <v>0.89465600000000012</v>
      </c>
      <c r="U287" s="14">
        <v>0.8030052000000002</v>
      </c>
      <c r="V287" s="14">
        <v>0.30147755102040824</v>
      </c>
      <c r="W287" s="14">
        <v>-1.4487705263157893</v>
      </c>
      <c r="X287" s="14">
        <v>-0.87642520000000024</v>
      </c>
      <c r="Y287" s="14">
        <v>-0.65639020408163273</v>
      </c>
    </row>
    <row r="288" spans="1:25" x14ac:dyDescent="0.2">
      <c r="A288" s="6">
        <v>1978</v>
      </c>
      <c r="C288" s="14">
        <v>1.1183333333333334</v>
      </c>
      <c r="D288" s="14">
        <v>0.90500000000000003</v>
      </c>
      <c r="E288" s="14">
        <v>0.48612244897959189</v>
      </c>
      <c r="F288" s="14">
        <v>-0.9144444444444445</v>
      </c>
      <c r="G288" s="14">
        <v>-0.62219999999999998</v>
      </c>
      <c r="H288" s="14">
        <v>-0.54877551020408155</v>
      </c>
      <c r="M288" s="14">
        <v>1.2814315789473685</v>
      </c>
      <c r="N288" s="14">
        <v>1.0096136000000002</v>
      </c>
      <c r="O288" s="14">
        <v>0.69872816326530607</v>
      </c>
      <c r="P288" s="14">
        <v>-0.4577111111111114</v>
      </c>
      <c r="Q288" s="14">
        <v>-0.36695279999999991</v>
      </c>
      <c r="R288" s="14">
        <v>-0.43671020408163269</v>
      </c>
      <c r="T288" s="14">
        <v>0.89225263157894719</v>
      </c>
      <c r="U288" s="14">
        <v>0.80038640000000016</v>
      </c>
      <c r="V288" s="14">
        <v>0.27351673469387761</v>
      </c>
      <c r="W288" s="14">
        <v>-1.3711777777777776</v>
      </c>
      <c r="X288" s="14">
        <v>-0.8720808000000001</v>
      </c>
      <c r="Y288" s="14">
        <v>-0.6608408163265308</v>
      </c>
    </row>
    <row r="289" spans="1:25" x14ac:dyDescent="0.2">
      <c r="A289" s="6">
        <v>1979</v>
      </c>
      <c r="C289" s="14">
        <v>1.1011111111111112</v>
      </c>
      <c r="D289" s="14">
        <v>0.89900000000000002</v>
      </c>
      <c r="E289" s="14">
        <v>0.46306122448979586</v>
      </c>
      <c r="F289" s="14">
        <v>-0.84666666666666657</v>
      </c>
      <c r="G289" s="14">
        <v>-0.61900000000000011</v>
      </c>
      <c r="H289" s="14">
        <v>-0.55163265306122433</v>
      </c>
      <c r="M289" s="14">
        <v>1.3096311111111114</v>
      </c>
      <c r="N289" s="14">
        <v>1.0018040000000001</v>
      </c>
      <c r="O289" s="14">
        <v>0.67541224489795915</v>
      </c>
      <c r="P289" s="14">
        <v>-0.39738666666666683</v>
      </c>
      <c r="Q289" s="14">
        <v>-0.36549999999999988</v>
      </c>
      <c r="R289" s="14">
        <v>-0.43893061224489804</v>
      </c>
      <c r="T289" s="14">
        <v>0.89259111111111111</v>
      </c>
      <c r="U289" s="14">
        <v>0.79619600000000035</v>
      </c>
      <c r="V289" s="14">
        <v>0.25071020408163269</v>
      </c>
      <c r="W289" s="14">
        <v>-1.2959466666666666</v>
      </c>
      <c r="X289" s="14">
        <v>-0.86463760000000012</v>
      </c>
      <c r="Y289" s="14">
        <v>-0.66433469387755117</v>
      </c>
    </row>
    <row r="290" spans="1:25" x14ac:dyDescent="0.2">
      <c r="A290" s="6">
        <v>1980</v>
      </c>
      <c r="C290" s="14">
        <v>1.0783333333333334</v>
      </c>
      <c r="D290" s="14">
        <v>0.89469387755102059</v>
      </c>
      <c r="E290" s="14">
        <v>0.44265306122448977</v>
      </c>
      <c r="F290" s="14">
        <v>-0.77722222222222215</v>
      </c>
      <c r="G290" s="14">
        <v>-0.61775510204081641</v>
      </c>
      <c r="H290" s="14">
        <v>-0.55448979591836711</v>
      </c>
      <c r="M290" s="14">
        <v>1.2894533333333336</v>
      </c>
      <c r="N290" s="14">
        <v>0.99736734693877571</v>
      </c>
      <c r="O290" s="14">
        <v>0.65525877551020417</v>
      </c>
      <c r="P290" s="14">
        <v>-0.33920888888888889</v>
      </c>
      <c r="Q290" s="14">
        <v>-0.36194693877551015</v>
      </c>
      <c r="R290" s="14">
        <v>-0.44108734693877555</v>
      </c>
      <c r="T290" s="14">
        <v>0.86721333333333328</v>
      </c>
      <c r="U290" s="14">
        <v>0.79202040816326569</v>
      </c>
      <c r="V290" s="14">
        <v>0.2300473469387754</v>
      </c>
      <c r="W290" s="14">
        <v>-1.2152355555555554</v>
      </c>
      <c r="X290" s="14">
        <v>-0.8655404081632655</v>
      </c>
      <c r="Y290" s="14">
        <v>-0.66789224489795929</v>
      </c>
    </row>
    <row r="291" spans="1:25" x14ac:dyDescent="0.2">
      <c r="A291" s="6">
        <v>1981</v>
      </c>
      <c r="C291" s="14">
        <v>1.0533333333333335</v>
      </c>
      <c r="D291" s="14">
        <v>0.8895833333333335</v>
      </c>
      <c r="E291" s="14">
        <v>0.42083333333333334</v>
      </c>
      <c r="F291" s="14">
        <v>-0.71111111111111103</v>
      </c>
      <c r="G291" s="14">
        <v>-0.61729166666666668</v>
      </c>
      <c r="H291" s="14">
        <v>-0.55812499999999987</v>
      </c>
      <c r="M291" s="14">
        <v>1.272426666666667</v>
      </c>
      <c r="N291" s="14">
        <v>0.99225083333333342</v>
      </c>
      <c r="O291" s="14">
        <v>0.63253833333333331</v>
      </c>
      <c r="P291" s="14">
        <v>-0.28627111111111109</v>
      </c>
      <c r="Q291" s="14">
        <v>-0.35894916666666665</v>
      </c>
      <c r="R291" s="14">
        <v>-0.44385500000000011</v>
      </c>
      <c r="T291" s="14">
        <v>0.83423999999999998</v>
      </c>
      <c r="U291" s="14">
        <v>0.78691583333333359</v>
      </c>
      <c r="V291" s="14">
        <v>0.20912833333333325</v>
      </c>
      <c r="W291" s="14">
        <v>-1.1359511111111109</v>
      </c>
      <c r="X291" s="14">
        <v>-0.87303416666666689</v>
      </c>
      <c r="Y291" s="14">
        <v>-0.67239500000000019</v>
      </c>
    </row>
    <row r="292" spans="1:25" x14ac:dyDescent="0.2">
      <c r="A292" s="6">
        <v>1982</v>
      </c>
      <c r="C292" s="14">
        <v>1.0344444444444443</v>
      </c>
      <c r="D292" s="14">
        <v>0.88531914893617036</v>
      </c>
      <c r="E292" s="14">
        <v>0.39659574468085101</v>
      </c>
      <c r="F292" s="14">
        <v>-0.64111111111111119</v>
      </c>
      <c r="G292" s="14">
        <v>-0.61553191489361714</v>
      </c>
      <c r="H292" s="14">
        <v>-0.56212765957446797</v>
      </c>
      <c r="M292" s="14">
        <v>1.260817777777778</v>
      </c>
      <c r="N292" s="14">
        <v>0.98811319148936183</v>
      </c>
      <c r="O292" s="14">
        <v>0.60762723404255325</v>
      </c>
      <c r="P292" s="14">
        <v>-0.23048444444444455</v>
      </c>
      <c r="Q292" s="14">
        <v>-0.35441446808510635</v>
      </c>
      <c r="R292" s="14">
        <v>-0.44688680851063833</v>
      </c>
      <c r="T292" s="14">
        <v>0.80807111111111096</v>
      </c>
      <c r="U292" s="14">
        <v>0.78252510638297901</v>
      </c>
      <c r="V292" s="14">
        <v>0.18556425531914886</v>
      </c>
      <c r="W292" s="14">
        <v>-1.0517377777777781</v>
      </c>
      <c r="X292" s="14">
        <v>-0.87399404255319157</v>
      </c>
      <c r="Y292" s="14">
        <v>-0.67736851063829806</v>
      </c>
    </row>
    <row r="293" spans="1:25" x14ac:dyDescent="0.2">
      <c r="A293" s="6">
        <v>1983</v>
      </c>
      <c r="C293" s="14">
        <v>1.016111111111111</v>
      </c>
      <c r="D293" s="14">
        <v>0.87934782608695661</v>
      </c>
      <c r="E293" s="14">
        <v>0.36999999999999994</v>
      </c>
      <c r="F293" s="14">
        <v>-0.57166666666666677</v>
      </c>
      <c r="G293" s="14">
        <v>-0.61521739130434794</v>
      </c>
      <c r="H293" s="14">
        <v>-0.56630434782608685</v>
      </c>
      <c r="M293" s="14">
        <v>1.2490711111111112</v>
      </c>
      <c r="N293" s="14">
        <v>0.98240956521739131</v>
      </c>
      <c r="O293" s="14">
        <v>0.58060000000000012</v>
      </c>
      <c r="P293" s="14">
        <v>-0.17629333333333333</v>
      </c>
      <c r="Q293" s="14">
        <v>-0.35106869565217386</v>
      </c>
      <c r="R293" s="14">
        <v>-0.44998260869565226</v>
      </c>
      <c r="T293" s="14">
        <v>0.78315111111111102</v>
      </c>
      <c r="U293" s="14">
        <v>0.77628608695652179</v>
      </c>
      <c r="V293" s="14">
        <v>0.15939999999999999</v>
      </c>
      <c r="W293" s="14">
        <v>-0.96704000000000023</v>
      </c>
      <c r="X293" s="14">
        <v>-0.87665304347826101</v>
      </c>
      <c r="Y293" s="14">
        <v>-0.68262608695652183</v>
      </c>
    </row>
    <row r="294" spans="1:25" x14ac:dyDescent="0.2">
      <c r="A294" s="6">
        <v>1984</v>
      </c>
      <c r="C294" s="14">
        <v>0.99833333333333307</v>
      </c>
      <c r="D294" s="14">
        <v>0.8726666666666667</v>
      </c>
      <c r="E294" s="14">
        <v>0.34866666666666657</v>
      </c>
      <c r="F294" s="14">
        <v>-0.50055555555555564</v>
      </c>
      <c r="G294" s="14">
        <v>-0.61511111111111116</v>
      </c>
      <c r="H294" s="14">
        <v>-0.56955555555555548</v>
      </c>
      <c r="M294" s="14">
        <v>1.2371866666666667</v>
      </c>
      <c r="N294" s="14">
        <v>0.97614666666666672</v>
      </c>
      <c r="O294" s="14">
        <v>0.55909333333333344</v>
      </c>
      <c r="P294" s="14">
        <v>-0.12147555555555559</v>
      </c>
      <c r="Q294" s="14">
        <v>-0.34765777777777768</v>
      </c>
      <c r="R294" s="14">
        <v>-0.45203555555555563</v>
      </c>
      <c r="T294" s="14">
        <v>0.75948000000000004</v>
      </c>
      <c r="U294" s="14">
        <v>0.7691866666666668</v>
      </c>
      <c r="V294" s="14">
        <v>0.13823999999999997</v>
      </c>
      <c r="W294" s="14">
        <v>-0.87963555555555539</v>
      </c>
      <c r="X294" s="14">
        <v>-0.8797911111111113</v>
      </c>
      <c r="Y294" s="14">
        <v>-0.68707555555555555</v>
      </c>
    </row>
    <row r="295" spans="1:25" x14ac:dyDescent="0.2">
      <c r="A295" s="6">
        <v>1985</v>
      </c>
      <c r="C295" s="14">
        <v>0.96999999999999986</v>
      </c>
      <c r="D295" s="14">
        <v>0.86522727272727284</v>
      </c>
      <c r="E295" s="14">
        <v>0.33068181818181813</v>
      </c>
      <c r="F295" s="14">
        <v>-0.44666666666666671</v>
      </c>
      <c r="G295" s="14">
        <v>-0.61545454545454548</v>
      </c>
      <c r="H295" s="14">
        <v>-0.57227272727272716</v>
      </c>
      <c r="M295" s="14">
        <v>1.2183866666666667</v>
      </c>
      <c r="N295" s="14">
        <v>0.96928636363636367</v>
      </c>
      <c r="O295" s="14">
        <v>0.54071454545454567</v>
      </c>
      <c r="P295" s="14">
        <v>-7.6253333333333354E-2</v>
      </c>
      <c r="Q295" s="14">
        <v>-0.34440454545454535</v>
      </c>
      <c r="R295" s="14">
        <v>-0.45364181818181831</v>
      </c>
      <c r="T295" s="14">
        <v>0.72161333333333333</v>
      </c>
      <c r="U295" s="14">
        <v>0.76116818181818191</v>
      </c>
      <c r="V295" s="14">
        <v>0.12064909090909091</v>
      </c>
      <c r="W295" s="14">
        <v>-0.81707999999999981</v>
      </c>
      <c r="X295" s="14">
        <v>-0.88366818181818196</v>
      </c>
      <c r="Y295" s="14">
        <v>-0.69090363636363639</v>
      </c>
    </row>
    <row r="296" spans="1:25" x14ac:dyDescent="0.2">
      <c r="A296" s="6">
        <v>1986</v>
      </c>
      <c r="C296" s="14">
        <v>0.94500000000000006</v>
      </c>
      <c r="D296" s="14">
        <v>0.8574418604651165</v>
      </c>
      <c r="E296" s="14">
        <v>0.32790697674418606</v>
      </c>
      <c r="F296" s="14">
        <v>-0.38833333333333342</v>
      </c>
      <c r="G296" s="14">
        <v>-0.61604651162790702</v>
      </c>
      <c r="H296" s="14">
        <v>-0.57279069767441859</v>
      </c>
      <c r="M296" s="14">
        <v>1.1978933333333333</v>
      </c>
      <c r="N296" s="14">
        <v>0.96210697674418599</v>
      </c>
      <c r="O296" s="14">
        <v>0.53730976744186054</v>
      </c>
      <c r="P296" s="14">
        <v>-3.8546666666666701E-2</v>
      </c>
      <c r="Q296" s="14">
        <v>-0.34115999999999996</v>
      </c>
      <c r="R296" s="14">
        <v>-0.4531423255813955</v>
      </c>
      <c r="T296" s="14">
        <v>0.69210666666666654</v>
      </c>
      <c r="U296" s="14">
        <v>0.75277674418604645</v>
      </c>
      <c r="V296" s="14">
        <v>0.11850418604651163</v>
      </c>
      <c r="W296" s="14">
        <v>-0.73811999999999989</v>
      </c>
      <c r="X296" s="14">
        <v>-0.88803069767441889</v>
      </c>
      <c r="Y296" s="14">
        <v>-0.69243906976744185</v>
      </c>
    </row>
    <row r="297" spans="1:25" x14ac:dyDescent="0.2">
      <c r="A297" s="6">
        <v>1987</v>
      </c>
      <c r="C297" s="14">
        <v>0.92941176470588238</v>
      </c>
      <c r="D297" s="14">
        <v>0.84928571428571453</v>
      </c>
      <c r="E297" s="14">
        <v>0.32380952380952382</v>
      </c>
      <c r="F297" s="14">
        <v>-0.35000000000000009</v>
      </c>
      <c r="G297" s="14">
        <v>-0.61642857142857133</v>
      </c>
      <c r="H297" s="14">
        <v>-0.57333333333333325</v>
      </c>
      <c r="M297" s="14">
        <v>1.1874541176470588</v>
      </c>
      <c r="N297" s="14">
        <v>0.95458571428571437</v>
      </c>
      <c r="O297" s="14">
        <v>0.53232952380952392</v>
      </c>
      <c r="P297" s="14">
        <v>-9.5529411764706199E-3</v>
      </c>
      <c r="Q297" s="14">
        <v>-0.33744857142857132</v>
      </c>
      <c r="R297" s="14">
        <v>-0.4527676190476192</v>
      </c>
      <c r="T297" s="14">
        <v>0.67136941176470588</v>
      </c>
      <c r="U297" s="14">
        <v>0.74398571428571414</v>
      </c>
      <c r="V297" s="14">
        <v>0.11528952380952383</v>
      </c>
      <c r="W297" s="14">
        <v>-0.6904470588235293</v>
      </c>
      <c r="X297" s="14">
        <v>-0.89243714285714304</v>
      </c>
      <c r="Y297" s="14">
        <v>-0.69389904761904775</v>
      </c>
    </row>
    <row r="298" spans="1:25" x14ac:dyDescent="0.2">
      <c r="A298" s="6">
        <v>1988</v>
      </c>
      <c r="C298" s="14">
        <v>0.90062500000000001</v>
      </c>
      <c r="D298" s="14">
        <v>0.84073170731707336</v>
      </c>
      <c r="E298" s="14">
        <v>0.32512195121951221</v>
      </c>
      <c r="F298" s="14">
        <v>-0.33125000000000004</v>
      </c>
      <c r="G298" s="14">
        <v>-0.61658536585365853</v>
      </c>
      <c r="H298" s="14">
        <v>-0.57414634146341459</v>
      </c>
      <c r="M298" s="14">
        <v>1.16368</v>
      </c>
      <c r="N298" s="14">
        <v>0.94669756097560975</v>
      </c>
      <c r="O298" s="14">
        <v>0.53248780487804892</v>
      </c>
      <c r="P298" s="14">
        <v>-5.0150000000000325E-3</v>
      </c>
      <c r="Q298" s="14">
        <v>-0.3332360975609755</v>
      </c>
      <c r="R298" s="14">
        <v>-0.45277073170731719</v>
      </c>
      <c r="T298" s="14">
        <v>0.63756999999999997</v>
      </c>
      <c r="U298" s="14">
        <v>0.73476585365853653</v>
      </c>
      <c r="V298" s="14">
        <v>0.11775609756097562</v>
      </c>
      <c r="W298" s="14">
        <v>-0.65748499999999999</v>
      </c>
      <c r="X298" s="14">
        <v>-0.89689073170731726</v>
      </c>
      <c r="Y298" s="14">
        <v>-0.69552195121951221</v>
      </c>
    </row>
    <row r="299" spans="1:25" x14ac:dyDescent="0.2">
      <c r="A299" s="6">
        <v>1989</v>
      </c>
      <c r="C299" s="14">
        <v>0.8873333333333332</v>
      </c>
      <c r="D299" s="14">
        <v>0.83225000000000016</v>
      </c>
      <c r="E299" s="14">
        <v>0.31799999999999995</v>
      </c>
      <c r="F299" s="14">
        <v>-0.28466666666666668</v>
      </c>
      <c r="G299" s="14">
        <v>-0.61575000000000002</v>
      </c>
      <c r="H299" s="14">
        <v>-0.56974999999999998</v>
      </c>
      <c r="M299" s="14">
        <v>1.1552373333333332</v>
      </c>
      <c r="N299" s="14">
        <v>0.93891500000000028</v>
      </c>
      <c r="O299" s="14">
        <v>0.52392000000000005</v>
      </c>
      <c r="P299" s="14">
        <v>2.1509333333333311E-2</v>
      </c>
      <c r="Q299" s="14">
        <v>-0.327735</v>
      </c>
      <c r="R299" s="14">
        <v>-0.44768000000000019</v>
      </c>
      <c r="T299" s="14">
        <v>0.61942933333333328</v>
      </c>
      <c r="U299" s="14">
        <v>0.72558499999999992</v>
      </c>
      <c r="V299" s="14">
        <v>0.11208</v>
      </c>
      <c r="W299" s="14">
        <v>-0.59084266666666663</v>
      </c>
      <c r="X299" s="14">
        <v>-0.90064500000000014</v>
      </c>
      <c r="Y299" s="14">
        <v>-0.69181999999999999</v>
      </c>
    </row>
    <row r="300" spans="1:25" x14ac:dyDescent="0.2">
      <c r="A300" s="6">
        <v>1990</v>
      </c>
      <c r="C300" s="14">
        <v>0.87571428571428578</v>
      </c>
      <c r="D300" s="14">
        <v>0.82461538461538475</v>
      </c>
      <c r="E300" s="14">
        <v>0.31743589743589734</v>
      </c>
      <c r="F300" s="14">
        <v>-0.23285714285714285</v>
      </c>
      <c r="G300" s="14">
        <v>-0.61461538461538445</v>
      </c>
      <c r="H300" s="14">
        <v>-0.57128205128205112</v>
      </c>
      <c r="M300" s="14">
        <v>1.1482685714285716</v>
      </c>
      <c r="N300" s="14">
        <v>0.93201538461538491</v>
      </c>
      <c r="O300" s="14">
        <v>0.52071589743589741</v>
      </c>
      <c r="P300" s="14">
        <v>4.6159999999999972E-2</v>
      </c>
      <c r="Q300" s="14">
        <v>-0.32161538461538464</v>
      </c>
      <c r="R300" s="14">
        <v>-0.44944205128205139</v>
      </c>
      <c r="T300" s="14">
        <v>0.60316000000000003</v>
      </c>
      <c r="U300" s="14">
        <v>0.71721538461538437</v>
      </c>
      <c r="V300" s="14">
        <v>0.11415589743589742</v>
      </c>
      <c r="W300" s="14">
        <v>-0.51187428571428573</v>
      </c>
      <c r="X300" s="14">
        <v>-0.90441538461538473</v>
      </c>
      <c r="Y300" s="14">
        <v>-0.69312205128205129</v>
      </c>
    </row>
    <row r="301" spans="1:25" x14ac:dyDescent="0.2">
      <c r="A301" s="6">
        <v>1991</v>
      </c>
      <c r="C301" s="14">
        <v>0.8484615384615386</v>
      </c>
      <c r="D301" s="14">
        <v>0.81710526315789478</v>
      </c>
      <c r="E301" s="14">
        <v>0.31631578947368416</v>
      </c>
      <c r="F301" s="14">
        <v>-0.19923076923076927</v>
      </c>
      <c r="G301" s="14">
        <v>-0.61447368421052617</v>
      </c>
      <c r="H301" s="14">
        <v>-0.57499999999999984</v>
      </c>
      <c r="M301" s="14">
        <v>1.1247015384615384</v>
      </c>
      <c r="N301" s="14">
        <v>0.92536105263157931</v>
      </c>
      <c r="O301" s="14">
        <v>0.51566736842105265</v>
      </c>
      <c r="P301" s="14">
        <v>5.1809230769230746E-2</v>
      </c>
      <c r="Q301" s="14">
        <v>-0.31639052631578951</v>
      </c>
      <c r="R301" s="14">
        <v>-0.45438736842105271</v>
      </c>
      <c r="T301" s="14">
        <v>0.57222153846153845</v>
      </c>
      <c r="U301" s="14">
        <v>0.70884947368421036</v>
      </c>
      <c r="V301" s="14">
        <v>0.11696421052631578</v>
      </c>
      <c r="W301" s="14">
        <v>-0.45027076923076925</v>
      </c>
      <c r="X301" s="14">
        <v>-0.90927263157894755</v>
      </c>
      <c r="Y301" s="14">
        <v>-0.69561263157894726</v>
      </c>
    </row>
    <row r="302" spans="1:25" x14ac:dyDescent="0.2">
      <c r="A302" s="6">
        <v>1992</v>
      </c>
      <c r="C302" s="14">
        <v>0.82250000000000012</v>
      </c>
      <c r="D302" s="14">
        <v>0.80891891891891887</v>
      </c>
      <c r="E302" s="14">
        <v>0.31783783783783781</v>
      </c>
      <c r="F302" s="14">
        <v>-0.1516666666666667</v>
      </c>
      <c r="G302" s="14">
        <v>-0.61513513513513485</v>
      </c>
      <c r="H302" s="14">
        <v>-0.58432432432432413</v>
      </c>
      <c r="M302" s="14">
        <v>1.1012200000000001</v>
      </c>
      <c r="N302" s="14">
        <v>0.9181610810810813</v>
      </c>
      <c r="O302" s="14">
        <v>0.51186810810810812</v>
      </c>
      <c r="P302" s="14">
        <v>7.0373333333333316E-2</v>
      </c>
      <c r="Q302" s="14">
        <v>-0.31186270270270278</v>
      </c>
      <c r="R302" s="14">
        <v>-0.46601729729729735</v>
      </c>
      <c r="T302" s="14">
        <v>0.54377999999999993</v>
      </c>
      <c r="U302" s="14">
        <v>0.69967675675675667</v>
      </c>
      <c r="V302" s="14">
        <v>0.12380756756756756</v>
      </c>
      <c r="W302" s="14">
        <v>-0.37370666666666658</v>
      </c>
      <c r="X302" s="14">
        <v>-0.91503459459459457</v>
      </c>
      <c r="Y302" s="14">
        <v>-0.70263135135135124</v>
      </c>
    </row>
    <row r="303" spans="1:25" x14ac:dyDescent="0.2">
      <c r="A303" s="6">
        <v>1993</v>
      </c>
      <c r="C303" s="14">
        <v>0.76272727272727281</v>
      </c>
      <c r="D303" s="14">
        <v>0.80027777777777764</v>
      </c>
      <c r="E303" s="14">
        <v>0.32138888888888878</v>
      </c>
      <c r="F303" s="14">
        <v>-0.12545454545454546</v>
      </c>
      <c r="G303" s="14">
        <v>-0.61805555555555536</v>
      </c>
      <c r="H303" s="14">
        <v>-0.59749999999999981</v>
      </c>
      <c r="M303" s="14">
        <v>1.0423927272727274</v>
      </c>
      <c r="N303" s="14">
        <v>0.91064777777777806</v>
      </c>
      <c r="O303" s="14">
        <v>0.50858888888888887</v>
      </c>
      <c r="P303" s="14">
        <v>6.628363636363635E-2</v>
      </c>
      <c r="Q303" s="14">
        <v>-0.30947888888888891</v>
      </c>
      <c r="R303" s="14">
        <v>-0.4826666666666668</v>
      </c>
      <c r="T303" s="14">
        <v>0.48306181818181815</v>
      </c>
      <c r="U303" s="14">
        <v>0.68990777777777756</v>
      </c>
      <c r="V303" s="14">
        <v>0.13418888888888891</v>
      </c>
      <c r="W303" s="14">
        <v>-0.31719272727272735</v>
      </c>
      <c r="X303" s="14">
        <v>-0.92316555555555568</v>
      </c>
      <c r="Y303" s="14">
        <v>-0.71233333333333337</v>
      </c>
    </row>
    <row r="304" spans="1:25" x14ac:dyDescent="0.2">
      <c r="A304" s="6">
        <v>1994</v>
      </c>
      <c r="C304" s="14">
        <v>0.67000000000000015</v>
      </c>
      <c r="D304" s="14">
        <v>0.78342857142857147</v>
      </c>
      <c r="E304" s="14">
        <v>0.32314285714285707</v>
      </c>
      <c r="F304" s="14">
        <v>-0.126</v>
      </c>
      <c r="G304" s="14">
        <v>-0.63057142857142834</v>
      </c>
      <c r="H304" s="14">
        <v>-0.61171428571428554</v>
      </c>
      <c r="M304" s="14">
        <v>0.94861600000000001</v>
      </c>
      <c r="N304" s="14">
        <v>0.89507999999999999</v>
      </c>
      <c r="O304" s="14">
        <v>0.50187428571428572</v>
      </c>
      <c r="P304" s="14">
        <v>3.3744000000000003E-2</v>
      </c>
      <c r="Q304" s="14">
        <v>-0.31656571428571434</v>
      </c>
      <c r="R304" s="14">
        <v>-0.50162285714285726</v>
      </c>
      <c r="T304" s="14">
        <v>0.39138399999999995</v>
      </c>
      <c r="U304" s="14">
        <v>0.67177714285714274</v>
      </c>
      <c r="V304" s="14">
        <v>0.14441142857142858</v>
      </c>
      <c r="W304" s="14">
        <v>-0.28574400000000005</v>
      </c>
      <c r="X304" s="14">
        <v>-0.94101142857142861</v>
      </c>
      <c r="Y304" s="14">
        <v>-0.72180571428571427</v>
      </c>
    </row>
    <row r="305" spans="1:25" x14ac:dyDescent="0.2">
      <c r="A305" s="6">
        <v>1995</v>
      </c>
      <c r="C305" s="14">
        <v>0.67000000000000015</v>
      </c>
      <c r="D305" s="14">
        <v>0.76441176470588246</v>
      </c>
      <c r="E305" s="14">
        <v>0.3199999999999999</v>
      </c>
      <c r="F305" s="14">
        <v>-0.126</v>
      </c>
      <c r="G305" s="14">
        <v>-0.63705882352941168</v>
      </c>
      <c r="H305" s="14">
        <v>-0.62676470588235267</v>
      </c>
      <c r="M305" s="14">
        <v>0.94861600000000001</v>
      </c>
      <c r="N305" s="14">
        <v>0.87751176470588244</v>
      </c>
      <c r="O305" s="14">
        <v>0.49178352941176467</v>
      </c>
      <c r="P305" s="14">
        <v>3.3744000000000003E-2</v>
      </c>
      <c r="Q305" s="14">
        <v>-0.31748823529411768</v>
      </c>
      <c r="R305" s="14">
        <v>-0.52086823529411763</v>
      </c>
      <c r="T305" s="14">
        <v>0.39138399999999995</v>
      </c>
      <c r="U305" s="14">
        <v>0.65131176470588226</v>
      </c>
      <c r="V305" s="14">
        <v>0.14821647058823531</v>
      </c>
      <c r="W305" s="14">
        <v>-0.28574400000000005</v>
      </c>
      <c r="X305" s="14">
        <v>-0.95295882352941186</v>
      </c>
      <c r="Y305" s="14">
        <v>-0.73266117647058826</v>
      </c>
    </row>
    <row r="306" spans="1:25" x14ac:dyDescent="0.2">
      <c r="A306" s="6">
        <v>1996</v>
      </c>
      <c r="C306" s="14">
        <v>0.67000000000000015</v>
      </c>
      <c r="D306" s="14">
        <v>0.76727272727272733</v>
      </c>
      <c r="E306" s="14">
        <v>0.32575757575757569</v>
      </c>
      <c r="F306" s="14">
        <v>-0.126</v>
      </c>
      <c r="G306" s="14">
        <v>-0.63363636363636355</v>
      </c>
      <c r="H306" s="14">
        <v>-0.605151515151515</v>
      </c>
      <c r="M306" s="14">
        <v>0.94861600000000001</v>
      </c>
      <c r="N306" s="14">
        <v>0.88181454545454552</v>
      </c>
      <c r="O306" s="14">
        <v>0.49225212121212114</v>
      </c>
      <c r="P306" s="14">
        <v>3.3744000000000003E-2</v>
      </c>
      <c r="Q306" s="14">
        <v>-0.30844727272727274</v>
      </c>
      <c r="R306" s="14">
        <v>-0.50285333333333337</v>
      </c>
      <c r="T306" s="14">
        <v>0.39138399999999995</v>
      </c>
      <c r="U306" s="14">
        <v>0.65273090909090892</v>
      </c>
      <c r="V306" s="14">
        <v>0.1592630303030303</v>
      </c>
      <c r="W306" s="14">
        <v>-0.28574400000000005</v>
      </c>
      <c r="X306" s="14">
        <v>-0.95504363636363643</v>
      </c>
      <c r="Y306" s="14">
        <v>-0.70744969696969717</v>
      </c>
    </row>
    <row r="307" spans="1:25" x14ac:dyDescent="0.2">
      <c r="A307" s="6">
        <v>1997</v>
      </c>
      <c r="C307" s="14">
        <v>0.67000000000000015</v>
      </c>
      <c r="D307" s="14">
        <v>0.77031249999999996</v>
      </c>
      <c r="E307" s="14">
        <v>0.33187499999999992</v>
      </c>
      <c r="F307" s="14">
        <v>-0.126</v>
      </c>
      <c r="G307" s="14">
        <v>-0.62999999999999989</v>
      </c>
      <c r="H307" s="14">
        <v>-0.59406249999999983</v>
      </c>
      <c r="M307" s="14">
        <v>0.94861600000000001</v>
      </c>
      <c r="N307" s="14">
        <v>0.88628875000000018</v>
      </c>
      <c r="O307" s="14">
        <v>0.49489500000000003</v>
      </c>
      <c r="P307" s="14">
        <v>3.3744000000000003E-2</v>
      </c>
      <c r="Q307" s="14">
        <v>-0.29913374999999998</v>
      </c>
      <c r="R307" s="14">
        <v>-0.49470999999999998</v>
      </c>
      <c r="T307" s="14">
        <v>0.39138399999999995</v>
      </c>
      <c r="U307" s="14">
        <v>0.65433624999999984</v>
      </c>
      <c r="V307" s="14">
        <v>0.16885500000000001</v>
      </c>
      <c r="W307" s="14">
        <v>-0.28574400000000005</v>
      </c>
      <c r="X307" s="14">
        <v>-0.95696625000000002</v>
      </c>
      <c r="Y307" s="14">
        <v>-0.69341500000000023</v>
      </c>
    </row>
    <row r="308" spans="1:25" x14ac:dyDescent="0.2">
      <c r="A308" s="6">
        <v>1998</v>
      </c>
      <c r="C308" s="14">
        <v>0.67000000000000015</v>
      </c>
      <c r="D308" s="14">
        <v>0.77451612903225808</v>
      </c>
      <c r="E308" s="14">
        <v>0.33645161290322573</v>
      </c>
      <c r="F308" s="14">
        <v>-0.126</v>
      </c>
      <c r="G308" s="14">
        <v>-0.63322580645161286</v>
      </c>
      <c r="H308" s="14">
        <v>-0.58548387096774179</v>
      </c>
      <c r="M308" s="14">
        <v>0.94861600000000001</v>
      </c>
      <c r="N308" s="14">
        <v>0.8919187096774196</v>
      </c>
      <c r="O308" s="14">
        <v>0.49798709677419362</v>
      </c>
      <c r="P308" s="14">
        <v>3.3744000000000003E-2</v>
      </c>
      <c r="Q308" s="14">
        <v>-0.29661806451612904</v>
      </c>
      <c r="R308" s="14">
        <v>-0.48836129032258063</v>
      </c>
      <c r="T308" s="14">
        <v>0.39138399999999995</v>
      </c>
      <c r="U308" s="14">
        <v>0.65711354838709668</v>
      </c>
      <c r="V308" s="14">
        <v>0.17491612903225809</v>
      </c>
      <c r="W308" s="14">
        <v>-0.28574400000000005</v>
      </c>
      <c r="X308" s="14">
        <v>-0.96580774193548402</v>
      </c>
      <c r="Y308" s="14">
        <v>-0.68260645161290345</v>
      </c>
    </row>
    <row r="309" spans="1:25" x14ac:dyDescent="0.2">
      <c r="A309" s="6">
        <v>1999</v>
      </c>
      <c r="C309" s="14">
        <v>0.67000000000000015</v>
      </c>
      <c r="D309" s="14">
        <v>0.77066666666666683</v>
      </c>
      <c r="E309" s="14">
        <v>0.34066666666666656</v>
      </c>
      <c r="F309" s="14">
        <v>-0.126</v>
      </c>
      <c r="G309" s="14">
        <v>-0.63300000000000012</v>
      </c>
      <c r="H309" s="14">
        <v>-0.57766666666666666</v>
      </c>
      <c r="M309" s="14">
        <v>0.94861600000000001</v>
      </c>
      <c r="N309" s="14">
        <v>0.88948666666666687</v>
      </c>
      <c r="O309" s="14">
        <v>0.50290666666666672</v>
      </c>
      <c r="P309" s="14">
        <v>3.3744000000000003E-2</v>
      </c>
      <c r="Q309" s="14">
        <v>-0.29058</v>
      </c>
      <c r="R309" s="14">
        <v>-0.48198666666666667</v>
      </c>
      <c r="T309" s="14">
        <v>0.39138399999999995</v>
      </c>
      <c r="U309" s="14">
        <v>0.65184666666666646</v>
      </c>
      <c r="V309" s="14">
        <v>0.17842666666666668</v>
      </c>
      <c r="W309" s="14">
        <v>-0.28574400000000005</v>
      </c>
      <c r="X309" s="14">
        <v>-0.97126000000000012</v>
      </c>
      <c r="Y309" s="14">
        <v>-0.67334666666666676</v>
      </c>
    </row>
    <row r="310" spans="1:25" x14ac:dyDescent="0.2">
      <c r="A310" s="6">
        <v>2000</v>
      </c>
      <c r="C310" s="14">
        <v>0.67000000000000015</v>
      </c>
      <c r="D310" s="14">
        <v>0.77068965517241395</v>
      </c>
      <c r="E310" s="14">
        <v>0.34827586206896544</v>
      </c>
      <c r="F310" s="14">
        <v>-0.126</v>
      </c>
      <c r="G310" s="14">
        <v>-0.63000000000000012</v>
      </c>
      <c r="H310" s="14">
        <v>-0.5624137931034483</v>
      </c>
      <c r="M310" s="14">
        <v>0.94861600000000001</v>
      </c>
      <c r="N310" s="14">
        <v>0.89091724137931039</v>
      </c>
      <c r="O310" s="14">
        <v>0.51126896551724144</v>
      </c>
      <c r="P310" s="14">
        <v>3.3744000000000003E-2</v>
      </c>
      <c r="Q310" s="14">
        <v>-0.28168965517241373</v>
      </c>
      <c r="R310" s="14">
        <v>-0.46806068965517239</v>
      </c>
      <c r="T310" s="14">
        <v>0.39138399999999995</v>
      </c>
      <c r="U310" s="14">
        <v>0.65046206896551706</v>
      </c>
      <c r="V310" s="14">
        <v>0.18528275862068969</v>
      </c>
      <c r="W310" s="14">
        <v>-0.28574400000000005</v>
      </c>
      <c r="X310" s="14">
        <v>-0.97400689655172423</v>
      </c>
      <c r="Y310" s="14">
        <v>-0.65676689655172416</v>
      </c>
    </row>
    <row r="311" spans="1:25" x14ac:dyDescent="0.2">
      <c r="A311" s="6">
        <v>2001</v>
      </c>
      <c r="C311" s="14">
        <v>0.67000000000000015</v>
      </c>
      <c r="D311" s="14">
        <v>0.76857142857142868</v>
      </c>
      <c r="E311" s="14">
        <v>0.34821428571428559</v>
      </c>
      <c r="F311" s="14">
        <v>-0.126</v>
      </c>
      <c r="G311" s="14">
        <v>-0.62607142857142872</v>
      </c>
      <c r="H311" s="14">
        <v>-0.55321428571428577</v>
      </c>
      <c r="M311" s="14">
        <v>0.94861600000000001</v>
      </c>
      <c r="N311" s="14">
        <v>0.88952714285714318</v>
      </c>
      <c r="O311" s="14">
        <v>0.51201428571428587</v>
      </c>
      <c r="P311" s="14">
        <v>3.3744000000000003E-2</v>
      </c>
      <c r="Q311" s="14">
        <v>-0.27367857142857138</v>
      </c>
      <c r="R311" s="14">
        <v>-0.46005999999999997</v>
      </c>
      <c r="T311" s="14">
        <v>0.39138399999999995</v>
      </c>
      <c r="U311" s="14">
        <v>0.64761571428571407</v>
      </c>
      <c r="V311" s="14">
        <v>0.18441428571428573</v>
      </c>
      <c r="W311" s="14">
        <v>-0.28574400000000005</v>
      </c>
      <c r="X311" s="14">
        <v>-0.97400714285714296</v>
      </c>
      <c r="Y311" s="14">
        <v>-0.64636857142857151</v>
      </c>
    </row>
    <row r="312" spans="1:25" x14ac:dyDescent="0.2">
      <c r="A312" s="6">
        <v>2002</v>
      </c>
      <c r="C312" s="14">
        <v>0.67000000000000015</v>
      </c>
      <c r="D312" s="14">
        <v>0.7651851851851853</v>
      </c>
      <c r="E312" s="14">
        <v>0.34962962962962957</v>
      </c>
      <c r="F312" s="14">
        <v>-0.126</v>
      </c>
      <c r="G312" s="14">
        <v>-0.62814814814814846</v>
      </c>
      <c r="H312" s="14">
        <v>-0.5470370370370371</v>
      </c>
      <c r="M312" s="14">
        <v>0.94861600000000001</v>
      </c>
      <c r="N312" s="14">
        <v>0.88611407407407428</v>
      </c>
      <c r="O312" s="14">
        <v>0.51429629629629636</v>
      </c>
      <c r="P312" s="14">
        <v>3.3744000000000003E-2</v>
      </c>
      <c r="Q312" s="14">
        <v>-0.27368148148148141</v>
      </c>
      <c r="R312" s="14">
        <v>-0.45493925925925921</v>
      </c>
      <c r="T312" s="14">
        <v>0.39138399999999995</v>
      </c>
      <c r="U312" s="14">
        <v>0.6442562962962961</v>
      </c>
      <c r="V312" s="14">
        <v>0.184962962962963</v>
      </c>
      <c r="W312" s="14">
        <v>-0.28574400000000005</v>
      </c>
      <c r="X312" s="14">
        <v>-0.97799259259259252</v>
      </c>
      <c r="Y312" s="14">
        <v>-0.63913481481481482</v>
      </c>
    </row>
    <row r="313" spans="1:25" x14ac:dyDescent="0.2">
      <c r="A313" s="6">
        <v>2003</v>
      </c>
      <c r="C313" s="14">
        <v>0.67000000000000015</v>
      </c>
      <c r="D313" s="14">
        <v>0.76538461538461544</v>
      </c>
      <c r="E313" s="14">
        <v>0.34999999999999992</v>
      </c>
      <c r="F313" s="14">
        <v>-0.126</v>
      </c>
      <c r="G313" s="14">
        <v>-0.61846153846153862</v>
      </c>
      <c r="H313" s="14">
        <v>-0.54346153846153855</v>
      </c>
      <c r="M313" s="14">
        <v>0.94861600000000001</v>
      </c>
      <c r="N313" s="14">
        <v>0.88544461538461561</v>
      </c>
      <c r="O313" s="14">
        <v>0.51560000000000006</v>
      </c>
      <c r="P313" s="14">
        <v>3.3744000000000003E-2</v>
      </c>
      <c r="Q313" s="14">
        <v>-0.26416153846153845</v>
      </c>
      <c r="R313" s="14">
        <v>-0.45226153846153844</v>
      </c>
      <c r="T313" s="14">
        <v>0.39138399999999995</v>
      </c>
      <c r="U313" s="14">
        <v>0.64532461538461527</v>
      </c>
      <c r="V313" s="14">
        <v>0.18440000000000001</v>
      </c>
      <c r="W313" s="14">
        <v>-0.28574400000000005</v>
      </c>
      <c r="X313" s="14">
        <v>-0.96796153846153843</v>
      </c>
      <c r="Y313" s="14">
        <v>-0.63466153846153839</v>
      </c>
    </row>
    <row r="314" spans="1:25" x14ac:dyDescent="0.2">
      <c r="A314" s="6">
        <v>2004</v>
      </c>
      <c r="C314" s="14">
        <v>0.67000000000000015</v>
      </c>
      <c r="D314" s="14">
        <v>0.76760000000000006</v>
      </c>
      <c r="E314" s="14">
        <v>0.35240000000000005</v>
      </c>
      <c r="F314" s="14">
        <v>-0.126</v>
      </c>
      <c r="G314" s="14">
        <v>-0.59480000000000022</v>
      </c>
      <c r="H314" s="14">
        <v>-0.53960000000000008</v>
      </c>
      <c r="M314" s="14">
        <v>0.94861600000000001</v>
      </c>
      <c r="N314" s="14">
        <v>0.88584800000000019</v>
      </c>
      <c r="O314" s="14">
        <v>0.51900800000000014</v>
      </c>
      <c r="P314" s="14">
        <v>3.3744000000000003E-2</v>
      </c>
      <c r="Q314" s="14">
        <v>-0.24317599999999998</v>
      </c>
      <c r="R314" s="14">
        <v>-0.44911999999999991</v>
      </c>
      <c r="T314" s="14">
        <v>0.39138399999999995</v>
      </c>
      <c r="U314" s="14">
        <v>0.64935199999999993</v>
      </c>
      <c r="V314" s="14">
        <v>0.18579200000000001</v>
      </c>
      <c r="W314" s="14">
        <v>-0.28574400000000005</v>
      </c>
      <c r="X314" s="14">
        <v>-0.94143199999999994</v>
      </c>
      <c r="Y314" s="14">
        <v>-0.63007999999999997</v>
      </c>
    </row>
    <row r="315" spans="1:25" x14ac:dyDescent="0.2">
      <c r="A315" s="6">
        <v>2005</v>
      </c>
      <c r="C315" s="14">
        <v>0.67000000000000015</v>
      </c>
      <c r="D315" s="14">
        <v>0.77250000000000008</v>
      </c>
      <c r="E315" s="14">
        <v>0.35499999999999998</v>
      </c>
      <c r="F315" s="14">
        <v>-0.126</v>
      </c>
      <c r="G315" s="14">
        <v>-0.58375000000000021</v>
      </c>
      <c r="H315" s="14">
        <v>-0.53500000000000014</v>
      </c>
      <c r="M315" s="14">
        <v>0.94861600000000001</v>
      </c>
      <c r="N315" s="14">
        <v>0.88787500000000008</v>
      </c>
      <c r="O315" s="14">
        <v>0.52296000000000009</v>
      </c>
      <c r="P315" s="14">
        <v>3.3744000000000003E-2</v>
      </c>
      <c r="Q315" s="14">
        <v>-0.23762499999999998</v>
      </c>
      <c r="R315" s="14">
        <v>-0.44503999999999988</v>
      </c>
      <c r="T315" s="14">
        <v>0.39138399999999995</v>
      </c>
      <c r="U315" s="14">
        <v>0.65712499999999985</v>
      </c>
      <c r="V315" s="14">
        <v>0.18704000000000001</v>
      </c>
      <c r="W315" s="14">
        <v>-0.28574400000000005</v>
      </c>
      <c r="X315" s="14">
        <v>-0.92467500000000002</v>
      </c>
      <c r="Y315" s="14">
        <v>-0.62496000000000007</v>
      </c>
    </row>
    <row r="316" spans="1:25" x14ac:dyDescent="0.2">
      <c r="A316" s="6">
        <v>2006</v>
      </c>
      <c r="C316" s="14">
        <v>0.67000000000000015</v>
      </c>
      <c r="D316" s="14">
        <v>0.78</v>
      </c>
      <c r="E316" s="14">
        <v>0.3547826086956522</v>
      </c>
      <c r="F316" s="14">
        <v>-0.126</v>
      </c>
      <c r="G316" s="14">
        <v>-0.57956521739130462</v>
      </c>
      <c r="H316" s="14">
        <v>-0.5321739130434785</v>
      </c>
      <c r="M316" s="14">
        <v>0.94861600000000001</v>
      </c>
      <c r="N316" s="14">
        <v>0.89211652173913047</v>
      </c>
      <c r="O316" s="14">
        <v>0.5244834782608695</v>
      </c>
      <c r="P316" s="14">
        <v>3.3744000000000003E-2</v>
      </c>
      <c r="Q316" s="14">
        <v>-0.24118086956521739</v>
      </c>
      <c r="R316" s="14">
        <v>-0.44250782608695638</v>
      </c>
      <c r="T316" s="14">
        <v>0.39138399999999995</v>
      </c>
      <c r="U316" s="14">
        <v>0.66788347826086958</v>
      </c>
      <c r="V316" s="14">
        <v>0.18508173913043482</v>
      </c>
      <c r="W316" s="14">
        <v>-0.28574400000000005</v>
      </c>
      <c r="X316" s="14">
        <v>-0.91252347826086966</v>
      </c>
      <c r="Y316" s="14">
        <v>-0.62183999999999995</v>
      </c>
    </row>
    <row r="317" spans="1:25" x14ac:dyDescent="0.2">
      <c r="A317" s="6">
        <v>2007</v>
      </c>
      <c r="C317" s="14">
        <v>0.67000000000000015</v>
      </c>
      <c r="D317" s="14">
        <v>0.79136363636363649</v>
      </c>
      <c r="E317" s="14">
        <v>0.3559090909090909</v>
      </c>
      <c r="F317" s="14">
        <v>-0.126</v>
      </c>
      <c r="G317" s="14">
        <v>-0.56454545454545479</v>
      </c>
      <c r="H317" s="14">
        <v>-0.5286363636363639</v>
      </c>
      <c r="M317" s="14">
        <v>0.94861600000000001</v>
      </c>
      <c r="N317" s="14">
        <v>0.89978363636363623</v>
      </c>
      <c r="O317" s="14">
        <v>0.5277927272727273</v>
      </c>
      <c r="P317" s="14">
        <v>3.3744000000000003E-2</v>
      </c>
      <c r="Q317" s="14">
        <v>-0.23644909090909086</v>
      </c>
      <c r="R317" s="14">
        <v>-0.43900727272727258</v>
      </c>
      <c r="T317" s="14">
        <v>0.39138399999999995</v>
      </c>
      <c r="U317" s="14">
        <v>0.6829436363636362</v>
      </c>
      <c r="V317" s="14">
        <v>0.1840254545454546</v>
      </c>
      <c r="W317" s="14">
        <v>-0.28574400000000005</v>
      </c>
      <c r="X317" s="14">
        <v>-0.88696909090909093</v>
      </c>
      <c r="Y317" s="14">
        <v>-0.61826545454545456</v>
      </c>
    </row>
    <row r="318" spans="1:25" x14ac:dyDescent="0.2">
      <c r="A318" s="6">
        <v>2008</v>
      </c>
      <c r="C318" s="14">
        <v>0.67000000000000015</v>
      </c>
      <c r="D318" s="14">
        <v>0.77190476190476198</v>
      </c>
      <c r="E318" s="14">
        <v>0.3552380952380953</v>
      </c>
      <c r="F318" s="14">
        <v>-0.126</v>
      </c>
      <c r="G318" s="14">
        <v>-0.51523809523809538</v>
      </c>
      <c r="H318" s="14">
        <v>-0.52714285714285736</v>
      </c>
      <c r="M318" s="14">
        <v>0.94861600000000001</v>
      </c>
      <c r="N318" s="14">
        <v>0.87612761904761904</v>
      </c>
      <c r="O318" s="14">
        <v>0.52980952380952373</v>
      </c>
      <c r="P318" s="14">
        <v>3.3744000000000003E-2</v>
      </c>
      <c r="Q318" s="14">
        <v>-0.20034095238095234</v>
      </c>
      <c r="R318" s="14">
        <v>-0.43725714285714284</v>
      </c>
      <c r="T318" s="14">
        <v>0.39138399999999995</v>
      </c>
      <c r="U318" s="14">
        <v>0.6676819047619047</v>
      </c>
      <c r="V318" s="14">
        <v>0.18066666666666664</v>
      </c>
      <c r="W318" s="14">
        <v>-0.28574400000000005</v>
      </c>
      <c r="X318" s="14">
        <v>-0.82419238095238101</v>
      </c>
      <c r="Y318" s="14">
        <v>-0.61702857142857137</v>
      </c>
    </row>
    <row r="319" spans="1:25" x14ac:dyDescent="0.2">
      <c r="A319" s="6">
        <v>2009</v>
      </c>
      <c r="C319" s="14">
        <v>0.67000000000000015</v>
      </c>
      <c r="D319" s="14">
        <v>0.78</v>
      </c>
      <c r="E319" s="14">
        <v>0.36</v>
      </c>
      <c r="F319" s="14">
        <v>-0.126</v>
      </c>
      <c r="G319" s="14">
        <v>-0.52400000000000024</v>
      </c>
      <c r="H319" s="14">
        <v>-0.52550000000000008</v>
      </c>
      <c r="M319" s="14">
        <v>0.94861600000000001</v>
      </c>
      <c r="N319" s="14">
        <v>0.87944999999999995</v>
      </c>
      <c r="O319" s="14">
        <v>0</v>
      </c>
      <c r="P319" s="14">
        <v>3.3744000000000003E-2</v>
      </c>
      <c r="Q319" s="14">
        <v>-0.22564999999999999</v>
      </c>
      <c r="R319" s="14">
        <v>-0.43501999999999991</v>
      </c>
      <c r="T319" s="14">
        <v>0.39138399999999995</v>
      </c>
      <c r="U319" s="14">
        <v>0.68054999999999999</v>
      </c>
      <c r="V319" s="14">
        <v>0</v>
      </c>
      <c r="W319" s="14">
        <v>-0.28574400000000005</v>
      </c>
      <c r="X319" s="14">
        <v>-0.81610999999999989</v>
      </c>
      <c r="Y319" s="14">
        <v>-0.61597999999999997</v>
      </c>
    </row>
    <row r="320" spans="1:25" x14ac:dyDescent="0.2">
      <c r="A320" s="6">
        <v>2010</v>
      </c>
      <c r="C320" s="14">
        <v>0.67000000000000015</v>
      </c>
      <c r="D320" s="14">
        <v>0.78947368421052644</v>
      </c>
      <c r="E320" s="14">
        <v>0.36</v>
      </c>
      <c r="F320" s="14">
        <v>-0.126</v>
      </c>
      <c r="G320" s="14">
        <v>-0.5263157894736844</v>
      </c>
      <c r="H320" s="14">
        <v>-0.52368421052631597</v>
      </c>
      <c r="M320" s="14">
        <v>0.94861600000000001</v>
      </c>
      <c r="N320" s="14">
        <v>0.88348421052631565</v>
      </c>
      <c r="O320" s="14">
        <v>0</v>
      </c>
      <c r="P320" s="14">
        <v>3.3744000000000003E-2</v>
      </c>
      <c r="Q320" s="14">
        <v>-0.24838947368421044</v>
      </c>
      <c r="R320" s="14">
        <v>-0.43254736842105268</v>
      </c>
      <c r="T320" s="14">
        <v>0.39138399999999995</v>
      </c>
      <c r="U320" s="14">
        <v>0.69546315789473667</v>
      </c>
      <c r="V320" s="14">
        <v>0</v>
      </c>
      <c r="W320" s="14">
        <v>-0.28574400000000005</v>
      </c>
      <c r="X320" s="14">
        <v>-0.79767368421052631</v>
      </c>
      <c r="Y320" s="14">
        <v>-0.61482105263157893</v>
      </c>
    </row>
    <row r="321" spans="20:25" x14ac:dyDescent="0.2">
      <c r="T321" s="14"/>
      <c r="U321" s="14"/>
      <c r="V321" s="14"/>
      <c r="W321" s="14"/>
      <c r="X321" s="14"/>
      <c r="Y321" s="14"/>
    </row>
  </sheetData>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407"/>
  <sheetViews>
    <sheetView zoomScale="60" zoomScaleNormal="60" workbookViewId="0">
      <selection activeCell="H8" sqref="H8"/>
    </sheetView>
  </sheetViews>
  <sheetFormatPr defaultRowHeight="12.75" x14ac:dyDescent="0.2"/>
  <cols>
    <col min="1" max="16384" width="9.140625" style="4"/>
  </cols>
  <sheetData>
    <row r="1" spans="1:75" ht="15" x14ac:dyDescent="0.25">
      <c r="A1" s="28"/>
      <c r="B1" s="28"/>
      <c r="C1" s="28"/>
      <c r="D1" s="28"/>
      <c r="E1" s="28"/>
      <c r="F1" s="28"/>
      <c r="G1" s="28"/>
      <c r="H1" s="28"/>
      <c r="I1" s="28"/>
      <c r="J1" s="28"/>
      <c r="K1" s="28"/>
      <c r="L1" s="28"/>
      <c r="M1" s="28"/>
      <c r="N1" s="28"/>
      <c r="O1" s="28"/>
      <c r="P1" s="28"/>
      <c r="Q1" s="28"/>
      <c r="R1" s="28"/>
      <c r="S1" s="28"/>
      <c r="T1" s="28"/>
      <c r="U1" s="28"/>
      <c r="V1" s="28"/>
      <c r="W1" s="28"/>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row>
    <row r="2" spans="1:75" ht="15" x14ac:dyDescent="0.25">
      <c r="A2" s="28"/>
      <c r="B2" s="28"/>
      <c r="C2" s="28"/>
      <c r="D2" s="28"/>
      <c r="E2" s="28"/>
      <c r="F2" s="28"/>
      <c r="G2" s="28"/>
      <c r="H2" s="28"/>
      <c r="I2" s="28"/>
      <c r="J2" s="28"/>
      <c r="K2" s="28"/>
      <c r="L2" s="28"/>
      <c r="M2" s="28"/>
      <c r="N2" s="28"/>
      <c r="O2" s="28"/>
      <c r="P2" s="28"/>
      <c r="Q2" s="28"/>
      <c r="R2" s="28"/>
      <c r="S2" s="28"/>
      <c r="T2" s="28"/>
      <c r="U2" s="28"/>
      <c r="V2" s="28"/>
      <c r="W2" s="28"/>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row>
    <row r="3" spans="1:75" ht="15" x14ac:dyDescent="0.25">
      <c r="A3" s="28"/>
      <c r="B3" s="28"/>
      <c r="C3" s="28"/>
      <c r="D3" s="28"/>
      <c r="E3" s="28"/>
      <c r="F3" s="28"/>
      <c r="G3" s="28"/>
      <c r="H3" s="28"/>
      <c r="I3" s="28"/>
      <c r="J3" s="28"/>
      <c r="K3" s="28"/>
      <c r="L3" s="28"/>
      <c r="M3" s="28"/>
      <c r="N3" s="28"/>
      <c r="O3" s="28"/>
      <c r="P3" s="28"/>
      <c r="Q3" s="28"/>
      <c r="R3" s="28"/>
      <c r="S3" s="28"/>
      <c r="T3" s="28"/>
      <c r="U3" s="28"/>
      <c r="V3" s="28"/>
      <c r="W3" s="28"/>
    </row>
    <row r="4" spans="1:75" ht="15" x14ac:dyDescent="0.25">
      <c r="A4" s="28"/>
      <c r="B4" s="28"/>
      <c r="C4" s="28"/>
      <c r="D4" s="28"/>
      <c r="E4" s="28"/>
      <c r="F4" s="28"/>
      <c r="G4" s="28"/>
      <c r="H4" s="28"/>
      <c r="I4" s="28"/>
      <c r="J4" s="28"/>
      <c r="K4" s="28"/>
      <c r="L4" s="28"/>
      <c r="M4" s="28"/>
      <c r="N4" s="28"/>
      <c r="O4" s="28"/>
      <c r="P4" s="28"/>
      <c r="Q4" s="28"/>
      <c r="R4" s="28"/>
      <c r="S4" s="28"/>
      <c r="T4" s="28"/>
      <c r="U4" s="28"/>
      <c r="V4" s="28"/>
      <c r="W4" s="28"/>
    </row>
    <row r="5" spans="1:75" ht="15" x14ac:dyDescent="0.25">
      <c r="A5" s="28" t="s">
        <v>132</v>
      </c>
      <c r="B5" s="28" t="s">
        <v>132</v>
      </c>
      <c r="C5" s="28"/>
      <c r="D5" s="28" t="s">
        <v>132</v>
      </c>
      <c r="E5" s="28"/>
      <c r="F5" s="28"/>
      <c r="G5" s="28"/>
      <c r="H5" s="28"/>
      <c r="I5" s="28" t="s">
        <v>132</v>
      </c>
      <c r="J5" s="28"/>
      <c r="K5" s="28"/>
      <c r="L5" s="28"/>
      <c r="M5" s="28"/>
      <c r="N5" s="28" t="s">
        <v>132</v>
      </c>
      <c r="O5" s="28"/>
      <c r="P5" s="28"/>
      <c r="Q5" s="28"/>
      <c r="R5" s="28"/>
      <c r="S5" s="28" t="s">
        <v>132</v>
      </c>
      <c r="T5" s="28" t="s">
        <v>132</v>
      </c>
      <c r="U5" s="28"/>
      <c r="V5" s="28" t="s">
        <v>133</v>
      </c>
      <c r="W5" s="28" t="s">
        <v>133</v>
      </c>
      <c r="AA5" s="4" t="s">
        <v>132</v>
      </c>
      <c r="AB5" s="4" t="s">
        <v>132</v>
      </c>
      <c r="AD5" s="4" t="s">
        <v>132</v>
      </c>
      <c r="AI5" s="4" t="s">
        <v>132</v>
      </c>
      <c r="AN5" s="4" t="s">
        <v>132</v>
      </c>
      <c r="AS5" s="4" t="s">
        <v>132</v>
      </c>
      <c r="AT5" s="4" t="s">
        <v>132</v>
      </c>
      <c r="AV5" s="4" t="s">
        <v>133</v>
      </c>
      <c r="AW5" s="4" t="s">
        <v>133</v>
      </c>
      <c r="BA5" s="4" t="s">
        <v>132</v>
      </c>
      <c r="BB5" s="4" t="s">
        <v>132</v>
      </c>
      <c r="BD5" s="4" t="s">
        <v>132</v>
      </c>
      <c r="BI5" s="4" t="s">
        <v>132</v>
      </c>
      <c r="BN5" s="4" t="s">
        <v>132</v>
      </c>
      <c r="BS5" s="4" t="s">
        <v>132</v>
      </c>
      <c r="BT5" s="4" t="s">
        <v>132</v>
      </c>
      <c r="BV5" s="4" t="s">
        <v>133</v>
      </c>
      <c r="BW5" s="4" t="s">
        <v>133</v>
      </c>
    </row>
    <row r="6" spans="1:75" ht="15" x14ac:dyDescent="0.25">
      <c r="A6" s="28" t="s">
        <v>138</v>
      </c>
      <c r="B6" s="28" t="s">
        <v>138</v>
      </c>
      <c r="C6" s="28" t="s">
        <v>138</v>
      </c>
      <c r="D6" s="28" t="s">
        <v>138</v>
      </c>
      <c r="E6" s="28" t="s">
        <v>138</v>
      </c>
      <c r="F6" s="28" t="s">
        <v>138</v>
      </c>
      <c r="G6" s="28" t="s">
        <v>138</v>
      </c>
      <c r="H6" s="28" t="s">
        <v>138</v>
      </c>
      <c r="I6" s="28" t="s">
        <v>138</v>
      </c>
      <c r="J6" s="28" t="s">
        <v>138</v>
      </c>
      <c r="K6" s="28" t="s">
        <v>138</v>
      </c>
      <c r="L6" s="28" t="s">
        <v>138</v>
      </c>
      <c r="M6" s="28" t="s">
        <v>138</v>
      </c>
      <c r="N6" s="28" t="s">
        <v>138</v>
      </c>
      <c r="O6" s="28" t="s">
        <v>138</v>
      </c>
      <c r="P6" s="28" t="s">
        <v>138</v>
      </c>
      <c r="Q6" s="28" t="s">
        <v>138</v>
      </c>
      <c r="R6" s="28" t="s">
        <v>138</v>
      </c>
      <c r="S6" s="28" t="s">
        <v>138</v>
      </c>
      <c r="T6" s="28" t="s">
        <v>138</v>
      </c>
      <c r="U6" s="28" t="s">
        <v>138</v>
      </c>
      <c r="V6" s="28" t="s">
        <v>138</v>
      </c>
      <c r="W6" s="28" t="s">
        <v>138</v>
      </c>
      <c r="AA6" s="4" t="s">
        <v>136</v>
      </c>
      <c r="AB6" s="4" t="s">
        <v>136</v>
      </c>
      <c r="AC6" s="4" t="s">
        <v>136</v>
      </c>
      <c r="AD6" s="4" t="s">
        <v>136</v>
      </c>
      <c r="AE6" s="4" t="s">
        <v>136</v>
      </c>
      <c r="AF6" s="4" t="s">
        <v>136</v>
      </c>
      <c r="AG6" s="4" t="s">
        <v>136</v>
      </c>
      <c r="AH6" s="4" t="s">
        <v>136</v>
      </c>
      <c r="AI6" s="4" t="s">
        <v>136</v>
      </c>
      <c r="AJ6" s="4" t="s">
        <v>136</v>
      </c>
      <c r="AK6" s="4" t="s">
        <v>136</v>
      </c>
      <c r="AL6" s="4" t="s">
        <v>136</v>
      </c>
      <c r="AM6" s="4" t="s">
        <v>136</v>
      </c>
      <c r="AN6" s="4" t="s">
        <v>136</v>
      </c>
      <c r="AO6" s="4" t="s">
        <v>136</v>
      </c>
      <c r="AP6" s="4" t="s">
        <v>136</v>
      </c>
      <c r="AQ6" s="4" t="s">
        <v>136</v>
      </c>
      <c r="AR6" s="4" t="s">
        <v>136</v>
      </c>
      <c r="AS6" s="4" t="s">
        <v>136</v>
      </c>
      <c r="AT6" s="4" t="s">
        <v>136</v>
      </c>
      <c r="AU6" s="4" t="s">
        <v>136</v>
      </c>
      <c r="AV6" s="4" t="s">
        <v>136</v>
      </c>
      <c r="AW6" s="4" t="s">
        <v>136</v>
      </c>
      <c r="BA6" s="4" t="s">
        <v>17</v>
      </c>
      <c r="BB6" s="4" t="s">
        <v>17</v>
      </c>
      <c r="BD6" s="4" t="s">
        <v>17</v>
      </c>
      <c r="BI6" s="4" t="s">
        <v>17</v>
      </c>
      <c r="BN6" s="4" t="s">
        <v>17</v>
      </c>
      <c r="BS6" s="4" t="s">
        <v>17</v>
      </c>
      <c r="BT6" s="4" t="s">
        <v>17</v>
      </c>
      <c r="BV6" s="4" t="s">
        <v>17</v>
      </c>
      <c r="BW6" s="4" t="s">
        <v>17</v>
      </c>
    </row>
    <row r="7" spans="1:75" ht="15" x14ac:dyDescent="0.25">
      <c r="A7" s="28">
        <v>1800</v>
      </c>
      <c r="B7" s="28">
        <v>1830</v>
      </c>
      <c r="C7" s="28">
        <v>1840</v>
      </c>
      <c r="D7" s="28">
        <v>1850</v>
      </c>
      <c r="E7" s="28">
        <v>1860</v>
      </c>
      <c r="F7" s="28">
        <v>1870</v>
      </c>
      <c r="G7" s="28">
        <v>1860</v>
      </c>
      <c r="H7" s="28">
        <v>1890</v>
      </c>
      <c r="I7" s="28">
        <v>1900</v>
      </c>
      <c r="J7" s="28">
        <v>1910</v>
      </c>
      <c r="K7" s="28">
        <v>1920</v>
      </c>
      <c r="L7" s="28">
        <v>1930</v>
      </c>
      <c r="M7" s="28">
        <v>1940</v>
      </c>
      <c r="N7" s="28">
        <v>1950</v>
      </c>
      <c r="O7" s="28">
        <v>1960</v>
      </c>
      <c r="P7" s="28">
        <v>1970</v>
      </c>
      <c r="Q7" s="28">
        <v>1980</v>
      </c>
      <c r="R7" s="28">
        <v>1990</v>
      </c>
      <c r="S7" s="28">
        <v>2000</v>
      </c>
      <c r="T7" s="28">
        <v>2010</v>
      </c>
      <c r="U7" s="28"/>
      <c r="V7" s="28" t="s">
        <v>134</v>
      </c>
      <c r="W7" s="28" t="s">
        <v>134</v>
      </c>
      <c r="AA7" s="4">
        <v>1800</v>
      </c>
      <c r="AB7" s="4">
        <v>1830</v>
      </c>
      <c r="AC7" s="4">
        <v>1840</v>
      </c>
      <c r="AD7" s="4">
        <v>1850</v>
      </c>
      <c r="AE7" s="4">
        <v>1860</v>
      </c>
      <c r="AF7" s="4">
        <v>1870</v>
      </c>
      <c r="AG7" s="4">
        <v>1860</v>
      </c>
      <c r="AH7" s="4">
        <v>1890</v>
      </c>
      <c r="AI7" s="4">
        <v>1900</v>
      </c>
      <c r="AJ7" s="4">
        <v>1910</v>
      </c>
      <c r="AK7" s="4">
        <v>1920</v>
      </c>
      <c r="AL7" s="4">
        <v>1930</v>
      </c>
      <c r="AM7" s="4">
        <v>1940</v>
      </c>
      <c r="AN7" s="4">
        <v>1950</v>
      </c>
      <c r="AO7" s="4">
        <v>1960</v>
      </c>
      <c r="AP7" s="4">
        <v>1970</v>
      </c>
      <c r="AQ7" s="4">
        <v>1980</v>
      </c>
      <c r="AR7" s="4">
        <v>1990</v>
      </c>
      <c r="AS7" s="4">
        <v>2000</v>
      </c>
      <c r="AT7" s="4">
        <v>2010</v>
      </c>
      <c r="AV7" s="4" t="s">
        <v>134</v>
      </c>
      <c r="AW7" s="4" t="s">
        <v>134</v>
      </c>
      <c r="BA7" s="4">
        <v>1800</v>
      </c>
      <c r="BB7" s="4">
        <v>1830</v>
      </c>
      <c r="BC7" s="4">
        <v>1840</v>
      </c>
      <c r="BD7" s="4">
        <v>1850</v>
      </c>
      <c r="BE7" s="4">
        <v>1860</v>
      </c>
      <c r="BF7" s="4">
        <v>1870</v>
      </c>
      <c r="BG7" s="4">
        <v>1860</v>
      </c>
      <c r="BH7" s="4">
        <v>1890</v>
      </c>
      <c r="BI7" s="4">
        <v>1900</v>
      </c>
      <c r="BJ7" s="4">
        <v>1910</v>
      </c>
      <c r="BK7" s="4">
        <v>1920</v>
      </c>
      <c r="BL7" s="4">
        <v>1930</v>
      </c>
      <c r="BM7" s="4">
        <v>1940</v>
      </c>
      <c r="BN7" s="4">
        <v>1950</v>
      </c>
      <c r="BO7" s="4">
        <v>1960</v>
      </c>
      <c r="BP7" s="4">
        <v>1970</v>
      </c>
      <c r="BQ7" s="4">
        <v>1980</v>
      </c>
      <c r="BR7" s="4">
        <v>1990</v>
      </c>
      <c r="BS7" s="4">
        <v>2000</v>
      </c>
      <c r="BT7" s="4">
        <v>2010</v>
      </c>
      <c r="BV7" s="4" t="s">
        <v>134</v>
      </c>
      <c r="BW7" s="4" t="s">
        <v>134</v>
      </c>
    </row>
    <row r="8" spans="1:75" ht="15" x14ac:dyDescent="0.25">
      <c r="A8" s="28"/>
      <c r="B8" s="28"/>
      <c r="C8" s="28"/>
      <c r="D8" s="28"/>
      <c r="E8" s="28"/>
      <c r="F8" s="28"/>
      <c r="G8" s="28"/>
      <c r="H8" s="28"/>
      <c r="I8" s="28"/>
      <c r="J8" s="28"/>
      <c r="K8" s="28"/>
      <c r="L8" s="28"/>
      <c r="M8" s="28"/>
      <c r="N8" s="28"/>
      <c r="O8" s="28"/>
      <c r="P8" s="28"/>
      <c r="Q8" s="28"/>
      <c r="R8" s="28"/>
      <c r="S8" s="28"/>
      <c r="T8" s="28"/>
      <c r="U8" s="28"/>
      <c r="V8" s="28" t="s">
        <v>135</v>
      </c>
      <c r="W8" s="28" t="s">
        <v>137</v>
      </c>
      <c r="AV8" s="4" t="s">
        <v>135</v>
      </c>
      <c r="AW8" s="4" t="s">
        <v>137</v>
      </c>
      <c r="BV8" s="4" t="s">
        <v>135</v>
      </c>
      <c r="BW8" s="4" t="s">
        <v>137</v>
      </c>
    </row>
    <row r="9" spans="1:75" ht="15" x14ac:dyDescent="0.25">
      <c r="A9" s="28"/>
      <c r="B9" s="28"/>
      <c r="C9" s="28"/>
      <c r="D9" s="28"/>
      <c r="E9" s="38"/>
      <c r="F9" s="38"/>
      <c r="G9" s="38"/>
      <c r="H9" s="38"/>
      <c r="I9" s="38"/>
      <c r="J9" s="38"/>
      <c r="K9" s="38"/>
      <c r="L9" s="38"/>
      <c r="M9" s="38"/>
      <c r="N9" s="38"/>
      <c r="O9" s="38"/>
      <c r="P9" s="38"/>
      <c r="Q9" s="38"/>
      <c r="R9" s="38"/>
      <c r="S9" s="28"/>
      <c r="T9" s="28"/>
      <c r="U9" s="28"/>
      <c r="V9" s="28" t="s">
        <v>139</v>
      </c>
      <c r="W9" s="28"/>
    </row>
    <row r="10" spans="1:75" ht="15" x14ac:dyDescent="0.25">
      <c r="A10" s="28"/>
      <c r="B10" s="28"/>
      <c r="C10" s="28"/>
      <c r="D10" s="28"/>
      <c r="E10" s="28"/>
      <c r="F10" s="28"/>
      <c r="G10" s="28"/>
      <c r="H10" s="28"/>
      <c r="I10" s="28"/>
      <c r="J10" s="28"/>
      <c r="K10" s="28"/>
      <c r="L10" s="28"/>
      <c r="M10" s="28"/>
      <c r="N10" s="28"/>
      <c r="O10" s="28"/>
      <c r="P10" s="28"/>
      <c r="Q10" s="28"/>
      <c r="R10" s="28"/>
      <c r="S10" s="28"/>
      <c r="T10" s="28"/>
      <c r="U10" s="28"/>
      <c r="V10" s="28"/>
      <c r="W10" s="28"/>
    </row>
    <row r="11" spans="1:75" ht="15" x14ac:dyDescent="0.25">
      <c r="A11" s="28"/>
      <c r="B11" s="28"/>
      <c r="C11" s="28"/>
      <c r="D11" s="28"/>
      <c r="E11" s="28"/>
      <c r="F11" s="28"/>
      <c r="G11" s="28"/>
      <c r="H11" s="28"/>
      <c r="I11" s="28"/>
      <c r="J11" s="28"/>
      <c r="K11" s="28"/>
      <c r="L11" s="28"/>
      <c r="M11" s="28"/>
      <c r="N11" s="28"/>
      <c r="O11" s="28"/>
      <c r="P11" s="28"/>
      <c r="Q11" s="28"/>
      <c r="R11" s="28"/>
      <c r="S11" s="28"/>
      <c r="T11" s="28"/>
      <c r="U11" s="28"/>
      <c r="V11" s="28"/>
      <c r="W11" s="28"/>
    </row>
    <row r="12" spans="1:75" ht="15" x14ac:dyDescent="0.25">
      <c r="A12" s="28"/>
      <c r="B12" s="28"/>
      <c r="C12" s="28"/>
      <c r="D12" s="28"/>
      <c r="E12" s="28"/>
      <c r="F12" s="28"/>
      <c r="G12" s="28"/>
      <c r="H12" s="28"/>
      <c r="I12" s="28"/>
      <c r="J12" s="28"/>
      <c r="K12" s="28"/>
      <c r="L12" s="28"/>
      <c r="M12" s="28"/>
      <c r="N12" s="28"/>
      <c r="O12" s="28"/>
      <c r="P12" s="28"/>
      <c r="Q12" s="28"/>
      <c r="R12" s="28"/>
      <c r="S12" s="28"/>
      <c r="T12" s="28"/>
      <c r="U12" s="28"/>
      <c r="V12" s="28"/>
      <c r="W12" s="28"/>
    </row>
    <row r="13" spans="1:75" ht="15" x14ac:dyDescent="0.25">
      <c r="A13" s="28"/>
      <c r="B13" s="28"/>
      <c r="C13" s="28"/>
      <c r="D13" s="28"/>
      <c r="E13" s="28"/>
      <c r="F13" s="28"/>
      <c r="G13" s="28"/>
      <c r="H13" s="28"/>
      <c r="I13" s="28"/>
      <c r="J13" s="28"/>
      <c r="K13" s="28"/>
      <c r="L13" s="28"/>
      <c r="M13" s="28"/>
      <c r="N13" s="28"/>
      <c r="O13" s="28"/>
      <c r="P13" s="28"/>
      <c r="Q13" s="28"/>
      <c r="R13" s="28"/>
      <c r="S13" s="28"/>
      <c r="T13" s="28"/>
      <c r="U13" s="28"/>
      <c r="V13" s="28"/>
      <c r="W13" s="28"/>
    </row>
    <row r="14" spans="1:75" ht="15" x14ac:dyDescent="0.25">
      <c r="A14" s="28"/>
      <c r="B14" s="28"/>
      <c r="C14" s="28"/>
      <c r="D14" s="28"/>
      <c r="E14" s="28"/>
      <c r="F14" s="28"/>
      <c r="G14" s="28"/>
      <c r="H14" s="28"/>
      <c r="I14" s="28"/>
      <c r="J14" s="28"/>
      <c r="K14" s="28"/>
      <c r="L14" s="28"/>
      <c r="M14" s="28"/>
      <c r="N14" s="28"/>
      <c r="O14" s="28"/>
      <c r="P14" s="28"/>
      <c r="Q14" s="28"/>
      <c r="R14" s="28"/>
      <c r="S14" s="28"/>
      <c r="T14" s="28"/>
      <c r="U14" s="28"/>
      <c r="V14" s="28"/>
      <c r="W14" s="28"/>
    </row>
    <row r="15" spans="1:75" ht="15" x14ac:dyDescent="0.25">
      <c r="A15" s="28"/>
      <c r="B15" s="28"/>
      <c r="C15" s="28"/>
      <c r="D15" s="28"/>
      <c r="E15" s="28"/>
      <c r="F15" s="28"/>
      <c r="G15" s="28"/>
      <c r="H15" s="28"/>
      <c r="I15" s="28"/>
      <c r="J15" s="28"/>
      <c r="K15" s="28"/>
      <c r="L15" s="28"/>
      <c r="M15" s="28"/>
      <c r="N15" s="28"/>
      <c r="O15" s="28"/>
      <c r="P15" s="28"/>
      <c r="Q15" s="28"/>
      <c r="R15" s="28"/>
      <c r="S15" s="28"/>
      <c r="T15" s="28"/>
      <c r="U15" s="28"/>
      <c r="V15" s="28"/>
      <c r="W15" s="28"/>
    </row>
    <row r="16" spans="1:75" ht="15" x14ac:dyDescent="0.25">
      <c r="A16" s="28"/>
      <c r="B16" s="28"/>
      <c r="C16" s="28"/>
      <c r="D16" s="28"/>
      <c r="E16" s="28"/>
      <c r="F16" s="28"/>
      <c r="G16" s="28"/>
      <c r="H16" s="28"/>
      <c r="I16" s="28"/>
      <c r="J16" s="28"/>
      <c r="K16" s="28"/>
      <c r="L16" s="28"/>
      <c r="M16" s="28"/>
      <c r="N16" s="28"/>
      <c r="O16" s="28"/>
      <c r="P16" s="28"/>
      <c r="Q16" s="28"/>
      <c r="R16" s="28"/>
      <c r="S16" s="28"/>
      <c r="T16" s="28"/>
      <c r="U16" s="28"/>
      <c r="V16" s="28"/>
      <c r="W16" s="28"/>
    </row>
    <row r="17" spans="1:23" ht="15" x14ac:dyDescent="0.25">
      <c r="A17" s="28"/>
      <c r="B17" s="28"/>
      <c r="C17" s="28"/>
      <c r="D17" s="28"/>
      <c r="E17" s="28"/>
      <c r="F17" s="28"/>
      <c r="G17" s="28"/>
      <c r="H17" s="28"/>
      <c r="I17" s="28"/>
      <c r="J17" s="28"/>
      <c r="K17" s="28"/>
      <c r="L17" s="28"/>
      <c r="M17" s="28"/>
      <c r="N17" s="28"/>
      <c r="O17" s="28"/>
      <c r="P17" s="28"/>
      <c r="Q17" s="28"/>
      <c r="R17" s="28"/>
      <c r="S17" s="28"/>
      <c r="T17" s="28"/>
      <c r="U17" s="28"/>
      <c r="V17" s="28"/>
      <c r="W17" s="28"/>
    </row>
    <row r="18" spans="1:23" ht="15" x14ac:dyDescent="0.25">
      <c r="A18" s="28"/>
      <c r="B18" s="28"/>
      <c r="C18" s="28"/>
      <c r="D18" s="28"/>
      <c r="E18" s="28"/>
      <c r="F18" s="28"/>
      <c r="G18" s="28"/>
      <c r="H18" s="28"/>
      <c r="I18" s="28"/>
      <c r="J18" s="28"/>
      <c r="K18" s="28"/>
      <c r="L18" s="28"/>
      <c r="M18" s="28"/>
      <c r="N18" s="28"/>
      <c r="O18" s="28"/>
      <c r="P18" s="28"/>
      <c r="Q18" s="28"/>
      <c r="R18" s="28"/>
      <c r="S18" s="28"/>
      <c r="T18" s="28"/>
      <c r="U18" s="28"/>
      <c r="V18" s="28"/>
      <c r="W18" s="28"/>
    </row>
    <row r="19" spans="1:23" ht="15" x14ac:dyDescent="0.25">
      <c r="A19" s="28"/>
      <c r="B19" s="28"/>
      <c r="C19" s="28"/>
      <c r="D19" s="28"/>
      <c r="E19" s="28"/>
      <c r="F19" s="28"/>
      <c r="G19" s="28"/>
      <c r="H19" s="28"/>
      <c r="I19" s="28"/>
      <c r="J19" s="28"/>
      <c r="K19" s="28"/>
      <c r="L19" s="28"/>
      <c r="M19" s="28"/>
      <c r="N19" s="28"/>
      <c r="O19" s="28"/>
      <c r="P19" s="28"/>
      <c r="Q19" s="28"/>
      <c r="R19" s="28"/>
      <c r="S19" s="28"/>
      <c r="T19" s="28"/>
      <c r="U19" s="28"/>
      <c r="V19" s="28"/>
      <c r="W19" s="28"/>
    </row>
    <row r="20" spans="1:23" ht="15" x14ac:dyDescent="0.25">
      <c r="A20" s="28"/>
      <c r="B20" s="28"/>
      <c r="C20" s="28"/>
      <c r="D20" s="28"/>
      <c r="E20" s="28"/>
      <c r="F20" s="28"/>
      <c r="G20" s="28"/>
      <c r="H20" s="28"/>
      <c r="I20" s="28"/>
      <c r="J20" s="28"/>
      <c r="K20" s="28"/>
      <c r="L20" s="28"/>
      <c r="M20" s="28"/>
      <c r="N20" s="28"/>
      <c r="O20" s="28"/>
      <c r="P20" s="28"/>
      <c r="Q20" s="28"/>
      <c r="R20" s="28"/>
      <c r="S20" s="28"/>
      <c r="T20" s="28"/>
      <c r="U20" s="28"/>
      <c r="V20" s="28"/>
      <c r="W20" s="28"/>
    </row>
    <row r="21" spans="1:23" ht="15" x14ac:dyDescent="0.25">
      <c r="A21" s="28"/>
      <c r="B21" s="28"/>
      <c r="C21" s="28"/>
      <c r="D21" s="28"/>
      <c r="E21" s="28"/>
      <c r="F21" s="28"/>
      <c r="G21" s="28"/>
      <c r="H21" s="28"/>
      <c r="I21" s="28"/>
      <c r="J21" s="28"/>
      <c r="K21" s="28"/>
      <c r="L21" s="28"/>
      <c r="M21" s="28"/>
      <c r="N21" s="28"/>
      <c r="O21" s="28"/>
      <c r="P21" s="28"/>
      <c r="Q21" s="28"/>
      <c r="R21" s="28"/>
      <c r="S21" s="28"/>
      <c r="T21" s="28"/>
      <c r="U21" s="28"/>
      <c r="V21" s="28"/>
      <c r="W21" s="28"/>
    </row>
    <row r="22" spans="1:23" ht="15" x14ac:dyDescent="0.25">
      <c r="A22" s="28"/>
      <c r="B22" s="28"/>
      <c r="C22" s="28"/>
      <c r="D22" s="28"/>
      <c r="E22" s="28"/>
      <c r="F22" s="28"/>
      <c r="G22" s="28"/>
      <c r="H22" s="28"/>
      <c r="I22" s="28"/>
      <c r="J22" s="28"/>
      <c r="K22" s="28"/>
      <c r="L22" s="28"/>
      <c r="M22" s="28"/>
      <c r="N22" s="28"/>
      <c r="O22" s="28"/>
      <c r="P22" s="28"/>
      <c r="Q22" s="28"/>
      <c r="R22" s="28"/>
      <c r="S22" s="28"/>
      <c r="T22" s="28"/>
      <c r="U22" s="28"/>
      <c r="V22" s="28"/>
      <c r="W22" s="28"/>
    </row>
    <row r="23" spans="1:23" ht="15" x14ac:dyDescent="0.25">
      <c r="A23" s="28"/>
      <c r="B23" s="28"/>
      <c r="C23" s="28"/>
      <c r="D23" s="28"/>
      <c r="E23" s="28"/>
      <c r="F23" s="28"/>
      <c r="G23" s="28"/>
      <c r="H23" s="28"/>
      <c r="I23" s="28"/>
      <c r="J23" s="28"/>
      <c r="K23" s="28"/>
      <c r="L23" s="28"/>
      <c r="M23" s="28"/>
      <c r="N23" s="28"/>
      <c r="O23" s="28"/>
      <c r="P23" s="28"/>
      <c r="Q23" s="28"/>
      <c r="R23" s="28"/>
      <c r="S23" s="28"/>
      <c r="T23" s="28"/>
      <c r="U23" s="28"/>
      <c r="V23" s="28"/>
      <c r="W23" s="28"/>
    </row>
    <row r="24" spans="1:23" ht="15" x14ac:dyDescent="0.25">
      <c r="A24" s="28"/>
      <c r="B24" s="28"/>
      <c r="C24" s="28"/>
      <c r="D24" s="28"/>
      <c r="E24" s="28"/>
      <c r="F24" s="28"/>
      <c r="G24" s="28"/>
      <c r="H24" s="28"/>
      <c r="I24" s="28"/>
      <c r="J24" s="28"/>
      <c r="K24" s="28"/>
      <c r="L24" s="28"/>
      <c r="M24" s="28"/>
      <c r="N24" s="28"/>
      <c r="O24" s="28"/>
      <c r="P24" s="28"/>
      <c r="Q24" s="28"/>
      <c r="R24" s="28"/>
      <c r="S24" s="28"/>
      <c r="T24" s="28"/>
      <c r="U24" s="28"/>
      <c r="V24" s="28"/>
      <c r="W24" s="28"/>
    </row>
    <row r="25" spans="1:23" ht="15" x14ac:dyDescent="0.25">
      <c r="A25" s="28"/>
      <c r="B25" s="28"/>
      <c r="C25" s="28"/>
      <c r="D25" s="28"/>
      <c r="E25" s="28"/>
      <c r="F25" s="28"/>
      <c r="G25" s="28"/>
      <c r="H25" s="28"/>
      <c r="I25" s="28"/>
      <c r="J25" s="28"/>
      <c r="K25" s="28"/>
      <c r="L25" s="28"/>
      <c r="M25" s="28"/>
      <c r="N25" s="28"/>
      <c r="O25" s="28"/>
      <c r="P25" s="28"/>
      <c r="Q25" s="28"/>
      <c r="R25" s="28"/>
      <c r="S25" s="28"/>
      <c r="T25" s="28"/>
      <c r="U25" s="28"/>
      <c r="V25" s="28"/>
      <c r="W25" s="28"/>
    </row>
    <row r="26" spans="1:23" ht="15" x14ac:dyDescent="0.25">
      <c r="A26" s="28"/>
      <c r="B26" s="28"/>
      <c r="C26" s="28"/>
      <c r="D26" s="28"/>
      <c r="E26" s="28"/>
      <c r="F26" s="28"/>
      <c r="G26" s="28"/>
      <c r="H26" s="28"/>
      <c r="I26" s="28"/>
      <c r="J26" s="28"/>
      <c r="K26" s="28"/>
      <c r="L26" s="28"/>
      <c r="M26" s="28"/>
      <c r="N26" s="28"/>
      <c r="O26" s="28"/>
      <c r="P26" s="28"/>
      <c r="Q26" s="28"/>
      <c r="R26" s="28"/>
      <c r="S26" s="28"/>
      <c r="T26" s="28"/>
      <c r="U26" s="28"/>
      <c r="V26" s="28"/>
      <c r="W26" s="28"/>
    </row>
    <row r="27" spans="1:23" ht="15" x14ac:dyDescent="0.25">
      <c r="A27" s="28"/>
      <c r="B27" s="28"/>
      <c r="C27" s="28"/>
      <c r="D27" s="28"/>
      <c r="E27" s="28"/>
      <c r="F27" s="28"/>
      <c r="G27" s="28"/>
      <c r="H27" s="28"/>
      <c r="I27" s="28"/>
      <c r="J27" s="28"/>
      <c r="K27" s="28"/>
      <c r="L27" s="28"/>
      <c r="M27" s="28"/>
      <c r="N27" s="28"/>
      <c r="O27" s="28"/>
      <c r="P27" s="28"/>
      <c r="Q27" s="28"/>
      <c r="R27" s="28"/>
      <c r="S27" s="28"/>
      <c r="T27" s="28"/>
      <c r="U27" s="28"/>
      <c r="V27" s="28"/>
      <c r="W27" s="28"/>
    </row>
    <row r="28" spans="1:23" ht="15" x14ac:dyDescent="0.25">
      <c r="A28" s="28"/>
      <c r="B28" s="28"/>
      <c r="C28" s="28"/>
      <c r="D28" s="28"/>
      <c r="E28" s="28"/>
      <c r="F28" s="28"/>
      <c r="G28" s="28"/>
      <c r="H28" s="28"/>
      <c r="I28" s="28"/>
      <c r="J28" s="28"/>
      <c r="K28" s="28"/>
      <c r="L28" s="28"/>
      <c r="M28" s="28"/>
      <c r="N28" s="28"/>
      <c r="O28" s="28"/>
      <c r="P28" s="28"/>
      <c r="Q28" s="28"/>
      <c r="R28" s="28"/>
      <c r="S28" s="28"/>
      <c r="T28" s="28"/>
      <c r="U28" s="28"/>
      <c r="V28" s="28"/>
      <c r="W28" s="28"/>
    </row>
    <row r="29" spans="1:23" ht="15" x14ac:dyDescent="0.25">
      <c r="A29" s="28"/>
      <c r="B29" s="28"/>
      <c r="C29" s="28"/>
      <c r="D29" s="28"/>
      <c r="E29" s="28"/>
      <c r="F29" s="28"/>
      <c r="G29" s="28"/>
      <c r="H29" s="28"/>
      <c r="I29" s="28"/>
      <c r="J29" s="28"/>
      <c r="K29" s="28"/>
      <c r="L29" s="28"/>
      <c r="M29" s="28"/>
      <c r="N29" s="28"/>
      <c r="O29" s="28"/>
      <c r="P29" s="28"/>
      <c r="Q29" s="28"/>
      <c r="R29" s="28"/>
      <c r="S29" s="28"/>
      <c r="T29" s="28"/>
      <c r="U29" s="28"/>
      <c r="V29" s="28"/>
      <c r="W29" s="28"/>
    </row>
    <row r="30" spans="1:23" ht="15" x14ac:dyDescent="0.25">
      <c r="A30" s="28"/>
      <c r="B30" s="28"/>
      <c r="C30" s="28"/>
      <c r="D30" s="28"/>
      <c r="E30" s="28"/>
      <c r="F30" s="28"/>
      <c r="G30" s="28"/>
      <c r="H30" s="28"/>
      <c r="I30" s="28"/>
      <c r="J30" s="28"/>
      <c r="K30" s="28"/>
      <c r="L30" s="28"/>
      <c r="M30" s="28"/>
      <c r="N30" s="28"/>
      <c r="O30" s="28"/>
      <c r="P30" s="28"/>
      <c r="Q30" s="28"/>
      <c r="R30" s="28"/>
      <c r="S30" s="28"/>
      <c r="T30" s="28"/>
      <c r="U30" s="28"/>
      <c r="V30" s="28"/>
      <c r="W30" s="28"/>
    </row>
    <row r="31" spans="1:23" ht="15" x14ac:dyDescent="0.25">
      <c r="A31" s="28"/>
      <c r="B31" s="28"/>
      <c r="C31" s="28"/>
      <c r="D31" s="28"/>
      <c r="E31" s="28"/>
      <c r="F31" s="28"/>
      <c r="G31" s="28"/>
      <c r="H31" s="28"/>
      <c r="I31" s="28"/>
      <c r="J31" s="28"/>
      <c r="K31" s="28"/>
      <c r="L31" s="28"/>
      <c r="M31" s="28"/>
      <c r="N31" s="28"/>
      <c r="O31" s="28"/>
      <c r="P31" s="28"/>
      <c r="Q31" s="28"/>
      <c r="R31" s="28"/>
      <c r="S31" s="28"/>
      <c r="T31" s="28"/>
      <c r="U31" s="28"/>
      <c r="V31" s="28"/>
      <c r="W31" s="28"/>
    </row>
    <row r="32" spans="1:23" ht="15" x14ac:dyDescent="0.25">
      <c r="A32" s="28"/>
      <c r="B32" s="28"/>
      <c r="C32" s="28"/>
      <c r="D32" s="28"/>
      <c r="E32" s="28"/>
      <c r="F32" s="28"/>
      <c r="G32" s="28"/>
      <c r="H32" s="28"/>
      <c r="I32" s="28"/>
      <c r="J32" s="28"/>
      <c r="K32" s="28"/>
      <c r="L32" s="28"/>
      <c r="M32" s="28"/>
      <c r="N32" s="28"/>
      <c r="O32" s="28"/>
      <c r="P32" s="28"/>
      <c r="Q32" s="28"/>
      <c r="R32" s="28"/>
      <c r="S32" s="28"/>
      <c r="T32" s="28"/>
      <c r="U32" s="28"/>
      <c r="V32" s="28"/>
      <c r="W32" s="28"/>
    </row>
    <row r="33" spans="1:23" ht="15" x14ac:dyDescent="0.25">
      <c r="A33" s="28"/>
      <c r="B33" s="28"/>
      <c r="C33" s="28"/>
      <c r="D33" s="28"/>
      <c r="E33" s="28"/>
      <c r="F33" s="28"/>
      <c r="G33" s="28"/>
      <c r="H33" s="28"/>
      <c r="I33" s="28"/>
      <c r="J33" s="28"/>
      <c r="K33" s="28"/>
      <c r="L33" s="28"/>
      <c r="M33" s="28"/>
      <c r="N33" s="28"/>
      <c r="O33" s="28"/>
      <c r="P33" s="28"/>
      <c r="Q33" s="28"/>
      <c r="R33" s="28"/>
      <c r="S33" s="28"/>
      <c r="T33" s="28"/>
      <c r="U33" s="28"/>
      <c r="V33" s="28"/>
      <c r="W33" s="28"/>
    </row>
    <row r="34" spans="1:23" ht="15" x14ac:dyDescent="0.25">
      <c r="A34" s="28"/>
      <c r="B34" s="28"/>
      <c r="C34" s="28"/>
      <c r="D34" s="28"/>
      <c r="E34" s="28"/>
      <c r="F34" s="28"/>
      <c r="G34" s="28"/>
      <c r="H34" s="28"/>
      <c r="I34" s="28"/>
      <c r="J34" s="28"/>
      <c r="K34" s="28"/>
      <c r="L34" s="28"/>
      <c r="M34" s="28"/>
      <c r="N34" s="28"/>
      <c r="O34" s="28"/>
      <c r="P34" s="28"/>
      <c r="Q34" s="28"/>
      <c r="R34" s="28"/>
      <c r="S34" s="28"/>
      <c r="T34" s="28"/>
      <c r="U34" s="28"/>
      <c r="V34" s="28"/>
      <c r="W34" s="28"/>
    </row>
    <row r="35" spans="1:23" ht="15" x14ac:dyDescent="0.25">
      <c r="A35" s="28"/>
      <c r="B35" s="28"/>
      <c r="C35" s="28"/>
      <c r="D35" s="28"/>
      <c r="E35" s="28"/>
      <c r="F35" s="28"/>
      <c r="G35" s="28"/>
      <c r="H35" s="28"/>
      <c r="I35" s="28"/>
      <c r="J35" s="28"/>
      <c r="K35" s="28"/>
      <c r="L35" s="28"/>
      <c r="M35" s="28"/>
      <c r="N35" s="28"/>
      <c r="O35" s="28"/>
      <c r="P35" s="28"/>
      <c r="Q35" s="28"/>
      <c r="R35" s="28"/>
      <c r="S35" s="28"/>
      <c r="T35" s="28"/>
      <c r="U35" s="28"/>
      <c r="V35" s="28"/>
      <c r="W35" s="28"/>
    </row>
    <row r="36" spans="1:23" ht="15" x14ac:dyDescent="0.25">
      <c r="A36" s="28"/>
      <c r="B36" s="28"/>
      <c r="C36" s="28"/>
      <c r="D36" s="28"/>
      <c r="E36" s="28"/>
      <c r="F36" s="28"/>
      <c r="G36" s="28"/>
      <c r="H36" s="28"/>
      <c r="I36" s="28"/>
      <c r="J36" s="28"/>
      <c r="K36" s="28"/>
      <c r="L36" s="28"/>
      <c r="M36" s="28"/>
      <c r="N36" s="28"/>
      <c r="O36" s="28"/>
      <c r="P36" s="28"/>
      <c r="Q36" s="28"/>
      <c r="R36" s="28"/>
      <c r="S36" s="28"/>
      <c r="T36" s="28"/>
      <c r="U36" s="28"/>
      <c r="V36" s="28"/>
      <c r="W36" s="28"/>
    </row>
    <row r="37" spans="1:23" ht="15" x14ac:dyDescent="0.25">
      <c r="A37" s="28"/>
      <c r="B37" s="28"/>
      <c r="C37" s="28"/>
      <c r="D37" s="28"/>
      <c r="E37" s="28"/>
      <c r="F37" s="28"/>
      <c r="G37" s="28"/>
      <c r="H37" s="28"/>
      <c r="I37" s="28"/>
      <c r="J37" s="28"/>
      <c r="K37" s="28"/>
      <c r="L37" s="28"/>
      <c r="M37" s="28"/>
      <c r="N37" s="28"/>
      <c r="O37" s="28"/>
      <c r="P37" s="28"/>
      <c r="Q37" s="28"/>
      <c r="R37" s="28"/>
      <c r="S37" s="28"/>
      <c r="T37" s="28"/>
      <c r="U37" s="28"/>
      <c r="V37" s="28"/>
      <c r="W37" s="28"/>
    </row>
    <row r="38" spans="1:23" ht="15" x14ac:dyDescent="0.25">
      <c r="A38" s="28"/>
      <c r="B38" s="28"/>
      <c r="C38" s="28"/>
      <c r="D38" s="28"/>
      <c r="E38" s="28"/>
      <c r="F38" s="28"/>
      <c r="G38" s="28"/>
      <c r="H38" s="28"/>
      <c r="I38" s="28"/>
      <c r="J38" s="28"/>
      <c r="K38" s="28"/>
      <c r="L38" s="28"/>
      <c r="M38" s="28"/>
      <c r="N38" s="28"/>
      <c r="O38" s="28"/>
      <c r="P38" s="28"/>
      <c r="Q38" s="28"/>
      <c r="R38" s="28"/>
      <c r="S38" s="28"/>
      <c r="T38" s="28"/>
      <c r="U38" s="28"/>
      <c r="V38" s="28"/>
      <c r="W38" s="28"/>
    </row>
    <row r="39" spans="1:23" ht="15" x14ac:dyDescent="0.25">
      <c r="A39" s="28"/>
      <c r="B39" s="28"/>
      <c r="C39" s="28"/>
      <c r="D39" s="28"/>
      <c r="E39" s="28"/>
      <c r="F39" s="28"/>
      <c r="G39" s="28"/>
      <c r="H39" s="28"/>
      <c r="I39" s="28"/>
      <c r="J39" s="28"/>
      <c r="K39" s="28"/>
      <c r="L39" s="28"/>
      <c r="M39" s="28"/>
      <c r="N39" s="28"/>
      <c r="O39" s="28"/>
      <c r="P39" s="28"/>
      <c r="Q39" s="28"/>
      <c r="R39" s="28"/>
      <c r="S39" s="28"/>
      <c r="T39" s="28"/>
      <c r="U39" s="28"/>
      <c r="V39" s="28"/>
      <c r="W39" s="28"/>
    </row>
    <row r="40" spans="1:23" ht="15" x14ac:dyDescent="0.25">
      <c r="A40" s="28"/>
      <c r="B40" s="28"/>
      <c r="C40" s="28"/>
      <c r="D40" s="28"/>
      <c r="E40" s="28"/>
      <c r="F40" s="28"/>
      <c r="G40" s="28"/>
      <c r="H40" s="28"/>
      <c r="I40" s="28"/>
      <c r="J40" s="28"/>
      <c r="K40" s="28"/>
      <c r="L40" s="28"/>
      <c r="M40" s="28"/>
      <c r="N40" s="28"/>
      <c r="O40" s="28"/>
      <c r="P40" s="28"/>
      <c r="Q40" s="28"/>
      <c r="R40" s="28"/>
      <c r="S40" s="28"/>
      <c r="T40" s="28"/>
      <c r="U40" s="28"/>
      <c r="V40" s="28"/>
      <c r="W40" s="28"/>
    </row>
    <row r="41" spans="1:23" ht="15" x14ac:dyDescent="0.25">
      <c r="A41" s="28"/>
      <c r="B41" s="28"/>
      <c r="C41" s="28"/>
      <c r="D41" s="28"/>
      <c r="E41" s="28"/>
      <c r="F41" s="28"/>
      <c r="G41" s="28"/>
      <c r="H41" s="28"/>
      <c r="I41" s="28"/>
      <c r="J41" s="28"/>
      <c r="K41" s="28"/>
      <c r="L41" s="28"/>
      <c r="M41" s="28"/>
      <c r="N41" s="28"/>
      <c r="O41" s="28"/>
      <c r="P41" s="28"/>
      <c r="Q41" s="28"/>
      <c r="R41" s="28"/>
      <c r="S41" s="28"/>
      <c r="T41" s="28"/>
      <c r="U41" s="28"/>
      <c r="V41" s="28"/>
      <c r="W41" s="28"/>
    </row>
    <row r="42" spans="1:23" ht="15" x14ac:dyDescent="0.25">
      <c r="A42" s="28"/>
      <c r="B42" s="28"/>
      <c r="C42" s="28"/>
      <c r="D42" s="28"/>
      <c r="E42" s="28"/>
      <c r="F42" s="28"/>
      <c r="G42" s="28"/>
      <c r="H42" s="28"/>
      <c r="I42" s="28"/>
      <c r="J42" s="28"/>
      <c r="K42" s="28"/>
      <c r="L42" s="28"/>
      <c r="M42" s="28"/>
      <c r="N42" s="28"/>
      <c r="O42" s="28"/>
      <c r="P42" s="28"/>
      <c r="Q42" s="28"/>
      <c r="R42" s="28"/>
      <c r="S42" s="28"/>
      <c r="T42" s="28"/>
      <c r="U42" s="28"/>
      <c r="V42" s="28"/>
      <c r="W42" s="28"/>
    </row>
    <row r="43" spans="1:23" ht="15" x14ac:dyDescent="0.25">
      <c r="A43" s="28"/>
      <c r="B43" s="28"/>
      <c r="C43" s="28"/>
      <c r="D43" s="28"/>
      <c r="E43" s="28"/>
      <c r="F43" s="28"/>
      <c r="G43" s="28"/>
      <c r="H43" s="28"/>
      <c r="I43" s="28"/>
      <c r="J43" s="28"/>
      <c r="K43" s="28"/>
      <c r="L43" s="28"/>
      <c r="M43" s="28"/>
      <c r="N43" s="28"/>
      <c r="O43" s="28"/>
      <c r="P43" s="28"/>
      <c r="Q43" s="28"/>
      <c r="R43" s="28"/>
      <c r="S43" s="28"/>
      <c r="T43" s="28"/>
      <c r="U43" s="28"/>
      <c r="V43" s="28"/>
      <c r="W43" s="28"/>
    </row>
    <row r="44" spans="1:23" ht="15" x14ac:dyDescent="0.25">
      <c r="A44" s="28"/>
      <c r="B44" s="28"/>
      <c r="C44" s="28"/>
      <c r="D44" s="28"/>
      <c r="E44" s="28"/>
      <c r="F44" s="28"/>
      <c r="G44" s="28"/>
      <c r="H44" s="28"/>
      <c r="I44" s="28"/>
      <c r="J44" s="28"/>
      <c r="K44" s="28"/>
      <c r="L44" s="28"/>
      <c r="M44" s="28"/>
      <c r="N44" s="28"/>
      <c r="O44" s="28"/>
      <c r="P44" s="28"/>
      <c r="Q44" s="28"/>
      <c r="R44" s="28"/>
      <c r="S44" s="28"/>
      <c r="T44" s="28"/>
      <c r="U44" s="28"/>
      <c r="V44" s="28"/>
      <c r="W44" s="28"/>
    </row>
    <row r="45" spans="1:23" ht="15" x14ac:dyDescent="0.25">
      <c r="A45" s="28"/>
      <c r="B45" s="28"/>
      <c r="C45" s="28"/>
      <c r="D45" s="28"/>
      <c r="E45" s="28"/>
      <c r="F45" s="28"/>
      <c r="G45" s="28"/>
      <c r="H45" s="28"/>
      <c r="I45" s="28"/>
      <c r="J45" s="28"/>
      <c r="K45" s="28"/>
      <c r="L45" s="28"/>
      <c r="M45" s="28"/>
      <c r="N45" s="28"/>
      <c r="O45" s="28"/>
      <c r="P45" s="28"/>
      <c r="Q45" s="28"/>
      <c r="R45" s="28"/>
      <c r="S45" s="28"/>
      <c r="T45" s="28"/>
      <c r="U45" s="28"/>
      <c r="V45" s="28"/>
      <c r="W45" s="28"/>
    </row>
    <row r="46" spans="1:23" ht="15" x14ac:dyDescent="0.25">
      <c r="A46" s="28"/>
      <c r="B46" s="28"/>
      <c r="C46" s="28"/>
      <c r="D46" s="28"/>
      <c r="E46" s="28"/>
      <c r="F46" s="28"/>
      <c r="G46" s="28"/>
      <c r="H46" s="28"/>
      <c r="I46" s="28"/>
      <c r="J46" s="28"/>
      <c r="K46" s="28"/>
      <c r="L46" s="28"/>
      <c r="M46" s="28"/>
      <c r="N46" s="28"/>
      <c r="O46" s="28"/>
      <c r="P46" s="28"/>
      <c r="Q46" s="28"/>
      <c r="R46" s="28"/>
      <c r="S46" s="28"/>
      <c r="T46" s="28"/>
      <c r="U46" s="28"/>
      <c r="V46" s="28"/>
      <c r="W46" s="28"/>
    </row>
    <row r="47" spans="1:23" ht="15" x14ac:dyDescent="0.25">
      <c r="A47" s="28"/>
      <c r="B47" s="28"/>
      <c r="C47" s="28"/>
      <c r="D47" s="28"/>
      <c r="E47" s="28"/>
      <c r="F47" s="28"/>
      <c r="G47" s="28"/>
      <c r="H47" s="28"/>
      <c r="I47" s="28"/>
      <c r="J47" s="28"/>
      <c r="K47" s="28"/>
      <c r="L47" s="28"/>
      <c r="M47" s="28"/>
      <c r="N47" s="28"/>
      <c r="O47" s="28"/>
      <c r="P47" s="28"/>
      <c r="Q47" s="28"/>
      <c r="R47" s="28"/>
      <c r="S47" s="28"/>
      <c r="T47" s="28"/>
      <c r="U47" s="28"/>
      <c r="V47" s="28"/>
      <c r="W47" s="28"/>
    </row>
    <row r="48" spans="1:23" ht="15" x14ac:dyDescent="0.25">
      <c r="A48" s="28"/>
      <c r="B48" s="28"/>
      <c r="C48" s="28"/>
      <c r="D48" s="28"/>
      <c r="E48" s="28"/>
      <c r="F48" s="28"/>
      <c r="G48" s="28"/>
      <c r="H48" s="28"/>
      <c r="I48" s="28"/>
      <c r="J48" s="28"/>
      <c r="K48" s="28"/>
      <c r="L48" s="28"/>
      <c r="M48" s="28"/>
      <c r="N48" s="28"/>
      <c r="O48" s="28"/>
      <c r="P48" s="28"/>
      <c r="Q48" s="28"/>
      <c r="R48" s="28"/>
      <c r="S48" s="28"/>
      <c r="T48" s="28"/>
      <c r="U48" s="28"/>
      <c r="V48" s="28"/>
      <c r="W48" s="28"/>
    </row>
    <row r="49" spans="1:23" ht="15" x14ac:dyDescent="0.25">
      <c r="A49" s="28"/>
      <c r="B49" s="28"/>
      <c r="C49" s="28"/>
      <c r="D49" s="28"/>
      <c r="E49" s="28"/>
      <c r="F49" s="28"/>
      <c r="G49" s="28"/>
      <c r="H49" s="28"/>
      <c r="I49" s="28"/>
      <c r="J49" s="28"/>
      <c r="K49" s="28"/>
      <c r="L49" s="28"/>
      <c r="M49" s="28"/>
      <c r="N49" s="28"/>
      <c r="O49" s="28"/>
      <c r="P49" s="28"/>
      <c r="Q49" s="28"/>
      <c r="R49" s="28"/>
      <c r="S49" s="28"/>
      <c r="T49" s="28"/>
      <c r="U49" s="28"/>
      <c r="V49" s="28"/>
      <c r="W49" s="28"/>
    </row>
    <row r="50" spans="1:23" ht="15" x14ac:dyDescent="0.25">
      <c r="A50" s="28"/>
      <c r="B50" s="28"/>
      <c r="C50" s="28"/>
      <c r="D50" s="28"/>
      <c r="E50" s="28"/>
      <c r="F50" s="28"/>
      <c r="G50" s="28"/>
      <c r="H50" s="28"/>
      <c r="I50" s="28"/>
      <c r="J50" s="28"/>
      <c r="K50" s="28"/>
      <c r="L50" s="28"/>
      <c r="M50" s="28"/>
      <c r="N50" s="28"/>
      <c r="O50" s="28"/>
      <c r="P50" s="28"/>
      <c r="Q50" s="28"/>
      <c r="R50" s="28"/>
      <c r="S50" s="28"/>
      <c r="T50" s="28"/>
      <c r="U50" s="28"/>
      <c r="V50" s="28"/>
      <c r="W50" s="28"/>
    </row>
    <row r="51" spans="1:23" ht="15" x14ac:dyDescent="0.25">
      <c r="A51" s="28"/>
      <c r="B51" s="28"/>
      <c r="C51" s="28"/>
      <c r="D51" s="28"/>
      <c r="E51" s="28"/>
      <c r="F51" s="28"/>
      <c r="G51" s="28"/>
      <c r="H51" s="28"/>
      <c r="I51" s="28"/>
      <c r="J51" s="28"/>
      <c r="K51" s="28"/>
      <c r="L51" s="28"/>
      <c r="M51" s="28"/>
      <c r="N51" s="28"/>
      <c r="O51" s="28"/>
      <c r="P51" s="28"/>
      <c r="Q51" s="28"/>
      <c r="R51" s="28"/>
      <c r="S51" s="28"/>
      <c r="T51" s="28"/>
      <c r="U51" s="28"/>
      <c r="V51" s="28"/>
      <c r="W51" s="28"/>
    </row>
    <row r="52" spans="1:23" ht="15" x14ac:dyDescent="0.25">
      <c r="A52" s="28"/>
      <c r="B52" s="28"/>
      <c r="C52" s="28"/>
      <c r="D52" s="28"/>
      <c r="E52" s="28"/>
      <c r="F52" s="28"/>
      <c r="G52" s="28"/>
      <c r="H52" s="28"/>
      <c r="I52" s="28"/>
      <c r="J52" s="28"/>
      <c r="K52" s="28"/>
      <c r="L52" s="28"/>
      <c r="M52" s="28"/>
      <c r="N52" s="28"/>
      <c r="O52" s="28"/>
      <c r="P52" s="28"/>
      <c r="Q52" s="28"/>
      <c r="R52" s="28"/>
      <c r="S52" s="28"/>
      <c r="T52" s="28"/>
      <c r="U52" s="28"/>
      <c r="V52" s="28"/>
      <c r="W52" s="28"/>
    </row>
    <row r="53" spans="1:23" ht="15" x14ac:dyDescent="0.25">
      <c r="A53" s="28"/>
      <c r="B53" s="28"/>
      <c r="C53" s="28"/>
      <c r="D53" s="28"/>
      <c r="E53" s="28"/>
      <c r="F53" s="28"/>
      <c r="G53" s="28"/>
      <c r="H53" s="28"/>
      <c r="I53" s="28"/>
      <c r="J53" s="28"/>
      <c r="K53" s="28"/>
      <c r="L53" s="28"/>
      <c r="M53" s="28"/>
      <c r="N53" s="28"/>
      <c r="O53" s="28"/>
      <c r="P53" s="28"/>
      <c r="Q53" s="28"/>
      <c r="R53" s="28"/>
      <c r="S53" s="28"/>
      <c r="T53" s="28"/>
      <c r="U53" s="28"/>
      <c r="V53" s="28"/>
      <c r="W53" s="28"/>
    </row>
    <row r="54" spans="1:23" ht="15" x14ac:dyDescent="0.25">
      <c r="A54" s="28"/>
      <c r="B54" s="28"/>
      <c r="C54" s="28"/>
      <c r="D54" s="28"/>
      <c r="E54" s="28"/>
      <c r="F54" s="28"/>
      <c r="G54" s="28"/>
      <c r="H54" s="28"/>
      <c r="I54" s="28"/>
      <c r="J54" s="28"/>
      <c r="K54" s="28"/>
      <c r="L54" s="28"/>
      <c r="M54" s="28"/>
      <c r="N54" s="28"/>
      <c r="O54" s="28"/>
      <c r="P54" s="28"/>
      <c r="Q54" s="28"/>
      <c r="R54" s="28"/>
      <c r="S54" s="28"/>
      <c r="T54" s="28"/>
      <c r="U54" s="28"/>
      <c r="V54" s="28"/>
      <c r="W54" s="28"/>
    </row>
    <row r="55" spans="1:23" ht="15" x14ac:dyDescent="0.25">
      <c r="A55" s="28"/>
      <c r="B55" s="28"/>
      <c r="C55" s="28"/>
      <c r="D55" s="28"/>
      <c r="E55" s="28"/>
      <c r="F55" s="28"/>
      <c r="G55" s="28"/>
      <c r="H55" s="28"/>
      <c r="I55" s="28"/>
      <c r="J55" s="28"/>
      <c r="K55" s="28"/>
      <c r="L55" s="28"/>
      <c r="M55" s="28"/>
      <c r="N55" s="28"/>
      <c r="O55" s="28"/>
      <c r="P55" s="28"/>
      <c r="Q55" s="28"/>
      <c r="R55" s="28"/>
      <c r="S55" s="28"/>
      <c r="T55" s="28"/>
      <c r="U55" s="28"/>
      <c r="V55" s="28"/>
      <c r="W55" s="28"/>
    </row>
    <row r="56" spans="1:23" ht="15" x14ac:dyDescent="0.25">
      <c r="A56" s="28"/>
      <c r="B56" s="28"/>
      <c r="C56" s="28"/>
      <c r="D56" s="28"/>
      <c r="E56" s="28"/>
      <c r="F56" s="28"/>
      <c r="G56" s="28"/>
      <c r="H56" s="28"/>
      <c r="I56" s="28"/>
      <c r="J56" s="28"/>
      <c r="K56" s="28"/>
      <c r="L56" s="28"/>
      <c r="M56" s="28"/>
      <c r="N56" s="28"/>
      <c r="O56" s="28"/>
      <c r="P56" s="28"/>
      <c r="Q56" s="28"/>
      <c r="R56" s="28"/>
      <c r="S56" s="28"/>
      <c r="T56" s="28"/>
      <c r="U56" s="28"/>
      <c r="V56" s="28"/>
      <c r="W56" s="28"/>
    </row>
    <row r="57" spans="1:23" ht="15" x14ac:dyDescent="0.25">
      <c r="A57" s="28"/>
      <c r="B57" s="28"/>
      <c r="C57" s="28"/>
      <c r="D57" s="28"/>
      <c r="E57" s="28"/>
      <c r="F57" s="28"/>
      <c r="G57" s="28"/>
      <c r="H57" s="28"/>
      <c r="I57" s="28"/>
      <c r="J57" s="28"/>
      <c r="K57" s="28"/>
      <c r="L57" s="28"/>
      <c r="M57" s="28"/>
      <c r="N57" s="28"/>
      <c r="O57" s="28"/>
      <c r="P57" s="28"/>
      <c r="Q57" s="28"/>
      <c r="R57" s="28"/>
      <c r="S57" s="28"/>
      <c r="T57" s="28"/>
      <c r="U57" s="28"/>
      <c r="V57" s="28"/>
      <c r="W57" s="28"/>
    </row>
    <row r="58" spans="1:23" ht="15" x14ac:dyDescent="0.25">
      <c r="A58" s="28"/>
      <c r="B58" s="28"/>
      <c r="C58" s="28"/>
      <c r="D58" s="28"/>
      <c r="E58" s="28"/>
      <c r="F58" s="28"/>
      <c r="G58" s="28"/>
      <c r="H58" s="28"/>
      <c r="I58" s="28"/>
      <c r="J58" s="28"/>
      <c r="K58" s="28"/>
      <c r="L58" s="28"/>
      <c r="M58" s="28"/>
      <c r="N58" s="28"/>
      <c r="O58" s="28"/>
      <c r="P58" s="28"/>
      <c r="Q58" s="28"/>
      <c r="R58" s="28"/>
      <c r="S58" s="28"/>
      <c r="T58" s="28"/>
      <c r="U58" s="28"/>
      <c r="V58" s="28"/>
      <c r="W58" s="28"/>
    </row>
    <row r="59" spans="1:23" ht="15" x14ac:dyDescent="0.25">
      <c r="A59" s="28"/>
      <c r="B59" s="28"/>
      <c r="C59" s="28"/>
      <c r="D59" s="28"/>
      <c r="E59" s="28"/>
      <c r="F59" s="28"/>
      <c r="G59" s="28"/>
      <c r="H59" s="28"/>
      <c r="I59" s="28"/>
      <c r="J59" s="28"/>
      <c r="K59" s="28"/>
      <c r="L59" s="28"/>
      <c r="M59" s="28"/>
      <c r="N59" s="28"/>
      <c r="O59" s="28"/>
      <c r="P59" s="28"/>
      <c r="Q59" s="28"/>
      <c r="R59" s="28"/>
      <c r="S59" s="28"/>
      <c r="T59" s="28"/>
      <c r="U59" s="28"/>
      <c r="V59" s="28"/>
      <c r="W59" s="28"/>
    </row>
    <row r="60" spans="1:23" ht="15" x14ac:dyDescent="0.25">
      <c r="A60" s="28"/>
      <c r="B60" s="28"/>
      <c r="C60" s="28"/>
      <c r="D60" s="28"/>
      <c r="E60" s="28"/>
      <c r="F60" s="28"/>
      <c r="G60" s="28"/>
      <c r="H60" s="28"/>
      <c r="I60" s="28"/>
      <c r="J60" s="28"/>
      <c r="K60" s="28"/>
      <c r="L60" s="28"/>
      <c r="M60" s="28"/>
      <c r="N60" s="28"/>
      <c r="O60" s="28"/>
      <c r="P60" s="28"/>
      <c r="Q60" s="28"/>
      <c r="R60" s="28"/>
      <c r="S60" s="28"/>
      <c r="T60" s="28"/>
      <c r="U60" s="28"/>
      <c r="V60" s="28"/>
      <c r="W60" s="28"/>
    </row>
    <row r="61" spans="1:23" ht="15" x14ac:dyDescent="0.25">
      <c r="A61" s="28"/>
      <c r="B61" s="28"/>
      <c r="C61" s="28"/>
      <c r="D61" s="28"/>
      <c r="E61" s="28"/>
      <c r="F61" s="28"/>
      <c r="G61" s="28"/>
      <c r="H61" s="28"/>
      <c r="I61" s="28"/>
      <c r="J61" s="28"/>
      <c r="K61" s="28"/>
      <c r="L61" s="28"/>
      <c r="M61" s="28"/>
      <c r="N61" s="28"/>
      <c r="O61" s="28"/>
      <c r="P61" s="28"/>
      <c r="Q61" s="28"/>
      <c r="R61" s="28"/>
      <c r="S61" s="28"/>
      <c r="T61" s="28"/>
      <c r="U61" s="28"/>
      <c r="V61" s="28"/>
      <c r="W61" s="28"/>
    </row>
    <row r="62" spans="1:23" ht="15" x14ac:dyDescent="0.25">
      <c r="A62" s="28"/>
      <c r="B62" s="28"/>
      <c r="C62" s="28"/>
      <c r="D62" s="28"/>
      <c r="E62" s="28"/>
      <c r="F62" s="28"/>
      <c r="G62" s="28"/>
      <c r="H62" s="28"/>
      <c r="I62" s="28"/>
      <c r="J62" s="28"/>
      <c r="K62" s="28"/>
      <c r="L62" s="28"/>
      <c r="M62" s="28"/>
      <c r="N62" s="28"/>
      <c r="O62" s="28"/>
      <c r="P62" s="28"/>
      <c r="Q62" s="28"/>
      <c r="R62" s="28"/>
      <c r="S62" s="28"/>
      <c r="T62" s="28"/>
      <c r="U62" s="28"/>
      <c r="V62" s="28"/>
      <c r="W62" s="28"/>
    </row>
    <row r="63" spans="1:23" ht="15" x14ac:dyDescent="0.25">
      <c r="A63" s="28"/>
      <c r="B63" s="28"/>
      <c r="C63" s="28"/>
      <c r="D63" s="28"/>
      <c r="E63" s="28"/>
      <c r="F63" s="28"/>
      <c r="G63" s="28"/>
      <c r="H63" s="28"/>
      <c r="I63" s="28"/>
      <c r="J63" s="28"/>
      <c r="K63" s="28"/>
      <c r="L63" s="28"/>
      <c r="M63" s="28"/>
      <c r="N63" s="28"/>
      <c r="O63" s="28"/>
      <c r="P63" s="28"/>
      <c r="Q63" s="28"/>
      <c r="R63" s="28"/>
      <c r="S63" s="28"/>
      <c r="T63" s="28"/>
      <c r="U63" s="28"/>
      <c r="V63" s="28"/>
      <c r="W63" s="28"/>
    </row>
    <row r="64" spans="1:23" ht="15" x14ac:dyDescent="0.25">
      <c r="A64" s="28"/>
      <c r="B64" s="28"/>
      <c r="C64" s="28"/>
      <c r="D64" s="28"/>
      <c r="E64" s="28"/>
      <c r="F64" s="28"/>
      <c r="G64" s="28"/>
      <c r="H64" s="28"/>
      <c r="I64" s="28"/>
      <c r="J64" s="28"/>
      <c r="K64" s="28"/>
      <c r="L64" s="28"/>
      <c r="M64" s="28"/>
      <c r="N64" s="28"/>
      <c r="O64" s="28"/>
      <c r="P64" s="28"/>
      <c r="Q64" s="28"/>
      <c r="R64" s="28"/>
      <c r="S64" s="28"/>
      <c r="T64" s="28"/>
      <c r="U64" s="28"/>
      <c r="V64" s="28"/>
      <c r="W64" s="28"/>
    </row>
    <row r="65" spans="1:75" ht="15" x14ac:dyDescent="0.25">
      <c r="A65" s="28"/>
      <c r="B65" s="28"/>
      <c r="C65" s="28"/>
      <c r="D65" s="28"/>
      <c r="E65" s="28"/>
      <c r="F65" s="28"/>
      <c r="G65" s="28"/>
      <c r="H65" s="28"/>
      <c r="I65" s="28"/>
      <c r="J65" s="28"/>
      <c r="K65" s="28"/>
      <c r="L65" s="28"/>
      <c r="M65" s="28"/>
      <c r="N65" s="28"/>
      <c r="O65" s="28"/>
      <c r="P65" s="28"/>
      <c r="Q65" s="28"/>
      <c r="R65" s="28"/>
      <c r="S65" s="28"/>
      <c r="T65" s="28"/>
      <c r="U65" s="28"/>
      <c r="V65" s="28"/>
      <c r="W65" s="28"/>
    </row>
    <row r="66" spans="1:75" ht="15" x14ac:dyDescent="0.25">
      <c r="A66" s="28"/>
      <c r="B66" s="28"/>
      <c r="C66" s="28"/>
      <c r="D66" s="28"/>
      <c r="E66" s="28"/>
      <c r="F66" s="28"/>
      <c r="G66" s="28"/>
      <c r="H66" s="28"/>
      <c r="I66" s="28"/>
      <c r="J66" s="28"/>
      <c r="K66" s="28"/>
      <c r="L66" s="28"/>
      <c r="M66" s="28"/>
      <c r="N66" s="28"/>
      <c r="O66" s="28"/>
      <c r="P66" s="28"/>
      <c r="Q66" s="28"/>
      <c r="R66" s="28"/>
      <c r="S66" s="28"/>
      <c r="T66" s="28"/>
      <c r="U66" s="28"/>
      <c r="V66" s="28"/>
      <c r="W66" s="28"/>
    </row>
    <row r="67" spans="1:75" ht="15" x14ac:dyDescent="0.25">
      <c r="A67" s="28"/>
      <c r="B67" s="28"/>
      <c r="C67" s="28"/>
      <c r="D67" s="28"/>
      <c r="E67" s="28"/>
      <c r="F67" s="28"/>
      <c r="G67" s="28"/>
      <c r="H67" s="28"/>
      <c r="I67" s="28"/>
      <c r="J67" s="28"/>
      <c r="K67" s="28"/>
      <c r="L67" s="28"/>
      <c r="M67" s="28"/>
      <c r="N67" s="28"/>
      <c r="O67" s="28"/>
      <c r="P67" s="28"/>
      <c r="Q67" s="28"/>
      <c r="R67" s="28"/>
      <c r="S67" s="28"/>
      <c r="T67" s="28"/>
      <c r="U67" s="28"/>
      <c r="V67" s="28"/>
      <c r="W67" s="28"/>
    </row>
    <row r="68" spans="1:75" ht="15" x14ac:dyDescent="0.25">
      <c r="A68" s="28"/>
      <c r="B68" s="28"/>
      <c r="C68" s="28"/>
      <c r="D68" s="28"/>
      <c r="E68" s="28"/>
      <c r="F68" s="28"/>
      <c r="G68" s="28"/>
      <c r="H68" s="28"/>
      <c r="I68" s="28"/>
      <c r="J68" s="28"/>
      <c r="K68" s="28"/>
      <c r="L68" s="28"/>
      <c r="M68" s="28"/>
      <c r="N68" s="28"/>
      <c r="O68" s="28"/>
      <c r="P68" s="28"/>
      <c r="Q68" s="28"/>
      <c r="R68" s="28"/>
      <c r="S68" s="28"/>
      <c r="T68" s="28"/>
      <c r="U68" s="28"/>
      <c r="V68" s="28"/>
      <c r="W68" s="28"/>
    </row>
    <row r="69" spans="1:75" ht="15" x14ac:dyDescent="0.25">
      <c r="A69" s="28"/>
      <c r="B69" s="28"/>
      <c r="C69" s="28"/>
      <c r="D69" s="28"/>
      <c r="E69" s="28"/>
      <c r="F69" s="28"/>
      <c r="G69" s="28"/>
      <c r="H69" s="28"/>
      <c r="I69" s="28"/>
      <c r="J69" s="28"/>
      <c r="K69" s="28"/>
      <c r="L69" s="28"/>
      <c r="M69" s="28"/>
      <c r="N69" s="28"/>
      <c r="O69" s="28"/>
      <c r="P69" s="28"/>
      <c r="Q69" s="28"/>
      <c r="R69" s="28"/>
      <c r="S69" s="28"/>
      <c r="T69" s="28"/>
      <c r="U69" s="28"/>
      <c r="V69" s="28"/>
      <c r="W69" s="28"/>
    </row>
    <row r="70" spans="1:75" ht="15" x14ac:dyDescent="0.25">
      <c r="A70" s="28"/>
      <c r="B70" s="28"/>
      <c r="C70" s="28"/>
      <c r="D70" s="28"/>
      <c r="E70" s="28"/>
      <c r="F70" s="28"/>
      <c r="G70" s="28"/>
      <c r="H70" s="28"/>
      <c r="I70" s="28"/>
      <c r="J70" s="28"/>
      <c r="K70" s="28"/>
      <c r="L70" s="28"/>
      <c r="M70" s="28"/>
      <c r="N70" s="28"/>
      <c r="O70" s="28"/>
      <c r="P70" s="28"/>
      <c r="Q70" s="28"/>
      <c r="R70" s="28"/>
      <c r="S70" s="28"/>
      <c r="T70" s="28"/>
      <c r="U70" s="28"/>
      <c r="V70" s="28"/>
      <c r="W70" s="28"/>
    </row>
    <row r="71" spans="1:75" ht="15" x14ac:dyDescent="0.25">
      <c r="A71" s="28"/>
      <c r="B71" s="28"/>
      <c r="C71" s="28"/>
      <c r="D71" s="28"/>
      <c r="E71" s="28"/>
      <c r="F71" s="28"/>
      <c r="G71" s="28"/>
      <c r="H71" s="28"/>
      <c r="I71" s="28"/>
      <c r="J71" s="28"/>
      <c r="K71" s="28"/>
      <c r="L71" s="28"/>
      <c r="M71" s="28"/>
      <c r="N71" s="28"/>
      <c r="O71" s="28"/>
      <c r="P71" s="28"/>
      <c r="Q71" s="28"/>
      <c r="R71" s="28"/>
      <c r="S71" s="28"/>
      <c r="T71" s="28"/>
      <c r="U71" s="28"/>
      <c r="V71" s="28"/>
      <c r="W71" s="28"/>
    </row>
    <row r="72" spans="1:75" ht="15" x14ac:dyDescent="0.25">
      <c r="A72" s="28"/>
      <c r="B72" s="28"/>
      <c r="C72" s="28"/>
      <c r="D72" s="28"/>
      <c r="E72" s="28"/>
      <c r="F72" s="28"/>
      <c r="G72" s="28"/>
      <c r="H72" s="28"/>
      <c r="I72" s="28"/>
      <c r="J72" s="28"/>
      <c r="K72" s="28"/>
      <c r="L72" s="28"/>
      <c r="M72" s="28"/>
      <c r="N72" s="28"/>
      <c r="O72" s="28"/>
      <c r="P72" s="28"/>
      <c r="Q72" s="28"/>
      <c r="R72" s="28"/>
      <c r="S72" s="28"/>
      <c r="T72" s="28"/>
      <c r="U72" s="28"/>
      <c r="V72" s="28"/>
      <c r="W72" s="28"/>
    </row>
    <row r="73" spans="1:75" ht="15" x14ac:dyDescent="0.25">
      <c r="A73" s="28"/>
      <c r="B73" s="28"/>
      <c r="C73" s="28"/>
      <c r="D73" s="28"/>
      <c r="E73" s="28"/>
      <c r="F73" s="28"/>
      <c r="G73" s="28"/>
      <c r="H73" s="28"/>
      <c r="I73" s="28"/>
      <c r="J73" s="28"/>
      <c r="K73" s="28"/>
      <c r="L73" s="28"/>
      <c r="M73" s="28"/>
      <c r="N73" s="28"/>
      <c r="O73" s="28"/>
      <c r="P73" s="28"/>
      <c r="Q73" s="28"/>
      <c r="R73" s="28"/>
      <c r="S73" s="28"/>
      <c r="T73" s="28"/>
      <c r="U73" s="28"/>
      <c r="V73" s="28"/>
      <c r="W73" s="28"/>
    </row>
    <row r="74" spans="1:75" ht="15" x14ac:dyDescent="0.25">
      <c r="A74" s="28"/>
      <c r="B74" s="28"/>
      <c r="C74" s="28"/>
      <c r="D74" s="28"/>
      <c r="E74" s="28"/>
      <c r="F74" s="28"/>
      <c r="G74" s="28"/>
      <c r="H74" s="28"/>
      <c r="I74" s="28"/>
      <c r="J74" s="28"/>
      <c r="K74" s="28"/>
      <c r="L74" s="28"/>
      <c r="M74" s="28"/>
      <c r="N74" s="28"/>
      <c r="O74" s="28"/>
      <c r="P74" s="28"/>
      <c r="Q74" s="28"/>
      <c r="R74" s="28"/>
      <c r="S74" s="28"/>
      <c r="T74" s="28"/>
      <c r="U74" s="28"/>
      <c r="V74" s="28"/>
      <c r="W74" s="28"/>
    </row>
    <row r="75" spans="1:75" ht="15" x14ac:dyDescent="0.25">
      <c r="A75" s="33">
        <v>1421.5601393750626</v>
      </c>
      <c r="B75" s="33">
        <v>1524.6195675443198</v>
      </c>
      <c r="C75" s="33">
        <v>1931.0518452920305</v>
      </c>
      <c r="D75" s="33">
        <v>2182.6201781455479</v>
      </c>
      <c r="E75" s="33">
        <v>2778.4206596549125</v>
      </c>
      <c r="F75" s="33">
        <v>3355.6186662969662</v>
      </c>
      <c r="G75" s="33">
        <v>3792.6689757196459</v>
      </c>
      <c r="H75" s="33">
        <v>4872.6327737570891</v>
      </c>
      <c r="I75" s="33">
        <v>6012.8932696875845</v>
      </c>
      <c r="J75" s="33">
        <v>5713.7210233953165</v>
      </c>
      <c r="K75" s="33">
        <v>5943.4443719362225</v>
      </c>
      <c r="L75" s="33">
        <v>6670.853938264946</v>
      </c>
      <c r="M75" s="33">
        <v>8517.2383197883501</v>
      </c>
      <c r="N75" s="33">
        <v>10435.13498950463</v>
      </c>
      <c r="O75" s="33">
        <v>12486.27233294257</v>
      </c>
      <c r="P75" s="33">
        <v>15293.611513198965</v>
      </c>
      <c r="Q75" s="33">
        <v>19055.865729706376</v>
      </c>
      <c r="R75" s="33">
        <v>24002.720666782152</v>
      </c>
      <c r="S75" s="33">
        <v>27652.113609296703</v>
      </c>
      <c r="T75" s="33">
        <v>30219.44483180291</v>
      </c>
      <c r="U75" s="28"/>
      <c r="V75" s="29">
        <v>0.01</v>
      </c>
      <c r="W75" s="28">
        <v>9.4422045423072337E-2</v>
      </c>
      <c r="AW75" s="4">
        <v>0</v>
      </c>
      <c r="BA75" s="4">
        <v>16.495005665626618</v>
      </c>
      <c r="BB75" s="4">
        <v>18.109386730636473</v>
      </c>
      <c r="BC75" s="4">
        <v>23.926185920991834</v>
      </c>
      <c r="BD75" s="4">
        <v>28.319225655260954</v>
      </c>
      <c r="BE75" s="4">
        <v>44.418566023438764</v>
      </c>
      <c r="BF75" s="4">
        <v>70.243147970956755</v>
      </c>
      <c r="BG75" s="4">
        <v>95.003127994640963</v>
      </c>
      <c r="BH75" s="4">
        <v>167.65921517105076</v>
      </c>
      <c r="BI75" s="4">
        <v>253.42878670525968</v>
      </c>
      <c r="BJ75" s="4">
        <v>229.35096736052148</v>
      </c>
      <c r="BK75" s="4">
        <v>252.90773657428403</v>
      </c>
      <c r="BL75" s="4">
        <v>283.87745567351027</v>
      </c>
      <c r="BM75" s="4">
        <v>399.87313865793681</v>
      </c>
      <c r="BN75" s="4">
        <v>529.65233474281206</v>
      </c>
      <c r="BO75" s="4">
        <v>677.88383448827778</v>
      </c>
      <c r="BP75" s="4">
        <v>823.51133817024868</v>
      </c>
      <c r="BQ75" s="4">
        <v>929.26727638198395</v>
      </c>
      <c r="BR75" s="4">
        <v>1008.8686733370467</v>
      </c>
      <c r="BS75" s="4">
        <v>1081.9853612205359</v>
      </c>
      <c r="BT75" s="4">
        <v>1133.8208603946716</v>
      </c>
      <c r="BV75" s="4">
        <v>0.1</v>
      </c>
      <c r="BW75" s="4">
        <v>0.94422045423072343</v>
      </c>
    </row>
    <row r="76" spans="1:75" ht="15" x14ac:dyDescent="0.25">
      <c r="A76" s="28"/>
      <c r="B76" s="28"/>
      <c r="C76" s="28"/>
      <c r="D76" s="28"/>
      <c r="E76" s="28"/>
      <c r="F76" s="28"/>
      <c r="G76" s="28"/>
      <c r="H76" s="28"/>
      <c r="I76" s="28"/>
      <c r="J76" s="28"/>
      <c r="K76" s="28"/>
      <c r="L76" s="28"/>
      <c r="M76" s="28"/>
      <c r="N76" s="28"/>
      <c r="O76" s="28"/>
      <c r="P76" s="28"/>
      <c r="Q76" s="28"/>
      <c r="R76" s="28"/>
      <c r="S76" s="28"/>
      <c r="T76" s="28"/>
      <c r="U76" s="28"/>
      <c r="V76" s="28"/>
      <c r="W76" s="28"/>
    </row>
    <row r="77" spans="1:75" ht="15" x14ac:dyDescent="0.25">
      <c r="A77" s="28"/>
      <c r="B77" s="28"/>
      <c r="C77" s="28"/>
      <c r="D77" s="28"/>
      <c r="E77" s="28"/>
      <c r="F77" s="28"/>
      <c r="G77" s="28"/>
      <c r="H77" s="28"/>
      <c r="I77" s="28"/>
      <c r="J77" s="28"/>
      <c r="K77" s="28"/>
      <c r="L77" s="28"/>
      <c r="M77" s="28"/>
      <c r="N77" s="28"/>
      <c r="O77" s="28"/>
      <c r="P77" s="28"/>
      <c r="Q77" s="28"/>
      <c r="R77" s="28"/>
      <c r="S77" s="28"/>
      <c r="T77" s="28"/>
      <c r="U77" s="28"/>
      <c r="V77" s="28"/>
      <c r="W77" s="28"/>
    </row>
    <row r="78" spans="1:75" ht="15" x14ac:dyDescent="0.25">
      <c r="A78" s="28"/>
      <c r="B78" s="28"/>
      <c r="C78" s="28"/>
      <c r="D78" s="28"/>
      <c r="E78" s="28"/>
      <c r="F78" s="28"/>
      <c r="G78" s="28"/>
      <c r="H78" s="28"/>
      <c r="I78" s="28"/>
      <c r="J78" s="28"/>
      <c r="K78" s="28"/>
      <c r="L78" s="28"/>
      <c r="M78" s="28"/>
      <c r="N78" s="28"/>
      <c r="O78" s="28"/>
      <c r="P78" s="28"/>
      <c r="Q78" s="28"/>
      <c r="R78" s="28"/>
      <c r="S78" s="28"/>
      <c r="T78" s="28"/>
      <c r="U78" s="28"/>
      <c r="V78" s="28"/>
      <c r="W78" s="28"/>
    </row>
    <row r="79" spans="1:75" ht="15" x14ac:dyDescent="0.25">
      <c r="A79" s="28"/>
      <c r="B79" s="28"/>
      <c r="C79" s="28"/>
      <c r="D79" s="28"/>
      <c r="E79" s="28"/>
      <c r="F79" s="28"/>
      <c r="G79" s="28"/>
      <c r="H79" s="28"/>
      <c r="I79" s="28"/>
      <c r="J79" s="28"/>
      <c r="K79" s="28"/>
      <c r="L79" s="28"/>
      <c r="M79" s="28"/>
      <c r="N79" s="28"/>
      <c r="O79" s="28"/>
      <c r="P79" s="28"/>
      <c r="Q79" s="28"/>
      <c r="R79" s="28"/>
      <c r="S79" s="28"/>
      <c r="T79" s="28"/>
      <c r="U79" s="28"/>
      <c r="V79" s="28"/>
      <c r="W79" s="28"/>
    </row>
    <row r="80" spans="1:75" ht="15" x14ac:dyDescent="0.25">
      <c r="A80" s="28"/>
      <c r="B80" s="28"/>
      <c r="C80" s="28"/>
      <c r="D80" s="28"/>
      <c r="E80" s="28"/>
      <c r="F80" s="28"/>
      <c r="G80" s="28"/>
      <c r="H80" s="28"/>
      <c r="I80" s="28"/>
      <c r="J80" s="28"/>
      <c r="K80" s="28"/>
      <c r="L80" s="28"/>
      <c r="M80" s="28"/>
      <c r="N80" s="28"/>
      <c r="O80" s="28"/>
      <c r="P80" s="28"/>
      <c r="Q80" s="28"/>
      <c r="R80" s="28"/>
      <c r="S80" s="28"/>
      <c r="T80" s="28"/>
      <c r="U80" s="28"/>
      <c r="V80" s="28"/>
      <c r="W80" s="28"/>
    </row>
    <row r="81" spans="1:23" ht="15" x14ac:dyDescent="0.25">
      <c r="A81" s="28"/>
      <c r="B81" s="28"/>
      <c r="C81" s="28"/>
      <c r="D81" s="28"/>
      <c r="E81" s="28"/>
      <c r="F81" s="28"/>
      <c r="G81" s="28"/>
      <c r="H81" s="28"/>
      <c r="I81" s="28"/>
      <c r="J81" s="28"/>
      <c r="K81" s="28"/>
      <c r="L81" s="28"/>
      <c r="M81" s="28"/>
      <c r="N81" s="28"/>
      <c r="O81" s="28"/>
      <c r="P81" s="28"/>
      <c r="Q81" s="28"/>
      <c r="R81" s="28"/>
      <c r="S81" s="28"/>
      <c r="T81" s="28"/>
      <c r="U81" s="28"/>
      <c r="V81" s="28"/>
      <c r="W81" s="28"/>
    </row>
    <row r="82" spans="1:23" ht="15" x14ac:dyDescent="0.25">
      <c r="A82" s="28"/>
      <c r="B82" s="28"/>
      <c r="C82" s="28"/>
      <c r="D82" s="28"/>
      <c r="E82" s="28"/>
      <c r="F82" s="28"/>
      <c r="G82" s="28"/>
      <c r="H82" s="28"/>
      <c r="I82" s="28"/>
      <c r="J82" s="28"/>
      <c r="K82" s="28"/>
      <c r="L82" s="28"/>
      <c r="M82" s="28"/>
      <c r="N82" s="28"/>
      <c r="O82" s="28"/>
      <c r="P82" s="28"/>
      <c r="Q82" s="28"/>
      <c r="R82" s="28"/>
      <c r="S82" s="28"/>
      <c r="T82" s="28"/>
      <c r="U82" s="28"/>
      <c r="V82" s="28"/>
      <c r="W82" s="28"/>
    </row>
    <row r="83" spans="1:23" ht="15" x14ac:dyDescent="0.25">
      <c r="A83" s="28"/>
      <c r="B83" s="28"/>
      <c r="C83" s="28"/>
      <c r="D83" s="28"/>
      <c r="E83" s="28"/>
      <c r="F83" s="28"/>
      <c r="G83" s="28"/>
      <c r="H83" s="28"/>
      <c r="I83" s="28"/>
      <c r="J83" s="28"/>
      <c r="K83" s="28"/>
      <c r="L83" s="28"/>
      <c r="M83" s="28"/>
      <c r="N83" s="28"/>
      <c r="O83" s="28"/>
      <c r="P83" s="28"/>
      <c r="Q83" s="28"/>
      <c r="R83" s="28"/>
      <c r="S83" s="28"/>
      <c r="T83" s="28"/>
      <c r="U83" s="28"/>
      <c r="V83" s="28"/>
      <c r="W83" s="28"/>
    </row>
    <row r="84" spans="1:23" ht="15" x14ac:dyDescent="0.25">
      <c r="A84" s="28"/>
      <c r="B84" s="28"/>
      <c r="C84" s="28"/>
      <c r="D84" s="28"/>
      <c r="E84" s="28"/>
      <c r="F84" s="28"/>
      <c r="G84" s="28"/>
      <c r="H84" s="28"/>
      <c r="I84" s="28"/>
      <c r="J84" s="28"/>
      <c r="K84" s="28"/>
      <c r="L84" s="28"/>
      <c r="M84" s="28"/>
      <c r="N84" s="28"/>
      <c r="O84" s="28"/>
      <c r="P84" s="28"/>
      <c r="Q84" s="28"/>
      <c r="R84" s="28"/>
      <c r="S84" s="28"/>
      <c r="T84" s="28"/>
      <c r="U84" s="28"/>
      <c r="V84" s="28"/>
      <c r="W84" s="28"/>
    </row>
    <row r="85" spans="1:23" ht="15" x14ac:dyDescent="0.25">
      <c r="A85" s="28"/>
      <c r="B85" s="28"/>
      <c r="C85" s="28"/>
      <c r="D85" s="28"/>
      <c r="E85" s="28"/>
      <c r="F85" s="28"/>
      <c r="G85" s="28"/>
      <c r="H85" s="28"/>
      <c r="I85" s="28"/>
      <c r="J85" s="28"/>
      <c r="K85" s="28"/>
      <c r="L85" s="28"/>
      <c r="M85" s="28"/>
      <c r="N85" s="28"/>
      <c r="O85" s="28"/>
      <c r="P85" s="28"/>
      <c r="Q85" s="28"/>
      <c r="R85" s="28"/>
      <c r="S85" s="28"/>
      <c r="T85" s="28"/>
      <c r="U85" s="28"/>
      <c r="V85" s="28"/>
      <c r="W85" s="28"/>
    </row>
    <row r="86" spans="1:23" ht="15" x14ac:dyDescent="0.25">
      <c r="A86" s="28"/>
      <c r="B86" s="28"/>
      <c r="C86" s="28"/>
      <c r="D86" s="28"/>
      <c r="E86" s="28"/>
      <c r="F86" s="28"/>
      <c r="G86" s="28"/>
      <c r="H86" s="28"/>
      <c r="I86" s="28"/>
      <c r="J86" s="28"/>
      <c r="K86" s="28"/>
      <c r="L86" s="28"/>
      <c r="M86" s="28"/>
      <c r="N86" s="28"/>
      <c r="O86" s="28"/>
      <c r="P86" s="28"/>
      <c r="Q86" s="28"/>
      <c r="R86" s="28"/>
      <c r="S86" s="28"/>
      <c r="T86" s="28"/>
      <c r="U86" s="28"/>
      <c r="V86" s="28"/>
      <c r="W86" s="28"/>
    </row>
    <row r="87" spans="1:23" ht="15" x14ac:dyDescent="0.25">
      <c r="A87" s="28"/>
      <c r="B87" s="28"/>
      <c r="C87" s="28"/>
      <c r="D87" s="28"/>
      <c r="E87" s="28"/>
      <c r="F87" s="28"/>
      <c r="G87" s="28"/>
      <c r="H87" s="28"/>
      <c r="I87" s="28"/>
      <c r="J87" s="28"/>
      <c r="K87" s="28"/>
      <c r="L87" s="28"/>
      <c r="M87" s="28"/>
      <c r="N87" s="28"/>
      <c r="O87" s="28"/>
      <c r="P87" s="28"/>
      <c r="Q87" s="28"/>
      <c r="R87" s="28"/>
      <c r="S87" s="28"/>
      <c r="T87" s="28"/>
      <c r="U87" s="28"/>
      <c r="V87" s="28"/>
      <c r="W87" s="28"/>
    </row>
    <row r="88" spans="1:23" ht="15" x14ac:dyDescent="0.25">
      <c r="A88" s="28"/>
      <c r="B88" s="28"/>
      <c r="C88" s="28"/>
      <c r="D88" s="28"/>
      <c r="E88" s="28"/>
      <c r="F88" s="28"/>
      <c r="G88" s="28"/>
      <c r="H88" s="28"/>
      <c r="I88" s="28"/>
      <c r="J88" s="28"/>
      <c r="K88" s="28"/>
      <c r="L88" s="28"/>
      <c r="M88" s="28"/>
      <c r="N88" s="28"/>
      <c r="O88" s="28"/>
      <c r="P88" s="28"/>
      <c r="Q88" s="28"/>
      <c r="R88" s="28"/>
      <c r="S88" s="28"/>
      <c r="T88" s="28"/>
      <c r="U88" s="28"/>
      <c r="V88" s="28"/>
      <c r="W88" s="28"/>
    </row>
    <row r="89" spans="1:23" ht="15" x14ac:dyDescent="0.25">
      <c r="A89" s="28"/>
      <c r="B89" s="28"/>
      <c r="C89" s="28"/>
      <c r="D89" s="28"/>
      <c r="E89" s="28"/>
      <c r="F89" s="28"/>
      <c r="G89" s="28"/>
      <c r="H89" s="28"/>
      <c r="I89" s="28"/>
      <c r="J89" s="28"/>
      <c r="K89" s="28"/>
      <c r="L89" s="28"/>
      <c r="M89" s="28"/>
      <c r="N89" s="28"/>
      <c r="O89" s="28"/>
      <c r="P89" s="28"/>
      <c r="Q89" s="28"/>
      <c r="R89" s="28"/>
      <c r="S89" s="28"/>
      <c r="T89" s="28"/>
      <c r="U89" s="28"/>
      <c r="V89" s="28"/>
      <c r="W89" s="28"/>
    </row>
    <row r="90" spans="1:23" ht="15" x14ac:dyDescent="0.25">
      <c r="A90" s="28"/>
      <c r="B90" s="28"/>
      <c r="C90" s="28"/>
      <c r="D90" s="28"/>
      <c r="E90" s="28"/>
      <c r="F90" s="28"/>
      <c r="G90" s="28"/>
      <c r="H90" s="28"/>
      <c r="I90" s="28"/>
      <c r="J90" s="28"/>
      <c r="K90" s="28"/>
      <c r="L90" s="28"/>
      <c r="M90" s="28"/>
      <c r="N90" s="28"/>
      <c r="O90" s="28"/>
      <c r="P90" s="28"/>
      <c r="Q90" s="28"/>
      <c r="R90" s="28"/>
      <c r="S90" s="28"/>
      <c r="T90" s="28"/>
      <c r="U90" s="28"/>
      <c r="V90" s="28"/>
      <c r="W90" s="28"/>
    </row>
    <row r="91" spans="1:23" ht="15" x14ac:dyDescent="0.25">
      <c r="A91" s="28"/>
      <c r="B91" s="28"/>
      <c r="C91" s="28"/>
      <c r="D91" s="28"/>
      <c r="E91" s="28"/>
      <c r="F91" s="28"/>
      <c r="G91" s="28"/>
      <c r="H91" s="28"/>
      <c r="I91" s="28"/>
      <c r="J91" s="28"/>
      <c r="K91" s="28"/>
      <c r="L91" s="28"/>
      <c r="M91" s="28"/>
      <c r="N91" s="28"/>
      <c r="O91" s="28"/>
      <c r="P91" s="28"/>
      <c r="Q91" s="28"/>
      <c r="R91" s="28"/>
      <c r="S91" s="28"/>
      <c r="T91" s="28"/>
      <c r="U91" s="28"/>
      <c r="V91" s="28"/>
      <c r="W91" s="28"/>
    </row>
    <row r="92" spans="1:23" ht="15" x14ac:dyDescent="0.25">
      <c r="A92" s="28"/>
      <c r="B92" s="28"/>
      <c r="C92" s="28"/>
      <c r="D92" s="28"/>
      <c r="E92" s="28"/>
      <c r="F92" s="28"/>
      <c r="G92" s="28"/>
      <c r="H92" s="28"/>
      <c r="I92" s="28"/>
      <c r="J92" s="28"/>
      <c r="K92" s="28"/>
      <c r="L92" s="28"/>
      <c r="M92" s="28"/>
      <c r="N92" s="28"/>
      <c r="O92" s="28"/>
      <c r="P92" s="28"/>
      <c r="Q92" s="28"/>
      <c r="R92" s="28"/>
      <c r="S92" s="28"/>
      <c r="T92" s="28"/>
      <c r="U92" s="28"/>
      <c r="V92" s="28"/>
      <c r="W92" s="28"/>
    </row>
    <row r="93" spans="1:23" ht="15" x14ac:dyDescent="0.25">
      <c r="A93" s="28"/>
      <c r="B93" s="28"/>
      <c r="C93" s="28"/>
      <c r="D93" s="28"/>
      <c r="E93" s="28"/>
      <c r="F93" s="28"/>
      <c r="G93" s="28"/>
      <c r="H93" s="28"/>
      <c r="I93" s="28"/>
      <c r="J93" s="28"/>
      <c r="K93" s="28"/>
      <c r="L93" s="28"/>
      <c r="M93" s="28"/>
      <c r="N93" s="28"/>
      <c r="O93" s="28"/>
      <c r="P93" s="28"/>
      <c r="Q93" s="28"/>
      <c r="R93" s="28"/>
      <c r="S93" s="28"/>
      <c r="T93" s="28"/>
      <c r="U93" s="28"/>
      <c r="V93" s="28"/>
      <c r="W93" s="28"/>
    </row>
    <row r="94" spans="1:23" ht="15" x14ac:dyDescent="0.25">
      <c r="A94" s="28"/>
      <c r="B94" s="28"/>
      <c r="C94" s="28"/>
      <c r="D94" s="28"/>
      <c r="E94" s="28"/>
      <c r="F94" s="28"/>
      <c r="G94" s="28"/>
      <c r="H94" s="28"/>
      <c r="I94" s="28"/>
      <c r="J94" s="28"/>
      <c r="K94" s="28"/>
      <c r="L94" s="28"/>
      <c r="M94" s="28"/>
      <c r="N94" s="28"/>
      <c r="O94" s="28"/>
      <c r="P94" s="28"/>
      <c r="Q94" s="28"/>
      <c r="R94" s="28"/>
      <c r="S94" s="28"/>
      <c r="T94" s="28"/>
      <c r="U94" s="28"/>
      <c r="V94" s="28"/>
      <c r="W94" s="28"/>
    </row>
    <row r="95" spans="1:23" ht="15" x14ac:dyDescent="0.25">
      <c r="A95" s="28"/>
      <c r="B95" s="28"/>
      <c r="C95" s="28"/>
      <c r="D95" s="28"/>
      <c r="E95" s="28"/>
      <c r="F95" s="28"/>
      <c r="G95" s="28"/>
      <c r="H95" s="28"/>
      <c r="I95" s="28"/>
      <c r="J95" s="28"/>
      <c r="K95" s="28"/>
      <c r="L95" s="28"/>
      <c r="M95" s="28"/>
      <c r="N95" s="28"/>
      <c r="O95" s="28"/>
      <c r="P95" s="28"/>
      <c r="Q95" s="28"/>
      <c r="R95" s="28"/>
      <c r="S95" s="28"/>
      <c r="T95" s="28"/>
      <c r="U95" s="28"/>
      <c r="V95" s="28"/>
      <c r="W95" s="28"/>
    </row>
    <row r="96" spans="1:23" ht="15" x14ac:dyDescent="0.25">
      <c r="A96" s="28"/>
      <c r="B96" s="28"/>
      <c r="C96" s="28"/>
      <c r="D96" s="28"/>
      <c r="E96" s="28"/>
      <c r="F96" s="28"/>
      <c r="G96" s="28"/>
      <c r="H96" s="28"/>
      <c r="I96" s="28"/>
      <c r="J96" s="28"/>
      <c r="K96" s="28"/>
      <c r="L96" s="28"/>
      <c r="M96" s="28"/>
      <c r="N96" s="28"/>
      <c r="O96" s="28"/>
      <c r="P96" s="28"/>
      <c r="Q96" s="28"/>
      <c r="R96" s="28"/>
      <c r="S96" s="28"/>
      <c r="T96" s="28"/>
      <c r="U96" s="28"/>
      <c r="V96" s="28"/>
      <c r="W96" s="28"/>
    </row>
    <row r="97" spans="1:75" ht="15" x14ac:dyDescent="0.25">
      <c r="A97" s="28"/>
      <c r="B97" s="28"/>
      <c r="C97" s="28"/>
      <c r="D97" s="28"/>
      <c r="E97" s="28"/>
      <c r="F97" s="28"/>
      <c r="G97" s="28"/>
      <c r="H97" s="28"/>
      <c r="I97" s="28"/>
      <c r="J97" s="28"/>
      <c r="K97" s="28"/>
      <c r="L97" s="28"/>
      <c r="M97" s="28"/>
      <c r="N97" s="28"/>
      <c r="O97" s="28"/>
      <c r="P97" s="28"/>
      <c r="Q97" s="28"/>
      <c r="R97" s="28"/>
      <c r="S97" s="28"/>
      <c r="T97" s="28"/>
      <c r="U97" s="28"/>
      <c r="V97" s="28"/>
      <c r="W97" s="28"/>
    </row>
    <row r="98" spans="1:75" ht="15" x14ac:dyDescent="0.25">
      <c r="A98" s="28"/>
      <c r="B98" s="28"/>
      <c r="C98" s="28"/>
      <c r="D98" s="28"/>
      <c r="E98" s="28"/>
      <c r="F98" s="28"/>
      <c r="G98" s="28"/>
      <c r="H98" s="28"/>
      <c r="I98" s="28"/>
      <c r="J98" s="28"/>
      <c r="K98" s="28"/>
      <c r="L98" s="28"/>
      <c r="M98" s="28"/>
      <c r="N98" s="28"/>
      <c r="O98" s="28"/>
      <c r="P98" s="28"/>
      <c r="Q98" s="28"/>
      <c r="R98" s="28"/>
      <c r="S98" s="28"/>
      <c r="T98" s="28"/>
      <c r="U98" s="28"/>
      <c r="V98" s="28"/>
      <c r="W98" s="28"/>
    </row>
    <row r="99" spans="1:75" ht="15" x14ac:dyDescent="0.25">
      <c r="A99" s="28"/>
      <c r="B99" s="28"/>
      <c r="C99" s="28"/>
      <c r="D99" s="28"/>
      <c r="E99" s="28"/>
      <c r="F99" s="28"/>
      <c r="G99" s="28"/>
      <c r="H99" s="28"/>
      <c r="I99" s="28"/>
      <c r="J99" s="28"/>
      <c r="K99" s="28"/>
      <c r="L99" s="28"/>
      <c r="M99" s="28"/>
      <c r="N99" s="28"/>
      <c r="O99" s="28"/>
      <c r="P99" s="28"/>
      <c r="Q99" s="28"/>
      <c r="R99" s="28"/>
      <c r="S99" s="28"/>
      <c r="T99" s="28"/>
      <c r="U99" s="28"/>
      <c r="V99" s="28"/>
      <c r="W99" s="28"/>
    </row>
    <row r="100" spans="1:75" ht="15" x14ac:dyDescent="0.25">
      <c r="A100" s="28"/>
      <c r="B100" s="28"/>
      <c r="C100" s="28"/>
      <c r="D100" s="28"/>
      <c r="E100" s="28"/>
      <c r="F100" s="28"/>
      <c r="G100" s="28"/>
      <c r="H100" s="28"/>
      <c r="I100" s="28"/>
      <c r="J100" s="28"/>
      <c r="K100" s="28"/>
      <c r="L100" s="28"/>
      <c r="M100" s="28"/>
      <c r="N100" s="28"/>
      <c r="O100" s="28"/>
      <c r="P100" s="28"/>
      <c r="Q100" s="28"/>
      <c r="R100" s="28"/>
      <c r="S100" s="28"/>
      <c r="T100" s="28"/>
      <c r="U100" s="28"/>
      <c r="V100" s="28"/>
      <c r="W100" s="28"/>
    </row>
    <row r="101" spans="1:75" ht="15" x14ac:dyDescent="0.25">
      <c r="A101" s="28"/>
      <c r="B101" s="28"/>
      <c r="C101" s="28"/>
      <c r="D101" s="28"/>
      <c r="E101" s="28"/>
      <c r="F101" s="28"/>
      <c r="G101" s="28"/>
      <c r="H101" s="28"/>
      <c r="I101" s="28"/>
      <c r="J101" s="28"/>
      <c r="K101" s="28"/>
      <c r="L101" s="28"/>
      <c r="M101" s="28"/>
      <c r="N101" s="28"/>
      <c r="O101" s="28"/>
      <c r="P101" s="28"/>
      <c r="Q101" s="28"/>
      <c r="R101" s="28"/>
      <c r="S101" s="28"/>
      <c r="T101" s="28"/>
      <c r="U101" s="28"/>
      <c r="V101" s="28"/>
      <c r="W101" s="28"/>
    </row>
    <row r="102" spans="1:75" ht="15" x14ac:dyDescent="0.25">
      <c r="A102" s="28"/>
      <c r="B102" s="28"/>
      <c r="C102" s="28"/>
      <c r="D102" s="28"/>
      <c r="E102" s="28"/>
      <c r="F102" s="28"/>
      <c r="G102" s="28"/>
      <c r="H102" s="28"/>
      <c r="I102" s="28"/>
      <c r="J102" s="28"/>
      <c r="K102" s="28"/>
      <c r="L102" s="28"/>
      <c r="M102" s="28"/>
      <c r="N102" s="28"/>
      <c r="O102" s="28"/>
      <c r="P102" s="28"/>
      <c r="Q102" s="28"/>
      <c r="R102" s="28"/>
      <c r="S102" s="28"/>
      <c r="T102" s="28"/>
      <c r="U102" s="28"/>
      <c r="V102" s="28"/>
      <c r="W102" s="28"/>
    </row>
    <row r="103" spans="1:75" ht="15" x14ac:dyDescent="0.25">
      <c r="A103" s="28"/>
      <c r="B103" s="28"/>
      <c r="C103" s="28"/>
      <c r="D103" s="28"/>
      <c r="E103" s="28"/>
      <c r="F103" s="28"/>
      <c r="G103" s="28"/>
      <c r="H103" s="28"/>
      <c r="I103" s="28"/>
      <c r="J103" s="28"/>
      <c r="K103" s="28"/>
      <c r="L103" s="28"/>
      <c r="M103" s="28"/>
      <c r="N103" s="28"/>
      <c r="O103" s="28"/>
      <c r="P103" s="28"/>
      <c r="Q103" s="28"/>
      <c r="R103" s="28"/>
      <c r="S103" s="28"/>
      <c r="T103" s="28"/>
      <c r="U103" s="28"/>
      <c r="V103" s="28"/>
      <c r="W103" s="28"/>
    </row>
    <row r="104" spans="1:75" ht="15" x14ac:dyDescent="0.25">
      <c r="A104" s="28"/>
      <c r="B104" s="28"/>
      <c r="C104" s="28"/>
      <c r="D104" s="28"/>
      <c r="E104" s="28"/>
      <c r="F104" s="28"/>
      <c r="G104" s="28"/>
      <c r="H104" s="28"/>
      <c r="I104" s="28"/>
      <c r="J104" s="28"/>
      <c r="K104" s="28"/>
      <c r="L104" s="28"/>
      <c r="M104" s="28"/>
      <c r="N104" s="28"/>
      <c r="O104" s="28"/>
      <c r="P104" s="28"/>
      <c r="Q104" s="28"/>
      <c r="R104" s="28"/>
      <c r="S104" s="28"/>
      <c r="T104" s="28"/>
      <c r="U104" s="28"/>
      <c r="V104" s="28"/>
      <c r="W104" s="28"/>
    </row>
    <row r="105" spans="1:75" ht="15" x14ac:dyDescent="0.25">
      <c r="A105" s="28"/>
      <c r="B105" s="28"/>
      <c r="C105" s="28"/>
      <c r="D105" s="28"/>
      <c r="E105" s="28"/>
      <c r="F105" s="28"/>
      <c r="G105" s="28"/>
      <c r="H105" s="28"/>
      <c r="I105" s="28"/>
      <c r="J105" s="28"/>
      <c r="K105" s="28"/>
      <c r="L105" s="28"/>
      <c r="M105" s="28"/>
      <c r="N105" s="28"/>
      <c r="O105" s="28"/>
      <c r="P105" s="28"/>
      <c r="Q105" s="28"/>
      <c r="R105" s="28"/>
      <c r="S105" s="28"/>
      <c r="T105" s="28"/>
      <c r="U105" s="28"/>
      <c r="V105" s="28"/>
      <c r="W105" s="28"/>
    </row>
    <row r="106" spans="1:75" ht="15" x14ac:dyDescent="0.25">
      <c r="A106" s="28"/>
      <c r="B106" s="28"/>
      <c r="C106" s="28"/>
      <c r="D106" s="28"/>
      <c r="E106" s="28"/>
      <c r="F106" s="28"/>
      <c r="G106" s="28"/>
      <c r="H106" s="28"/>
      <c r="I106" s="28"/>
      <c r="J106" s="28"/>
      <c r="K106" s="28"/>
      <c r="L106" s="28"/>
      <c r="M106" s="28"/>
      <c r="N106" s="28"/>
      <c r="O106" s="28"/>
      <c r="P106" s="28"/>
      <c r="Q106" s="28"/>
      <c r="R106" s="28"/>
      <c r="S106" s="28"/>
      <c r="T106" s="28"/>
      <c r="U106" s="28"/>
      <c r="V106" s="28"/>
      <c r="W106" s="28"/>
    </row>
    <row r="107" spans="1:75" ht="15" x14ac:dyDescent="0.25">
      <c r="A107" s="28"/>
      <c r="B107" s="28"/>
      <c r="C107" s="28"/>
      <c r="D107" s="28"/>
      <c r="E107" s="28"/>
      <c r="F107" s="28"/>
      <c r="G107" s="28"/>
      <c r="H107" s="28"/>
      <c r="I107" s="28"/>
      <c r="J107" s="28"/>
      <c r="K107" s="28"/>
      <c r="L107" s="28"/>
      <c r="M107" s="28"/>
      <c r="N107" s="28"/>
      <c r="O107" s="28"/>
      <c r="P107" s="28"/>
      <c r="Q107" s="28"/>
      <c r="R107" s="28"/>
      <c r="S107" s="28"/>
      <c r="T107" s="28"/>
      <c r="U107" s="28"/>
      <c r="V107" s="28"/>
      <c r="W107" s="28"/>
    </row>
    <row r="108" spans="1:75" ht="15" x14ac:dyDescent="0.25">
      <c r="A108" s="28"/>
      <c r="B108" s="28"/>
      <c r="C108" s="28"/>
      <c r="D108" s="28"/>
      <c r="E108" s="28"/>
      <c r="F108" s="28"/>
      <c r="G108" s="28"/>
      <c r="H108" s="28"/>
      <c r="I108" s="28"/>
      <c r="J108" s="28"/>
      <c r="K108" s="28"/>
      <c r="L108" s="28"/>
      <c r="M108" s="28"/>
      <c r="N108" s="28"/>
      <c r="O108" s="28"/>
      <c r="P108" s="28"/>
      <c r="Q108" s="28"/>
      <c r="R108" s="28"/>
      <c r="S108" s="28"/>
      <c r="T108" s="28"/>
      <c r="U108" s="28"/>
      <c r="V108" s="28"/>
      <c r="W108" s="28"/>
    </row>
    <row r="109" spans="1:75" ht="15" x14ac:dyDescent="0.25">
      <c r="A109" s="28"/>
      <c r="B109" s="28"/>
      <c r="C109" s="28"/>
      <c r="D109" s="28"/>
      <c r="E109" s="28"/>
      <c r="F109" s="28"/>
      <c r="G109" s="28"/>
      <c r="H109" s="28"/>
      <c r="I109" s="28"/>
      <c r="J109" s="28"/>
      <c r="K109" s="28"/>
      <c r="L109" s="28"/>
      <c r="M109" s="28"/>
      <c r="N109" s="28"/>
      <c r="O109" s="28"/>
      <c r="P109" s="28"/>
      <c r="Q109" s="28"/>
      <c r="R109" s="28"/>
      <c r="S109" s="28"/>
      <c r="T109" s="28"/>
      <c r="U109" s="28"/>
      <c r="V109" s="28"/>
      <c r="W109" s="28"/>
    </row>
    <row r="110" spans="1:75" ht="15" x14ac:dyDescent="0.25">
      <c r="A110" s="34"/>
      <c r="B110" s="34"/>
      <c r="C110" s="34"/>
      <c r="D110" s="28"/>
      <c r="E110" s="28"/>
      <c r="F110" s="28"/>
      <c r="G110" s="28"/>
      <c r="H110" s="28"/>
      <c r="I110" s="28"/>
      <c r="J110" s="28"/>
      <c r="K110" s="28"/>
      <c r="L110" s="28"/>
      <c r="M110" s="28"/>
      <c r="N110" s="28"/>
      <c r="O110" s="28"/>
      <c r="P110" s="28"/>
      <c r="Q110" s="28"/>
      <c r="R110" s="28"/>
      <c r="S110" s="28"/>
      <c r="T110" s="28"/>
      <c r="U110" s="28"/>
      <c r="V110" s="28"/>
      <c r="W110" s="29">
        <v>26.021745952179945</v>
      </c>
      <c r="AW110" s="4">
        <v>90.592416990826862</v>
      </c>
      <c r="BA110" s="4">
        <v>8050.569464064738</v>
      </c>
      <c r="BW110" s="4">
        <v>0.54326080031828294</v>
      </c>
    </row>
    <row r="111" spans="1:75" ht="15" x14ac:dyDescent="0.25">
      <c r="A111" s="28"/>
      <c r="B111" s="28"/>
      <c r="C111" s="28"/>
      <c r="D111" s="28"/>
      <c r="E111" s="28"/>
      <c r="F111" s="28"/>
      <c r="G111" s="28"/>
      <c r="H111" s="28"/>
      <c r="I111" s="28"/>
      <c r="J111" s="28"/>
      <c r="K111" s="28"/>
      <c r="L111" s="28"/>
      <c r="M111" s="28"/>
      <c r="N111" s="28"/>
      <c r="O111" s="28"/>
      <c r="P111" s="28"/>
      <c r="Q111" s="28"/>
      <c r="R111" s="28"/>
      <c r="S111" s="28"/>
      <c r="T111" s="28"/>
      <c r="U111" s="28"/>
      <c r="V111" s="28"/>
      <c r="W111" s="28"/>
    </row>
    <row r="112" spans="1:75" ht="15" x14ac:dyDescent="0.25">
      <c r="A112" s="28"/>
      <c r="B112" s="28"/>
      <c r="C112" s="28"/>
      <c r="D112" s="28"/>
      <c r="E112" s="28"/>
      <c r="F112" s="28"/>
      <c r="G112" s="28"/>
      <c r="H112" s="28"/>
      <c r="I112" s="28"/>
      <c r="J112" s="28"/>
      <c r="K112" s="28"/>
      <c r="L112" s="28"/>
      <c r="M112" s="28"/>
      <c r="N112" s="28"/>
      <c r="O112" s="28"/>
      <c r="P112" s="28"/>
      <c r="Q112" s="28"/>
      <c r="R112" s="28"/>
      <c r="S112" s="28"/>
      <c r="T112" s="28"/>
      <c r="U112" s="28"/>
      <c r="V112" s="28"/>
      <c r="W112" s="28"/>
    </row>
    <row r="113" spans="1:74" ht="15" x14ac:dyDescent="0.25">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74" ht="15" x14ac:dyDescent="0.25">
      <c r="A114" s="28"/>
      <c r="B114" s="28"/>
      <c r="C114" s="28"/>
      <c r="D114" s="28"/>
      <c r="E114" s="28"/>
      <c r="F114" s="28"/>
      <c r="G114" s="28"/>
      <c r="H114" s="28"/>
      <c r="I114" s="28"/>
      <c r="J114" s="28"/>
      <c r="K114" s="28"/>
      <c r="L114" s="28"/>
      <c r="M114" s="28"/>
      <c r="N114" s="28"/>
      <c r="O114" s="28"/>
      <c r="P114" s="28"/>
      <c r="Q114" s="28"/>
      <c r="R114" s="28"/>
      <c r="S114" s="28"/>
      <c r="T114" s="28"/>
      <c r="U114" s="28"/>
      <c r="V114" s="28"/>
      <c r="W114" s="28"/>
    </row>
    <row r="115" spans="1:74" ht="15" x14ac:dyDescent="0.25">
      <c r="A115" s="28"/>
      <c r="B115" s="28"/>
      <c r="C115" s="28"/>
      <c r="D115" s="28"/>
      <c r="E115" s="28"/>
      <c r="F115" s="28"/>
      <c r="G115" s="28"/>
      <c r="H115" s="28"/>
      <c r="I115" s="28"/>
      <c r="J115" s="28"/>
      <c r="K115" s="28"/>
      <c r="L115" s="28"/>
      <c r="M115" s="28"/>
      <c r="N115" s="28"/>
      <c r="O115" s="28"/>
      <c r="P115" s="28"/>
      <c r="Q115" s="28"/>
      <c r="R115" s="28"/>
      <c r="S115" s="28"/>
      <c r="T115" s="28"/>
      <c r="U115" s="28"/>
      <c r="V115" s="28"/>
      <c r="W115" s="28"/>
    </row>
    <row r="116" spans="1:74" ht="15" x14ac:dyDescent="0.25">
      <c r="A116" s="28"/>
      <c r="B116" s="28"/>
      <c r="C116" s="28"/>
      <c r="D116" s="28"/>
      <c r="E116" s="28"/>
      <c r="F116" s="28"/>
      <c r="G116" s="28"/>
      <c r="H116" s="28"/>
      <c r="I116" s="28"/>
      <c r="J116" s="28"/>
      <c r="K116" s="28"/>
      <c r="L116" s="28"/>
      <c r="M116" s="28"/>
      <c r="N116" s="28"/>
      <c r="O116" s="28"/>
      <c r="P116" s="28"/>
      <c r="Q116" s="28"/>
      <c r="R116" s="28"/>
      <c r="S116" s="28"/>
      <c r="T116" s="28"/>
      <c r="U116" s="28"/>
      <c r="V116" s="28"/>
      <c r="W116" s="28"/>
    </row>
    <row r="117" spans="1:74" ht="15" x14ac:dyDescent="0.25">
      <c r="A117" s="28"/>
      <c r="B117" s="28"/>
      <c r="C117" s="28"/>
      <c r="D117" s="28"/>
      <c r="E117" s="28"/>
      <c r="F117" s="28"/>
      <c r="G117" s="28"/>
      <c r="H117" s="28"/>
      <c r="I117" s="28"/>
      <c r="J117" s="28"/>
      <c r="K117" s="28"/>
      <c r="L117" s="28"/>
      <c r="M117" s="28"/>
      <c r="N117" s="28"/>
      <c r="O117" s="28"/>
      <c r="P117" s="28"/>
      <c r="Q117" s="28"/>
      <c r="R117" s="28"/>
      <c r="S117" s="28"/>
      <c r="T117" s="28"/>
      <c r="U117" s="28"/>
      <c r="V117" s="28"/>
      <c r="W117" s="28"/>
    </row>
    <row r="118" spans="1:74" ht="15" x14ac:dyDescent="0.25">
      <c r="A118" s="28"/>
      <c r="B118" s="28"/>
      <c r="C118" s="28"/>
      <c r="D118" s="28"/>
      <c r="E118" s="28"/>
      <c r="F118" s="28"/>
      <c r="G118" s="28"/>
      <c r="H118" s="28"/>
      <c r="I118" s="28"/>
      <c r="J118" s="28"/>
      <c r="K118" s="28"/>
      <c r="L118" s="28"/>
      <c r="M118" s="28"/>
      <c r="N118" s="28"/>
      <c r="O118" s="28"/>
      <c r="P118" s="28"/>
      <c r="Q118" s="28"/>
      <c r="R118" s="28"/>
      <c r="S118" s="28"/>
      <c r="T118" s="28"/>
      <c r="U118" s="28"/>
      <c r="V118" s="28"/>
      <c r="W118" s="28"/>
    </row>
    <row r="119" spans="1:74" ht="15" x14ac:dyDescent="0.25">
      <c r="A119" s="28"/>
      <c r="B119" s="28"/>
      <c r="C119" s="28"/>
      <c r="D119" s="28"/>
      <c r="E119" s="28"/>
      <c r="F119" s="28"/>
      <c r="G119" s="28"/>
      <c r="H119" s="28"/>
      <c r="I119" s="28"/>
      <c r="J119" s="28"/>
      <c r="K119" s="28"/>
      <c r="L119" s="28"/>
      <c r="M119" s="28"/>
      <c r="N119" s="28"/>
      <c r="O119" s="28"/>
      <c r="P119" s="28"/>
      <c r="Q119" s="28"/>
      <c r="R119" s="28"/>
      <c r="S119" s="28"/>
      <c r="T119" s="28"/>
      <c r="U119" s="28"/>
      <c r="V119" s="28"/>
      <c r="W119" s="28"/>
    </row>
    <row r="120" spans="1:74" ht="15" x14ac:dyDescent="0.25">
      <c r="A120" s="33"/>
      <c r="B120" s="33"/>
      <c r="C120" s="33"/>
      <c r="D120" s="33"/>
      <c r="E120" s="33"/>
      <c r="F120" s="33"/>
      <c r="G120" s="33"/>
      <c r="H120" s="33"/>
      <c r="I120" s="33"/>
      <c r="J120" s="33"/>
      <c r="K120" s="33"/>
      <c r="L120" s="33"/>
      <c r="M120" s="33"/>
      <c r="N120" s="33"/>
      <c r="O120" s="33"/>
      <c r="P120" s="33"/>
      <c r="Q120" s="33"/>
      <c r="R120" s="33"/>
      <c r="S120" s="33"/>
      <c r="T120" s="33"/>
      <c r="U120" s="28"/>
      <c r="V120" s="29"/>
      <c r="W120" s="28"/>
      <c r="BB120" s="4">
        <v>8.6090001661277054</v>
      </c>
      <c r="BC120" s="4">
        <v>11.374241526365685</v>
      </c>
      <c r="BD120" s="4">
        <v>13.462643544869559</v>
      </c>
      <c r="BE120" s="4">
        <v>21.116090122920408</v>
      </c>
      <c r="BF120" s="4">
        <v>33.392807914818107</v>
      </c>
      <c r="BG120" s="4">
        <v>45.163425843950179</v>
      </c>
      <c r="BH120" s="4">
        <v>79.703318104007792</v>
      </c>
      <c r="BI120" s="4">
        <v>120.477214347415</v>
      </c>
      <c r="BJ120" s="4">
        <v>109.03088798517716</v>
      </c>
      <c r="BK120" s="4">
        <v>120.22951293538749</v>
      </c>
      <c r="BL120" s="4">
        <v>134.95217145695503</v>
      </c>
      <c r="BM120" s="4">
        <v>190.09522345184311</v>
      </c>
      <c r="BN120" s="4">
        <v>251.79080360997597</v>
      </c>
      <c r="BO120" s="4">
        <v>322.25840281228318</v>
      </c>
      <c r="BP120" s="4">
        <v>391.48809137318267</v>
      </c>
      <c r="BQ120" s="4">
        <v>441.76328308321257</v>
      </c>
      <c r="BR120" s="4">
        <v>479.60489803148681</v>
      </c>
      <c r="BS120" s="4">
        <v>514.36375472268412</v>
      </c>
      <c r="BT120" s="4">
        <v>539.00577201675958</v>
      </c>
      <c r="BV120" s="4">
        <v>0.83924107576454443</v>
      </c>
    </row>
    <row r="121" spans="1:74" ht="15" x14ac:dyDescent="0.25">
      <c r="A121" s="28"/>
      <c r="B121" s="28"/>
      <c r="C121" s="28"/>
      <c r="D121" s="28"/>
      <c r="E121" s="28"/>
      <c r="F121" s="28"/>
      <c r="G121" s="28"/>
      <c r="H121" s="28"/>
      <c r="I121" s="28"/>
      <c r="J121" s="28"/>
      <c r="K121" s="28"/>
      <c r="L121" s="28"/>
      <c r="M121" s="28"/>
      <c r="N121" s="28"/>
      <c r="O121" s="28"/>
      <c r="P121" s="28"/>
      <c r="Q121" s="28"/>
      <c r="R121" s="28"/>
      <c r="S121" s="28"/>
      <c r="T121" s="28"/>
      <c r="U121" s="28"/>
      <c r="V121" s="28"/>
      <c r="W121" s="28"/>
    </row>
    <row r="122" spans="1:74" ht="15" x14ac:dyDescent="0.25">
      <c r="A122" s="28"/>
      <c r="B122" s="28"/>
      <c r="C122" s="28"/>
      <c r="D122" s="28"/>
      <c r="E122" s="28"/>
      <c r="F122" s="28"/>
      <c r="G122" s="28"/>
      <c r="H122" s="28"/>
      <c r="I122" s="28"/>
      <c r="J122" s="28"/>
      <c r="K122" s="28"/>
      <c r="L122" s="28"/>
      <c r="M122" s="28"/>
      <c r="N122" s="28"/>
      <c r="O122" s="28"/>
      <c r="P122" s="28"/>
      <c r="Q122" s="28"/>
      <c r="R122" s="28"/>
      <c r="S122" s="28"/>
      <c r="T122" s="28"/>
      <c r="U122" s="28"/>
      <c r="V122" s="28"/>
      <c r="W122" s="28"/>
    </row>
    <row r="123" spans="1:74" ht="15" x14ac:dyDescent="0.25">
      <c r="A123" s="28"/>
      <c r="B123" s="28"/>
      <c r="C123" s="28"/>
      <c r="D123" s="28"/>
      <c r="E123" s="28"/>
      <c r="F123" s="28"/>
      <c r="G123" s="28"/>
      <c r="H123" s="28"/>
      <c r="I123" s="28"/>
      <c r="J123" s="28"/>
      <c r="K123" s="28"/>
      <c r="L123" s="28"/>
      <c r="M123" s="28"/>
      <c r="N123" s="28"/>
      <c r="O123" s="28"/>
      <c r="P123" s="28"/>
      <c r="Q123" s="28"/>
      <c r="R123" s="28"/>
      <c r="S123" s="28"/>
      <c r="T123" s="28"/>
      <c r="U123" s="28"/>
      <c r="V123" s="28"/>
      <c r="W123" s="28"/>
    </row>
    <row r="124" spans="1:74" ht="15" x14ac:dyDescent="0.25">
      <c r="A124" s="28"/>
      <c r="B124" s="28"/>
      <c r="C124" s="28"/>
      <c r="D124" s="28"/>
      <c r="E124" s="28"/>
      <c r="F124" s="28"/>
      <c r="G124" s="28"/>
      <c r="H124" s="28"/>
      <c r="I124" s="28"/>
      <c r="J124" s="28"/>
      <c r="K124" s="28"/>
      <c r="L124" s="28"/>
      <c r="M124" s="28"/>
      <c r="N124" s="28"/>
      <c r="O124" s="28"/>
      <c r="P124" s="28"/>
      <c r="Q124" s="28"/>
      <c r="R124" s="28"/>
      <c r="S124" s="28"/>
      <c r="T124" s="28"/>
      <c r="U124" s="28"/>
      <c r="V124" s="28"/>
      <c r="W124" s="28"/>
    </row>
    <row r="125" spans="1:74" ht="15" x14ac:dyDescent="0.25">
      <c r="A125" s="28"/>
      <c r="B125" s="28"/>
      <c r="C125" s="28"/>
      <c r="D125" s="28"/>
      <c r="E125" s="28"/>
      <c r="F125" s="28"/>
      <c r="G125" s="28"/>
      <c r="H125" s="28"/>
      <c r="I125" s="28"/>
      <c r="J125" s="28"/>
      <c r="K125" s="28"/>
      <c r="L125" s="28"/>
      <c r="M125" s="28"/>
      <c r="N125" s="28"/>
      <c r="O125" s="28"/>
      <c r="P125" s="28"/>
      <c r="Q125" s="28"/>
      <c r="R125" s="28"/>
      <c r="S125" s="28"/>
      <c r="T125" s="28"/>
      <c r="U125" s="28"/>
      <c r="V125" s="28"/>
      <c r="W125" s="28"/>
    </row>
    <row r="126" spans="1:74" ht="15" x14ac:dyDescent="0.25">
      <c r="A126" s="28"/>
      <c r="B126" s="28"/>
      <c r="C126" s="28"/>
      <c r="D126" s="28"/>
      <c r="E126" s="28"/>
      <c r="F126" s="28"/>
      <c r="G126" s="28"/>
      <c r="H126" s="28"/>
      <c r="I126" s="28"/>
      <c r="J126" s="28"/>
      <c r="K126" s="28"/>
      <c r="L126" s="28"/>
      <c r="M126" s="28"/>
      <c r="N126" s="28"/>
      <c r="O126" s="28"/>
      <c r="P126" s="28"/>
      <c r="Q126" s="28"/>
      <c r="R126" s="28"/>
      <c r="S126" s="28"/>
      <c r="T126" s="28"/>
      <c r="U126" s="28"/>
      <c r="V126" s="28"/>
      <c r="W126" s="28"/>
    </row>
    <row r="127" spans="1:74" ht="15" x14ac:dyDescent="0.25">
      <c r="A127" s="28"/>
      <c r="B127" s="28"/>
      <c r="C127" s="28"/>
      <c r="D127" s="28"/>
      <c r="E127" s="28"/>
      <c r="F127" s="28"/>
      <c r="G127" s="28"/>
      <c r="H127" s="28"/>
      <c r="I127" s="28"/>
      <c r="J127" s="28"/>
      <c r="K127" s="28"/>
      <c r="L127" s="28"/>
      <c r="M127" s="28"/>
      <c r="N127" s="28"/>
      <c r="O127" s="28"/>
      <c r="P127" s="28"/>
      <c r="Q127" s="28"/>
      <c r="R127" s="28"/>
      <c r="S127" s="28"/>
      <c r="T127" s="28"/>
      <c r="U127" s="28"/>
      <c r="V127" s="28"/>
      <c r="W127" s="28"/>
    </row>
    <row r="128" spans="1:74" ht="15" x14ac:dyDescent="0.25">
      <c r="A128" s="28"/>
      <c r="B128" s="28"/>
      <c r="C128" s="28"/>
      <c r="D128" s="28"/>
      <c r="E128" s="28"/>
      <c r="F128" s="28"/>
      <c r="G128" s="28"/>
      <c r="H128" s="28"/>
      <c r="I128" s="28"/>
      <c r="J128" s="28"/>
      <c r="K128" s="28"/>
      <c r="L128" s="28"/>
      <c r="M128" s="28"/>
      <c r="N128" s="28"/>
      <c r="O128" s="28"/>
      <c r="P128" s="28"/>
      <c r="Q128" s="28"/>
      <c r="R128" s="28"/>
      <c r="S128" s="28"/>
      <c r="T128" s="28"/>
      <c r="U128" s="28"/>
      <c r="V128" s="28"/>
      <c r="W128" s="28"/>
    </row>
    <row r="129" spans="1:74" ht="15" x14ac:dyDescent="0.25">
      <c r="A129" s="28"/>
      <c r="B129" s="28"/>
      <c r="C129" s="28"/>
      <c r="D129" s="28"/>
      <c r="E129" s="28"/>
      <c r="F129" s="28"/>
      <c r="G129" s="28"/>
      <c r="H129" s="28"/>
      <c r="I129" s="28"/>
      <c r="J129" s="28"/>
      <c r="K129" s="28"/>
      <c r="L129" s="28"/>
      <c r="M129" s="28"/>
      <c r="N129" s="28"/>
      <c r="O129" s="28"/>
      <c r="P129" s="28"/>
      <c r="Q129" s="28"/>
      <c r="R129" s="28"/>
      <c r="S129" s="28"/>
      <c r="T129" s="28"/>
      <c r="U129" s="28"/>
      <c r="V129" s="28"/>
      <c r="W129" s="28"/>
    </row>
    <row r="130" spans="1:74" ht="15" x14ac:dyDescent="0.25">
      <c r="A130" s="28"/>
      <c r="B130" s="28"/>
      <c r="C130" s="28"/>
      <c r="D130" s="28"/>
      <c r="E130" s="28"/>
      <c r="F130" s="28"/>
      <c r="G130" s="28"/>
      <c r="H130" s="28"/>
      <c r="I130" s="28"/>
      <c r="J130" s="28"/>
      <c r="K130" s="28"/>
      <c r="L130" s="28"/>
      <c r="M130" s="28"/>
      <c r="N130" s="28"/>
      <c r="O130" s="28"/>
      <c r="P130" s="28"/>
      <c r="Q130" s="28"/>
      <c r="R130" s="28"/>
      <c r="S130" s="28"/>
      <c r="T130" s="28"/>
      <c r="U130" s="28"/>
      <c r="V130" s="28"/>
      <c r="W130" s="28"/>
    </row>
    <row r="131" spans="1:74" ht="15" x14ac:dyDescent="0.25">
      <c r="A131" s="28"/>
      <c r="B131" s="28"/>
      <c r="C131" s="28"/>
      <c r="D131" s="28"/>
      <c r="E131" s="28"/>
      <c r="F131" s="28"/>
      <c r="G131" s="28"/>
      <c r="H131" s="28"/>
      <c r="I131" s="28"/>
      <c r="J131" s="28"/>
      <c r="K131" s="28"/>
      <c r="L131" s="28"/>
      <c r="M131" s="28"/>
      <c r="N131" s="28"/>
      <c r="O131" s="28"/>
      <c r="P131" s="28"/>
      <c r="Q131" s="28"/>
      <c r="R131" s="28"/>
      <c r="S131" s="28"/>
      <c r="T131" s="28"/>
      <c r="U131" s="28"/>
      <c r="V131" s="28"/>
      <c r="W131" s="28"/>
    </row>
    <row r="132" spans="1:74" ht="15" x14ac:dyDescent="0.25">
      <c r="A132" s="28"/>
      <c r="B132" s="28"/>
      <c r="C132" s="28"/>
      <c r="D132" s="28"/>
      <c r="E132" s="28"/>
      <c r="F132" s="28"/>
      <c r="G132" s="28"/>
      <c r="H132" s="28"/>
      <c r="I132" s="28"/>
      <c r="J132" s="28"/>
      <c r="K132" s="28"/>
      <c r="L132" s="28"/>
      <c r="M132" s="28"/>
      <c r="N132" s="28"/>
      <c r="O132" s="28"/>
      <c r="P132" s="28"/>
      <c r="Q132" s="28"/>
      <c r="R132" s="28"/>
      <c r="S132" s="28"/>
      <c r="T132" s="28"/>
      <c r="U132" s="28"/>
      <c r="V132" s="28"/>
      <c r="W132" s="28"/>
    </row>
    <row r="133" spans="1:74" ht="15" x14ac:dyDescent="0.25">
      <c r="A133" s="28"/>
      <c r="B133" s="28"/>
      <c r="C133" s="28"/>
      <c r="D133" s="28"/>
      <c r="E133" s="28"/>
      <c r="F133" s="28"/>
      <c r="G133" s="28"/>
      <c r="H133" s="28"/>
      <c r="I133" s="28"/>
      <c r="J133" s="28"/>
      <c r="K133" s="28"/>
      <c r="L133" s="28"/>
      <c r="M133" s="28"/>
      <c r="N133" s="28"/>
      <c r="O133" s="28"/>
      <c r="P133" s="28"/>
      <c r="Q133" s="28"/>
      <c r="R133" s="28"/>
      <c r="S133" s="28"/>
      <c r="T133" s="28"/>
      <c r="U133" s="28"/>
      <c r="V133" s="28"/>
      <c r="W133" s="28"/>
    </row>
    <row r="134" spans="1:74" ht="15" x14ac:dyDescent="0.25">
      <c r="A134" s="28"/>
      <c r="B134" s="28"/>
      <c r="C134" s="28"/>
      <c r="D134" s="28"/>
      <c r="E134" s="28"/>
      <c r="F134" s="28"/>
      <c r="G134" s="28"/>
      <c r="H134" s="28"/>
      <c r="I134" s="28"/>
      <c r="J134" s="28"/>
      <c r="K134" s="28"/>
      <c r="L134" s="28"/>
      <c r="M134" s="28"/>
      <c r="N134" s="28"/>
      <c r="O134" s="28"/>
      <c r="P134" s="28"/>
      <c r="Q134" s="28"/>
      <c r="R134" s="28"/>
      <c r="S134" s="28"/>
      <c r="T134" s="28"/>
      <c r="U134" s="28"/>
      <c r="V134" s="28"/>
      <c r="W134" s="28"/>
    </row>
    <row r="135" spans="1:74" ht="15" x14ac:dyDescent="0.25">
      <c r="A135" s="28"/>
      <c r="B135" s="28"/>
      <c r="C135" s="28"/>
      <c r="D135" s="28"/>
      <c r="E135" s="28"/>
      <c r="F135" s="28"/>
      <c r="G135" s="28"/>
      <c r="H135" s="28"/>
      <c r="I135" s="28"/>
      <c r="J135" s="28"/>
      <c r="K135" s="28"/>
      <c r="L135" s="28"/>
      <c r="M135" s="28"/>
      <c r="N135" s="28"/>
      <c r="O135" s="28"/>
      <c r="P135" s="28"/>
      <c r="Q135" s="28"/>
      <c r="R135" s="28"/>
      <c r="S135" s="28"/>
      <c r="T135" s="28"/>
      <c r="U135" s="28"/>
      <c r="V135" s="28"/>
      <c r="W135" s="28"/>
    </row>
    <row r="136" spans="1:74" ht="15" x14ac:dyDescent="0.25">
      <c r="A136" s="28"/>
      <c r="B136" s="28"/>
      <c r="C136" s="28"/>
      <c r="D136" s="28"/>
      <c r="E136" s="28"/>
      <c r="F136" s="28"/>
      <c r="G136" s="28"/>
      <c r="H136" s="28"/>
      <c r="I136" s="28"/>
      <c r="J136" s="28"/>
      <c r="K136" s="28"/>
      <c r="L136" s="28"/>
      <c r="M136" s="28"/>
      <c r="N136" s="28"/>
      <c r="O136" s="28"/>
      <c r="P136" s="28"/>
      <c r="Q136" s="28"/>
      <c r="R136" s="28"/>
      <c r="S136" s="28"/>
      <c r="T136" s="28"/>
      <c r="U136" s="28"/>
      <c r="V136" s="28"/>
      <c r="W136" s="28"/>
    </row>
    <row r="137" spans="1:74" ht="15" x14ac:dyDescent="0.25">
      <c r="A137" s="28"/>
      <c r="B137" s="28"/>
      <c r="C137" s="28"/>
      <c r="D137" s="28"/>
      <c r="E137" s="28"/>
      <c r="F137" s="28"/>
      <c r="G137" s="28"/>
      <c r="H137" s="28"/>
      <c r="I137" s="28"/>
      <c r="J137" s="28"/>
      <c r="K137" s="28"/>
      <c r="L137" s="28"/>
      <c r="M137" s="28"/>
      <c r="N137" s="28"/>
      <c r="O137" s="28"/>
      <c r="P137" s="28"/>
      <c r="Q137" s="28"/>
      <c r="R137" s="28"/>
      <c r="S137" s="28"/>
      <c r="T137" s="28"/>
      <c r="U137" s="28"/>
      <c r="V137" s="28"/>
      <c r="W137" s="28"/>
    </row>
    <row r="138" spans="1:74" ht="15" x14ac:dyDescent="0.25">
      <c r="A138" s="28"/>
      <c r="B138" s="28"/>
      <c r="C138" s="28"/>
      <c r="D138" s="28"/>
      <c r="E138" s="28"/>
      <c r="F138" s="28"/>
      <c r="G138" s="28"/>
      <c r="H138" s="28"/>
      <c r="I138" s="28"/>
      <c r="J138" s="28"/>
      <c r="K138" s="28"/>
      <c r="L138" s="28"/>
      <c r="M138" s="28"/>
      <c r="N138" s="28"/>
      <c r="O138" s="28"/>
      <c r="P138" s="28"/>
      <c r="Q138" s="28"/>
      <c r="R138" s="28"/>
      <c r="S138" s="28"/>
      <c r="T138" s="28"/>
      <c r="U138" s="28"/>
      <c r="V138" s="28"/>
      <c r="W138" s="28"/>
    </row>
    <row r="139" spans="1:74" ht="15" x14ac:dyDescent="0.25">
      <c r="A139" s="28"/>
      <c r="B139" s="28"/>
      <c r="C139" s="28"/>
      <c r="D139" s="28"/>
      <c r="E139" s="28"/>
      <c r="F139" s="28"/>
      <c r="G139" s="28"/>
      <c r="H139" s="28"/>
      <c r="I139" s="28"/>
      <c r="J139" s="28"/>
      <c r="K139" s="28"/>
      <c r="L139" s="28"/>
      <c r="M139" s="28"/>
      <c r="N139" s="28"/>
      <c r="O139" s="28"/>
      <c r="P139" s="28"/>
      <c r="Q139" s="28"/>
      <c r="R139" s="28"/>
      <c r="S139" s="28"/>
      <c r="T139" s="28"/>
      <c r="U139" s="28"/>
      <c r="V139" s="28"/>
      <c r="W139" s="28"/>
    </row>
    <row r="140" spans="1:74" ht="15" x14ac:dyDescent="0.25">
      <c r="A140" s="33"/>
      <c r="B140" s="33">
        <v>1060.2655553368036</v>
      </c>
      <c r="C140" s="33">
        <v>1342.9105861670614</v>
      </c>
      <c r="D140" s="33">
        <v>1517.8586478449688</v>
      </c>
      <c r="E140" s="33">
        <v>1932.195930302219</v>
      </c>
      <c r="F140" s="33">
        <v>2333.5965013557216</v>
      </c>
      <c r="G140" s="33">
        <v>2637.534217291332</v>
      </c>
      <c r="H140" s="33">
        <v>3388.5729947314803</v>
      </c>
      <c r="I140" s="33">
        <v>4181.5438798511341</v>
      </c>
      <c r="J140" s="33">
        <v>3973.4906483375548</v>
      </c>
      <c r="K140" s="33">
        <v>4133.2470616091414</v>
      </c>
      <c r="L140" s="33">
        <v>4639.109195494163</v>
      </c>
      <c r="M140" s="33">
        <v>5923.1395223476211</v>
      </c>
      <c r="N140" s="33">
        <v>7256.9016102044825</v>
      </c>
      <c r="O140" s="33">
        <v>8683.3232046846842</v>
      </c>
      <c r="P140" s="33">
        <v>10635.629929809274</v>
      </c>
      <c r="Q140" s="33">
        <v>13252.012823679945</v>
      </c>
      <c r="R140" s="33">
        <v>16692.202106752873</v>
      </c>
      <c r="S140" s="33">
        <v>19230.097931525517</v>
      </c>
      <c r="T140" s="33">
        <v>21015.496021849398</v>
      </c>
      <c r="U140" s="28"/>
      <c r="V140" s="29">
        <v>4.9413332946815949E-2</v>
      </c>
      <c r="W140" s="28"/>
      <c r="AB140" s="4">
        <v>0.76804509829333667</v>
      </c>
      <c r="AC140" s="4">
        <v>1.0286446437472949</v>
      </c>
      <c r="AD140" s="4">
        <v>1.2214707063140302</v>
      </c>
      <c r="AE140" s="4">
        <v>1.8300956027316024</v>
      </c>
      <c r="AF140" s="4">
        <v>2.6559911694193952</v>
      </c>
      <c r="AG140" s="4">
        <v>3.312214808818891</v>
      </c>
      <c r="AH140" s="4">
        <v>5.0389591471805</v>
      </c>
      <c r="AI140" s="4">
        <v>6.8698841103502177</v>
      </c>
      <c r="AJ140" s="4">
        <v>6.4608738967136627</v>
      </c>
      <c r="AK140" s="4">
        <v>6.9710096619401929</v>
      </c>
      <c r="AL140" s="4">
        <v>7.6877630916771542</v>
      </c>
      <c r="AM140" s="4">
        <v>9.5168553573065626</v>
      </c>
      <c r="AN140" s="4">
        <v>11.697108496970426</v>
      </c>
      <c r="AO140" s="4">
        <v>14.70341945318955</v>
      </c>
      <c r="AP140" s="4">
        <v>18.37893351545927</v>
      </c>
      <c r="AQ140" s="4">
        <v>22.297735571940869</v>
      </c>
      <c r="AR140" s="4">
        <v>27.489471047074332</v>
      </c>
      <c r="AS140" s="4">
        <v>32.333959031676642</v>
      </c>
      <c r="AT140" s="4">
        <v>35.803063606913142</v>
      </c>
      <c r="AV140" s="4">
        <v>100</v>
      </c>
      <c r="BB140" s="4">
        <v>3.8853637706288602</v>
      </c>
      <c r="BC140" s="4">
        <v>5.1333563819410877</v>
      </c>
      <c r="BD140" s="4">
        <v>6.0758818070338458</v>
      </c>
      <c r="BE140" s="4">
        <v>9.5299907024896502</v>
      </c>
      <c r="BF140" s="4">
        <v>15.070647411795894</v>
      </c>
      <c r="BG140" s="4">
        <v>20.382894081240998</v>
      </c>
      <c r="BH140" s="4">
        <v>35.971236913044514</v>
      </c>
      <c r="BI140" s="4">
        <v>54.373074082804017</v>
      </c>
      <c r="BJ140" s="4">
        <v>49.207184792940446</v>
      </c>
      <c r="BK140" s="4">
        <v>54.261282925450843</v>
      </c>
      <c r="BL140" s="4">
        <v>60.905827346776903</v>
      </c>
      <c r="BM140" s="4">
        <v>85.792668128336658</v>
      </c>
      <c r="BN140" s="4">
        <v>113.63675772395331</v>
      </c>
      <c r="BO140" s="4">
        <v>145.4397838199547</v>
      </c>
      <c r="BP140" s="4">
        <v>176.68412330141459</v>
      </c>
      <c r="BQ140" s="4">
        <v>199.37402975537546</v>
      </c>
      <c r="BR140" s="4">
        <v>216.45248682412995</v>
      </c>
      <c r="BS140" s="4">
        <v>232.13965140658857</v>
      </c>
      <c r="BT140" s="4">
        <v>243.26094300631635</v>
      </c>
      <c r="BV140" s="4">
        <v>2.9926961472325559</v>
      </c>
    </row>
    <row r="141" spans="1:74" ht="15" x14ac:dyDescent="0.25">
      <c r="A141" s="28"/>
      <c r="B141" s="28"/>
      <c r="C141" s="28"/>
      <c r="D141" s="28"/>
      <c r="E141" s="28"/>
      <c r="F141" s="28"/>
      <c r="G141" s="28"/>
      <c r="H141" s="28"/>
      <c r="I141" s="28"/>
      <c r="J141" s="28"/>
      <c r="K141" s="28"/>
      <c r="L141" s="28"/>
      <c r="M141" s="28"/>
      <c r="N141" s="28"/>
      <c r="O141" s="28"/>
      <c r="P141" s="28"/>
      <c r="Q141" s="28"/>
      <c r="R141" s="28"/>
      <c r="S141" s="28"/>
      <c r="T141" s="28"/>
      <c r="U141" s="28"/>
      <c r="V141" s="28"/>
      <c r="W141" s="28"/>
    </row>
    <row r="142" spans="1:74" ht="15" x14ac:dyDescent="0.25">
      <c r="A142" s="28"/>
      <c r="B142" s="28"/>
      <c r="C142" s="28"/>
      <c r="D142" s="28"/>
      <c r="E142" s="28"/>
      <c r="F142" s="28"/>
      <c r="G142" s="28"/>
      <c r="H142" s="28"/>
      <c r="I142" s="28"/>
      <c r="J142" s="28"/>
      <c r="K142" s="28"/>
      <c r="L142" s="28"/>
      <c r="M142" s="28"/>
      <c r="N142" s="28"/>
      <c r="O142" s="28"/>
      <c r="P142" s="28"/>
      <c r="Q142" s="28"/>
      <c r="R142" s="28"/>
      <c r="S142" s="28"/>
      <c r="T142" s="28"/>
      <c r="U142" s="28"/>
      <c r="V142" s="28"/>
      <c r="W142" s="28"/>
    </row>
    <row r="143" spans="1:74" ht="15" x14ac:dyDescent="0.25">
      <c r="A143" s="28"/>
      <c r="B143" s="28"/>
      <c r="C143" s="28"/>
      <c r="D143" s="28"/>
      <c r="E143" s="28"/>
      <c r="F143" s="28"/>
      <c r="G143" s="28"/>
      <c r="H143" s="28"/>
      <c r="I143" s="28"/>
      <c r="J143" s="28"/>
      <c r="K143" s="28"/>
      <c r="L143" s="28"/>
      <c r="M143" s="28"/>
      <c r="N143" s="28"/>
      <c r="O143" s="28"/>
      <c r="P143" s="28"/>
      <c r="Q143" s="28"/>
      <c r="R143" s="28"/>
      <c r="S143" s="28"/>
      <c r="T143" s="28"/>
      <c r="U143" s="28"/>
      <c r="V143" s="28"/>
      <c r="W143" s="28"/>
    </row>
    <row r="144" spans="1:74" ht="15" x14ac:dyDescent="0.25">
      <c r="A144" s="28"/>
      <c r="B144" s="28"/>
      <c r="C144" s="28"/>
      <c r="D144" s="28"/>
      <c r="E144" s="28"/>
      <c r="F144" s="28"/>
      <c r="G144" s="28"/>
      <c r="H144" s="28"/>
      <c r="I144" s="28"/>
      <c r="J144" s="28"/>
      <c r="K144" s="28"/>
      <c r="L144" s="28"/>
      <c r="M144" s="28"/>
      <c r="N144" s="28"/>
      <c r="O144" s="28"/>
      <c r="P144" s="28"/>
      <c r="Q144" s="28"/>
      <c r="R144" s="28"/>
      <c r="S144" s="28"/>
      <c r="T144" s="28"/>
      <c r="U144" s="28"/>
      <c r="V144" s="28"/>
      <c r="W144" s="28"/>
    </row>
    <row r="145" spans="1:74" ht="15" x14ac:dyDescent="0.25">
      <c r="A145" s="28"/>
      <c r="B145" s="28"/>
      <c r="C145" s="28"/>
      <c r="D145" s="28"/>
      <c r="E145" s="28"/>
      <c r="F145" s="28"/>
      <c r="G145" s="28"/>
      <c r="H145" s="28"/>
      <c r="I145" s="28"/>
      <c r="J145" s="28"/>
      <c r="K145" s="28"/>
      <c r="L145" s="28"/>
      <c r="M145" s="28"/>
      <c r="N145" s="28"/>
      <c r="O145" s="28"/>
      <c r="P145" s="28"/>
      <c r="Q145" s="28"/>
      <c r="R145" s="28"/>
      <c r="S145" s="28"/>
      <c r="T145" s="28"/>
      <c r="U145" s="28"/>
      <c r="V145" s="28"/>
      <c r="W145" s="28"/>
    </row>
    <row r="146" spans="1:74" ht="15" x14ac:dyDescent="0.25">
      <c r="A146" s="28"/>
      <c r="B146" s="28"/>
      <c r="C146" s="28"/>
      <c r="D146" s="28"/>
      <c r="E146" s="28"/>
      <c r="F146" s="28"/>
      <c r="G146" s="28"/>
      <c r="H146" s="28"/>
      <c r="I146" s="28"/>
      <c r="J146" s="28"/>
      <c r="K146" s="28"/>
      <c r="L146" s="28"/>
      <c r="M146" s="28"/>
      <c r="N146" s="28"/>
      <c r="O146" s="28"/>
      <c r="P146" s="28"/>
      <c r="Q146" s="28"/>
      <c r="R146" s="28"/>
      <c r="S146" s="28"/>
      <c r="T146" s="28"/>
      <c r="U146" s="28"/>
      <c r="V146" s="28"/>
      <c r="W146" s="28"/>
    </row>
    <row r="147" spans="1:74" ht="15" x14ac:dyDescent="0.25">
      <c r="A147" s="28"/>
      <c r="B147" s="28"/>
      <c r="C147" s="28"/>
      <c r="D147" s="28"/>
      <c r="E147" s="28"/>
      <c r="F147" s="28"/>
      <c r="G147" s="28"/>
      <c r="H147" s="28"/>
      <c r="I147" s="28"/>
      <c r="J147" s="28"/>
      <c r="K147" s="28"/>
      <c r="L147" s="28"/>
      <c r="M147" s="28"/>
      <c r="N147" s="28"/>
      <c r="O147" s="28"/>
      <c r="P147" s="28"/>
      <c r="Q147" s="28"/>
      <c r="R147" s="28"/>
      <c r="S147" s="28"/>
      <c r="T147" s="28"/>
      <c r="U147" s="28"/>
      <c r="V147" s="28"/>
      <c r="W147" s="28"/>
    </row>
    <row r="148" spans="1:74" ht="15" x14ac:dyDescent="0.25">
      <c r="A148" s="28"/>
      <c r="B148" s="28"/>
      <c r="C148" s="28"/>
      <c r="D148" s="28"/>
      <c r="E148" s="28"/>
      <c r="F148" s="28"/>
      <c r="G148" s="28"/>
      <c r="H148" s="28"/>
      <c r="I148" s="28"/>
      <c r="J148" s="28"/>
      <c r="K148" s="28"/>
      <c r="L148" s="28"/>
      <c r="M148" s="28"/>
      <c r="N148" s="28"/>
      <c r="O148" s="28"/>
      <c r="P148" s="28"/>
      <c r="Q148" s="28"/>
      <c r="R148" s="28"/>
      <c r="S148" s="28"/>
      <c r="T148" s="28"/>
      <c r="U148" s="28"/>
      <c r="V148" s="28"/>
      <c r="W148" s="28"/>
    </row>
    <row r="149" spans="1:74" ht="15" x14ac:dyDescent="0.25">
      <c r="A149" s="28"/>
      <c r="B149" s="28"/>
      <c r="C149" s="28"/>
      <c r="D149" s="28"/>
      <c r="E149" s="28"/>
      <c r="F149" s="28"/>
      <c r="G149" s="28"/>
      <c r="H149" s="28"/>
      <c r="I149" s="28"/>
      <c r="J149" s="28"/>
      <c r="K149" s="28"/>
      <c r="L149" s="28"/>
      <c r="M149" s="28"/>
      <c r="N149" s="28"/>
      <c r="O149" s="28"/>
      <c r="P149" s="28"/>
      <c r="Q149" s="28"/>
      <c r="R149" s="28"/>
      <c r="S149" s="28"/>
      <c r="T149" s="28"/>
      <c r="U149" s="28"/>
      <c r="V149" s="28"/>
      <c r="W149" s="28"/>
    </row>
    <row r="150" spans="1:74" ht="15" x14ac:dyDescent="0.25">
      <c r="A150" s="28"/>
      <c r="B150" s="28"/>
      <c r="C150" s="28"/>
      <c r="D150" s="28"/>
      <c r="E150" s="28"/>
      <c r="F150" s="28"/>
      <c r="G150" s="28"/>
      <c r="H150" s="28"/>
      <c r="I150" s="28"/>
      <c r="J150" s="28"/>
      <c r="K150" s="28"/>
      <c r="L150" s="28"/>
      <c r="M150" s="28"/>
      <c r="N150" s="28"/>
      <c r="O150" s="28"/>
      <c r="P150" s="28"/>
      <c r="Q150" s="28"/>
      <c r="R150" s="28"/>
      <c r="S150" s="28"/>
      <c r="T150" s="28"/>
      <c r="U150" s="28"/>
      <c r="V150" s="28"/>
      <c r="W150" s="28"/>
    </row>
    <row r="151" spans="1:74" ht="15" x14ac:dyDescent="0.25">
      <c r="A151" s="28"/>
      <c r="B151" s="28"/>
      <c r="C151" s="28"/>
      <c r="D151" s="28"/>
      <c r="E151" s="28"/>
      <c r="F151" s="28"/>
      <c r="G151" s="28"/>
      <c r="H151" s="28"/>
      <c r="I151" s="28"/>
      <c r="J151" s="28"/>
      <c r="K151" s="28"/>
      <c r="L151" s="28"/>
      <c r="M151" s="28"/>
      <c r="N151" s="28"/>
      <c r="O151" s="28"/>
      <c r="P151" s="28"/>
      <c r="Q151" s="28"/>
      <c r="R151" s="28"/>
      <c r="S151" s="28"/>
      <c r="T151" s="28"/>
      <c r="U151" s="28"/>
      <c r="V151" s="28"/>
      <c r="W151" s="28"/>
    </row>
    <row r="152" spans="1:74" ht="15" x14ac:dyDescent="0.25">
      <c r="A152" s="28"/>
      <c r="B152" s="28"/>
      <c r="C152" s="28"/>
      <c r="D152" s="28"/>
      <c r="E152" s="28"/>
      <c r="F152" s="28"/>
      <c r="G152" s="28"/>
      <c r="H152" s="28"/>
      <c r="I152" s="28"/>
      <c r="J152" s="28"/>
      <c r="K152" s="28"/>
      <c r="L152" s="28"/>
      <c r="M152" s="28"/>
      <c r="N152" s="28"/>
      <c r="O152" s="28"/>
      <c r="P152" s="28"/>
      <c r="Q152" s="28"/>
      <c r="R152" s="28"/>
      <c r="S152" s="28"/>
      <c r="T152" s="28"/>
      <c r="U152" s="28"/>
      <c r="V152" s="28"/>
      <c r="W152" s="28"/>
    </row>
    <row r="153" spans="1:74" ht="15" x14ac:dyDescent="0.25">
      <c r="A153" s="28"/>
      <c r="B153" s="28"/>
      <c r="C153" s="28"/>
      <c r="D153" s="28"/>
      <c r="E153" s="28"/>
      <c r="F153" s="28"/>
      <c r="G153" s="28"/>
      <c r="H153" s="28"/>
      <c r="I153" s="28"/>
      <c r="J153" s="28"/>
      <c r="K153" s="28"/>
      <c r="L153" s="28"/>
      <c r="M153" s="28"/>
      <c r="N153" s="28"/>
      <c r="O153" s="28"/>
      <c r="P153" s="28"/>
      <c r="Q153" s="28"/>
      <c r="R153" s="28"/>
      <c r="S153" s="28"/>
      <c r="T153" s="28"/>
      <c r="U153" s="28"/>
      <c r="V153" s="28"/>
      <c r="W153" s="28"/>
    </row>
    <row r="154" spans="1:74" ht="15" x14ac:dyDescent="0.25">
      <c r="A154" s="28"/>
      <c r="B154" s="28"/>
      <c r="C154" s="28"/>
      <c r="D154" s="28"/>
      <c r="E154" s="28"/>
      <c r="F154" s="28"/>
      <c r="G154" s="28"/>
      <c r="H154" s="28"/>
      <c r="I154" s="28"/>
      <c r="J154" s="28"/>
      <c r="K154" s="28"/>
      <c r="L154" s="28"/>
      <c r="M154" s="28"/>
      <c r="N154" s="28"/>
      <c r="O154" s="28"/>
      <c r="P154" s="28"/>
      <c r="Q154" s="28"/>
      <c r="R154" s="28"/>
      <c r="S154" s="28"/>
      <c r="T154" s="28"/>
      <c r="U154" s="28"/>
      <c r="V154" s="28"/>
      <c r="W154" s="28"/>
    </row>
    <row r="155" spans="1:74" ht="15" x14ac:dyDescent="0.25">
      <c r="A155" s="28"/>
      <c r="B155" s="28"/>
      <c r="C155" s="28"/>
      <c r="D155" s="28"/>
      <c r="E155" s="28"/>
      <c r="F155" s="28"/>
      <c r="G155" s="28"/>
      <c r="H155" s="28"/>
      <c r="I155" s="28"/>
      <c r="J155" s="28"/>
      <c r="K155" s="28"/>
      <c r="L155" s="28"/>
      <c r="M155" s="28"/>
      <c r="N155" s="28"/>
      <c r="O155" s="28"/>
      <c r="P155" s="28"/>
      <c r="Q155" s="28"/>
      <c r="R155" s="28"/>
      <c r="S155" s="28"/>
      <c r="T155" s="28"/>
      <c r="U155" s="28"/>
      <c r="V155" s="28"/>
      <c r="W155" s="28"/>
    </row>
    <row r="156" spans="1:74" ht="15" x14ac:dyDescent="0.25">
      <c r="A156" s="28"/>
      <c r="B156" s="28"/>
      <c r="C156" s="28"/>
      <c r="D156" s="28"/>
      <c r="E156" s="28"/>
      <c r="F156" s="28"/>
      <c r="G156" s="28"/>
      <c r="H156" s="28"/>
      <c r="I156" s="28"/>
      <c r="J156" s="28"/>
      <c r="K156" s="28"/>
      <c r="L156" s="28"/>
      <c r="M156" s="28"/>
      <c r="N156" s="28"/>
      <c r="O156" s="28"/>
      <c r="P156" s="28"/>
      <c r="Q156" s="28"/>
      <c r="R156" s="28"/>
      <c r="S156" s="28"/>
      <c r="T156" s="28"/>
      <c r="U156" s="28"/>
      <c r="V156" s="28"/>
      <c r="W156" s="28"/>
    </row>
    <row r="157" spans="1:74" ht="15" x14ac:dyDescent="0.25">
      <c r="A157" s="28"/>
      <c r="B157" s="28"/>
      <c r="C157" s="28"/>
      <c r="D157" s="28"/>
      <c r="E157" s="28"/>
      <c r="F157" s="28"/>
      <c r="G157" s="28"/>
      <c r="H157" s="28"/>
      <c r="I157" s="28"/>
      <c r="J157" s="28"/>
      <c r="K157" s="28"/>
      <c r="L157" s="28"/>
      <c r="M157" s="28"/>
      <c r="N157" s="28"/>
      <c r="O157" s="28"/>
      <c r="P157" s="28"/>
      <c r="Q157" s="28"/>
      <c r="R157" s="28"/>
      <c r="S157" s="28"/>
      <c r="T157" s="28"/>
      <c r="U157" s="28"/>
      <c r="V157" s="28"/>
      <c r="W157" s="28"/>
    </row>
    <row r="158" spans="1:74" ht="15" x14ac:dyDescent="0.25">
      <c r="A158" s="28"/>
      <c r="B158" s="28"/>
      <c r="C158" s="28"/>
      <c r="D158" s="28"/>
      <c r="E158" s="28"/>
      <c r="F158" s="28"/>
      <c r="G158" s="28"/>
      <c r="H158" s="28"/>
      <c r="I158" s="28"/>
      <c r="J158" s="28"/>
      <c r="K158" s="28"/>
      <c r="L158" s="28"/>
      <c r="M158" s="28"/>
      <c r="N158" s="28"/>
      <c r="O158" s="28"/>
      <c r="P158" s="28"/>
      <c r="Q158" s="28"/>
      <c r="R158" s="28"/>
      <c r="S158" s="28"/>
      <c r="T158" s="28"/>
      <c r="U158" s="28"/>
      <c r="V158" s="28"/>
      <c r="W158" s="28"/>
    </row>
    <row r="159" spans="1:74" ht="15" x14ac:dyDescent="0.25">
      <c r="A159" s="28"/>
      <c r="B159" s="28"/>
      <c r="C159" s="28"/>
      <c r="D159" s="28"/>
      <c r="E159" s="28"/>
      <c r="F159" s="28"/>
      <c r="G159" s="28"/>
      <c r="H159" s="28"/>
      <c r="I159" s="28"/>
      <c r="J159" s="28"/>
      <c r="K159" s="28"/>
      <c r="L159" s="28"/>
      <c r="M159" s="28"/>
      <c r="N159" s="28"/>
      <c r="O159" s="28"/>
      <c r="P159" s="28"/>
      <c r="Q159" s="28"/>
      <c r="R159" s="28"/>
      <c r="S159" s="28"/>
      <c r="T159" s="28"/>
      <c r="U159" s="28"/>
      <c r="V159" s="28"/>
      <c r="W159" s="28"/>
    </row>
    <row r="160" spans="1:74" ht="15" x14ac:dyDescent="0.25">
      <c r="A160" s="28"/>
      <c r="B160" s="28"/>
      <c r="C160" s="28"/>
      <c r="D160" s="33">
        <v>753.93649597388583</v>
      </c>
      <c r="E160" s="33">
        <v>959.74222059170802</v>
      </c>
      <c r="F160" s="33">
        <v>1159.1221433873282</v>
      </c>
      <c r="G160" s="33">
        <v>1310.0912318937867</v>
      </c>
      <c r="H160" s="33">
        <v>1683.1401617184893</v>
      </c>
      <c r="I160" s="33">
        <v>2077.0172143579034</v>
      </c>
      <c r="J160" s="33">
        <v>1973.6749666683068</v>
      </c>
      <c r="K160" s="33">
        <v>2053.0276722725753</v>
      </c>
      <c r="L160" s="33">
        <v>2304.2947617401192</v>
      </c>
      <c r="M160" s="33">
        <v>2942.0862495881888</v>
      </c>
      <c r="N160" s="33">
        <v>3604.5800308169687</v>
      </c>
      <c r="O160" s="33">
        <v>4313.0987721706306</v>
      </c>
      <c r="P160" s="33">
        <v>5282.8302379408369</v>
      </c>
      <c r="Q160" s="33">
        <v>6582.4153830605865</v>
      </c>
      <c r="R160" s="33">
        <v>8291.1939028848101</v>
      </c>
      <c r="S160" s="33">
        <v>9551.7936879784211</v>
      </c>
      <c r="T160" s="33">
        <v>10438.619863820546</v>
      </c>
      <c r="U160" s="28"/>
      <c r="V160" s="29">
        <v>5.422263267314497E-2</v>
      </c>
      <c r="W160" s="28"/>
      <c r="AD160" s="4">
        <v>0.62986685641640161</v>
      </c>
      <c r="AE160" s="4">
        <v>0.94371200084898299</v>
      </c>
      <c r="AF160" s="4">
        <v>1.369595521124042</v>
      </c>
      <c r="AG160" s="4">
        <v>1.7079855608671859</v>
      </c>
      <c r="AH160" s="4">
        <v>2.598403171880304</v>
      </c>
      <c r="AI160" s="4">
        <v>3.5425428429544419</v>
      </c>
      <c r="AJ160" s="4">
        <v>3.3316315405599135</v>
      </c>
      <c r="AK160" s="4">
        <v>3.5946895157760634</v>
      </c>
      <c r="AL160" s="4">
        <v>3.9642925093480006</v>
      </c>
      <c r="AM160" s="4">
        <v>4.9074871266991895</v>
      </c>
      <c r="AN160" s="4">
        <v>6.0317623010225336</v>
      </c>
      <c r="AO160" s="4">
        <v>7.5820046618222223</v>
      </c>
      <c r="AP160" s="4">
        <v>9.4773300889069336</v>
      </c>
      <c r="AQ160" s="4">
        <v>11.498110054791447</v>
      </c>
      <c r="AR160" s="4">
        <v>14.175294277191549</v>
      </c>
      <c r="AS160" s="4">
        <v>16.673415928439724</v>
      </c>
      <c r="AT160" s="4">
        <v>18.462303686524201</v>
      </c>
      <c r="AV160" s="4">
        <v>181.36541056597397</v>
      </c>
      <c r="BD160" s="4">
        <v>2.678290647540357</v>
      </c>
      <c r="BE160" s="4">
        <v>4.2008856953201761</v>
      </c>
      <c r="BF160" s="4">
        <v>6.643245424666369</v>
      </c>
      <c r="BG160" s="4">
        <v>8.9849204315322435</v>
      </c>
      <c r="BH160" s="4">
        <v>15.856369571431477</v>
      </c>
      <c r="BI160" s="4">
        <v>23.96802643945535</v>
      </c>
      <c r="BJ160" s="4">
        <v>21.690866775938961</v>
      </c>
      <c r="BK160" s="4">
        <v>23.918748125504251</v>
      </c>
      <c r="BL160" s="4">
        <v>26.847709179388168</v>
      </c>
      <c r="BM160" s="4">
        <v>37.818000411010559</v>
      </c>
      <c r="BN160" s="4">
        <v>50.091867336282746</v>
      </c>
      <c r="BO160" s="4">
        <v>64.110860802843419</v>
      </c>
      <c r="BP160" s="4">
        <v>77.883581352623466</v>
      </c>
      <c r="BQ160" s="4">
        <v>87.8854487653268</v>
      </c>
      <c r="BR160" s="4">
        <v>95.413750548404892</v>
      </c>
      <c r="BS160" s="4">
        <v>102.32876099824382</v>
      </c>
      <c r="BT160" s="4">
        <v>107.23110311517533</v>
      </c>
      <c r="BV160" s="4">
        <v>8.0466414506610171</v>
      </c>
    </row>
    <row r="161" spans="1:23" ht="15" x14ac:dyDescent="0.25">
      <c r="A161" s="28"/>
      <c r="B161" s="28"/>
      <c r="C161" s="28"/>
      <c r="D161" s="34"/>
      <c r="E161" s="34"/>
      <c r="F161" s="34"/>
      <c r="G161" s="34"/>
      <c r="H161" s="34"/>
      <c r="I161" s="28"/>
      <c r="J161" s="28"/>
      <c r="K161" s="28"/>
      <c r="L161" s="28"/>
      <c r="M161" s="28"/>
      <c r="N161" s="28"/>
      <c r="O161" s="28"/>
      <c r="P161" s="28"/>
      <c r="Q161" s="28"/>
      <c r="R161" s="28"/>
      <c r="S161" s="28"/>
      <c r="T161" s="28"/>
      <c r="U161" s="28"/>
      <c r="V161" s="28"/>
      <c r="W161" s="28"/>
    </row>
    <row r="162" spans="1:23" ht="15" x14ac:dyDescent="0.25">
      <c r="A162" s="28"/>
      <c r="B162" s="28"/>
      <c r="C162" s="28"/>
      <c r="D162" s="28"/>
      <c r="E162" s="28"/>
      <c r="F162" s="28"/>
      <c r="G162" s="28"/>
      <c r="H162" s="28"/>
      <c r="I162" s="28"/>
      <c r="J162" s="28"/>
      <c r="K162" s="28"/>
      <c r="L162" s="28"/>
      <c r="M162" s="28"/>
      <c r="N162" s="28"/>
      <c r="O162" s="28"/>
      <c r="P162" s="28"/>
      <c r="Q162" s="28"/>
      <c r="R162" s="28"/>
      <c r="S162" s="28"/>
      <c r="T162" s="28"/>
      <c r="U162" s="28"/>
      <c r="V162" s="28"/>
      <c r="W162" s="28"/>
    </row>
    <row r="163" spans="1:23" ht="15" x14ac:dyDescent="0.25">
      <c r="A163" s="28"/>
      <c r="B163" s="28"/>
      <c r="C163" s="28"/>
      <c r="D163" s="28"/>
      <c r="E163" s="28"/>
      <c r="F163" s="28"/>
      <c r="G163" s="28"/>
      <c r="H163" s="28"/>
      <c r="I163" s="28"/>
      <c r="J163" s="28"/>
      <c r="K163" s="28"/>
      <c r="L163" s="28"/>
      <c r="M163" s="28"/>
      <c r="N163" s="28"/>
      <c r="O163" s="28"/>
      <c r="P163" s="28"/>
      <c r="Q163" s="28"/>
      <c r="R163" s="28"/>
      <c r="S163" s="28"/>
      <c r="T163" s="28"/>
      <c r="U163" s="28"/>
      <c r="V163" s="28"/>
      <c r="W163" s="28"/>
    </row>
    <row r="164" spans="1:23" ht="15" x14ac:dyDescent="0.25">
      <c r="A164" s="28"/>
      <c r="B164" s="28"/>
      <c r="C164" s="28"/>
      <c r="D164" s="28"/>
      <c r="E164" s="28"/>
      <c r="F164" s="28"/>
      <c r="G164" s="28"/>
      <c r="H164" s="28"/>
      <c r="I164" s="28"/>
      <c r="J164" s="28"/>
      <c r="K164" s="28"/>
      <c r="L164" s="28"/>
      <c r="M164" s="28"/>
      <c r="N164" s="28"/>
      <c r="O164" s="28"/>
      <c r="P164" s="28"/>
      <c r="Q164" s="28"/>
      <c r="R164" s="28"/>
      <c r="S164" s="28"/>
      <c r="T164" s="28"/>
      <c r="U164" s="28"/>
      <c r="V164" s="28"/>
      <c r="W164" s="28"/>
    </row>
    <row r="165" spans="1:23" ht="15" x14ac:dyDescent="0.25">
      <c r="A165" s="28"/>
      <c r="B165" s="28"/>
      <c r="C165" s="28"/>
      <c r="D165" s="28"/>
      <c r="E165" s="28"/>
      <c r="F165" s="28"/>
      <c r="G165" s="28"/>
      <c r="H165" s="28"/>
      <c r="I165" s="28"/>
      <c r="J165" s="28"/>
      <c r="K165" s="28"/>
      <c r="L165" s="28"/>
      <c r="M165" s="28"/>
      <c r="N165" s="28"/>
      <c r="O165" s="28"/>
      <c r="P165" s="28"/>
      <c r="Q165" s="28"/>
      <c r="R165" s="28"/>
      <c r="S165" s="28"/>
      <c r="T165" s="28"/>
      <c r="U165" s="28"/>
      <c r="V165" s="28"/>
      <c r="W165" s="28"/>
    </row>
    <row r="166" spans="1:23" ht="15" x14ac:dyDescent="0.25">
      <c r="A166" s="28"/>
      <c r="B166" s="28"/>
      <c r="C166" s="28"/>
      <c r="D166" s="28"/>
      <c r="E166" s="28"/>
      <c r="F166" s="28"/>
      <c r="G166" s="28"/>
      <c r="H166" s="28"/>
      <c r="I166" s="28"/>
      <c r="J166" s="28"/>
      <c r="K166" s="28"/>
      <c r="L166" s="28"/>
      <c r="M166" s="28"/>
      <c r="N166" s="28"/>
      <c r="O166" s="28"/>
      <c r="P166" s="28"/>
      <c r="Q166" s="28"/>
      <c r="R166" s="28"/>
      <c r="S166" s="28"/>
      <c r="T166" s="28"/>
      <c r="U166" s="28"/>
      <c r="V166" s="28"/>
      <c r="W166" s="28"/>
    </row>
    <row r="167" spans="1:23" ht="15" x14ac:dyDescent="0.25">
      <c r="A167" s="28"/>
      <c r="B167" s="28"/>
      <c r="C167" s="28"/>
      <c r="D167" s="28"/>
      <c r="E167" s="28"/>
      <c r="F167" s="28"/>
      <c r="G167" s="28"/>
      <c r="H167" s="28"/>
      <c r="I167" s="28"/>
      <c r="J167" s="28"/>
      <c r="K167" s="28"/>
      <c r="L167" s="28"/>
      <c r="M167" s="28"/>
      <c r="N167" s="28"/>
      <c r="O167" s="28"/>
      <c r="P167" s="28"/>
      <c r="Q167" s="28"/>
      <c r="R167" s="28"/>
      <c r="S167" s="28"/>
      <c r="T167" s="28"/>
      <c r="U167" s="28"/>
      <c r="V167" s="28"/>
      <c r="W167" s="28"/>
    </row>
    <row r="168" spans="1:23" ht="15" x14ac:dyDescent="0.25">
      <c r="A168" s="28"/>
      <c r="B168" s="28"/>
      <c r="C168" s="28"/>
      <c r="D168" s="28"/>
      <c r="E168" s="28"/>
      <c r="F168" s="28"/>
      <c r="G168" s="28"/>
      <c r="H168" s="28"/>
      <c r="I168" s="28"/>
      <c r="J168" s="28"/>
      <c r="K168" s="28"/>
      <c r="L168" s="28"/>
      <c r="M168" s="28"/>
      <c r="N168" s="28"/>
      <c r="O168" s="28"/>
      <c r="P168" s="28"/>
      <c r="Q168" s="28"/>
      <c r="R168" s="28"/>
      <c r="S168" s="28"/>
      <c r="T168" s="28"/>
      <c r="U168" s="28"/>
      <c r="V168" s="28"/>
      <c r="W168" s="28"/>
    </row>
    <row r="169" spans="1:23" ht="15" x14ac:dyDescent="0.25">
      <c r="A169" s="28"/>
      <c r="B169" s="28"/>
      <c r="C169" s="28"/>
      <c r="D169" s="28"/>
      <c r="E169" s="28"/>
      <c r="F169" s="28"/>
      <c r="G169" s="28"/>
      <c r="H169" s="28"/>
      <c r="I169" s="28"/>
      <c r="J169" s="28"/>
      <c r="K169" s="28"/>
      <c r="L169" s="28"/>
      <c r="M169" s="28"/>
      <c r="N169" s="28"/>
      <c r="O169" s="28"/>
      <c r="P169" s="28"/>
      <c r="Q169" s="28"/>
      <c r="R169" s="28"/>
      <c r="S169" s="28"/>
      <c r="T169" s="28"/>
      <c r="U169" s="28"/>
      <c r="V169" s="28"/>
      <c r="W169" s="28"/>
    </row>
    <row r="170" spans="1:23" ht="15" x14ac:dyDescent="0.25">
      <c r="A170" s="28"/>
      <c r="B170" s="28"/>
      <c r="C170" s="28"/>
      <c r="D170" s="28"/>
      <c r="E170" s="28"/>
      <c r="F170" s="28"/>
      <c r="G170" s="28"/>
      <c r="H170" s="28"/>
      <c r="I170" s="28"/>
      <c r="J170" s="28"/>
      <c r="K170" s="28"/>
      <c r="L170" s="28"/>
      <c r="M170" s="28"/>
      <c r="N170" s="28"/>
      <c r="O170" s="28"/>
      <c r="P170" s="28"/>
      <c r="Q170" s="28"/>
      <c r="R170" s="28"/>
      <c r="S170" s="28"/>
      <c r="T170" s="28"/>
      <c r="U170" s="28"/>
      <c r="V170" s="28"/>
      <c r="W170" s="28"/>
    </row>
    <row r="171" spans="1:23" ht="15" x14ac:dyDescent="0.25">
      <c r="A171" s="28"/>
      <c r="B171" s="28"/>
      <c r="C171" s="28"/>
      <c r="D171" s="28"/>
      <c r="E171" s="28"/>
      <c r="F171" s="28"/>
      <c r="G171" s="28"/>
      <c r="H171" s="28"/>
      <c r="I171" s="28"/>
      <c r="J171" s="28"/>
      <c r="K171" s="28"/>
      <c r="L171" s="28"/>
      <c r="M171" s="28"/>
      <c r="N171" s="28"/>
      <c r="O171" s="28"/>
      <c r="P171" s="28"/>
      <c r="Q171" s="28"/>
      <c r="R171" s="28"/>
      <c r="S171" s="28"/>
      <c r="T171" s="28"/>
      <c r="U171" s="28"/>
      <c r="V171" s="28"/>
      <c r="W171" s="28"/>
    </row>
    <row r="172" spans="1:23" ht="15" x14ac:dyDescent="0.25">
      <c r="A172" s="28"/>
      <c r="B172" s="28"/>
      <c r="C172" s="28"/>
      <c r="D172" s="28"/>
      <c r="E172" s="28"/>
      <c r="F172" s="28"/>
      <c r="G172" s="28"/>
      <c r="H172" s="28"/>
      <c r="I172" s="28"/>
      <c r="J172" s="28"/>
      <c r="K172" s="28"/>
      <c r="L172" s="28"/>
      <c r="M172" s="28"/>
      <c r="N172" s="28"/>
      <c r="O172" s="28"/>
      <c r="P172" s="28"/>
      <c r="Q172" s="28"/>
      <c r="R172" s="28"/>
      <c r="S172" s="28"/>
      <c r="T172" s="28"/>
      <c r="U172" s="28"/>
      <c r="V172" s="28"/>
      <c r="W172" s="28"/>
    </row>
    <row r="173" spans="1:23" ht="15" x14ac:dyDescent="0.25">
      <c r="A173" s="28"/>
      <c r="B173" s="28"/>
      <c r="C173" s="28"/>
      <c r="D173" s="28"/>
      <c r="E173" s="28"/>
      <c r="F173" s="28"/>
      <c r="G173" s="28"/>
      <c r="H173" s="28"/>
      <c r="I173" s="28"/>
      <c r="J173" s="28"/>
      <c r="K173" s="28"/>
      <c r="L173" s="28"/>
      <c r="M173" s="28"/>
      <c r="N173" s="28"/>
      <c r="O173" s="28"/>
      <c r="P173" s="28"/>
      <c r="Q173" s="28"/>
      <c r="R173" s="28"/>
      <c r="S173" s="28"/>
      <c r="T173" s="28"/>
      <c r="U173" s="28"/>
      <c r="V173" s="28"/>
      <c r="W173" s="28"/>
    </row>
    <row r="174" spans="1:23" ht="15" x14ac:dyDescent="0.25">
      <c r="A174" s="28"/>
      <c r="B174" s="28"/>
      <c r="C174" s="28"/>
      <c r="D174" s="28"/>
      <c r="E174" s="28"/>
      <c r="F174" s="28"/>
      <c r="G174" s="28"/>
      <c r="H174" s="28"/>
      <c r="I174" s="28"/>
      <c r="J174" s="28"/>
      <c r="K174" s="28"/>
      <c r="L174" s="28"/>
      <c r="M174" s="28"/>
      <c r="N174" s="28"/>
      <c r="O174" s="28"/>
      <c r="P174" s="28"/>
      <c r="Q174" s="28"/>
      <c r="R174" s="28"/>
      <c r="S174" s="28"/>
      <c r="T174" s="28"/>
      <c r="U174" s="28"/>
      <c r="V174" s="28"/>
      <c r="W174" s="28"/>
    </row>
    <row r="175" spans="1:23" ht="15" x14ac:dyDescent="0.25">
      <c r="A175" s="28"/>
      <c r="B175" s="28"/>
      <c r="C175" s="28"/>
      <c r="D175" s="28"/>
      <c r="E175" s="28"/>
      <c r="F175" s="28"/>
      <c r="G175" s="28"/>
      <c r="H175" s="28"/>
      <c r="I175" s="28"/>
      <c r="J175" s="28"/>
      <c r="K175" s="28"/>
      <c r="L175" s="28"/>
      <c r="M175" s="28"/>
      <c r="N175" s="28"/>
      <c r="O175" s="28"/>
      <c r="P175" s="28"/>
      <c r="Q175" s="28"/>
      <c r="R175" s="28"/>
      <c r="S175" s="28"/>
      <c r="T175" s="28"/>
      <c r="U175" s="28"/>
      <c r="V175" s="28"/>
      <c r="W175" s="28"/>
    </row>
    <row r="176" spans="1:23" ht="15" x14ac:dyDescent="0.25">
      <c r="A176" s="28"/>
      <c r="B176" s="28"/>
      <c r="C176" s="28"/>
      <c r="D176" s="28"/>
      <c r="E176" s="28"/>
      <c r="F176" s="28"/>
      <c r="G176" s="28"/>
      <c r="H176" s="28"/>
      <c r="I176" s="28"/>
      <c r="J176" s="28"/>
      <c r="K176" s="28"/>
      <c r="L176" s="28"/>
      <c r="M176" s="28"/>
      <c r="N176" s="28"/>
      <c r="O176" s="28"/>
      <c r="P176" s="28"/>
      <c r="Q176" s="28"/>
      <c r="R176" s="28"/>
      <c r="S176" s="28"/>
      <c r="T176" s="28"/>
      <c r="U176" s="28"/>
      <c r="V176" s="28"/>
      <c r="W176" s="28"/>
    </row>
    <row r="177" spans="1:74" ht="15" x14ac:dyDescent="0.25">
      <c r="A177" s="28"/>
      <c r="B177" s="28"/>
      <c r="C177" s="28"/>
      <c r="D177" s="28"/>
      <c r="E177" s="28"/>
      <c r="F177" s="28"/>
      <c r="G177" s="28"/>
      <c r="H177" s="28"/>
      <c r="I177" s="28"/>
      <c r="J177" s="28"/>
      <c r="K177" s="28"/>
      <c r="L177" s="28"/>
      <c r="M177" s="28"/>
      <c r="N177" s="28"/>
      <c r="O177" s="28"/>
      <c r="P177" s="28"/>
      <c r="Q177" s="28"/>
      <c r="R177" s="28"/>
      <c r="S177" s="28"/>
      <c r="T177" s="28"/>
      <c r="U177" s="28"/>
      <c r="V177" s="28"/>
      <c r="W177" s="28"/>
    </row>
    <row r="178" spans="1:74" ht="15" x14ac:dyDescent="0.25">
      <c r="A178" s="28"/>
      <c r="B178" s="28"/>
      <c r="C178" s="28"/>
      <c r="D178" s="28"/>
      <c r="E178" s="28"/>
      <c r="F178" s="32"/>
      <c r="G178" s="32"/>
      <c r="H178" s="32"/>
      <c r="I178" s="32"/>
      <c r="J178" s="32"/>
      <c r="K178" s="32"/>
      <c r="L178" s="32"/>
      <c r="M178" s="32"/>
      <c r="N178" s="32"/>
      <c r="O178" s="32"/>
      <c r="P178" s="32"/>
      <c r="Q178" s="32"/>
      <c r="R178" s="32"/>
      <c r="S178" s="32"/>
      <c r="T178" s="32"/>
      <c r="U178" s="28"/>
      <c r="V178" s="28"/>
      <c r="W178" s="28"/>
    </row>
    <row r="179" spans="1:74" ht="15" x14ac:dyDescent="0.25">
      <c r="A179" s="28"/>
      <c r="B179" s="28"/>
      <c r="C179" s="28"/>
      <c r="D179" s="28"/>
      <c r="E179" s="28"/>
      <c r="F179" s="32"/>
      <c r="G179" s="32"/>
      <c r="H179" s="32"/>
      <c r="I179" s="32"/>
      <c r="J179" s="32"/>
      <c r="K179" s="32"/>
      <c r="L179" s="32"/>
      <c r="M179" s="32"/>
      <c r="N179" s="32"/>
      <c r="O179" s="32"/>
      <c r="P179" s="32"/>
      <c r="Q179" s="32"/>
      <c r="R179" s="32"/>
      <c r="S179" s="32"/>
      <c r="T179" s="32"/>
      <c r="U179" s="28"/>
      <c r="V179" s="28"/>
      <c r="W179" s="28"/>
    </row>
    <row r="180" spans="1:74" ht="15" x14ac:dyDescent="0.25">
      <c r="A180" s="28"/>
      <c r="B180" s="28"/>
      <c r="C180" s="28"/>
      <c r="D180" s="33"/>
      <c r="E180" s="33"/>
      <c r="F180" s="32">
        <v>598.61674644003506</v>
      </c>
      <c r="G180" s="32">
        <v>676.58318430883116</v>
      </c>
      <c r="H180" s="32">
        <v>869.24047923549631</v>
      </c>
      <c r="I180" s="32">
        <v>1072.6542446384829</v>
      </c>
      <c r="J180" s="32">
        <v>1019.2842003901993</v>
      </c>
      <c r="K180" s="32">
        <v>1060.265091593973</v>
      </c>
      <c r="L180" s="32">
        <v>1190.0294037008609</v>
      </c>
      <c r="M180" s="32">
        <v>1519.4102783057056</v>
      </c>
      <c r="N180" s="32">
        <v>1861.5483990537005</v>
      </c>
      <c r="O180" s="32">
        <v>2227.455638562963</v>
      </c>
      <c r="P180" s="32">
        <v>2728.2635113756478</v>
      </c>
      <c r="Q180" s="32">
        <v>3399.4209348892336</v>
      </c>
      <c r="R180" s="32">
        <v>4281.9020812976196</v>
      </c>
      <c r="S180" s="32">
        <v>4932.9259153437106</v>
      </c>
      <c r="T180" s="32">
        <v>5390.918201203338</v>
      </c>
      <c r="U180" s="28"/>
      <c r="V180" s="30">
        <v>6.9963325355822448E-2</v>
      </c>
      <c r="W180" s="28"/>
      <c r="AF180" s="4">
        <v>0.54221188644049678</v>
      </c>
      <c r="AG180" s="4">
        <v>0.67617779022150593</v>
      </c>
      <c r="AH180" s="4">
        <v>1.028686983732177</v>
      </c>
      <c r="AI180" s="4">
        <v>1.4024643101184944</v>
      </c>
      <c r="AJ180" s="4">
        <v>1.3189662164264939</v>
      </c>
      <c r="AK180" s="4">
        <v>1.4231087598163159</v>
      </c>
      <c r="AL180" s="4">
        <v>1.5694316217764819</v>
      </c>
      <c r="AM180" s="4">
        <v>1.9428348089706033</v>
      </c>
      <c r="AN180" s="4">
        <v>2.3879263369041777</v>
      </c>
      <c r="AO180" s="4">
        <v>3.0016548588836534</v>
      </c>
      <c r="AP180" s="4">
        <v>3.7519990001924857</v>
      </c>
      <c r="AQ180" s="4">
        <v>4.5520095876133322</v>
      </c>
      <c r="AR180" s="4">
        <v>5.6118853576399097</v>
      </c>
      <c r="AS180" s="4">
        <v>6.6008716913345911</v>
      </c>
      <c r="AT180" s="4">
        <v>7.3090780128222983</v>
      </c>
      <c r="AV180" s="4">
        <v>302.60761619823063</v>
      </c>
      <c r="BF180" s="4">
        <v>0.90956121702564174</v>
      </c>
      <c r="BG180" s="4">
        <v>1.2301720981493689</v>
      </c>
      <c r="BH180" s="4">
        <v>2.170977870462143</v>
      </c>
      <c r="BI180" s="4">
        <v>3.2815869209090085</v>
      </c>
      <c r="BJ180" s="4">
        <v>2.9698091703506382</v>
      </c>
      <c r="BK180" s="4">
        <v>3.2748399711359486</v>
      </c>
      <c r="BL180" s="4">
        <v>3.6758592336337141</v>
      </c>
      <c r="BM180" s="4">
        <v>5.1778587543365511</v>
      </c>
      <c r="BN180" s="4">
        <v>6.8583375902847212</v>
      </c>
      <c r="BO180" s="4">
        <v>8.7777507601752269</v>
      </c>
      <c r="BP180" s="4">
        <v>10.663445426595162</v>
      </c>
      <c r="BQ180" s="4">
        <v>12.032853015038189</v>
      </c>
      <c r="BR180" s="4">
        <v>13.063591892534456</v>
      </c>
      <c r="BS180" s="4">
        <v>14.010361869923392</v>
      </c>
      <c r="BT180" s="4">
        <v>14.681566977835875</v>
      </c>
      <c r="BV180" s="4">
        <v>22.560738630952095</v>
      </c>
    </row>
    <row r="181" spans="1:74" ht="15" x14ac:dyDescent="0.25">
      <c r="A181" s="28"/>
      <c r="B181" s="28"/>
      <c r="C181" s="28"/>
      <c r="D181" s="28"/>
      <c r="E181" s="28"/>
      <c r="F181" s="32"/>
      <c r="G181" s="32"/>
      <c r="H181" s="32"/>
      <c r="I181" s="32"/>
      <c r="J181" s="32"/>
      <c r="K181" s="32"/>
      <c r="L181" s="32"/>
      <c r="M181" s="32"/>
      <c r="N181" s="32"/>
      <c r="O181" s="32"/>
      <c r="P181" s="32"/>
      <c r="Q181" s="32"/>
      <c r="R181" s="32"/>
      <c r="S181" s="32"/>
      <c r="T181" s="32"/>
      <c r="U181" s="28"/>
      <c r="V181" s="28"/>
      <c r="W181" s="28"/>
    </row>
    <row r="182" spans="1:74" ht="15" x14ac:dyDescent="0.25">
      <c r="A182" s="28"/>
      <c r="B182" s="28"/>
      <c r="C182" s="28"/>
      <c r="D182" s="28"/>
      <c r="E182" s="28"/>
      <c r="F182" s="32"/>
      <c r="G182" s="32"/>
      <c r="H182" s="32"/>
      <c r="I182" s="32"/>
      <c r="J182" s="32"/>
      <c r="K182" s="32"/>
      <c r="L182" s="32"/>
      <c r="M182" s="32"/>
      <c r="N182" s="32"/>
      <c r="O182" s="32"/>
      <c r="P182" s="32"/>
      <c r="Q182" s="32"/>
      <c r="R182" s="32"/>
      <c r="S182" s="32"/>
      <c r="T182" s="32"/>
      <c r="U182" s="28"/>
      <c r="V182" s="28"/>
      <c r="W182" s="28"/>
    </row>
    <row r="183" spans="1:74" ht="15" x14ac:dyDescent="0.25">
      <c r="A183" s="28"/>
      <c r="B183" s="28"/>
      <c r="C183" s="28"/>
      <c r="D183" s="28"/>
      <c r="E183" s="28"/>
      <c r="F183" s="32"/>
      <c r="G183" s="32"/>
      <c r="H183" s="32"/>
      <c r="I183" s="32"/>
      <c r="J183" s="32"/>
      <c r="K183" s="32"/>
      <c r="L183" s="32"/>
      <c r="M183" s="32"/>
      <c r="N183" s="32"/>
      <c r="O183" s="32"/>
      <c r="P183" s="32"/>
      <c r="Q183" s="32"/>
      <c r="R183" s="32"/>
      <c r="S183" s="32"/>
      <c r="T183" s="32"/>
      <c r="U183" s="28"/>
      <c r="V183" s="28"/>
      <c r="W183" s="28"/>
    </row>
    <row r="184" spans="1:74" ht="15" x14ac:dyDescent="0.25">
      <c r="A184" s="28"/>
      <c r="B184" s="28"/>
      <c r="C184" s="28"/>
      <c r="D184" s="28"/>
      <c r="E184" s="28"/>
      <c r="F184" s="32"/>
      <c r="G184" s="32"/>
      <c r="H184" s="32"/>
      <c r="I184" s="32"/>
      <c r="J184" s="32"/>
      <c r="K184" s="32"/>
      <c r="L184" s="32"/>
      <c r="M184" s="32"/>
      <c r="N184" s="32"/>
      <c r="O184" s="32"/>
      <c r="P184" s="32"/>
      <c r="Q184" s="32"/>
      <c r="R184" s="32"/>
      <c r="S184" s="32"/>
      <c r="T184" s="32"/>
      <c r="U184" s="28"/>
      <c r="V184" s="28"/>
      <c r="W184" s="28"/>
    </row>
    <row r="185" spans="1:74" ht="15" x14ac:dyDescent="0.25">
      <c r="A185" s="28"/>
      <c r="B185" s="28"/>
      <c r="C185" s="28"/>
      <c r="D185" s="28"/>
      <c r="E185" s="28"/>
      <c r="F185" s="32"/>
      <c r="G185" s="32"/>
      <c r="H185" s="32"/>
      <c r="I185" s="32"/>
      <c r="J185" s="32"/>
      <c r="K185" s="32"/>
      <c r="L185" s="32"/>
      <c r="M185" s="32"/>
      <c r="N185" s="32"/>
      <c r="O185" s="32"/>
      <c r="P185" s="32"/>
      <c r="Q185" s="32"/>
      <c r="R185" s="32"/>
      <c r="S185" s="32"/>
      <c r="T185" s="32"/>
      <c r="U185" s="28"/>
      <c r="V185" s="28"/>
      <c r="W185" s="28"/>
    </row>
    <row r="186" spans="1:74" ht="15" x14ac:dyDescent="0.25">
      <c r="A186" s="28"/>
      <c r="B186" s="28"/>
      <c r="C186" s="28"/>
      <c r="D186" s="28"/>
      <c r="E186" s="28"/>
      <c r="F186" s="32"/>
      <c r="G186" s="32"/>
      <c r="H186" s="32"/>
      <c r="I186" s="32"/>
      <c r="J186" s="32"/>
      <c r="K186" s="32"/>
      <c r="L186" s="32"/>
      <c r="M186" s="32"/>
      <c r="N186" s="32"/>
      <c r="O186" s="32"/>
      <c r="P186" s="32"/>
      <c r="Q186" s="32"/>
      <c r="R186" s="32"/>
      <c r="S186" s="32"/>
      <c r="T186" s="32"/>
      <c r="U186" s="28"/>
      <c r="V186" s="28"/>
      <c r="W186" s="28"/>
    </row>
    <row r="187" spans="1:74" ht="15" x14ac:dyDescent="0.25">
      <c r="A187" s="28"/>
      <c r="B187" s="28"/>
      <c r="C187" s="28"/>
      <c r="D187" s="28"/>
      <c r="E187" s="28"/>
      <c r="F187" s="32"/>
      <c r="G187" s="32"/>
      <c r="H187" s="32"/>
      <c r="I187" s="32"/>
      <c r="J187" s="32"/>
      <c r="K187" s="32"/>
      <c r="L187" s="32"/>
      <c r="M187" s="32"/>
      <c r="N187" s="32"/>
      <c r="O187" s="32"/>
      <c r="P187" s="32"/>
      <c r="Q187" s="32"/>
      <c r="R187" s="32"/>
      <c r="S187" s="32"/>
      <c r="T187" s="32"/>
      <c r="U187" s="28"/>
      <c r="V187" s="28"/>
      <c r="W187" s="28"/>
    </row>
    <row r="188" spans="1:74" ht="15" x14ac:dyDescent="0.25">
      <c r="A188" s="28"/>
      <c r="B188" s="28"/>
      <c r="C188" s="28"/>
      <c r="D188" s="28"/>
      <c r="E188" s="28"/>
      <c r="F188" s="32"/>
      <c r="G188" s="32"/>
      <c r="H188" s="32"/>
      <c r="I188" s="32"/>
      <c r="J188" s="32"/>
      <c r="K188" s="32"/>
      <c r="L188" s="32"/>
      <c r="M188" s="32"/>
      <c r="N188" s="32"/>
      <c r="O188" s="32"/>
      <c r="P188" s="32"/>
      <c r="Q188" s="32"/>
      <c r="R188" s="32"/>
      <c r="S188" s="32"/>
      <c r="T188" s="32"/>
      <c r="U188" s="28"/>
      <c r="V188" s="28"/>
      <c r="W188" s="28"/>
    </row>
    <row r="189" spans="1:74" ht="15" x14ac:dyDescent="0.25">
      <c r="A189" s="28"/>
      <c r="B189" s="28"/>
      <c r="C189" s="28"/>
      <c r="D189" s="28"/>
      <c r="E189" s="28"/>
      <c r="F189" s="32"/>
      <c r="G189" s="32"/>
      <c r="H189" s="32"/>
      <c r="I189" s="32"/>
      <c r="J189" s="32"/>
      <c r="K189" s="32"/>
      <c r="L189" s="32"/>
      <c r="M189" s="32"/>
      <c r="N189" s="32"/>
      <c r="O189" s="32"/>
      <c r="P189" s="32"/>
      <c r="Q189" s="32"/>
      <c r="R189" s="32"/>
      <c r="S189" s="32"/>
      <c r="T189" s="32"/>
      <c r="U189" s="28"/>
      <c r="V189" s="28"/>
      <c r="W189" s="28"/>
    </row>
    <row r="190" spans="1:74" ht="15" x14ac:dyDescent="0.25">
      <c r="A190" s="28"/>
      <c r="B190" s="28"/>
      <c r="C190" s="28"/>
      <c r="D190" s="28"/>
      <c r="E190" s="28"/>
      <c r="F190" s="32"/>
      <c r="G190" s="32"/>
      <c r="H190" s="32"/>
      <c r="I190" s="32"/>
      <c r="J190" s="32"/>
      <c r="K190" s="32"/>
      <c r="L190" s="32"/>
      <c r="M190" s="32"/>
      <c r="N190" s="32"/>
      <c r="O190" s="32"/>
      <c r="P190" s="32"/>
      <c r="Q190" s="32"/>
      <c r="R190" s="32"/>
      <c r="S190" s="32"/>
      <c r="T190" s="32"/>
      <c r="U190" s="28"/>
      <c r="V190" s="28"/>
      <c r="W190" s="28"/>
    </row>
    <row r="191" spans="1:74" ht="15" x14ac:dyDescent="0.25">
      <c r="A191" s="28"/>
      <c r="B191" s="28"/>
      <c r="C191" s="28"/>
      <c r="D191" s="28"/>
      <c r="E191" s="28"/>
      <c r="F191" s="32"/>
      <c r="G191" s="32"/>
      <c r="H191" s="32"/>
      <c r="I191" s="32"/>
      <c r="J191" s="32"/>
      <c r="K191" s="32"/>
      <c r="L191" s="32"/>
      <c r="M191" s="32"/>
      <c r="N191" s="32"/>
      <c r="O191" s="32"/>
      <c r="P191" s="32"/>
      <c r="Q191" s="32"/>
      <c r="R191" s="32"/>
      <c r="S191" s="32"/>
      <c r="T191" s="32"/>
      <c r="U191" s="28"/>
      <c r="V191" s="28"/>
      <c r="W191" s="28"/>
    </row>
    <row r="192" spans="1:74" ht="15" x14ac:dyDescent="0.25">
      <c r="A192" s="28"/>
      <c r="B192" s="28"/>
      <c r="C192" s="28"/>
      <c r="D192" s="28"/>
      <c r="E192" s="28"/>
      <c r="F192" s="32"/>
      <c r="G192" s="32"/>
      <c r="H192" s="32"/>
      <c r="I192" s="32"/>
      <c r="J192" s="32"/>
      <c r="K192" s="32"/>
      <c r="L192" s="32"/>
      <c r="M192" s="32"/>
      <c r="N192" s="32"/>
      <c r="O192" s="32"/>
      <c r="P192" s="32"/>
      <c r="Q192" s="32"/>
      <c r="R192" s="32"/>
      <c r="S192" s="32"/>
      <c r="T192" s="32"/>
      <c r="U192" s="28"/>
      <c r="V192" s="28"/>
      <c r="W192" s="28"/>
    </row>
    <row r="193" spans="1:74" ht="15" x14ac:dyDescent="0.25">
      <c r="A193" s="28"/>
      <c r="B193" s="28"/>
      <c r="C193" s="28"/>
      <c r="D193" s="28"/>
      <c r="E193" s="28"/>
      <c r="F193" s="32"/>
      <c r="G193" s="32"/>
      <c r="H193" s="32"/>
      <c r="I193" s="32"/>
      <c r="J193" s="32"/>
      <c r="K193" s="32"/>
      <c r="L193" s="32"/>
      <c r="M193" s="32"/>
      <c r="N193" s="32"/>
      <c r="O193" s="32"/>
      <c r="P193" s="32"/>
      <c r="Q193" s="32"/>
      <c r="R193" s="32"/>
      <c r="S193" s="32"/>
      <c r="T193" s="32"/>
      <c r="U193" s="28"/>
      <c r="V193" s="28"/>
      <c r="W193" s="28"/>
    </row>
    <row r="194" spans="1:74" ht="15" x14ac:dyDescent="0.25">
      <c r="A194" s="28"/>
      <c r="B194" s="28"/>
      <c r="C194" s="28"/>
      <c r="D194" s="28"/>
      <c r="E194" s="28"/>
      <c r="F194" s="32"/>
      <c r="G194" s="32"/>
      <c r="H194" s="32"/>
      <c r="I194" s="32"/>
      <c r="J194" s="32"/>
      <c r="K194" s="32"/>
      <c r="L194" s="32"/>
      <c r="M194" s="32"/>
      <c r="N194" s="32"/>
      <c r="O194" s="32"/>
      <c r="P194" s="32"/>
      <c r="Q194" s="32"/>
      <c r="R194" s="32"/>
      <c r="S194" s="32"/>
      <c r="T194" s="32"/>
      <c r="U194" s="28"/>
      <c r="V194" s="28"/>
      <c r="W194" s="28"/>
    </row>
    <row r="195" spans="1:74" ht="15" x14ac:dyDescent="0.25">
      <c r="A195" s="28"/>
      <c r="B195" s="28"/>
      <c r="C195" s="28"/>
      <c r="D195" s="28"/>
      <c r="E195" s="28"/>
      <c r="F195" s="32"/>
      <c r="G195" s="32"/>
      <c r="H195" s="32"/>
      <c r="I195" s="32"/>
      <c r="J195" s="32"/>
      <c r="K195" s="32"/>
      <c r="L195" s="32"/>
      <c r="M195" s="32"/>
      <c r="N195" s="32"/>
      <c r="O195" s="32"/>
      <c r="P195" s="32"/>
      <c r="Q195" s="32"/>
      <c r="R195" s="32"/>
      <c r="S195" s="32"/>
      <c r="T195" s="32"/>
      <c r="U195" s="28"/>
      <c r="V195" s="28"/>
      <c r="W195" s="28"/>
    </row>
    <row r="196" spans="1:74" ht="15" x14ac:dyDescent="0.25">
      <c r="A196" s="28"/>
      <c r="B196" s="28"/>
      <c r="C196" s="28"/>
      <c r="D196" s="28"/>
      <c r="E196" s="28"/>
      <c r="F196" s="32"/>
      <c r="G196" s="32"/>
      <c r="H196" s="32"/>
      <c r="I196" s="32"/>
      <c r="J196" s="32"/>
      <c r="K196" s="32"/>
      <c r="L196" s="32"/>
      <c r="M196" s="32"/>
      <c r="N196" s="32"/>
      <c r="O196" s="32"/>
      <c r="P196" s="32"/>
      <c r="Q196" s="32"/>
      <c r="R196" s="32"/>
      <c r="S196" s="32"/>
      <c r="T196" s="32"/>
      <c r="U196" s="28"/>
      <c r="V196" s="28"/>
      <c r="W196" s="28"/>
    </row>
    <row r="197" spans="1:74" ht="15" x14ac:dyDescent="0.25">
      <c r="A197" s="28"/>
      <c r="B197" s="28"/>
      <c r="C197" s="28"/>
      <c r="D197" s="28"/>
      <c r="E197" s="28"/>
      <c r="F197" s="32"/>
      <c r="G197" s="32"/>
      <c r="H197" s="32"/>
      <c r="I197" s="32"/>
      <c r="J197" s="32"/>
      <c r="K197" s="32"/>
      <c r="L197" s="32"/>
      <c r="M197" s="32"/>
      <c r="N197" s="32"/>
      <c r="O197" s="32"/>
      <c r="P197" s="32"/>
      <c r="Q197" s="32"/>
      <c r="R197" s="32"/>
      <c r="S197" s="32"/>
      <c r="T197" s="32"/>
      <c r="U197" s="28"/>
      <c r="V197" s="28"/>
      <c r="W197" s="28"/>
    </row>
    <row r="198" spans="1:74" ht="15" x14ac:dyDescent="0.25">
      <c r="A198" s="28"/>
      <c r="B198" s="28"/>
      <c r="C198" s="28"/>
      <c r="D198" s="28"/>
      <c r="E198" s="28"/>
      <c r="F198" s="32"/>
      <c r="G198" s="32"/>
      <c r="H198" s="32"/>
      <c r="I198" s="32"/>
      <c r="J198" s="32"/>
      <c r="K198" s="32"/>
      <c r="L198" s="32"/>
      <c r="M198" s="32"/>
      <c r="N198" s="32"/>
      <c r="O198" s="32"/>
      <c r="P198" s="32"/>
      <c r="Q198" s="32"/>
      <c r="R198" s="32"/>
      <c r="S198" s="32"/>
      <c r="T198" s="32"/>
      <c r="U198" s="28"/>
      <c r="V198" s="28"/>
      <c r="W198" s="28"/>
    </row>
    <row r="199" spans="1:74" ht="15" x14ac:dyDescent="0.25">
      <c r="A199" s="28"/>
      <c r="B199" s="28"/>
      <c r="C199" s="28"/>
      <c r="D199" s="28"/>
      <c r="E199" s="28"/>
      <c r="F199" s="32"/>
      <c r="G199" s="32"/>
      <c r="H199" s="32"/>
      <c r="I199" s="32"/>
      <c r="J199" s="32"/>
      <c r="K199" s="32"/>
      <c r="L199" s="32"/>
      <c r="M199" s="32"/>
      <c r="N199" s="32"/>
      <c r="O199" s="32"/>
      <c r="P199" s="32"/>
      <c r="Q199" s="32"/>
      <c r="R199" s="32"/>
      <c r="S199" s="32"/>
      <c r="T199" s="32"/>
      <c r="U199" s="28"/>
      <c r="V199" s="28"/>
      <c r="W199" s="28"/>
    </row>
    <row r="200" spans="1:74" ht="15" x14ac:dyDescent="0.25">
      <c r="A200" s="28"/>
      <c r="B200" s="28"/>
      <c r="C200" s="28"/>
      <c r="D200" s="28"/>
      <c r="E200" s="28"/>
      <c r="F200" s="32"/>
      <c r="G200" s="32"/>
      <c r="H200" s="32">
        <v>546.68097397255713</v>
      </c>
      <c r="I200" s="32">
        <v>674.61155020128183</v>
      </c>
      <c r="J200" s="32">
        <v>641.04616931120779</v>
      </c>
      <c r="K200" s="32">
        <v>666.81978898576142</v>
      </c>
      <c r="L200" s="32">
        <v>748.43089917228224</v>
      </c>
      <c r="M200" s="32">
        <v>955.58445637348245</v>
      </c>
      <c r="N200" s="32">
        <v>1170.7612751614865</v>
      </c>
      <c r="O200" s="32">
        <v>1400.8869203160532</v>
      </c>
      <c r="P200" s="32">
        <v>1715.8540004538261</v>
      </c>
      <c r="Q200" s="32">
        <v>2137.9569774090855</v>
      </c>
      <c r="R200" s="32">
        <v>2692.9652451502066</v>
      </c>
      <c r="S200" s="32">
        <v>3102.4058455105178</v>
      </c>
      <c r="T200" s="32">
        <v>3390.4454328130628</v>
      </c>
      <c r="U200" s="28"/>
      <c r="V200" s="29">
        <v>9.925774604656315E-2</v>
      </c>
      <c r="W200" s="28"/>
      <c r="AH200" s="4">
        <v>0.42317853669931099</v>
      </c>
      <c r="AI200" s="4">
        <v>0.57694206684301874</v>
      </c>
      <c r="AJ200" s="4">
        <v>0.54259284140850861</v>
      </c>
      <c r="AK200" s="4">
        <v>0.5854347260797389</v>
      </c>
      <c r="AL200" s="4">
        <v>0.64562863889207345</v>
      </c>
      <c r="AM200" s="4">
        <v>0.79923825664223591</v>
      </c>
      <c r="AN200" s="4">
        <v>0.98233883482280804</v>
      </c>
      <c r="AO200" s="4">
        <v>1.2348128545869426</v>
      </c>
      <c r="AP200" s="4">
        <v>1.5434874473070181</v>
      </c>
      <c r="AQ200" s="4">
        <v>1.8725936915606656</v>
      </c>
      <c r="AR200" s="4">
        <v>2.3086025888596668</v>
      </c>
      <c r="AS200" s="4">
        <v>2.7154491769151594</v>
      </c>
      <c r="AT200" s="4">
        <v>3.0067892245174295</v>
      </c>
      <c r="AV200" s="4">
        <v>482.4223679101305</v>
      </c>
      <c r="BH200" s="4">
        <v>0.30744804726563568</v>
      </c>
      <c r="BI200" s="4">
        <v>0.46472951405587248</v>
      </c>
      <c r="BJ200" s="4">
        <v>0.42057638753430265</v>
      </c>
      <c r="BK200" s="4">
        <v>0.46377402917463567</v>
      </c>
      <c r="BL200" s="4">
        <v>0.52056529860595324</v>
      </c>
      <c r="BM200" s="4">
        <v>0.73327443116643676</v>
      </c>
      <c r="BN200" s="4">
        <v>0.97125932433971951</v>
      </c>
      <c r="BO200" s="4">
        <v>1.2430814552825646</v>
      </c>
      <c r="BP200" s="4">
        <v>1.5101284624483355</v>
      </c>
      <c r="BQ200" s="4">
        <v>1.7040602821623374</v>
      </c>
      <c r="BR200" s="4">
        <v>1.8500307498666175</v>
      </c>
      <c r="BS200" s="4">
        <v>1.9841097677683499</v>
      </c>
      <c r="BT200" s="4">
        <v>2.0791640299743879</v>
      </c>
      <c r="BV200" s="4">
        <v>86.954935844493704</v>
      </c>
    </row>
    <row r="201" spans="1:74" ht="15" x14ac:dyDescent="0.25">
      <c r="A201" s="28"/>
      <c r="B201" s="28"/>
      <c r="C201" s="28"/>
      <c r="D201" s="28"/>
      <c r="E201" s="28"/>
      <c r="F201" s="32"/>
      <c r="G201" s="32"/>
      <c r="H201" s="32"/>
      <c r="I201" s="32"/>
      <c r="J201" s="32"/>
      <c r="K201" s="32"/>
      <c r="L201" s="32"/>
      <c r="M201" s="32"/>
      <c r="N201" s="32"/>
      <c r="O201" s="32"/>
      <c r="P201" s="32"/>
      <c r="Q201" s="32"/>
      <c r="R201" s="32"/>
      <c r="S201" s="32"/>
      <c r="T201" s="32"/>
      <c r="U201" s="28"/>
      <c r="V201" s="28"/>
      <c r="W201" s="28"/>
    </row>
    <row r="202" spans="1:74" ht="15" x14ac:dyDescent="0.25">
      <c r="A202" s="28"/>
      <c r="B202" s="28"/>
      <c r="C202" s="28"/>
      <c r="D202" s="28"/>
      <c r="E202" s="28"/>
      <c r="F202" s="32"/>
      <c r="G202" s="32"/>
      <c r="H202" s="32"/>
      <c r="I202" s="32"/>
      <c r="J202" s="32"/>
      <c r="K202" s="32"/>
      <c r="L202" s="32"/>
      <c r="M202" s="32"/>
      <c r="N202" s="32"/>
      <c r="O202" s="32"/>
      <c r="P202" s="32"/>
      <c r="Q202" s="32"/>
      <c r="R202" s="32"/>
      <c r="S202" s="32"/>
      <c r="T202" s="32"/>
      <c r="U202" s="28"/>
      <c r="V202" s="28"/>
      <c r="W202" s="28"/>
    </row>
    <row r="203" spans="1:74" ht="15" x14ac:dyDescent="0.25">
      <c r="A203" s="28"/>
      <c r="B203" s="28"/>
      <c r="C203" s="28"/>
      <c r="D203" s="28"/>
      <c r="E203" s="28"/>
      <c r="F203" s="32"/>
      <c r="G203" s="32"/>
      <c r="H203" s="32"/>
      <c r="I203" s="32"/>
      <c r="J203" s="32"/>
      <c r="K203" s="32"/>
      <c r="L203" s="32"/>
      <c r="M203" s="32"/>
      <c r="N203" s="32"/>
      <c r="O203" s="32"/>
      <c r="P203" s="32"/>
      <c r="Q203" s="32"/>
      <c r="R203" s="32"/>
      <c r="S203" s="32"/>
      <c r="T203" s="32"/>
      <c r="U203" s="28"/>
      <c r="V203" s="28"/>
      <c r="W203" s="28"/>
    </row>
    <row r="204" spans="1:74" ht="15" x14ac:dyDescent="0.25">
      <c r="A204" s="28"/>
      <c r="B204" s="28"/>
      <c r="C204" s="28"/>
      <c r="D204" s="28"/>
      <c r="E204" s="28"/>
      <c r="F204" s="32"/>
      <c r="G204" s="32"/>
      <c r="H204" s="32"/>
      <c r="I204" s="32"/>
      <c r="J204" s="32"/>
      <c r="K204" s="32"/>
      <c r="L204" s="32"/>
      <c r="M204" s="32"/>
      <c r="N204" s="32"/>
      <c r="O204" s="32"/>
      <c r="P204" s="32"/>
      <c r="Q204" s="32"/>
      <c r="R204" s="32"/>
      <c r="S204" s="32"/>
      <c r="T204" s="32"/>
      <c r="U204" s="28"/>
      <c r="V204" s="28"/>
      <c r="W204" s="28"/>
    </row>
    <row r="205" spans="1:74" ht="15" x14ac:dyDescent="0.25">
      <c r="A205" s="28"/>
      <c r="B205" s="28"/>
      <c r="C205" s="28"/>
      <c r="D205" s="28"/>
      <c r="E205" s="28"/>
      <c r="F205" s="32"/>
      <c r="G205" s="32"/>
      <c r="H205" s="32"/>
      <c r="I205" s="32"/>
      <c r="J205" s="32"/>
      <c r="K205" s="32"/>
      <c r="L205" s="32"/>
      <c r="M205" s="32"/>
      <c r="N205" s="32"/>
      <c r="O205" s="32"/>
      <c r="P205" s="32"/>
      <c r="Q205" s="32"/>
      <c r="R205" s="32"/>
      <c r="S205" s="32"/>
      <c r="T205" s="32"/>
      <c r="U205" s="28"/>
      <c r="V205" s="28"/>
      <c r="W205" s="28"/>
    </row>
    <row r="206" spans="1:74" ht="15" x14ac:dyDescent="0.25">
      <c r="A206" s="28"/>
      <c r="B206" s="28"/>
      <c r="C206" s="28"/>
      <c r="D206" s="28"/>
      <c r="E206" s="28"/>
      <c r="F206" s="32"/>
      <c r="G206" s="32"/>
      <c r="H206" s="32"/>
      <c r="I206" s="32"/>
      <c r="J206" s="32"/>
      <c r="K206" s="32"/>
      <c r="L206" s="32"/>
      <c r="M206" s="32"/>
      <c r="N206" s="32"/>
      <c r="O206" s="32"/>
      <c r="P206" s="32"/>
      <c r="Q206" s="32"/>
      <c r="R206" s="32"/>
      <c r="S206" s="32"/>
      <c r="T206" s="32"/>
      <c r="U206" s="28"/>
      <c r="V206" s="28"/>
      <c r="W206" s="28"/>
    </row>
    <row r="207" spans="1:74" ht="15" x14ac:dyDescent="0.25">
      <c r="A207" s="28"/>
      <c r="B207" s="28"/>
      <c r="C207" s="28"/>
      <c r="D207" s="28"/>
      <c r="E207" s="28"/>
      <c r="F207" s="32"/>
      <c r="G207" s="32"/>
      <c r="H207" s="32"/>
      <c r="I207" s="32"/>
      <c r="J207" s="32"/>
      <c r="K207" s="32"/>
      <c r="L207" s="32"/>
      <c r="M207" s="32"/>
      <c r="N207" s="32"/>
      <c r="O207" s="32"/>
      <c r="P207" s="32"/>
      <c r="Q207" s="32"/>
      <c r="R207" s="32"/>
      <c r="S207" s="32"/>
      <c r="T207" s="32"/>
      <c r="U207" s="28"/>
      <c r="V207" s="28"/>
      <c r="W207" s="28"/>
    </row>
    <row r="208" spans="1:74" ht="15" x14ac:dyDescent="0.25">
      <c r="A208" s="28"/>
      <c r="B208" s="28"/>
      <c r="C208" s="28"/>
      <c r="D208" s="28"/>
      <c r="E208" s="28"/>
      <c r="F208" s="32"/>
      <c r="G208" s="32"/>
      <c r="H208" s="32"/>
      <c r="I208" s="32"/>
      <c r="J208" s="32"/>
      <c r="K208" s="32"/>
      <c r="L208" s="32"/>
      <c r="M208" s="32"/>
      <c r="N208" s="32"/>
      <c r="O208" s="32"/>
      <c r="P208" s="32"/>
      <c r="Q208" s="32"/>
      <c r="R208" s="32"/>
      <c r="S208" s="32"/>
      <c r="T208" s="32"/>
      <c r="U208" s="28"/>
      <c r="V208" s="28"/>
      <c r="W208" s="28"/>
    </row>
    <row r="209" spans="1:74" ht="15" x14ac:dyDescent="0.25">
      <c r="A209" s="28"/>
      <c r="B209" s="28"/>
      <c r="C209" s="28"/>
      <c r="D209" s="28"/>
      <c r="E209" s="28"/>
      <c r="F209" s="32"/>
      <c r="G209" s="32"/>
      <c r="H209" s="32"/>
      <c r="I209" s="32"/>
      <c r="J209" s="32"/>
      <c r="K209" s="32"/>
      <c r="L209" s="32"/>
      <c r="M209" s="32"/>
      <c r="N209" s="32"/>
      <c r="O209" s="32"/>
      <c r="P209" s="32"/>
      <c r="Q209" s="32"/>
      <c r="R209" s="32"/>
      <c r="S209" s="32"/>
      <c r="T209" s="32"/>
      <c r="U209" s="28"/>
      <c r="V209" s="28"/>
      <c r="W209" s="28"/>
    </row>
    <row r="210" spans="1:74" ht="15" x14ac:dyDescent="0.25">
      <c r="A210" s="28"/>
      <c r="B210" s="28"/>
      <c r="C210" s="28"/>
      <c r="D210" s="28"/>
      <c r="E210" s="28"/>
      <c r="F210" s="32"/>
      <c r="G210" s="32"/>
      <c r="H210" s="32"/>
      <c r="I210" s="32"/>
      <c r="J210" s="32"/>
      <c r="K210" s="32"/>
      <c r="L210" s="32"/>
      <c r="M210" s="32"/>
      <c r="N210" s="32"/>
      <c r="O210" s="32"/>
      <c r="P210" s="32"/>
      <c r="Q210" s="32"/>
      <c r="R210" s="32"/>
      <c r="S210" s="32"/>
      <c r="T210" s="32"/>
      <c r="U210" s="28"/>
      <c r="V210" s="28"/>
      <c r="W210" s="28"/>
    </row>
    <row r="211" spans="1:74" ht="15" x14ac:dyDescent="0.25">
      <c r="A211" s="28"/>
      <c r="B211" s="28"/>
      <c r="C211" s="28"/>
      <c r="D211" s="28"/>
      <c r="E211" s="28"/>
      <c r="F211" s="32"/>
      <c r="G211" s="32"/>
      <c r="H211" s="32"/>
      <c r="I211" s="32"/>
      <c r="J211" s="32"/>
      <c r="K211" s="32"/>
      <c r="L211" s="32"/>
      <c r="M211" s="32"/>
      <c r="N211" s="32"/>
      <c r="O211" s="32"/>
      <c r="P211" s="32"/>
      <c r="Q211" s="32"/>
      <c r="R211" s="32"/>
      <c r="S211" s="32"/>
      <c r="T211" s="32"/>
      <c r="U211" s="28"/>
      <c r="V211" s="28"/>
      <c r="W211" s="28"/>
    </row>
    <row r="212" spans="1:74" ht="15" x14ac:dyDescent="0.25">
      <c r="A212" s="28"/>
      <c r="B212" s="28"/>
      <c r="C212" s="28"/>
      <c r="D212" s="28"/>
      <c r="E212" s="28"/>
      <c r="F212" s="32"/>
      <c r="G212" s="32"/>
      <c r="H212" s="32"/>
      <c r="I212" s="32"/>
      <c r="J212" s="32"/>
      <c r="K212" s="32"/>
      <c r="L212" s="32"/>
      <c r="M212" s="32"/>
      <c r="N212" s="32"/>
      <c r="O212" s="32"/>
      <c r="P212" s="32"/>
      <c r="Q212" s="32"/>
      <c r="R212" s="32"/>
      <c r="S212" s="32"/>
      <c r="T212" s="32"/>
      <c r="U212" s="28"/>
      <c r="V212" s="28"/>
      <c r="W212" s="28"/>
    </row>
    <row r="213" spans="1:74" ht="15" x14ac:dyDescent="0.25">
      <c r="A213" s="28"/>
      <c r="B213" s="28"/>
      <c r="C213" s="28"/>
      <c r="D213" s="28"/>
      <c r="E213" s="28"/>
      <c r="F213" s="32"/>
      <c r="G213" s="32"/>
      <c r="H213" s="32"/>
      <c r="I213" s="32"/>
      <c r="J213" s="32"/>
      <c r="K213" s="32"/>
      <c r="L213" s="32"/>
      <c r="M213" s="32"/>
      <c r="N213" s="32"/>
      <c r="O213" s="32"/>
      <c r="P213" s="32"/>
      <c r="Q213" s="32"/>
      <c r="R213" s="32"/>
      <c r="S213" s="32"/>
      <c r="T213" s="32"/>
      <c r="U213" s="28"/>
      <c r="V213" s="28"/>
      <c r="W213" s="28"/>
    </row>
    <row r="214" spans="1:74" ht="15" x14ac:dyDescent="0.25">
      <c r="A214" s="28"/>
      <c r="B214" s="28"/>
      <c r="C214" s="28"/>
      <c r="D214" s="28"/>
      <c r="E214" s="28"/>
      <c r="F214" s="32"/>
      <c r="G214" s="32"/>
      <c r="H214" s="32"/>
      <c r="I214" s="32"/>
      <c r="J214" s="32"/>
      <c r="K214" s="32"/>
      <c r="L214" s="32"/>
      <c r="M214" s="32"/>
      <c r="N214" s="32"/>
      <c r="O214" s="32"/>
      <c r="P214" s="32"/>
      <c r="Q214" s="32"/>
      <c r="R214" s="32"/>
      <c r="S214" s="32"/>
      <c r="T214" s="32"/>
      <c r="U214" s="28"/>
      <c r="V214" s="28"/>
      <c r="W214" s="28"/>
    </row>
    <row r="215" spans="1:74" ht="15" x14ac:dyDescent="0.25">
      <c r="A215" s="28"/>
      <c r="B215" s="28"/>
      <c r="C215" s="28"/>
      <c r="D215" s="28"/>
      <c r="E215" s="28"/>
      <c r="F215" s="32"/>
      <c r="G215" s="32"/>
      <c r="H215" s="32"/>
      <c r="I215" s="32"/>
      <c r="J215" s="32"/>
      <c r="K215" s="32"/>
      <c r="L215" s="32"/>
      <c r="M215" s="32"/>
      <c r="N215" s="32"/>
      <c r="O215" s="32"/>
      <c r="P215" s="32"/>
      <c r="Q215" s="32"/>
      <c r="R215" s="32"/>
      <c r="S215" s="32"/>
      <c r="T215" s="32"/>
      <c r="U215" s="28"/>
      <c r="V215" s="28"/>
      <c r="W215" s="28"/>
    </row>
    <row r="216" spans="1:74" ht="15" x14ac:dyDescent="0.25">
      <c r="A216" s="28"/>
      <c r="B216" s="28"/>
      <c r="C216" s="28"/>
      <c r="D216" s="28"/>
      <c r="E216" s="28"/>
      <c r="F216" s="32"/>
      <c r="G216" s="32"/>
      <c r="H216" s="32"/>
      <c r="I216" s="32"/>
      <c r="J216" s="32"/>
      <c r="K216" s="32"/>
      <c r="L216" s="32"/>
      <c r="M216" s="32"/>
      <c r="N216" s="32"/>
      <c r="O216" s="32"/>
      <c r="P216" s="32"/>
      <c r="Q216" s="32"/>
      <c r="R216" s="32"/>
      <c r="S216" s="32"/>
      <c r="T216" s="32"/>
      <c r="U216" s="28"/>
      <c r="V216" s="28"/>
      <c r="W216" s="28"/>
    </row>
    <row r="217" spans="1:74" ht="15" x14ac:dyDescent="0.25">
      <c r="A217" s="28"/>
      <c r="B217" s="28"/>
      <c r="C217" s="28"/>
      <c r="D217" s="28"/>
      <c r="E217" s="28"/>
      <c r="F217" s="32"/>
      <c r="G217" s="32"/>
      <c r="H217" s="32"/>
      <c r="I217" s="32"/>
      <c r="J217" s="32"/>
      <c r="K217" s="32"/>
      <c r="L217" s="32"/>
      <c r="M217" s="32"/>
      <c r="N217" s="32"/>
      <c r="O217" s="32"/>
      <c r="P217" s="32"/>
      <c r="Q217" s="32"/>
      <c r="R217" s="32"/>
      <c r="S217" s="32"/>
      <c r="T217" s="32"/>
      <c r="U217" s="28"/>
      <c r="V217" s="28"/>
      <c r="W217" s="28"/>
    </row>
    <row r="218" spans="1:74" ht="15" x14ac:dyDescent="0.25">
      <c r="A218" s="28"/>
      <c r="B218" s="28"/>
      <c r="C218" s="28"/>
      <c r="D218" s="28"/>
      <c r="E218" s="28"/>
      <c r="F218" s="32"/>
      <c r="G218" s="32"/>
      <c r="H218" s="32"/>
      <c r="I218" s="32"/>
      <c r="J218" s="32"/>
      <c r="K218" s="32"/>
      <c r="L218" s="32"/>
      <c r="M218" s="32"/>
      <c r="N218" s="32"/>
      <c r="O218" s="32"/>
      <c r="P218" s="32"/>
      <c r="Q218" s="32"/>
      <c r="R218" s="32"/>
      <c r="S218" s="32"/>
      <c r="T218" s="32"/>
      <c r="U218" s="28"/>
      <c r="V218" s="28"/>
      <c r="W218" s="28"/>
    </row>
    <row r="219" spans="1:74" ht="15" x14ac:dyDescent="0.25">
      <c r="A219" s="28"/>
      <c r="B219" s="28"/>
      <c r="C219" s="28"/>
      <c r="D219" s="28"/>
      <c r="E219" s="28"/>
      <c r="F219" s="32"/>
      <c r="G219" s="32"/>
      <c r="H219" s="32"/>
      <c r="I219" s="32"/>
      <c r="J219" s="32"/>
      <c r="K219" s="32"/>
      <c r="L219" s="32"/>
      <c r="M219" s="32"/>
      <c r="N219" s="32"/>
      <c r="O219" s="32"/>
      <c r="P219" s="32"/>
      <c r="Q219" s="32"/>
      <c r="R219" s="32"/>
      <c r="S219" s="32"/>
      <c r="T219" s="32"/>
      <c r="U219" s="28"/>
      <c r="V219" s="28"/>
      <c r="W219" s="28"/>
    </row>
    <row r="220" spans="1:74" ht="15" x14ac:dyDescent="0.25">
      <c r="A220" s="28"/>
      <c r="B220" s="28"/>
      <c r="C220" s="28"/>
      <c r="D220" s="28"/>
      <c r="E220" s="28"/>
      <c r="F220" s="32"/>
      <c r="G220" s="32"/>
      <c r="H220" s="32"/>
      <c r="I220" s="32"/>
      <c r="J220" s="32"/>
      <c r="K220" s="32"/>
      <c r="L220" s="32"/>
      <c r="M220" s="32"/>
      <c r="N220" s="32"/>
      <c r="O220" s="32"/>
      <c r="P220" s="32"/>
      <c r="Q220" s="32"/>
      <c r="R220" s="32"/>
      <c r="S220" s="32"/>
      <c r="T220" s="32"/>
      <c r="U220" s="28"/>
      <c r="V220" s="31"/>
      <c r="W220" s="28"/>
      <c r="AJ220" s="4">
        <v>0.31955859551792859</v>
      </c>
      <c r="AK220" s="4">
        <v>0.34479020834079671</v>
      </c>
      <c r="AL220" s="4">
        <v>0.38024125149703381</v>
      </c>
      <c r="AM220" s="4">
        <v>0.47070922298531009</v>
      </c>
      <c r="AN220" s="4">
        <v>0.57854581635063262</v>
      </c>
      <c r="AO220" s="4">
        <v>0.7272397116684477</v>
      </c>
      <c r="AP220" s="4">
        <v>0.90903278336773297</v>
      </c>
      <c r="AQ220" s="4">
        <v>1.1028590213196932</v>
      </c>
      <c r="AR220" s="4">
        <v>1.3596452894401938</v>
      </c>
      <c r="AS220" s="4">
        <v>1.5992564939167955</v>
      </c>
      <c r="AT220" s="4">
        <v>1.7708404318622923</v>
      </c>
      <c r="AV220" s="4">
        <v>791.76478617541511</v>
      </c>
      <c r="BJ220" s="4">
        <v>0.28581034631523539</v>
      </c>
      <c r="BK220" s="4">
        <v>0.31516609067741269</v>
      </c>
      <c r="BL220" s="4">
        <v>0.35375963245708014</v>
      </c>
      <c r="BM220" s="4">
        <v>0.49830999867697784</v>
      </c>
      <c r="BN220" s="4">
        <v>0.66003696850146076</v>
      </c>
      <c r="BO220" s="4">
        <v>0.8447586497075491</v>
      </c>
      <c r="BP220" s="4">
        <v>1.0262353085565221</v>
      </c>
      <c r="BQ220" s="4">
        <v>1.15802520974179</v>
      </c>
      <c r="BR220" s="4">
        <v>1.2572221003968898</v>
      </c>
      <c r="BS220" s="4">
        <v>1.3483379396972481</v>
      </c>
      <c r="BT220" s="4">
        <v>1.4129337953017926</v>
      </c>
      <c r="BV220" s="4">
        <v>172.09183760209035</v>
      </c>
    </row>
    <row r="221" spans="1:74" ht="15" x14ac:dyDescent="0.25">
      <c r="A221" s="28"/>
      <c r="B221" s="28"/>
      <c r="C221" s="28"/>
      <c r="D221" s="28"/>
      <c r="E221" s="28"/>
      <c r="F221" s="32"/>
      <c r="G221" s="32"/>
      <c r="H221" s="32"/>
      <c r="I221" s="32"/>
      <c r="J221" s="32"/>
      <c r="K221" s="32"/>
      <c r="L221" s="32"/>
      <c r="M221" s="32"/>
      <c r="N221" s="32"/>
      <c r="O221" s="32"/>
      <c r="P221" s="32"/>
      <c r="Q221" s="32"/>
      <c r="R221" s="32"/>
      <c r="S221" s="32"/>
      <c r="T221" s="32"/>
      <c r="U221" s="28"/>
      <c r="V221" s="28"/>
      <c r="W221" s="28"/>
    </row>
    <row r="222" spans="1:74" ht="15" x14ac:dyDescent="0.25">
      <c r="A222" s="28"/>
      <c r="B222" s="28"/>
      <c r="C222" s="28"/>
      <c r="D222" s="28"/>
      <c r="E222" s="28"/>
      <c r="F222" s="32"/>
      <c r="G222" s="32"/>
      <c r="H222" s="32"/>
      <c r="I222" s="32"/>
      <c r="J222" s="32"/>
      <c r="K222" s="32"/>
      <c r="L222" s="32"/>
      <c r="M222" s="32"/>
      <c r="N222" s="32"/>
      <c r="O222" s="32"/>
      <c r="P222" s="32"/>
      <c r="Q222" s="32"/>
      <c r="R222" s="32"/>
      <c r="S222" s="32"/>
      <c r="T222" s="32"/>
      <c r="U222" s="28"/>
      <c r="V222" s="28"/>
      <c r="W222" s="28"/>
    </row>
    <row r="223" spans="1:74" ht="15" x14ac:dyDescent="0.25">
      <c r="A223" s="28"/>
      <c r="B223" s="28"/>
      <c r="C223" s="28"/>
      <c r="D223" s="28"/>
      <c r="E223" s="28"/>
      <c r="F223" s="32"/>
      <c r="G223" s="32"/>
      <c r="H223" s="32"/>
      <c r="I223" s="32"/>
      <c r="J223" s="32"/>
      <c r="K223" s="32"/>
      <c r="L223" s="32"/>
      <c r="M223" s="32"/>
      <c r="N223" s="32"/>
      <c r="O223" s="32"/>
      <c r="P223" s="32"/>
      <c r="Q223" s="32"/>
      <c r="R223" s="32"/>
      <c r="S223" s="32"/>
      <c r="T223" s="32"/>
      <c r="U223" s="28"/>
      <c r="V223" s="28"/>
      <c r="W223" s="28"/>
    </row>
    <row r="224" spans="1:74" ht="15" x14ac:dyDescent="0.25">
      <c r="A224" s="28"/>
      <c r="B224" s="28"/>
      <c r="C224" s="28"/>
      <c r="D224" s="28"/>
      <c r="E224" s="28"/>
      <c r="F224" s="32"/>
      <c r="G224" s="32"/>
      <c r="H224" s="32"/>
      <c r="I224" s="32"/>
      <c r="J224" s="32"/>
      <c r="K224" s="32"/>
      <c r="L224" s="32"/>
      <c r="M224" s="32"/>
      <c r="N224" s="32"/>
      <c r="O224" s="32"/>
      <c r="P224" s="32"/>
      <c r="Q224" s="32"/>
      <c r="R224" s="32"/>
      <c r="S224" s="32"/>
      <c r="T224" s="32"/>
      <c r="U224" s="28"/>
      <c r="V224" s="28"/>
      <c r="W224" s="28"/>
    </row>
    <row r="225" spans="1:74" ht="15" x14ac:dyDescent="0.25">
      <c r="A225" s="28"/>
      <c r="B225" s="28"/>
      <c r="C225" s="28"/>
      <c r="D225" s="28"/>
      <c r="E225" s="28"/>
      <c r="F225" s="32"/>
      <c r="G225" s="32"/>
      <c r="H225" s="32"/>
      <c r="I225" s="32"/>
      <c r="J225" s="32"/>
      <c r="K225" s="32"/>
      <c r="L225" s="32"/>
      <c r="M225" s="32"/>
      <c r="N225" s="32"/>
      <c r="O225" s="32"/>
      <c r="P225" s="32"/>
      <c r="Q225" s="32"/>
      <c r="R225" s="32"/>
      <c r="S225" s="32"/>
      <c r="T225" s="32"/>
      <c r="U225" s="28"/>
      <c r="V225" s="28"/>
      <c r="W225" s="28"/>
    </row>
    <row r="226" spans="1:74" ht="15" x14ac:dyDescent="0.25">
      <c r="A226" s="28"/>
      <c r="B226" s="28"/>
      <c r="C226" s="28"/>
      <c r="D226" s="28"/>
      <c r="E226" s="28"/>
      <c r="F226" s="32"/>
      <c r="G226" s="32"/>
      <c r="H226" s="32"/>
      <c r="I226" s="32"/>
      <c r="J226" s="32"/>
      <c r="K226" s="32"/>
      <c r="L226" s="32"/>
      <c r="M226" s="32"/>
      <c r="N226" s="32"/>
      <c r="O226" s="32"/>
      <c r="P226" s="32"/>
      <c r="Q226" s="32"/>
      <c r="R226" s="32"/>
      <c r="S226" s="32"/>
      <c r="T226" s="32"/>
      <c r="U226" s="28"/>
      <c r="V226" s="28"/>
      <c r="W226" s="28"/>
    </row>
    <row r="227" spans="1:74" ht="15" x14ac:dyDescent="0.25">
      <c r="A227" s="28"/>
      <c r="B227" s="28"/>
      <c r="C227" s="28"/>
      <c r="D227" s="28"/>
      <c r="E227" s="28"/>
      <c r="F227" s="32"/>
      <c r="G227" s="32"/>
      <c r="H227" s="32"/>
      <c r="I227" s="32"/>
      <c r="J227" s="32"/>
      <c r="K227" s="32"/>
      <c r="L227" s="32"/>
      <c r="M227" s="32"/>
      <c r="N227" s="32"/>
      <c r="O227" s="32"/>
      <c r="P227" s="32"/>
      <c r="Q227" s="32"/>
      <c r="R227" s="32"/>
      <c r="S227" s="32"/>
      <c r="T227" s="32"/>
      <c r="U227" s="28"/>
      <c r="V227" s="28"/>
      <c r="W227" s="28"/>
    </row>
    <row r="228" spans="1:74" ht="15" x14ac:dyDescent="0.25">
      <c r="A228" s="28"/>
      <c r="B228" s="28"/>
      <c r="C228" s="28"/>
      <c r="D228" s="28"/>
      <c r="E228" s="28"/>
      <c r="F228" s="32"/>
      <c r="G228" s="32"/>
      <c r="H228" s="32"/>
      <c r="I228" s="32"/>
      <c r="J228" s="32"/>
      <c r="K228" s="32"/>
      <c r="L228" s="32"/>
      <c r="M228" s="32"/>
      <c r="N228" s="32"/>
      <c r="O228" s="32"/>
      <c r="P228" s="32"/>
      <c r="Q228" s="32"/>
      <c r="R228" s="32"/>
      <c r="S228" s="32"/>
      <c r="T228" s="32"/>
      <c r="U228" s="28"/>
      <c r="V228" s="28"/>
      <c r="W228" s="28"/>
    </row>
    <row r="229" spans="1:74" ht="15" x14ac:dyDescent="0.25">
      <c r="A229" s="28"/>
      <c r="B229" s="28"/>
      <c r="C229" s="28"/>
      <c r="D229" s="28"/>
      <c r="E229" s="28"/>
      <c r="F229" s="32"/>
      <c r="G229" s="32"/>
      <c r="H229" s="32"/>
      <c r="I229" s="32"/>
      <c r="J229" s="32"/>
      <c r="K229" s="32"/>
      <c r="L229" s="32"/>
      <c r="M229" s="32"/>
      <c r="N229" s="32"/>
      <c r="O229" s="32"/>
      <c r="P229" s="32"/>
      <c r="Q229" s="32"/>
      <c r="R229" s="32"/>
      <c r="S229" s="32"/>
      <c r="T229" s="32"/>
      <c r="U229" s="28"/>
      <c r="V229" s="28"/>
      <c r="W229" s="28"/>
    </row>
    <row r="230" spans="1:74" ht="15" x14ac:dyDescent="0.25">
      <c r="A230" s="28"/>
      <c r="B230" s="28"/>
      <c r="C230" s="28"/>
      <c r="D230" s="28"/>
      <c r="E230" s="28"/>
      <c r="F230" s="32"/>
      <c r="G230" s="32"/>
      <c r="H230" s="32"/>
      <c r="I230" s="32"/>
      <c r="J230" s="32"/>
      <c r="K230" s="32"/>
      <c r="L230" s="32"/>
      <c r="M230" s="32"/>
      <c r="N230" s="32"/>
      <c r="O230" s="32"/>
      <c r="P230" s="32"/>
      <c r="Q230" s="32"/>
      <c r="R230" s="32"/>
      <c r="S230" s="32"/>
      <c r="T230" s="32"/>
      <c r="U230" s="28"/>
      <c r="V230" s="28"/>
      <c r="W230" s="28"/>
    </row>
    <row r="231" spans="1:74" ht="15" x14ac:dyDescent="0.25">
      <c r="A231" s="28"/>
      <c r="B231" s="28"/>
      <c r="C231" s="28"/>
      <c r="D231" s="28"/>
      <c r="E231" s="28"/>
      <c r="F231" s="32"/>
      <c r="G231" s="32"/>
      <c r="H231" s="32"/>
      <c r="I231" s="32"/>
      <c r="J231" s="32"/>
      <c r="K231" s="32"/>
      <c r="L231" s="32"/>
      <c r="M231" s="32"/>
      <c r="N231" s="32"/>
      <c r="O231" s="32"/>
      <c r="P231" s="32"/>
      <c r="Q231" s="32"/>
      <c r="R231" s="32"/>
      <c r="S231" s="32"/>
      <c r="T231" s="32"/>
      <c r="U231" s="28"/>
      <c r="V231" s="28"/>
      <c r="W231" s="28"/>
    </row>
    <row r="232" spans="1:74" ht="15" x14ac:dyDescent="0.25">
      <c r="A232" s="28"/>
      <c r="B232" s="28"/>
      <c r="C232" s="28"/>
      <c r="D232" s="28"/>
      <c r="E232" s="28"/>
      <c r="F232" s="32"/>
      <c r="G232" s="32"/>
      <c r="H232" s="32"/>
      <c r="I232" s="32"/>
      <c r="J232" s="32"/>
      <c r="K232" s="32"/>
      <c r="L232" s="32"/>
      <c r="M232" s="32"/>
      <c r="N232" s="32"/>
      <c r="O232" s="32"/>
      <c r="P232" s="32"/>
      <c r="Q232" s="32"/>
      <c r="R232" s="32"/>
      <c r="S232" s="32"/>
      <c r="T232" s="32"/>
      <c r="U232" s="28"/>
      <c r="V232" s="28"/>
      <c r="W232" s="28"/>
    </row>
    <row r="233" spans="1:74" ht="15" x14ac:dyDescent="0.25">
      <c r="A233" s="28"/>
      <c r="B233" s="28"/>
      <c r="C233" s="28"/>
      <c r="D233" s="28"/>
      <c r="E233" s="28"/>
      <c r="F233" s="32"/>
      <c r="G233" s="32"/>
      <c r="H233" s="32"/>
      <c r="I233" s="32"/>
      <c r="J233" s="32"/>
      <c r="K233" s="32"/>
      <c r="L233" s="32"/>
      <c r="M233" s="32"/>
      <c r="N233" s="32"/>
      <c r="O233" s="32"/>
      <c r="P233" s="32"/>
      <c r="Q233" s="32"/>
      <c r="R233" s="32"/>
      <c r="S233" s="32"/>
      <c r="T233" s="32"/>
      <c r="U233" s="28"/>
      <c r="V233" s="28"/>
      <c r="W233" s="28"/>
    </row>
    <row r="234" spans="1:74" ht="15" x14ac:dyDescent="0.25">
      <c r="A234" s="28"/>
      <c r="B234" s="28"/>
      <c r="C234" s="28"/>
      <c r="D234" s="28"/>
      <c r="E234" s="28"/>
      <c r="F234" s="32"/>
      <c r="G234" s="32"/>
      <c r="H234" s="32"/>
      <c r="I234" s="32"/>
      <c r="J234" s="32"/>
      <c r="K234" s="32"/>
      <c r="L234" s="32"/>
      <c r="M234" s="32"/>
      <c r="N234" s="32"/>
      <c r="O234" s="32"/>
      <c r="P234" s="32"/>
      <c r="Q234" s="32"/>
      <c r="R234" s="32"/>
      <c r="S234" s="32"/>
      <c r="T234" s="32"/>
      <c r="U234" s="28"/>
      <c r="V234" s="28"/>
      <c r="W234" s="28"/>
    </row>
    <row r="235" spans="1:74" ht="15" x14ac:dyDescent="0.25">
      <c r="A235" s="28"/>
      <c r="B235" s="28"/>
      <c r="C235" s="28"/>
      <c r="D235" s="28"/>
      <c r="E235" s="28"/>
      <c r="F235" s="32"/>
      <c r="G235" s="32"/>
      <c r="H235" s="32"/>
      <c r="I235" s="32"/>
      <c r="J235" s="32"/>
      <c r="K235" s="32"/>
      <c r="L235" s="32"/>
      <c r="M235" s="32"/>
      <c r="N235" s="32"/>
      <c r="O235" s="32"/>
      <c r="P235" s="32"/>
      <c r="Q235" s="32"/>
      <c r="R235" s="32"/>
      <c r="S235" s="32"/>
      <c r="T235" s="32"/>
      <c r="U235" s="28"/>
      <c r="V235" s="28"/>
      <c r="W235" s="28"/>
    </row>
    <row r="236" spans="1:74" ht="15" x14ac:dyDescent="0.25">
      <c r="A236" s="28"/>
      <c r="B236" s="28"/>
      <c r="C236" s="28"/>
      <c r="D236" s="28"/>
      <c r="E236" s="28"/>
      <c r="F236" s="32"/>
      <c r="G236" s="32"/>
      <c r="H236" s="32"/>
      <c r="I236" s="32"/>
      <c r="J236" s="32"/>
      <c r="K236" s="32"/>
      <c r="L236" s="32"/>
      <c r="M236" s="32"/>
      <c r="N236" s="32"/>
      <c r="O236" s="32"/>
      <c r="P236" s="32"/>
      <c r="Q236" s="32"/>
      <c r="R236" s="32"/>
      <c r="S236" s="32"/>
      <c r="T236" s="32"/>
      <c r="U236" s="28"/>
      <c r="V236" s="28"/>
      <c r="W236" s="28"/>
    </row>
    <row r="237" spans="1:74" ht="15" x14ac:dyDescent="0.25">
      <c r="A237" s="28"/>
      <c r="B237" s="28"/>
      <c r="C237" s="28"/>
      <c r="D237" s="28"/>
      <c r="E237" s="28"/>
      <c r="F237" s="32"/>
      <c r="G237" s="32"/>
      <c r="H237" s="32"/>
      <c r="I237" s="32"/>
      <c r="J237" s="32"/>
      <c r="K237" s="32"/>
      <c r="L237" s="32"/>
      <c r="M237" s="32"/>
      <c r="N237" s="32"/>
      <c r="O237" s="32"/>
      <c r="P237" s="32"/>
      <c r="Q237" s="32"/>
      <c r="R237" s="32"/>
      <c r="S237" s="32"/>
      <c r="T237" s="32"/>
      <c r="U237" s="28"/>
      <c r="V237" s="28"/>
      <c r="W237" s="28"/>
    </row>
    <row r="238" spans="1:74" ht="15" x14ac:dyDescent="0.25">
      <c r="A238" s="28"/>
      <c r="B238" s="28"/>
      <c r="C238" s="28"/>
      <c r="D238" s="28"/>
      <c r="E238" s="28"/>
      <c r="F238" s="32"/>
      <c r="G238" s="32"/>
      <c r="H238" s="32"/>
      <c r="I238" s="32"/>
      <c r="J238" s="32"/>
      <c r="K238" s="32"/>
      <c r="L238" s="32"/>
      <c r="M238" s="32"/>
      <c r="N238" s="32"/>
      <c r="O238" s="32"/>
      <c r="P238" s="32"/>
      <c r="Q238" s="32"/>
      <c r="R238" s="32"/>
      <c r="S238" s="32"/>
      <c r="T238" s="32"/>
      <c r="U238" s="28"/>
      <c r="V238" s="28"/>
      <c r="W238" s="28"/>
    </row>
    <row r="239" spans="1:74" ht="15" x14ac:dyDescent="0.25">
      <c r="A239" s="28"/>
      <c r="B239" s="28"/>
      <c r="C239" s="28"/>
      <c r="D239" s="28"/>
      <c r="E239" s="28"/>
      <c r="F239" s="32"/>
      <c r="G239" s="32"/>
      <c r="H239" s="32"/>
      <c r="I239" s="32"/>
      <c r="J239" s="32"/>
      <c r="K239" s="32"/>
      <c r="L239" s="32"/>
      <c r="M239" s="32"/>
      <c r="N239" s="32"/>
      <c r="O239" s="32"/>
      <c r="P239" s="32"/>
      <c r="Q239" s="32"/>
      <c r="R239" s="32"/>
      <c r="S239" s="32"/>
      <c r="T239" s="32"/>
      <c r="U239" s="28"/>
      <c r="V239" s="28"/>
      <c r="W239" s="28"/>
    </row>
    <row r="240" spans="1:74" ht="15" x14ac:dyDescent="0.25">
      <c r="A240" s="28"/>
      <c r="B240" s="28"/>
      <c r="C240" s="28"/>
      <c r="D240" s="28"/>
      <c r="E240" s="28"/>
      <c r="F240" s="32"/>
      <c r="G240" s="32"/>
      <c r="H240" s="32"/>
      <c r="I240" s="32"/>
      <c r="J240" s="32"/>
      <c r="K240" s="32"/>
      <c r="L240" s="32">
        <v>620.26188609700978</v>
      </c>
      <c r="M240" s="32">
        <v>791.94033529442095</v>
      </c>
      <c r="N240" s="32">
        <v>970.26806015640511</v>
      </c>
      <c r="O240" s="32">
        <v>1160.9846204436976</v>
      </c>
      <c r="P240" s="32">
        <v>1422.0134948538555</v>
      </c>
      <c r="Q240" s="32">
        <v>1771.8312120311959</v>
      </c>
      <c r="R240" s="32">
        <v>2231.7941495973246</v>
      </c>
      <c r="S240" s="32">
        <v>2571.1179259206206</v>
      </c>
      <c r="T240" s="32">
        <v>2809.8306486161528</v>
      </c>
      <c r="U240" s="28"/>
      <c r="V240" s="35">
        <v>0.13881447843924732</v>
      </c>
      <c r="W240" s="28"/>
      <c r="AL240" s="4">
        <v>9.6140102218000206E-2</v>
      </c>
      <c r="AM240" s="4">
        <v>0.11901400133361432</v>
      </c>
      <c r="AN240" s="4">
        <v>0.14627937842819794</v>
      </c>
      <c r="AO240" s="4">
        <v>0.18387510545351485</v>
      </c>
      <c r="AP240" s="4">
        <v>0.22983961989502563</v>
      </c>
      <c r="AQ240" s="4">
        <v>0.27884659705983034</v>
      </c>
      <c r="AR240" s="4">
        <v>0.34377237238822428</v>
      </c>
      <c r="AS240" s="4">
        <v>0.40435560895254619</v>
      </c>
      <c r="AT240" s="4">
        <v>0.44773884858817448</v>
      </c>
      <c r="AV240" s="4">
        <v>2398.9384164868634</v>
      </c>
      <c r="BL240" s="4">
        <v>7.7010929724198596E-2</v>
      </c>
      <c r="BM240" s="4">
        <v>0.10847850565209449</v>
      </c>
      <c r="BN240" s="4">
        <v>0.14368530474659522</v>
      </c>
      <c r="BO240" s="4">
        <v>0.18389788725945105</v>
      </c>
      <c r="BP240" s="4">
        <v>0.22340405172522354</v>
      </c>
      <c r="BQ240" s="4">
        <v>0.25209376611701206</v>
      </c>
      <c r="BR240" s="4">
        <v>0.27368821634311508</v>
      </c>
      <c r="BS240" s="4">
        <v>0.29352347976303794</v>
      </c>
      <c r="BT240" s="4">
        <v>0.30758553331585414</v>
      </c>
      <c r="BV240" s="4">
        <v>250.87527741515558</v>
      </c>
    </row>
    <row r="241" spans="1:23" ht="15" x14ac:dyDescent="0.25">
      <c r="A241" s="28"/>
      <c r="B241" s="28"/>
      <c r="C241" s="28"/>
      <c r="D241" s="28"/>
      <c r="E241" s="28"/>
      <c r="F241" s="32"/>
      <c r="G241" s="32"/>
      <c r="H241" s="32"/>
      <c r="I241" s="32"/>
      <c r="J241" s="32"/>
      <c r="K241" s="32"/>
      <c r="L241" s="32"/>
      <c r="M241" s="32"/>
      <c r="N241" s="32"/>
      <c r="O241" s="32"/>
      <c r="P241" s="32"/>
      <c r="Q241" s="32"/>
      <c r="R241" s="32"/>
      <c r="S241" s="32"/>
      <c r="T241" s="32"/>
      <c r="U241" s="28"/>
      <c r="V241" s="28"/>
      <c r="W241" s="28"/>
    </row>
    <row r="242" spans="1:23" ht="15" x14ac:dyDescent="0.25">
      <c r="A242" s="28"/>
      <c r="B242" s="28"/>
      <c r="C242" s="28"/>
      <c r="D242" s="28"/>
      <c r="E242" s="28"/>
      <c r="F242" s="32"/>
      <c r="G242" s="32"/>
      <c r="H242" s="32"/>
      <c r="I242" s="32"/>
      <c r="J242" s="32"/>
      <c r="K242" s="32"/>
      <c r="L242" s="32"/>
      <c r="M242" s="32"/>
      <c r="N242" s="32"/>
      <c r="O242" s="32"/>
      <c r="P242" s="32"/>
      <c r="Q242" s="32"/>
      <c r="R242" s="32"/>
      <c r="S242" s="32"/>
      <c r="T242" s="32"/>
      <c r="U242" s="28"/>
      <c r="V242" s="28"/>
      <c r="W242" s="28"/>
    </row>
    <row r="243" spans="1:23" ht="15" x14ac:dyDescent="0.25">
      <c r="A243" s="28"/>
      <c r="B243" s="28"/>
      <c r="C243" s="28"/>
      <c r="D243" s="28"/>
      <c r="E243" s="28"/>
      <c r="F243" s="32"/>
      <c r="G243" s="32"/>
      <c r="H243" s="32"/>
      <c r="I243" s="32"/>
      <c r="J243" s="32"/>
      <c r="K243" s="32"/>
      <c r="L243" s="32"/>
      <c r="M243" s="32"/>
      <c r="N243" s="32"/>
      <c r="O243" s="32"/>
      <c r="P243" s="32"/>
      <c r="Q243" s="32"/>
      <c r="R243" s="32"/>
      <c r="S243" s="32"/>
      <c r="T243" s="32"/>
      <c r="U243" s="28"/>
      <c r="V243" s="28"/>
      <c r="W243" s="28"/>
    </row>
    <row r="244" spans="1:23" ht="15" x14ac:dyDescent="0.25">
      <c r="A244" s="28"/>
      <c r="B244" s="28"/>
      <c r="C244" s="28"/>
      <c r="D244" s="28"/>
      <c r="E244" s="28"/>
      <c r="F244" s="32"/>
      <c r="G244" s="32"/>
      <c r="H244" s="32"/>
      <c r="I244" s="32"/>
      <c r="J244" s="32"/>
      <c r="K244" s="32"/>
      <c r="L244" s="32"/>
      <c r="M244" s="32"/>
      <c r="N244" s="32"/>
      <c r="O244" s="32"/>
      <c r="P244" s="32"/>
      <c r="Q244" s="32"/>
      <c r="R244" s="32"/>
      <c r="S244" s="32"/>
      <c r="T244" s="32"/>
      <c r="U244" s="28"/>
      <c r="V244" s="28"/>
      <c r="W244" s="28"/>
    </row>
    <row r="245" spans="1:23" ht="15" x14ac:dyDescent="0.25">
      <c r="A245" s="28"/>
      <c r="B245" s="28"/>
      <c r="C245" s="28"/>
      <c r="D245" s="28"/>
      <c r="E245" s="28"/>
      <c r="F245" s="32"/>
      <c r="G245" s="32"/>
      <c r="H245" s="32"/>
      <c r="I245" s="32"/>
      <c r="J245" s="32"/>
      <c r="K245" s="32"/>
      <c r="L245" s="32"/>
      <c r="M245" s="32"/>
      <c r="N245" s="32"/>
      <c r="O245" s="32"/>
      <c r="P245" s="32"/>
      <c r="Q245" s="32"/>
      <c r="R245" s="32"/>
      <c r="S245" s="32"/>
      <c r="T245" s="32"/>
      <c r="U245" s="28"/>
      <c r="V245" s="28"/>
      <c r="W245" s="28"/>
    </row>
    <row r="246" spans="1:23" ht="15" x14ac:dyDescent="0.25">
      <c r="A246" s="28"/>
      <c r="B246" s="28"/>
      <c r="C246" s="28"/>
      <c r="D246" s="28"/>
      <c r="E246" s="28"/>
      <c r="F246" s="32"/>
      <c r="G246" s="32"/>
      <c r="H246" s="32"/>
      <c r="I246" s="32"/>
      <c r="J246" s="32"/>
      <c r="K246" s="32"/>
      <c r="L246" s="32"/>
      <c r="M246" s="32"/>
      <c r="N246" s="32"/>
      <c r="O246" s="32"/>
      <c r="P246" s="32"/>
      <c r="Q246" s="32"/>
      <c r="R246" s="32"/>
      <c r="S246" s="32"/>
      <c r="T246" s="32"/>
      <c r="U246" s="28"/>
      <c r="V246" s="28"/>
      <c r="W246" s="28"/>
    </row>
    <row r="247" spans="1:23" ht="15" x14ac:dyDescent="0.25">
      <c r="A247" s="28"/>
      <c r="B247" s="28"/>
      <c r="C247" s="28"/>
      <c r="D247" s="28"/>
      <c r="E247" s="28"/>
      <c r="F247" s="32"/>
      <c r="G247" s="32"/>
      <c r="H247" s="32"/>
      <c r="I247" s="32"/>
      <c r="J247" s="32"/>
      <c r="K247" s="32"/>
      <c r="L247" s="32"/>
      <c r="M247" s="32"/>
      <c r="N247" s="32"/>
      <c r="O247" s="32"/>
      <c r="P247" s="32"/>
      <c r="Q247" s="32"/>
      <c r="R247" s="32"/>
      <c r="S247" s="32"/>
      <c r="T247" s="32"/>
      <c r="U247" s="28"/>
      <c r="V247" s="28"/>
      <c r="W247" s="28"/>
    </row>
    <row r="248" spans="1:23" ht="15" x14ac:dyDescent="0.25">
      <c r="A248" s="28"/>
      <c r="B248" s="28"/>
      <c r="C248" s="28"/>
      <c r="D248" s="28"/>
      <c r="E248" s="28"/>
      <c r="F248" s="32"/>
      <c r="G248" s="32"/>
      <c r="H248" s="32"/>
      <c r="I248" s="32"/>
      <c r="J248" s="32"/>
      <c r="K248" s="32"/>
      <c r="L248" s="32"/>
      <c r="M248" s="32"/>
      <c r="N248" s="32"/>
      <c r="O248" s="32"/>
      <c r="P248" s="32"/>
      <c r="Q248" s="32"/>
      <c r="R248" s="32"/>
      <c r="S248" s="32"/>
      <c r="T248" s="32"/>
      <c r="U248" s="28"/>
      <c r="V248" s="28"/>
      <c r="W248" s="28"/>
    </row>
    <row r="249" spans="1:23" ht="15" x14ac:dyDescent="0.25">
      <c r="A249" s="28"/>
      <c r="B249" s="28"/>
      <c r="C249" s="28"/>
      <c r="D249" s="28"/>
      <c r="E249" s="28"/>
      <c r="F249" s="32"/>
      <c r="G249" s="32"/>
      <c r="H249" s="32"/>
      <c r="I249" s="32"/>
      <c r="J249" s="32"/>
      <c r="K249" s="32"/>
      <c r="L249" s="32"/>
      <c r="M249" s="32"/>
      <c r="N249" s="32"/>
      <c r="O249" s="32"/>
      <c r="P249" s="32"/>
      <c r="Q249" s="32"/>
      <c r="R249" s="32"/>
      <c r="S249" s="32"/>
      <c r="T249" s="32"/>
      <c r="U249" s="28"/>
      <c r="V249" s="28"/>
      <c r="W249" s="28"/>
    </row>
    <row r="250" spans="1:23" ht="15" x14ac:dyDescent="0.25">
      <c r="A250" s="28"/>
      <c r="B250" s="28"/>
      <c r="C250" s="28"/>
      <c r="D250" s="28"/>
      <c r="E250" s="28"/>
      <c r="F250" s="32"/>
      <c r="G250" s="32"/>
      <c r="H250" s="32"/>
      <c r="I250" s="32"/>
      <c r="J250" s="32"/>
      <c r="K250" s="32"/>
      <c r="L250" s="32"/>
      <c r="M250" s="32"/>
      <c r="N250" s="32"/>
      <c r="O250" s="32"/>
      <c r="P250" s="32"/>
      <c r="Q250" s="32"/>
      <c r="R250" s="32"/>
      <c r="S250" s="32"/>
      <c r="T250" s="32"/>
      <c r="U250" s="28"/>
      <c r="V250" s="28"/>
      <c r="W250" s="28"/>
    </row>
    <row r="251" spans="1:23" ht="15" x14ac:dyDescent="0.25">
      <c r="A251" s="28"/>
      <c r="B251" s="28"/>
      <c r="C251" s="28"/>
      <c r="D251" s="28"/>
      <c r="E251" s="28"/>
      <c r="F251" s="32"/>
      <c r="G251" s="32"/>
      <c r="H251" s="32"/>
      <c r="I251" s="32"/>
      <c r="J251" s="32"/>
      <c r="K251" s="32"/>
      <c r="L251" s="32"/>
      <c r="M251" s="32"/>
      <c r="N251" s="32"/>
      <c r="O251" s="32"/>
      <c r="P251" s="32"/>
      <c r="Q251" s="32"/>
      <c r="R251" s="32"/>
      <c r="S251" s="32"/>
      <c r="T251" s="32"/>
      <c r="U251" s="28"/>
      <c r="V251" s="28"/>
      <c r="W251" s="28"/>
    </row>
    <row r="252" spans="1:23" ht="15" x14ac:dyDescent="0.25">
      <c r="A252" s="28"/>
      <c r="B252" s="28"/>
      <c r="C252" s="28"/>
      <c r="D252" s="28"/>
      <c r="E252" s="28"/>
      <c r="F252" s="32"/>
      <c r="G252" s="32"/>
      <c r="H252" s="32"/>
      <c r="I252" s="32"/>
      <c r="J252" s="32"/>
      <c r="K252" s="32"/>
      <c r="L252" s="32"/>
      <c r="M252" s="32"/>
      <c r="N252" s="32"/>
      <c r="O252" s="32"/>
      <c r="P252" s="32"/>
      <c r="Q252" s="32"/>
      <c r="R252" s="32"/>
      <c r="S252" s="32"/>
      <c r="T252" s="32"/>
      <c r="U252" s="28"/>
      <c r="V252" s="28"/>
      <c r="W252" s="28"/>
    </row>
    <row r="253" spans="1:23" ht="15" x14ac:dyDescent="0.25">
      <c r="A253" s="28"/>
      <c r="B253" s="28"/>
      <c r="C253" s="28"/>
      <c r="D253" s="28"/>
      <c r="E253" s="28"/>
      <c r="F253" s="32"/>
      <c r="G253" s="32"/>
      <c r="H253" s="32"/>
      <c r="I253" s="32"/>
      <c r="J253" s="32"/>
      <c r="K253" s="32"/>
      <c r="L253" s="32"/>
      <c r="M253" s="32"/>
      <c r="N253" s="32"/>
      <c r="O253" s="32"/>
      <c r="P253" s="32"/>
      <c r="Q253" s="32"/>
      <c r="R253" s="32"/>
      <c r="S253" s="32"/>
      <c r="T253" s="32"/>
      <c r="U253" s="28"/>
      <c r="V253" s="28"/>
      <c r="W253" s="28"/>
    </row>
    <row r="254" spans="1:23" ht="15" x14ac:dyDescent="0.25">
      <c r="A254" s="28"/>
      <c r="B254" s="28"/>
      <c r="C254" s="28"/>
      <c r="D254" s="28"/>
      <c r="E254" s="28"/>
      <c r="F254" s="32"/>
      <c r="G254" s="32"/>
      <c r="H254" s="32"/>
      <c r="I254" s="32"/>
      <c r="J254" s="32"/>
      <c r="K254" s="32"/>
      <c r="L254" s="32"/>
      <c r="M254" s="32"/>
      <c r="N254" s="32"/>
      <c r="O254" s="32"/>
      <c r="P254" s="32"/>
      <c r="Q254" s="32"/>
      <c r="R254" s="32"/>
      <c r="S254" s="32"/>
      <c r="T254" s="32"/>
      <c r="U254" s="28"/>
      <c r="V254" s="28"/>
      <c r="W254" s="28"/>
    </row>
    <row r="255" spans="1:23" ht="15" x14ac:dyDescent="0.25">
      <c r="A255" s="28"/>
      <c r="B255" s="28"/>
      <c r="C255" s="28"/>
      <c r="D255" s="28"/>
      <c r="E255" s="28"/>
      <c r="F255" s="32"/>
      <c r="G255" s="32"/>
      <c r="H255" s="32"/>
      <c r="I255" s="32"/>
      <c r="J255" s="32"/>
      <c r="K255" s="32"/>
      <c r="L255" s="32"/>
      <c r="M255" s="32"/>
      <c r="N255" s="32"/>
      <c r="O255" s="32"/>
      <c r="P255" s="32"/>
      <c r="Q255" s="32"/>
      <c r="R255" s="32"/>
      <c r="S255" s="32"/>
      <c r="T255" s="32"/>
      <c r="U255" s="28"/>
      <c r="V255" s="28"/>
      <c r="W255" s="28"/>
    </row>
    <row r="256" spans="1:23" ht="15" x14ac:dyDescent="0.25">
      <c r="A256" s="28"/>
      <c r="B256" s="28"/>
      <c r="C256" s="28"/>
      <c r="D256" s="28"/>
      <c r="E256" s="28"/>
      <c r="F256" s="32"/>
      <c r="G256" s="32"/>
      <c r="H256" s="32"/>
      <c r="I256" s="32"/>
      <c r="J256" s="32"/>
      <c r="K256" s="32"/>
      <c r="L256" s="32"/>
      <c r="M256" s="32"/>
      <c r="N256" s="32"/>
      <c r="O256" s="32"/>
      <c r="P256" s="32"/>
      <c r="Q256" s="32"/>
      <c r="R256" s="32"/>
      <c r="S256" s="32"/>
      <c r="T256" s="32"/>
      <c r="U256" s="28"/>
      <c r="V256" s="28"/>
      <c r="W256" s="28"/>
    </row>
    <row r="257" spans="1:74" ht="15" x14ac:dyDescent="0.25">
      <c r="A257" s="28"/>
      <c r="B257" s="28"/>
      <c r="C257" s="28"/>
      <c r="D257" s="28"/>
      <c r="E257" s="28"/>
      <c r="F257" s="32"/>
      <c r="G257" s="32"/>
      <c r="H257" s="32"/>
      <c r="I257" s="32"/>
      <c r="J257" s="32"/>
      <c r="K257" s="32"/>
      <c r="L257" s="32"/>
      <c r="M257" s="32"/>
      <c r="N257" s="32"/>
      <c r="O257" s="32"/>
      <c r="P257" s="32"/>
      <c r="Q257" s="32"/>
      <c r="R257" s="32"/>
      <c r="S257" s="32"/>
      <c r="T257" s="32"/>
      <c r="U257" s="28"/>
      <c r="V257" s="28"/>
      <c r="W257" s="28"/>
    </row>
    <row r="258" spans="1:74" ht="15" x14ac:dyDescent="0.25">
      <c r="A258" s="28"/>
      <c r="B258" s="28"/>
      <c r="C258" s="28"/>
      <c r="D258" s="28"/>
      <c r="E258" s="28"/>
      <c r="F258" s="32"/>
      <c r="G258" s="32"/>
      <c r="H258" s="32"/>
      <c r="I258" s="32"/>
      <c r="J258" s="32"/>
      <c r="K258" s="32"/>
      <c r="L258" s="32"/>
      <c r="M258" s="32"/>
      <c r="N258" s="32"/>
      <c r="O258" s="32"/>
      <c r="P258" s="32"/>
      <c r="Q258" s="32"/>
      <c r="R258" s="32"/>
      <c r="S258" s="32"/>
      <c r="T258" s="32"/>
      <c r="U258" s="28"/>
      <c r="V258" s="28"/>
      <c r="W258" s="28"/>
    </row>
    <row r="259" spans="1:74" ht="15" x14ac:dyDescent="0.25">
      <c r="A259" s="28"/>
      <c r="B259" s="28"/>
      <c r="C259" s="28"/>
      <c r="D259" s="28"/>
      <c r="E259" s="28"/>
      <c r="F259" s="32"/>
      <c r="G259" s="32"/>
      <c r="H259" s="32"/>
      <c r="I259" s="32"/>
      <c r="J259" s="32"/>
      <c r="K259" s="32"/>
      <c r="L259" s="32"/>
      <c r="M259" s="32"/>
      <c r="N259" s="32"/>
      <c r="O259" s="32"/>
      <c r="P259" s="32"/>
      <c r="Q259" s="32"/>
      <c r="R259" s="32"/>
      <c r="S259" s="32"/>
      <c r="T259" s="32"/>
      <c r="U259" s="28"/>
      <c r="V259" s="28"/>
      <c r="W259" s="28"/>
    </row>
    <row r="260" spans="1:74" ht="15" x14ac:dyDescent="0.25">
      <c r="A260" s="28"/>
      <c r="B260" s="28"/>
      <c r="C260" s="28"/>
      <c r="D260" s="28"/>
      <c r="E260" s="28"/>
      <c r="F260" s="32"/>
      <c r="G260" s="32"/>
      <c r="H260" s="32"/>
      <c r="I260" s="32"/>
      <c r="J260" s="32"/>
      <c r="K260" s="32"/>
      <c r="L260" s="32"/>
      <c r="M260" s="32"/>
      <c r="N260" s="32">
        <v>598.58800696567994</v>
      </c>
      <c r="O260" s="32">
        <v>716.24687919457506</v>
      </c>
      <c r="P260" s="32">
        <v>877.28356597212837</v>
      </c>
      <c r="Q260" s="32">
        <v>1093.0968022572783</v>
      </c>
      <c r="R260" s="32">
        <v>1376.8619898193701</v>
      </c>
      <c r="S260" s="32">
        <v>1586.2011934129507</v>
      </c>
      <c r="T260" s="32">
        <v>1733.4703644630997</v>
      </c>
      <c r="U260" s="28"/>
      <c r="V260" s="36">
        <v>0.1966600260192479</v>
      </c>
      <c r="W260" s="28"/>
      <c r="AN260" s="4">
        <v>8.084603974396222E-2</v>
      </c>
      <c r="AO260" s="4">
        <v>0.10162453684964871</v>
      </c>
      <c r="AP260" s="4">
        <v>0.12702831557280173</v>
      </c>
      <c r="AQ260" s="4">
        <v>0.15411360993329173</v>
      </c>
      <c r="AR260" s="4">
        <v>0.18999694406424303</v>
      </c>
      <c r="AS260" s="4">
        <v>0.22348023339542653</v>
      </c>
      <c r="AT260" s="4">
        <v>0.24745738693197547</v>
      </c>
      <c r="AV260" s="4">
        <v>3561.9342598877579</v>
      </c>
      <c r="BN260" s="4">
        <v>1.9610922396098348E-2</v>
      </c>
      <c r="BO260" s="4">
        <v>2.5099346117627219E-2</v>
      </c>
      <c r="BP260" s="4">
        <v>3.0491354206917367E-2</v>
      </c>
      <c r="BQ260" s="4">
        <v>3.4407076580168089E-2</v>
      </c>
      <c r="BR260" s="4">
        <v>3.7354400165675865E-2</v>
      </c>
      <c r="BS260" s="4">
        <v>4.0061620728838523E-2</v>
      </c>
      <c r="BT260" s="4">
        <v>4.1980883394150105E-2</v>
      </c>
      <c r="BV260" s="4">
        <v>780.16003007170457</v>
      </c>
    </row>
    <row r="261" spans="1:74" ht="15" x14ac:dyDescent="0.25">
      <c r="A261" s="28"/>
      <c r="B261" s="28"/>
      <c r="C261" s="28"/>
      <c r="D261" s="28"/>
      <c r="E261" s="28"/>
      <c r="F261" s="32"/>
      <c r="G261" s="32"/>
      <c r="H261" s="32"/>
      <c r="I261" s="32"/>
      <c r="J261" s="32"/>
      <c r="K261" s="32"/>
      <c r="L261" s="32"/>
      <c r="M261" s="32"/>
      <c r="N261" s="32"/>
      <c r="O261" s="32"/>
      <c r="P261" s="32"/>
      <c r="Q261" s="32"/>
      <c r="R261" s="32"/>
      <c r="S261" s="32"/>
      <c r="T261" s="32"/>
      <c r="U261" s="28"/>
      <c r="V261" s="28"/>
      <c r="W261" s="28"/>
    </row>
    <row r="262" spans="1:74" ht="15" x14ac:dyDescent="0.25">
      <c r="A262" s="28"/>
      <c r="B262" s="28"/>
      <c r="C262" s="28"/>
      <c r="D262" s="28"/>
      <c r="E262" s="28"/>
      <c r="F262" s="32"/>
      <c r="G262" s="32"/>
      <c r="H262" s="32"/>
      <c r="I262" s="32"/>
      <c r="J262" s="32"/>
      <c r="K262" s="32"/>
      <c r="L262" s="32"/>
      <c r="M262" s="32"/>
      <c r="N262" s="32"/>
      <c r="O262" s="32"/>
      <c r="P262" s="32"/>
      <c r="Q262" s="32"/>
      <c r="R262" s="32"/>
      <c r="S262" s="32"/>
      <c r="T262" s="32"/>
      <c r="U262" s="28"/>
      <c r="V262" s="28"/>
      <c r="W262" s="28"/>
    </row>
    <row r="263" spans="1:74" ht="15" x14ac:dyDescent="0.25">
      <c r="A263" s="28"/>
      <c r="B263" s="28"/>
      <c r="C263" s="28"/>
      <c r="D263" s="28"/>
      <c r="E263" s="28"/>
      <c r="F263" s="32"/>
      <c r="G263" s="32"/>
      <c r="H263" s="32"/>
      <c r="I263" s="32"/>
      <c r="J263" s="32"/>
      <c r="K263" s="32"/>
      <c r="L263" s="32"/>
      <c r="M263" s="32"/>
      <c r="N263" s="32"/>
      <c r="O263" s="32"/>
      <c r="P263" s="32"/>
      <c r="Q263" s="32"/>
      <c r="R263" s="32"/>
      <c r="S263" s="32"/>
      <c r="T263" s="32"/>
      <c r="U263" s="28"/>
      <c r="V263" s="28"/>
      <c r="W263" s="28"/>
    </row>
    <row r="264" spans="1:74" ht="15" x14ac:dyDescent="0.25">
      <c r="A264" s="28"/>
      <c r="B264" s="28"/>
      <c r="C264" s="28"/>
      <c r="D264" s="28"/>
      <c r="E264" s="28"/>
      <c r="F264" s="32"/>
      <c r="G264" s="32"/>
      <c r="H264" s="32"/>
      <c r="I264" s="32"/>
      <c r="J264" s="32"/>
      <c r="K264" s="32"/>
      <c r="L264" s="32"/>
      <c r="M264" s="32"/>
      <c r="N264" s="32"/>
      <c r="O264" s="32"/>
      <c r="P264" s="32"/>
      <c r="Q264" s="32"/>
      <c r="R264" s="32"/>
      <c r="S264" s="32"/>
      <c r="T264" s="32"/>
      <c r="U264" s="28"/>
      <c r="V264" s="28"/>
      <c r="W264" s="28"/>
    </row>
    <row r="265" spans="1:74" ht="15" x14ac:dyDescent="0.25">
      <c r="A265" s="28"/>
      <c r="B265" s="28"/>
      <c r="C265" s="28"/>
      <c r="D265" s="28"/>
      <c r="E265" s="28"/>
      <c r="F265" s="32"/>
      <c r="G265" s="32"/>
      <c r="H265" s="32"/>
      <c r="I265" s="32"/>
      <c r="J265" s="32"/>
      <c r="K265" s="32"/>
      <c r="L265" s="32"/>
      <c r="M265" s="32"/>
      <c r="N265" s="32"/>
      <c r="O265" s="32"/>
      <c r="P265" s="32"/>
      <c r="Q265" s="32"/>
      <c r="R265" s="32"/>
      <c r="S265" s="32"/>
      <c r="T265" s="32"/>
      <c r="U265" s="28"/>
      <c r="V265" s="28"/>
      <c r="W265" s="28"/>
    </row>
    <row r="266" spans="1:74" ht="15" x14ac:dyDescent="0.25">
      <c r="A266" s="28"/>
      <c r="B266" s="28"/>
      <c r="C266" s="28"/>
      <c r="D266" s="28"/>
      <c r="E266" s="28"/>
      <c r="F266" s="32"/>
      <c r="G266" s="32"/>
      <c r="H266" s="32"/>
      <c r="I266" s="32"/>
      <c r="J266" s="32"/>
      <c r="K266" s="32"/>
      <c r="L266" s="32"/>
      <c r="M266" s="32"/>
      <c r="N266" s="32"/>
      <c r="O266" s="32"/>
      <c r="P266" s="32"/>
      <c r="Q266" s="32"/>
      <c r="R266" s="32"/>
      <c r="S266" s="32"/>
      <c r="T266" s="32"/>
      <c r="U266" s="28"/>
      <c r="V266" s="28"/>
      <c r="W266" s="28"/>
    </row>
    <row r="267" spans="1:74" ht="15" x14ac:dyDescent="0.25">
      <c r="A267" s="28"/>
      <c r="B267" s="28"/>
      <c r="C267" s="28"/>
      <c r="D267" s="28"/>
      <c r="E267" s="28"/>
      <c r="F267" s="32"/>
      <c r="G267" s="32"/>
      <c r="H267" s="32"/>
      <c r="I267" s="32"/>
      <c r="J267" s="32"/>
      <c r="K267" s="32"/>
      <c r="L267" s="32"/>
      <c r="M267" s="32"/>
      <c r="N267" s="32"/>
      <c r="O267" s="32"/>
      <c r="P267" s="32"/>
      <c r="Q267" s="32"/>
      <c r="R267" s="32"/>
      <c r="S267" s="32"/>
      <c r="T267" s="32"/>
      <c r="U267" s="28"/>
      <c r="V267" s="28"/>
      <c r="W267" s="28"/>
    </row>
    <row r="268" spans="1:74" ht="15" x14ac:dyDescent="0.25">
      <c r="A268" s="28"/>
      <c r="B268" s="28"/>
      <c r="C268" s="28"/>
      <c r="D268" s="28"/>
      <c r="E268" s="28"/>
      <c r="F268" s="32"/>
      <c r="G268" s="32"/>
      <c r="H268" s="32"/>
      <c r="I268" s="32"/>
      <c r="J268" s="32"/>
      <c r="K268" s="32"/>
      <c r="L268" s="32"/>
      <c r="M268" s="32"/>
      <c r="N268" s="32"/>
      <c r="O268" s="32"/>
      <c r="P268" s="32"/>
      <c r="Q268" s="32"/>
      <c r="R268" s="32"/>
      <c r="S268" s="32"/>
      <c r="T268" s="32"/>
      <c r="U268" s="28"/>
      <c r="V268" s="28"/>
      <c r="W268" s="28"/>
    </row>
    <row r="269" spans="1:74" ht="15" x14ac:dyDescent="0.25">
      <c r="A269" s="28"/>
      <c r="B269" s="28"/>
      <c r="C269" s="28"/>
      <c r="D269" s="28"/>
      <c r="E269" s="28"/>
      <c r="F269" s="32"/>
      <c r="G269" s="32"/>
      <c r="H269" s="32"/>
      <c r="I269" s="32"/>
      <c r="J269" s="32"/>
      <c r="K269" s="32"/>
      <c r="L269" s="32"/>
      <c r="M269" s="32"/>
      <c r="N269" s="32"/>
      <c r="O269" s="32"/>
      <c r="P269" s="32"/>
      <c r="Q269" s="32"/>
      <c r="R269" s="32"/>
      <c r="S269" s="32"/>
      <c r="T269" s="32"/>
      <c r="U269" s="28"/>
      <c r="V269" s="28"/>
      <c r="W269" s="28"/>
    </row>
    <row r="270" spans="1:74" ht="15" x14ac:dyDescent="0.25">
      <c r="A270" s="28"/>
      <c r="B270" s="28"/>
      <c r="C270" s="28"/>
      <c r="D270" s="28"/>
      <c r="E270" s="28"/>
      <c r="F270" s="32"/>
      <c r="G270" s="32"/>
      <c r="H270" s="32"/>
      <c r="I270" s="32"/>
      <c r="J270" s="32"/>
      <c r="K270" s="32"/>
      <c r="L270" s="32"/>
      <c r="M270" s="32"/>
      <c r="N270" s="32"/>
      <c r="O270" s="32"/>
      <c r="P270" s="32"/>
      <c r="Q270" s="32"/>
      <c r="R270" s="32"/>
      <c r="S270" s="32"/>
      <c r="T270" s="32"/>
      <c r="U270" s="28"/>
      <c r="V270" s="28"/>
      <c r="W270" s="28"/>
    </row>
    <row r="271" spans="1:74" ht="15" x14ac:dyDescent="0.25">
      <c r="A271" s="28"/>
      <c r="B271" s="28"/>
      <c r="C271" s="28"/>
      <c r="D271" s="28"/>
      <c r="E271" s="28"/>
      <c r="F271" s="32"/>
      <c r="G271" s="32"/>
      <c r="H271" s="32"/>
      <c r="I271" s="32"/>
      <c r="J271" s="32"/>
      <c r="K271" s="32"/>
      <c r="L271" s="32"/>
      <c r="M271" s="32"/>
      <c r="N271" s="32"/>
      <c r="O271" s="32"/>
      <c r="P271" s="32"/>
      <c r="Q271" s="32"/>
      <c r="R271" s="32"/>
      <c r="S271" s="32"/>
      <c r="T271" s="32"/>
      <c r="U271" s="28"/>
      <c r="V271" s="28"/>
      <c r="W271" s="28"/>
    </row>
    <row r="272" spans="1:74" ht="15" x14ac:dyDescent="0.25">
      <c r="A272" s="28"/>
      <c r="B272" s="28"/>
      <c r="C272" s="28"/>
      <c r="D272" s="28"/>
      <c r="E272" s="28"/>
      <c r="F272" s="32"/>
      <c r="G272" s="32"/>
      <c r="H272" s="32"/>
      <c r="I272" s="32"/>
      <c r="J272" s="32"/>
      <c r="K272" s="32"/>
      <c r="L272" s="32"/>
      <c r="M272" s="32"/>
      <c r="N272" s="32"/>
      <c r="O272" s="32"/>
      <c r="P272" s="32"/>
      <c r="Q272" s="32"/>
      <c r="R272" s="32"/>
      <c r="S272" s="32"/>
      <c r="T272" s="32"/>
      <c r="U272" s="28"/>
      <c r="V272" s="28"/>
      <c r="W272" s="28"/>
    </row>
    <row r="273" spans="1:74" ht="15" x14ac:dyDescent="0.25">
      <c r="A273" s="28"/>
      <c r="B273" s="28"/>
      <c r="C273" s="28"/>
      <c r="D273" s="28"/>
      <c r="E273" s="28"/>
      <c r="F273" s="32"/>
      <c r="G273" s="32"/>
      <c r="H273" s="32"/>
      <c r="I273" s="32"/>
      <c r="J273" s="32"/>
      <c r="K273" s="32"/>
      <c r="L273" s="32"/>
      <c r="M273" s="32"/>
      <c r="N273" s="32"/>
      <c r="O273" s="32"/>
      <c r="P273" s="32"/>
      <c r="Q273" s="32"/>
      <c r="R273" s="32"/>
      <c r="S273" s="32"/>
      <c r="T273" s="32"/>
      <c r="U273" s="28"/>
      <c r="V273" s="28"/>
      <c r="W273" s="28"/>
    </row>
    <row r="274" spans="1:74" ht="15" x14ac:dyDescent="0.25">
      <c r="A274" s="28"/>
      <c r="B274" s="28"/>
      <c r="C274" s="28"/>
      <c r="D274" s="28"/>
      <c r="E274" s="28"/>
      <c r="F274" s="32"/>
      <c r="G274" s="32"/>
      <c r="H274" s="32"/>
      <c r="I274" s="32"/>
      <c r="J274" s="32"/>
      <c r="K274" s="32"/>
      <c r="L274" s="32"/>
      <c r="M274" s="32"/>
      <c r="N274" s="32"/>
      <c r="O274" s="32"/>
      <c r="P274" s="32"/>
      <c r="Q274" s="32"/>
      <c r="R274" s="32"/>
      <c r="S274" s="32"/>
      <c r="T274" s="32"/>
      <c r="U274" s="28"/>
      <c r="V274" s="28"/>
      <c r="W274" s="28"/>
    </row>
    <row r="275" spans="1:74" ht="15" x14ac:dyDescent="0.25">
      <c r="A275" s="28"/>
      <c r="B275" s="28"/>
      <c r="C275" s="28"/>
      <c r="D275" s="28"/>
      <c r="E275" s="28"/>
      <c r="F275" s="32"/>
      <c r="G275" s="32"/>
      <c r="H275" s="32"/>
      <c r="I275" s="32"/>
      <c r="J275" s="32"/>
      <c r="K275" s="32"/>
      <c r="L275" s="32"/>
      <c r="M275" s="32"/>
      <c r="N275" s="32"/>
      <c r="O275" s="32"/>
      <c r="P275" s="32"/>
      <c r="Q275" s="32"/>
      <c r="R275" s="32"/>
      <c r="S275" s="32"/>
      <c r="T275" s="32"/>
      <c r="U275" s="28"/>
      <c r="V275" s="28"/>
      <c r="W275" s="28"/>
    </row>
    <row r="276" spans="1:74" ht="15" x14ac:dyDescent="0.25">
      <c r="A276" s="28"/>
      <c r="B276" s="28"/>
      <c r="C276" s="28"/>
      <c r="D276" s="28"/>
      <c r="E276" s="28"/>
      <c r="F276" s="32"/>
      <c r="G276" s="32"/>
      <c r="H276" s="32"/>
      <c r="I276" s="32"/>
      <c r="J276" s="32"/>
      <c r="K276" s="32"/>
      <c r="L276" s="32"/>
      <c r="M276" s="32"/>
      <c r="N276" s="32"/>
      <c r="O276" s="32"/>
      <c r="P276" s="32"/>
      <c r="Q276" s="32"/>
      <c r="R276" s="32"/>
      <c r="S276" s="32"/>
      <c r="T276" s="32"/>
      <c r="U276" s="28"/>
      <c r="V276" s="28"/>
      <c r="W276" s="28"/>
    </row>
    <row r="277" spans="1:74" ht="15" x14ac:dyDescent="0.25">
      <c r="A277" s="28"/>
      <c r="B277" s="28"/>
      <c r="C277" s="28"/>
      <c r="D277" s="28"/>
      <c r="E277" s="28"/>
      <c r="F277" s="32"/>
      <c r="G277" s="32"/>
      <c r="H277" s="32"/>
      <c r="I277" s="32"/>
      <c r="J277" s="32"/>
      <c r="K277" s="32"/>
      <c r="L277" s="32"/>
      <c r="M277" s="32"/>
      <c r="N277" s="32"/>
      <c r="O277" s="32"/>
      <c r="P277" s="32"/>
      <c r="Q277" s="32"/>
      <c r="R277" s="32"/>
      <c r="S277" s="32"/>
      <c r="T277" s="32"/>
      <c r="U277" s="28"/>
      <c r="V277" s="28"/>
      <c r="W277" s="28"/>
    </row>
    <row r="278" spans="1:74" ht="15" x14ac:dyDescent="0.25">
      <c r="A278" s="28"/>
      <c r="B278" s="28"/>
      <c r="C278" s="28"/>
      <c r="D278" s="28"/>
      <c r="E278" s="28"/>
      <c r="F278" s="32"/>
      <c r="G278" s="32"/>
      <c r="H278" s="32"/>
      <c r="I278" s="32"/>
      <c r="J278" s="32"/>
      <c r="K278" s="32"/>
      <c r="L278" s="32"/>
      <c r="M278" s="32"/>
      <c r="N278" s="32"/>
      <c r="O278" s="32"/>
      <c r="P278" s="32"/>
      <c r="Q278" s="32"/>
      <c r="R278" s="32"/>
      <c r="S278" s="32"/>
      <c r="T278" s="32"/>
      <c r="U278" s="28"/>
      <c r="V278" s="28"/>
      <c r="W278" s="28"/>
    </row>
    <row r="279" spans="1:74" ht="15" x14ac:dyDescent="0.25">
      <c r="A279" s="28"/>
      <c r="B279" s="28"/>
      <c r="C279" s="28"/>
      <c r="D279" s="28"/>
      <c r="E279" s="28"/>
      <c r="F279" s="32"/>
      <c r="G279" s="32"/>
      <c r="H279" s="32"/>
      <c r="I279" s="32"/>
      <c r="J279" s="32"/>
      <c r="K279" s="32"/>
      <c r="L279" s="32"/>
      <c r="M279" s="32"/>
      <c r="N279" s="32"/>
      <c r="O279" s="32"/>
      <c r="P279" s="32"/>
      <c r="Q279" s="32"/>
      <c r="R279" s="32"/>
      <c r="S279" s="32"/>
      <c r="T279" s="32"/>
      <c r="U279" s="28"/>
      <c r="V279" s="28"/>
      <c r="W279" s="28"/>
    </row>
    <row r="280" spans="1:74" ht="15" x14ac:dyDescent="0.25">
      <c r="A280" s="28"/>
      <c r="B280" s="28"/>
      <c r="C280" s="28"/>
      <c r="D280" s="28"/>
      <c r="E280" s="28"/>
      <c r="F280" s="32"/>
      <c r="G280" s="32"/>
      <c r="H280" s="32"/>
      <c r="I280" s="32"/>
      <c r="J280" s="32"/>
      <c r="K280" s="32"/>
      <c r="L280" s="32"/>
      <c r="M280" s="32"/>
      <c r="N280" s="32"/>
      <c r="O280" s="32"/>
      <c r="P280" s="32"/>
      <c r="Q280" s="32">
        <v>607.8586501160205</v>
      </c>
      <c r="R280" s="32">
        <v>757.39290286369885</v>
      </c>
      <c r="S280" s="32">
        <v>1099.058677990839</v>
      </c>
      <c r="T280" s="32">
        <v>1201.0996177627496</v>
      </c>
      <c r="U280" s="28"/>
      <c r="V280" s="36">
        <v>0.24975017115265413</v>
      </c>
      <c r="W280" s="28"/>
      <c r="AQ280" s="4">
        <v>5.713923458961398E-2</v>
      </c>
      <c r="AR280" s="4">
        <v>6.9322604741490212E-2</v>
      </c>
      <c r="AS280" s="4">
        <v>0.10052474855344032</v>
      </c>
      <c r="AT280" s="4">
        <v>0.11131003051627068</v>
      </c>
      <c r="AV280" s="4">
        <v>7136.1806154731094</v>
      </c>
      <c r="BQ280" s="4">
        <v>3.8865594426778132E-3</v>
      </c>
      <c r="BR280" s="4">
        <v>4.3856742954123569E-3</v>
      </c>
      <c r="BS280" s="4">
        <v>5.1064268669746915E-3</v>
      </c>
      <c r="BT280" s="4">
        <v>5.3510643594332418E-3</v>
      </c>
      <c r="BV280" s="4">
        <v>2700.1689359183065</v>
      </c>
    </row>
    <row r="281" spans="1:74" ht="15" x14ac:dyDescent="0.25">
      <c r="A281" s="28"/>
      <c r="B281" s="28"/>
      <c r="C281" s="28"/>
      <c r="D281" s="28"/>
      <c r="E281" s="28"/>
      <c r="F281" s="32"/>
      <c r="G281" s="32"/>
      <c r="H281" s="32"/>
      <c r="I281" s="32"/>
      <c r="J281" s="32"/>
      <c r="K281" s="32"/>
      <c r="L281" s="32"/>
      <c r="M281" s="32"/>
      <c r="N281" s="32"/>
      <c r="O281" s="32"/>
      <c r="P281" s="32"/>
      <c r="Q281" s="32"/>
      <c r="R281" s="32"/>
      <c r="S281" s="32"/>
      <c r="T281" s="32"/>
      <c r="U281" s="28"/>
      <c r="V281" s="28"/>
      <c r="W281" s="28"/>
    </row>
    <row r="282" spans="1:74" ht="15" x14ac:dyDescent="0.25">
      <c r="A282" s="28"/>
      <c r="B282" s="28"/>
      <c r="C282" s="28"/>
      <c r="D282" s="28"/>
      <c r="E282" s="28"/>
      <c r="F282" s="32"/>
      <c r="G282" s="32"/>
      <c r="H282" s="32"/>
      <c r="I282" s="32"/>
      <c r="J282" s="32"/>
      <c r="K282" s="32"/>
      <c r="L282" s="32"/>
      <c r="M282" s="32"/>
      <c r="N282" s="32"/>
      <c r="O282" s="32"/>
      <c r="P282" s="32"/>
      <c r="Q282" s="32"/>
      <c r="R282" s="32"/>
      <c r="S282" s="32"/>
      <c r="T282" s="32"/>
      <c r="U282" s="28"/>
      <c r="V282" s="28"/>
      <c r="W282" s="28"/>
    </row>
    <row r="283" spans="1:74" ht="15" x14ac:dyDescent="0.25">
      <c r="A283" s="28"/>
      <c r="B283" s="28"/>
      <c r="C283" s="28"/>
      <c r="D283" s="28"/>
      <c r="E283" s="28"/>
      <c r="F283" s="32"/>
      <c r="G283" s="32"/>
      <c r="H283" s="32"/>
      <c r="I283" s="32"/>
      <c r="J283" s="32"/>
      <c r="K283" s="32"/>
      <c r="L283" s="32"/>
      <c r="M283" s="32"/>
      <c r="N283" s="32"/>
      <c r="O283" s="32"/>
      <c r="P283" s="32"/>
      <c r="Q283" s="32"/>
      <c r="R283" s="32"/>
      <c r="S283" s="32"/>
      <c r="T283" s="32"/>
      <c r="U283" s="28"/>
      <c r="V283" s="28"/>
      <c r="W283" s="28"/>
    </row>
    <row r="284" spans="1:74" ht="15" x14ac:dyDescent="0.25">
      <c r="A284" s="28"/>
      <c r="B284" s="28"/>
      <c r="C284" s="28"/>
      <c r="D284" s="28"/>
      <c r="E284" s="28"/>
      <c r="F284" s="32"/>
      <c r="G284" s="32"/>
      <c r="H284" s="32"/>
      <c r="I284" s="32"/>
      <c r="J284" s="32"/>
      <c r="K284" s="32"/>
      <c r="L284" s="32"/>
      <c r="M284" s="32"/>
      <c r="N284" s="32"/>
      <c r="O284" s="32"/>
      <c r="P284" s="32"/>
      <c r="Q284" s="32"/>
      <c r="R284" s="32"/>
      <c r="S284" s="32"/>
      <c r="T284" s="32"/>
      <c r="U284" s="28"/>
      <c r="V284" s="28"/>
      <c r="W284" s="28"/>
    </row>
    <row r="285" spans="1:74" ht="15" x14ac:dyDescent="0.25">
      <c r="A285" s="28"/>
      <c r="B285" s="28"/>
      <c r="C285" s="28"/>
      <c r="D285" s="28"/>
      <c r="E285" s="28"/>
      <c r="F285" s="32"/>
      <c r="G285" s="32"/>
      <c r="H285" s="32"/>
      <c r="I285" s="32"/>
      <c r="J285" s="32"/>
      <c r="K285" s="32"/>
      <c r="L285" s="32"/>
      <c r="M285" s="32"/>
      <c r="N285" s="32"/>
      <c r="O285" s="32"/>
      <c r="P285" s="32"/>
      <c r="Q285" s="32"/>
      <c r="R285" s="32"/>
      <c r="S285" s="32"/>
      <c r="T285" s="32"/>
      <c r="U285" s="28"/>
      <c r="V285" s="28"/>
      <c r="W285" s="28"/>
    </row>
    <row r="286" spans="1:74" ht="15" x14ac:dyDescent="0.25">
      <c r="A286" s="28"/>
      <c r="B286" s="28"/>
      <c r="C286" s="28"/>
      <c r="D286" s="28"/>
      <c r="E286" s="28"/>
      <c r="F286" s="32"/>
      <c r="G286" s="32"/>
      <c r="H286" s="32"/>
      <c r="I286" s="32"/>
      <c r="J286" s="32"/>
      <c r="K286" s="32"/>
      <c r="L286" s="32"/>
      <c r="M286" s="32"/>
      <c r="N286" s="32"/>
      <c r="O286" s="32"/>
      <c r="P286" s="32"/>
      <c r="Q286" s="32"/>
      <c r="R286" s="32"/>
      <c r="S286" s="32"/>
      <c r="T286" s="32"/>
      <c r="U286" s="28"/>
      <c r="V286" s="28"/>
      <c r="W286" s="28"/>
    </row>
    <row r="287" spans="1:74" ht="15" x14ac:dyDescent="0.25">
      <c r="A287" s="28"/>
      <c r="B287" s="28"/>
      <c r="C287" s="28"/>
      <c r="D287" s="28"/>
      <c r="E287" s="28"/>
      <c r="F287" s="32"/>
      <c r="G287" s="32"/>
      <c r="H287" s="32"/>
      <c r="I287" s="32"/>
      <c r="J287" s="32"/>
      <c r="K287" s="32"/>
      <c r="L287" s="32"/>
      <c r="M287" s="32"/>
      <c r="N287" s="32"/>
      <c r="O287" s="32"/>
      <c r="P287" s="32"/>
      <c r="Q287" s="32"/>
      <c r="R287" s="32"/>
      <c r="S287" s="32"/>
      <c r="T287" s="32"/>
      <c r="U287" s="28"/>
      <c r="V287" s="28"/>
      <c r="W287" s="28"/>
    </row>
    <row r="288" spans="1:74" ht="15" x14ac:dyDescent="0.25">
      <c r="A288" s="28"/>
      <c r="B288" s="28"/>
      <c r="C288" s="28"/>
      <c r="D288" s="28"/>
      <c r="E288" s="28"/>
      <c r="F288" s="28"/>
      <c r="G288" s="28"/>
      <c r="H288" s="28"/>
      <c r="I288" s="28"/>
      <c r="J288" s="28"/>
      <c r="K288" s="28"/>
      <c r="L288" s="28"/>
      <c r="M288" s="28"/>
      <c r="N288" s="28"/>
      <c r="O288" s="28"/>
      <c r="P288" s="28"/>
      <c r="Q288" s="28"/>
      <c r="R288" s="28"/>
      <c r="S288" s="28"/>
      <c r="T288" s="28"/>
      <c r="U288" s="28"/>
      <c r="V288" s="28"/>
      <c r="W288" s="28"/>
    </row>
    <row r="289" spans="1:74" ht="15" x14ac:dyDescent="0.25">
      <c r="A289" s="28"/>
      <c r="B289" s="28"/>
      <c r="C289" s="28"/>
      <c r="D289" s="28"/>
      <c r="E289" s="28"/>
      <c r="F289" s="28"/>
      <c r="G289" s="28"/>
      <c r="H289" s="28"/>
      <c r="I289" s="28"/>
      <c r="J289" s="28"/>
      <c r="K289" s="28"/>
      <c r="L289" s="28"/>
      <c r="M289" s="28"/>
      <c r="N289" s="28"/>
      <c r="O289" s="28"/>
      <c r="P289" s="28"/>
      <c r="Q289" s="28"/>
      <c r="R289" s="28"/>
      <c r="S289" s="28"/>
      <c r="T289" s="28"/>
      <c r="U289" s="28"/>
      <c r="V289" s="28"/>
      <c r="W289" s="28"/>
    </row>
    <row r="290" spans="1:74" ht="15" x14ac:dyDescent="0.25">
      <c r="A290" s="28"/>
      <c r="B290" s="28"/>
      <c r="C290" s="28"/>
      <c r="D290" s="28"/>
      <c r="E290" s="28"/>
      <c r="F290" s="28"/>
      <c r="G290" s="28"/>
      <c r="H290" s="28"/>
      <c r="I290" s="28"/>
      <c r="J290" s="28"/>
      <c r="K290" s="28"/>
      <c r="L290" s="28"/>
      <c r="M290" s="28"/>
      <c r="N290" s="28"/>
      <c r="O290" s="28"/>
      <c r="P290" s="28"/>
      <c r="Q290" s="28"/>
      <c r="R290" s="28"/>
      <c r="S290" s="28"/>
      <c r="T290" s="28"/>
      <c r="U290" s="28"/>
      <c r="V290" s="28"/>
      <c r="W290" s="28"/>
    </row>
    <row r="291" spans="1:74" ht="15" x14ac:dyDescent="0.25">
      <c r="A291" s="28"/>
      <c r="B291" s="28"/>
      <c r="C291" s="28"/>
      <c r="D291" s="28"/>
      <c r="E291" s="28"/>
      <c r="F291" s="28"/>
      <c r="G291" s="28"/>
      <c r="H291" s="28"/>
      <c r="I291" s="28"/>
      <c r="J291" s="28"/>
      <c r="K291" s="28"/>
      <c r="L291" s="28"/>
      <c r="M291" s="28"/>
      <c r="N291" s="28"/>
      <c r="O291" s="28"/>
      <c r="P291" s="28"/>
      <c r="Q291" s="28"/>
      <c r="R291" s="28"/>
      <c r="S291" s="28"/>
      <c r="T291" s="28"/>
      <c r="U291" s="28"/>
      <c r="V291" s="28"/>
      <c r="W291" s="28"/>
    </row>
    <row r="292" spans="1:74" ht="15" x14ac:dyDescent="0.25">
      <c r="A292" s="28"/>
      <c r="B292" s="28"/>
      <c r="C292" s="28"/>
      <c r="D292" s="28"/>
      <c r="E292" s="28"/>
      <c r="F292" s="28"/>
      <c r="G292" s="28"/>
      <c r="H292" s="28"/>
      <c r="I292" s="28"/>
      <c r="J292" s="28"/>
      <c r="K292" s="28"/>
      <c r="L292" s="28"/>
      <c r="M292" s="28"/>
      <c r="N292" s="28"/>
      <c r="O292" s="28"/>
      <c r="P292" s="28"/>
      <c r="Q292" s="28"/>
      <c r="R292" s="28"/>
      <c r="S292" s="28"/>
      <c r="T292" s="28"/>
      <c r="U292" s="28"/>
      <c r="V292" s="28"/>
      <c r="W292" s="28"/>
    </row>
    <row r="293" spans="1:74" ht="15" x14ac:dyDescent="0.25">
      <c r="A293" s="28"/>
      <c r="B293" s="28"/>
      <c r="C293" s="28"/>
      <c r="D293" s="28"/>
      <c r="E293" s="28"/>
      <c r="F293" s="28"/>
      <c r="G293" s="28"/>
      <c r="H293" s="28"/>
      <c r="I293" s="28"/>
      <c r="J293" s="28"/>
      <c r="K293" s="28"/>
      <c r="L293" s="28"/>
      <c r="M293" s="28"/>
      <c r="N293" s="28"/>
      <c r="O293" s="28"/>
      <c r="P293" s="28"/>
      <c r="Q293" s="28"/>
      <c r="R293" s="28"/>
      <c r="S293" s="28"/>
      <c r="T293" s="28"/>
      <c r="U293" s="28"/>
      <c r="V293" s="28"/>
      <c r="W293" s="28"/>
    </row>
    <row r="294" spans="1:74" ht="15" x14ac:dyDescent="0.25">
      <c r="A294" s="28"/>
      <c r="B294" s="28"/>
      <c r="C294" s="28"/>
      <c r="D294" s="28"/>
      <c r="E294" s="28"/>
      <c r="F294" s="28"/>
      <c r="G294" s="28"/>
      <c r="H294" s="28"/>
      <c r="I294" s="28"/>
      <c r="J294" s="28"/>
      <c r="K294" s="28"/>
      <c r="L294" s="28"/>
      <c r="M294" s="28"/>
      <c r="N294" s="28"/>
      <c r="O294" s="28"/>
      <c r="P294" s="28"/>
      <c r="Q294" s="28"/>
      <c r="R294" s="28"/>
      <c r="S294" s="28"/>
      <c r="T294" s="28"/>
      <c r="U294" s="28"/>
      <c r="V294" s="28"/>
      <c r="W294" s="28"/>
    </row>
    <row r="295" spans="1:74" ht="15" x14ac:dyDescent="0.25">
      <c r="A295" s="28"/>
      <c r="B295" s="28"/>
      <c r="C295" s="28"/>
      <c r="D295" s="28"/>
      <c r="E295" s="28"/>
      <c r="F295" s="28"/>
      <c r="G295" s="28"/>
      <c r="H295" s="28"/>
      <c r="I295" s="28"/>
      <c r="J295" s="28"/>
      <c r="K295" s="28"/>
      <c r="L295" s="28"/>
      <c r="M295" s="28"/>
      <c r="N295" s="28"/>
      <c r="O295" s="28"/>
      <c r="P295" s="28"/>
      <c r="Q295" s="28"/>
      <c r="R295" s="28"/>
      <c r="S295" s="28"/>
      <c r="T295" s="28"/>
      <c r="U295" s="28"/>
      <c r="V295" s="28"/>
      <c r="W295" s="28"/>
    </row>
    <row r="296" spans="1:74" ht="15" x14ac:dyDescent="0.25">
      <c r="A296" s="28"/>
      <c r="B296" s="28"/>
      <c r="C296" s="28"/>
      <c r="D296" s="28"/>
      <c r="E296" s="28"/>
      <c r="F296" s="28"/>
      <c r="G296" s="28"/>
      <c r="H296" s="28"/>
      <c r="I296" s="28"/>
      <c r="J296" s="28"/>
      <c r="K296" s="28"/>
      <c r="L296" s="28"/>
      <c r="M296" s="28"/>
      <c r="N296" s="28"/>
      <c r="O296" s="28"/>
      <c r="P296" s="28"/>
      <c r="Q296" s="28"/>
      <c r="R296" s="28"/>
      <c r="S296" s="28"/>
      <c r="T296" s="28"/>
      <c r="U296" s="28"/>
      <c r="V296" s="28"/>
      <c r="W296" s="28"/>
    </row>
    <row r="297" spans="1:74" ht="15" x14ac:dyDescent="0.25">
      <c r="A297" s="28"/>
      <c r="B297" s="28"/>
      <c r="C297" s="28"/>
      <c r="D297" s="28"/>
      <c r="E297" s="28"/>
      <c r="F297" s="28"/>
      <c r="G297" s="28"/>
      <c r="H297" s="28"/>
      <c r="I297" s="28"/>
      <c r="J297" s="28"/>
      <c r="K297" s="28"/>
      <c r="L297" s="28"/>
      <c r="M297" s="28"/>
      <c r="N297" s="28"/>
      <c r="O297" s="28"/>
      <c r="P297" s="28"/>
      <c r="Q297" s="28"/>
      <c r="R297" s="28"/>
      <c r="S297" s="28"/>
      <c r="T297" s="28"/>
      <c r="U297" s="28"/>
      <c r="V297" s="28"/>
      <c r="W297" s="28"/>
    </row>
    <row r="298" spans="1:74" ht="15" x14ac:dyDescent="0.25">
      <c r="A298" s="28"/>
      <c r="B298" s="28"/>
      <c r="C298" s="28"/>
      <c r="D298" s="28"/>
      <c r="E298" s="28"/>
      <c r="F298" s="28"/>
      <c r="G298" s="28"/>
      <c r="H298" s="28"/>
      <c r="I298" s="28"/>
      <c r="J298" s="28"/>
      <c r="K298" s="28"/>
      <c r="L298" s="28"/>
      <c r="M298" s="28"/>
      <c r="N298" s="28"/>
      <c r="O298" s="28"/>
      <c r="P298" s="28"/>
      <c r="Q298" s="28"/>
      <c r="R298" s="28"/>
      <c r="S298" s="28"/>
      <c r="T298" s="28"/>
      <c r="U298" s="28"/>
      <c r="V298" s="28"/>
      <c r="W298" s="28"/>
    </row>
    <row r="299" spans="1:74" ht="15" x14ac:dyDescent="0.25">
      <c r="A299" s="28"/>
      <c r="B299" s="28"/>
      <c r="C299" s="28"/>
      <c r="D299" s="28"/>
      <c r="E299" s="28"/>
      <c r="F299" s="28"/>
      <c r="G299" s="28"/>
      <c r="H299" s="28"/>
      <c r="I299" s="28"/>
      <c r="J299" s="28"/>
      <c r="K299" s="28"/>
      <c r="L299" s="28"/>
      <c r="M299" s="28"/>
      <c r="N299" s="28"/>
      <c r="O299" s="28"/>
      <c r="P299" s="28"/>
      <c r="Q299" s="28"/>
      <c r="R299" s="28"/>
      <c r="S299" s="28"/>
      <c r="T299" s="28"/>
      <c r="U299" s="28"/>
      <c r="V299" s="28"/>
      <c r="W299" s="28"/>
    </row>
    <row r="300" spans="1:74" ht="15" x14ac:dyDescent="0.25">
      <c r="A300" s="28"/>
      <c r="B300" s="28"/>
      <c r="C300" s="28"/>
      <c r="D300" s="29"/>
      <c r="E300" s="29"/>
      <c r="F300" s="29"/>
      <c r="G300" s="29"/>
      <c r="H300" s="29"/>
      <c r="I300" s="29"/>
      <c r="J300" s="29"/>
      <c r="K300" s="29"/>
      <c r="L300" s="29"/>
      <c r="M300" s="29"/>
      <c r="N300" s="29"/>
      <c r="O300" s="29"/>
      <c r="P300" s="29"/>
      <c r="Q300" s="29"/>
      <c r="R300" s="29"/>
      <c r="S300" s="37">
        <v>463.83021625012611</v>
      </c>
      <c r="T300" s="37">
        <v>506.89404178425826</v>
      </c>
      <c r="U300" s="28"/>
      <c r="V300" s="36">
        <v>0.43564557472058946</v>
      </c>
      <c r="W300" s="28"/>
      <c r="AS300" s="4">
        <v>5.5366569846640713E-2</v>
      </c>
      <c r="AT300" s="4">
        <v>6.1306839041080051E-2</v>
      </c>
      <c r="AV300" s="4">
        <v>11775.599699495082</v>
      </c>
      <c r="BS300" s="4">
        <v>3.8586797483111035E-3</v>
      </c>
      <c r="BT300" s="4">
        <v>4.0435404664646325E-3</v>
      </c>
      <c r="BV300" s="4">
        <v>5088.9930564672586</v>
      </c>
    </row>
    <row r="301" spans="1:74" ht="15" x14ac:dyDescent="0.25">
      <c r="A301" s="28"/>
      <c r="B301" s="28"/>
      <c r="C301" s="28"/>
      <c r="D301" s="28"/>
      <c r="E301" s="28"/>
      <c r="F301" s="28"/>
      <c r="G301" s="28"/>
      <c r="H301" s="28"/>
      <c r="I301" s="28"/>
      <c r="J301" s="28"/>
      <c r="K301" s="28"/>
      <c r="L301" s="28"/>
      <c r="M301" s="28"/>
      <c r="N301" s="28"/>
      <c r="O301" s="28"/>
      <c r="P301" s="28"/>
      <c r="Q301" s="28"/>
      <c r="R301" s="28"/>
      <c r="S301" s="28"/>
      <c r="T301" s="28"/>
      <c r="U301" s="28"/>
      <c r="V301" s="28"/>
      <c r="W301" s="28"/>
    </row>
    <row r="302" spans="1:74" ht="15" x14ac:dyDescent="0.25">
      <c r="A302" s="28"/>
      <c r="B302" s="28"/>
      <c r="C302" s="28"/>
      <c r="D302" s="28"/>
      <c r="E302" s="28"/>
      <c r="F302" s="28"/>
      <c r="G302" s="28"/>
      <c r="H302" s="28"/>
      <c r="I302" s="28"/>
      <c r="J302" s="28"/>
      <c r="K302" s="28"/>
      <c r="L302" s="28"/>
      <c r="M302" s="28"/>
      <c r="N302" s="28"/>
      <c r="O302" s="28"/>
      <c r="P302" s="28"/>
      <c r="Q302" s="28"/>
      <c r="R302" s="28"/>
      <c r="S302" s="28"/>
      <c r="T302" s="28"/>
      <c r="U302" s="28"/>
      <c r="V302" s="28"/>
      <c r="W302" s="28"/>
    </row>
    <row r="303" spans="1:74" ht="15" x14ac:dyDescent="0.25">
      <c r="A303" s="28"/>
      <c r="B303" s="28"/>
      <c r="C303" s="28"/>
      <c r="D303" s="28"/>
      <c r="E303" s="28"/>
      <c r="F303" s="28"/>
      <c r="G303" s="28"/>
      <c r="H303" s="28"/>
      <c r="I303" s="28"/>
      <c r="J303" s="28"/>
      <c r="K303" s="28"/>
      <c r="L303" s="28"/>
      <c r="M303" s="28"/>
      <c r="N303" s="28"/>
      <c r="O303" s="28"/>
      <c r="P303" s="28"/>
      <c r="Q303" s="28"/>
      <c r="R303" s="28"/>
      <c r="S303" s="28"/>
      <c r="T303" s="28"/>
      <c r="U303" s="28"/>
      <c r="V303" s="28"/>
      <c r="W303" s="28"/>
    </row>
    <row r="304" spans="1:74" ht="15" x14ac:dyDescent="0.25">
      <c r="A304" s="28"/>
      <c r="B304" s="28"/>
      <c r="C304" s="28"/>
      <c r="D304" s="28"/>
      <c r="E304" s="28"/>
      <c r="F304" s="28"/>
      <c r="G304" s="28"/>
      <c r="H304" s="28"/>
      <c r="I304" s="28"/>
      <c r="J304" s="28"/>
      <c r="K304" s="28"/>
      <c r="L304" s="28"/>
      <c r="M304" s="28"/>
      <c r="N304" s="28"/>
      <c r="O304" s="28"/>
      <c r="P304" s="28"/>
      <c r="Q304" s="28"/>
      <c r="R304" s="28"/>
      <c r="S304" s="28"/>
      <c r="T304" s="28"/>
      <c r="U304" s="28"/>
      <c r="V304" s="28"/>
      <c r="W304" s="28"/>
    </row>
    <row r="305" spans="1:74" ht="15" x14ac:dyDescent="0.25">
      <c r="A305" s="28"/>
      <c r="B305" s="28"/>
      <c r="C305" s="28"/>
      <c r="D305" s="28"/>
      <c r="E305" s="28"/>
      <c r="F305" s="28"/>
      <c r="G305" s="28"/>
      <c r="H305" s="28"/>
      <c r="I305" s="28"/>
      <c r="J305" s="28"/>
      <c r="K305" s="28"/>
      <c r="L305" s="28"/>
      <c r="M305" s="28"/>
      <c r="N305" s="28"/>
      <c r="O305" s="28"/>
      <c r="P305" s="28"/>
      <c r="Q305" s="28"/>
      <c r="R305" s="28"/>
      <c r="S305" s="28"/>
      <c r="T305" s="28"/>
      <c r="U305" s="28"/>
      <c r="V305" s="28"/>
      <c r="W305" s="28"/>
    </row>
    <row r="306" spans="1:74" ht="15" x14ac:dyDescent="0.25">
      <c r="A306" s="28"/>
      <c r="B306" s="28"/>
      <c r="C306" s="28"/>
      <c r="D306" s="28"/>
      <c r="E306" s="28"/>
      <c r="F306" s="28"/>
      <c r="G306" s="28"/>
      <c r="H306" s="28"/>
      <c r="I306" s="28"/>
      <c r="J306" s="28"/>
      <c r="K306" s="28"/>
      <c r="L306" s="28"/>
      <c r="M306" s="28"/>
      <c r="N306" s="28"/>
      <c r="O306" s="28"/>
      <c r="P306" s="28"/>
      <c r="Q306" s="28"/>
      <c r="R306" s="28"/>
      <c r="S306" s="28"/>
      <c r="T306" s="28"/>
      <c r="U306" s="28"/>
      <c r="V306" s="28"/>
      <c r="W306" s="28"/>
    </row>
    <row r="307" spans="1:74" ht="15" x14ac:dyDescent="0.25">
      <c r="A307" s="28"/>
      <c r="B307" s="28"/>
      <c r="C307" s="28"/>
      <c r="D307" s="28"/>
      <c r="E307" s="28"/>
      <c r="F307" s="28"/>
      <c r="G307" s="28"/>
      <c r="H307" s="28"/>
      <c r="I307" s="28"/>
      <c r="J307" s="28"/>
      <c r="K307" s="28"/>
      <c r="L307" s="28"/>
      <c r="M307" s="28"/>
      <c r="N307" s="28"/>
      <c r="O307" s="28"/>
      <c r="P307" s="28"/>
      <c r="Q307" s="28"/>
      <c r="R307" s="28"/>
      <c r="S307" s="28"/>
      <c r="T307" s="28"/>
      <c r="U307" s="28"/>
      <c r="V307" s="28"/>
      <c r="W307" s="28"/>
    </row>
    <row r="308" spans="1:74" ht="15" x14ac:dyDescent="0.25">
      <c r="A308" s="28"/>
      <c r="B308" s="28"/>
      <c r="C308" s="28"/>
      <c r="D308" s="28"/>
      <c r="E308" s="28"/>
      <c r="F308" s="28"/>
      <c r="G308" s="28"/>
      <c r="H308" s="28"/>
      <c r="I308" s="28"/>
      <c r="J308" s="28"/>
      <c r="K308" s="28"/>
      <c r="L308" s="28"/>
      <c r="M308" s="28"/>
      <c r="N308" s="28"/>
      <c r="O308" s="28"/>
      <c r="P308" s="28"/>
      <c r="Q308" s="28"/>
      <c r="R308" s="28"/>
      <c r="S308" s="28"/>
      <c r="T308" s="28"/>
      <c r="U308" s="28"/>
      <c r="V308" s="28"/>
      <c r="W308" s="28"/>
    </row>
    <row r="309" spans="1:74" ht="15" x14ac:dyDescent="0.25">
      <c r="A309" s="28"/>
      <c r="B309" s="28"/>
      <c r="C309" s="28"/>
      <c r="D309" s="28"/>
      <c r="E309" s="28"/>
      <c r="F309" s="28"/>
      <c r="G309" s="28"/>
      <c r="H309" s="28"/>
      <c r="I309" s="28"/>
      <c r="J309" s="28"/>
      <c r="K309" s="28"/>
      <c r="L309" s="28"/>
      <c r="M309" s="28"/>
      <c r="N309" s="28"/>
      <c r="O309" s="28"/>
      <c r="P309" s="28"/>
      <c r="Q309" s="28"/>
      <c r="R309" s="28"/>
      <c r="S309" s="28"/>
      <c r="T309" s="28"/>
      <c r="U309" s="28"/>
      <c r="V309" s="28"/>
      <c r="W309" s="28"/>
    </row>
    <row r="310" spans="1:74" ht="15" x14ac:dyDescent="0.25">
      <c r="A310" s="28"/>
      <c r="B310" s="28"/>
      <c r="C310" s="28"/>
      <c r="D310" s="28"/>
      <c r="E310" s="28"/>
      <c r="F310" s="28"/>
      <c r="G310" s="28"/>
      <c r="H310" s="28"/>
      <c r="I310" s="28"/>
      <c r="J310" s="28"/>
      <c r="K310" s="28"/>
      <c r="L310" s="28"/>
      <c r="M310" s="28"/>
      <c r="N310" s="28"/>
      <c r="O310" s="28"/>
      <c r="P310" s="28"/>
      <c r="Q310" s="28"/>
      <c r="R310" s="28"/>
      <c r="S310" s="28"/>
      <c r="T310" s="28"/>
      <c r="U310" s="28"/>
      <c r="V310" s="28"/>
      <c r="W310" s="28"/>
    </row>
    <row r="311" spans="1:74" ht="15" x14ac:dyDescent="0.25">
      <c r="A311" s="28"/>
      <c r="B311" s="28"/>
      <c r="C311" s="28"/>
      <c r="D311" s="28"/>
      <c r="E311" s="28"/>
      <c r="F311" s="28"/>
      <c r="G311" s="28"/>
      <c r="H311" s="28"/>
      <c r="I311" s="28"/>
      <c r="J311" s="28"/>
      <c r="K311" s="28"/>
      <c r="L311" s="28"/>
      <c r="M311" s="28"/>
      <c r="N311" s="28"/>
      <c r="O311" s="28"/>
      <c r="P311" s="28"/>
      <c r="Q311" s="28"/>
      <c r="R311" s="28"/>
      <c r="S311" s="28"/>
      <c r="T311" s="28"/>
      <c r="U311" s="28"/>
      <c r="V311" s="28"/>
      <c r="W311" s="28"/>
    </row>
    <row r="312" spans="1:74" ht="15" x14ac:dyDescent="0.25">
      <c r="A312" s="28"/>
      <c r="B312" s="28"/>
      <c r="C312" s="28"/>
      <c r="D312" s="28"/>
      <c r="E312" s="28"/>
      <c r="F312" s="28"/>
      <c r="G312" s="28"/>
      <c r="H312" s="28"/>
      <c r="I312" s="28"/>
      <c r="J312" s="28"/>
      <c r="K312" s="28"/>
      <c r="L312" s="28"/>
      <c r="M312" s="28"/>
      <c r="N312" s="28"/>
      <c r="O312" s="28"/>
      <c r="P312" s="28"/>
      <c r="Q312" s="28"/>
      <c r="R312" s="28"/>
      <c r="S312" s="28"/>
      <c r="T312" s="28"/>
      <c r="U312" s="28"/>
      <c r="V312" s="28"/>
      <c r="W312" s="28"/>
    </row>
    <row r="313" spans="1:74" ht="15" x14ac:dyDescent="0.25">
      <c r="A313" s="28"/>
      <c r="B313" s="28"/>
      <c r="C313" s="28"/>
      <c r="D313" s="28"/>
      <c r="E313" s="28"/>
      <c r="F313" s="28"/>
      <c r="G313" s="28"/>
      <c r="H313" s="28"/>
      <c r="I313" s="28"/>
      <c r="J313" s="28"/>
      <c r="K313" s="28"/>
      <c r="L313" s="28"/>
      <c r="M313" s="28"/>
      <c r="N313" s="28"/>
      <c r="O313" s="28"/>
      <c r="P313" s="28"/>
      <c r="Q313" s="28"/>
      <c r="R313" s="28"/>
      <c r="S313" s="28"/>
      <c r="T313" s="28"/>
      <c r="U313" s="28"/>
      <c r="V313" s="28"/>
      <c r="W313" s="28"/>
    </row>
    <row r="314" spans="1:74" ht="15" x14ac:dyDescent="0.25">
      <c r="A314" s="28"/>
      <c r="B314" s="28"/>
      <c r="C314" s="28"/>
      <c r="D314" s="28"/>
      <c r="E314" s="28"/>
      <c r="F314" s="28"/>
      <c r="G314" s="28"/>
      <c r="H314" s="28"/>
      <c r="I314" s="28"/>
      <c r="J314" s="28"/>
      <c r="K314" s="28"/>
      <c r="L314" s="28"/>
      <c r="M314" s="28"/>
      <c r="N314" s="28"/>
      <c r="O314" s="28"/>
      <c r="P314" s="28"/>
      <c r="Q314" s="28"/>
      <c r="R314" s="28"/>
      <c r="S314" s="28"/>
      <c r="T314" s="28"/>
      <c r="U314" s="28"/>
      <c r="V314" s="28"/>
      <c r="W314" s="28"/>
    </row>
    <row r="315" spans="1:74" ht="15" x14ac:dyDescent="0.25">
      <c r="A315" s="28"/>
      <c r="B315" s="28"/>
      <c r="C315" s="28"/>
      <c r="D315" s="28"/>
      <c r="E315" s="28"/>
      <c r="F315" s="28"/>
      <c r="G315" s="28"/>
      <c r="H315" s="28"/>
      <c r="I315" s="28"/>
      <c r="J315" s="28"/>
      <c r="K315" s="28"/>
      <c r="L315" s="28"/>
      <c r="M315" s="28"/>
      <c r="N315" s="28"/>
      <c r="O315" s="28"/>
      <c r="P315" s="28"/>
      <c r="Q315" s="28"/>
      <c r="R315" s="28"/>
      <c r="S315" s="28"/>
      <c r="T315" s="28"/>
      <c r="U315" s="28"/>
      <c r="V315" s="28"/>
      <c r="W315" s="28"/>
    </row>
    <row r="316" spans="1:74" ht="15" x14ac:dyDescent="0.25">
      <c r="A316" s="28"/>
      <c r="B316" s="28"/>
      <c r="C316" s="28"/>
      <c r="D316" s="28"/>
      <c r="E316" s="28"/>
      <c r="F316" s="28"/>
      <c r="G316" s="28"/>
      <c r="H316" s="28"/>
      <c r="I316" s="28"/>
      <c r="J316" s="28"/>
      <c r="K316" s="28"/>
      <c r="L316" s="28"/>
      <c r="M316" s="28"/>
      <c r="N316" s="28"/>
      <c r="O316" s="28"/>
      <c r="P316" s="28"/>
      <c r="Q316" s="28"/>
      <c r="R316" s="28"/>
      <c r="S316" s="28"/>
      <c r="T316" s="28"/>
      <c r="U316" s="28"/>
      <c r="V316" s="28"/>
      <c r="W316" s="28"/>
    </row>
    <row r="317" spans="1:74" ht="15" x14ac:dyDescent="0.25">
      <c r="A317" s="28"/>
      <c r="B317" s="28"/>
      <c r="C317" s="28"/>
      <c r="D317" s="28"/>
      <c r="E317" s="28"/>
      <c r="F317" s="28"/>
      <c r="G317" s="28"/>
      <c r="H317" s="28"/>
      <c r="I317" s="28"/>
      <c r="J317" s="28"/>
      <c r="K317" s="28"/>
      <c r="L317" s="28"/>
      <c r="M317" s="28"/>
      <c r="N317" s="28"/>
      <c r="O317" s="28"/>
      <c r="P317" s="28"/>
      <c r="Q317" s="28"/>
      <c r="R317" s="28"/>
      <c r="S317" s="28"/>
      <c r="T317" s="28"/>
      <c r="U317" s="28"/>
      <c r="V317" s="28"/>
      <c r="W317" s="28"/>
    </row>
    <row r="318" spans="1:74" ht="15" x14ac:dyDescent="0.25">
      <c r="A318" s="28"/>
      <c r="B318" s="28"/>
      <c r="C318" s="28"/>
      <c r="D318" s="28"/>
      <c r="E318" s="28"/>
      <c r="F318" s="28"/>
      <c r="G318" s="28"/>
      <c r="H318" s="28"/>
      <c r="I318" s="28"/>
      <c r="J318" s="28"/>
      <c r="K318" s="28"/>
      <c r="L318" s="28"/>
      <c r="M318" s="28"/>
      <c r="N318" s="28"/>
      <c r="O318" s="28"/>
      <c r="P318" s="28"/>
      <c r="Q318" s="28"/>
      <c r="R318" s="28"/>
      <c r="S318" s="28"/>
      <c r="T318" s="28"/>
      <c r="U318" s="28"/>
      <c r="V318" s="28"/>
      <c r="W318" s="28"/>
    </row>
    <row r="319" spans="1:74" ht="15" x14ac:dyDescent="0.25">
      <c r="A319" s="28"/>
      <c r="B319" s="28"/>
      <c r="C319" s="28"/>
      <c r="D319" s="28"/>
      <c r="E319" s="28"/>
      <c r="F319" s="28"/>
      <c r="G319" s="28"/>
      <c r="H319" s="28"/>
      <c r="I319" s="28"/>
      <c r="J319" s="28"/>
      <c r="K319" s="28"/>
      <c r="L319" s="28"/>
      <c r="M319" s="28"/>
      <c r="N319" s="28"/>
      <c r="O319" s="28"/>
      <c r="P319" s="28"/>
      <c r="Q319" s="28"/>
      <c r="R319" s="28"/>
      <c r="S319" s="28"/>
      <c r="T319" s="28"/>
      <c r="U319" s="28"/>
      <c r="V319" s="28"/>
      <c r="W319" s="28"/>
    </row>
    <row r="320" spans="1:74" ht="15" x14ac:dyDescent="0.25">
      <c r="A320" s="28"/>
      <c r="B320" s="28"/>
      <c r="C320" s="28"/>
      <c r="D320" s="29"/>
      <c r="E320" s="29"/>
      <c r="F320" s="29"/>
      <c r="G320" s="29"/>
      <c r="H320" s="29"/>
      <c r="I320" s="29"/>
      <c r="J320" s="29"/>
      <c r="K320" s="29"/>
      <c r="L320" s="29"/>
      <c r="M320" s="29"/>
      <c r="N320" s="29"/>
      <c r="O320" s="29"/>
      <c r="P320" s="29"/>
      <c r="Q320" s="29"/>
      <c r="R320" s="29"/>
      <c r="S320" s="29"/>
      <c r="T320" s="33">
        <v>358.10357253987672</v>
      </c>
      <c r="U320" s="28"/>
      <c r="V320" s="36">
        <v>0.53873368003968769</v>
      </c>
      <c r="W320" s="28"/>
      <c r="AT320" s="4">
        <v>6.0001254819153853E-2</v>
      </c>
      <c r="AV320" s="4">
        <v>12619.804148214402</v>
      </c>
      <c r="BT320" s="4">
        <v>2.5102041191135387E-3</v>
      </c>
      <c r="BV320" s="4">
        <v>6960.5089393994058</v>
      </c>
    </row>
    <row r="321" spans="1:23" ht="15" x14ac:dyDescent="0.25">
      <c r="A321" s="28"/>
      <c r="B321" s="28"/>
      <c r="C321" s="28"/>
      <c r="D321" s="28"/>
      <c r="E321" s="28"/>
      <c r="F321" s="28"/>
      <c r="G321" s="28"/>
      <c r="H321" s="28"/>
      <c r="I321" s="28"/>
      <c r="J321" s="28"/>
      <c r="K321" s="28"/>
      <c r="L321" s="28"/>
      <c r="M321" s="28"/>
      <c r="N321" s="28"/>
      <c r="O321" s="28"/>
      <c r="P321" s="28"/>
      <c r="Q321" s="28"/>
      <c r="R321" s="28"/>
      <c r="S321" s="28"/>
      <c r="T321" s="28"/>
      <c r="U321" s="28"/>
      <c r="V321" s="28"/>
      <c r="W321" s="28"/>
    </row>
    <row r="322" spans="1:23" ht="15" x14ac:dyDescent="0.25">
      <c r="A322" s="28"/>
      <c r="B322" s="28"/>
      <c r="C322" s="28"/>
      <c r="D322" s="28"/>
      <c r="E322" s="28"/>
      <c r="F322" s="28"/>
      <c r="G322" s="28"/>
      <c r="H322" s="28"/>
      <c r="I322" s="28"/>
      <c r="J322" s="28"/>
      <c r="K322" s="28"/>
      <c r="L322" s="28"/>
      <c r="M322" s="28"/>
      <c r="N322" s="28"/>
      <c r="O322" s="28"/>
      <c r="P322" s="28"/>
      <c r="Q322" s="28"/>
      <c r="R322" s="28"/>
      <c r="S322" s="28"/>
      <c r="T322" s="28"/>
      <c r="U322" s="28"/>
      <c r="V322" s="28"/>
      <c r="W322" s="28"/>
    </row>
    <row r="323" spans="1:23" ht="15" x14ac:dyDescent="0.25">
      <c r="A323" s="28"/>
      <c r="B323" s="28"/>
      <c r="C323" s="28"/>
      <c r="D323" s="28"/>
      <c r="E323" s="28"/>
      <c r="F323" s="28"/>
      <c r="G323" s="28"/>
      <c r="H323" s="28"/>
      <c r="I323" s="28"/>
      <c r="J323" s="28"/>
      <c r="K323" s="28"/>
      <c r="L323" s="28"/>
      <c r="M323" s="28"/>
      <c r="N323" s="28"/>
      <c r="O323" s="28"/>
      <c r="P323" s="28"/>
      <c r="Q323" s="28"/>
      <c r="R323" s="28"/>
      <c r="S323" s="28"/>
      <c r="T323" s="28"/>
      <c r="U323" s="28"/>
      <c r="V323" s="28"/>
      <c r="W323" s="28"/>
    </row>
    <row r="324" spans="1:23" ht="15" x14ac:dyDescent="0.25">
      <c r="A324" s="28"/>
      <c r="B324" s="28"/>
      <c r="C324" s="28"/>
      <c r="D324" s="28"/>
      <c r="E324" s="28"/>
      <c r="F324" s="28"/>
      <c r="G324" s="28"/>
      <c r="H324" s="28"/>
      <c r="I324" s="28"/>
      <c r="J324" s="28"/>
      <c r="K324" s="28"/>
      <c r="L324" s="28"/>
      <c r="M324" s="28"/>
      <c r="N324" s="28"/>
      <c r="O324" s="28"/>
      <c r="P324" s="28"/>
      <c r="Q324" s="28"/>
      <c r="R324" s="28"/>
      <c r="S324" s="28"/>
      <c r="T324" s="28"/>
      <c r="U324" s="28"/>
      <c r="V324" s="28"/>
      <c r="W324" s="28"/>
    </row>
    <row r="325" spans="1:23" ht="15" x14ac:dyDescent="0.25">
      <c r="A325" s="28"/>
      <c r="B325" s="28"/>
      <c r="C325" s="28"/>
      <c r="D325" s="28"/>
      <c r="E325" s="28"/>
      <c r="F325" s="28"/>
      <c r="G325" s="28"/>
      <c r="H325" s="28"/>
      <c r="I325" s="28"/>
      <c r="J325" s="28"/>
      <c r="K325" s="28"/>
      <c r="L325" s="28"/>
      <c r="M325" s="28"/>
      <c r="N325" s="28"/>
      <c r="O325" s="28"/>
      <c r="P325" s="28"/>
      <c r="Q325" s="28"/>
      <c r="R325" s="28"/>
      <c r="S325" s="28"/>
      <c r="T325" s="28"/>
      <c r="U325" s="28"/>
      <c r="V325" s="28"/>
      <c r="W325" s="28"/>
    </row>
    <row r="326" spans="1:23" ht="15" x14ac:dyDescent="0.25">
      <c r="A326" s="28"/>
      <c r="B326" s="28"/>
      <c r="C326" s="28"/>
      <c r="D326" s="28"/>
      <c r="E326" s="28"/>
      <c r="F326" s="28"/>
      <c r="G326" s="28"/>
      <c r="H326" s="28"/>
      <c r="I326" s="28"/>
      <c r="J326" s="28"/>
      <c r="K326" s="28"/>
      <c r="L326" s="28"/>
      <c r="M326" s="28"/>
      <c r="N326" s="28"/>
      <c r="O326" s="28"/>
      <c r="P326" s="28"/>
      <c r="Q326" s="28"/>
      <c r="R326" s="28"/>
      <c r="S326" s="28"/>
      <c r="T326" s="28"/>
      <c r="U326" s="28"/>
      <c r="V326" s="28"/>
      <c r="W326" s="28"/>
    </row>
    <row r="327" spans="1:23" ht="15" x14ac:dyDescent="0.25">
      <c r="A327" s="28"/>
      <c r="B327" s="28"/>
      <c r="C327" s="28"/>
      <c r="D327" s="28"/>
      <c r="E327" s="28"/>
      <c r="F327" s="28"/>
      <c r="G327" s="28"/>
      <c r="H327" s="28"/>
      <c r="I327" s="28"/>
      <c r="J327" s="28"/>
      <c r="K327" s="28"/>
      <c r="L327" s="28"/>
      <c r="M327" s="28"/>
      <c r="N327" s="28"/>
      <c r="O327" s="28"/>
      <c r="P327" s="28"/>
      <c r="Q327" s="28"/>
      <c r="R327" s="28"/>
      <c r="S327" s="28"/>
      <c r="T327" s="28"/>
      <c r="U327" s="28"/>
      <c r="V327" s="28"/>
      <c r="W327" s="28"/>
    </row>
    <row r="328" spans="1:23" ht="15" x14ac:dyDescent="0.25">
      <c r="A328" s="28"/>
      <c r="B328" s="28"/>
      <c r="C328" s="28"/>
      <c r="D328" s="28"/>
      <c r="E328" s="28"/>
      <c r="F328" s="28"/>
      <c r="G328" s="28"/>
      <c r="H328" s="28"/>
      <c r="I328" s="28"/>
      <c r="J328" s="28"/>
      <c r="K328" s="28"/>
      <c r="L328" s="28"/>
      <c r="M328" s="28"/>
      <c r="N328" s="28"/>
      <c r="O328" s="28"/>
      <c r="P328" s="28"/>
      <c r="Q328" s="28"/>
      <c r="R328" s="28"/>
      <c r="S328" s="28"/>
      <c r="T328" s="28"/>
      <c r="U328" s="28"/>
      <c r="V328" s="28"/>
      <c r="W328" s="28"/>
    </row>
    <row r="329" spans="1:23" ht="15" x14ac:dyDescent="0.25">
      <c r="A329" s="28"/>
      <c r="B329" s="28"/>
      <c r="C329" s="28"/>
      <c r="D329" s="28"/>
      <c r="E329" s="28"/>
      <c r="F329" s="28"/>
      <c r="G329" s="28"/>
      <c r="H329" s="28"/>
      <c r="I329" s="28"/>
      <c r="J329" s="28"/>
      <c r="K329" s="28"/>
      <c r="L329" s="28"/>
      <c r="M329" s="28"/>
      <c r="N329" s="28"/>
      <c r="O329" s="28"/>
      <c r="P329" s="28"/>
      <c r="Q329" s="28"/>
      <c r="R329" s="28"/>
      <c r="S329" s="28"/>
      <c r="T329" s="28"/>
      <c r="U329" s="28"/>
      <c r="V329" s="28"/>
      <c r="W329" s="28"/>
    </row>
    <row r="330" spans="1:23" ht="15" x14ac:dyDescent="0.25">
      <c r="A330" s="28"/>
      <c r="B330" s="28"/>
      <c r="C330" s="28"/>
      <c r="D330" s="28"/>
      <c r="E330" s="28"/>
      <c r="F330" s="28"/>
      <c r="G330" s="28"/>
      <c r="H330" s="28"/>
      <c r="I330" s="28"/>
      <c r="J330" s="28"/>
      <c r="K330" s="28"/>
      <c r="L330" s="28"/>
      <c r="M330" s="28"/>
      <c r="N330" s="28"/>
      <c r="O330" s="28"/>
      <c r="P330" s="28"/>
      <c r="Q330" s="28"/>
      <c r="R330" s="28"/>
      <c r="S330" s="28"/>
      <c r="T330" s="28"/>
      <c r="U330" s="28"/>
      <c r="V330" s="28"/>
      <c r="W330" s="28"/>
    </row>
    <row r="331" spans="1:23" ht="15" x14ac:dyDescent="0.25">
      <c r="A331" s="28"/>
      <c r="B331" s="28"/>
      <c r="C331" s="28"/>
      <c r="D331" s="28"/>
      <c r="E331" s="28"/>
      <c r="F331" s="28"/>
      <c r="G331" s="28"/>
      <c r="H331" s="28"/>
      <c r="I331" s="28"/>
      <c r="J331" s="28"/>
      <c r="K331" s="28"/>
      <c r="L331" s="28"/>
      <c r="M331" s="28"/>
      <c r="N331" s="28"/>
      <c r="O331" s="28"/>
      <c r="P331" s="28"/>
      <c r="Q331" s="28"/>
      <c r="R331" s="28"/>
      <c r="S331" s="28"/>
      <c r="T331" s="28"/>
      <c r="U331" s="28"/>
      <c r="V331" s="28"/>
      <c r="W331" s="28"/>
    </row>
    <row r="332" spans="1:23" ht="15" x14ac:dyDescent="0.25">
      <c r="A332" s="28"/>
      <c r="B332" s="28"/>
      <c r="C332" s="28"/>
      <c r="D332" s="28"/>
      <c r="E332" s="28"/>
      <c r="F332" s="28"/>
      <c r="G332" s="28"/>
      <c r="H332" s="28"/>
      <c r="I332" s="28"/>
      <c r="J332" s="28"/>
      <c r="K332" s="28"/>
      <c r="L332" s="28"/>
      <c r="M332" s="28"/>
      <c r="N332" s="28"/>
      <c r="O332" s="28"/>
      <c r="P332" s="28"/>
      <c r="Q332" s="28"/>
      <c r="R332" s="28"/>
      <c r="S332" s="28"/>
      <c r="T332" s="28"/>
      <c r="U332" s="28"/>
      <c r="V332" s="28"/>
      <c r="W332" s="28"/>
    </row>
    <row r="333" spans="1:23" ht="15" x14ac:dyDescent="0.25">
      <c r="A333" s="28"/>
      <c r="B333" s="28"/>
      <c r="C333" s="28"/>
      <c r="D333" s="28"/>
      <c r="E333" s="28"/>
      <c r="F333" s="28"/>
      <c r="G333" s="28"/>
      <c r="H333" s="28"/>
      <c r="I333" s="28"/>
      <c r="J333" s="28"/>
      <c r="K333" s="28"/>
      <c r="L333" s="28"/>
      <c r="M333" s="28"/>
      <c r="N333" s="28"/>
      <c r="O333" s="28"/>
      <c r="P333" s="28"/>
      <c r="Q333" s="28"/>
      <c r="R333" s="28"/>
      <c r="S333" s="28"/>
      <c r="T333" s="28"/>
      <c r="U333" s="28"/>
      <c r="V333" s="28"/>
      <c r="W333" s="28"/>
    </row>
    <row r="334" spans="1:23" ht="15" x14ac:dyDescent="0.25">
      <c r="A334" s="28"/>
      <c r="B334" s="28"/>
      <c r="C334" s="28"/>
      <c r="D334" s="28"/>
      <c r="E334" s="28"/>
      <c r="F334" s="28"/>
      <c r="G334" s="28"/>
      <c r="H334" s="28"/>
      <c r="I334" s="28"/>
      <c r="J334" s="28"/>
      <c r="K334" s="28"/>
      <c r="L334" s="28"/>
      <c r="M334" s="28"/>
      <c r="N334" s="28"/>
      <c r="O334" s="28"/>
      <c r="P334" s="28"/>
      <c r="Q334" s="28"/>
      <c r="R334" s="28"/>
      <c r="S334" s="28"/>
      <c r="T334" s="28"/>
      <c r="U334" s="28"/>
      <c r="V334" s="28"/>
      <c r="W334" s="28"/>
    </row>
    <row r="335" spans="1:23" ht="15" x14ac:dyDescent="0.25">
      <c r="A335" s="28"/>
      <c r="B335" s="28"/>
      <c r="C335" s="28"/>
      <c r="D335" s="28"/>
      <c r="E335" s="28"/>
      <c r="F335" s="28"/>
      <c r="G335" s="28"/>
      <c r="H335" s="28"/>
      <c r="I335" s="28"/>
      <c r="J335" s="28"/>
      <c r="K335" s="28"/>
      <c r="L335" s="28"/>
      <c r="M335" s="28"/>
      <c r="N335" s="28"/>
      <c r="O335" s="28"/>
      <c r="P335" s="28"/>
      <c r="Q335" s="28"/>
      <c r="R335" s="28"/>
      <c r="S335" s="28"/>
      <c r="T335" s="28"/>
      <c r="U335" s="28"/>
      <c r="V335" s="28"/>
      <c r="W335" s="28"/>
    </row>
    <row r="336" spans="1:23" ht="15" x14ac:dyDescent="0.25">
      <c r="A336" s="28"/>
      <c r="B336" s="28"/>
      <c r="C336" s="28"/>
      <c r="D336" s="28"/>
      <c r="E336" s="28"/>
      <c r="F336" s="28"/>
      <c r="G336" s="28"/>
      <c r="H336" s="28"/>
      <c r="I336" s="28"/>
      <c r="J336" s="28"/>
      <c r="K336" s="28"/>
      <c r="L336" s="28"/>
      <c r="M336" s="28"/>
      <c r="N336" s="28"/>
      <c r="O336" s="28"/>
      <c r="P336" s="28"/>
      <c r="Q336" s="28"/>
      <c r="R336" s="28"/>
      <c r="S336" s="28"/>
      <c r="T336" s="28"/>
      <c r="U336" s="28"/>
      <c r="V336" s="28"/>
      <c r="W336" s="28"/>
    </row>
    <row r="337" spans="1:23" ht="15" x14ac:dyDescent="0.25">
      <c r="A337" s="28"/>
      <c r="B337" s="28"/>
      <c r="C337" s="28"/>
      <c r="D337" s="28"/>
      <c r="E337" s="28"/>
      <c r="F337" s="28"/>
      <c r="G337" s="28"/>
      <c r="H337" s="28"/>
      <c r="I337" s="28"/>
      <c r="J337" s="28"/>
      <c r="K337" s="28"/>
      <c r="L337" s="28"/>
      <c r="M337" s="28"/>
      <c r="N337" s="28"/>
      <c r="O337" s="28"/>
      <c r="P337" s="28"/>
      <c r="Q337" s="28"/>
      <c r="R337" s="28"/>
      <c r="S337" s="28"/>
      <c r="T337" s="28"/>
      <c r="U337" s="28"/>
      <c r="V337" s="28"/>
      <c r="W337" s="28"/>
    </row>
    <row r="338" spans="1:23" ht="15" x14ac:dyDescent="0.25">
      <c r="A338" s="28"/>
      <c r="B338" s="28"/>
      <c r="C338" s="28"/>
      <c r="D338" s="28"/>
      <c r="E338" s="28"/>
      <c r="F338" s="28"/>
      <c r="G338" s="28"/>
      <c r="H338" s="28"/>
      <c r="I338" s="28"/>
      <c r="J338" s="28"/>
      <c r="K338" s="28"/>
      <c r="L338" s="28"/>
      <c r="M338" s="28"/>
      <c r="N338" s="28"/>
      <c r="O338" s="28"/>
      <c r="P338" s="28"/>
      <c r="Q338" s="28"/>
      <c r="R338" s="28"/>
      <c r="S338" s="28"/>
      <c r="T338" s="28"/>
      <c r="U338" s="28"/>
      <c r="V338" s="28"/>
      <c r="W338" s="28"/>
    </row>
    <row r="339" spans="1:23" ht="15" x14ac:dyDescent="0.25">
      <c r="A339" s="28"/>
      <c r="B339" s="28"/>
      <c r="C339" s="28"/>
      <c r="D339" s="28"/>
      <c r="E339" s="28"/>
      <c r="F339" s="28"/>
      <c r="G339" s="28"/>
      <c r="H339" s="28"/>
      <c r="I339" s="28"/>
      <c r="J339" s="28"/>
      <c r="K339" s="28"/>
      <c r="L339" s="28"/>
      <c r="M339" s="28"/>
      <c r="N339" s="28"/>
      <c r="O339" s="28"/>
      <c r="P339" s="28"/>
      <c r="Q339" s="28"/>
      <c r="R339" s="28"/>
      <c r="S339" s="28"/>
      <c r="T339" s="28"/>
      <c r="U339" s="28"/>
      <c r="V339" s="28"/>
      <c r="W339" s="28"/>
    </row>
    <row r="340" spans="1:23" ht="15" x14ac:dyDescent="0.25">
      <c r="A340" s="28"/>
      <c r="B340" s="28"/>
      <c r="C340" s="28"/>
      <c r="D340" s="28"/>
      <c r="E340" s="28"/>
      <c r="F340" s="28"/>
      <c r="G340" s="28"/>
      <c r="H340" s="28"/>
      <c r="I340" s="28"/>
      <c r="J340" s="28"/>
      <c r="K340" s="28"/>
      <c r="L340" s="28"/>
      <c r="M340" s="28"/>
      <c r="N340" s="28"/>
      <c r="O340" s="28"/>
      <c r="P340" s="28"/>
      <c r="Q340" s="28"/>
      <c r="R340" s="28"/>
      <c r="S340" s="28"/>
      <c r="T340" s="28"/>
      <c r="U340" s="28"/>
      <c r="V340" s="28"/>
      <c r="W340" s="28"/>
    </row>
    <row r="341" spans="1:23" ht="15" x14ac:dyDescent="0.25">
      <c r="A341" s="28"/>
      <c r="B341" s="28"/>
      <c r="C341" s="28"/>
      <c r="D341" s="28"/>
      <c r="E341" s="28"/>
      <c r="F341" s="28"/>
      <c r="G341" s="28"/>
      <c r="H341" s="28"/>
      <c r="I341" s="28"/>
      <c r="J341" s="28"/>
      <c r="K341" s="28"/>
      <c r="L341" s="28"/>
      <c r="M341" s="28"/>
      <c r="N341" s="28"/>
      <c r="O341" s="28"/>
      <c r="P341" s="28"/>
      <c r="Q341" s="28"/>
      <c r="R341" s="28"/>
      <c r="S341" s="28"/>
      <c r="T341" s="28"/>
      <c r="U341" s="28"/>
      <c r="V341" s="28"/>
      <c r="W341" s="28"/>
    </row>
    <row r="342" spans="1:23" ht="15" x14ac:dyDescent="0.25">
      <c r="A342" s="28"/>
      <c r="B342" s="28"/>
      <c r="C342" s="28"/>
      <c r="D342" s="28"/>
      <c r="E342" s="28"/>
      <c r="F342" s="28"/>
      <c r="G342" s="28"/>
      <c r="H342" s="28"/>
      <c r="I342" s="28"/>
      <c r="J342" s="28"/>
      <c r="K342" s="28"/>
      <c r="L342" s="28"/>
      <c r="M342" s="28"/>
      <c r="N342" s="28"/>
      <c r="O342" s="28"/>
      <c r="P342" s="28"/>
      <c r="Q342" s="28"/>
      <c r="R342" s="28"/>
      <c r="S342" s="28"/>
      <c r="T342" s="28"/>
      <c r="U342" s="28"/>
      <c r="V342" s="28"/>
      <c r="W342" s="28"/>
    </row>
    <row r="343" spans="1:23" ht="15" x14ac:dyDescent="0.25">
      <c r="A343" s="28"/>
      <c r="B343" s="28"/>
      <c r="C343" s="28"/>
      <c r="D343" s="28"/>
      <c r="E343" s="28"/>
      <c r="F343" s="28"/>
      <c r="G343" s="28"/>
      <c r="H343" s="28"/>
      <c r="I343" s="28"/>
      <c r="J343" s="28"/>
      <c r="K343" s="28"/>
      <c r="L343" s="28"/>
      <c r="M343" s="28"/>
      <c r="N343" s="28"/>
      <c r="O343" s="28"/>
      <c r="P343" s="28"/>
      <c r="Q343" s="28"/>
      <c r="R343" s="28"/>
      <c r="S343" s="28"/>
      <c r="T343" s="28"/>
      <c r="U343" s="28"/>
      <c r="V343" s="28"/>
      <c r="W343" s="28"/>
    </row>
    <row r="344" spans="1:23" ht="15" x14ac:dyDescent="0.25">
      <c r="A344" s="28"/>
      <c r="B344" s="28"/>
      <c r="C344" s="28"/>
      <c r="D344" s="28"/>
      <c r="E344" s="28"/>
      <c r="F344" s="28"/>
      <c r="G344" s="28"/>
      <c r="H344" s="28"/>
      <c r="I344" s="28"/>
      <c r="J344" s="28"/>
      <c r="K344" s="28"/>
      <c r="L344" s="28"/>
      <c r="M344" s="28"/>
      <c r="N344" s="28"/>
      <c r="O344" s="28"/>
      <c r="P344" s="28"/>
      <c r="Q344" s="28"/>
      <c r="R344" s="28"/>
      <c r="S344" s="28"/>
      <c r="T344" s="28"/>
      <c r="U344" s="28"/>
      <c r="V344" s="28"/>
      <c r="W344" s="28"/>
    </row>
    <row r="345" spans="1:23" ht="15" x14ac:dyDescent="0.25">
      <c r="A345" s="28"/>
      <c r="B345" s="28"/>
      <c r="C345" s="28"/>
      <c r="D345" s="28"/>
      <c r="E345" s="28"/>
      <c r="F345" s="28"/>
      <c r="G345" s="28"/>
      <c r="H345" s="28"/>
      <c r="I345" s="28"/>
      <c r="J345" s="28"/>
      <c r="K345" s="28"/>
      <c r="L345" s="28"/>
      <c r="M345" s="28"/>
      <c r="N345" s="28"/>
      <c r="O345" s="28"/>
      <c r="P345" s="28"/>
      <c r="Q345" s="28"/>
      <c r="R345" s="28"/>
      <c r="S345" s="28"/>
      <c r="T345" s="28"/>
      <c r="U345" s="28"/>
      <c r="V345" s="28"/>
      <c r="W345" s="28"/>
    </row>
    <row r="346" spans="1:23" ht="15" x14ac:dyDescent="0.25">
      <c r="A346" s="28"/>
      <c r="B346" s="28"/>
      <c r="C346" s="28"/>
      <c r="D346" s="28"/>
      <c r="E346" s="28"/>
      <c r="F346" s="28"/>
      <c r="G346" s="28"/>
      <c r="H346" s="28"/>
      <c r="I346" s="28"/>
      <c r="J346" s="28"/>
      <c r="K346" s="28"/>
      <c r="L346" s="28"/>
      <c r="M346" s="28"/>
      <c r="N346" s="28"/>
      <c r="O346" s="28"/>
      <c r="P346" s="28"/>
      <c r="Q346" s="28"/>
      <c r="R346" s="28"/>
      <c r="S346" s="28"/>
      <c r="T346" s="28"/>
      <c r="U346" s="28"/>
      <c r="V346" s="28"/>
      <c r="W346" s="28"/>
    </row>
    <row r="347" spans="1:23" ht="15" x14ac:dyDescent="0.25">
      <c r="A347" s="28"/>
      <c r="B347" s="28"/>
      <c r="C347" s="28"/>
      <c r="D347" s="28"/>
      <c r="E347" s="28"/>
      <c r="F347" s="28"/>
      <c r="G347" s="28"/>
      <c r="H347" s="28"/>
      <c r="I347" s="28"/>
      <c r="J347" s="28"/>
      <c r="K347" s="28"/>
      <c r="L347" s="28"/>
      <c r="M347" s="28"/>
      <c r="N347" s="28"/>
      <c r="O347" s="28"/>
      <c r="P347" s="28"/>
      <c r="Q347" s="28"/>
      <c r="R347" s="28"/>
      <c r="S347" s="28"/>
      <c r="T347" s="28"/>
      <c r="U347" s="28"/>
      <c r="V347" s="28"/>
      <c r="W347" s="28"/>
    </row>
    <row r="348" spans="1:23" ht="15" x14ac:dyDescent="0.25">
      <c r="A348" s="28"/>
      <c r="B348" s="28"/>
      <c r="C348" s="28"/>
      <c r="D348" s="28"/>
      <c r="E348" s="28"/>
      <c r="F348" s="28"/>
      <c r="G348" s="28"/>
      <c r="H348" s="28"/>
      <c r="I348" s="28"/>
      <c r="J348" s="28"/>
      <c r="K348" s="28"/>
      <c r="L348" s="28"/>
      <c r="M348" s="28"/>
      <c r="N348" s="28"/>
      <c r="O348" s="28"/>
      <c r="P348" s="28"/>
      <c r="Q348" s="28"/>
      <c r="R348" s="28"/>
      <c r="S348" s="28"/>
      <c r="T348" s="28"/>
      <c r="U348" s="28"/>
      <c r="V348" s="28"/>
      <c r="W348" s="28"/>
    </row>
    <row r="349" spans="1:23" ht="15" x14ac:dyDescent="0.25">
      <c r="A349" s="28"/>
      <c r="B349" s="28"/>
      <c r="C349" s="28"/>
      <c r="D349" s="28"/>
      <c r="E349" s="28"/>
      <c r="F349" s="28"/>
      <c r="G349" s="28"/>
      <c r="H349" s="28"/>
      <c r="I349" s="28"/>
      <c r="J349" s="28"/>
      <c r="K349" s="28"/>
      <c r="L349" s="28"/>
      <c r="M349" s="28"/>
      <c r="N349" s="28"/>
      <c r="O349" s="28"/>
      <c r="P349" s="28"/>
      <c r="Q349" s="28"/>
      <c r="R349" s="28"/>
      <c r="S349" s="28"/>
      <c r="T349" s="28"/>
      <c r="U349" s="28"/>
      <c r="V349" s="28"/>
      <c r="W349" s="28"/>
    </row>
    <row r="350" spans="1:23" ht="15" x14ac:dyDescent="0.25">
      <c r="A350" s="28"/>
      <c r="B350" s="28"/>
      <c r="C350" s="28"/>
      <c r="D350" s="28"/>
      <c r="E350" s="28"/>
      <c r="F350" s="28"/>
      <c r="G350" s="28"/>
      <c r="H350" s="28"/>
      <c r="I350" s="28"/>
      <c r="J350" s="28"/>
      <c r="K350" s="28"/>
      <c r="L350" s="28"/>
      <c r="M350" s="28"/>
      <c r="N350" s="28"/>
      <c r="O350" s="28"/>
      <c r="P350" s="28"/>
      <c r="Q350" s="28"/>
      <c r="R350" s="28"/>
      <c r="S350" s="28"/>
      <c r="T350" s="28"/>
      <c r="U350" s="28"/>
      <c r="V350" s="28"/>
      <c r="W350" s="28"/>
    </row>
    <row r="351" spans="1:23" ht="15" x14ac:dyDescent="0.25">
      <c r="A351" s="28"/>
      <c r="B351" s="28"/>
      <c r="C351" s="28"/>
      <c r="D351" s="28"/>
      <c r="E351" s="28"/>
      <c r="F351" s="28"/>
      <c r="G351" s="28"/>
      <c r="H351" s="28"/>
      <c r="I351" s="28"/>
      <c r="J351" s="28"/>
      <c r="K351" s="28"/>
      <c r="L351" s="28"/>
      <c r="M351" s="28"/>
      <c r="N351" s="28"/>
      <c r="O351" s="28"/>
      <c r="P351" s="28"/>
      <c r="Q351" s="28"/>
      <c r="R351" s="28"/>
      <c r="S351" s="28"/>
      <c r="T351" s="28"/>
      <c r="U351" s="28"/>
      <c r="V351" s="28"/>
      <c r="W351" s="28"/>
    </row>
    <row r="352" spans="1:23" ht="15" x14ac:dyDescent="0.25">
      <c r="A352" s="28"/>
      <c r="B352" s="28"/>
      <c r="C352" s="28"/>
      <c r="D352" s="28"/>
      <c r="E352" s="28"/>
      <c r="F352" s="28"/>
      <c r="G352" s="28"/>
      <c r="H352" s="28"/>
      <c r="I352" s="28"/>
      <c r="J352" s="28"/>
      <c r="K352" s="28"/>
      <c r="L352" s="28"/>
      <c r="M352" s="28"/>
      <c r="N352" s="28"/>
      <c r="O352" s="28"/>
      <c r="P352" s="28"/>
      <c r="Q352" s="28"/>
      <c r="R352" s="28"/>
      <c r="S352" s="28"/>
      <c r="T352" s="28"/>
      <c r="U352" s="28"/>
      <c r="V352" s="28"/>
      <c r="W352" s="28"/>
    </row>
    <row r="353" spans="1:23" ht="15" x14ac:dyDescent="0.25">
      <c r="A353" s="28"/>
      <c r="B353" s="28"/>
      <c r="C353" s="28"/>
      <c r="D353" s="28"/>
      <c r="E353" s="28"/>
      <c r="F353" s="28"/>
      <c r="G353" s="28"/>
      <c r="H353" s="28"/>
      <c r="I353" s="28"/>
      <c r="J353" s="28"/>
      <c r="K353" s="28"/>
      <c r="L353" s="28"/>
      <c r="M353" s="28"/>
      <c r="N353" s="28"/>
      <c r="O353" s="28"/>
      <c r="P353" s="28"/>
      <c r="Q353" s="28"/>
      <c r="R353" s="28"/>
      <c r="S353" s="28"/>
      <c r="T353" s="28"/>
      <c r="U353" s="28"/>
      <c r="V353" s="28"/>
      <c r="W353" s="28"/>
    </row>
    <row r="354" spans="1:23" ht="15" x14ac:dyDescent="0.25">
      <c r="A354" s="28"/>
      <c r="B354" s="28"/>
      <c r="C354" s="28"/>
      <c r="D354" s="28"/>
      <c r="E354" s="28"/>
      <c r="F354" s="28"/>
      <c r="G354" s="28"/>
      <c r="H354" s="28"/>
      <c r="I354" s="28"/>
      <c r="J354" s="28"/>
      <c r="K354" s="28"/>
      <c r="L354" s="28"/>
      <c r="M354" s="28"/>
      <c r="N354" s="28"/>
      <c r="O354" s="28"/>
      <c r="P354" s="28"/>
      <c r="Q354" s="28"/>
      <c r="R354" s="28"/>
      <c r="S354" s="28"/>
      <c r="T354" s="28"/>
      <c r="U354" s="28"/>
      <c r="V354" s="28"/>
      <c r="W354" s="28"/>
    </row>
    <row r="355" spans="1:23" ht="15" x14ac:dyDescent="0.25">
      <c r="A355" s="28"/>
      <c r="B355" s="28"/>
      <c r="C355" s="28"/>
      <c r="D355" s="28"/>
      <c r="E355" s="28"/>
      <c r="F355" s="28"/>
      <c r="G355" s="28"/>
      <c r="H355" s="28"/>
      <c r="I355" s="28"/>
      <c r="J355" s="28"/>
      <c r="K355" s="28"/>
      <c r="L355" s="28"/>
      <c r="M355" s="28"/>
      <c r="N355" s="28"/>
      <c r="O355" s="28"/>
      <c r="P355" s="28"/>
      <c r="Q355" s="28"/>
      <c r="R355" s="28"/>
      <c r="S355" s="28"/>
      <c r="T355" s="28"/>
      <c r="U355" s="28"/>
      <c r="V355" s="28"/>
      <c r="W355" s="28"/>
    </row>
    <row r="356" spans="1:23" ht="15" x14ac:dyDescent="0.25">
      <c r="A356" s="28"/>
      <c r="B356" s="28"/>
      <c r="C356" s="28"/>
      <c r="D356" s="28"/>
      <c r="E356" s="28"/>
      <c r="F356" s="28"/>
      <c r="G356" s="28"/>
      <c r="H356" s="28"/>
      <c r="I356" s="28"/>
      <c r="J356" s="28"/>
      <c r="K356" s="28"/>
      <c r="L356" s="28"/>
      <c r="M356" s="28"/>
      <c r="N356" s="28"/>
      <c r="O356" s="28"/>
      <c r="P356" s="28"/>
      <c r="Q356" s="28"/>
      <c r="R356" s="28"/>
      <c r="S356" s="28"/>
      <c r="T356" s="28"/>
      <c r="U356" s="28"/>
      <c r="V356" s="28"/>
      <c r="W356" s="28"/>
    </row>
    <row r="357" spans="1:23" ht="15" x14ac:dyDescent="0.25">
      <c r="A357" s="28"/>
      <c r="B357" s="28"/>
      <c r="C357" s="28"/>
      <c r="D357" s="28"/>
      <c r="E357" s="28"/>
      <c r="F357" s="28"/>
      <c r="G357" s="28"/>
      <c r="H357" s="28"/>
      <c r="I357" s="28"/>
      <c r="J357" s="28"/>
      <c r="K357" s="28"/>
      <c r="L357" s="28"/>
      <c r="M357" s="28"/>
      <c r="N357" s="28"/>
      <c r="O357" s="28"/>
      <c r="P357" s="28"/>
      <c r="Q357" s="28"/>
      <c r="R357" s="28"/>
      <c r="S357" s="28"/>
      <c r="T357" s="28"/>
      <c r="U357" s="28"/>
      <c r="V357" s="28"/>
      <c r="W357" s="28"/>
    </row>
    <row r="358" spans="1:23" ht="15" x14ac:dyDescent="0.25">
      <c r="A358" s="28"/>
      <c r="B358" s="28"/>
      <c r="C358" s="28"/>
      <c r="D358" s="28"/>
      <c r="E358" s="28"/>
      <c r="F358" s="28"/>
      <c r="G358" s="28"/>
      <c r="H358" s="28"/>
      <c r="I358" s="28"/>
      <c r="J358" s="28"/>
      <c r="K358" s="28"/>
      <c r="L358" s="28"/>
      <c r="M358" s="28"/>
      <c r="N358" s="28"/>
      <c r="O358" s="28"/>
      <c r="P358" s="28"/>
      <c r="Q358" s="28"/>
      <c r="R358" s="28"/>
      <c r="S358" s="28"/>
      <c r="T358" s="28"/>
      <c r="U358" s="28"/>
      <c r="V358" s="28"/>
      <c r="W358" s="28"/>
    </row>
    <row r="359" spans="1:23" ht="15" x14ac:dyDescent="0.25">
      <c r="A359" s="28"/>
      <c r="B359" s="28"/>
      <c r="C359" s="28"/>
      <c r="D359" s="28"/>
      <c r="E359" s="28"/>
      <c r="F359" s="28"/>
      <c r="G359" s="28"/>
      <c r="H359" s="28"/>
      <c r="I359" s="28"/>
      <c r="J359" s="28"/>
      <c r="K359" s="28"/>
      <c r="L359" s="28"/>
      <c r="M359" s="28"/>
      <c r="N359" s="28"/>
      <c r="O359" s="28"/>
      <c r="P359" s="28"/>
      <c r="Q359" s="28"/>
      <c r="R359" s="28"/>
      <c r="S359" s="28"/>
      <c r="T359" s="28"/>
      <c r="U359" s="28"/>
      <c r="V359" s="28"/>
      <c r="W359" s="28"/>
    </row>
    <row r="360" spans="1:23" ht="15" x14ac:dyDescent="0.25">
      <c r="A360" s="28"/>
      <c r="B360" s="28"/>
      <c r="C360" s="28"/>
      <c r="D360" s="28"/>
      <c r="E360" s="28"/>
      <c r="F360" s="28"/>
      <c r="G360" s="28"/>
      <c r="H360" s="28"/>
      <c r="I360" s="28"/>
      <c r="J360" s="28"/>
      <c r="K360" s="28"/>
      <c r="L360" s="28"/>
      <c r="M360" s="28"/>
      <c r="N360" s="28"/>
      <c r="O360" s="28"/>
      <c r="P360" s="28"/>
      <c r="Q360" s="28"/>
      <c r="R360" s="28"/>
      <c r="S360" s="28"/>
      <c r="T360" s="28"/>
      <c r="U360" s="28"/>
      <c r="V360" s="28"/>
      <c r="W360" s="28"/>
    </row>
    <row r="361" spans="1:23" ht="15" x14ac:dyDescent="0.25">
      <c r="A361" s="28"/>
      <c r="B361" s="28"/>
      <c r="C361" s="28"/>
      <c r="D361" s="28"/>
      <c r="E361" s="28"/>
      <c r="F361" s="28"/>
      <c r="G361" s="28"/>
      <c r="H361" s="28"/>
      <c r="I361" s="28"/>
      <c r="J361" s="28"/>
      <c r="K361" s="28"/>
      <c r="L361" s="28"/>
      <c r="M361" s="28"/>
      <c r="N361" s="28"/>
      <c r="O361" s="28"/>
      <c r="P361" s="28"/>
      <c r="Q361" s="28"/>
      <c r="R361" s="28"/>
      <c r="S361" s="28"/>
      <c r="T361" s="28"/>
      <c r="U361" s="28"/>
      <c r="V361" s="28"/>
      <c r="W361" s="28"/>
    </row>
    <row r="362" spans="1:23" ht="15" x14ac:dyDescent="0.25">
      <c r="A362" s="28"/>
      <c r="B362" s="28"/>
      <c r="C362" s="28"/>
      <c r="D362" s="28"/>
      <c r="E362" s="28"/>
      <c r="F362" s="28"/>
      <c r="G362" s="28"/>
      <c r="H362" s="28"/>
      <c r="I362" s="28"/>
      <c r="J362" s="28"/>
      <c r="K362" s="28"/>
      <c r="L362" s="28"/>
      <c r="M362" s="28"/>
      <c r="N362" s="28"/>
      <c r="O362" s="28"/>
      <c r="P362" s="28"/>
      <c r="Q362" s="28"/>
      <c r="R362" s="28"/>
      <c r="S362" s="28"/>
      <c r="T362" s="28"/>
      <c r="U362" s="28"/>
      <c r="V362" s="28"/>
      <c r="W362" s="28"/>
    </row>
    <row r="363" spans="1:23" ht="15" x14ac:dyDescent="0.25">
      <c r="A363" s="28"/>
      <c r="B363" s="28"/>
      <c r="C363" s="28"/>
      <c r="D363" s="28"/>
      <c r="E363" s="28"/>
      <c r="F363" s="28"/>
      <c r="G363" s="28"/>
      <c r="H363" s="28"/>
      <c r="I363" s="28"/>
      <c r="J363" s="28"/>
      <c r="K363" s="28"/>
      <c r="L363" s="28"/>
      <c r="M363" s="28"/>
      <c r="N363" s="28"/>
      <c r="O363" s="28"/>
      <c r="P363" s="28"/>
      <c r="Q363" s="28"/>
      <c r="R363" s="28"/>
      <c r="S363" s="28"/>
      <c r="T363" s="28"/>
      <c r="U363" s="28"/>
      <c r="V363" s="28"/>
      <c r="W363" s="28"/>
    </row>
    <row r="364" spans="1:23" ht="15" x14ac:dyDescent="0.25">
      <c r="A364" s="28"/>
      <c r="B364" s="28"/>
      <c r="C364" s="28"/>
      <c r="D364" s="28"/>
      <c r="E364" s="28"/>
      <c r="F364" s="28"/>
      <c r="G364" s="28"/>
      <c r="H364" s="28"/>
      <c r="I364" s="28"/>
      <c r="J364" s="28"/>
      <c r="K364" s="28"/>
      <c r="L364" s="28"/>
      <c r="M364" s="28"/>
      <c r="N364" s="28"/>
      <c r="O364" s="28"/>
      <c r="P364" s="28"/>
      <c r="Q364" s="28"/>
      <c r="R364" s="28"/>
      <c r="S364" s="28"/>
      <c r="T364" s="28"/>
      <c r="U364" s="28"/>
      <c r="V364" s="28"/>
      <c r="W364" s="28"/>
    </row>
    <row r="365" spans="1:23" ht="15" x14ac:dyDescent="0.25">
      <c r="A365" s="28"/>
      <c r="B365" s="28"/>
      <c r="C365" s="28"/>
      <c r="D365" s="28"/>
      <c r="E365" s="28"/>
      <c r="F365" s="28"/>
      <c r="G365" s="28"/>
      <c r="H365" s="28"/>
      <c r="I365" s="28"/>
      <c r="J365" s="28"/>
      <c r="K365" s="28"/>
      <c r="L365" s="28"/>
      <c r="M365" s="28"/>
      <c r="N365" s="28"/>
      <c r="O365" s="28"/>
      <c r="P365" s="28"/>
      <c r="Q365" s="28"/>
      <c r="R365" s="28"/>
      <c r="S365" s="28"/>
      <c r="T365" s="28"/>
      <c r="U365" s="28"/>
      <c r="V365" s="28"/>
      <c r="W365" s="28"/>
    </row>
    <row r="366" spans="1:23" ht="15" x14ac:dyDescent="0.25">
      <c r="A366" s="28"/>
      <c r="B366" s="28"/>
      <c r="C366" s="28"/>
      <c r="D366" s="28"/>
      <c r="E366" s="28"/>
      <c r="F366" s="28"/>
      <c r="G366" s="28"/>
      <c r="H366" s="28"/>
      <c r="I366" s="28"/>
      <c r="J366" s="28"/>
      <c r="K366" s="28"/>
      <c r="L366" s="28"/>
      <c r="M366" s="28"/>
      <c r="N366" s="28"/>
      <c r="O366" s="28"/>
      <c r="P366" s="28"/>
      <c r="Q366" s="28"/>
      <c r="R366" s="28"/>
      <c r="S366" s="28"/>
      <c r="T366" s="28"/>
      <c r="U366" s="28"/>
      <c r="V366" s="28"/>
      <c r="W366" s="28"/>
    </row>
    <row r="367" spans="1:23" ht="15" x14ac:dyDescent="0.25">
      <c r="A367" s="28"/>
      <c r="B367" s="28"/>
      <c r="C367" s="28"/>
      <c r="D367" s="28"/>
      <c r="E367" s="28"/>
      <c r="F367" s="28"/>
      <c r="G367" s="28"/>
      <c r="H367" s="28"/>
      <c r="I367" s="28"/>
      <c r="J367" s="28"/>
      <c r="K367" s="28"/>
      <c r="L367" s="28"/>
      <c r="M367" s="28"/>
      <c r="N367" s="28"/>
      <c r="O367" s="28"/>
      <c r="P367" s="28"/>
      <c r="Q367" s="28"/>
      <c r="R367" s="28"/>
      <c r="S367" s="28"/>
      <c r="T367" s="28"/>
      <c r="U367" s="28"/>
      <c r="V367" s="28"/>
      <c r="W367" s="28"/>
    </row>
    <row r="368" spans="1:23" ht="15" x14ac:dyDescent="0.25">
      <c r="A368" s="28"/>
      <c r="B368" s="28"/>
      <c r="C368" s="28"/>
      <c r="D368" s="28"/>
      <c r="E368" s="28"/>
      <c r="F368" s="28"/>
      <c r="G368" s="28"/>
      <c r="H368" s="28"/>
      <c r="I368" s="28"/>
      <c r="J368" s="28"/>
      <c r="K368" s="28"/>
      <c r="L368" s="28"/>
      <c r="M368" s="28"/>
      <c r="N368" s="28"/>
      <c r="O368" s="28"/>
      <c r="P368" s="28"/>
      <c r="Q368" s="28"/>
      <c r="R368" s="28"/>
      <c r="S368" s="28"/>
      <c r="T368" s="28"/>
      <c r="U368" s="28"/>
      <c r="V368" s="28"/>
      <c r="W368" s="28"/>
    </row>
    <row r="369" spans="1:23" ht="15" x14ac:dyDescent="0.25">
      <c r="A369" s="28"/>
      <c r="B369" s="28"/>
      <c r="C369" s="28"/>
      <c r="D369" s="28"/>
      <c r="E369" s="28"/>
      <c r="F369" s="28"/>
      <c r="G369" s="28"/>
      <c r="H369" s="28"/>
      <c r="I369" s="28"/>
      <c r="J369" s="28"/>
      <c r="K369" s="28"/>
      <c r="L369" s="28"/>
      <c r="M369" s="28"/>
      <c r="N369" s="28"/>
      <c r="O369" s="28"/>
      <c r="P369" s="28"/>
      <c r="Q369" s="28"/>
      <c r="R369" s="28"/>
      <c r="S369" s="28"/>
      <c r="T369" s="28"/>
      <c r="U369" s="28"/>
      <c r="V369" s="28"/>
      <c r="W369" s="28"/>
    </row>
    <row r="370" spans="1:23" ht="15" x14ac:dyDescent="0.25">
      <c r="A370" s="28"/>
      <c r="B370" s="28"/>
      <c r="C370" s="28"/>
      <c r="D370" s="28"/>
      <c r="E370" s="28"/>
      <c r="F370" s="28"/>
      <c r="G370" s="28"/>
      <c r="H370" s="28"/>
      <c r="I370" s="28"/>
      <c r="J370" s="28"/>
      <c r="K370" s="28"/>
      <c r="L370" s="28"/>
      <c r="M370" s="28"/>
      <c r="N370" s="28"/>
      <c r="O370" s="28"/>
      <c r="P370" s="28"/>
      <c r="Q370" s="28"/>
      <c r="R370" s="28"/>
      <c r="S370" s="28"/>
      <c r="T370" s="28"/>
      <c r="U370" s="28"/>
      <c r="V370" s="28"/>
      <c r="W370" s="28"/>
    </row>
    <row r="371" spans="1:23" ht="15" x14ac:dyDescent="0.25">
      <c r="A371" s="28"/>
      <c r="B371" s="28"/>
      <c r="C371" s="28"/>
      <c r="D371" s="28"/>
      <c r="E371" s="28"/>
      <c r="F371" s="28"/>
      <c r="G371" s="28"/>
      <c r="H371" s="28"/>
      <c r="I371" s="28"/>
      <c r="J371" s="28"/>
      <c r="K371" s="28"/>
      <c r="L371" s="28"/>
      <c r="M371" s="28"/>
      <c r="N371" s="28"/>
      <c r="O371" s="28"/>
      <c r="P371" s="28"/>
      <c r="Q371" s="28"/>
      <c r="R371" s="28"/>
      <c r="S371" s="28"/>
      <c r="T371" s="28"/>
      <c r="U371" s="28"/>
      <c r="V371" s="28"/>
      <c r="W371" s="28"/>
    </row>
    <row r="372" spans="1:23" ht="15" x14ac:dyDescent="0.25">
      <c r="A372" s="28"/>
      <c r="B372" s="28"/>
      <c r="C372" s="28"/>
      <c r="D372" s="28"/>
      <c r="E372" s="28"/>
      <c r="F372" s="28"/>
      <c r="G372" s="28"/>
      <c r="H372" s="28"/>
      <c r="I372" s="28"/>
      <c r="J372" s="28"/>
      <c r="K372" s="28"/>
      <c r="L372" s="28"/>
      <c r="M372" s="28"/>
      <c r="N372" s="28"/>
      <c r="O372" s="28"/>
      <c r="P372" s="28"/>
      <c r="Q372" s="28"/>
      <c r="R372" s="28"/>
      <c r="S372" s="28"/>
      <c r="T372" s="28"/>
      <c r="U372" s="28"/>
      <c r="V372" s="28"/>
      <c r="W372" s="28"/>
    </row>
    <row r="373" spans="1:23" ht="15" x14ac:dyDescent="0.25">
      <c r="A373" s="28"/>
      <c r="B373" s="28"/>
      <c r="C373" s="28"/>
      <c r="D373" s="28"/>
      <c r="E373" s="28"/>
      <c r="F373" s="28"/>
      <c r="G373" s="28"/>
      <c r="H373" s="28"/>
      <c r="I373" s="28"/>
      <c r="J373" s="28"/>
      <c r="K373" s="28"/>
      <c r="L373" s="28"/>
      <c r="M373" s="28"/>
      <c r="N373" s="28"/>
      <c r="O373" s="28"/>
      <c r="P373" s="28"/>
      <c r="Q373" s="28"/>
      <c r="R373" s="28"/>
      <c r="S373" s="28"/>
      <c r="T373" s="28"/>
      <c r="U373" s="28"/>
      <c r="V373" s="28"/>
      <c r="W373" s="28"/>
    </row>
    <row r="374" spans="1:23" ht="15" x14ac:dyDescent="0.25">
      <c r="A374" s="28"/>
      <c r="B374" s="28"/>
      <c r="C374" s="28"/>
      <c r="D374" s="28"/>
      <c r="E374" s="28"/>
      <c r="F374" s="28"/>
      <c r="G374" s="28"/>
      <c r="H374" s="28"/>
      <c r="I374" s="28"/>
      <c r="J374" s="28"/>
      <c r="K374" s="28"/>
      <c r="L374" s="28"/>
      <c r="M374" s="28"/>
      <c r="N374" s="28"/>
      <c r="O374" s="28"/>
      <c r="P374" s="28"/>
      <c r="Q374" s="28"/>
      <c r="R374" s="28"/>
      <c r="S374" s="28"/>
      <c r="T374" s="28"/>
      <c r="U374" s="28"/>
      <c r="V374" s="28"/>
      <c r="W374" s="28"/>
    </row>
    <row r="375" spans="1:23" ht="15" x14ac:dyDescent="0.25">
      <c r="A375" s="28"/>
      <c r="B375" s="28"/>
      <c r="C375" s="28"/>
      <c r="D375" s="28"/>
      <c r="E375" s="28"/>
      <c r="F375" s="28"/>
      <c r="G375" s="28"/>
      <c r="H375" s="28"/>
      <c r="I375" s="28"/>
      <c r="J375" s="28"/>
      <c r="K375" s="28"/>
      <c r="L375" s="28"/>
      <c r="M375" s="28"/>
      <c r="N375" s="28"/>
      <c r="O375" s="28"/>
      <c r="P375" s="28"/>
      <c r="Q375" s="28"/>
      <c r="R375" s="28"/>
      <c r="S375" s="28"/>
      <c r="T375" s="28"/>
      <c r="U375" s="28"/>
      <c r="V375" s="28"/>
      <c r="W375" s="28"/>
    </row>
    <row r="376" spans="1:23" ht="15" x14ac:dyDescent="0.25">
      <c r="A376" s="28"/>
      <c r="B376" s="28"/>
      <c r="C376" s="28"/>
      <c r="D376" s="28"/>
      <c r="E376" s="28"/>
      <c r="F376" s="28"/>
      <c r="G376" s="28"/>
      <c r="H376" s="28"/>
      <c r="I376" s="28"/>
      <c r="J376" s="28"/>
      <c r="K376" s="28"/>
      <c r="L376" s="28"/>
      <c r="M376" s="28"/>
      <c r="N376" s="28"/>
      <c r="O376" s="28"/>
      <c r="P376" s="28"/>
      <c r="Q376" s="28"/>
      <c r="R376" s="28"/>
      <c r="S376" s="28"/>
      <c r="T376" s="28"/>
      <c r="U376" s="28"/>
      <c r="V376" s="28"/>
      <c r="W376" s="28"/>
    </row>
    <row r="377" spans="1:23" ht="15" x14ac:dyDescent="0.25">
      <c r="A377" s="28"/>
      <c r="B377" s="28"/>
      <c r="C377" s="28"/>
      <c r="D377" s="28"/>
      <c r="E377" s="28"/>
      <c r="F377" s="28"/>
      <c r="G377" s="28"/>
      <c r="H377" s="28"/>
      <c r="I377" s="28"/>
      <c r="J377" s="28"/>
      <c r="K377" s="28"/>
      <c r="L377" s="28"/>
      <c r="M377" s="28"/>
      <c r="N377" s="28"/>
      <c r="O377" s="28"/>
      <c r="P377" s="28"/>
      <c r="Q377" s="28"/>
      <c r="R377" s="28"/>
      <c r="S377" s="28"/>
      <c r="T377" s="28"/>
      <c r="U377" s="28"/>
      <c r="V377" s="28"/>
      <c r="W377" s="28"/>
    </row>
    <row r="378" spans="1:23" ht="15" x14ac:dyDescent="0.25">
      <c r="A378" s="28"/>
      <c r="B378" s="28"/>
      <c r="C378" s="28"/>
      <c r="D378" s="28"/>
      <c r="E378" s="28"/>
      <c r="F378" s="28"/>
      <c r="G378" s="28"/>
      <c r="H378" s="28"/>
      <c r="I378" s="28"/>
      <c r="J378" s="28"/>
      <c r="K378" s="28"/>
      <c r="L378" s="28"/>
      <c r="M378" s="28"/>
      <c r="N378" s="28"/>
      <c r="O378" s="28"/>
      <c r="P378" s="28"/>
      <c r="Q378" s="28"/>
      <c r="R378" s="28"/>
      <c r="S378" s="28"/>
      <c r="T378" s="28"/>
      <c r="U378" s="28"/>
      <c r="V378" s="28"/>
      <c r="W378" s="28"/>
    </row>
    <row r="379" spans="1:23" ht="15" x14ac:dyDescent="0.25">
      <c r="A379" s="28"/>
      <c r="B379" s="28"/>
      <c r="C379" s="28"/>
      <c r="D379" s="28"/>
      <c r="E379" s="28"/>
      <c r="F379" s="28"/>
      <c r="G379" s="28"/>
      <c r="H379" s="28"/>
      <c r="I379" s="28"/>
      <c r="J379" s="28"/>
      <c r="K379" s="28"/>
      <c r="L379" s="28"/>
      <c r="M379" s="28"/>
      <c r="N379" s="28"/>
      <c r="O379" s="28"/>
      <c r="P379" s="28"/>
      <c r="Q379" s="28"/>
      <c r="R379" s="28"/>
      <c r="S379" s="28"/>
      <c r="T379" s="28"/>
      <c r="U379" s="28"/>
      <c r="V379" s="28"/>
      <c r="W379" s="28"/>
    </row>
    <row r="380" spans="1:23" ht="15" x14ac:dyDescent="0.25">
      <c r="A380" s="28"/>
      <c r="B380" s="28"/>
      <c r="C380" s="28"/>
      <c r="D380" s="28"/>
      <c r="E380" s="28"/>
      <c r="F380" s="28"/>
      <c r="G380" s="28"/>
      <c r="H380" s="28"/>
      <c r="I380" s="28"/>
      <c r="J380" s="28"/>
      <c r="K380" s="28"/>
      <c r="L380" s="28"/>
      <c r="M380" s="28"/>
      <c r="N380" s="28"/>
      <c r="O380" s="28"/>
      <c r="P380" s="28"/>
      <c r="Q380" s="28"/>
      <c r="R380" s="28"/>
      <c r="S380" s="28"/>
      <c r="T380" s="28"/>
      <c r="U380" s="28"/>
      <c r="V380" s="28"/>
      <c r="W380" s="28"/>
    </row>
    <row r="381" spans="1:23" ht="15" x14ac:dyDescent="0.25">
      <c r="A381" s="28"/>
      <c r="B381" s="28"/>
      <c r="C381" s="28"/>
      <c r="D381" s="28"/>
      <c r="E381" s="28"/>
      <c r="F381" s="28"/>
      <c r="G381" s="28"/>
      <c r="H381" s="28"/>
      <c r="I381" s="28"/>
      <c r="J381" s="28"/>
      <c r="K381" s="28"/>
      <c r="L381" s="28"/>
      <c r="M381" s="28"/>
      <c r="N381" s="28"/>
      <c r="O381" s="28"/>
      <c r="P381" s="28"/>
      <c r="Q381" s="28"/>
      <c r="R381" s="28"/>
      <c r="S381" s="28"/>
      <c r="T381" s="28"/>
      <c r="U381" s="28"/>
      <c r="V381" s="28"/>
      <c r="W381" s="28"/>
    </row>
    <row r="382" spans="1:23" ht="15" x14ac:dyDescent="0.25">
      <c r="A382" s="28"/>
      <c r="B382" s="28"/>
      <c r="C382" s="28"/>
      <c r="D382" s="28"/>
      <c r="E382" s="28"/>
      <c r="F382" s="28"/>
      <c r="G382" s="28"/>
      <c r="H382" s="28"/>
      <c r="I382" s="28"/>
      <c r="J382" s="28"/>
      <c r="K382" s="28"/>
      <c r="L382" s="28"/>
      <c r="M382" s="28"/>
      <c r="N382" s="28"/>
      <c r="O382" s="28"/>
      <c r="P382" s="28"/>
      <c r="Q382" s="28"/>
      <c r="R382" s="28"/>
      <c r="S382" s="28"/>
      <c r="T382" s="28"/>
      <c r="U382" s="28"/>
      <c r="V382" s="28"/>
      <c r="W382" s="28"/>
    </row>
    <row r="383" spans="1:23" ht="15" x14ac:dyDescent="0.25">
      <c r="A383" s="28"/>
      <c r="B383" s="28"/>
      <c r="C383" s="28"/>
      <c r="D383" s="28"/>
      <c r="E383" s="28"/>
      <c r="F383" s="28"/>
      <c r="G383" s="28"/>
      <c r="H383" s="28"/>
      <c r="I383" s="28"/>
      <c r="J383" s="28"/>
      <c r="K383" s="28"/>
      <c r="L383" s="28"/>
      <c r="M383" s="28"/>
      <c r="N383" s="28"/>
      <c r="O383" s="28"/>
      <c r="P383" s="28"/>
      <c r="Q383" s="28"/>
      <c r="R383" s="28"/>
      <c r="S383" s="28"/>
      <c r="T383" s="28"/>
      <c r="U383" s="28"/>
      <c r="V383" s="28"/>
      <c r="W383" s="28"/>
    </row>
    <row r="384" spans="1:23" ht="15" x14ac:dyDescent="0.25">
      <c r="A384" s="28"/>
      <c r="B384" s="28"/>
      <c r="C384" s="28"/>
      <c r="D384" s="28"/>
      <c r="E384" s="28"/>
      <c r="F384" s="28"/>
      <c r="G384" s="28"/>
      <c r="H384" s="28"/>
      <c r="I384" s="28"/>
      <c r="J384" s="28"/>
      <c r="K384" s="28"/>
      <c r="L384" s="28"/>
      <c r="M384" s="28"/>
      <c r="N384" s="28"/>
      <c r="O384" s="28"/>
      <c r="P384" s="28"/>
      <c r="Q384" s="28"/>
      <c r="R384" s="28"/>
      <c r="S384" s="28"/>
      <c r="T384" s="28"/>
      <c r="U384" s="28"/>
      <c r="V384" s="28"/>
      <c r="W384" s="28"/>
    </row>
    <row r="385" spans="1:23" ht="15" x14ac:dyDescent="0.25">
      <c r="A385" s="28"/>
      <c r="B385" s="28"/>
      <c r="C385" s="28"/>
      <c r="D385" s="28"/>
      <c r="E385" s="28"/>
      <c r="F385" s="28"/>
      <c r="G385" s="28"/>
      <c r="H385" s="28"/>
      <c r="I385" s="28"/>
      <c r="J385" s="28"/>
      <c r="K385" s="28"/>
      <c r="L385" s="28"/>
      <c r="M385" s="28"/>
      <c r="N385" s="28"/>
      <c r="O385" s="28"/>
      <c r="P385" s="28"/>
      <c r="Q385" s="28"/>
      <c r="R385" s="28"/>
      <c r="S385" s="28"/>
      <c r="T385" s="28"/>
      <c r="U385" s="28"/>
      <c r="V385" s="28"/>
      <c r="W385" s="28"/>
    </row>
    <row r="386" spans="1:23" ht="15" x14ac:dyDescent="0.25">
      <c r="A386" s="28"/>
      <c r="B386" s="28"/>
      <c r="C386" s="28"/>
      <c r="D386" s="28"/>
      <c r="E386" s="28"/>
      <c r="F386" s="28"/>
      <c r="G386" s="28"/>
      <c r="H386" s="28"/>
      <c r="I386" s="28"/>
      <c r="J386" s="28"/>
      <c r="K386" s="28"/>
      <c r="L386" s="28"/>
      <c r="M386" s="28"/>
      <c r="N386" s="28"/>
      <c r="O386" s="28"/>
      <c r="P386" s="28"/>
      <c r="Q386" s="28"/>
      <c r="R386" s="28"/>
      <c r="S386" s="28"/>
      <c r="T386" s="28"/>
      <c r="U386" s="28"/>
      <c r="V386" s="28"/>
      <c r="W386" s="28"/>
    </row>
    <row r="387" spans="1:23" ht="15" x14ac:dyDescent="0.25">
      <c r="A387" s="28"/>
      <c r="B387" s="28"/>
      <c r="C387" s="28"/>
      <c r="D387" s="28"/>
      <c r="E387" s="28"/>
      <c r="F387" s="28"/>
      <c r="G387" s="28"/>
      <c r="H387" s="28"/>
      <c r="I387" s="28"/>
      <c r="J387" s="28"/>
      <c r="K387" s="28"/>
      <c r="L387" s="28"/>
      <c r="M387" s="28"/>
      <c r="N387" s="28"/>
      <c r="O387" s="28"/>
      <c r="P387" s="28"/>
      <c r="Q387" s="28"/>
      <c r="R387" s="28"/>
      <c r="S387" s="28"/>
      <c r="T387" s="28"/>
      <c r="U387" s="28"/>
      <c r="V387" s="28"/>
      <c r="W387" s="28"/>
    </row>
    <row r="388" spans="1:23" ht="15" x14ac:dyDescent="0.25">
      <c r="A388" s="28"/>
      <c r="B388" s="28"/>
      <c r="C388" s="28"/>
      <c r="D388" s="28"/>
      <c r="E388" s="28"/>
      <c r="F388" s="28"/>
      <c r="G388" s="28"/>
      <c r="H388" s="28"/>
      <c r="I388" s="28"/>
      <c r="J388" s="28"/>
      <c r="K388" s="28"/>
      <c r="L388" s="28"/>
      <c r="M388" s="28"/>
      <c r="N388" s="28"/>
      <c r="O388" s="28"/>
      <c r="P388" s="28"/>
      <c r="Q388" s="28"/>
      <c r="R388" s="28"/>
      <c r="S388" s="28"/>
      <c r="T388" s="28"/>
      <c r="U388" s="28"/>
      <c r="V388" s="28"/>
      <c r="W388" s="28"/>
    </row>
    <row r="389" spans="1:23" ht="15" x14ac:dyDescent="0.25">
      <c r="A389" s="28"/>
      <c r="B389" s="28"/>
      <c r="C389" s="28"/>
      <c r="D389" s="28"/>
      <c r="E389" s="28"/>
      <c r="F389" s="28"/>
      <c r="G389" s="28"/>
      <c r="H389" s="28"/>
      <c r="I389" s="28"/>
      <c r="J389" s="28"/>
      <c r="K389" s="28"/>
      <c r="L389" s="28"/>
      <c r="M389" s="28"/>
      <c r="N389" s="28"/>
      <c r="O389" s="28"/>
      <c r="P389" s="28"/>
      <c r="Q389" s="28"/>
      <c r="R389" s="28"/>
      <c r="S389" s="28"/>
      <c r="T389" s="28"/>
      <c r="U389" s="28"/>
      <c r="V389" s="28"/>
      <c r="W389" s="28"/>
    </row>
    <row r="390" spans="1:23" ht="15" x14ac:dyDescent="0.25">
      <c r="A390" s="28"/>
      <c r="B390" s="28"/>
      <c r="C390" s="28"/>
      <c r="D390" s="28"/>
      <c r="E390" s="28"/>
      <c r="F390" s="28"/>
      <c r="G390" s="28"/>
      <c r="H390" s="28"/>
      <c r="I390" s="28"/>
      <c r="J390" s="28"/>
      <c r="K390" s="28"/>
      <c r="L390" s="28"/>
      <c r="M390" s="28"/>
      <c r="N390" s="28"/>
      <c r="O390" s="28"/>
      <c r="P390" s="28"/>
      <c r="Q390" s="28"/>
      <c r="R390" s="28"/>
      <c r="S390" s="28"/>
      <c r="T390" s="28"/>
      <c r="U390" s="28"/>
      <c r="V390" s="28"/>
      <c r="W390" s="28"/>
    </row>
    <row r="391" spans="1:23" ht="15" x14ac:dyDescent="0.25">
      <c r="A391" s="28"/>
      <c r="B391" s="28"/>
      <c r="C391" s="28"/>
      <c r="D391" s="28"/>
      <c r="E391" s="28"/>
      <c r="F391" s="28"/>
      <c r="G391" s="28"/>
      <c r="H391" s="28"/>
      <c r="I391" s="28"/>
      <c r="J391" s="28"/>
      <c r="K391" s="28"/>
      <c r="L391" s="28"/>
      <c r="M391" s="28"/>
      <c r="N391" s="28"/>
      <c r="O391" s="28"/>
      <c r="P391" s="28"/>
      <c r="Q391" s="28"/>
      <c r="R391" s="28"/>
      <c r="S391" s="28"/>
      <c r="T391" s="28"/>
      <c r="U391" s="28"/>
      <c r="V391" s="28"/>
      <c r="W391" s="28"/>
    </row>
    <row r="392" spans="1:23" ht="15" x14ac:dyDescent="0.25">
      <c r="A392" s="28"/>
      <c r="B392" s="28"/>
      <c r="C392" s="28"/>
      <c r="D392" s="28"/>
      <c r="E392" s="28"/>
      <c r="F392" s="28"/>
      <c r="G392" s="28"/>
      <c r="H392" s="28"/>
      <c r="I392" s="28"/>
      <c r="J392" s="28"/>
      <c r="K392" s="28"/>
      <c r="L392" s="28"/>
      <c r="M392" s="28"/>
      <c r="N392" s="28"/>
      <c r="O392" s="28"/>
      <c r="P392" s="28"/>
      <c r="Q392" s="28"/>
      <c r="R392" s="28"/>
      <c r="S392" s="28"/>
      <c r="T392" s="28"/>
      <c r="U392" s="28"/>
      <c r="V392" s="28"/>
      <c r="W392" s="28"/>
    </row>
    <row r="393" spans="1:23" ht="15" x14ac:dyDescent="0.25">
      <c r="A393" s="28"/>
      <c r="B393" s="28"/>
      <c r="C393" s="28"/>
      <c r="D393" s="28"/>
      <c r="E393" s="28"/>
      <c r="F393" s="28"/>
      <c r="G393" s="28"/>
      <c r="H393" s="28"/>
      <c r="I393" s="28"/>
      <c r="J393" s="28"/>
      <c r="K393" s="28"/>
      <c r="L393" s="28"/>
      <c r="M393" s="28"/>
      <c r="N393" s="28"/>
      <c r="O393" s="28"/>
      <c r="P393" s="28"/>
      <c r="Q393" s="28"/>
      <c r="R393" s="28"/>
      <c r="S393" s="28"/>
      <c r="T393" s="28"/>
      <c r="U393" s="28"/>
      <c r="V393" s="28"/>
      <c r="W393" s="28"/>
    </row>
    <row r="394" spans="1:23" ht="15" x14ac:dyDescent="0.25">
      <c r="A394" s="28"/>
      <c r="B394" s="28"/>
      <c r="C394" s="28"/>
      <c r="D394" s="28"/>
      <c r="E394" s="28"/>
      <c r="F394" s="28"/>
      <c r="G394" s="28"/>
      <c r="H394" s="28"/>
      <c r="I394" s="28"/>
      <c r="J394" s="28"/>
      <c r="K394" s="28"/>
      <c r="L394" s="28"/>
      <c r="M394" s="28"/>
      <c r="N394" s="28"/>
      <c r="O394" s="28"/>
      <c r="P394" s="28"/>
      <c r="Q394" s="28"/>
      <c r="R394" s="28"/>
      <c r="S394" s="28"/>
      <c r="T394" s="28"/>
      <c r="U394" s="28"/>
      <c r="V394" s="28"/>
      <c r="W394" s="28"/>
    </row>
    <row r="395" spans="1:23" ht="15" x14ac:dyDescent="0.25">
      <c r="A395" s="28"/>
      <c r="B395" s="28"/>
      <c r="C395" s="28"/>
      <c r="D395" s="28"/>
      <c r="E395" s="28"/>
      <c r="F395" s="28"/>
      <c r="G395" s="28"/>
      <c r="H395" s="28"/>
      <c r="I395" s="28"/>
      <c r="J395" s="28"/>
      <c r="K395" s="28"/>
      <c r="L395" s="28"/>
      <c r="M395" s="28"/>
      <c r="N395" s="28"/>
      <c r="O395" s="28"/>
      <c r="P395" s="28"/>
      <c r="Q395" s="28"/>
      <c r="R395" s="28"/>
      <c r="S395" s="28"/>
      <c r="T395" s="28"/>
      <c r="U395" s="28"/>
      <c r="V395" s="28"/>
      <c r="W395" s="28"/>
    </row>
    <row r="396" spans="1:23" ht="15" x14ac:dyDescent="0.25">
      <c r="A396" s="28"/>
      <c r="B396" s="28"/>
      <c r="C396" s="28"/>
      <c r="D396" s="28"/>
      <c r="E396" s="28"/>
      <c r="F396" s="28"/>
      <c r="G396" s="28"/>
      <c r="H396" s="28"/>
      <c r="I396" s="28"/>
      <c r="J396" s="28"/>
      <c r="K396" s="28"/>
      <c r="L396" s="28"/>
      <c r="M396" s="28"/>
      <c r="N396" s="28"/>
      <c r="O396" s="28"/>
      <c r="P396" s="28"/>
      <c r="Q396" s="28"/>
      <c r="R396" s="28"/>
      <c r="S396" s="28"/>
      <c r="T396" s="28"/>
      <c r="U396" s="28"/>
      <c r="V396" s="28"/>
      <c r="W396" s="28"/>
    </row>
    <row r="397" spans="1:23" ht="15" x14ac:dyDescent="0.25">
      <c r="A397" s="28"/>
      <c r="B397" s="28"/>
      <c r="C397" s="28"/>
      <c r="D397" s="28"/>
      <c r="E397" s="28"/>
      <c r="F397" s="28"/>
      <c r="G397" s="28"/>
      <c r="H397" s="28"/>
      <c r="I397" s="28"/>
      <c r="J397" s="28"/>
      <c r="K397" s="28"/>
      <c r="L397" s="28"/>
      <c r="M397" s="28"/>
      <c r="N397" s="28"/>
      <c r="O397" s="28"/>
      <c r="P397" s="28"/>
      <c r="Q397" s="28"/>
      <c r="R397" s="28"/>
      <c r="S397" s="28"/>
      <c r="T397" s="28"/>
      <c r="U397" s="28"/>
      <c r="V397" s="28"/>
      <c r="W397" s="28"/>
    </row>
    <row r="398" spans="1:23" ht="15" x14ac:dyDescent="0.25">
      <c r="A398" s="28"/>
      <c r="B398" s="28"/>
      <c r="C398" s="28"/>
      <c r="D398" s="28"/>
      <c r="E398" s="28"/>
      <c r="F398" s="28"/>
      <c r="G398" s="28"/>
      <c r="H398" s="28"/>
      <c r="I398" s="28"/>
      <c r="J398" s="28"/>
      <c r="K398" s="28"/>
      <c r="L398" s="28"/>
      <c r="M398" s="28"/>
      <c r="N398" s="28"/>
      <c r="O398" s="28"/>
      <c r="P398" s="28"/>
      <c r="Q398" s="28"/>
      <c r="R398" s="28"/>
      <c r="S398" s="28"/>
      <c r="T398" s="28"/>
      <c r="U398" s="28"/>
      <c r="V398" s="28"/>
      <c r="W398" s="28"/>
    </row>
    <row r="399" spans="1:23" ht="15" x14ac:dyDescent="0.25">
      <c r="A399" s="28"/>
      <c r="B399" s="28"/>
      <c r="C399" s="28"/>
      <c r="D399" s="28"/>
      <c r="E399" s="28"/>
      <c r="F399" s="28"/>
      <c r="G399" s="28"/>
      <c r="H399" s="28"/>
      <c r="I399" s="28"/>
      <c r="J399" s="28"/>
      <c r="K399" s="28"/>
      <c r="L399" s="28"/>
      <c r="M399" s="28"/>
      <c r="N399" s="28"/>
      <c r="O399" s="28"/>
      <c r="P399" s="28"/>
      <c r="Q399" s="28"/>
      <c r="R399" s="28"/>
      <c r="S399" s="28"/>
      <c r="T399" s="28"/>
      <c r="U399" s="28"/>
      <c r="V399" s="28"/>
      <c r="W399" s="28"/>
    </row>
    <row r="400" spans="1:23" ht="15" x14ac:dyDescent="0.25">
      <c r="A400" s="28"/>
      <c r="B400" s="28"/>
      <c r="C400" s="28"/>
      <c r="D400" s="28"/>
      <c r="E400" s="28"/>
      <c r="F400" s="28"/>
      <c r="G400" s="28"/>
      <c r="H400" s="28"/>
      <c r="I400" s="28"/>
      <c r="J400" s="28"/>
      <c r="K400" s="28"/>
      <c r="L400" s="28"/>
      <c r="M400" s="28"/>
      <c r="N400" s="28"/>
      <c r="O400" s="28"/>
      <c r="P400" s="28"/>
      <c r="Q400" s="28"/>
      <c r="R400" s="28"/>
      <c r="S400" s="28"/>
      <c r="T400" s="28"/>
      <c r="U400" s="28"/>
      <c r="V400" s="28"/>
      <c r="W400" s="28"/>
    </row>
    <row r="401" spans="1:23" ht="15" x14ac:dyDescent="0.25">
      <c r="A401" s="28"/>
      <c r="B401" s="28"/>
      <c r="C401" s="28"/>
      <c r="D401" s="28"/>
      <c r="E401" s="28"/>
      <c r="F401" s="28"/>
      <c r="G401" s="28"/>
      <c r="H401" s="28"/>
      <c r="I401" s="28"/>
      <c r="J401" s="28"/>
      <c r="K401" s="28"/>
      <c r="L401" s="28"/>
      <c r="M401" s="28"/>
      <c r="N401" s="28"/>
      <c r="O401" s="28"/>
      <c r="P401" s="28"/>
      <c r="Q401" s="28"/>
      <c r="R401" s="28"/>
      <c r="S401" s="28"/>
      <c r="T401" s="28"/>
      <c r="U401" s="28"/>
      <c r="V401" s="28"/>
      <c r="W401" s="28"/>
    </row>
    <row r="402" spans="1:23" ht="15" x14ac:dyDescent="0.25">
      <c r="A402" s="28"/>
      <c r="B402" s="28"/>
      <c r="C402" s="28"/>
      <c r="D402" s="28"/>
      <c r="E402" s="28"/>
      <c r="F402" s="28"/>
      <c r="G402" s="28"/>
      <c r="H402" s="28"/>
      <c r="I402" s="28"/>
      <c r="J402" s="28"/>
      <c r="K402" s="28"/>
      <c r="L402" s="28"/>
      <c r="M402" s="28"/>
      <c r="N402" s="28"/>
      <c r="O402" s="28"/>
      <c r="P402" s="28"/>
      <c r="Q402" s="28"/>
      <c r="R402" s="28"/>
      <c r="S402" s="28"/>
      <c r="T402" s="28"/>
      <c r="U402" s="28"/>
      <c r="V402" s="28"/>
      <c r="W402" s="28"/>
    </row>
    <row r="403" spans="1:23" ht="15" x14ac:dyDescent="0.25">
      <c r="A403" s="28"/>
      <c r="B403" s="28"/>
      <c r="C403" s="28"/>
      <c r="D403" s="28"/>
      <c r="E403" s="28"/>
      <c r="F403" s="28"/>
      <c r="G403" s="28"/>
      <c r="H403" s="28"/>
      <c r="I403" s="28"/>
      <c r="J403" s="28"/>
      <c r="K403" s="28"/>
      <c r="L403" s="28"/>
      <c r="M403" s="28"/>
      <c r="N403" s="28"/>
      <c r="O403" s="28"/>
      <c r="P403" s="28"/>
      <c r="Q403" s="28"/>
      <c r="R403" s="28"/>
      <c r="S403" s="28"/>
      <c r="T403" s="28"/>
      <c r="U403" s="28"/>
      <c r="V403" s="28"/>
      <c r="W403" s="28"/>
    </row>
    <row r="404" spans="1:23" ht="15" x14ac:dyDescent="0.25">
      <c r="A404" s="28"/>
      <c r="B404" s="28"/>
      <c r="C404" s="28"/>
      <c r="D404" s="28"/>
      <c r="E404" s="28"/>
      <c r="F404" s="28"/>
      <c r="G404" s="28"/>
      <c r="H404" s="28"/>
      <c r="I404" s="28"/>
      <c r="J404" s="28"/>
      <c r="K404" s="28"/>
      <c r="L404" s="28"/>
      <c r="M404" s="28"/>
      <c r="N404" s="28"/>
      <c r="O404" s="28"/>
      <c r="P404" s="28"/>
      <c r="Q404" s="28"/>
      <c r="R404" s="28"/>
      <c r="S404" s="28"/>
      <c r="T404" s="28"/>
      <c r="U404" s="28"/>
      <c r="V404" s="28"/>
      <c r="W404" s="28"/>
    </row>
    <row r="405" spans="1:23" ht="15" x14ac:dyDescent="0.25">
      <c r="A405" s="28"/>
      <c r="B405" s="28"/>
      <c r="C405" s="28"/>
      <c r="D405" s="28"/>
      <c r="E405" s="28"/>
      <c r="F405" s="28"/>
      <c r="G405" s="28"/>
      <c r="H405" s="28"/>
      <c r="I405" s="28"/>
      <c r="J405" s="28"/>
      <c r="K405" s="28"/>
      <c r="L405" s="28"/>
      <c r="M405" s="28"/>
      <c r="N405" s="28"/>
      <c r="O405" s="28"/>
      <c r="P405" s="28"/>
      <c r="Q405" s="28"/>
      <c r="R405" s="28"/>
      <c r="S405" s="28"/>
      <c r="T405" s="28"/>
      <c r="U405" s="28"/>
      <c r="V405" s="28"/>
      <c r="W405" s="28"/>
    </row>
    <row r="406" spans="1:23" ht="15" x14ac:dyDescent="0.25">
      <c r="A406" s="28"/>
      <c r="B406" s="28"/>
      <c r="C406" s="28"/>
      <c r="D406" s="28"/>
      <c r="E406" s="28"/>
      <c r="F406" s="28"/>
      <c r="G406" s="28"/>
      <c r="H406" s="28"/>
      <c r="I406" s="28"/>
      <c r="J406" s="28"/>
      <c r="K406" s="28"/>
      <c r="L406" s="28"/>
      <c r="M406" s="28"/>
      <c r="N406" s="28"/>
      <c r="O406" s="28"/>
      <c r="P406" s="28"/>
      <c r="Q406" s="28"/>
      <c r="R406" s="28"/>
      <c r="S406" s="28"/>
      <c r="T406" s="28"/>
      <c r="U406" s="28"/>
      <c r="V406" s="28"/>
      <c r="W406" s="28"/>
    </row>
    <row r="407" spans="1:23" ht="15" x14ac:dyDescent="0.25">
      <c r="A407" s="28"/>
      <c r="B407" s="28"/>
      <c r="C407" s="28"/>
      <c r="D407" s="28"/>
      <c r="E407" s="28"/>
      <c r="F407" s="28"/>
      <c r="G407" s="28"/>
      <c r="H407" s="28"/>
      <c r="I407" s="28"/>
      <c r="J407" s="28"/>
      <c r="K407" s="28"/>
      <c r="L407" s="28"/>
      <c r="M407" s="28"/>
      <c r="N407" s="28"/>
      <c r="O407" s="28"/>
      <c r="P407" s="28"/>
      <c r="Q407" s="28"/>
      <c r="R407" s="28"/>
      <c r="S407" s="28"/>
      <c r="T407" s="28"/>
      <c r="U407" s="28"/>
      <c r="V407" s="28"/>
      <c r="W407" s="28"/>
    </row>
  </sheetData>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0"/>
  <sheetViews>
    <sheetView zoomScale="80" zoomScaleNormal="80" workbookViewId="0">
      <pane xSplit="1" topLeftCell="B1" activePane="topRight" state="frozen"/>
      <selection pane="topRight" activeCell="A26" sqref="A26"/>
    </sheetView>
  </sheetViews>
  <sheetFormatPr defaultRowHeight="12.75" x14ac:dyDescent="0.2"/>
  <sheetData>
    <row r="1" spans="1:10" ht="14.25" x14ac:dyDescent="0.2">
      <c r="A1" s="9" t="s">
        <v>127</v>
      </c>
      <c r="C1" s="3"/>
      <c r="D1" s="3"/>
      <c r="E1" s="3"/>
      <c r="G1" s="3"/>
      <c r="H1" s="3"/>
      <c r="I1" s="3"/>
    </row>
    <row r="2" spans="1:10" x14ac:dyDescent="0.2">
      <c r="A2" s="4"/>
      <c r="C2" s="4"/>
      <c r="D2" s="4"/>
      <c r="E2" s="4"/>
      <c r="G2" s="4"/>
      <c r="H2" s="4"/>
      <c r="I2" s="4"/>
    </row>
    <row r="3" spans="1:10" x14ac:dyDescent="0.2">
      <c r="A3" s="4"/>
      <c r="C3" s="1" t="s">
        <v>35</v>
      </c>
      <c r="D3" s="1" t="s">
        <v>39</v>
      </c>
      <c r="E3" s="1" t="s">
        <v>129</v>
      </c>
      <c r="G3" s="1" t="s">
        <v>35</v>
      </c>
      <c r="H3" s="1" t="s">
        <v>39</v>
      </c>
      <c r="I3" s="1" t="s">
        <v>129</v>
      </c>
    </row>
    <row r="4" spans="1:10" x14ac:dyDescent="0.2">
      <c r="A4" s="4"/>
      <c r="C4" s="6" t="s">
        <v>140</v>
      </c>
      <c r="D4" s="6" t="s">
        <v>140</v>
      </c>
      <c r="E4" s="6" t="s">
        <v>140</v>
      </c>
      <c r="F4" s="6"/>
      <c r="G4" s="6" t="s">
        <v>140</v>
      </c>
      <c r="H4" s="6" t="s">
        <v>140</v>
      </c>
      <c r="I4" s="6" t="s">
        <v>140</v>
      </c>
      <c r="J4" s="6" t="s">
        <v>140</v>
      </c>
    </row>
    <row r="5" spans="1:10" x14ac:dyDescent="0.2">
      <c r="A5" s="4"/>
      <c r="C5" s="4" t="s">
        <v>1</v>
      </c>
      <c r="D5" s="4" t="s">
        <v>1</v>
      </c>
      <c r="E5" s="4" t="s">
        <v>1</v>
      </c>
      <c r="G5" s="4" t="s">
        <v>1</v>
      </c>
      <c r="H5" s="4" t="s">
        <v>1</v>
      </c>
      <c r="I5" s="4" t="s">
        <v>1</v>
      </c>
    </row>
    <row r="6" spans="1:10" x14ac:dyDescent="0.2">
      <c r="A6" s="4"/>
      <c r="C6" s="8" t="s">
        <v>141</v>
      </c>
      <c r="D6" s="8" t="s">
        <v>141</v>
      </c>
      <c r="E6" s="8" t="s">
        <v>141</v>
      </c>
      <c r="G6" s="8" t="s">
        <v>131</v>
      </c>
      <c r="H6" s="8" t="s">
        <v>131</v>
      </c>
      <c r="I6" s="8" t="s">
        <v>131</v>
      </c>
    </row>
    <row r="7" spans="1:10" x14ac:dyDescent="0.2">
      <c r="A7" s="4"/>
      <c r="C7" s="7" t="s">
        <v>128</v>
      </c>
      <c r="D7" s="7" t="s">
        <v>128</v>
      </c>
      <c r="E7" s="7" t="s">
        <v>128</v>
      </c>
      <c r="G7" s="7" t="s">
        <v>128</v>
      </c>
      <c r="H7" s="7" t="s">
        <v>128</v>
      </c>
      <c r="I7" s="7" t="s">
        <v>128</v>
      </c>
    </row>
    <row r="8" spans="1:10" x14ac:dyDescent="0.2">
      <c r="A8" s="4"/>
    </row>
    <row r="9" spans="1:10" x14ac:dyDescent="0.2">
      <c r="A9" s="4"/>
    </row>
    <row r="10" spans="1:10" x14ac:dyDescent="0.2">
      <c r="A10" s="6">
        <v>1700</v>
      </c>
      <c r="C10" s="27">
        <f>+G10/'GDP pc Pop'!$E10/1000</f>
        <v>4.8191046882837783E-2</v>
      </c>
      <c r="D10" s="27"/>
      <c r="E10" s="27"/>
      <c r="G10" s="25">
        <f>+[1]Heating!$D460*[1]Heating!$E460</f>
        <v>309.35710626974594</v>
      </c>
    </row>
    <row r="11" spans="1:10" x14ac:dyDescent="0.2">
      <c r="A11" s="6">
        <v>1701</v>
      </c>
      <c r="C11" s="27">
        <f>+G11/'GDP pc Pop'!$E11/1000</f>
        <v>4.1728579135987404E-2</v>
      </c>
      <c r="D11" s="27"/>
      <c r="E11" s="27"/>
      <c r="G11" s="25">
        <f>+[1]Heating!$D461*[1]Heating!$E461</f>
        <v>291.90564040432542</v>
      </c>
    </row>
    <row r="12" spans="1:10" x14ac:dyDescent="0.2">
      <c r="A12" s="6">
        <v>1702</v>
      </c>
      <c r="C12" s="27">
        <f>+G12/'GDP pc Pop'!$E12/1000</f>
        <v>4.5962708803148296E-2</v>
      </c>
      <c r="D12" s="27"/>
      <c r="E12" s="27"/>
      <c r="G12" s="25">
        <f>+[1]Heating!$D462*[1]Heating!$E462</f>
        <v>313.23243488017494</v>
      </c>
    </row>
    <row r="13" spans="1:10" x14ac:dyDescent="0.2">
      <c r="A13" s="6">
        <v>1703</v>
      </c>
      <c r="C13" s="27">
        <f>+G13/'GDP pc Pop'!$E13/1000</f>
        <v>5.2440082064859589E-2</v>
      </c>
      <c r="D13" s="27"/>
      <c r="E13" s="27"/>
      <c r="G13" s="25">
        <f>+[1]Heating!$D463*[1]Heating!$E463</f>
        <v>334.47220901059131</v>
      </c>
    </row>
    <row r="14" spans="1:10" x14ac:dyDescent="0.2">
      <c r="A14" s="6">
        <v>1704</v>
      </c>
      <c r="C14" s="27">
        <f>+G14/'GDP pc Pop'!$E14/1000</f>
        <v>3.9392047419400292E-2</v>
      </c>
      <c r="D14" s="27"/>
      <c r="E14" s="27"/>
      <c r="G14" s="25">
        <f>+[1]Heating!$D464*[1]Heating!$E464</f>
        <v>299.11298809786899</v>
      </c>
    </row>
    <row r="15" spans="1:10" x14ac:dyDescent="0.2">
      <c r="A15" s="6">
        <v>1705</v>
      </c>
      <c r="C15" s="27">
        <f>+G15/'GDP pc Pop'!$E15/1000</f>
        <v>4.4794766212528835E-2</v>
      </c>
      <c r="D15" s="27"/>
      <c r="E15" s="27"/>
      <c r="G15" s="25">
        <f>+[1]Heating!$D465*[1]Heating!$E465</f>
        <v>322.83185615775676</v>
      </c>
    </row>
    <row r="16" spans="1:10" x14ac:dyDescent="0.2">
      <c r="A16" s="6">
        <v>1706</v>
      </c>
      <c r="C16" s="27">
        <f>+G16/'GDP pc Pop'!$E16/1000</f>
        <v>5.1372794111063165E-2</v>
      </c>
      <c r="D16" s="27"/>
      <c r="E16" s="27"/>
      <c r="G16" s="25">
        <f>+[1]Heating!$D466*[1]Heating!$E466</f>
        <v>313.53489125600686</v>
      </c>
    </row>
    <row r="17" spans="1:9" x14ac:dyDescent="0.2">
      <c r="A17" s="6">
        <v>1707</v>
      </c>
      <c r="C17" s="27">
        <f>+G17/'GDP pc Pop'!$E17/1000</f>
        <v>4.0334921141035457E-2</v>
      </c>
      <c r="D17" s="27"/>
      <c r="E17" s="27"/>
      <c r="G17" s="25">
        <f>+[1]Heating!$D467*[1]Heating!$E467</f>
        <v>276.56947540492854</v>
      </c>
    </row>
    <row r="18" spans="1:9" x14ac:dyDescent="0.2">
      <c r="A18" s="6">
        <v>1708</v>
      </c>
      <c r="C18" s="27">
        <f>+G18/'GDP pc Pop'!$E18/1000</f>
        <v>3.6207134744707901E-2</v>
      </c>
      <c r="D18" s="27"/>
      <c r="E18" s="27"/>
      <c r="G18" s="25">
        <f>+[1]Heating!$D468*[1]Heating!$E468</f>
        <v>264.25799727242469</v>
      </c>
    </row>
    <row r="19" spans="1:9" x14ac:dyDescent="0.2">
      <c r="A19" s="6">
        <v>1709</v>
      </c>
      <c r="C19" s="27">
        <f>+G19/'GDP pc Pop'!$E19/1000</f>
        <v>3.7036603948238919E-2</v>
      </c>
      <c r="D19" s="27"/>
      <c r="E19" s="27"/>
      <c r="G19" s="25">
        <f>+[1]Heating!$D469*[1]Heating!$E469</f>
        <v>234.18079605665758</v>
      </c>
    </row>
    <row r="20" spans="1:9" x14ac:dyDescent="0.2">
      <c r="A20" s="6">
        <v>1710</v>
      </c>
      <c r="C20" s="27">
        <f>+G20/'GDP pc Pop'!$E20/1000</f>
        <v>5.0558876979143824E-2</v>
      </c>
      <c r="D20" s="27"/>
      <c r="E20" s="27"/>
      <c r="G20" s="25">
        <f>+[1]Heating!$D470*[1]Heating!$E470</f>
        <v>290.64256617299486</v>
      </c>
      <c r="H20" s="26"/>
    </row>
    <row r="21" spans="1:9" x14ac:dyDescent="0.2">
      <c r="A21" s="6">
        <v>1711</v>
      </c>
      <c r="C21" s="27">
        <f>+G21/'GDP pc Pop'!$E21/1000</f>
        <v>4.8533383203488059E-2</v>
      </c>
      <c r="D21" s="27">
        <f>+H21/'GDP pc Pop'!$E21/1000</f>
        <v>1.3946834513008542E-3</v>
      </c>
      <c r="E21" s="27">
        <f>+I21/'GDP pc Pop'!$E21/1000</f>
        <v>1.5108211602656728E-2</v>
      </c>
      <c r="G21" s="25">
        <f>+[1]Heating!$D471*[1]Heating!$E471</f>
        <v>304.19893470258819</v>
      </c>
      <c r="H21" s="26">
        <f>+'[1]Transp CS'!$P11</f>
        <v>8.741637036804752</v>
      </c>
      <c r="I21" s="26">
        <f>+'[1]Light CS'!P11</f>
        <v>94.695683083126909</v>
      </c>
    </row>
    <row r="22" spans="1:9" x14ac:dyDescent="0.2">
      <c r="A22" s="6">
        <v>1712</v>
      </c>
      <c r="C22" s="27">
        <f>+G22/'GDP pc Pop'!$E22/1000</f>
        <v>4.7467879435429572E-2</v>
      </c>
      <c r="D22" s="27">
        <f>+H22/'GDP pc Pop'!$E22/1000</f>
        <v>1.6151804604278876E-3</v>
      </c>
      <c r="E22" s="27">
        <f>+I22/'GDP pc Pop'!$E22/1000</f>
        <v>1.3439413716157041E-2</v>
      </c>
      <c r="G22" s="25">
        <f>+[1]Heating!$D472*[1]Heating!$E472</f>
        <v>297.24662353416903</v>
      </c>
      <c r="H22" s="26">
        <f>+'[1]Transp CS'!$P12</f>
        <v>10.114354042582464</v>
      </c>
      <c r="I22" s="26">
        <f>+'[1]Light CS'!P12</f>
        <v>84.158390830174397</v>
      </c>
    </row>
    <row r="23" spans="1:9" x14ac:dyDescent="0.2">
      <c r="A23" s="6">
        <v>1713</v>
      </c>
      <c r="C23" s="27">
        <f>+G23/'GDP pc Pop'!$E23/1000</f>
        <v>4.9383479316273494E-2</v>
      </c>
      <c r="D23" s="27">
        <f>+H23/'GDP pc Pop'!$E23/1000</f>
        <v>1.5781497109000561E-3</v>
      </c>
      <c r="E23" s="27">
        <f>+I23/'GDP pc Pop'!$E23/1000</f>
        <v>1.547480000181586E-2</v>
      </c>
      <c r="G23" s="25">
        <f>+[1]Heating!$D473*[1]Heating!$E473</f>
        <v>295.96753198221842</v>
      </c>
      <c r="H23" s="26">
        <f>+'[1]Transp CS'!$P13</f>
        <v>9.4582455813238422</v>
      </c>
      <c r="I23" s="26">
        <f>+'[1]Light CS'!P13</f>
        <v>92.744343409327058</v>
      </c>
    </row>
    <row r="24" spans="1:9" x14ac:dyDescent="0.2">
      <c r="A24" s="6">
        <v>1714</v>
      </c>
      <c r="C24" s="27">
        <f>+G24/'GDP pc Pop'!$E24/1000</f>
        <v>4.7217688727678564E-2</v>
      </c>
      <c r="D24" s="27">
        <f>+H24/'GDP pc Pop'!$E24/1000</f>
        <v>1.5984770476171971E-3</v>
      </c>
      <c r="E24" s="27">
        <f>+I24/'GDP pc Pop'!$E24/1000</f>
        <v>1.4123955289705378E-2</v>
      </c>
      <c r="G24" s="25">
        <f>+[1]Heating!$D474*[1]Heating!$E474</f>
        <v>311.28819043462653</v>
      </c>
      <c r="H24" s="26">
        <f>+'[1]Transp CS'!$P14</f>
        <v>10.538148753400563</v>
      </c>
      <c r="I24" s="26">
        <f>+'[1]Light CS'!P14</f>
        <v>93.113843612059327</v>
      </c>
    </row>
    <row r="25" spans="1:9" x14ac:dyDescent="0.2">
      <c r="A25" s="6">
        <v>1715</v>
      </c>
      <c r="C25" s="27">
        <f>+G25/'GDP pc Pop'!$E25/1000</f>
        <v>4.9862029919507882E-2</v>
      </c>
      <c r="D25" s="27">
        <f>+H25/'GDP pc Pop'!$E25/1000</f>
        <v>1.5906254616746859E-3</v>
      </c>
      <c r="E25" s="27">
        <f>+I25/'GDP pc Pop'!$E25/1000</f>
        <v>1.3866663386394466E-2</v>
      </c>
      <c r="G25" s="25">
        <f>+[1]Heating!$D475*[1]Heating!$E475</f>
        <v>319.49634811699997</v>
      </c>
      <c r="H25" s="26">
        <f>+'[1]Transp CS'!$P15</f>
        <v>10.192104634475639</v>
      </c>
      <c r="I25" s="26">
        <f>+'[1]Light CS'!P15</f>
        <v>88.852145002372367</v>
      </c>
    </row>
    <row r="26" spans="1:9" x14ac:dyDescent="0.2">
      <c r="A26" s="6">
        <v>1716</v>
      </c>
      <c r="C26" s="27">
        <f>+G26/'GDP pc Pop'!$E26/1000</f>
        <v>4.4383890224870153E-2</v>
      </c>
      <c r="D26" s="27">
        <f>+H26/'GDP pc Pop'!$E26/1000</f>
        <v>1.5858964814450276E-3</v>
      </c>
      <c r="E26" s="27">
        <f>+I26/'GDP pc Pop'!$E26/1000</f>
        <v>1.3602480425278949E-2</v>
      </c>
      <c r="G26" s="25">
        <f>+[1]Heating!$D476*[1]Heating!$E476</f>
        <v>295.1527710694541</v>
      </c>
      <c r="H26" s="26">
        <f>+'[1]Transp CS'!$P16</f>
        <v>10.54620806685195</v>
      </c>
      <c r="I26" s="26">
        <f>+'[1]Light CS'!P16</f>
        <v>90.4564645099411</v>
      </c>
    </row>
    <row r="27" spans="1:9" x14ac:dyDescent="0.2">
      <c r="A27" s="6">
        <v>1717</v>
      </c>
      <c r="C27" s="27">
        <f>+G27/'GDP pc Pop'!$E27/1000</f>
        <v>4.4231160435922241E-2</v>
      </c>
      <c r="D27" s="27">
        <f>+H27/'GDP pc Pop'!$E27/1000</f>
        <v>1.5820842272306756E-3</v>
      </c>
      <c r="E27" s="27">
        <f>+I27/'GDP pc Pop'!$E27/1000</f>
        <v>1.3630037774301156E-2</v>
      </c>
      <c r="G27" s="25">
        <f>+[1]Heating!$D477*[1]Heating!$E477</f>
        <v>310.72075627509969</v>
      </c>
      <c r="H27" s="26">
        <f>+'[1]Transp CS'!$P17</f>
        <v>11.114029176064333</v>
      </c>
      <c r="I27" s="26">
        <f>+'[1]Light CS'!P17</f>
        <v>95.750045975494587</v>
      </c>
    </row>
    <row r="28" spans="1:9" x14ac:dyDescent="0.2">
      <c r="A28" s="6">
        <v>1718</v>
      </c>
      <c r="C28" s="27">
        <f>+G28/'GDP pc Pop'!$E28/1000</f>
        <v>4.3025592946784381E-2</v>
      </c>
      <c r="D28" s="27">
        <f>+H28/'GDP pc Pop'!$E28/1000</f>
        <v>1.6145933251070447E-3</v>
      </c>
      <c r="E28" s="27">
        <f>+I28/'GDP pc Pop'!$E28/1000</f>
        <v>1.4031980637012302E-2</v>
      </c>
      <c r="G28" s="25">
        <f>+[1]Heating!$D478*[1]Heating!$E478</f>
        <v>319.32035151639559</v>
      </c>
      <c r="H28" s="26">
        <f>+'[1]Transp CS'!$P18</f>
        <v>11.982926272901954</v>
      </c>
      <c r="I28" s="26">
        <f>+'[1]Light CS'!P18</f>
        <v>104.14027286094381</v>
      </c>
    </row>
    <row r="29" spans="1:9" x14ac:dyDescent="0.2">
      <c r="A29" s="6">
        <v>1719</v>
      </c>
      <c r="C29" s="27">
        <f>+G29/'GDP pc Pop'!$E29/1000</f>
        <v>4.3369810019532433E-2</v>
      </c>
      <c r="D29" s="27">
        <f>+H29/'GDP pc Pop'!$E29/1000</f>
        <v>1.5724617123958197E-3</v>
      </c>
      <c r="E29" s="27">
        <f>+I29/'GDP pc Pop'!$E29/1000</f>
        <v>1.4209130561412943E-2</v>
      </c>
      <c r="G29" s="25">
        <f>+[1]Heating!$D479*[1]Heating!$E479</f>
        <v>316.20445364369039</v>
      </c>
      <c r="H29" s="26">
        <f>+'[1]Transp CS'!$P19</f>
        <v>11.46464317966368</v>
      </c>
      <c r="I29" s="26">
        <f>+'[1]Light CS'!P19</f>
        <v>103.59718808774902</v>
      </c>
    </row>
    <row r="30" spans="1:9" x14ac:dyDescent="0.2">
      <c r="A30" s="6">
        <v>1720</v>
      </c>
      <c r="C30" s="27">
        <f>+G30/'GDP pc Pop'!$E30/1000</f>
        <v>3.9589006276826648E-2</v>
      </c>
      <c r="D30" s="27">
        <f>+H30/'GDP pc Pop'!$E30/1000</f>
        <v>1.5215736804536743E-3</v>
      </c>
      <c r="E30" s="27">
        <f>+I30/'GDP pc Pop'!$E30/1000</f>
        <v>1.2613966140902894E-2</v>
      </c>
      <c r="G30" s="25">
        <f>+[1]Heating!$D480*[1]Heating!$E480</f>
        <v>307.04917823846512</v>
      </c>
      <c r="H30" s="26">
        <f>+'[1]Transp CS'!$P20</f>
        <v>11.801204226892938</v>
      </c>
      <c r="I30" s="26">
        <f>+'[1]Light CS'!P20</f>
        <v>97.832916310384221</v>
      </c>
    </row>
    <row r="31" spans="1:9" x14ac:dyDescent="0.2">
      <c r="A31" s="6">
        <v>1721</v>
      </c>
      <c r="C31" s="27">
        <f>+G31/'GDP pc Pop'!$E31/1000</f>
        <v>4.0587147737036221E-2</v>
      </c>
      <c r="D31" s="27">
        <f>+H31/'GDP pc Pop'!$E31/1000</f>
        <v>1.6858602261641447E-3</v>
      </c>
      <c r="E31" s="27">
        <f>+I31/'GDP pc Pop'!$E31/1000</f>
        <v>1.3593320552542249E-2</v>
      </c>
      <c r="G31" s="25">
        <f>+[1]Heating!$D481*[1]Heating!$E481</f>
        <v>302.5100315124422</v>
      </c>
      <c r="H31" s="26">
        <f>+'[1]Transp CS'!$P21</f>
        <v>12.565298587787117</v>
      </c>
      <c r="I31" s="26">
        <f>+'[1]Light CS'!P21</f>
        <v>101.31571342117083</v>
      </c>
    </row>
    <row r="32" spans="1:9" x14ac:dyDescent="0.2">
      <c r="A32" s="6">
        <v>1722</v>
      </c>
      <c r="C32" s="27">
        <f>+G32/'GDP pc Pop'!$E32/1000</f>
        <v>4.1523664124070915E-2</v>
      </c>
      <c r="D32" s="27">
        <f>+H32/'GDP pc Pop'!$E32/1000</f>
        <v>1.6772407201846222E-3</v>
      </c>
      <c r="E32" s="27">
        <f>+I32/'GDP pc Pop'!$E32/1000</f>
        <v>1.2633312535403026E-2</v>
      </c>
      <c r="G32" s="25">
        <f>+[1]Heating!$D482*[1]Heating!$E482</f>
        <v>312.79076306615502</v>
      </c>
      <c r="H32" s="26">
        <f>+'[1]Transp CS'!$P22</f>
        <v>12.634371647565045</v>
      </c>
      <c r="I32" s="26">
        <f>+'[1]Light CS'!P22</f>
        <v>95.164613994438781</v>
      </c>
    </row>
    <row r="33" spans="1:9" x14ac:dyDescent="0.2">
      <c r="A33" s="6">
        <v>1723</v>
      </c>
      <c r="C33" s="27">
        <f>+G33/'GDP pc Pop'!$E33/1000</f>
        <v>4.183987563062682E-2</v>
      </c>
      <c r="D33" s="27">
        <f>+H33/'GDP pc Pop'!$E33/1000</f>
        <v>1.8078258570260893E-3</v>
      </c>
      <c r="E33" s="27">
        <f>+I33/'GDP pc Pop'!$E33/1000</f>
        <v>1.2881177339404245E-2</v>
      </c>
      <c r="G33" s="25">
        <f>+[1]Heating!$D483*[1]Heating!$E483</f>
        <v>307.60166352374529</v>
      </c>
      <c r="H33" s="26">
        <f>+'[1]Transp CS'!$P23</f>
        <v>13.290915247735752</v>
      </c>
      <c r="I33" s="26">
        <f>+'[1]Light CS'!P23</f>
        <v>94.70084501983392</v>
      </c>
    </row>
    <row r="34" spans="1:9" x14ac:dyDescent="0.2">
      <c r="A34" s="6">
        <v>1724</v>
      </c>
      <c r="C34" s="27">
        <f>+G34/'GDP pc Pop'!$E34/1000</f>
        <v>3.7971948027703956E-2</v>
      </c>
      <c r="D34" s="27">
        <f>+H34/'GDP pc Pop'!$E34/1000</f>
        <v>1.7783271275451915E-3</v>
      </c>
      <c r="E34" s="27">
        <f>+I34/'GDP pc Pop'!$E34/1000</f>
        <v>1.2614496259806363E-2</v>
      </c>
      <c r="G34" s="25">
        <f>+[1]Heating!$D484*[1]Heating!$E484</f>
        <v>276.37796263731468</v>
      </c>
      <c r="H34" s="26">
        <f>+'[1]Transp CS'!$P24</f>
        <v>12.943513671066377</v>
      </c>
      <c r="I34" s="26">
        <f>+'[1]Light CS'!P24</f>
        <v>91.814324970572727</v>
      </c>
    </row>
    <row r="35" spans="1:9" x14ac:dyDescent="0.2">
      <c r="A35" s="6">
        <v>1725</v>
      </c>
      <c r="C35" s="27">
        <f>+G35/'GDP pc Pop'!$E35/1000</f>
        <v>3.7025902893514873E-2</v>
      </c>
      <c r="D35" s="27">
        <f>+H35/'GDP pc Pop'!$E35/1000</f>
        <v>1.628284365585293E-3</v>
      </c>
      <c r="E35" s="27">
        <f>+I35/'GDP pc Pop'!$E35/1000</f>
        <v>1.1916717548223038E-2</v>
      </c>
      <c r="G35" s="25">
        <f>+[1]Heating!$D485*[1]Heating!$E485</f>
        <v>276.52313002093882</v>
      </c>
      <c r="H35" s="26">
        <f>+'[1]Transp CS'!$P25</f>
        <v>12.160629563328408</v>
      </c>
      <c r="I35" s="26">
        <f>+'[1]Light CS'!P25</f>
        <v>88.998451853749359</v>
      </c>
    </row>
    <row r="36" spans="1:9" x14ac:dyDescent="0.2">
      <c r="A36" s="6">
        <v>1726</v>
      </c>
      <c r="C36" s="27">
        <f>+G36/'GDP pc Pop'!$E36/1000</f>
        <v>4.441512789227077E-2</v>
      </c>
      <c r="D36" s="27">
        <f>+H36/'GDP pc Pop'!$E36/1000</f>
        <v>1.7858541311148184E-3</v>
      </c>
      <c r="E36" s="27">
        <f>+I36/'GDP pc Pop'!$E36/1000</f>
        <v>1.3757072469639123E-2</v>
      </c>
      <c r="G36" s="25">
        <f>+[1]Heating!$D486*[1]Heating!$E486</f>
        <v>321.46915318498867</v>
      </c>
      <c r="H36" s="26">
        <f>+'[1]Transp CS'!$P26</f>
        <v>12.925708930386762</v>
      </c>
      <c r="I36" s="26">
        <f>+'[1]Light CS'!P26</f>
        <v>99.571354333283807</v>
      </c>
    </row>
    <row r="37" spans="1:9" x14ac:dyDescent="0.2">
      <c r="A37" s="6">
        <v>1727</v>
      </c>
      <c r="C37" s="27">
        <f>+G37/'GDP pc Pop'!$E37/1000</f>
        <v>4.0545783325122542E-2</v>
      </c>
      <c r="D37" s="27">
        <f>+H37/'GDP pc Pop'!$E37/1000</f>
        <v>1.6395620546971357E-3</v>
      </c>
      <c r="E37" s="27">
        <f>+I37/'GDP pc Pop'!$E37/1000</f>
        <v>1.4105581228363057E-2</v>
      </c>
      <c r="G37" s="25">
        <f>+[1]Heating!$D487*[1]Heating!$E487</f>
        <v>291.68290771731853</v>
      </c>
      <c r="H37" s="26">
        <f>+'[1]Transp CS'!$P27</f>
        <v>11.794869608567277</v>
      </c>
      <c r="I37" s="26">
        <f>+'[1]Light CS'!P27</f>
        <v>101.47434850968753</v>
      </c>
    </row>
    <row r="38" spans="1:9" x14ac:dyDescent="0.2">
      <c r="A38" s="6">
        <v>1728</v>
      </c>
      <c r="C38" s="27">
        <f>+G38/'GDP pc Pop'!$E38/1000</f>
        <v>3.9040194797572023E-2</v>
      </c>
      <c r="D38" s="27">
        <f>+H38/'GDP pc Pop'!$E38/1000</f>
        <v>1.5794874320585377E-3</v>
      </c>
      <c r="E38" s="27">
        <f>+I38/'GDP pc Pop'!$E38/1000</f>
        <v>1.3399099447665951E-2</v>
      </c>
      <c r="G38" s="25">
        <f>+[1]Heating!$D488*[1]Heating!$E488</f>
        <v>289.4218070616617</v>
      </c>
      <c r="H38" s="26">
        <f>+'[1]Transp CS'!$P28</f>
        <v>11.709421768715044</v>
      </c>
      <c r="I38" s="26">
        <f>+'[1]Light CS'!P28</f>
        <v>99.333304950198965</v>
      </c>
    </row>
    <row r="39" spans="1:9" x14ac:dyDescent="0.2">
      <c r="A39" s="6">
        <v>1729</v>
      </c>
      <c r="C39" s="27">
        <f>+G39/'GDP pc Pop'!$E39/1000</f>
        <v>4.8467020944680736E-2</v>
      </c>
      <c r="D39" s="27">
        <f>+H39/'GDP pc Pop'!$E39/1000</f>
        <v>1.9932123425536251E-3</v>
      </c>
      <c r="E39" s="27">
        <f>+I39/'GDP pc Pop'!$E39/1000</f>
        <v>1.4991457184615465E-2</v>
      </c>
      <c r="G39" s="25">
        <f>+[1]Heating!$D489*[1]Heating!$E489</f>
        <v>339.33893635821954</v>
      </c>
      <c r="H39" s="26">
        <f>+'[1]Transp CS'!$P29</f>
        <v>13.955356509949771</v>
      </c>
      <c r="I39" s="26">
        <f>+'[1]Light CS'!P29</f>
        <v>104.96178713549588</v>
      </c>
    </row>
    <row r="40" spans="1:9" x14ac:dyDescent="0.2">
      <c r="A40" s="6">
        <v>1730</v>
      </c>
      <c r="C40" s="27">
        <f>+G40/'GDP pc Pop'!$E40/1000</f>
        <v>4.8217612738636076E-2</v>
      </c>
      <c r="D40" s="27">
        <f>+H40/'GDP pc Pop'!$E40/1000</f>
        <v>2.1401692047365805E-3</v>
      </c>
      <c r="E40" s="27">
        <f>+I40/'GDP pc Pop'!$E40/1000</f>
        <v>1.4485362177908778E-2</v>
      </c>
      <c r="G40" s="25">
        <f>+[1]Heating!$D490*[1]Heating!$E490</f>
        <v>345.31967301909094</v>
      </c>
      <c r="H40" s="26">
        <f>+'[1]Transp CS'!$P30</f>
        <v>15.327231855943371</v>
      </c>
      <c r="I40" s="26">
        <f>+'[1]Light CS'!P30</f>
        <v>103.7396969018848</v>
      </c>
    </row>
    <row r="41" spans="1:9" x14ac:dyDescent="0.2">
      <c r="A41" s="6">
        <v>1731</v>
      </c>
      <c r="C41" s="27">
        <f>+G41/'GDP pc Pop'!$E41/1000</f>
        <v>5.1561757880538635E-2</v>
      </c>
      <c r="D41" s="27">
        <f>+H41/'GDP pc Pop'!$E41/1000</f>
        <v>2.3863501648110404E-3</v>
      </c>
      <c r="E41" s="27">
        <f>+I41/'GDP pc Pop'!$E41/1000</f>
        <v>1.5893038642914092E-2</v>
      </c>
      <c r="G41" s="25">
        <f>+[1]Heating!$D491*[1]Heating!$E491</f>
        <v>363.40310659363871</v>
      </c>
      <c r="H41" s="26">
        <f>+'[1]Transp CS'!$P31</f>
        <v>16.818803294522485</v>
      </c>
      <c r="I41" s="26">
        <f>+'[1]Light CS'!P31</f>
        <v>112.01285319691654</v>
      </c>
    </row>
    <row r="42" spans="1:9" x14ac:dyDescent="0.2">
      <c r="A42" s="6">
        <v>1732</v>
      </c>
      <c r="C42" s="27">
        <f>+G42/'GDP pc Pop'!$E42/1000</f>
        <v>4.5697846676331179E-2</v>
      </c>
      <c r="D42" s="27">
        <f>+H42/'GDP pc Pop'!$E42/1000</f>
        <v>2.3115514115565877E-3</v>
      </c>
      <c r="E42" s="27">
        <f>+I42/'GDP pc Pop'!$E42/1000</f>
        <v>1.5107157475873378E-2</v>
      </c>
      <c r="G42" s="25">
        <f>+[1]Heating!$D492*[1]Heating!$E492</f>
        <v>343.47369490805028</v>
      </c>
      <c r="H42" s="26">
        <f>+'[1]Transp CS'!$P32</f>
        <v>17.374059436994955</v>
      </c>
      <c r="I42" s="26">
        <f>+'[1]Light CS'!P32</f>
        <v>113.54826485694252</v>
      </c>
    </row>
    <row r="43" spans="1:9" x14ac:dyDescent="0.2">
      <c r="A43" s="6">
        <v>1733</v>
      </c>
      <c r="C43" s="27">
        <f>+G43/'GDP pc Pop'!$E43/1000</f>
        <v>4.3439173342318387E-2</v>
      </c>
      <c r="D43" s="27">
        <f>+H43/'GDP pc Pop'!$E43/1000</f>
        <v>2.1928542954373987E-3</v>
      </c>
      <c r="E43" s="27">
        <f>+I43/'GDP pc Pop'!$E43/1000</f>
        <v>1.2852270677703026E-2</v>
      </c>
      <c r="G43" s="25">
        <f>+[1]Heating!$D493*[1]Heating!$E493</f>
        <v>333.7354547044269</v>
      </c>
      <c r="H43" s="26">
        <f>+'[1]Transp CS'!$P33</f>
        <v>16.847310136894457</v>
      </c>
      <c r="I43" s="26">
        <f>+'[1]Light CS'!P33</f>
        <v>98.741713264349883</v>
      </c>
    </row>
    <row r="44" spans="1:9" x14ac:dyDescent="0.2">
      <c r="A44" s="6">
        <v>1734</v>
      </c>
      <c r="C44" s="27">
        <f>+G44/'GDP pc Pop'!$E44/1000</f>
        <v>4.2605425075301497E-2</v>
      </c>
      <c r="D44" s="27">
        <f>+H44/'GDP pc Pop'!$E44/1000</f>
        <v>2.1178312329639434E-3</v>
      </c>
      <c r="E44" s="27">
        <f>+I44/'GDP pc Pop'!$E44/1000</f>
        <v>1.1491548091702828E-2</v>
      </c>
      <c r="G44" s="25">
        <f>+[1]Heating!$D494*[1]Heating!$E494</f>
        <v>326.14778039066897</v>
      </c>
      <c r="H44" s="26">
        <f>+'[1]Transp CS'!$P34</f>
        <v>16.212159710938785</v>
      </c>
      <c r="I44" s="26">
        <f>+'[1]Light CS'!P34</f>
        <v>87.968677621155805</v>
      </c>
    </row>
    <row r="45" spans="1:9" x14ac:dyDescent="0.2">
      <c r="A45" s="6">
        <v>1735</v>
      </c>
      <c r="C45" s="27">
        <f>+G45/'GDP pc Pop'!$E45/1000</f>
        <v>3.9808246381417334E-2</v>
      </c>
      <c r="D45" s="27">
        <f>+H45/'GDP pc Pop'!$E45/1000</f>
        <v>2.1553910285723775E-3</v>
      </c>
      <c r="E45" s="27">
        <f>+I45/'GDP pc Pop'!$E45/1000</f>
        <v>1.1037945392843855E-2</v>
      </c>
      <c r="G45" s="25">
        <f>+[1]Heating!$D495*[1]Heating!$E495</f>
        <v>297.50557112507471</v>
      </c>
      <c r="H45" s="26">
        <f>+'[1]Transp CS'!$P35</f>
        <v>16.108241312850733</v>
      </c>
      <c r="I45" s="26">
        <f>+'[1]Light CS'!P35</f>
        <v>82.491708292840414</v>
      </c>
    </row>
    <row r="46" spans="1:9" x14ac:dyDescent="0.2">
      <c r="A46" s="6">
        <v>1736</v>
      </c>
      <c r="C46" s="27">
        <f>+G46/'GDP pc Pop'!$E46/1000</f>
        <v>4.0841611041926788E-2</v>
      </c>
      <c r="D46" s="27">
        <f>+H46/'GDP pc Pop'!$E46/1000</f>
        <v>2.1172384561503601E-3</v>
      </c>
      <c r="E46" s="27">
        <f>+I46/'GDP pc Pop'!$E46/1000</f>
        <v>1.1229409357986452E-2</v>
      </c>
      <c r="G46" s="25">
        <f>+[1]Heating!$D496*[1]Heating!$E496</f>
        <v>327.91612627630235</v>
      </c>
      <c r="H46" s="26">
        <f>+'[1]Transp CS'!$P36</f>
        <v>16.999246974643608</v>
      </c>
      <c r="I46" s="26">
        <f>+'[1]Light CS'!P36</f>
        <v>90.16060637915659</v>
      </c>
    </row>
    <row r="47" spans="1:9" x14ac:dyDescent="0.2">
      <c r="A47" s="6">
        <v>1737</v>
      </c>
      <c r="C47" s="27">
        <f>+G47/'GDP pc Pop'!$E47/1000</f>
        <v>3.9600364637864524E-2</v>
      </c>
      <c r="D47" s="27">
        <f>+H47/'GDP pc Pop'!$E47/1000</f>
        <v>2.3205908329336101E-3</v>
      </c>
      <c r="E47" s="27">
        <f>+I47/'GDP pc Pop'!$E47/1000</f>
        <v>1.2434504143938568E-2</v>
      </c>
      <c r="G47" s="25">
        <f>+[1]Heating!$D497*[1]Heating!$E497</f>
        <v>300.92133316064599</v>
      </c>
      <c r="H47" s="26">
        <f>+'[1]Transp CS'!$P37</f>
        <v>17.63406204848555</v>
      </c>
      <c r="I47" s="26">
        <f>+'[1]Light CS'!P37</f>
        <v>94.489219945408834</v>
      </c>
    </row>
    <row r="48" spans="1:9" x14ac:dyDescent="0.2">
      <c r="A48" s="6">
        <v>1738</v>
      </c>
      <c r="C48" s="27">
        <f>+G48/'GDP pc Pop'!$E48/1000</f>
        <v>3.9112376923666148E-2</v>
      </c>
      <c r="D48" s="27">
        <f>+H48/'GDP pc Pop'!$E48/1000</f>
        <v>2.3893230457614654E-3</v>
      </c>
      <c r="E48" s="27">
        <f>+I48/'GDP pc Pop'!$E48/1000</f>
        <v>1.2349143698819783E-2</v>
      </c>
      <c r="G48" s="25">
        <f>+[1]Heating!$D498*[1]Heating!$E498</f>
        <v>302.76558715822051</v>
      </c>
      <c r="H48" s="26">
        <f>+'[1]Transp CS'!$P38</f>
        <v>18.495546723546724</v>
      </c>
      <c r="I48" s="26">
        <f>+'[1]Light CS'!P38</f>
        <v>95.593672309188577</v>
      </c>
    </row>
    <row r="49" spans="1:9" x14ac:dyDescent="0.2">
      <c r="A49" s="6">
        <v>1739</v>
      </c>
      <c r="C49" s="27">
        <f>+G49/'GDP pc Pop'!$E49/1000</f>
        <v>3.6816969877653594E-2</v>
      </c>
      <c r="D49" s="27">
        <f>+H49/'GDP pc Pop'!$E49/1000</f>
        <v>2.1782558133047257E-3</v>
      </c>
      <c r="E49" s="27">
        <f>+I49/'GDP pc Pop'!$E49/1000</f>
        <v>1.3085643473461018E-2</v>
      </c>
      <c r="G49" s="25">
        <f>+[1]Heating!$D499*[1]Heating!$E499</f>
        <v>283.09276755137512</v>
      </c>
      <c r="H49" s="26">
        <f>+'[1]Transp CS'!$P39</f>
        <v>16.749028197390761</v>
      </c>
      <c r="I49" s="26">
        <f>+'[1]Light CS'!P39</f>
        <v>100.61803126120708</v>
      </c>
    </row>
    <row r="50" spans="1:9" x14ac:dyDescent="0.2">
      <c r="A50" s="6">
        <v>1740</v>
      </c>
      <c r="C50" s="27">
        <f>+G50/'GDP pc Pop'!$E50/1000</f>
        <v>3.8172965052251991E-2</v>
      </c>
      <c r="D50" s="27">
        <f>+H50/'GDP pc Pop'!$E50/1000</f>
        <v>2.0194672760834283E-3</v>
      </c>
      <c r="E50" s="27">
        <f>+I50/'GDP pc Pop'!$E50/1000</f>
        <v>1.3073647087355476E-2</v>
      </c>
      <c r="G50" s="25">
        <f>+[1]Heating!$D500*[1]Heating!$E500</f>
        <v>288.58828108410034</v>
      </c>
      <c r="H50" s="26">
        <f>+'[1]Transp CS'!$P40</f>
        <v>15.267207803029313</v>
      </c>
      <c r="I50" s="26">
        <f>+'[1]Light CS'!P40</f>
        <v>98.83699983157301</v>
      </c>
    </row>
    <row r="51" spans="1:9" x14ac:dyDescent="0.2">
      <c r="A51" s="6">
        <v>1741</v>
      </c>
      <c r="C51" s="27">
        <f>+G51/'GDP pc Pop'!$E51/1000</f>
        <v>4.2092163298633758E-2</v>
      </c>
      <c r="D51" s="27">
        <f>+H51/'GDP pc Pop'!$E51/1000</f>
        <v>2.2281731654558781E-3</v>
      </c>
      <c r="E51" s="27">
        <f>+I51/'GDP pc Pop'!$E51/1000</f>
        <v>1.3769569608544696E-2</v>
      </c>
      <c r="G51" s="25">
        <f>+[1]Heating!$D501*[1]Heating!$E501</f>
        <v>327.50918524721681</v>
      </c>
      <c r="H51" s="26">
        <f>+'[1]Transp CS'!$P41</f>
        <v>17.336889359446467</v>
      </c>
      <c r="I51" s="26">
        <f>+'[1]Light CS'!P41</f>
        <v>107.13777031853546</v>
      </c>
    </row>
    <row r="52" spans="1:9" x14ac:dyDescent="0.2">
      <c r="A52" s="6">
        <v>1742</v>
      </c>
      <c r="C52" s="27">
        <f>+G52/'GDP pc Pop'!$E52/1000</f>
        <v>4.4003551766585755E-2</v>
      </c>
      <c r="D52" s="27">
        <f>+H52/'GDP pc Pop'!$E52/1000</f>
        <v>2.508400795609191E-3</v>
      </c>
      <c r="E52" s="27">
        <f>+I52/'GDP pc Pop'!$E52/1000</f>
        <v>1.3315506760609313E-2</v>
      </c>
      <c r="G52" s="25">
        <f>+[1]Heating!$D502*[1]Heating!$E502</f>
        <v>350.26381645851262</v>
      </c>
      <c r="H52" s="26">
        <f>+'[1]Transp CS'!$P42</f>
        <v>19.966616343565565</v>
      </c>
      <c r="I52" s="26">
        <f>+'[1]Light CS'!P42</f>
        <v>105.99008554558822</v>
      </c>
    </row>
    <row r="53" spans="1:9" x14ac:dyDescent="0.2">
      <c r="A53" s="6">
        <v>1743</v>
      </c>
      <c r="C53" s="27">
        <f>+G53/'GDP pc Pop'!$E53/1000</f>
        <v>4.2019871762425352E-2</v>
      </c>
      <c r="D53" s="27">
        <f>+H53/'GDP pc Pop'!$E53/1000</f>
        <v>2.8652078485655211E-3</v>
      </c>
      <c r="E53" s="27">
        <f>+I53/'GDP pc Pop'!$E53/1000</f>
        <v>1.3890788710092023E-2</v>
      </c>
      <c r="G53" s="25">
        <f>+[1]Heating!$D503*[1]Heating!$E503</f>
        <v>326.60744830757983</v>
      </c>
      <c r="H53" s="26">
        <f>+'[1]Transp CS'!$P43</f>
        <v>22.270373160149358</v>
      </c>
      <c r="I53" s="26">
        <f>+'[1]Light CS'!P43</f>
        <v>107.96879822084043</v>
      </c>
    </row>
    <row r="54" spans="1:9" x14ac:dyDescent="0.2">
      <c r="A54" s="6">
        <v>1744</v>
      </c>
      <c r="C54" s="27">
        <f>+G54/'GDP pc Pop'!$E54/1000</f>
        <v>4.1511270588017186E-2</v>
      </c>
      <c r="D54" s="27">
        <f>+H54/'GDP pc Pop'!$E54/1000</f>
        <v>2.9136434495230204E-3</v>
      </c>
      <c r="E54" s="27">
        <f>+I54/'GDP pc Pop'!$E54/1000</f>
        <v>1.449543294901072E-2</v>
      </c>
      <c r="G54" s="25">
        <f>+[1]Heating!$D504*[1]Heating!$E504</f>
        <v>318.14422824101587</v>
      </c>
      <c r="H54" s="26">
        <f>+'[1]Transp CS'!$P44</f>
        <v>22.330293279087741</v>
      </c>
      <c r="I54" s="26">
        <f>+'[1]Light CS'!P44</f>
        <v>111.09364428641756</v>
      </c>
    </row>
    <row r="55" spans="1:9" x14ac:dyDescent="0.2">
      <c r="A55" s="6">
        <v>1745</v>
      </c>
      <c r="C55" s="27">
        <f>+G55/'GDP pc Pop'!$E55/1000</f>
        <v>4.0265232683701933E-2</v>
      </c>
      <c r="D55" s="27">
        <f>+H55/'GDP pc Pop'!$E55/1000</f>
        <v>2.6628434692508945E-3</v>
      </c>
      <c r="E55" s="27">
        <f>+I55/'GDP pc Pop'!$E55/1000</f>
        <v>1.3755929520892295E-2</v>
      </c>
      <c r="G55" s="25">
        <f>+[1]Heating!$D505*[1]Heating!$E505</f>
        <v>313.14088547466167</v>
      </c>
      <c r="H55" s="26">
        <f>+'[1]Transp CS'!$P45</f>
        <v>20.708812696844511</v>
      </c>
      <c r="I55" s="26">
        <f>+'[1]Light CS'!P45</f>
        <v>106.97923900096588</v>
      </c>
    </row>
    <row r="56" spans="1:9" x14ac:dyDescent="0.2">
      <c r="A56" s="6">
        <v>1746</v>
      </c>
      <c r="C56" s="27">
        <f>+G56/'GDP pc Pop'!$E56/1000</f>
        <v>3.993865225986188E-2</v>
      </c>
      <c r="D56" s="27">
        <f>+H56/'GDP pc Pop'!$E56/1000</f>
        <v>2.5999166620911947E-3</v>
      </c>
      <c r="E56" s="27">
        <f>+I56/'GDP pc Pop'!$E56/1000</f>
        <v>1.3541552177534695E-2</v>
      </c>
      <c r="G56" s="25">
        <f>+[1]Heating!$D506*[1]Heating!$E506</f>
        <v>320.3584035699248</v>
      </c>
      <c r="H56" s="26">
        <f>+'[1]Transp CS'!$P46</f>
        <v>20.854613367097713</v>
      </c>
      <c r="I56" s="26">
        <f>+'[1]Light CS'!P46</f>
        <v>108.62034124806135</v>
      </c>
    </row>
    <row r="57" spans="1:9" x14ac:dyDescent="0.2">
      <c r="A57" s="6">
        <v>1747</v>
      </c>
      <c r="C57" s="27">
        <f>+G57/'GDP pc Pop'!$E57/1000</f>
        <v>3.6090203938895921E-2</v>
      </c>
      <c r="D57" s="27">
        <f>+H57/'GDP pc Pop'!$E57/1000</f>
        <v>2.5741944904270424E-3</v>
      </c>
      <c r="E57" s="27">
        <f>+I57/'GDP pc Pop'!$E57/1000</f>
        <v>1.3839848644278107E-2</v>
      </c>
      <c r="G57" s="25">
        <f>+[1]Heating!$D507*[1]Heating!$E507</f>
        <v>302.68023278681011</v>
      </c>
      <c r="H57" s="26">
        <f>+'[1]Transp CS'!$P47</f>
        <v>21.589176634196026</v>
      </c>
      <c r="I57" s="26">
        <f>+'[1]Light CS'!P47</f>
        <v>116.07162476767283</v>
      </c>
    </row>
    <row r="58" spans="1:9" x14ac:dyDescent="0.2">
      <c r="A58" s="6">
        <v>1748</v>
      </c>
      <c r="C58" s="27">
        <f>+G58/'GDP pc Pop'!$E58/1000</f>
        <v>3.7449993036048242E-2</v>
      </c>
      <c r="D58" s="27">
        <f>+H58/'GDP pc Pop'!$E58/1000</f>
        <v>2.5125109209748375E-3</v>
      </c>
      <c r="E58" s="27">
        <f>+I58/'GDP pc Pop'!$E58/1000</f>
        <v>1.3920256747252146E-2</v>
      </c>
      <c r="G58" s="25">
        <f>+[1]Heating!$D508*[1]Heating!$E508</f>
        <v>310.72403783512789</v>
      </c>
      <c r="H58" s="26">
        <f>+'[1]Transp CS'!$P48</f>
        <v>20.846400097289241</v>
      </c>
      <c r="I58" s="26">
        <f>+'[1]Light CS'!P48</f>
        <v>115.49690757070128</v>
      </c>
    </row>
    <row r="59" spans="1:9" x14ac:dyDescent="0.2">
      <c r="A59" s="6">
        <v>1749</v>
      </c>
      <c r="C59" s="27">
        <f>+G59/'GDP pc Pop'!$E59/1000</f>
        <v>3.7604057799281658E-2</v>
      </c>
      <c r="D59" s="27">
        <f>+H59/'GDP pc Pop'!$E59/1000</f>
        <v>2.6331863680898069E-3</v>
      </c>
      <c r="E59" s="27">
        <f>+I59/'GDP pc Pop'!$E59/1000</f>
        <v>1.4011478968381369E-2</v>
      </c>
      <c r="G59" s="25">
        <f>+[1]Heating!$D509*[1]Heating!$E509</f>
        <v>310.15142504488188</v>
      </c>
      <c r="H59" s="26">
        <f>+'[1]Transp CS'!$P49</f>
        <v>21.718041941936686</v>
      </c>
      <c r="I59" s="26">
        <f>+'[1]Light CS'!P49</f>
        <v>115.5641285370242</v>
      </c>
    </row>
    <row r="60" spans="1:9" x14ac:dyDescent="0.2">
      <c r="A60" s="6">
        <v>1750</v>
      </c>
      <c r="C60" s="27">
        <f>+G60/'GDP pc Pop'!$E60/1000</f>
        <v>3.7098745082524351E-2</v>
      </c>
      <c r="D60" s="27">
        <f>+H60/'GDP pc Pop'!$E60/1000</f>
        <v>2.652710785509682E-3</v>
      </c>
      <c r="E60" s="27">
        <f>+I60/'GDP pc Pop'!$E60/1000</f>
        <v>1.3734834492862795E-2</v>
      </c>
      <c r="G60" s="25">
        <f>+[1]Heating!$D510*[1]Heating!$E510</f>
        <v>310.4188623879914</v>
      </c>
      <c r="H60" s="26">
        <f>+'[1]Transp CS'!$P50</f>
        <v>22.196208050987785</v>
      </c>
      <c r="I60" s="26">
        <f>+'[1]Light CS'!P50</f>
        <v>114.92441830249919</v>
      </c>
    </row>
    <row r="61" spans="1:9" x14ac:dyDescent="0.2">
      <c r="A61" s="6">
        <v>1751</v>
      </c>
      <c r="C61" s="27">
        <f>+G61/'GDP pc Pop'!$E61/1000</f>
        <v>3.5353772270476168E-2</v>
      </c>
      <c r="D61" s="27">
        <f>+H61/'GDP pc Pop'!$E61/1000</f>
        <v>2.5781955027623532E-3</v>
      </c>
      <c r="E61" s="27">
        <f>+I61/'GDP pc Pop'!$E61/1000</f>
        <v>1.1986460074885127E-2</v>
      </c>
      <c r="G61" s="25">
        <f>+[1]Heating!$D511*[1]Heating!$E511</f>
        <v>289.41773983654639</v>
      </c>
      <c r="H61" s="26">
        <f>+'[1]Transp CS'!$P51</f>
        <v>21.105965993036552</v>
      </c>
      <c r="I61" s="26">
        <f>+'[1]Light CS'!P51</f>
        <v>98.125149332686192</v>
      </c>
    </row>
    <row r="62" spans="1:9" x14ac:dyDescent="0.2">
      <c r="A62" s="6">
        <v>1752</v>
      </c>
      <c r="C62" s="27">
        <f>+G62/'GDP pc Pop'!$E62/1000</f>
        <v>3.6108181590223928E-2</v>
      </c>
      <c r="D62" s="27">
        <f>+H62/'GDP pc Pop'!$E62/1000</f>
        <v>2.6851654903849898E-3</v>
      </c>
      <c r="E62" s="27">
        <f>+I62/'GDP pc Pop'!$E62/1000</f>
        <v>1.1812180204587901E-2</v>
      </c>
      <c r="G62" s="25">
        <f>+[1]Heating!$D512*[1]Heating!$E512</f>
        <v>310.15226518350357</v>
      </c>
      <c r="H62" s="26">
        <f>+'[1]Transp CS'!$P52</f>
        <v>23.064306275145025</v>
      </c>
      <c r="I62" s="26">
        <f>+'[1]Light CS'!P52</f>
        <v>101.46106189408798</v>
      </c>
    </row>
    <row r="63" spans="1:9" x14ac:dyDescent="0.2">
      <c r="A63" s="6">
        <v>1753</v>
      </c>
      <c r="C63" s="27">
        <f>+G63/'GDP pc Pop'!$E63/1000</f>
        <v>3.5422631633092463E-2</v>
      </c>
      <c r="D63" s="27">
        <f>+H63/'GDP pc Pop'!$E63/1000</f>
        <v>2.6226142004237302E-3</v>
      </c>
      <c r="E63" s="27">
        <f>+I63/'GDP pc Pop'!$E63/1000</f>
        <v>1.3768013685466396E-2</v>
      </c>
      <c r="G63" s="25">
        <f>+[1]Heating!$D513*[1]Heating!$E513</f>
        <v>306.96397493324491</v>
      </c>
      <c r="H63" s="26">
        <f>+'[1]Transp CS'!$P53</f>
        <v>22.726941578399032</v>
      </c>
      <c r="I63" s="26">
        <f>+'[1]Light CS'!P53</f>
        <v>119.31028308686722</v>
      </c>
    </row>
    <row r="64" spans="1:9" x14ac:dyDescent="0.2">
      <c r="A64" s="6">
        <v>1754</v>
      </c>
      <c r="C64" s="27">
        <f>+G64/'GDP pc Pop'!$E64/1000</f>
        <v>4.4917689069616837E-2</v>
      </c>
      <c r="D64" s="27">
        <f>+H64/'GDP pc Pop'!$E64/1000</f>
        <v>2.7088763886830322E-3</v>
      </c>
      <c r="E64" s="27">
        <f>+I64/'GDP pc Pop'!$E64/1000</f>
        <v>1.55811919868612E-2</v>
      </c>
      <c r="G64" s="25">
        <f>+[1]Heating!$D514*[1]Heating!$E514</f>
        <v>378.3399806582467</v>
      </c>
      <c r="H64" s="26">
        <f>+'[1]Transp CS'!$P54</f>
        <v>22.8167624320897</v>
      </c>
      <c r="I64" s="26">
        <f>+'[1]Light CS'!P54</f>
        <v>131.23978541738859</v>
      </c>
    </row>
    <row r="65" spans="1:9" x14ac:dyDescent="0.2">
      <c r="A65" s="6">
        <v>1755</v>
      </c>
      <c r="C65" s="27">
        <f>+G65/'GDP pc Pop'!$E65/1000</f>
        <v>4.0133699329387582E-2</v>
      </c>
      <c r="D65" s="27">
        <f>+H65/'GDP pc Pop'!$E65/1000</f>
        <v>2.47028230428425E-3</v>
      </c>
      <c r="E65" s="27">
        <f>+I65/'GDP pc Pop'!$E65/1000</f>
        <v>1.3448336367198201E-2</v>
      </c>
      <c r="G65" s="25">
        <f>+[1]Heating!$D515*[1]Heating!$E515</f>
        <v>348.29056650952481</v>
      </c>
      <c r="H65" s="26">
        <f>+'[1]Transp CS'!$P55</f>
        <v>21.437745275766595</v>
      </c>
      <c r="I65" s="26">
        <f>+'[1]Light CS'!P55</f>
        <v>116.70812235622486</v>
      </c>
    </row>
    <row r="66" spans="1:9" x14ac:dyDescent="0.2">
      <c r="A66" s="6">
        <v>1756</v>
      </c>
      <c r="C66" s="27">
        <f>+G66/'GDP pc Pop'!$E66/1000</f>
        <v>3.2676931523099348E-2</v>
      </c>
      <c r="D66" s="27">
        <f>+H66/'GDP pc Pop'!$E66/1000</f>
        <v>2.4898619084306878E-3</v>
      </c>
      <c r="E66" s="27">
        <f>+I66/'GDP pc Pop'!$E66/1000</f>
        <v>1.1867369042213811E-2</v>
      </c>
      <c r="G66" s="25">
        <f>+[1]Heating!$D516*[1]Heating!$E516</f>
        <v>278.77452927905529</v>
      </c>
      <c r="H66" s="26">
        <f>+'[1]Transp CS'!$P56</f>
        <v>21.241593048660288</v>
      </c>
      <c r="I66" s="26">
        <f>+'[1]Light CS'!P56</f>
        <v>101.24329501946455</v>
      </c>
    </row>
    <row r="67" spans="1:9" x14ac:dyDescent="0.2">
      <c r="A67" s="6">
        <v>1757</v>
      </c>
      <c r="C67" s="27">
        <f>+G67/'GDP pc Pop'!$E67/1000</f>
        <v>3.7357273689847426E-2</v>
      </c>
      <c r="D67" s="27">
        <f>+H67/'GDP pc Pop'!$E67/1000</f>
        <v>2.5558647692405104E-3</v>
      </c>
      <c r="E67" s="27">
        <f>+I67/'GDP pc Pop'!$E67/1000</f>
        <v>1.1639191465863544E-2</v>
      </c>
      <c r="G67" s="25">
        <f>+[1]Heating!$D517*[1]Heating!$E517</f>
        <v>337.06051547336858</v>
      </c>
      <c r="H67" s="26">
        <f>+'[1]Transp CS'!$P57</f>
        <v>23.060598686958066</v>
      </c>
      <c r="I67" s="26">
        <f>+'[1]Light CS'!P57</f>
        <v>105.01601127930761</v>
      </c>
    </row>
    <row r="68" spans="1:9" x14ac:dyDescent="0.2">
      <c r="A68" s="6">
        <v>1758</v>
      </c>
      <c r="C68" s="27">
        <f>+G68/'GDP pc Pop'!$E68/1000</f>
        <v>3.5120491635879166E-2</v>
      </c>
      <c r="D68" s="27">
        <f>+H68/'GDP pc Pop'!$E68/1000</f>
        <v>3.0260364867202741E-3</v>
      </c>
      <c r="E68" s="27">
        <f>+I68/'GDP pc Pop'!$E68/1000</f>
        <v>1.2182763038163617E-2</v>
      </c>
      <c r="G68" s="25">
        <f>+[1]Heating!$D518*[1]Heating!$E518</f>
        <v>321.28669792873535</v>
      </c>
      <c r="H68" s="26">
        <f>+'[1]Transp CS'!$P58</f>
        <v>27.682564376092078</v>
      </c>
      <c r="I68" s="26">
        <f>+'[1]Light CS'!P58</f>
        <v>111.44945659533772</v>
      </c>
    </row>
    <row r="69" spans="1:9" x14ac:dyDescent="0.2">
      <c r="A69" s="6">
        <v>1759</v>
      </c>
      <c r="C69" s="27">
        <f>+G69/'GDP pc Pop'!$E69/1000</f>
        <v>4.1208293993543206E-2</v>
      </c>
      <c r="D69" s="27">
        <f>+H69/'GDP pc Pop'!$E69/1000</f>
        <v>3.1938751686406727E-3</v>
      </c>
      <c r="E69" s="27">
        <f>+I69/'GDP pc Pop'!$E69/1000</f>
        <v>1.3930121959501149E-2</v>
      </c>
      <c r="G69" s="25">
        <f>+[1]Heating!$D519*[1]Heating!$E519</f>
        <v>382.94213897256571</v>
      </c>
      <c r="H69" s="26">
        <f>+'[1]Transp CS'!$P59</f>
        <v>29.68017527933241</v>
      </c>
      <c r="I69" s="26">
        <f>+'[1]Light CS'!P59</f>
        <v>129.4504135540266</v>
      </c>
    </row>
    <row r="70" spans="1:9" x14ac:dyDescent="0.2">
      <c r="A70" s="6">
        <v>1760</v>
      </c>
      <c r="C70" s="27">
        <f>+G70/'GDP pc Pop'!$E70/1000</f>
        <v>4.1307552263756889E-2</v>
      </c>
      <c r="D70" s="27">
        <f>+H70/'GDP pc Pop'!$E70/1000</f>
        <v>3.4910557799616854E-3</v>
      </c>
      <c r="E70" s="27">
        <f>+I70/'GDP pc Pop'!$E70/1000</f>
        <v>1.4303639767192343E-2</v>
      </c>
      <c r="G70" s="25">
        <f>+[1]Heating!$D520*[1]Heating!$E520</f>
        <v>395.01976124028414</v>
      </c>
      <c r="H70" s="26">
        <f>+'[1]Transp CS'!$P60</f>
        <v>33.384597854444657</v>
      </c>
      <c r="I70" s="26">
        <f>+'[1]Light CS'!P60</f>
        <v>136.78419698232366</v>
      </c>
    </row>
    <row r="71" spans="1:9" x14ac:dyDescent="0.2">
      <c r="A71" s="6">
        <v>1761</v>
      </c>
      <c r="C71" s="27">
        <f>+G71/'GDP pc Pop'!$E71/1000</f>
        <v>3.9888755397662769E-2</v>
      </c>
      <c r="D71" s="27">
        <f>+H71/'GDP pc Pop'!$E71/1000</f>
        <v>3.4211816149584237E-3</v>
      </c>
      <c r="E71" s="27">
        <f>+I71/'GDP pc Pop'!$E71/1000</f>
        <v>1.5082376924450538E-2</v>
      </c>
      <c r="G71" s="25">
        <f>+[1]Heating!$D521*[1]Heating!$E521</f>
        <v>396.63625501127359</v>
      </c>
      <c r="H71" s="26">
        <f>+'[1]Transp CS'!$P61</f>
        <v>34.018726579522202</v>
      </c>
      <c r="I71" s="26">
        <f>+'[1]Light CS'!P61</f>
        <v>149.97252835652608</v>
      </c>
    </row>
    <row r="72" spans="1:9" x14ac:dyDescent="0.2">
      <c r="A72" s="6">
        <v>1762</v>
      </c>
      <c r="C72" s="27">
        <f>+G72/'GDP pc Pop'!$E72/1000</f>
        <v>4.0292050716897884E-2</v>
      </c>
      <c r="D72" s="27">
        <f>+H72/'GDP pc Pop'!$E72/1000</f>
        <v>3.4465558212034004E-3</v>
      </c>
      <c r="E72" s="27">
        <f>+I72/'GDP pc Pop'!$E72/1000</f>
        <v>1.4415235951719818E-2</v>
      </c>
      <c r="G72" s="25">
        <f>+[1]Heating!$D522*[1]Heating!$E522</f>
        <v>389.501853283201</v>
      </c>
      <c r="H72" s="26">
        <f>+'[1]Transp CS'!$P62</f>
        <v>33.317735283196448</v>
      </c>
      <c r="I72" s="26">
        <f>+'[1]Light CS'!P62</f>
        <v>139.3515847123351</v>
      </c>
    </row>
    <row r="73" spans="1:9" x14ac:dyDescent="0.2">
      <c r="A73" s="6">
        <v>1763</v>
      </c>
      <c r="C73" s="27">
        <f>+G73/'GDP pc Pop'!$E73/1000</f>
        <v>4.0785059759262395E-2</v>
      </c>
      <c r="D73" s="27">
        <f>+H73/'GDP pc Pop'!$E73/1000</f>
        <v>3.2837330604358807E-3</v>
      </c>
      <c r="E73" s="27">
        <f>+I73/'GDP pc Pop'!$E73/1000</f>
        <v>1.4034561925785883E-2</v>
      </c>
      <c r="G73" s="25">
        <f>+[1]Heating!$D523*[1]Heating!$E523</f>
        <v>392.97322921581844</v>
      </c>
      <c r="H73" s="26">
        <f>+'[1]Transp CS'!$P63</f>
        <v>31.639507021910703</v>
      </c>
      <c r="I73" s="26">
        <f>+'[1]Light CS'!P63</f>
        <v>135.22616254970512</v>
      </c>
    </row>
    <row r="74" spans="1:9" x14ac:dyDescent="0.2">
      <c r="A74" s="6">
        <v>1764</v>
      </c>
      <c r="C74" s="27">
        <f>+G74/'GDP pc Pop'!$E74/1000</f>
        <v>3.9299586693931875E-2</v>
      </c>
      <c r="D74" s="27">
        <f>+H74/'GDP pc Pop'!$E74/1000</f>
        <v>3.0238088739288605E-3</v>
      </c>
      <c r="E74" s="27">
        <f>+I74/'GDP pc Pop'!$E74/1000</f>
        <v>1.3207025838294736E-2</v>
      </c>
      <c r="G74" s="25">
        <f>+[1]Heating!$D524*[1]Heating!$E524</f>
        <v>378.49935161190348</v>
      </c>
      <c r="H74" s="26">
        <f>+'[1]Transp CS'!$P64</f>
        <v>29.122690452037602</v>
      </c>
      <c r="I74" s="26">
        <f>+'[1]Light CS'!P64</f>
        <v>127.19855695805754</v>
      </c>
    </row>
    <row r="75" spans="1:9" x14ac:dyDescent="0.2">
      <c r="A75" s="6">
        <v>1765</v>
      </c>
      <c r="C75" s="27">
        <f>+G75/'GDP pc Pop'!$E75/1000</f>
        <v>3.8108886637977686E-2</v>
      </c>
      <c r="D75" s="27">
        <f>+H75/'GDP pc Pop'!$E75/1000</f>
        <v>3.023725719065382E-3</v>
      </c>
      <c r="E75" s="27">
        <f>+I75/'GDP pc Pop'!$E75/1000</f>
        <v>1.2702162391231758E-2</v>
      </c>
      <c r="G75" s="25">
        <f>+[1]Heating!$D525*[1]Heating!$E525</f>
        <v>364.0556005819073</v>
      </c>
      <c r="H75" s="26">
        <f>+'[1]Transp CS'!$P65</f>
        <v>28.885763394417637</v>
      </c>
      <c r="I75" s="26">
        <f>+'[1]Light CS'!P65</f>
        <v>121.34422613701919</v>
      </c>
    </row>
    <row r="76" spans="1:9" x14ac:dyDescent="0.2">
      <c r="A76" s="6">
        <v>1766</v>
      </c>
      <c r="C76" s="27">
        <f>+G76/'GDP pc Pop'!$E76/1000</f>
        <v>3.7083577350173078E-2</v>
      </c>
      <c r="D76" s="27">
        <f>+H76/'GDP pc Pop'!$E76/1000</f>
        <v>2.9938057153264313E-3</v>
      </c>
      <c r="E76" s="27">
        <f>+I76/'GDP pc Pop'!$E76/1000</f>
        <v>1.2699014217116509E-2</v>
      </c>
      <c r="G76" s="25">
        <f>+[1]Heating!$D526*[1]Heating!$E526</f>
        <v>358.99331139770408</v>
      </c>
      <c r="H76" s="26">
        <f>+'[1]Transp CS'!$P66</f>
        <v>28.981999694303809</v>
      </c>
      <c r="I76" s="26">
        <f>+'[1]Light CS'!P66</f>
        <v>122.93477304631993</v>
      </c>
    </row>
    <row r="77" spans="1:9" x14ac:dyDescent="0.2">
      <c r="A77" s="6">
        <v>1767</v>
      </c>
      <c r="C77" s="27">
        <f>+G77/'GDP pc Pop'!$E77/1000</f>
        <v>3.2418935291993196E-2</v>
      </c>
      <c r="D77" s="27">
        <f>+H77/'GDP pc Pop'!$E77/1000</f>
        <v>3.3032479231534869E-3</v>
      </c>
      <c r="E77" s="27">
        <f>+I77/'GDP pc Pop'!$E77/1000</f>
        <v>1.1559951459240646E-2</v>
      </c>
      <c r="G77" s="25">
        <f>+[1]Heating!$D527*[1]Heating!$E527</f>
        <v>315.99809477227791</v>
      </c>
      <c r="H77" s="26">
        <f>+'[1]Transp CS'!$P67</f>
        <v>32.19785106683586</v>
      </c>
      <c r="I77" s="26">
        <f>+'[1]Light CS'!P67</f>
        <v>112.67867386385925</v>
      </c>
    </row>
    <row r="78" spans="1:9" x14ac:dyDescent="0.2">
      <c r="A78" s="6">
        <v>1768</v>
      </c>
      <c r="C78" s="27">
        <f>+G78/'GDP pc Pop'!$E78/1000</f>
        <v>3.3724847017525872E-2</v>
      </c>
      <c r="D78" s="27">
        <f>+H78/'GDP pc Pop'!$E78/1000</f>
        <v>3.8406866905468184E-3</v>
      </c>
      <c r="E78" s="27">
        <f>+I78/'GDP pc Pop'!$E78/1000</f>
        <v>1.2466126489539618E-2</v>
      </c>
      <c r="G78" s="25">
        <f>+[1]Heating!$D528*[1]Heating!$E528</f>
        <v>331.75496760396095</v>
      </c>
      <c r="H78" s="26">
        <f>+'[1]Transp CS'!$P68</f>
        <v>37.781250362297392</v>
      </c>
      <c r="I78" s="26">
        <f>+'[1]Light CS'!P68</f>
        <v>122.63063454475824</v>
      </c>
    </row>
    <row r="79" spans="1:9" x14ac:dyDescent="0.2">
      <c r="A79" s="6">
        <v>1769</v>
      </c>
      <c r="C79" s="27">
        <f>+G79/'GDP pc Pop'!$E79/1000</f>
        <v>3.5998685527579712E-2</v>
      </c>
      <c r="D79" s="27">
        <f>+H79/'GDP pc Pop'!$E79/1000</f>
        <v>4.0177121579102089E-3</v>
      </c>
      <c r="E79" s="27">
        <f>+I79/'GDP pc Pop'!$E79/1000</f>
        <v>1.3095814123048669E-2</v>
      </c>
      <c r="G79" s="25">
        <f>+[1]Heating!$D529*[1]Heating!$E529</f>
        <v>374.13414472828293</v>
      </c>
      <c r="H79" s="26">
        <f>+'[1]Transp CS'!$P69</f>
        <v>41.75606080984651</v>
      </c>
      <c r="I79" s="26">
        <f>+'[1]Light CS'!P69</f>
        <v>136.10472562098562</v>
      </c>
    </row>
    <row r="80" spans="1:9" x14ac:dyDescent="0.2">
      <c r="A80" s="6">
        <v>1770</v>
      </c>
      <c r="C80" s="27">
        <f>+G80/'GDP pc Pop'!$E80/1000</f>
        <v>3.7862975969090149E-2</v>
      </c>
      <c r="D80" s="27">
        <f>+H80/'GDP pc Pop'!$E80/1000</f>
        <v>4.1838606340859922E-3</v>
      </c>
      <c r="E80" s="27">
        <f>+I80/'GDP pc Pop'!$E80/1000</f>
        <v>1.3778437485784372E-2</v>
      </c>
      <c r="G80" s="25">
        <f>+[1]Heating!$D530*[1]Heating!$E530</f>
        <v>382.75801862881002</v>
      </c>
      <c r="H80" s="26">
        <f>+'[1]Transp CS'!$P70</f>
        <v>42.294779148610935</v>
      </c>
      <c r="I80" s="26">
        <f>+'[1]Light CS'!P70</f>
        <v>139.28665924635925</v>
      </c>
    </row>
    <row r="81" spans="1:9" x14ac:dyDescent="0.2">
      <c r="A81" s="6">
        <v>1771</v>
      </c>
      <c r="C81" s="27">
        <f>+G81/'GDP pc Pop'!$E81/1000</f>
        <v>3.5928629478555955E-2</v>
      </c>
      <c r="D81" s="27">
        <f>+H81/'GDP pc Pop'!$E81/1000</f>
        <v>4.1954355110177585E-3</v>
      </c>
      <c r="E81" s="27">
        <f>+I81/'GDP pc Pop'!$E81/1000</f>
        <v>1.3115963314291197E-2</v>
      </c>
      <c r="G81" s="25">
        <f>+[1]Heating!$D531*[1]Heating!$E531</f>
        <v>369.9887802196597</v>
      </c>
      <c r="H81" s="26">
        <f>+'[1]Transp CS'!$P71</f>
        <v>43.20409906362211</v>
      </c>
      <c r="I81" s="26">
        <f>+'[1]Light CS'!P71</f>
        <v>135.06664012766697</v>
      </c>
    </row>
    <row r="82" spans="1:9" x14ac:dyDescent="0.2">
      <c r="A82" s="6">
        <v>1772</v>
      </c>
      <c r="C82" s="27">
        <f>+G82/'GDP pc Pop'!$E82/1000</f>
        <v>3.5902020740775142E-2</v>
      </c>
      <c r="D82" s="27">
        <f>+H82/'GDP pc Pop'!$E82/1000</f>
        <v>4.4416071882192008E-3</v>
      </c>
      <c r="E82" s="27">
        <f>+I82/'GDP pc Pop'!$E82/1000</f>
        <v>1.2319737533116175E-2</v>
      </c>
      <c r="G82" s="25">
        <f>+[1]Heating!$D532*[1]Heating!$E532</f>
        <v>360.27041623438987</v>
      </c>
      <c r="H82" s="26">
        <f>+'[1]Transp CS'!$P72</f>
        <v>44.570741073412933</v>
      </c>
      <c r="I82" s="26">
        <f>+'[1]Light CS'!P72</f>
        <v>123.62638306632465</v>
      </c>
    </row>
    <row r="83" spans="1:9" x14ac:dyDescent="0.2">
      <c r="A83" s="6">
        <v>1773</v>
      </c>
      <c r="C83" s="27">
        <f>+G83/'GDP pc Pop'!$E83/1000</f>
        <v>3.6888442040050137E-2</v>
      </c>
      <c r="D83" s="27">
        <f>+H83/'GDP pc Pop'!$E83/1000</f>
        <v>4.6841816668252113E-3</v>
      </c>
      <c r="E83" s="27">
        <f>+I83/'GDP pc Pop'!$E83/1000</f>
        <v>1.1410262821661342E-2</v>
      </c>
      <c r="G83" s="25">
        <f>+[1]Heating!$D533*[1]Heating!$E533</f>
        <v>376.76916609403236</v>
      </c>
      <c r="H83" s="26">
        <f>+'[1]Transp CS'!$P73</f>
        <v>47.843040335684798</v>
      </c>
      <c r="I83" s="26">
        <f>+'[1]Light CS'!P73</f>
        <v>116.54152277733988</v>
      </c>
    </row>
    <row r="84" spans="1:9" x14ac:dyDescent="0.2">
      <c r="A84" s="6">
        <v>1774</v>
      </c>
      <c r="C84" s="27">
        <f>+G84/'GDP pc Pop'!$E84/1000</f>
        <v>4.0710688255925186E-2</v>
      </c>
      <c r="D84" s="27">
        <f>+H84/'GDP pc Pop'!$E84/1000</f>
        <v>5.9677082341013663E-3</v>
      </c>
      <c r="E84" s="27">
        <f>+I84/'GDP pc Pop'!$E84/1000</f>
        <v>1.1980500374815529E-2</v>
      </c>
      <c r="G84" s="25">
        <f>+[1]Heating!$D534*[1]Heating!$E534</f>
        <v>406.55913676399518</v>
      </c>
      <c r="H84" s="26">
        <f>+'[1]Transp CS'!$P74</f>
        <v>59.596789247661896</v>
      </c>
      <c r="I84" s="26">
        <f>+'[1]Light CS'!P74</f>
        <v>119.64381097577761</v>
      </c>
    </row>
    <row r="85" spans="1:9" x14ac:dyDescent="0.2">
      <c r="A85" s="6">
        <v>1775</v>
      </c>
      <c r="C85" s="27">
        <f>+G85/'GDP pc Pop'!$E85/1000</f>
        <v>3.949142300807261E-2</v>
      </c>
      <c r="D85" s="27">
        <f>+H85/'GDP pc Pop'!$E85/1000</f>
        <v>7.1728638265150862E-3</v>
      </c>
      <c r="E85" s="27">
        <f>+I85/'GDP pc Pop'!$E85/1000</f>
        <v>1.1979843621106545E-2</v>
      </c>
      <c r="G85" s="25">
        <f>+[1]Heating!$D535*[1]Heating!$E535</f>
        <v>406.98330884621788</v>
      </c>
      <c r="H85" s="26">
        <f>+'[1]Transp CS'!$P75</f>
        <v>73.920756246786041</v>
      </c>
      <c r="I85" s="26">
        <f>+'[1]Light CS'!P75</f>
        <v>123.4596280661134</v>
      </c>
    </row>
    <row r="86" spans="1:9" x14ac:dyDescent="0.2">
      <c r="A86" s="6">
        <v>1776</v>
      </c>
      <c r="C86" s="27">
        <f>+G86/'GDP pc Pop'!$E86/1000</f>
        <v>4.224374838679866E-2</v>
      </c>
      <c r="D86" s="27">
        <f>+H86/'GDP pc Pop'!$E86/1000</f>
        <v>8.6950658931799658E-3</v>
      </c>
      <c r="E86" s="27">
        <f>+I86/'GDP pc Pop'!$E86/1000</f>
        <v>1.2613939407202466E-2</v>
      </c>
      <c r="G86" s="25">
        <f>+[1]Heating!$D536*[1]Heating!$E536</f>
        <v>449.44885633501872</v>
      </c>
      <c r="H86" s="26">
        <f>+'[1]Transp CS'!$P76</f>
        <v>92.510432210334471</v>
      </c>
      <c r="I86" s="26">
        <f>+'[1]Light CS'!P76</f>
        <v>134.2049618451486</v>
      </c>
    </row>
    <row r="87" spans="1:9" x14ac:dyDescent="0.2">
      <c r="A87" s="6">
        <v>1777</v>
      </c>
      <c r="C87" s="27">
        <f>+G87/'GDP pc Pop'!$E87/1000</f>
        <v>3.7824720716556993E-2</v>
      </c>
      <c r="D87" s="27">
        <f>+H87/'GDP pc Pop'!$E87/1000</f>
        <v>1.0709492679711687E-2</v>
      </c>
      <c r="E87" s="27">
        <f>+I87/'GDP pc Pop'!$E87/1000</f>
        <v>1.1504468232730517E-2</v>
      </c>
      <c r="G87" s="25">
        <f>+[1]Heating!$D537*[1]Heating!$E537</f>
        <v>414.07444171573195</v>
      </c>
      <c r="H87" s="26">
        <f>+'[1]Transp CS'!$P77</f>
        <v>117.23886173914858</v>
      </c>
      <c r="I87" s="26">
        <f>+'[1]Light CS'!P77</f>
        <v>125.94161094807626</v>
      </c>
    </row>
    <row r="88" spans="1:9" x14ac:dyDescent="0.2">
      <c r="A88" s="6">
        <v>1778</v>
      </c>
      <c r="C88" s="27">
        <f>+G88/'GDP pc Pop'!$E88/1000</f>
        <v>4.3875092507631566E-2</v>
      </c>
      <c r="D88" s="27">
        <f>+H88/'GDP pc Pop'!$E88/1000</f>
        <v>1.0825488541060295E-2</v>
      </c>
      <c r="E88" s="27">
        <f>+I88/'GDP pc Pop'!$E88/1000</f>
        <v>1.2048101240191266E-2</v>
      </c>
      <c r="G88" s="25">
        <f>+[1]Heating!$D538*[1]Heating!$E538</f>
        <v>476.95900092447749</v>
      </c>
      <c r="H88" s="26">
        <f>+'[1]Transp CS'!$P78</f>
        <v>117.68212678219196</v>
      </c>
      <c r="I88" s="26">
        <f>+'[1]Light CS'!P78</f>
        <v>130.97295075922761</v>
      </c>
    </row>
    <row r="89" spans="1:9" x14ac:dyDescent="0.2">
      <c r="A89" s="6">
        <v>1779</v>
      </c>
      <c r="C89" s="27">
        <f>+G89/'GDP pc Pop'!$E89/1000</f>
        <v>4.5273996447696516E-2</v>
      </c>
      <c r="D89" s="27">
        <f>+H89/'GDP pc Pop'!$E89/1000</f>
        <v>1.2840084607578024E-2</v>
      </c>
      <c r="E89" s="27">
        <f>+I89/'GDP pc Pop'!$E89/1000</f>
        <v>1.2570233042819397E-2</v>
      </c>
      <c r="G89" s="25">
        <f>+[1]Heating!$D539*[1]Heating!$E539</f>
        <v>490.81911361523584</v>
      </c>
      <c r="H89" s="26">
        <f>+'[1]Transp CS'!$P79</f>
        <v>139.20041172236131</v>
      </c>
      <c r="I89" s="26">
        <f>+'[1]Light CS'!P79</f>
        <v>136.27492874726045</v>
      </c>
    </row>
    <row r="90" spans="1:9" x14ac:dyDescent="0.2">
      <c r="A90" s="6">
        <v>1780</v>
      </c>
      <c r="C90" s="27">
        <f>+G90/'GDP pc Pop'!$E90/1000</f>
        <v>4.019664806017078E-2</v>
      </c>
      <c r="D90" s="27">
        <f>+H90/'GDP pc Pop'!$E90/1000</f>
        <v>1.3651003747093139E-2</v>
      </c>
      <c r="E90" s="27">
        <f>+I90/'GDP pc Pop'!$E90/1000</f>
        <v>1.3802702973199242E-2</v>
      </c>
      <c r="G90" s="25">
        <f>+[1]Heating!$D540*[1]Heating!$E540</f>
        <v>455.6840304746791</v>
      </c>
      <c r="H90" s="26">
        <f>+'[1]Transp CS'!$P80</f>
        <v>154.7528141696977</v>
      </c>
      <c r="I90" s="26">
        <f>+'[1]Light CS'!P80</f>
        <v>156.47253255687372</v>
      </c>
    </row>
    <row r="91" spans="1:9" x14ac:dyDescent="0.2">
      <c r="A91" s="6">
        <v>1781</v>
      </c>
      <c r="C91" s="27">
        <f>+G91/'GDP pc Pop'!$E91/1000</f>
        <v>3.5490917230776381E-2</v>
      </c>
      <c r="D91" s="27">
        <f>+H91/'GDP pc Pop'!$E91/1000</f>
        <v>1.3459274318680561E-2</v>
      </c>
      <c r="E91" s="27">
        <f>+I91/'GDP pc Pop'!$E91/1000</f>
        <v>1.2163238925518193E-2</v>
      </c>
      <c r="G91" s="25">
        <f>+[1]Heating!$D541*[1]Heating!$E541</f>
        <v>413.79973815899143</v>
      </c>
      <c r="H91" s="26">
        <f>+'[1]Transp CS'!$P81</f>
        <v>156.92590170790072</v>
      </c>
      <c r="I91" s="26">
        <f>+'[1]Light CS'!P81</f>
        <v>141.81501846844714</v>
      </c>
    </row>
    <row r="92" spans="1:9" x14ac:dyDescent="0.2">
      <c r="A92" s="6">
        <v>1782</v>
      </c>
      <c r="C92" s="27">
        <f>+G92/'GDP pc Pop'!$E92/1000</f>
        <v>3.7097630963758385E-2</v>
      </c>
      <c r="D92" s="27">
        <f>+H92/'GDP pc Pop'!$E92/1000</f>
        <v>1.4717637200554442E-2</v>
      </c>
      <c r="E92" s="27">
        <f>+I92/'GDP pc Pop'!$E92/1000</f>
        <v>1.2105987951261088E-2</v>
      </c>
      <c r="G92" s="25">
        <f>+[1]Heating!$D542*[1]Heating!$E542</f>
        <v>428.22350205816758</v>
      </c>
      <c r="H92" s="26">
        <f>+'[1]Transp CS'!$P82</f>
        <v>169.88788718611173</v>
      </c>
      <c r="I92" s="26">
        <f>+'[1]Light CS'!P82</f>
        <v>139.74122933692055</v>
      </c>
    </row>
    <row r="93" spans="1:9" x14ac:dyDescent="0.2">
      <c r="A93" s="6">
        <v>1783</v>
      </c>
      <c r="C93" s="27">
        <f>+G93/'GDP pc Pop'!$E93/1000</f>
        <v>3.4995283901724253E-2</v>
      </c>
      <c r="D93" s="27">
        <f>+H93/'GDP pc Pop'!$E93/1000</f>
        <v>1.6948542360821252E-2</v>
      </c>
      <c r="E93" s="27">
        <f>+I93/'GDP pc Pop'!$E93/1000</f>
        <v>1.2198104989494115E-2</v>
      </c>
      <c r="G93" s="25">
        <f>+[1]Heating!$D543*[1]Heating!$E543</f>
        <v>401.87652562354089</v>
      </c>
      <c r="H93" s="26">
        <f>+'[1]Transp CS'!$P83</f>
        <v>194.63254927372245</v>
      </c>
      <c r="I93" s="26">
        <f>+'[1]Light CS'!P83</f>
        <v>140.07979092655799</v>
      </c>
    </row>
    <row r="94" spans="1:9" x14ac:dyDescent="0.2">
      <c r="A94" s="6">
        <v>1784</v>
      </c>
      <c r="C94" s="27">
        <f>+G94/'GDP pc Pop'!$E94/1000</f>
        <v>3.5055527599693125E-2</v>
      </c>
      <c r="D94" s="27">
        <f>+H94/'GDP pc Pop'!$E94/1000</f>
        <v>2.0056022589182737E-2</v>
      </c>
      <c r="E94" s="27">
        <f>+I94/'GDP pc Pop'!$E94/1000</f>
        <v>1.3217560897808182E-2</v>
      </c>
      <c r="G94" s="25">
        <f>+[1]Heating!$D544*[1]Heating!$E544</f>
        <v>404.15652969080645</v>
      </c>
      <c r="H94" s="26">
        <f>+'[1]Transp CS'!$P84</f>
        <v>231.22665793555129</v>
      </c>
      <c r="I94" s="26">
        <f>+'[1]Light CS'!P84</f>
        <v>152.38576935529616</v>
      </c>
    </row>
    <row r="95" spans="1:9" x14ac:dyDescent="0.2">
      <c r="A95" s="6">
        <v>1785</v>
      </c>
      <c r="C95" s="27">
        <f>+G95/'GDP pc Pop'!$E95/1000</f>
        <v>3.618572663413943E-2</v>
      </c>
      <c r="D95" s="27">
        <f>+H95/'GDP pc Pop'!$E95/1000</f>
        <v>2.3472083722752821E-2</v>
      </c>
      <c r="E95" s="27">
        <f>+I95/'GDP pc Pop'!$E95/1000</f>
        <v>1.3683797134064193E-2</v>
      </c>
      <c r="G95" s="25">
        <f>+[1]Heating!$D545*[1]Heating!$E545</f>
        <v>414.27914133416942</v>
      </c>
      <c r="H95" s="26">
        <f>+'[1]Transp CS'!$P85</f>
        <v>268.72459376873945</v>
      </c>
      <c r="I95" s="26">
        <f>+'[1]Light CS'!P85</f>
        <v>156.66154183408733</v>
      </c>
    </row>
    <row r="96" spans="1:9" x14ac:dyDescent="0.2">
      <c r="A96" s="6">
        <v>1786</v>
      </c>
      <c r="C96" s="27">
        <f>+G96/'GDP pc Pop'!$E96/1000</f>
        <v>3.7410683034373393E-2</v>
      </c>
      <c r="D96" s="27">
        <f>+H96/'GDP pc Pop'!$E96/1000</f>
        <v>2.5217804982437846E-2</v>
      </c>
      <c r="E96" s="27">
        <f>+I96/'GDP pc Pop'!$E96/1000</f>
        <v>1.5371426217420266E-2</v>
      </c>
      <c r="G96" s="25">
        <f>+[1]Heating!$D546*[1]Heating!$E546</f>
        <v>435.79507345263335</v>
      </c>
      <c r="H96" s="26">
        <f>+'[1]Transp CS'!$P86</f>
        <v>293.76088013517762</v>
      </c>
      <c r="I96" s="26">
        <f>+'[1]Light CS'!P86</f>
        <v>179.06093324565785</v>
      </c>
    </row>
    <row r="97" spans="1:9" x14ac:dyDescent="0.2">
      <c r="A97" s="6">
        <v>1787</v>
      </c>
      <c r="C97" s="27">
        <f>+G97/'GDP pc Pop'!$E97/1000</f>
        <v>3.7156088564303462E-2</v>
      </c>
      <c r="D97" s="27">
        <f>+H97/'GDP pc Pop'!$E97/1000</f>
        <v>2.6295500635006647E-2</v>
      </c>
      <c r="E97" s="27">
        <f>+I97/'GDP pc Pop'!$E97/1000</f>
        <v>1.5006440587450109E-2</v>
      </c>
      <c r="G97" s="25">
        <f>+[1]Heating!$D547*[1]Heating!$E547</f>
        <v>425.62378964073548</v>
      </c>
      <c r="H97" s="26">
        <f>+'[1]Transp CS'!$P87</f>
        <v>301.2155224951274</v>
      </c>
      <c r="I97" s="26">
        <f>+'[1]Light CS'!P87</f>
        <v>171.89909806559302</v>
      </c>
    </row>
    <row r="98" spans="1:9" x14ac:dyDescent="0.2">
      <c r="A98" s="6">
        <v>1788</v>
      </c>
      <c r="C98" s="27">
        <f>+G98/'GDP pc Pop'!$E98/1000</f>
        <v>3.678314204126306E-2</v>
      </c>
      <c r="D98" s="27">
        <f>+H98/'GDP pc Pop'!$E98/1000</f>
        <v>2.729582973804965E-2</v>
      </c>
      <c r="E98" s="27">
        <f>+I98/'GDP pc Pop'!$E98/1000</f>
        <v>1.5628797822642145E-2</v>
      </c>
      <c r="G98" s="25">
        <f>+[1]Heating!$D548*[1]Heating!$E548</f>
        <v>420.38661467418831</v>
      </c>
      <c r="H98" s="26">
        <f>+'[1]Transp CS'!$P88</f>
        <v>311.95816402604703</v>
      </c>
      <c r="I98" s="26">
        <f>+'[1]Light CS'!P88</f>
        <v>178.61816700480685</v>
      </c>
    </row>
    <row r="99" spans="1:9" x14ac:dyDescent="0.2">
      <c r="A99" s="6">
        <v>1789</v>
      </c>
      <c r="C99" s="27">
        <f>+G99/'GDP pc Pop'!$E99/1000</f>
        <v>3.5162028876842527E-2</v>
      </c>
      <c r="D99" s="27">
        <f>+H99/'GDP pc Pop'!$E99/1000</f>
        <v>2.9420146605513134E-2</v>
      </c>
      <c r="E99" s="27">
        <f>+I99/'GDP pc Pop'!$E99/1000</f>
        <v>1.4755740401622823E-2</v>
      </c>
      <c r="G99" s="25">
        <f>+[1]Heating!$D549*[1]Heating!$E549</f>
        <v>410.85298210617771</v>
      </c>
      <c r="H99" s="26">
        <f>+'[1]Transp CS'!$P89</f>
        <v>343.76159035682559</v>
      </c>
      <c r="I99" s="26">
        <f>+'[1]Light CS'!P89</f>
        <v>172.4143953247256</v>
      </c>
    </row>
    <row r="100" spans="1:9" x14ac:dyDescent="0.2">
      <c r="A100" s="6">
        <v>1790</v>
      </c>
      <c r="C100" s="27">
        <f>+G100/'GDP pc Pop'!$E100/1000</f>
        <v>3.267941134249433E-2</v>
      </c>
      <c r="D100" s="27">
        <f>+H100/'GDP pc Pop'!$E100/1000</f>
        <v>3.0224502699901339E-2</v>
      </c>
      <c r="E100" s="27">
        <f>+I100/'GDP pc Pop'!$E100/1000</f>
        <v>1.2724495585237612E-2</v>
      </c>
      <c r="G100" s="25">
        <f>+[1]Heating!$D550*[1]Heating!$E550</f>
        <v>410.82442547618859</v>
      </c>
      <c r="H100" s="26">
        <f>+'[1]Transp CS'!$P90</f>
        <v>379.96290162192145</v>
      </c>
      <c r="I100" s="26">
        <f>+'[1]Light CS'!P90</f>
        <v>159.96412950933333</v>
      </c>
    </row>
    <row r="101" spans="1:9" x14ac:dyDescent="0.2">
      <c r="A101" s="6">
        <v>1791</v>
      </c>
      <c r="C101" s="27">
        <f>+G101/'GDP pc Pop'!$E101/1000</f>
        <v>3.3279605157243639E-2</v>
      </c>
      <c r="D101" s="27">
        <f>+H101/'GDP pc Pop'!$E101/1000</f>
        <v>3.3071370672996828E-2</v>
      </c>
      <c r="E101" s="27">
        <f>+I101/'GDP pc Pop'!$E101/1000</f>
        <v>1.3112406749128558E-2</v>
      </c>
      <c r="G101" s="25">
        <f>+[1]Heating!$D551*[1]Heating!$E551</f>
        <v>420.16186640169212</v>
      </c>
      <c r="H101" s="26">
        <f>+'[1]Transp CS'!$P91</f>
        <v>417.53286316872294</v>
      </c>
      <c r="I101" s="26">
        <f>+'[1]Light CS'!P91</f>
        <v>165.54683466648157</v>
      </c>
    </row>
    <row r="102" spans="1:9" x14ac:dyDescent="0.2">
      <c r="A102" s="6">
        <v>1792</v>
      </c>
      <c r="C102" s="27">
        <f>+G102/'GDP pc Pop'!$E102/1000</f>
        <v>3.2182736484517173E-2</v>
      </c>
      <c r="D102" s="27">
        <f>+H102/'GDP pc Pop'!$E102/1000</f>
        <v>3.698598739105198E-2</v>
      </c>
      <c r="E102" s="27">
        <f>+I102/'GDP pc Pop'!$E102/1000</f>
        <v>1.295203415984619E-2</v>
      </c>
      <c r="G102" s="25">
        <f>+[1]Heating!$D552*[1]Heating!$E552</f>
        <v>422.64222467531101</v>
      </c>
      <c r="H102" s="26">
        <f>+'[1]Transp CS'!$P92</f>
        <v>485.72128104418806</v>
      </c>
      <c r="I102" s="26">
        <f>+'[1]Light CS'!P92</f>
        <v>170.09356970068552</v>
      </c>
    </row>
    <row r="103" spans="1:9" x14ac:dyDescent="0.2">
      <c r="A103" s="6">
        <v>1793</v>
      </c>
      <c r="C103" s="27">
        <f>+G103/'GDP pc Pop'!$E103/1000</f>
        <v>3.3256972060232128E-2</v>
      </c>
      <c r="D103" s="27">
        <f>+H103/'GDP pc Pop'!$E103/1000</f>
        <v>3.8818537343003535E-2</v>
      </c>
      <c r="E103" s="27">
        <f>+I103/'GDP pc Pop'!$E103/1000</f>
        <v>1.3464048516618332E-2</v>
      </c>
      <c r="G103" s="25">
        <f>+[1]Heating!$D553*[1]Heating!$E553</f>
        <v>429.6676387725787</v>
      </c>
      <c r="H103" s="26">
        <f>+'[1]Transp CS'!$P93</f>
        <v>501.52098184301997</v>
      </c>
      <c r="I103" s="26">
        <f>+'[1]Light CS'!P93</f>
        <v>173.95047041496841</v>
      </c>
    </row>
    <row r="104" spans="1:9" x14ac:dyDescent="0.2">
      <c r="A104" s="6">
        <v>1794</v>
      </c>
      <c r="C104" s="27">
        <f>+G104/'GDP pc Pop'!$E104/1000</f>
        <v>3.4559088624356749E-2</v>
      </c>
      <c r="D104" s="27">
        <f>+H104/'GDP pc Pop'!$E104/1000</f>
        <v>4.2653879335023577E-2</v>
      </c>
      <c r="E104" s="27">
        <f>+I104/'GDP pc Pop'!$E104/1000</f>
        <v>1.5553708004825929E-2</v>
      </c>
      <c r="G104" s="25">
        <f>+[1]Heating!$D554*[1]Heating!$E554</f>
        <v>432.04022987896201</v>
      </c>
      <c r="H104" s="26">
        <f>+'[1]Transp CS'!$P94</f>
        <v>533.23720522378505</v>
      </c>
      <c r="I104" s="26">
        <f>+'[1]Light CS'!P94</f>
        <v>194.44458315776328</v>
      </c>
    </row>
    <row r="105" spans="1:9" x14ac:dyDescent="0.2">
      <c r="A105" s="6">
        <v>1795</v>
      </c>
      <c r="C105" s="27">
        <f>+G105/'GDP pc Pop'!$E105/1000</f>
        <v>2.8921702818088681E-2</v>
      </c>
      <c r="D105" s="27">
        <f>+H105/'GDP pc Pop'!$E105/1000</f>
        <v>3.6436232325073412E-2</v>
      </c>
      <c r="E105" s="27">
        <f>+I105/'GDP pc Pop'!$E105/1000</f>
        <v>1.2381226047026163E-2</v>
      </c>
      <c r="G105" s="25">
        <f>+[1]Heating!$D555*[1]Heating!$E555</f>
        <v>400.83706195216683</v>
      </c>
      <c r="H105" s="26">
        <f>+'[1]Transp CS'!$P95</f>
        <v>504.98383188746772</v>
      </c>
      <c r="I105" s="26">
        <f>+'[1]Light CS'!P95</f>
        <v>171.59619899529773</v>
      </c>
    </row>
    <row r="106" spans="1:9" x14ac:dyDescent="0.2">
      <c r="A106" s="6">
        <v>1796</v>
      </c>
      <c r="C106" s="27">
        <f>+G106/'GDP pc Pop'!$E106/1000</f>
        <v>2.65386342952676E-2</v>
      </c>
      <c r="D106" s="27">
        <f>+H106/'GDP pc Pop'!$E106/1000</f>
        <v>3.8912637656522475E-2</v>
      </c>
      <c r="E106" s="27">
        <f>+I106/'GDP pc Pop'!$E106/1000</f>
        <v>1.0967950295999023E-2</v>
      </c>
      <c r="G106" s="25">
        <f>+[1]Heating!$D556*[1]Heating!$E556</f>
        <v>374.40981040953056</v>
      </c>
      <c r="H106" s="26">
        <f>+'[1]Transp CS'!$P96</f>
        <v>548.98353567920219</v>
      </c>
      <c r="I106" s="26">
        <f>+'[1]Light CS'!P96</f>
        <v>154.73698251452322</v>
      </c>
    </row>
    <row r="107" spans="1:9" x14ac:dyDescent="0.2">
      <c r="A107" s="6">
        <v>1797</v>
      </c>
      <c r="C107" s="27">
        <f>+G107/'GDP pc Pop'!$E107/1000</f>
        <v>3.1653605039016486E-2</v>
      </c>
      <c r="D107" s="27">
        <f>+H107/'GDP pc Pop'!$E107/1000</f>
        <v>4.8118906341856463E-2</v>
      </c>
      <c r="E107" s="27">
        <f>+I107/'GDP pc Pop'!$E107/1000</f>
        <v>1.2918943011265982E-2</v>
      </c>
      <c r="G107" s="25">
        <f>+[1]Heating!$D557*[1]Heating!$E557</f>
        <v>443.33109177290862</v>
      </c>
      <c r="H107" s="26">
        <f>+'[1]Transp CS'!$P97</f>
        <v>673.93926401617841</v>
      </c>
      <c r="I107" s="26">
        <f>+'[1]Light CS'!P97</f>
        <v>180.93891999590366</v>
      </c>
    </row>
    <row r="108" spans="1:9" x14ac:dyDescent="0.2">
      <c r="A108" s="6">
        <v>1798</v>
      </c>
      <c r="C108" s="27">
        <f>+G108/'GDP pc Pop'!$E108/1000</f>
        <v>3.1549322311547945E-2</v>
      </c>
      <c r="D108" s="27">
        <f>+H108/'GDP pc Pop'!$E108/1000</f>
        <v>5.1837471061220192E-2</v>
      </c>
      <c r="E108" s="27">
        <f>+I108/'GDP pc Pop'!$E108/1000</f>
        <v>1.360668284514282E-2</v>
      </c>
      <c r="G108" s="25">
        <f>+[1]Heating!$D558*[1]Heating!$E558</f>
        <v>446.11748913849846</v>
      </c>
      <c r="H108" s="26">
        <f>+'[1]Transp CS'!$P98</f>
        <v>732.99838914943984</v>
      </c>
      <c r="I108" s="26">
        <f>+'[1]Light CS'!P98</f>
        <v>192.40283916200437</v>
      </c>
    </row>
    <row r="109" spans="1:9" x14ac:dyDescent="0.2">
      <c r="A109" s="6">
        <v>1799</v>
      </c>
      <c r="C109" s="27">
        <f>+G109/'GDP pc Pop'!$E109/1000</f>
        <v>3.1671825757926687E-2</v>
      </c>
      <c r="D109" s="27">
        <f>+H109/'GDP pc Pop'!$E109/1000</f>
        <v>4.5944906233957528E-2</v>
      </c>
      <c r="E109" s="27">
        <f>+I109/'GDP pc Pop'!$E109/1000</f>
        <v>1.320956007990387E-2</v>
      </c>
      <c r="G109" s="25">
        <f>+[1]Heating!$D559*[1]Heating!$E559</f>
        <v>459.61977827478955</v>
      </c>
      <c r="H109" s="26">
        <f>+'[1]Transp CS'!$P99</f>
        <v>666.74993028535573</v>
      </c>
      <c r="I109" s="26">
        <f>+'[1]Light CS'!P99</f>
        <v>191.69640302512116</v>
      </c>
    </row>
    <row r="110" spans="1:9" x14ac:dyDescent="0.2">
      <c r="A110" s="6">
        <v>1800</v>
      </c>
      <c r="C110" s="27">
        <f>+G110/'GDP pc Pop'!$E110/1000</f>
        <v>2.3201728783487228E-2</v>
      </c>
      <c r="D110" s="27">
        <f>+H110/'GDP pc Pop'!$E110/1000</f>
        <v>3.7010196769100542E-2</v>
      </c>
      <c r="E110" s="27">
        <f>+I110/'GDP pc Pop'!$E110/1000</f>
        <v>9.5386625489019498E-3</v>
      </c>
      <c r="G110" s="25">
        <f>+[1]Heating!$D560*[1]Heating!$E560</f>
        <v>353.11302580813606</v>
      </c>
      <c r="H110" s="26">
        <f>+'[1]Transp CS'!$P100</f>
        <v>563.26762065216042</v>
      </c>
      <c r="I110" s="26">
        <f>+'[1]Light CS'!P100</f>
        <v>145.17133728425861</v>
      </c>
    </row>
    <row r="111" spans="1:9" x14ac:dyDescent="0.2">
      <c r="A111" s="6">
        <v>1801</v>
      </c>
      <c r="C111" s="27">
        <f>+G111/'GDP pc Pop'!$E111/1000</f>
        <v>2.150563320905944E-2</v>
      </c>
      <c r="D111" s="27">
        <f>+H111/'GDP pc Pop'!$E111/1000</f>
        <v>4.2531832278098029E-2</v>
      </c>
      <c r="E111" s="27">
        <f>+I111/'GDP pc Pop'!$E111/1000</f>
        <v>9.8065866826690922E-3</v>
      </c>
      <c r="G111" s="25">
        <f>+[1]Heating!$D561*[1]Heating!$E561</f>
        <v>330.24219678122182</v>
      </c>
      <c r="H111" s="26">
        <f>+'[1]Transp CS'!$P101</f>
        <v>653.12216516055207</v>
      </c>
      <c r="I111" s="26">
        <f>+'[1]Light CS'!P101</f>
        <v>150.59071721012373</v>
      </c>
    </row>
    <row r="112" spans="1:9" x14ac:dyDescent="0.2">
      <c r="A112" s="6">
        <v>1802</v>
      </c>
      <c r="C112" s="27">
        <f>+G112/'GDP pc Pop'!$E112/1000</f>
        <v>2.9593733960956693E-2</v>
      </c>
      <c r="D112" s="27">
        <f>+H112/'GDP pc Pop'!$E112/1000</f>
        <v>5.9697379884070936E-2</v>
      </c>
      <c r="E112" s="27">
        <f>+I112/'GDP pc Pop'!$E112/1000</f>
        <v>1.3090746043050437E-2</v>
      </c>
      <c r="G112" s="25">
        <f>+[1]Heating!$D562*[1]Heating!$E562</f>
        <v>459.60675851945251</v>
      </c>
      <c r="H112" s="26">
        <f>+'[1]Transp CS'!$P102</f>
        <v>927.13272670561071</v>
      </c>
      <c r="I112" s="26">
        <f>+'[1]Light CS'!P102</f>
        <v>203.30639463696991</v>
      </c>
    </row>
    <row r="113" spans="1:9" x14ac:dyDescent="0.2">
      <c r="A113" s="6">
        <v>1803</v>
      </c>
      <c r="C113" s="27">
        <f>+G113/'GDP pc Pop'!$E113/1000</f>
        <v>3.756579914119304E-2</v>
      </c>
      <c r="D113" s="27">
        <f>+H113/'GDP pc Pop'!$E113/1000</f>
        <v>6.2827905733075118E-2</v>
      </c>
      <c r="E113" s="27">
        <f>+I113/'GDP pc Pop'!$E113/1000</f>
        <v>1.4440375563109068E-2</v>
      </c>
      <c r="G113" s="25">
        <f>+[1]Heating!$D563*[1]Heating!$E563</f>
        <v>571.06722436752068</v>
      </c>
      <c r="H113" s="26">
        <f>+'[1]Transp CS'!$P103</f>
        <v>955.09635253488136</v>
      </c>
      <c r="I113" s="26">
        <f>+'[1]Light CS'!P103</f>
        <v>219.51949326712432</v>
      </c>
    </row>
    <row r="114" spans="1:9" x14ac:dyDescent="0.2">
      <c r="A114" s="6">
        <v>1804</v>
      </c>
      <c r="C114" s="27">
        <f>+G114/'GDP pc Pop'!$E114/1000</f>
        <v>3.7963608885038927E-2</v>
      </c>
      <c r="D114" s="27">
        <f>+H114/'GDP pc Pop'!$E114/1000</f>
        <v>6.3663354231102906E-2</v>
      </c>
      <c r="E114" s="27">
        <f>+I114/'GDP pc Pop'!$E114/1000</f>
        <v>1.3519300052333349E-2</v>
      </c>
      <c r="G114" s="25">
        <f>+[1]Heating!$D564*[1]Heating!$E564</f>
        <v>576.51810090291542</v>
      </c>
      <c r="H114" s="26">
        <f>+'[1]Transp CS'!$P104</f>
        <v>966.79628613731018</v>
      </c>
      <c r="I114" s="26">
        <f>+'[1]Light CS'!P104</f>
        <v>205.30506505084904</v>
      </c>
    </row>
    <row r="115" spans="1:9" x14ac:dyDescent="0.2">
      <c r="A115" s="6">
        <v>1805</v>
      </c>
      <c r="C115" s="27">
        <f>+G115/'GDP pc Pop'!$E115/1000</f>
        <v>3.133948631328478E-2</v>
      </c>
      <c r="D115" s="27">
        <f>+H115/'GDP pc Pop'!$E115/1000</f>
        <v>5.7840365723666513E-2</v>
      </c>
      <c r="E115" s="27">
        <f>+I115/'GDP pc Pop'!$E115/1000</f>
        <v>1.1769315164380166E-2</v>
      </c>
      <c r="G115" s="25">
        <f>+[1]Heating!$D565*[1]Heating!$E565</f>
        <v>504.82607919813341</v>
      </c>
      <c r="H115" s="26">
        <f>+'[1]Transp CS'!$P105</f>
        <v>931.71039103110991</v>
      </c>
      <c r="I115" s="26">
        <f>+'[1]Light CS'!P105</f>
        <v>189.58374651988464</v>
      </c>
    </row>
    <row r="116" spans="1:9" x14ac:dyDescent="0.2">
      <c r="A116" s="6">
        <v>1806</v>
      </c>
      <c r="C116" s="27">
        <f>+G116/'GDP pc Pop'!$E116/1000</f>
        <v>3.5622671976267346E-2</v>
      </c>
      <c r="D116" s="27">
        <f>+H116/'GDP pc Pop'!$E116/1000</f>
        <v>6.5301458367625451E-2</v>
      </c>
      <c r="E116" s="27">
        <f>+I116/'GDP pc Pop'!$E116/1000</f>
        <v>1.1739211253931377E-2</v>
      </c>
      <c r="G116" s="25">
        <f>+[1]Heating!$D566*[1]Heating!$E566</f>
        <v>571.53873472295163</v>
      </c>
      <c r="H116" s="26">
        <f>+'[1]Transp CS'!$P106</f>
        <v>1047.7123365664752</v>
      </c>
      <c r="I116" s="26">
        <f>+'[1]Light CS'!P106</f>
        <v>188.34673466345649</v>
      </c>
    </row>
    <row r="117" spans="1:9" x14ac:dyDescent="0.2">
      <c r="A117" s="6">
        <v>1807</v>
      </c>
      <c r="C117" s="27">
        <f>+G117/'GDP pc Pop'!$E117/1000</f>
        <v>3.5724867164368138E-2</v>
      </c>
      <c r="D117" s="27">
        <f>+H117/'GDP pc Pop'!$E117/1000</f>
        <v>6.684693168403251E-2</v>
      </c>
      <c r="E117" s="27">
        <f>+I117/'GDP pc Pop'!$E117/1000</f>
        <v>1.3921584614585902E-2</v>
      </c>
      <c r="G117" s="25">
        <f>+[1]Heating!$D567*[1]Heating!$E567</f>
        <v>610.63992387787346</v>
      </c>
      <c r="H117" s="26">
        <f>+'[1]Transp CS'!$P107</f>
        <v>1142.6048160570954</v>
      </c>
      <c r="I117" s="26">
        <f>+'[1]Light CS'!P107</f>
        <v>237.95960752484069</v>
      </c>
    </row>
    <row r="118" spans="1:9" x14ac:dyDescent="0.2">
      <c r="A118" s="6">
        <v>1808</v>
      </c>
      <c r="C118" s="27">
        <f>+G118/'GDP pc Pop'!$E118/1000</f>
        <v>3.9600176476092049E-2</v>
      </c>
      <c r="D118" s="27">
        <f>+H118/'GDP pc Pop'!$E118/1000</f>
        <v>7.20070720963083E-2</v>
      </c>
      <c r="E118" s="27">
        <f>+I118/'GDP pc Pop'!$E118/1000</f>
        <v>1.8012107037292096E-2</v>
      </c>
      <c r="G118" s="25">
        <f>+[1]Heating!$D568*[1]Heating!$E568</f>
        <v>645.18426724745802</v>
      </c>
      <c r="H118" s="26">
        <f>+'[1]Transp CS'!$P108</f>
        <v>1173.1722982381077</v>
      </c>
      <c r="I118" s="26">
        <f>+'[1]Light CS'!P108</f>
        <v>293.46152251251073</v>
      </c>
    </row>
    <row r="119" spans="1:9" x14ac:dyDescent="0.2">
      <c r="A119" s="6">
        <v>1809</v>
      </c>
      <c r="C119" s="27">
        <f>+G119/'GDP pc Pop'!$E119/1000</f>
        <v>3.6606083687365169E-2</v>
      </c>
      <c r="D119" s="27">
        <f>+H119/'GDP pc Pop'!$E119/1000</f>
        <v>7.0109684537676631E-2</v>
      </c>
      <c r="E119" s="27">
        <f>+I119/'GDP pc Pop'!$E119/1000</f>
        <v>1.1890610404246537E-2</v>
      </c>
      <c r="G119" s="25">
        <f>+[1]Heating!$D569*[1]Heating!$E569</f>
        <v>615.1030533661434</v>
      </c>
      <c r="H119" s="26">
        <f>+'[1]Transp CS'!$P109</f>
        <v>1178.0741528640158</v>
      </c>
      <c r="I119" s="26">
        <f>+'[1]Light CS'!P109</f>
        <v>199.80150918366982</v>
      </c>
    </row>
    <row r="120" spans="1:9" x14ac:dyDescent="0.2">
      <c r="A120" s="6">
        <v>1810</v>
      </c>
      <c r="C120" s="27">
        <f>+G120/'GDP pc Pop'!$E120/1000</f>
        <v>3.5310772551324095E-2</v>
      </c>
      <c r="D120" s="27">
        <f>+H120/'GDP pc Pop'!$E120/1000</f>
        <v>7.022021988067513E-2</v>
      </c>
      <c r="E120" s="27">
        <f>+I120/'GDP pc Pop'!$E120/1000</f>
        <v>1.2766924812780512E-2</v>
      </c>
      <c r="G120" s="25">
        <f>+[1]Heating!$D570*[1]Heating!$E570</f>
        <v>631.56922048113859</v>
      </c>
      <c r="H120" s="26">
        <f>+'[1]Transp CS'!$P110</f>
        <v>1255.9603296017133</v>
      </c>
      <c r="I120" s="26">
        <f>+'[1]Light CS'!P110</f>
        <v>228.34948570522675</v>
      </c>
    </row>
    <row r="121" spans="1:9" x14ac:dyDescent="0.2">
      <c r="A121" s="6">
        <v>1811</v>
      </c>
      <c r="C121" s="27">
        <f>+G121/'GDP pc Pop'!$E121/1000</f>
        <v>3.4885684033604127E-2</v>
      </c>
      <c r="D121" s="27">
        <f>+H121/'GDP pc Pop'!$E121/1000</f>
        <v>7.5316297219481979E-2</v>
      </c>
      <c r="E121" s="27">
        <f>+I121/'GDP pc Pop'!$E121/1000</f>
        <v>1.5379181912179367E-2</v>
      </c>
      <c r="G121" s="25">
        <f>+[1]Heating!$D571*[1]Heating!$E571</f>
        <v>617.41082539251227</v>
      </c>
      <c r="H121" s="26">
        <f>+'[1]Transp CS'!$P111</f>
        <v>1332.9564410144662</v>
      </c>
      <c r="I121" s="26">
        <f>+'[1]Light CS'!P111</f>
        <v>272.18252017400039</v>
      </c>
    </row>
    <row r="122" spans="1:9" x14ac:dyDescent="0.2">
      <c r="A122" s="6">
        <v>1812</v>
      </c>
      <c r="C122" s="27">
        <f>+G122/'GDP pc Pop'!$E122/1000</f>
        <v>3.378451123651241E-2</v>
      </c>
      <c r="D122" s="27">
        <f>+H122/'GDP pc Pop'!$E122/1000</f>
        <v>7.3190797548966041E-2</v>
      </c>
      <c r="E122" s="27">
        <f>+I122/'GDP pc Pop'!$E122/1000</f>
        <v>1.623515841240172E-2</v>
      </c>
      <c r="G122" s="25">
        <f>+[1]Heating!$D572*[1]Heating!$E572</f>
        <v>573.20438282734779</v>
      </c>
      <c r="H122" s="26">
        <f>+'[1]Transp CS'!$P112</f>
        <v>1241.790524776208</v>
      </c>
      <c r="I122" s="26">
        <f>+'[1]Light CS'!P112</f>
        <v>275.45356192181578</v>
      </c>
    </row>
    <row r="123" spans="1:9" x14ac:dyDescent="0.2">
      <c r="A123" s="6">
        <v>1813</v>
      </c>
      <c r="C123" s="27">
        <f>+G123/'GDP pc Pop'!$E123/1000</f>
        <v>3.5956727390738664E-2</v>
      </c>
      <c r="D123" s="27">
        <f>+H123/'GDP pc Pop'!$E123/1000</f>
        <v>7.1473968910405777E-2</v>
      </c>
      <c r="E123" s="27">
        <f>+I123/'GDP pc Pop'!$E123/1000</f>
        <v>1.554316215778352E-2</v>
      </c>
      <c r="G123" s="25">
        <f>+[1]Heating!$D573*[1]Heating!$E573</f>
        <v>643.22826138448625</v>
      </c>
      <c r="H123" s="26">
        <f>+'[1]Transp CS'!$P113</f>
        <v>1278.5945800042589</v>
      </c>
      <c r="I123" s="26">
        <f>+'[1]Light CS'!P113</f>
        <v>278.05092111200747</v>
      </c>
    </row>
    <row r="124" spans="1:9" x14ac:dyDescent="0.2">
      <c r="A124" s="6">
        <v>1814</v>
      </c>
      <c r="C124" s="27">
        <f>+G124/'GDP pc Pop'!$E124/1000</f>
        <v>4.5478618369300616E-2</v>
      </c>
      <c r="D124" s="27">
        <f>+H124/'GDP pc Pop'!$E124/1000</f>
        <v>8.4467986037981641E-2</v>
      </c>
      <c r="E124" s="27">
        <f>+I124/'GDP pc Pop'!$E124/1000</f>
        <v>1.6593574000021139E-2</v>
      </c>
      <c r="G124" s="25">
        <f>+[1]Heating!$D574*[1]Heating!$E574</f>
        <v>795.48131183164685</v>
      </c>
      <c r="H124" s="26">
        <f>+'[1]Transp CS'!$P114</f>
        <v>1477.4570281719</v>
      </c>
      <c r="I124" s="26">
        <f>+'[1]Light CS'!P114</f>
        <v>290.24360208846235</v>
      </c>
    </row>
    <row r="125" spans="1:9" x14ac:dyDescent="0.2">
      <c r="A125" s="6">
        <v>1815</v>
      </c>
      <c r="C125" s="27">
        <f>+G125/'GDP pc Pop'!$E125/1000</f>
        <v>5.6193270889514979E-2</v>
      </c>
      <c r="D125" s="27">
        <f>+H125/'GDP pc Pop'!$E125/1000</f>
        <v>9.1301117152211342E-2</v>
      </c>
      <c r="E125" s="27">
        <f>+I125/'GDP pc Pop'!$E125/1000</f>
        <v>1.4664703437937542E-2</v>
      </c>
      <c r="G125" s="25">
        <f>+[1]Heating!$D575*[1]Heating!$E575</f>
        <v>1088.0727470416655</v>
      </c>
      <c r="H125" s="26">
        <f>+'[1]Transp CS'!$P115</f>
        <v>1767.8675004183758</v>
      </c>
      <c r="I125" s="26">
        <f>+'[1]Light CS'!P115</f>
        <v>283.95329016601727</v>
      </c>
    </row>
    <row r="126" spans="1:9" x14ac:dyDescent="0.2">
      <c r="A126" s="6">
        <v>1816</v>
      </c>
      <c r="C126" s="27">
        <f>+G126/'GDP pc Pop'!$E126/1000</f>
        <v>4.3011383085304222E-2</v>
      </c>
      <c r="D126" s="27">
        <f>+H126/'GDP pc Pop'!$E126/1000</f>
        <v>9.167949375633383E-2</v>
      </c>
      <c r="E126" s="27">
        <f>+I126/'GDP pc Pop'!$E126/1000</f>
        <v>1.5955598363900394E-2</v>
      </c>
      <c r="G126" s="25">
        <f>+[1]Heating!$D576*[1]Heating!$E576</f>
        <v>789.08789368070711</v>
      </c>
      <c r="H126" s="26">
        <f>+'[1]Transp CS'!$P116</f>
        <v>1681.9542510042327</v>
      </c>
      <c r="I126" s="26">
        <f>+'[1]Light CS'!P116</f>
        <v>292.72180065484275</v>
      </c>
    </row>
    <row r="127" spans="1:9" x14ac:dyDescent="0.2">
      <c r="A127" s="6">
        <v>1817</v>
      </c>
      <c r="C127" s="27">
        <f>+G127/'GDP pc Pop'!$E127/1000</f>
        <v>3.9136515245008503E-2</v>
      </c>
      <c r="D127" s="27">
        <f>+H127/'GDP pc Pop'!$E127/1000</f>
        <v>8.9904772484445866E-2</v>
      </c>
      <c r="E127" s="27">
        <f>+I127/'GDP pc Pop'!$E127/1000</f>
        <v>1.9398576796101359E-2</v>
      </c>
      <c r="G127" s="25">
        <f>+[1]Heating!$D577*[1]Heating!$E577</f>
        <v>730.04883986723053</v>
      </c>
      <c r="H127" s="26">
        <f>+'[1]Transp CS'!$P117</f>
        <v>1677.0750906129315</v>
      </c>
      <c r="I127" s="26">
        <f>+'[1]Light CS'!P117</f>
        <v>361.85920990692682</v>
      </c>
    </row>
    <row r="128" spans="1:9" x14ac:dyDescent="0.2">
      <c r="A128" s="6">
        <v>1818</v>
      </c>
      <c r="C128" s="27">
        <f>+G128/'GDP pc Pop'!$E128/1000</f>
        <v>4.3777320323098279E-2</v>
      </c>
      <c r="D128" s="27">
        <f>+H128/'GDP pc Pop'!$E128/1000</f>
        <v>9.2300906096923874E-2</v>
      </c>
      <c r="E128" s="27">
        <f>+I128/'GDP pc Pop'!$E128/1000</f>
        <v>1.7879847506785305E-2</v>
      </c>
      <c r="G128" s="25">
        <f>+[1]Heating!$D578*[1]Heating!$E578</f>
        <v>815.75162802109719</v>
      </c>
      <c r="H128" s="26">
        <f>+'[1]Transp CS'!$P118</f>
        <v>1719.9457130010826</v>
      </c>
      <c r="I128" s="26">
        <f>+'[1]Light CS'!P118</f>
        <v>333.17513737206286</v>
      </c>
    </row>
    <row r="129" spans="1:9" x14ac:dyDescent="0.2">
      <c r="A129" s="6">
        <v>1819</v>
      </c>
      <c r="C129" s="27">
        <f>+G129/'GDP pc Pop'!$E129/1000</f>
        <v>4.4977220803657111E-2</v>
      </c>
      <c r="D129" s="27">
        <f>+H129/'GDP pc Pop'!$E129/1000</f>
        <v>9.855008487000344E-2</v>
      </c>
      <c r="E129" s="27">
        <f>+I129/'GDP pc Pop'!$E129/1000</f>
        <v>1.8572584204389484E-2</v>
      </c>
      <c r="G129" s="25">
        <f>+[1]Heating!$D579*[1]Heating!$E579</f>
        <v>824.24806826017902</v>
      </c>
      <c r="H129" s="26">
        <f>+'[1]Transp CS'!$P119</f>
        <v>1806.0190387390992</v>
      </c>
      <c r="I129" s="26">
        <f>+'[1]Light CS'!P119</f>
        <v>340.35932811177196</v>
      </c>
    </row>
    <row r="130" spans="1:9" x14ac:dyDescent="0.2">
      <c r="A130" s="6">
        <v>1820</v>
      </c>
      <c r="C130" s="27">
        <f>+G130/'GDP pc Pop'!$E130/1000</f>
        <v>4.4108657655401104E-2</v>
      </c>
      <c r="D130" s="27">
        <f>+H130/'GDP pc Pop'!$E130/1000</f>
        <v>9.8791732743609556E-2</v>
      </c>
      <c r="E130" s="27">
        <f>+I130/'GDP pc Pop'!$E130/1000</f>
        <v>1.6871278287662619E-2</v>
      </c>
      <c r="G130" s="25">
        <f>+[1]Heating!$D580*[1]Heating!$E580</f>
        <v>874.07724849862097</v>
      </c>
      <c r="H130" s="26">
        <f>+'[1]Transp CS'!$P120</f>
        <v>1957.7019687510622</v>
      </c>
      <c r="I130" s="26">
        <f>+'[1]Light CS'!P120</f>
        <v>334.32893423200608</v>
      </c>
    </row>
    <row r="131" spans="1:9" x14ac:dyDescent="0.2">
      <c r="A131" s="6">
        <v>1821</v>
      </c>
      <c r="C131" s="27">
        <f>+G131/'GDP pc Pop'!$E131/1000</f>
        <v>4.6815379141284801E-2</v>
      </c>
      <c r="D131" s="27">
        <f>+H131/'GDP pc Pop'!$E131/1000</f>
        <v>0.10536579970601488</v>
      </c>
      <c r="E131" s="27">
        <f>+I131/'GDP pc Pop'!$E131/1000</f>
        <v>1.6570127271887169E-2</v>
      </c>
      <c r="G131" s="25">
        <f>+[1]Heating!$D581*[1]Heating!$E581</f>
        <v>943.62633731418646</v>
      </c>
      <c r="H131" s="26">
        <f>+'[1]Transp CS'!$P121</f>
        <v>2123.788068760653</v>
      </c>
      <c r="I131" s="26">
        <f>+'[1]Light CS'!P121</f>
        <v>333.9929910470803</v>
      </c>
    </row>
    <row r="132" spans="1:9" x14ac:dyDescent="0.2">
      <c r="A132" s="6">
        <v>1822</v>
      </c>
      <c r="C132" s="27">
        <f>+G132/'GDP pc Pop'!$E132/1000</f>
        <v>4.9014910994953989E-2</v>
      </c>
      <c r="D132" s="27">
        <f>+H132/'GDP pc Pop'!$E132/1000</f>
        <v>0.11271193990826968</v>
      </c>
      <c r="E132" s="27">
        <f>+I132/'GDP pc Pop'!$E132/1000</f>
        <v>1.6891148612107408E-2</v>
      </c>
      <c r="G132" s="25">
        <f>+[1]Heating!$D582*[1]Heating!$E582</f>
        <v>1007.1781061797996</v>
      </c>
      <c r="H132" s="26">
        <f>+'[1]Transp CS'!$P122</f>
        <v>2316.0502768708334</v>
      </c>
      <c r="I132" s="26">
        <f>+'[1]Light CS'!P122</f>
        <v>347.08611573517476</v>
      </c>
    </row>
    <row r="133" spans="1:9" x14ac:dyDescent="0.2">
      <c r="A133" s="6">
        <v>1823</v>
      </c>
      <c r="C133" s="27">
        <f>+G133/'GDP pc Pop'!$E133/1000</f>
        <v>4.8713268808399976E-2</v>
      </c>
      <c r="D133" s="27">
        <f>+H133/'GDP pc Pop'!$E133/1000</f>
        <v>0.10657736990926547</v>
      </c>
      <c r="E133" s="27">
        <f>+I133/'GDP pc Pop'!$E133/1000</f>
        <v>1.4858732620047268E-2</v>
      </c>
      <c r="G133" s="25">
        <f>+[1]Heating!$D583*[1]Heating!$E583</f>
        <v>1030.62054080809</v>
      </c>
      <c r="H133" s="26">
        <f>+'[1]Transp CS'!$P123</f>
        <v>2254.8440969095964</v>
      </c>
      <c r="I133" s="26">
        <f>+'[1]Light CS'!P123</f>
        <v>314.36434924595477</v>
      </c>
    </row>
    <row r="134" spans="1:9" x14ac:dyDescent="0.2">
      <c r="A134" s="6">
        <v>1824</v>
      </c>
      <c r="C134" s="27">
        <f>+G134/'GDP pc Pop'!$E134/1000</f>
        <v>4.405957315329103E-2</v>
      </c>
      <c r="D134" s="27">
        <f>+H134/'GDP pc Pop'!$E134/1000</f>
        <v>9.7610476149379677E-2</v>
      </c>
      <c r="E134" s="27">
        <f>+I134/'GDP pc Pop'!$E134/1000</f>
        <v>1.4637511671976071E-2</v>
      </c>
      <c r="G134" s="25">
        <f>+[1]Heating!$D584*[1]Heating!$E584</f>
        <v>983.43175485747645</v>
      </c>
      <c r="H134" s="26">
        <f>+'[1]Transp CS'!$P124</f>
        <v>2178.7147487353286</v>
      </c>
      <c r="I134" s="26">
        <f>+'[1]Light CS'!P124</f>
        <v>326.71659664598877</v>
      </c>
    </row>
    <row r="135" spans="1:9" x14ac:dyDescent="0.2">
      <c r="A135" s="6">
        <v>1825</v>
      </c>
      <c r="C135" s="27">
        <f>+G135/'GDP pc Pop'!$E135/1000</f>
        <v>4.2290818438554804E-2</v>
      </c>
      <c r="D135" s="27">
        <f>+H135/'GDP pc Pop'!$E135/1000</f>
        <v>9.1639810726410503E-2</v>
      </c>
      <c r="E135" s="27">
        <f>+I135/'GDP pc Pop'!$E135/1000</f>
        <v>1.4411017150147131E-2</v>
      </c>
      <c r="G135" s="25">
        <f>+[1]Heating!$D585*[1]Heating!$E585</f>
        <v>965.30017294327331</v>
      </c>
      <c r="H135" s="26">
        <f>+'[1]Transp CS'!$P125</f>
        <v>2091.7052071531348</v>
      </c>
      <c r="I135" s="26">
        <f>+'[1]Light CS'!P125</f>
        <v>328.93563806378017</v>
      </c>
    </row>
    <row r="136" spans="1:9" x14ac:dyDescent="0.2">
      <c r="A136" s="6">
        <v>1826</v>
      </c>
      <c r="C136" s="27">
        <f>+G136/'GDP pc Pop'!$E136/1000</f>
        <v>4.8284650742131591E-2</v>
      </c>
      <c r="D136" s="27">
        <f>+H136/'GDP pc Pop'!$E136/1000</f>
        <v>0.10675605615108937</v>
      </c>
      <c r="E136" s="27">
        <f>+I136/'GDP pc Pop'!$E136/1000</f>
        <v>1.6649510586968862E-2</v>
      </c>
      <c r="G136" s="25">
        <f>+[1]Heating!$D586*[1]Heating!$E586</f>
        <v>1043.0818115384563</v>
      </c>
      <c r="H136" s="26">
        <f>+'[1]Transp CS'!$P126</f>
        <v>2306.2256582838759</v>
      </c>
      <c r="I136" s="26">
        <f>+'[1]Light CS'!P126</f>
        <v>359.6754123175316</v>
      </c>
    </row>
    <row r="137" spans="1:9" x14ac:dyDescent="0.2">
      <c r="A137" s="6">
        <v>1827</v>
      </c>
      <c r="C137" s="27">
        <f>+G137/'GDP pc Pop'!$E137/1000</f>
        <v>4.5853955061441132E-2</v>
      </c>
      <c r="D137" s="27">
        <f>+H137/'GDP pc Pop'!$E137/1000</f>
        <v>0.10462830389974634</v>
      </c>
      <c r="E137" s="27">
        <f>+I137/'GDP pc Pop'!$E137/1000</f>
        <v>1.5510417289821046E-2</v>
      </c>
      <c r="G137" s="25">
        <f>+[1]Heating!$D587*[1]Heating!$E587</f>
        <v>1067.0335966076855</v>
      </c>
      <c r="H137" s="26">
        <f>+'[1]Transp CS'!$P127</f>
        <v>2434.72815523799</v>
      </c>
      <c r="I137" s="26">
        <f>+'[1]Light CS'!P127</f>
        <v>360.9314904999523</v>
      </c>
    </row>
    <row r="138" spans="1:9" x14ac:dyDescent="0.2">
      <c r="A138" s="6">
        <v>1828</v>
      </c>
      <c r="C138" s="27">
        <f>+G138/'GDP pc Pop'!$E138/1000</f>
        <v>4.5949461157330673E-2</v>
      </c>
      <c r="D138" s="27">
        <f>+H138/'GDP pc Pop'!$E138/1000</f>
        <v>0.1040894025166933</v>
      </c>
      <c r="E138" s="27">
        <f>+I138/'GDP pc Pop'!$E138/1000</f>
        <v>1.582144817073217E-2</v>
      </c>
      <c r="G138" s="25">
        <f>+[1]Heating!$D588*[1]Heating!$E588</f>
        <v>1072.543629132057</v>
      </c>
      <c r="H138" s="26">
        <f>+'[1]Transp CS'!$P128</f>
        <v>2429.6351408166806</v>
      </c>
      <c r="I138" s="26">
        <f>+'[1]Light CS'!P128</f>
        <v>369.30124993325632</v>
      </c>
    </row>
    <row r="139" spans="1:9" x14ac:dyDescent="0.2">
      <c r="A139" s="6">
        <v>1829</v>
      </c>
      <c r="C139" s="27">
        <f>+G139/'GDP pc Pop'!$E139/1000</f>
        <v>4.0739463329428106E-2</v>
      </c>
      <c r="D139" s="27">
        <f>+H139/'GDP pc Pop'!$E139/1000</f>
        <v>0.10182300157899969</v>
      </c>
      <c r="E139" s="27">
        <f>+I139/'GDP pc Pop'!$E139/1000</f>
        <v>1.6084837784836437E-2</v>
      </c>
      <c r="G139" s="25">
        <f>+[1]Heating!$D589*[1]Heating!$E589</f>
        <v>959.00158491025184</v>
      </c>
      <c r="H139" s="26">
        <f>+'[1]Transp CS'!$P129</f>
        <v>2396.9000058978086</v>
      </c>
      <c r="I139" s="26">
        <f>+'[1]Light CS'!P129</f>
        <v>378.6349565763656</v>
      </c>
    </row>
    <row r="140" spans="1:9" x14ac:dyDescent="0.2">
      <c r="A140" s="6">
        <v>1830</v>
      </c>
      <c r="C140" s="27">
        <f>+G140/'GDP pc Pop'!$E140/1000</f>
        <v>4.1613886953378448E-2</v>
      </c>
      <c r="D140" s="27">
        <f>+H140/'GDP pc Pop'!$E140/1000</f>
        <v>0.10138917949215732</v>
      </c>
      <c r="E140" s="27">
        <f>+I140/'GDP pc Pop'!$E140/1000</f>
        <v>1.8011845090631633E-2</v>
      </c>
      <c r="G140" s="25">
        <f>+[1]Heating!$D590*[1]Heating!$E590</f>
        <v>1023.5751330462574</v>
      </c>
      <c r="H140" s="26">
        <f>+'[1]Transp CS'!$P130</f>
        <v>2493.8656416403423</v>
      </c>
      <c r="I140" s="26">
        <f>+'[1]Light CS'!P130</f>
        <v>443.03664196778607</v>
      </c>
    </row>
    <row r="141" spans="1:9" x14ac:dyDescent="0.2">
      <c r="A141" s="6">
        <v>1831</v>
      </c>
      <c r="C141" s="27">
        <f>+G141/'GDP pc Pop'!$E141/1000</f>
        <v>3.7878330514719213E-2</v>
      </c>
      <c r="D141" s="27">
        <f>+H141/'GDP pc Pop'!$E141/1000</f>
        <v>9.9663746809237591E-2</v>
      </c>
      <c r="E141" s="27">
        <f>+I141/'GDP pc Pop'!$E141/1000</f>
        <v>1.7325441163057231E-2</v>
      </c>
      <c r="G141" s="25">
        <f>+[1]Heating!$D591*[1]Heating!$E591</f>
        <v>942.93743460343944</v>
      </c>
      <c r="H141" s="26">
        <f>+'[1]Transp CS'!$P131</f>
        <v>2481.0142491034721</v>
      </c>
      <c r="I141" s="26">
        <f>+'[1]Light CS'!P131</f>
        <v>431.29691360915882</v>
      </c>
    </row>
    <row r="142" spans="1:9" x14ac:dyDescent="0.2">
      <c r="A142" s="6">
        <v>1832</v>
      </c>
      <c r="C142" s="27">
        <f>+G142/'GDP pc Pop'!$E142/1000</f>
        <v>3.9425864907206107E-2</v>
      </c>
      <c r="D142" s="27">
        <f>+H142/'GDP pc Pop'!$E142/1000</f>
        <v>0.10171165952547362</v>
      </c>
      <c r="E142" s="27">
        <f>+I142/'GDP pc Pop'!$E142/1000</f>
        <v>1.8375316243120159E-2</v>
      </c>
      <c r="G142" s="25">
        <f>+[1]Heating!$D592*[1]Heating!$E592</f>
        <v>1011.9790018263276</v>
      </c>
      <c r="H142" s="26">
        <f>+'[1]Transp CS'!$P132</f>
        <v>2610.7243030164932</v>
      </c>
      <c r="I142" s="26">
        <f>+'[1]Light CS'!P132</f>
        <v>471.65570707764084</v>
      </c>
    </row>
    <row r="143" spans="1:9" x14ac:dyDescent="0.2">
      <c r="A143" s="6">
        <v>1833</v>
      </c>
      <c r="C143" s="27">
        <f>+G143/'GDP pc Pop'!$E143/1000</f>
        <v>3.5871620682097712E-2</v>
      </c>
      <c r="D143" s="27">
        <f>+H143/'GDP pc Pop'!$E143/1000</f>
        <v>9.7914969447258277E-2</v>
      </c>
      <c r="E143" s="27">
        <f>+I143/'GDP pc Pop'!$E143/1000</f>
        <v>2.0655295082389558E-2</v>
      </c>
      <c r="G143" s="25">
        <f>+[1]Heating!$D593*[1]Heating!$E593</f>
        <v>927.77036640497693</v>
      </c>
      <c r="H143" s="26">
        <f>+'[1]Transp CS'!$P133</f>
        <v>2532.4366547495119</v>
      </c>
      <c r="I143" s="26">
        <f>+'[1]Light CS'!P133</f>
        <v>534.22093349563249</v>
      </c>
    </row>
    <row r="144" spans="1:9" x14ac:dyDescent="0.2">
      <c r="A144" s="6">
        <v>1834</v>
      </c>
      <c r="C144" s="27">
        <f>+G144/'GDP pc Pop'!$E144/1000</f>
        <v>3.6285909026972894E-2</v>
      </c>
      <c r="D144" s="27">
        <f>+H144/'GDP pc Pop'!$E144/1000</f>
        <v>9.9252241209182246E-2</v>
      </c>
      <c r="E144" s="27">
        <f>+I144/'GDP pc Pop'!$E144/1000</f>
        <v>1.9672038806321006E-2</v>
      </c>
      <c r="G144" s="25">
        <f>+[1]Heating!$D594*[1]Heating!$E594</f>
        <v>961.24176754695259</v>
      </c>
      <c r="H144" s="26">
        <f>+'[1]Transp CS'!$P134</f>
        <v>2629.2685599247861</v>
      </c>
      <c r="I144" s="26">
        <f>+'[1]Light CS'!P134</f>
        <v>521.12750818462143</v>
      </c>
    </row>
    <row r="145" spans="1:9" x14ac:dyDescent="0.2">
      <c r="A145" s="6">
        <v>1835</v>
      </c>
      <c r="C145" s="27">
        <f>+G145/'GDP pc Pop'!$E145/1000</f>
        <v>3.5432589829921646E-2</v>
      </c>
      <c r="D145" s="27">
        <f>+H145/'GDP pc Pop'!$E145/1000</f>
        <v>9.688485543352697E-2</v>
      </c>
      <c r="E145" s="27">
        <f>+I145/'GDP pc Pop'!$E145/1000</f>
        <v>1.9835967384181225E-2</v>
      </c>
      <c r="G145" s="25">
        <f>+[1]Heating!$D595*[1]Heating!$E595</f>
        <v>1009.1592311365861</v>
      </c>
      <c r="H145" s="26">
        <f>+'[1]Transp CS'!$P135</f>
        <v>2759.3875211320837</v>
      </c>
      <c r="I145" s="26">
        <f>+'[1]Light CS'!P135</f>
        <v>564.95022493011459</v>
      </c>
    </row>
    <row r="146" spans="1:9" x14ac:dyDescent="0.2">
      <c r="A146" s="6">
        <v>1836</v>
      </c>
      <c r="C146" s="27">
        <f>+G146/'GDP pc Pop'!$E146/1000</f>
        <v>3.266744974082484E-2</v>
      </c>
      <c r="D146" s="27">
        <f>+H146/'GDP pc Pop'!$E146/1000</f>
        <v>8.6547409617168905E-2</v>
      </c>
      <c r="E146" s="27">
        <f>+I146/'GDP pc Pop'!$E146/1000</f>
        <v>1.9705067341155142E-2</v>
      </c>
      <c r="G146" s="25">
        <f>+[1]Heating!$D596*[1]Heating!$E596</f>
        <v>961.48839046174339</v>
      </c>
      <c r="H146" s="26">
        <f>+'[1]Transp CS'!$P136</f>
        <v>2547.3163724639076</v>
      </c>
      <c r="I146" s="26">
        <f>+'[1]Light CS'!P136</f>
        <v>579.97161186752442</v>
      </c>
    </row>
    <row r="147" spans="1:9" x14ac:dyDescent="0.2">
      <c r="A147" s="6">
        <v>1837</v>
      </c>
      <c r="C147" s="27">
        <f>+G147/'GDP pc Pop'!$E147/1000</f>
        <v>3.530312237400246E-2</v>
      </c>
      <c r="D147" s="27">
        <f>+H147/'GDP pc Pop'!$E147/1000</f>
        <v>8.5386705590169171E-2</v>
      </c>
      <c r="E147" s="27">
        <f>+I147/'GDP pc Pop'!$E147/1000</f>
        <v>1.961539428322211E-2</v>
      </c>
      <c r="G147" s="25">
        <f>+[1]Heating!$D597*[1]Heating!$E597</f>
        <v>1029.6375599549629</v>
      </c>
      <c r="H147" s="26">
        <f>+'[1]Transp CS'!$P137</f>
        <v>2490.3564694662164</v>
      </c>
      <c r="I147" s="26">
        <f>+'[1]Light CS'!P137</f>
        <v>572.09519581203972</v>
      </c>
    </row>
    <row r="148" spans="1:9" x14ac:dyDescent="0.2">
      <c r="A148" s="6">
        <v>1838</v>
      </c>
      <c r="C148" s="27">
        <f>+G148/'GDP pc Pop'!$E148/1000</f>
        <v>3.2720836474373356E-2</v>
      </c>
      <c r="D148" s="27">
        <f>+H148/'GDP pc Pop'!$E148/1000</f>
        <v>8.2663147426595446E-2</v>
      </c>
      <c r="E148" s="27">
        <f>+I148/'GDP pc Pop'!$E148/1000</f>
        <v>1.9227162937288187E-2</v>
      </c>
      <c r="G148" s="25">
        <f>+[1]Heating!$D598*[1]Heating!$E598</f>
        <v>991.92430398631541</v>
      </c>
      <c r="H148" s="26">
        <f>+'[1]Transp CS'!$P138</f>
        <v>2505.913473228657</v>
      </c>
      <c r="I148" s="26">
        <f>+'[1]Light CS'!P138</f>
        <v>582.86682949373824</v>
      </c>
    </row>
    <row r="149" spans="1:9" x14ac:dyDescent="0.2">
      <c r="A149" s="6">
        <v>1839</v>
      </c>
      <c r="C149" s="27">
        <f>+G149/'GDP pc Pop'!$E149/1000</f>
        <v>2.9989830233843221E-2</v>
      </c>
      <c r="D149" s="27">
        <f>+H149/'GDP pc Pop'!$E149/1000</f>
        <v>8.5246399439409287E-2</v>
      </c>
      <c r="E149" s="27">
        <f>+I149/'GDP pc Pop'!$E149/1000</f>
        <v>1.8443952969453666E-2</v>
      </c>
      <c r="G149" s="25">
        <f>+[1]Heating!$D599*[1]Heating!$E599</f>
        <v>903.26321847215979</v>
      </c>
      <c r="H149" s="26">
        <f>+'[1]Transp CS'!$P139</f>
        <v>2567.5349450264807</v>
      </c>
      <c r="I149" s="26">
        <f>+'[1]Light CS'!P139</f>
        <v>555.51312530397422</v>
      </c>
    </row>
    <row r="150" spans="1:9" x14ac:dyDescent="0.2">
      <c r="A150" s="6">
        <v>1840</v>
      </c>
      <c r="C150" s="27">
        <f>+G150/'GDP pc Pop'!$E150/1000</f>
        <v>2.9095354351765183E-2</v>
      </c>
      <c r="D150" s="27">
        <f>+H150/'GDP pc Pop'!$E150/1000</f>
        <v>8.2783396380092383E-2</v>
      </c>
      <c r="E150" s="27">
        <f>+I150/'GDP pc Pop'!$E150/1000</f>
        <v>1.8352119814049685E-2</v>
      </c>
      <c r="G150" s="25">
        <f>+[1]Heating!$D600*[1]Heating!$E600</f>
        <v>919.47139161728853</v>
      </c>
      <c r="H150" s="26">
        <f>+'[1]Transp CS'!$P140</f>
        <v>2616.1209020570395</v>
      </c>
      <c r="I150" s="26">
        <f>+'[1]Light CS'!P140</f>
        <v>579.96369250363625</v>
      </c>
    </row>
    <row r="151" spans="1:9" x14ac:dyDescent="0.2">
      <c r="A151" s="6">
        <v>1841</v>
      </c>
      <c r="C151" s="27">
        <f>+G151/'GDP pc Pop'!$E151/1000</f>
        <v>3.0277884815100707E-2</v>
      </c>
      <c r="D151" s="27">
        <f>+H151/'GDP pc Pop'!$E151/1000</f>
        <v>8.6476117742803768E-2</v>
      </c>
      <c r="E151" s="27">
        <f>+I151/'GDP pc Pop'!$E151/1000</f>
        <v>2.0369133753327572E-2</v>
      </c>
      <c r="G151" s="25">
        <f>+[1]Heating!$D601*[1]Heating!$E601</f>
        <v>938.34985616040115</v>
      </c>
      <c r="H151" s="26">
        <f>+'[1]Transp CS'!$P141</f>
        <v>2680.0040075718853</v>
      </c>
      <c r="I151" s="26">
        <f>+'[1]Light CS'!P141</f>
        <v>631.26515753221793</v>
      </c>
    </row>
    <row r="152" spans="1:9" x14ac:dyDescent="0.2">
      <c r="A152" s="6">
        <v>1842</v>
      </c>
      <c r="C152" s="27">
        <f>+G152/'GDP pc Pop'!$E152/1000</f>
        <v>2.9860288686928121E-2</v>
      </c>
      <c r="D152" s="27">
        <f>+H152/'GDP pc Pop'!$E152/1000</f>
        <v>8.677053403723782E-2</v>
      </c>
      <c r="E152" s="27">
        <f>+I152/'GDP pc Pop'!$E152/1000</f>
        <v>2.0669438815120948E-2</v>
      </c>
      <c r="G152" s="25">
        <f>+[1]Heating!$D602*[1]Heating!$E602</f>
        <v>916.36710384836795</v>
      </c>
      <c r="H152" s="26">
        <f>+'[1]Transp CS'!$P142</f>
        <v>2662.8564716418296</v>
      </c>
      <c r="I152" s="26">
        <f>+'[1]Light CS'!P142</f>
        <v>634.31382006280126</v>
      </c>
    </row>
    <row r="153" spans="1:9" x14ac:dyDescent="0.2">
      <c r="A153" s="6">
        <v>1843</v>
      </c>
      <c r="C153" s="27">
        <f>+G153/'GDP pc Pop'!$E153/1000</f>
        <v>3.0157504691983944E-2</v>
      </c>
      <c r="D153" s="27">
        <f>+H153/'GDP pc Pop'!$E153/1000</f>
        <v>8.0915923381458824E-2</v>
      </c>
      <c r="E153" s="27">
        <f>+I153/'GDP pc Pop'!$E153/1000</f>
        <v>2.241665037633218E-2</v>
      </c>
      <c r="G153" s="25">
        <f>+[1]Heating!$D603*[1]Heating!$E603</f>
        <v>971.64980357600803</v>
      </c>
      <c r="H153" s="26">
        <f>+'[1]Transp CS'!$P143</f>
        <v>2607.0439800234531</v>
      </c>
      <c r="I153" s="26">
        <f>+'[1]Light CS'!P143</f>
        <v>722.24589393116378</v>
      </c>
    </row>
    <row r="154" spans="1:9" x14ac:dyDescent="0.2">
      <c r="A154" s="6">
        <v>1844</v>
      </c>
      <c r="C154" s="27">
        <f>+G154/'GDP pc Pop'!$E154/1000</f>
        <v>2.6959148264866825E-2</v>
      </c>
      <c r="D154" s="27">
        <f>+H154/'GDP pc Pop'!$E154/1000</f>
        <v>7.5120805010217701E-2</v>
      </c>
      <c r="E154" s="27">
        <f>+I154/'GDP pc Pop'!$E154/1000</f>
        <v>1.9901409080629415E-2</v>
      </c>
      <c r="G154" s="25">
        <f>+[1]Heating!$D604*[1]Heating!$E604</f>
        <v>945.03971304006575</v>
      </c>
      <c r="H154" s="26">
        <f>+'[1]Transp CS'!$P144</f>
        <v>2633.3229563751411</v>
      </c>
      <c r="I154" s="26">
        <f>+'[1]Light CS'!P144</f>
        <v>697.63412930819777</v>
      </c>
    </row>
    <row r="155" spans="1:9" x14ac:dyDescent="0.2">
      <c r="A155" s="6">
        <v>1845</v>
      </c>
      <c r="C155" s="27">
        <f>+G155/'GDP pc Pop'!$E155/1000</f>
        <v>2.8004806657986436E-2</v>
      </c>
      <c r="D155" s="27">
        <f>+H155/'GDP pc Pop'!$E155/1000</f>
        <v>7.4999548513019987E-2</v>
      </c>
      <c r="E155" s="27">
        <f>+I155/'GDP pc Pop'!$E155/1000</f>
        <v>2.0198085068380202E-2</v>
      </c>
      <c r="G155" s="25">
        <f>+[1]Heating!$D605*[1]Heating!$E605</f>
        <v>1026.6953469711402</v>
      </c>
      <c r="H155" s="26">
        <f>+'[1]Transp CS'!$P145</f>
        <v>2749.5882554609429</v>
      </c>
      <c r="I155" s="26">
        <f>+'[1]Light CS'!P145</f>
        <v>740.49002411231936</v>
      </c>
    </row>
    <row r="156" spans="1:9" x14ac:dyDescent="0.2">
      <c r="A156" s="6">
        <v>1846</v>
      </c>
      <c r="C156" s="27">
        <f>+G156/'GDP pc Pop'!$E156/1000</f>
        <v>2.5137101728119227E-2</v>
      </c>
      <c r="D156" s="27">
        <f>+H156/'GDP pc Pop'!$E156/1000</f>
        <v>7.646356389518609E-2</v>
      </c>
      <c r="E156" s="27">
        <f>+I156/'GDP pc Pop'!$E156/1000</f>
        <v>1.8441958399348712E-2</v>
      </c>
      <c r="G156" s="25">
        <f>+[1]Heating!$D606*[1]Heating!$E606</f>
        <v>921.47506668308768</v>
      </c>
      <c r="H156" s="26">
        <f>+'[1]Transp CS'!$P146</f>
        <v>2802.9988660277795</v>
      </c>
      <c r="I156" s="26">
        <f>+'[1]Light CS'!P146</f>
        <v>676.04471786803992</v>
      </c>
    </row>
    <row r="157" spans="1:9" x14ac:dyDescent="0.2">
      <c r="A157" s="6">
        <v>1847</v>
      </c>
      <c r="C157" s="27">
        <f>+G157/'GDP pc Pop'!$E157/1000</f>
        <v>2.2672927669418509E-2</v>
      </c>
      <c r="D157" s="27">
        <f>+H157/'GDP pc Pop'!$E157/1000</f>
        <v>7.7892689512841118E-2</v>
      </c>
      <c r="E157" s="27">
        <f>+I157/'GDP pc Pop'!$E157/1000</f>
        <v>1.7907995323875211E-2</v>
      </c>
      <c r="G157" s="25">
        <f>+[1]Heating!$D607*[1]Heating!$E607</f>
        <v>821.51165762603148</v>
      </c>
      <c r="H157" s="26">
        <f>+'[1]Transp CS'!$P147</f>
        <v>2822.2977381502424</v>
      </c>
      <c r="I157" s="26">
        <f>+'[1]Light CS'!P147</f>
        <v>648.86313482661296</v>
      </c>
    </row>
    <row r="158" spans="1:9" x14ac:dyDescent="0.2">
      <c r="A158" s="6">
        <v>1848</v>
      </c>
      <c r="C158" s="27">
        <f>+G158/'GDP pc Pop'!$E158/1000</f>
        <v>2.435502423676917E-2</v>
      </c>
      <c r="D158" s="27">
        <f>+H158/'GDP pc Pop'!$E158/1000</f>
        <v>7.3662646884314703E-2</v>
      </c>
      <c r="E158" s="27">
        <f>+I158/'GDP pc Pop'!$E158/1000</f>
        <v>2.1878921806748056E-2</v>
      </c>
      <c r="G158" s="25">
        <f>+[1]Heating!$D608*[1]Heating!$E608</f>
        <v>919.41227551219913</v>
      </c>
      <c r="H158" s="26">
        <f>+'[1]Transp CS'!$P148</f>
        <v>2780.7954996781259</v>
      </c>
      <c r="I158" s="26">
        <f>+'[1]Light CS'!P148</f>
        <v>825.93838086708365</v>
      </c>
    </row>
    <row r="159" spans="1:9" x14ac:dyDescent="0.2">
      <c r="A159" s="6">
        <v>1849</v>
      </c>
      <c r="C159" s="27">
        <f>+G159/'GDP pc Pop'!$E159/1000</f>
        <v>2.4480432497141633E-2</v>
      </c>
      <c r="D159" s="27">
        <f>+H159/'GDP pc Pop'!$E159/1000</f>
        <v>7.2369074601418962E-2</v>
      </c>
      <c r="E159" s="27">
        <f>+I159/'GDP pc Pop'!$E159/1000</f>
        <v>2.3859475714384043E-2</v>
      </c>
      <c r="G159" s="25">
        <f>+[1]Heating!$D609*[1]Heating!$E609</f>
        <v>947.96617592321957</v>
      </c>
      <c r="H159" s="26">
        <f>+'[1]Transp CS'!$P149</f>
        <v>2802.3783857993335</v>
      </c>
      <c r="I159" s="26">
        <f>+'[1]Light CS'!P149</f>
        <v>923.92060291984092</v>
      </c>
    </row>
    <row r="160" spans="1:9" x14ac:dyDescent="0.2">
      <c r="A160" s="6">
        <v>1850</v>
      </c>
      <c r="C160" s="27">
        <f>+G160/'GDP pc Pop'!$E160/1000</f>
        <v>2.6608809557764797E-2</v>
      </c>
      <c r="D160" s="27">
        <f>+H160/'GDP pc Pop'!$E160/1000</f>
        <v>7.4355534196510531E-2</v>
      </c>
      <c r="E160" s="27">
        <f>+I160/'GDP pc Pop'!$E160/1000</f>
        <v>2.537450544240483E-2</v>
      </c>
      <c r="G160" s="25">
        <f>+[1]Heating!$D610*[1]Heating!$E610</f>
        <v>1021.032788258079</v>
      </c>
      <c r="H160" s="26">
        <f>+'[1]Transp CS'!$P150</f>
        <v>2853.1692948633927</v>
      </c>
      <c r="I160" s="26">
        <f>+'[1]Light CS'!P150</f>
        <v>973.67009171472125</v>
      </c>
    </row>
    <row r="161" spans="1:9" x14ac:dyDescent="0.2">
      <c r="A161" s="6">
        <v>1851</v>
      </c>
      <c r="C161" s="27">
        <f>+G161/'GDP pc Pop'!$E161/1000</f>
        <v>2.6868044485305585E-2</v>
      </c>
      <c r="D161" s="27">
        <f>+H161/'GDP pc Pop'!$E161/1000</f>
        <v>7.3771754663778694E-2</v>
      </c>
      <c r="E161" s="27">
        <f>+I161/'GDP pc Pop'!$E161/1000</f>
        <v>2.6612111427340202E-2</v>
      </c>
      <c r="G161" s="25">
        <f>+[1]Heating!$D611*[1]Heating!$E611</f>
        <v>1077.47932879527</v>
      </c>
      <c r="H161" s="26">
        <f>+'[1]Transp CS'!$P151</f>
        <v>2958.4416068184705</v>
      </c>
      <c r="I161" s="26">
        <f>+'[1]Light CS'!P151</f>
        <v>1067.2157392860342</v>
      </c>
    </row>
    <row r="162" spans="1:9" x14ac:dyDescent="0.2">
      <c r="A162" s="6">
        <v>1852</v>
      </c>
      <c r="C162" s="27">
        <f>+G162/'GDP pc Pop'!$E162/1000</f>
        <v>2.6418194274058029E-2</v>
      </c>
      <c r="D162" s="27">
        <f>+H162/'GDP pc Pop'!$E162/1000</f>
        <v>7.1931525441016664E-2</v>
      </c>
      <c r="E162" s="27">
        <f>+I162/'GDP pc Pop'!$E162/1000</f>
        <v>2.4426555318065847E-2</v>
      </c>
      <c r="G162" s="25">
        <f>+[1]Heating!$D612*[1]Heating!$E612</f>
        <v>1106.5365206989325</v>
      </c>
      <c r="H162" s="26">
        <f>+'[1]Transp CS'!$P152</f>
        <v>3012.8804059946438</v>
      </c>
      <c r="I162" s="26">
        <f>+'[1]Light CS'!P152</f>
        <v>1023.115934946933</v>
      </c>
    </row>
    <row r="163" spans="1:9" x14ac:dyDescent="0.2">
      <c r="A163" s="6">
        <v>1853</v>
      </c>
      <c r="C163" s="27">
        <f>+G163/'GDP pc Pop'!$E163/1000</f>
        <v>2.2417943844184041E-2</v>
      </c>
      <c r="D163" s="27">
        <f>+H163/'GDP pc Pop'!$E163/1000</f>
        <v>7.3895904589881059E-2</v>
      </c>
      <c r="E163" s="27">
        <f>+I163/'GDP pc Pop'!$E163/1000</f>
        <v>2.2490064237519827E-2</v>
      </c>
      <c r="G163" s="25">
        <f>+[1]Heating!$D613*[1]Heating!$E613</f>
        <v>971.72057588456175</v>
      </c>
      <c r="H163" s="26">
        <f>+'[1]Transp CS'!$P153</f>
        <v>3203.0667693111718</v>
      </c>
      <c r="I163" s="26">
        <f>+'[1]Light CS'!P153</f>
        <v>974.84668194640085</v>
      </c>
    </row>
    <row r="164" spans="1:9" x14ac:dyDescent="0.2">
      <c r="A164" s="6">
        <v>1854</v>
      </c>
      <c r="C164" s="27">
        <f>+G164/'GDP pc Pop'!$E164/1000</f>
        <v>2.2536318834797387E-2</v>
      </c>
      <c r="D164" s="27">
        <f>+H164/'GDP pc Pop'!$E164/1000</f>
        <v>7.3183077683439152E-2</v>
      </c>
      <c r="E164" s="27">
        <f>+I164/'GDP pc Pop'!$E164/1000</f>
        <v>1.6379764055895262E-2</v>
      </c>
      <c r="G164" s="25">
        <f>+[1]Heating!$D614*[1]Heating!$E614</f>
        <v>1024.0692818484929</v>
      </c>
      <c r="H164" s="26">
        <f>+'[1]Transp CS'!$P154</f>
        <v>3325.5005999925443</v>
      </c>
      <c r="I164" s="26">
        <f>+'[1]Light CS'!P154</f>
        <v>744.31025477276989</v>
      </c>
    </row>
    <row r="165" spans="1:9" x14ac:dyDescent="0.2">
      <c r="A165" s="6">
        <v>1855</v>
      </c>
      <c r="C165" s="27">
        <f>+G165/'GDP pc Pop'!$E165/1000</f>
        <v>2.0714073039302724E-2</v>
      </c>
      <c r="D165" s="27">
        <f>+H165/'GDP pc Pop'!$E165/1000</f>
        <v>7.7700051385763164E-2</v>
      </c>
      <c r="E165" s="27">
        <f>+I165/'GDP pc Pop'!$E165/1000</f>
        <v>1.6724273267512749E-2</v>
      </c>
      <c r="G165" s="25">
        <f>+[1]Heating!$D615*[1]Heating!$E615</f>
        <v>920.08337002491749</v>
      </c>
      <c r="H165" s="26">
        <f>+'[1]Transp CS'!$P155</f>
        <v>3451.3021651742097</v>
      </c>
      <c r="I165" s="26">
        <f>+'[1]Light CS'!P155</f>
        <v>742.86335092061393</v>
      </c>
    </row>
    <row r="166" spans="1:9" x14ac:dyDescent="0.2">
      <c r="A166" s="6">
        <v>1856</v>
      </c>
      <c r="C166" s="27">
        <f>+G166/'GDP pc Pop'!$E166/1000</f>
        <v>2.0105002975925278E-2</v>
      </c>
      <c r="D166" s="27">
        <f>+H166/'GDP pc Pop'!$E166/1000</f>
        <v>7.5446737880781697E-2</v>
      </c>
      <c r="E166" s="27">
        <f>+I166/'GDP pc Pop'!$E166/1000</f>
        <v>1.6276813053797839E-2</v>
      </c>
      <c r="G166" s="25">
        <f>+[1]Heating!$D616*[1]Heating!$E616</f>
        <v>952.75754148456872</v>
      </c>
      <c r="H166" s="26">
        <f>+'[1]Transp CS'!$P156</f>
        <v>3575.3512985001712</v>
      </c>
      <c r="I166" s="26">
        <f>+'[1]Light CS'!P156</f>
        <v>771.34315309031467</v>
      </c>
    </row>
    <row r="167" spans="1:9" x14ac:dyDescent="0.2">
      <c r="A167" s="6">
        <v>1857</v>
      </c>
      <c r="C167" s="27">
        <f>+G167/'GDP pc Pop'!$E167/1000</f>
        <v>2.2192922665550174E-2</v>
      </c>
      <c r="D167" s="27">
        <f>+H167/'GDP pc Pop'!$E167/1000</f>
        <v>7.5650399231141058E-2</v>
      </c>
      <c r="E167" s="27">
        <f>+I167/'GDP pc Pop'!$E167/1000</f>
        <v>1.9414440131346699E-2</v>
      </c>
      <c r="G167" s="25">
        <f>+[1]Heating!$D617*[1]Heating!$E617</f>
        <v>1064.0794456009048</v>
      </c>
      <c r="H167" s="26">
        <f>+'[1]Transp CS'!$P157</f>
        <v>3627.1939521654749</v>
      </c>
      <c r="I167" s="26">
        <f>+'[1]Light CS'!P157</f>
        <v>930.86012162261625</v>
      </c>
    </row>
    <row r="168" spans="1:9" x14ac:dyDescent="0.2">
      <c r="A168" s="6">
        <v>1858</v>
      </c>
      <c r="C168" s="27">
        <f>+G168/'GDP pc Pop'!$E168/1000</f>
        <v>2.1403533692466923E-2</v>
      </c>
      <c r="D168" s="27">
        <f>+H168/'GDP pc Pop'!$E168/1000</f>
        <v>7.8346765503325727E-2</v>
      </c>
      <c r="E168" s="27">
        <f>+I168/'GDP pc Pop'!$E168/1000</f>
        <v>2.0065335294654905E-2</v>
      </c>
      <c r="G168" s="25">
        <f>+[1]Heating!$D618*[1]Heating!$E618</f>
        <v>1007.830844466787</v>
      </c>
      <c r="H168" s="26">
        <f>+'[1]Transp CS'!$P158</f>
        <v>3689.123860245963</v>
      </c>
      <c r="I168" s="26">
        <f>+'[1]Light CS'!P158</f>
        <v>944.81893060670961</v>
      </c>
    </row>
    <row r="169" spans="1:9" x14ac:dyDescent="0.2">
      <c r="A169" s="6">
        <v>1859</v>
      </c>
      <c r="C169" s="27">
        <f>+G169/'GDP pc Pop'!$E169/1000</f>
        <v>2.3064471494158148E-2</v>
      </c>
      <c r="D169" s="27">
        <f>+H169/'GDP pc Pop'!$E169/1000</f>
        <v>7.8343131878415198E-2</v>
      </c>
      <c r="E169" s="27">
        <f>+I169/'GDP pc Pop'!$E169/1000</f>
        <v>2.0688894434081659E-2</v>
      </c>
      <c r="G169" s="25">
        <f>+[1]Heating!$D619*[1]Heating!$E619</f>
        <v>1131.4332596817947</v>
      </c>
      <c r="H169" s="26">
        <f>+'[1]Transp CS'!$P159</f>
        <v>3843.1413916129436</v>
      </c>
      <c r="I169" s="26">
        <f>+'[1]Light CS'!P159</f>
        <v>1014.8987491299957</v>
      </c>
    </row>
    <row r="170" spans="1:9" x14ac:dyDescent="0.2">
      <c r="A170" s="6">
        <v>1860</v>
      </c>
      <c r="C170" s="27">
        <f>+G170/'GDP pc Pop'!$E170/1000</f>
        <v>2.2481997534888633E-2</v>
      </c>
      <c r="D170" s="27">
        <f>+H170/'GDP pc Pop'!$E170/1000</f>
        <v>7.8959434099470802E-2</v>
      </c>
      <c r="E170" s="27">
        <f>+I170/'GDP pc Pop'!$E170/1000</f>
        <v>2.3058585546275243E-2</v>
      </c>
      <c r="G170" s="25">
        <f>+[1]Heating!$D620*[1]Heating!$E620</f>
        <v>1126.220583971153</v>
      </c>
      <c r="H170" s="26">
        <f>+'[1]Transp CS'!$P160</f>
        <v>3955.4198795520092</v>
      </c>
      <c r="I170" s="26">
        <f>+'[1]Light CS'!P160</f>
        <v>1155.1043735849041</v>
      </c>
    </row>
    <row r="171" spans="1:9" x14ac:dyDescent="0.2">
      <c r="A171" s="6">
        <v>1861</v>
      </c>
      <c r="C171" s="27">
        <f>+G171/'GDP pc Pop'!$E171/1000</f>
        <v>2.2443231208557474E-2</v>
      </c>
      <c r="D171" s="27">
        <f>+H171/'GDP pc Pop'!$E171/1000</f>
        <v>8.0796883052945731E-2</v>
      </c>
      <c r="E171" s="27">
        <f>+I171/'GDP pc Pop'!$E171/1000</f>
        <v>1.9014045118598447E-2</v>
      </c>
      <c r="G171" s="25">
        <f>+[1]Heating!$D621*[1]Heating!$E621</f>
        <v>1121.6581997140436</v>
      </c>
      <c r="H171" s="26">
        <f>+'[1]Transp CS'!$P161</f>
        <v>4038.0320260265321</v>
      </c>
      <c r="I171" s="26">
        <f>+'[1]Light CS'!P161</f>
        <v>950.27580560132401</v>
      </c>
    </row>
    <row r="172" spans="1:9" x14ac:dyDescent="0.2">
      <c r="A172" s="6">
        <v>1862</v>
      </c>
      <c r="C172" s="27">
        <f>+G172/'GDP pc Pop'!$E172/1000</f>
        <v>2.3247325313653523E-2</v>
      </c>
      <c r="D172" s="27">
        <f>+H172/'GDP pc Pop'!$E172/1000</f>
        <v>8.6559716008411974E-2</v>
      </c>
      <c r="E172" s="27">
        <f>+I172/'GDP pc Pop'!$E172/1000</f>
        <v>1.6938172160095227E-2</v>
      </c>
      <c r="G172" s="25">
        <f>+[1]Heating!$D622*[1]Heating!$E622</f>
        <v>1115.292779173551</v>
      </c>
      <c r="H172" s="26">
        <f>+'[1]Transp CS'!$P162</f>
        <v>4152.7111153211226</v>
      </c>
      <c r="I172" s="26">
        <f>+'[1]Light CS'!P162</f>
        <v>812.6105196049233</v>
      </c>
    </row>
    <row r="173" spans="1:9" x14ac:dyDescent="0.2">
      <c r="A173" s="6">
        <v>1863</v>
      </c>
      <c r="C173" s="27">
        <f>+G173/'GDP pc Pop'!$E173/1000</f>
        <v>2.3436181065001466E-2</v>
      </c>
      <c r="D173" s="27">
        <f>+H173/'GDP pc Pop'!$E173/1000</f>
        <v>8.069360705337407E-2</v>
      </c>
      <c r="E173" s="27">
        <f>+I173/'GDP pc Pop'!$E173/1000</f>
        <v>1.6972662668259253E-2</v>
      </c>
      <c r="G173" s="25">
        <f>+[1]Heating!$D623*[1]Heating!$E623</f>
        <v>1233.3791108029384</v>
      </c>
      <c r="H173" s="26">
        <f>+'[1]Transp CS'!$P163</f>
        <v>4246.6735104551472</v>
      </c>
      <c r="I173" s="26">
        <f>+'[1]Light CS'!P163</f>
        <v>893.2226428732157</v>
      </c>
    </row>
    <row r="174" spans="1:9" x14ac:dyDescent="0.2">
      <c r="A174" s="6">
        <v>1864</v>
      </c>
      <c r="C174" s="27">
        <f>+G174/'GDP pc Pop'!$E174/1000</f>
        <v>2.6381782043195377E-2</v>
      </c>
      <c r="D174" s="27">
        <f>+H174/'GDP pc Pop'!$E174/1000</f>
        <v>8.1271273331072882E-2</v>
      </c>
      <c r="E174" s="27">
        <f>+I174/'GDP pc Pop'!$E174/1000</f>
        <v>1.5444874255426863E-2</v>
      </c>
      <c r="G174" s="25">
        <f>+[1]Heating!$D624*[1]Heating!$E624</f>
        <v>1429.9319687320065</v>
      </c>
      <c r="H174" s="26">
        <f>+'[1]Transp CS'!$P164</f>
        <v>4405.0243340416264</v>
      </c>
      <c r="I174" s="26">
        <f>+'[1]Light CS'!P164</f>
        <v>837.13524032305497</v>
      </c>
    </row>
    <row r="175" spans="1:9" x14ac:dyDescent="0.2">
      <c r="A175" s="6">
        <v>1865</v>
      </c>
      <c r="C175" s="27">
        <f>+G175/'GDP pc Pop'!$E175/1000</f>
        <v>2.4058033243574837E-2</v>
      </c>
      <c r="D175" s="27">
        <f>+H175/'GDP pc Pop'!$E175/1000</f>
        <v>8.1239266037463773E-2</v>
      </c>
      <c r="E175" s="27">
        <f>+I175/'GDP pc Pop'!$E175/1000</f>
        <v>1.8775363952774966E-2</v>
      </c>
      <c r="G175" s="25">
        <f>+[1]Heating!$D625*[1]Heating!$E625</f>
        <v>1339.1119695007264</v>
      </c>
      <c r="H175" s="26">
        <f>+'[1]Transp CS'!$P165</f>
        <v>4521.9188303048695</v>
      </c>
      <c r="I175" s="26">
        <f>+'[1]Light CS'!P165</f>
        <v>1045.0694097202718</v>
      </c>
    </row>
    <row r="176" spans="1:9" x14ac:dyDescent="0.2">
      <c r="A176" s="6">
        <v>1866</v>
      </c>
      <c r="C176" s="27">
        <f>+G176/'GDP pc Pop'!$E176/1000</f>
        <v>2.1197110809116768E-2</v>
      </c>
      <c r="D176" s="27">
        <f>+H176/'GDP pc Pop'!$E176/1000</f>
        <v>8.1500446124422893E-2</v>
      </c>
      <c r="E176" s="27">
        <f>+I176/'GDP pc Pop'!$E176/1000</f>
        <v>1.701903358387968E-2</v>
      </c>
      <c r="G176" s="25">
        <f>+[1]Heating!$D626*[1]Heating!$E626</f>
        <v>1220.5596272798036</v>
      </c>
      <c r="H176" s="26">
        <f>+'[1]Transp CS'!$P166</f>
        <v>4692.9109839808516</v>
      </c>
      <c r="I176" s="26">
        <f>+'[1]Light CS'!P166</f>
        <v>979.98003005524663</v>
      </c>
    </row>
    <row r="177" spans="1:9" x14ac:dyDescent="0.2">
      <c r="A177" s="6">
        <v>1867</v>
      </c>
      <c r="C177" s="27">
        <f>+G177/'GDP pc Pop'!$E177/1000</f>
        <v>2.0513941713425816E-2</v>
      </c>
      <c r="D177" s="27">
        <f>+H177/'GDP pc Pop'!$E177/1000</f>
        <v>8.3200654459652246E-2</v>
      </c>
      <c r="E177" s="27">
        <f>+I177/'GDP pc Pop'!$E177/1000</f>
        <v>1.3839461678237344E-2</v>
      </c>
      <c r="G177" s="25">
        <f>+[1]Heating!$D627*[1]Heating!$E627</f>
        <v>1189.6416080982535</v>
      </c>
      <c r="H177" s="26">
        <f>+'[1]Transp CS'!$P167</f>
        <v>4824.9605926017039</v>
      </c>
      <c r="I177" s="26">
        <f>+'[1]Light CS'!P167</f>
        <v>802.57610536824279</v>
      </c>
    </row>
    <row r="178" spans="1:9" x14ac:dyDescent="0.2">
      <c r="A178" s="6">
        <v>1868</v>
      </c>
      <c r="C178" s="27">
        <f>+G178/'GDP pc Pop'!$E178/1000</f>
        <v>1.8945954090934403E-2</v>
      </c>
      <c r="D178" s="27">
        <f>+H178/'GDP pc Pop'!$E178/1000</f>
        <v>7.9083517042260604E-2</v>
      </c>
      <c r="E178" s="27">
        <f>+I178/'GDP pc Pop'!$E178/1000</f>
        <v>1.5998931897103642E-2</v>
      </c>
      <c r="G178" s="25">
        <f>+[1]Heating!$D628*[1]Heating!$E628</f>
        <v>1155.4602937852492</v>
      </c>
      <c r="H178" s="26">
        <f>+'[1]Transp CS'!$P168</f>
        <v>4823.0806111234751</v>
      </c>
      <c r="I178" s="26">
        <f>+'[1]Light CS'!P168</f>
        <v>975.72972368402077</v>
      </c>
    </row>
    <row r="179" spans="1:9" x14ac:dyDescent="0.2">
      <c r="A179" s="6">
        <v>1869</v>
      </c>
      <c r="C179" s="27">
        <f>+G179/'GDP pc Pop'!$E179/1000</f>
        <v>1.9355597332446985E-2</v>
      </c>
      <c r="D179" s="27">
        <f>+H179/'GDP pc Pop'!$E179/1000</f>
        <v>8.2419253827334893E-2</v>
      </c>
      <c r="E179" s="27">
        <f>+I179/'GDP pc Pop'!$E179/1000</f>
        <v>1.6539900962463699E-2</v>
      </c>
      <c r="G179" s="25">
        <f>+[1]Heating!$D629*[1]Heating!$E629</f>
        <v>1194.3042541908198</v>
      </c>
      <c r="H179" s="26">
        <f>+'[1]Transp CS'!$P169</f>
        <v>5085.5400524482202</v>
      </c>
      <c r="I179" s="26">
        <f>+'[1]Light CS'!P169</f>
        <v>1020.5664926832777</v>
      </c>
    </row>
    <row r="180" spans="1:9" x14ac:dyDescent="0.2">
      <c r="A180" s="6">
        <v>1870</v>
      </c>
      <c r="C180" s="27">
        <f>+G180/'GDP pc Pop'!$E180/1000</f>
        <v>2.0259186946480878E-2</v>
      </c>
      <c r="D180" s="27">
        <f>+H180/'GDP pc Pop'!$E180/1000</f>
        <v>7.9369125450965389E-2</v>
      </c>
      <c r="E180" s="27">
        <f>+I180/'GDP pc Pop'!$E180/1000</f>
        <v>1.7288332897292018E-2</v>
      </c>
      <c r="G180" s="25">
        <f>+[1]Heating!$D630*[1]Heating!$E630</f>
        <v>1309.0812371094887</v>
      </c>
      <c r="H180" s="26">
        <f>+'[1]Transp CS'!$P170</f>
        <v>5128.5687430657745</v>
      </c>
      <c r="I180" s="26">
        <f>+'[1]Light CS'!P170</f>
        <v>1117.1145355701933</v>
      </c>
    </row>
    <row r="181" spans="1:9" x14ac:dyDescent="0.2">
      <c r="A181" s="6">
        <v>1871</v>
      </c>
      <c r="C181" s="27">
        <f>+G181/'GDP pc Pop'!$E181/1000</f>
        <v>1.7496335324951724E-2</v>
      </c>
      <c r="D181" s="27">
        <f>+H181/'GDP pc Pop'!$E181/1000</f>
        <v>8.0537887442346273E-2</v>
      </c>
      <c r="E181" s="27">
        <f>+I181/'GDP pc Pop'!$E181/1000</f>
        <v>1.6076994543717537E-2</v>
      </c>
      <c r="G181" s="25">
        <f>+[1]Heating!$D631*[1]Heating!$E631</f>
        <v>1169.8891019551816</v>
      </c>
      <c r="H181" s="26">
        <f>+'[1]Transp CS'!$P171</f>
        <v>5385.1503794011769</v>
      </c>
      <c r="I181" s="26">
        <f>+'[1]Light CS'!P171</f>
        <v>1074.9851531517763</v>
      </c>
    </row>
    <row r="182" spans="1:9" x14ac:dyDescent="0.2">
      <c r="A182" s="6">
        <v>1872</v>
      </c>
      <c r="C182" s="27">
        <f>+G182/'GDP pc Pop'!$E182/1000</f>
        <v>2.3266720538681812E-2</v>
      </c>
      <c r="D182" s="27">
        <f>+H182/'GDP pc Pop'!$E182/1000</f>
        <v>8.2773443571093466E-2</v>
      </c>
      <c r="E182" s="27">
        <f>+I182/'GDP pc Pop'!$E182/1000</f>
        <v>1.4319948274069887E-2</v>
      </c>
      <c r="G182" s="25">
        <f>+[1]Heating!$D632*[1]Heating!$E632</f>
        <v>1584.8261259107428</v>
      </c>
      <c r="H182" s="26">
        <f>+'[1]Transp CS'!$P172</f>
        <v>5638.1609812596171</v>
      </c>
      <c r="I182" s="26">
        <f>+'[1]Light CS'!P172</f>
        <v>975.4115586984301</v>
      </c>
    </row>
    <row r="183" spans="1:9" x14ac:dyDescent="0.2">
      <c r="A183" s="6">
        <v>1873</v>
      </c>
      <c r="C183" s="27">
        <f>+G183/'GDP pc Pop'!$E183/1000</f>
        <v>2.892701458711543E-2</v>
      </c>
      <c r="D183" s="27">
        <f>+H183/'GDP pc Pop'!$E183/1000</f>
        <v>8.0658899055253336E-2</v>
      </c>
      <c r="E183" s="27">
        <f>+I183/'GDP pc Pop'!$E183/1000</f>
        <v>1.4335327282188866E-2</v>
      </c>
      <c r="G183" s="25">
        <f>+[1]Heating!$D633*[1]Heating!$E633</f>
        <v>2118.7477221873723</v>
      </c>
      <c r="H183" s="26">
        <f>+'[1]Transp CS'!$P173</f>
        <v>5907.829103234837</v>
      </c>
      <c r="I183" s="26">
        <f>+'[1]Light CS'!P173</f>
        <v>1049.9853669475026</v>
      </c>
    </row>
    <row r="184" spans="1:9" x14ac:dyDescent="0.2">
      <c r="A184" s="6">
        <v>1874</v>
      </c>
      <c r="C184" s="27">
        <f>+G184/'GDP pc Pop'!$E184/1000</f>
        <v>2.285171255242827E-2</v>
      </c>
      <c r="D184" s="27">
        <f>+H184/'GDP pc Pop'!$E184/1000</f>
        <v>8.1678640127447827E-2</v>
      </c>
      <c r="E184" s="27">
        <f>+I184/'GDP pc Pop'!$E184/1000</f>
        <v>1.319789061259518E-2</v>
      </c>
      <c r="G184" s="25">
        <f>+[1]Heating!$D634*[1]Heating!$E634</f>
        <v>1708.3806555242425</v>
      </c>
      <c r="H184" s="26">
        <f>+'[1]Transp CS'!$P174</f>
        <v>6106.2473301779028</v>
      </c>
      <c r="I184" s="26">
        <f>+'[1]Light CS'!P174</f>
        <v>986.66657759471525</v>
      </c>
    </row>
    <row r="185" spans="1:9" x14ac:dyDescent="0.2">
      <c r="A185" s="6">
        <v>1875</v>
      </c>
      <c r="C185" s="27">
        <f>+G185/'GDP pc Pop'!$E185/1000</f>
        <v>2.3164637122166997E-2</v>
      </c>
      <c r="D185" s="27">
        <f>+H185/'GDP pc Pop'!$E185/1000</f>
        <v>8.5446642429597278E-2</v>
      </c>
      <c r="E185" s="27">
        <f>+I185/'GDP pc Pop'!$E185/1000</f>
        <v>1.3191627763202263E-2</v>
      </c>
      <c r="G185" s="25">
        <f>+[1]Heating!$D635*[1]Heating!$E635</f>
        <v>1723.3315394826741</v>
      </c>
      <c r="H185" s="26">
        <f>+'[1]Transp CS'!$P175</f>
        <v>6356.7969170090028</v>
      </c>
      <c r="I185" s="26">
        <f>+'[1]Light CS'!P175</f>
        <v>981.39021395190628</v>
      </c>
    </row>
    <row r="186" spans="1:9" x14ac:dyDescent="0.2">
      <c r="A186" s="6">
        <v>1876</v>
      </c>
      <c r="C186" s="27">
        <f>+G186/'GDP pc Pop'!$E186/1000</f>
        <v>2.0546731235454026E-2</v>
      </c>
      <c r="D186" s="27">
        <f>+H186/'GDP pc Pop'!$E186/1000</f>
        <v>9.0891626568597103E-2</v>
      </c>
      <c r="E186" s="27">
        <f>+I186/'GDP pc Pop'!$E186/1000</f>
        <v>1.7269021259183889E-2</v>
      </c>
      <c r="G186" s="25">
        <f>+[1]Heating!$D636*[1]Heating!$E636</f>
        <v>1494.6790873703121</v>
      </c>
      <c r="H186" s="26">
        <f>+'[1]Transp CS'!$P176</f>
        <v>6611.9428872819417</v>
      </c>
      <c r="I186" s="26">
        <f>+'[1]Light CS'!P176</f>
        <v>1256.2409387492592</v>
      </c>
    </row>
    <row r="187" spans="1:9" x14ac:dyDescent="0.2">
      <c r="A187" s="6">
        <v>1877</v>
      </c>
      <c r="C187" s="27">
        <f>+G187/'GDP pc Pop'!$E187/1000</f>
        <v>1.8595665677664051E-2</v>
      </c>
      <c r="D187" s="27">
        <f>+H187/'GDP pc Pop'!$E187/1000</f>
        <v>9.3798495984875246E-2</v>
      </c>
      <c r="E187" s="27">
        <f>+I187/'GDP pc Pop'!$E187/1000</f>
        <v>1.7321035308938696E-2</v>
      </c>
      <c r="G187" s="25">
        <f>+[1]Heating!$D637*[1]Heating!$E637</f>
        <v>1349.1632098128807</v>
      </c>
      <c r="H187" s="26">
        <f>+'[1]Transp CS'!$P177</f>
        <v>6805.3213104695778</v>
      </c>
      <c r="I187" s="26">
        <f>+'[1]Light CS'!P177</f>
        <v>1256.6855093958393</v>
      </c>
    </row>
    <row r="188" spans="1:9" x14ac:dyDescent="0.2">
      <c r="A188" s="6">
        <v>1878</v>
      </c>
      <c r="C188" s="27">
        <f>+G188/'GDP pc Pop'!$E188/1000</f>
        <v>1.7609723822003275E-2</v>
      </c>
      <c r="D188" s="27">
        <f>+H188/'GDP pc Pop'!$E188/1000</f>
        <v>9.5145482364096381E-2</v>
      </c>
      <c r="E188" s="27">
        <f>+I188/'GDP pc Pop'!$E188/1000</f>
        <v>1.4769017925905447E-2</v>
      </c>
      <c r="G188" s="25">
        <f>+[1]Heating!$D638*[1]Heating!$E638</f>
        <v>1292.4613749812329</v>
      </c>
      <c r="H188" s="26">
        <f>+'[1]Transp CS'!$P178</f>
        <v>6983.1794185153449</v>
      </c>
      <c r="I188" s="26">
        <f>+'[1]Light CS'!P178</f>
        <v>1083.9684601860349</v>
      </c>
    </row>
    <row r="189" spans="1:9" x14ac:dyDescent="0.2">
      <c r="A189" s="6">
        <v>1879</v>
      </c>
      <c r="C189" s="27">
        <f>+G189/'GDP pc Pop'!$E189/1000</f>
        <v>1.7150378989721084E-2</v>
      </c>
      <c r="D189" s="27">
        <f>+H189/'GDP pc Pop'!$E189/1000</f>
        <v>9.5608855223780792E-2</v>
      </c>
      <c r="E189" s="27">
        <f>+I189/'GDP pc Pop'!$E189/1000</f>
        <v>1.5967714004892764E-2</v>
      </c>
      <c r="G189" s="25">
        <f>+[1]Heating!$D639*[1]Heating!$E639</f>
        <v>1272.8392842752539</v>
      </c>
      <c r="H189" s="26">
        <f>+'[1]Transp CS'!$P179</f>
        <v>7095.744468757809</v>
      </c>
      <c r="I189" s="26">
        <f>+'[1]Light CS'!P179</f>
        <v>1185.0661537964177</v>
      </c>
    </row>
    <row r="190" spans="1:9" x14ac:dyDescent="0.2">
      <c r="A190" s="6">
        <v>1880</v>
      </c>
      <c r="C190" s="27">
        <f>+G190/'GDP pc Pop'!$E190/1000</f>
        <v>1.7109840606733935E-2</v>
      </c>
      <c r="D190" s="27">
        <f>+H190/'GDP pc Pop'!$E190/1000</f>
        <v>9.5173743816581918E-2</v>
      </c>
      <c r="E190" s="27">
        <f>+I190/'GDP pc Pop'!$E190/1000</f>
        <v>1.5653957199210311E-2</v>
      </c>
      <c r="G190" s="25">
        <f>+[1]Heating!$D640*[1]Heating!$E640</f>
        <v>1341.471302482066</v>
      </c>
      <c r="H190" s="26">
        <f>+'[1]Transp CS'!$P180</f>
        <v>7461.9541475726137</v>
      </c>
      <c r="I190" s="26">
        <f>+'[1]Light CS'!P180</f>
        <v>1227.3249550179</v>
      </c>
    </row>
    <row r="191" spans="1:9" x14ac:dyDescent="0.2">
      <c r="A191" s="6">
        <v>1881</v>
      </c>
      <c r="C191" s="27">
        <f>+G191/'GDP pc Pop'!$E191/1000</f>
        <v>1.8600327382688589E-2</v>
      </c>
      <c r="D191" s="27">
        <f>+H191/'GDP pc Pop'!$E191/1000</f>
        <v>9.525353327979999E-2</v>
      </c>
      <c r="E191" s="27">
        <f>+I191/'GDP pc Pop'!$E191/1000</f>
        <v>1.6612983824465438E-2</v>
      </c>
      <c r="G191" s="25">
        <f>+[1]Heating!$D641*[1]Heating!$E641</f>
        <v>1488.237208457922</v>
      </c>
      <c r="H191" s="26">
        <f>+'[1]Transp CS'!$P181</f>
        <v>7621.3632990148253</v>
      </c>
      <c r="I191" s="26">
        <f>+'[1]Light CS'!P181</f>
        <v>1329.2271776941868</v>
      </c>
    </row>
    <row r="192" spans="1:9" x14ac:dyDescent="0.2">
      <c r="A192" s="6">
        <v>1882</v>
      </c>
      <c r="C192" s="27">
        <f>+G192/'GDP pc Pop'!$E192/1000</f>
        <v>1.865334645076544E-2</v>
      </c>
      <c r="D192" s="27">
        <f>+H192/'GDP pc Pop'!$E192/1000</f>
        <v>9.2268794240086494E-2</v>
      </c>
      <c r="E192" s="27">
        <f>+I192/'GDP pc Pop'!$E192/1000</f>
        <v>1.7912828372416929E-2</v>
      </c>
      <c r="G192" s="25">
        <f>+[1]Heating!$D642*[1]Heating!$E642</f>
        <v>1549.6292988134308</v>
      </c>
      <c r="H192" s="26">
        <f>+'[1]Transp CS'!$P182</f>
        <v>7665.2426575585678</v>
      </c>
      <c r="I192" s="26">
        <f>+'[1]Light CS'!P182</f>
        <v>1488.1106585234047</v>
      </c>
    </row>
    <row r="193" spans="1:9" x14ac:dyDescent="0.2">
      <c r="A193" s="6">
        <v>1883</v>
      </c>
      <c r="C193" s="27">
        <f>+G193/'GDP pc Pop'!$E193/1000</f>
        <v>1.9039233751825656E-2</v>
      </c>
      <c r="D193" s="27">
        <f>+H193/'GDP pc Pop'!$E193/1000</f>
        <v>9.2848895555351391E-2</v>
      </c>
      <c r="E193" s="27">
        <f>+I193/'GDP pc Pop'!$E193/1000</f>
        <v>1.8648137089397894E-2</v>
      </c>
      <c r="G193" s="25">
        <f>+[1]Heating!$D643*[1]Heating!$E643</f>
        <v>1581.6869389447236</v>
      </c>
      <c r="H193" s="26">
        <f>+'[1]Transp CS'!$P183</f>
        <v>7713.4346533909229</v>
      </c>
      <c r="I193" s="26">
        <f>+'[1]Light CS'!P183</f>
        <v>1549.1965304077967</v>
      </c>
    </row>
    <row r="194" spans="1:9" x14ac:dyDescent="0.2">
      <c r="A194" s="6">
        <v>1884</v>
      </c>
      <c r="C194" s="27">
        <f>+G194/'GDP pc Pop'!$E194/1000</f>
        <v>1.7853148542710653E-2</v>
      </c>
      <c r="D194" s="27">
        <f>+H194/'GDP pc Pop'!$E194/1000</f>
        <v>9.01343694369834E-2</v>
      </c>
      <c r="E194" s="27">
        <f>+I194/'GDP pc Pop'!$E194/1000</f>
        <v>1.8703452610500899E-2</v>
      </c>
      <c r="G194" s="25">
        <f>+[1]Heating!$D644*[1]Heating!$E644</f>
        <v>1516.8499084942305</v>
      </c>
      <c r="H194" s="26">
        <f>+'[1]Transp CS'!$P184</f>
        <v>7658.0503268425236</v>
      </c>
      <c r="I194" s="26">
        <f>+'[1]Light CS'!P184</f>
        <v>1589.0939524136725</v>
      </c>
    </row>
    <row r="195" spans="1:9" x14ac:dyDescent="0.2">
      <c r="A195" s="6">
        <v>1885</v>
      </c>
      <c r="C195" s="27">
        <f>+G195/'GDP pc Pop'!$E195/1000</f>
        <v>1.8108108849675272E-2</v>
      </c>
      <c r="D195" s="27">
        <f>+H195/'GDP pc Pop'!$E195/1000</f>
        <v>8.8867363666195201E-2</v>
      </c>
      <c r="E195" s="27">
        <f>+I195/'GDP pc Pop'!$E195/1000</f>
        <v>1.7336433945432148E-2</v>
      </c>
      <c r="G195" s="25">
        <f>+[1]Heating!$D645*[1]Heating!$E645</f>
        <v>1545.1893202793788</v>
      </c>
      <c r="H195" s="26">
        <f>+'[1]Transp CS'!$P185</f>
        <v>7583.1718484976409</v>
      </c>
      <c r="I195" s="26">
        <f>+'[1]Light CS'!P185</f>
        <v>1479.3412612323143</v>
      </c>
    </row>
    <row r="196" spans="1:9" x14ac:dyDescent="0.2">
      <c r="A196" s="6">
        <v>1886</v>
      </c>
      <c r="C196" s="27">
        <f>+G196/'GDP pc Pop'!$E196/1000</f>
        <v>1.7077353749728748E-2</v>
      </c>
      <c r="D196" s="27">
        <f>+H196/'GDP pc Pop'!$E196/1000</f>
        <v>8.7840115655085177E-2</v>
      </c>
      <c r="E196" s="27">
        <f>+I196/'GDP pc Pop'!$E196/1000</f>
        <v>1.5469606476404069E-2</v>
      </c>
      <c r="G196" s="25">
        <f>+[1]Heating!$D646*[1]Heating!$E646</f>
        <v>1483.1079834715949</v>
      </c>
      <c r="H196" s="26">
        <f>+'[1]Transp CS'!$P186</f>
        <v>7628.6044492809269</v>
      </c>
      <c r="I196" s="26">
        <f>+'[1]Light CS'!P186</f>
        <v>1343.4807993412437</v>
      </c>
    </row>
    <row r="197" spans="1:9" x14ac:dyDescent="0.2">
      <c r="A197" s="6">
        <v>1887</v>
      </c>
      <c r="C197" s="27">
        <f>+G197/'GDP pc Pop'!$E197/1000</f>
        <v>1.7035923696008759E-2</v>
      </c>
      <c r="D197" s="27">
        <f>+H197/'GDP pc Pop'!$E197/1000</f>
        <v>8.2558680181977873E-2</v>
      </c>
      <c r="E197" s="27">
        <f>+I197/'GDP pc Pop'!$E197/1000</f>
        <v>1.4360457761738318E-2</v>
      </c>
      <c r="G197" s="25">
        <f>+[1]Heating!$D647*[1]Heating!$E647</f>
        <v>1562.3849314136701</v>
      </c>
      <c r="H197" s="26">
        <f>+'[1]Transp CS'!$P187</f>
        <v>7571.5552719893039</v>
      </c>
      <c r="I197" s="26">
        <f>+'[1]Light CS'!P187</f>
        <v>1317.0147516215368</v>
      </c>
    </row>
    <row r="198" spans="1:9" x14ac:dyDescent="0.2">
      <c r="A198" s="6">
        <v>1888</v>
      </c>
      <c r="C198" s="27">
        <f>+G198/'GDP pc Pop'!$E198/1000</f>
        <v>1.7349851362301254E-2</v>
      </c>
      <c r="D198" s="27">
        <f>+H198/'GDP pc Pop'!$E198/1000</f>
        <v>7.9288874631373976E-2</v>
      </c>
      <c r="E198" s="27">
        <f>+I198/'GDP pc Pop'!$E198/1000</f>
        <v>1.5882742413515175E-2</v>
      </c>
      <c r="G198" s="25">
        <f>+[1]Heating!$D648*[1]Heating!$E648</f>
        <v>1648.6573251805571</v>
      </c>
      <c r="H198" s="26">
        <f>+'[1]Transp CS'!$P188</f>
        <v>7534.3690984220066</v>
      </c>
      <c r="I198" s="26">
        <f>+'[1]Light CS'!P188</f>
        <v>1509.2463374582221</v>
      </c>
    </row>
    <row r="199" spans="1:9" x14ac:dyDescent="0.2">
      <c r="A199" s="6">
        <v>1889</v>
      </c>
      <c r="C199" s="27">
        <f>+G199/'GDP pc Pop'!$E199/1000</f>
        <v>1.7727577558783104E-2</v>
      </c>
      <c r="D199" s="27">
        <f>+H199/'GDP pc Pop'!$E199/1000</f>
        <v>7.426269856252149E-2</v>
      </c>
      <c r="E199" s="27">
        <f>+I199/'GDP pc Pop'!$E199/1000</f>
        <v>1.580900039359804E-2</v>
      </c>
      <c r="G199" s="25">
        <f>+[1]Heating!$D649*[1]Heating!$E649</f>
        <v>1807.8454326626238</v>
      </c>
      <c r="H199" s="26">
        <f>+'[1]Transp CS'!$P189</f>
        <v>7573.2558477477369</v>
      </c>
      <c r="I199" s="26">
        <f>+'[1]Light CS'!P189</f>
        <v>1612.1903323653942</v>
      </c>
    </row>
    <row r="200" spans="1:9" x14ac:dyDescent="0.2">
      <c r="A200" s="6">
        <v>1890</v>
      </c>
      <c r="C200" s="27">
        <f>+G200/'GDP pc Pop'!$E200/1000</f>
        <v>1.9663803649118114E-2</v>
      </c>
      <c r="D200" s="27">
        <f>+H200/'GDP pc Pop'!$E200/1000</f>
        <v>7.3981005388928309E-2</v>
      </c>
      <c r="E200" s="27">
        <f>+I200/'GDP pc Pop'!$E200/1000</f>
        <v>1.5958764880928226E-2</v>
      </c>
      <c r="G200" s="25">
        <f>+[1]Heating!$D650*[1]Heating!$E650</f>
        <v>2034.0231132953495</v>
      </c>
      <c r="H200" s="26">
        <f>+'[1]Transp CS'!$P190</f>
        <v>7652.5924277451131</v>
      </c>
      <c r="I200" s="26">
        <f>+'[1]Light CS'!P190</f>
        <v>1650.7740418222654</v>
      </c>
    </row>
    <row r="201" spans="1:9" x14ac:dyDescent="0.2">
      <c r="A201" s="6">
        <v>1891</v>
      </c>
      <c r="C201" s="27">
        <f>+G201/'GDP pc Pop'!$E201/1000</f>
        <v>2.0239339924514665E-2</v>
      </c>
      <c r="D201" s="27">
        <f>+H201/'GDP pc Pop'!$E201/1000</f>
        <v>7.6064732584909825E-2</v>
      </c>
      <c r="E201" s="27">
        <f>+I201/'GDP pc Pop'!$E201/1000</f>
        <v>1.7097620949172821E-2</v>
      </c>
      <c r="G201" s="25">
        <f>+[1]Heating!$D651*[1]Heating!$E651</f>
        <v>2044.9540430577956</v>
      </c>
      <c r="H201" s="26">
        <f>+'[1]Transp CS'!$P191</f>
        <v>7685.4721059956428</v>
      </c>
      <c r="I201" s="26">
        <f>+'[1]Light CS'!P191</f>
        <v>1727.5192381314312</v>
      </c>
    </row>
    <row r="202" spans="1:9" x14ac:dyDescent="0.2">
      <c r="A202" s="6">
        <v>1892</v>
      </c>
      <c r="C202" s="27">
        <f>+G202/'GDP pc Pop'!$E202/1000</f>
        <v>1.9680403202282586E-2</v>
      </c>
      <c r="D202" s="27">
        <f>+H202/'GDP pc Pop'!$E202/1000</f>
        <v>8.1014849876514528E-2</v>
      </c>
      <c r="E202" s="27">
        <f>+I202/'GDP pc Pop'!$E202/1000</f>
        <v>1.763095240717941E-2</v>
      </c>
      <c r="G202" s="25">
        <f>+[1]Heating!$D652*[1]Heating!$E652</f>
        <v>1929.0061521539872</v>
      </c>
      <c r="H202" s="26">
        <f>+'[1]Transp CS'!$P192</f>
        <v>7940.7999023872962</v>
      </c>
      <c r="I202" s="26">
        <f>+'[1]Light CS'!P192</f>
        <v>1728.1259592201156</v>
      </c>
    </row>
    <row r="203" spans="1:9" x14ac:dyDescent="0.2">
      <c r="A203" s="6">
        <v>1893</v>
      </c>
      <c r="C203" s="27">
        <f>+G203/'GDP pc Pop'!$E203/1000</f>
        <v>1.8082271063150274E-2</v>
      </c>
      <c r="D203" s="27">
        <f>+H203/'GDP pc Pop'!$E203/1000</f>
        <v>8.1644705494682099E-2</v>
      </c>
      <c r="E203" s="27">
        <f>+I203/'GDP pc Pop'!$E203/1000</f>
        <v>1.9966729523717888E-2</v>
      </c>
      <c r="G203" s="25">
        <f>+[1]Heating!$D653*[1]Heating!$E653</f>
        <v>1802.7395616144092</v>
      </c>
      <c r="H203" s="26">
        <f>+'[1]Transp CS'!$P193</f>
        <v>8139.6932983471434</v>
      </c>
      <c r="I203" s="26">
        <f>+'[1]Light CS'!P193</f>
        <v>1990.6135187749858</v>
      </c>
    </row>
    <row r="204" spans="1:9" x14ac:dyDescent="0.2">
      <c r="A204" s="6">
        <v>1894</v>
      </c>
      <c r="C204" s="27">
        <f>+G204/'GDP pc Pop'!$E204/1000</f>
        <v>1.6748394942685086E-2</v>
      </c>
      <c r="D204" s="27">
        <f>+H204/'GDP pc Pop'!$E204/1000</f>
        <v>7.7004113183794284E-2</v>
      </c>
      <c r="E204" s="27">
        <f>+I204/'GDP pc Pop'!$E204/1000</f>
        <v>1.8907721544250751E-2</v>
      </c>
      <c r="G204" s="25">
        <f>+[1]Heating!$D654*[1]Heating!$E654</f>
        <v>1837.7886068844189</v>
      </c>
      <c r="H204" s="26">
        <f>+'[1]Transp CS'!$P194</f>
        <v>8449.6026262041032</v>
      </c>
      <c r="I204" s="26">
        <f>+'[1]Light CS'!P194</f>
        <v>2074.729868448891</v>
      </c>
    </row>
    <row r="205" spans="1:9" x14ac:dyDescent="0.2">
      <c r="A205" s="6">
        <v>1895</v>
      </c>
      <c r="C205" s="27">
        <f>+G205/'GDP pc Pop'!$E205/1000</f>
        <v>1.5170436265869197E-2</v>
      </c>
      <c r="D205" s="27">
        <f>+H205/'GDP pc Pop'!$E205/1000</f>
        <v>7.691467346977221E-2</v>
      </c>
      <c r="E205" s="27">
        <f>+I205/'GDP pc Pop'!$E205/1000</f>
        <v>1.9807946059340217E-2</v>
      </c>
      <c r="G205" s="25">
        <f>+[1]Heating!$D655*[1]Heating!$E655</f>
        <v>1711.2773923232389</v>
      </c>
      <c r="H205" s="26">
        <f>+'[1]Transp CS'!$P195</f>
        <v>8676.2397296953295</v>
      </c>
      <c r="I205" s="26">
        <f>+'[1]Light CS'!P195</f>
        <v>2234.4044486030452</v>
      </c>
    </row>
    <row r="206" spans="1:9" x14ac:dyDescent="0.2">
      <c r="A206" s="6">
        <v>1896</v>
      </c>
      <c r="C206" s="27">
        <f>+G206/'GDP pc Pop'!$E206/1000</f>
        <v>1.5042255283152263E-2</v>
      </c>
      <c r="D206" s="27">
        <f>+H206/'GDP pc Pop'!$E206/1000</f>
        <v>7.6627673688945852E-2</v>
      </c>
      <c r="E206" s="27">
        <f>+I206/'GDP pc Pop'!$E206/1000</f>
        <v>1.8168956549595713E-2</v>
      </c>
      <c r="G206" s="25">
        <f>+[1]Heating!$D656*[1]Heating!$E656</f>
        <v>1771.1722886991195</v>
      </c>
      <c r="H206" s="26">
        <f>+'[1]Transp CS'!$P196</f>
        <v>9022.6372063603085</v>
      </c>
      <c r="I206" s="26">
        <f>+'[1]Light CS'!P196</f>
        <v>2139.3302898711718</v>
      </c>
    </row>
    <row r="207" spans="1:9" x14ac:dyDescent="0.2">
      <c r="A207" s="6">
        <v>1897</v>
      </c>
      <c r="C207" s="27">
        <f>+G207/'GDP pc Pop'!$E207/1000</f>
        <v>1.5692341762062547E-2</v>
      </c>
      <c r="D207" s="27">
        <f>+H207/'GDP pc Pop'!$E207/1000</f>
        <v>8.0356618005795882E-2</v>
      </c>
      <c r="E207" s="27">
        <f>+I207/'GDP pc Pop'!$E207/1000</f>
        <v>1.6484147092509744E-2</v>
      </c>
      <c r="G207" s="25">
        <f>+[1]Heating!$D657*[1]Heating!$E657</f>
        <v>1833.821323744068</v>
      </c>
      <c r="H207" s="26">
        <f>+'[1]Transp CS'!$P197</f>
        <v>9390.5474299086745</v>
      </c>
      <c r="I207" s="26">
        <f>+'[1]Light CS'!P197</f>
        <v>1926.352414466211</v>
      </c>
    </row>
    <row r="208" spans="1:9" x14ac:dyDescent="0.2">
      <c r="A208" s="6">
        <v>1898</v>
      </c>
      <c r="C208" s="27">
        <f>+G208/'GDP pc Pop'!$E208/1000</f>
        <v>1.4632226281364015E-2</v>
      </c>
      <c r="D208" s="27">
        <f>+H208/'GDP pc Pop'!$E208/1000</f>
        <v>7.9181775473160562E-2</v>
      </c>
      <c r="E208" s="27">
        <f>+I208/'GDP pc Pop'!$E208/1000</f>
        <v>1.7852753173448203E-2</v>
      </c>
      <c r="G208" s="25">
        <f>+[1]Heating!$D658*[1]Heating!$E658</f>
        <v>1789.1394301565904</v>
      </c>
      <c r="H208" s="26">
        <f>+'[1]Transp CS'!$P198</f>
        <v>9681.8648047610259</v>
      </c>
      <c r="I208" s="26">
        <f>+'[1]Light CS'!P198</f>
        <v>2182.9258258635837</v>
      </c>
    </row>
    <row r="209" spans="1:9" x14ac:dyDescent="0.2">
      <c r="A209" s="6">
        <v>1899</v>
      </c>
      <c r="C209" s="27">
        <f>+G209/'GDP pc Pop'!$E209/1000</f>
        <v>1.6877155124555201E-2</v>
      </c>
      <c r="D209" s="27">
        <f>+H209/'GDP pc Pop'!$E209/1000</f>
        <v>7.5407903329547374E-2</v>
      </c>
      <c r="E209" s="27">
        <f>+I209/'GDP pc Pop'!$E209/1000</f>
        <v>1.9053771532189498E-2</v>
      </c>
      <c r="G209" s="25">
        <f>+[1]Heating!$D659*[1]Heating!$E659</f>
        <v>2234.4133848254401</v>
      </c>
      <c r="H209" s="26">
        <f>+'[1]Transp CS'!$P199</f>
        <v>9983.4615062592875</v>
      </c>
      <c r="I209" s="26">
        <f>+'[1]Light CS'!P199</f>
        <v>2522.581669050825</v>
      </c>
    </row>
    <row r="210" spans="1:9" x14ac:dyDescent="0.2">
      <c r="A210" s="6">
        <v>1900</v>
      </c>
      <c r="C210" s="27">
        <f>+G210/'GDP pc Pop'!$E210/1000</f>
        <v>2.0481442892882368E-2</v>
      </c>
      <c r="D210" s="27">
        <f>+H210/'GDP pc Pop'!$E210/1000</f>
        <v>8.0001141809823179E-2</v>
      </c>
      <c r="E210" s="27">
        <f>+I210/'GDP pc Pop'!$E210/1000</f>
        <v>2.2450380542454566E-2</v>
      </c>
      <c r="G210" s="25">
        <f>+[1]Heating!$D660*[1]Heating!$E660</f>
        <v>2712.2836192530231</v>
      </c>
      <c r="H210" s="26">
        <f>+'[1]Transp CS'!$P200</f>
        <v>10594.262698539058</v>
      </c>
      <c r="I210" s="26">
        <f>+'[1]Light CS'!P200</f>
        <v>2973.0229315268216</v>
      </c>
    </row>
    <row r="211" spans="1:9" x14ac:dyDescent="0.2">
      <c r="A211" s="6">
        <v>1901</v>
      </c>
      <c r="C211" s="27">
        <f>+G211/'GDP pc Pop'!$E211/1000</f>
        <v>1.6577423361625914E-2</v>
      </c>
      <c r="D211" s="27">
        <f>+H211/'GDP pc Pop'!$E211/1000</f>
        <v>8.1641178036244294E-2</v>
      </c>
      <c r="E211" s="27">
        <f>+I211/'GDP pc Pop'!$E211/1000</f>
        <v>2.1917688047028955E-2</v>
      </c>
      <c r="G211" s="25">
        <f>+[1]Heating!$D661*[1]Heating!$E661</f>
        <v>2208.8290780570846</v>
      </c>
      <c r="H211" s="26">
        <f>+'[1]Transp CS'!$P201</f>
        <v>10878.132510672929</v>
      </c>
      <c r="I211" s="26">
        <f>+'[1]Light CS'!P201</f>
        <v>2920.3830792020894</v>
      </c>
    </row>
    <row r="212" spans="1:9" x14ac:dyDescent="0.2">
      <c r="A212" s="6">
        <v>1902</v>
      </c>
      <c r="C212" s="27">
        <f>+G212/'GDP pc Pop'!$E212/1000</f>
        <v>1.6063886854726074E-2</v>
      </c>
      <c r="D212" s="27">
        <f>+H212/'GDP pc Pop'!$E212/1000</f>
        <v>8.1093617813396593E-2</v>
      </c>
      <c r="E212" s="27">
        <f>+I212/'GDP pc Pop'!$E212/1000</f>
        <v>2.5005598026057532E-2</v>
      </c>
      <c r="G212" s="25">
        <f>+[1]Heating!$D662*[1]Heating!$E662</f>
        <v>2139.188378232278</v>
      </c>
      <c r="H212" s="26">
        <f>+'[1]Transp CS'!$P202</f>
        <v>10799.038012658248</v>
      </c>
      <c r="I212" s="26">
        <f>+'[1]Light CS'!P202</f>
        <v>3329.9341044818639</v>
      </c>
    </row>
    <row r="213" spans="1:9" x14ac:dyDescent="0.2">
      <c r="A213" s="6">
        <v>1903</v>
      </c>
      <c r="C213" s="27">
        <f>+G213/'GDP pc Pop'!$E213/1000</f>
        <v>1.4941237146097889E-2</v>
      </c>
      <c r="D213" s="27">
        <f>+H213/'GDP pc Pop'!$E213/1000</f>
        <v>8.2014041265833504E-2</v>
      </c>
      <c r="E213" s="27">
        <f>+I213/'GDP pc Pop'!$E213/1000</f>
        <v>2.3271846416938826E-2</v>
      </c>
      <c r="G213" s="25">
        <f>+[1]Heating!$D663*[1]Heating!$E663</f>
        <v>1944.4389454075476</v>
      </c>
      <c r="H213" s="26">
        <f>+'[1]Transp CS'!$P203</f>
        <v>10673.232366785405</v>
      </c>
      <c r="I213" s="26">
        <f>+'[1]Light CS'!P203</f>
        <v>3028.5768214619893</v>
      </c>
    </row>
    <row r="214" spans="1:9" x14ac:dyDescent="0.2">
      <c r="A214" s="6">
        <v>1904</v>
      </c>
      <c r="C214" s="27">
        <f>+G214/'GDP pc Pop'!$E214/1000</f>
        <v>1.4817340769480944E-2</v>
      </c>
      <c r="D214" s="27">
        <f>+H214/'GDP pc Pop'!$E214/1000</f>
        <v>8.0199233321306185E-2</v>
      </c>
      <c r="E214" s="27">
        <f>+I214/'GDP pc Pop'!$E214/1000</f>
        <v>2.3972925056101886E-2</v>
      </c>
      <c r="G214" s="25">
        <f>+[1]Heating!$D664*[1]Heating!$E664</f>
        <v>1946.9350510360848</v>
      </c>
      <c r="H214" s="26">
        <f>+'[1]Transp CS'!$P204</f>
        <v>10537.83542193191</v>
      </c>
      <c r="I214" s="26">
        <f>+'[1]Light CS'!P204</f>
        <v>3149.9395737539585</v>
      </c>
    </row>
    <row r="215" spans="1:9" x14ac:dyDescent="0.2">
      <c r="A215" s="6">
        <v>1905</v>
      </c>
      <c r="C215" s="27">
        <f>+G215/'GDP pc Pop'!$E215/1000</f>
        <v>1.4166321621032676E-2</v>
      </c>
      <c r="D215" s="27">
        <f>+H215/'GDP pc Pop'!$E215/1000</f>
        <v>7.1903592243005326E-2</v>
      </c>
      <c r="E215" s="27">
        <f>+I215/'GDP pc Pop'!$E215/1000</f>
        <v>2.3090166797831404E-2</v>
      </c>
      <c r="G215" s="25">
        <f>+[1]Heating!$D665*[1]Heating!$E665</f>
        <v>1924.2087135719521</v>
      </c>
      <c r="H215" s="26">
        <f>+'[1]Transp CS'!$P205</f>
        <v>9766.6509650392691</v>
      </c>
      <c r="I215" s="26">
        <f>+'[1]Light CS'!P205</f>
        <v>3136.3328702245112</v>
      </c>
    </row>
    <row r="216" spans="1:9" x14ac:dyDescent="0.2">
      <c r="A216" s="6">
        <v>1906</v>
      </c>
      <c r="C216" s="27">
        <f>+G216/'GDP pc Pop'!$E216/1000</f>
        <v>1.5061554392074529E-2</v>
      </c>
      <c r="D216" s="27">
        <f>+H216/'GDP pc Pop'!$E216/1000</f>
        <v>7.1964538739866218E-2</v>
      </c>
      <c r="E216" s="27">
        <f>+I216/'GDP pc Pop'!$E216/1000</f>
        <v>2.4802729613609353E-2</v>
      </c>
      <c r="G216" s="25">
        <f>+[1]Heating!$D666*[1]Heating!$E666</f>
        <v>2114.6193932057854</v>
      </c>
      <c r="H216" s="26">
        <f>+'[1]Transp CS'!$P206</f>
        <v>10103.712092458851</v>
      </c>
      <c r="I216" s="26">
        <f>+'[1]Light CS'!P206</f>
        <v>3482.2656201392056</v>
      </c>
    </row>
    <row r="217" spans="1:9" x14ac:dyDescent="0.2">
      <c r="A217" s="6">
        <v>1907</v>
      </c>
      <c r="C217" s="27">
        <f>+G217/'GDP pc Pop'!$E217/1000</f>
        <v>1.7711849540782237E-2</v>
      </c>
      <c r="D217" s="27">
        <f>+H217/'GDP pc Pop'!$E217/1000</f>
        <v>7.2428578944460711E-2</v>
      </c>
      <c r="E217" s="27">
        <f>+I217/'GDP pc Pop'!$E217/1000</f>
        <v>2.7487786736626437E-2</v>
      </c>
      <c r="G217" s="25">
        <f>+[1]Heating!$D667*[1]Heating!$E667</f>
        <v>2530.1639423592464</v>
      </c>
      <c r="H217" s="26">
        <f>+'[1]Transp CS'!$P207</f>
        <v>10346.529786154742</v>
      </c>
      <c r="I217" s="26">
        <f>+'[1]Light CS'!P207</f>
        <v>3926.671051271891</v>
      </c>
    </row>
    <row r="218" spans="1:9" x14ac:dyDescent="0.2">
      <c r="A218" s="6">
        <v>1908</v>
      </c>
      <c r="C218" s="27">
        <f>+G218/'GDP pc Pop'!$E218/1000</f>
        <v>1.6839845992042635E-2</v>
      </c>
      <c r="D218" s="27">
        <f>+H218/'GDP pc Pop'!$E218/1000</f>
        <v>7.6984164391463744E-2</v>
      </c>
      <c r="E218" s="27">
        <f>+I218/'GDP pc Pop'!$E218/1000</f>
        <v>2.6239739137483988E-2</v>
      </c>
      <c r="G218" s="25">
        <f>+[1]Heating!$D668*[1]Heating!$E668</f>
        <v>2303.8753900097468</v>
      </c>
      <c r="H218" s="26">
        <f>+'[1]Transp CS'!$P208</f>
        <v>10532.276948718365</v>
      </c>
      <c r="I218" s="26">
        <f>+'[1]Light CS'!P208</f>
        <v>3589.883735735526</v>
      </c>
    </row>
    <row r="219" spans="1:9" x14ac:dyDescent="0.2">
      <c r="A219" s="6">
        <v>1909</v>
      </c>
      <c r="C219" s="27">
        <f>+G219/'GDP pc Pop'!$E219/1000</f>
        <v>1.6708918387312196E-2</v>
      </c>
      <c r="D219" s="27">
        <f>+H219/'GDP pc Pop'!$E219/1000</f>
        <v>7.6355437454318387E-2</v>
      </c>
      <c r="E219" s="27">
        <f>+I219/'GDP pc Pop'!$E219/1000</f>
        <v>2.6430076174311447E-2</v>
      </c>
      <c r="G219" s="25">
        <f>+[1]Heating!$D669*[1]Heating!$E669</f>
        <v>2316.3074055567281</v>
      </c>
      <c r="H219" s="26">
        <f>+'[1]Transp CS'!$P209</f>
        <v>10584.926033528343</v>
      </c>
      <c r="I219" s="26">
        <f>+'[1]Light CS'!P209</f>
        <v>3663.9224486531207</v>
      </c>
    </row>
    <row r="220" spans="1:9" x14ac:dyDescent="0.2">
      <c r="A220" s="6">
        <v>1910</v>
      </c>
      <c r="C220" s="27">
        <f>+G220/'GDP pc Pop'!$E220/1000</f>
        <v>1.6488565474855471E-2</v>
      </c>
      <c r="D220" s="27">
        <f>+H220/'GDP pc Pop'!$E220/1000</f>
        <v>8.1288171766083619E-2</v>
      </c>
      <c r="E220" s="27">
        <f>+I220/'GDP pc Pop'!$E220/1000</f>
        <v>3.0395350088371281E-2</v>
      </c>
      <c r="G220" s="25">
        <f>+[1]Heating!$D670*[1]Heating!$E670</f>
        <v>2305.1716858213581</v>
      </c>
      <c r="H220" s="26">
        <f>+'[1]Transp CS'!$P210</f>
        <v>11364.432656868326</v>
      </c>
      <c r="I220" s="26">
        <f>+'[1]Light CS'!P210</f>
        <v>4249.3994102270653</v>
      </c>
    </row>
    <row r="221" spans="1:9" x14ac:dyDescent="0.2">
      <c r="A221" s="6">
        <v>1911</v>
      </c>
      <c r="C221" s="27">
        <f>+G221/'GDP pc Pop'!$E221/1000</f>
        <v>1.6583383492151851E-2</v>
      </c>
      <c r="D221" s="27">
        <f>+H221/'GDP pc Pop'!$E221/1000</f>
        <v>8.2295518353819611E-2</v>
      </c>
      <c r="E221" s="27">
        <f>+I221/'GDP pc Pop'!$E221/1000</f>
        <v>2.7678715389037614E-2</v>
      </c>
      <c r="G221" s="25">
        <f>+[1]Heating!$D671*[1]Heating!$E671</f>
        <v>2426.6022854519938</v>
      </c>
      <c r="H221" s="26">
        <f>+'[1]Transp CS'!$P211</f>
        <v>12042.083752953267</v>
      </c>
      <c r="I221" s="26">
        <f>+'[1]Light CS'!P211</f>
        <v>4050.1526153091831</v>
      </c>
    </row>
    <row r="222" spans="1:9" x14ac:dyDescent="0.2">
      <c r="A222" s="6">
        <v>1912</v>
      </c>
      <c r="C222" s="27">
        <f>+G222/'GDP pc Pop'!$E222/1000</f>
        <v>1.7311682063933544E-2</v>
      </c>
      <c r="D222" s="27">
        <f>+H222/'GDP pc Pop'!$E222/1000</f>
        <v>7.9070559533384266E-2</v>
      </c>
      <c r="E222" s="27">
        <f>+I222/'GDP pc Pop'!$E222/1000</f>
        <v>2.7604781705987808E-2</v>
      </c>
      <c r="G222" s="25">
        <f>+[1]Heating!$D672*[1]Heating!$E672</f>
        <v>2550.1636749616055</v>
      </c>
      <c r="H222" s="26">
        <f>+'[1]Transp CS'!$P212</f>
        <v>11647.791816892257</v>
      </c>
      <c r="I222" s="26">
        <f>+'[1]Light CS'!P212</f>
        <v>4066.4281669380011</v>
      </c>
    </row>
    <row r="223" spans="1:9" x14ac:dyDescent="0.2">
      <c r="A223" s="6">
        <v>1913</v>
      </c>
      <c r="C223" s="27">
        <f>+G223/'GDP pc Pop'!$E223/1000</f>
        <v>1.7716697591516568E-2</v>
      </c>
      <c r="D223" s="27">
        <f>+H223/'GDP pc Pop'!$E223/1000</f>
        <v>7.7066530673232339E-2</v>
      </c>
      <c r="E223" s="27">
        <f>+I223/'GDP pc Pop'!$E223/1000</f>
        <v>2.8717922272982529E-2</v>
      </c>
      <c r="G223" s="25">
        <f>+[1]Heating!$D673*[1]Heating!$E673</f>
        <v>2725.3925378994131</v>
      </c>
      <c r="H223" s="26">
        <f>+'[1]Transp CS'!$P213</f>
        <v>11855.287732584948</v>
      </c>
      <c r="I223" s="26">
        <f>+'[1]Light CS'!P213</f>
        <v>4417.7313894119561</v>
      </c>
    </row>
    <row r="224" spans="1:9" x14ac:dyDescent="0.2">
      <c r="A224" s="6">
        <v>1914</v>
      </c>
      <c r="C224" s="27">
        <f>+G224/'GDP pc Pop'!$E224/1000</f>
        <v>1.7377460452482868E-2</v>
      </c>
      <c r="D224" s="27">
        <f>+H224/'GDP pc Pop'!$E224/1000</f>
        <v>7.9219896390622505E-2</v>
      </c>
      <c r="E224" s="27">
        <f>+I224/'GDP pc Pop'!$E224/1000</f>
        <v>2.6505435240512538E-2</v>
      </c>
      <c r="G224" s="25">
        <f>+[1]Heating!$D674*[1]Heating!$E674</f>
        <v>2713.6507478618223</v>
      </c>
      <c r="H224" s="26">
        <f>+'[1]Transp CS'!$P214</f>
        <v>12370.91758452159</v>
      </c>
      <c r="I224" s="26">
        <f>+'[1]Light CS'!P214</f>
        <v>4139.0682119229441</v>
      </c>
    </row>
    <row r="225" spans="1:9" x14ac:dyDescent="0.2">
      <c r="A225" s="6">
        <v>1915</v>
      </c>
      <c r="C225" s="27">
        <f>+G225/'GDP pc Pop'!$E225/1000</f>
        <v>2.0056287289466467E-2</v>
      </c>
      <c r="D225" s="27">
        <f>+H225/'GDP pc Pop'!$E225/1000</f>
        <v>7.3512277077160348E-2</v>
      </c>
      <c r="E225" s="27">
        <f>+I225/'GDP pc Pop'!$E225/1000</f>
        <v>2.490104237784178E-2</v>
      </c>
      <c r="G225" s="25">
        <f>+[1]Heating!$D675*[1]Heating!$E675</f>
        <v>3363.5538816109606</v>
      </c>
      <c r="H225" s="26">
        <f>+'[1]Transp CS'!$P215</f>
        <v>12328.428554112557</v>
      </c>
      <c r="I225" s="26">
        <f>+'[1]Light CS'!P215</f>
        <v>4176.0469690787322</v>
      </c>
    </row>
    <row r="226" spans="1:9" x14ac:dyDescent="0.2">
      <c r="A226" s="6">
        <v>1916</v>
      </c>
      <c r="C226" s="27">
        <f>+G226/'GDP pc Pop'!$E226/1000</f>
        <v>1.6845093078112147E-2</v>
      </c>
      <c r="D226" s="27">
        <f>+H226/'GDP pc Pop'!$E226/1000</f>
        <v>8.1570059252178653E-2</v>
      </c>
      <c r="E226" s="27">
        <f>+I226/'GDP pc Pop'!$E226/1000</f>
        <v>2.4952502637258005E-2</v>
      </c>
      <c r="G226" s="25">
        <f>+[1]Heating!$D676*[1]Heating!$E676</f>
        <v>2801.2772999338563</v>
      </c>
      <c r="H226" s="26">
        <f>+'[1]Transp CS'!$P216</f>
        <v>13564.802181728048</v>
      </c>
      <c r="I226" s="26">
        <f>+'[1]Light CS'!P216</f>
        <v>4149.5098240278876</v>
      </c>
    </row>
    <row r="227" spans="1:9" x14ac:dyDescent="0.2">
      <c r="A227" s="6">
        <v>1917</v>
      </c>
      <c r="C227" s="27">
        <f>+G227/'GDP pc Pop'!$E227/1000</f>
        <v>1.3890831610355925E-2</v>
      </c>
      <c r="D227" s="27">
        <f>+H227/'GDP pc Pop'!$E227/1000</f>
        <v>8.2624666860586282E-2</v>
      </c>
      <c r="E227" s="27">
        <f>+I227/'GDP pc Pop'!$E227/1000</f>
        <v>1.9475372549538086E-2</v>
      </c>
      <c r="G227" s="25">
        <f>+[1]Heating!$D677*[1]Heating!$E677</f>
        <v>2336.9727164887781</v>
      </c>
      <c r="H227" s="26">
        <f>+'[1]Transp CS'!$P217</f>
        <v>13900.650269074644</v>
      </c>
      <c r="I227" s="26">
        <f>+'[1]Light CS'!P217</f>
        <v>3276.5075244158697</v>
      </c>
    </row>
    <row r="228" spans="1:9" x14ac:dyDescent="0.2">
      <c r="A228" s="6">
        <v>1918</v>
      </c>
      <c r="C228" s="27">
        <f>+G228/'GDP pc Pop'!$E228/1000</f>
        <v>1.2426214689415804E-2</v>
      </c>
      <c r="D228" s="27">
        <f>+H228/'GDP pc Pop'!$E228/1000</f>
        <v>0.10602157337301017</v>
      </c>
      <c r="E228" s="27">
        <f>+I228/'GDP pc Pop'!$E228/1000</f>
        <v>1.7879207028716513E-2</v>
      </c>
      <c r="G228" s="25">
        <f>+[1]Heating!$D678*[1]Heating!$E678</f>
        <v>2063.9105859035039</v>
      </c>
      <c r="H228" s="26">
        <f>+'[1]Transp CS'!$P218</f>
        <v>17609.46942314483</v>
      </c>
      <c r="I228" s="26">
        <f>+'[1]Light CS'!P218</f>
        <v>2969.6158948194693</v>
      </c>
    </row>
    <row r="229" spans="1:9" x14ac:dyDescent="0.2">
      <c r="A229" s="6">
        <v>1919</v>
      </c>
      <c r="C229" s="27">
        <f>+G229/'GDP pc Pop'!$E229/1000</f>
        <v>1.4180620017950347E-2</v>
      </c>
      <c r="D229" s="27">
        <f>+H229/'GDP pc Pop'!$E229/1000</f>
        <v>8.8106307750191848E-2</v>
      </c>
      <c r="E229" s="27">
        <f>+I229/'GDP pc Pop'!$E229/1000</f>
        <v>3.742491438273822E-2</v>
      </c>
      <c r="G229" s="25">
        <f>+[1]Heating!$D679*[1]Heating!$E679</f>
        <v>2331.1831006356329</v>
      </c>
      <c r="H229" s="26">
        <f>+'[1]Transp CS'!$P219</f>
        <v>14483.988388847378</v>
      </c>
      <c r="I229" s="26">
        <f>+'[1]Light CS'!P219</f>
        <v>6152.3634256709311</v>
      </c>
    </row>
    <row r="230" spans="1:9" x14ac:dyDescent="0.2">
      <c r="A230" s="6">
        <v>1920</v>
      </c>
      <c r="C230" s="27">
        <f>+G230/'GDP pc Pop'!$E230/1000</f>
        <v>1.2295248689821328E-2</v>
      </c>
      <c r="D230" s="27">
        <f>+H230/'GDP pc Pop'!$E230/1000</f>
        <v>0.11245535586429836</v>
      </c>
      <c r="E230" s="27">
        <f>+I230/'GDP pc Pop'!$E230/1000</f>
        <v>3.2200746981036664E-2</v>
      </c>
      <c r="G230" s="25">
        <f>+[1]Heating!$D680*[1]Heating!$E680</f>
        <v>1743.67073973637</v>
      </c>
      <c r="H230" s="26">
        <f>+'[1]Transp CS'!$P220</f>
        <v>15948.039644740797</v>
      </c>
      <c r="I230" s="26">
        <f>+'[1]Light CS'!P220</f>
        <v>4566.6014348265953</v>
      </c>
    </row>
    <row r="231" spans="1:9" x14ac:dyDescent="0.2">
      <c r="A231" s="6">
        <v>1921</v>
      </c>
      <c r="C231" s="27">
        <f>+G231/'GDP pc Pop'!$E231/1000</f>
        <v>1.2025966263673788E-2</v>
      </c>
      <c r="D231" s="27">
        <f>+H231/'GDP pc Pop'!$E231/1000</f>
        <v>0.11279968479806932</v>
      </c>
      <c r="E231" s="27">
        <f>+I231/'GDP pc Pop'!$E231/1000</f>
        <v>2.2171711304762112E-2</v>
      </c>
      <c r="G231" s="25">
        <f>+[1]Heating!$D681*[1]Heating!$E681</f>
        <v>1496.0258115798124</v>
      </c>
      <c r="H231" s="26">
        <f>+'[1]Transp CS'!$P221</f>
        <v>14032.23959688934</v>
      </c>
      <c r="I231" s="26">
        <f>+'[1]Light CS'!P221</f>
        <v>2758.152789685872</v>
      </c>
    </row>
    <row r="232" spans="1:9" x14ac:dyDescent="0.2">
      <c r="A232" s="6">
        <v>1922</v>
      </c>
      <c r="C232" s="27">
        <f>+G232/'GDP pc Pop'!$E232/1000</f>
        <v>1.6486672353668734E-2</v>
      </c>
      <c r="D232" s="27">
        <f>+H232/'GDP pc Pop'!$E232/1000</f>
        <v>0.11312237190246828</v>
      </c>
      <c r="E232" s="27">
        <f>+I232/'GDP pc Pop'!$E232/1000</f>
        <v>2.0071951613513786E-2</v>
      </c>
      <c r="G232" s="25">
        <f>+[1]Heating!$D682*[1]Heating!$E682</f>
        <v>2223.4978500674697</v>
      </c>
      <c r="H232" s="26">
        <f>+'[1]Transp CS'!$P222</f>
        <v>15256.405011512177</v>
      </c>
      <c r="I232" s="26">
        <f>+'[1]Light CS'!P222</f>
        <v>2707.0314919781131</v>
      </c>
    </row>
    <row r="233" spans="1:9" x14ac:dyDescent="0.2">
      <c r="A233" s="6">
        <v>1923</v>
      </c>
      <c r="C233" s="27">
        <f>+G233/'GDP pc Pop'!$E233/1000</f>
        <v>1.8681661904538936E-2</v>
      </c>
      <c r="D233" s="27">
        <f>+H233/'GDP pc Pop'!$E233/1000</f>
        <v>9.821029101663771E-2</v>
      </c>
      <c r="E233" s="27">
        <f>+I233/'GDP pc Pop'!$E233/1000</f>
        <v>1.9133969997327815E-2</v>
      </c>
      <c r="G233" s="25">
        <f>+[1]Heating!$D683*[1]Heating!$E683</f>
        <v>2545.6385771717055</v>
      </c>
      <c r="H233" s="26">
        <f>+'[1]Transp CS'!$P223</f>
        <v>13382.530246223452</v>
      </c>
      <c r="I233" s="26">
        <f>+'[1]Light CS'!P223</f>
        <v>2607.2719016400483</v>
      </c>
    </row>
    <row r="234" spans="1:9" x14ac:dyDescent="0.2">
      <c r="A234" s="6">
        <v>1924</v>
      </c>
      <c r="C234" s="27">
        <f>+G234/'GDP pc Pop'!$E234/1000</f>
        <v>1.9605093570037681E-2</v>
      </c>
      <c r="D234" s="27">
        <f>+H234/'GDP pc Pop'!$E234/1000</f>
        <v>0.10074397165234625</v>
      </c>
      <c r="E234" s="27">
        <f>+I234/'GDP pc Pop'!$E234/1000</f>
        <v>2.0496793396504589E-2</v>
      </c>
      <c r="G234" s="25">
        <f>+[1]Heating!$D684*[1]Heating!$E684</f>
        <v>2745.3124254076365</v>
      </c>
      <c r="H234" s="26">
        <f>+'[1]Transp CS'!$P224</f>
        <v>14107.235763709199</v>
      </c>
      <c r="I234" s="26">
        <f>+'[1]Light CS'!P224</f>
        <v>2870.1776602808168</v>
      </c>
    </row>
    <row r="235" spans="1:9" x14ac:dyDescent="0.2">
      <c r="A235" s="6">
        <v>1925</v>
      </c>
      <c r="C235" s="27">
        <f>+G235/'GDP pc Pop'!$E235/1000</f>
        <v>1.9261765507455515E-2</v>
      </c>
      <c r="D235" s="27">
        <f>+H235/'GDP pc Pop'!$E235/1000</f>
        <v>8.7368774659642698E-2</v>
      </c>
      <c r="E235" s="27">
        <f>+I235/'GDP pc Pop'!$E235/1000</f>
        <v>1.8504268287584662E-2</v>
      </c>
      <c r="G235" s="25">
        <f>+[1]Heating!$D685*[1]Heating!$E685</f>
        <v>2861.4216334036623</v>
      </c>
      <c r="H235" s="26">
        <f>+'[1]Transp CS'!$P225</f>
        <v>12979.023226002104</v>
      </c>
      <c r="I235" s="26">
        <f>+'[1]Light CS'!P225</f>
        <v>2748.8920248720551</v>
      </c>
    </row>
    <row r="236" spans="1:9" x14ac:dyDescent="0.2">
      <c r="A236" s="6">
        <v>1926</v>
      </c>
      <c r="C236" s="27">
        <f>+G236/'GDP pc Pop'!$E236/1000</f>
        <v>1.7896181271404889E-2</v>
      </c>
      <c r="D236" s="27">
        <f>+H236/'GDP pc Pop'!$E236/1000</f>
        <v>8.4545572210127151E-2</v>
      </c>
      <c r="E236" s="27">
        <f>+I236/'GDP pc Pop'!$E236/1000</f>
        <v>2.0199377357268761E-2</v>
      </c>
      <c r="G236" s="25">
        <f>+[1]Heating!$D686*[1]Heating!$E686</f>
        <v>2515.009363100668</v>
      </c>
      <c r="H236" s="26">
        <f>+'[1]Transp CS'!$P226</f>
        <v>11881.468034575919</v>
      </c>
      <c r="I236" s="26">
        <f>+'[1]Light CS'!P226</f>
        <v>2838.6851033693474</v>
      </c>
    </row>
    <row r="237" spans="1:9" x14ac:dyDescent="0.2">
      <c r="A237" s="6">
        <v>1927</v>
      </c>
      <c r="C237" s="27">
        <f>+G237/'GDP pc Pop'!$E237/1000</f>
        <v>2.2337649942684924E-2</v>
      </c>
      <c r="D237" s="27">
        <f>+H237/'GDP pc Pop'!$E237/1000</f>
        <v>7.2667086165249528E-2</v>
      </c>
      <c r="E237" s="27">
        <f>+I237/'GDP pc Pop'!$E237/1000</f>
        <v>1.8353155113913666E-2</v>
      </c>
      <c r="G237" s="25">
        <f>+[1]Heating!$D687*[1]Heating!$E687</f>
        <v>3400.6245084039492</v>
      </c>
      <c r="H237" s="26">
        <f>+'[1]Transp CS'!$P227</f>
        <v>11062.644226313216</v>
      </c>
      <c r="I237" s="26">
        <f>+'[1]Light CS'!P227</f>
        <v>2794.0355967191913</v>
      </c>
    </row>
    <row r="238" spans="1:9" x14ac:dyDescent="0.2">
      <c r="A238" s="6">
        <v>1928</v>
      </c>
      <c r="C238" s="27">
        <f>+G238/'GDP pc Pop'!$E238/1000</f>
        <v>2.2779449229225555E-2</v>
      </c>
      <c r="D238" s="27">
        <f>+H238/'GDP pc Pop'!$E238/1000</f>
        <v>7.1642000645066775E-2</v>
      </c>
      <c r="E238" s="27">
        <f>+I238/'GDP pc Pop'!$E238/1000</f>
        <v>1.8562174773240764E-2</v>
      </c>
      <c r="G238" s="25">
        <f>+[1]Heating!$D688*[1]Heating!$E688</f>
        <v>3488.2871705539374</v>
      </c>
      <c r="H238" s="26">
        <f>+'[1]Transp CS'!$P228</f>
        <v>10970.760056936617</v>
      </c>
      <c r="I238" s="26">
        <f>+'[1]Light CS'!P228</f>
        <v>2842.4829532753824</v>
      </c>
    </row>
    <row r="239" spans="1:9" x14ac:dyDescent="0.2">
      <c r="A239" s="6">
        <v>1929</v>
      </c>
      <c r="C239" s="27">
        <f>+G239/'GDP pc Pop'!$E239/1000</f>
        <v>2.3572848848618756E-2</v>
      </c>
      <c r="D239" s="27">
        <f>+H239/'GDP pc Pop'!$E239/1000</f>
        <v>6.9828962982945567E-2</v>
      </c>
      <c r="E239" s="27">
        <f>+I239/'GDP pc Pop'!$E239/1000</f>
        <v>1.7441779767814612E-2</v>
      </c>
      <c r="G239" s="25">
        <f>+[1]Heating!$D689*[1]Heating!$E689</f>
        <v>3749.0963345674018</v>
      </c>
      <c r="H239" s="26">
        <f>+'[1]Transp CS'!$P229</f>
        <v>11105.806975101519</v>
      </c>
      <c r="I239" s="26">
        <f>+'[1]Light CS'!P229</f>
        <v>2773.992783637485</v>
      </c>
    </row>
    <row r="240" spans="1:9" x14ac:dyDescent="0.2">
      <c r="A240" s="6">
        <v>1930</v>
      </c>
      <c r="C240" s="27">
        <f>+G240/'GDP pc Pop'!$E240/1000</f>
        <v>2.4300285109615589E-2</v>
      </c>
      <c r="D240" s="27">
        <f>+H240/'GDP pc Pop'!$E240/1000</f>
        <v>6.8591678231240627E-2</v>
      </c>
      <c r="E240" s="27">
        <f>+I240/'GDP pc Pop'!$E240/1000</f>
        <v>1.7988126782959409E-2</v>
      </c>
      <c r="G240" s="25">
        <f>+[1]Heating!$D690*[1]Heating!$E690</f>
        <v>3949.1236116090954</v>
      </c>
      <c r="H240" s="26">
        <f>+'[1]Transp CS'!$P230</f>
        <v>11147.071519572428</v>
      </c>
      <c r="I240" s="26">
        <f>+'[1]Light CS'!P230</f>
        <v>2923.3128700656098</v>
      </c>
    </row>
    <row r="241" spans="1:9" x14ac:dyDescent="0.2">
      <c r="A241" s="6">
        <v>1931</v>
      </c>
      <c r="C241" s="27">
        <f>+G241/'GDP pc Pop'!$E241/1000</f>
        <v>2.6965404516708532E-2</v>
      </c>
      <c r="D241" s="27">
        <f>+H241/'GDP pc Pop'!$E241/1000</f>
        <v>5.9223857467279706E-2</v>
      </c>
      <c r="E241" s="27">
        <f>+I241/'GDP pc Pop'!$E241/1000</f>
        <v>2.0283696627243979E-2</v>
      </c>
      <c r="G241" s="25">
        <f>+[1]Heating!$D691*[1]Heating!$E691</f>
        <v>4193.8146802933834</v>
      </c>
      <c r="H241" s="26">
        <f>+'[1]Transp CS'!$P231</f>
        <v>9210.8346721066628</v>
      </c>
      <c r="I241" s="26">
        <f>+'[1]Light CS'!P231</f>
        <v>3154.6370696291178</v>
      </c>
    </row>
    <row r="242" spans="1:9" x14ac:dyDescent="0.2">
      <c r="A242" s="6">
        <v>1932</v>
      </c>
      <c r="C242" s="27">
        <f>+G242/'GDP pc Pop'!$E242/1000</f>
        <v>2.8627300458953522E-2</v>
      </c>
      <c r="D242" s="27">
        <f>+H242/'GDP pc Pop'!$E242/1000</f>
        <v>7.0878556120253747E-2</v>
      </c>
      <c r="E242" s="27">
        <f>+I242/'GDP pc Pop'!$E242/1000</f>
        <v>2.2357914708269762E-2</v>
      </c>
      <c r="G242" s="25">
        <f>+[1]Heating!$D692*[1]Heating!$E692</f>
        <v>4447.0616913225531</v>
      </c>
      <c r="H242" s="26">
        <f>+'[1]Transp CS'!$P232</f>
        <v>11010.514669749562</v>
      </c>
      <c r="I242" s="26">
        <f>+'[1]Light CS'!P232</f>
        <v>3473.1541012595389</v>
      </c>
    </row>
    <row r="243" spans="1:9" x14ac:dyDescent="0.2">
      <c r="A243" s="6">
        <v>1933</v>
      </c>
      <c r="C243" s="27">
        <f>+G243/'GDP pc Pop'!$E243/1000</f>
        <v>2.9676044936119066E-2</v>
      </c>
      <c r="D243" s="27">
        <f>+H243/'GDP pc Pop'!$E243/1000</f>
        <v>6.4578034861609526E-2</v>
      </c>
      <c r="E243" s="27">
        <f>+I243/'GDP pc Pop'!$E243/1000</f>
        <v>2.3109509237125042E-2</v>
      </c>
      <c r="G243" s="25">
        <f>+[1]Heating!$D693*[1]Heating!$E693</f>
        <v>4764.5393510764661</v>
      </c>
      <c r="H243" s="26">
        <f>+'[1]Transp CS'!$P233</f>
        <v>10368.11303445763</v>
      </c>
      <c r="I243" s="26">
        <f>+'[1]Light CS'!P233</f>
        <v>3710.2709064284986</v>
      </c>
    </row>
    <row r="244" spans="1:9" x14ac:dyDescent="0.2">
      <c r="A244" s="6">
        <v>1934</v>
      </c>
      <c r="C244" s="27">
        <f>+G244/'GDP pc Pop'!$E244/1000</f>
        <v>3.0586571059874834E-2</v>
      </c>
      <c r="D244" s="27">
        <f>+H244/'GDP pc Pop'!$E244/1000</f>
        <v>6.2170627429247644E-2</v>
      </c>
      <c r="E244" s="27">
        <f>+I244/'GDP pc Pop'!$E244/1000</f>
        <v>2.2973903351221851E-2</v>
      </c>
      <c r="G244" s="25">
        <f>+[1]Heating!$D694*[1]Heating!$E694</f>
        <v>5222.848271335698</v>
      </c>
      <c r="H244" s="26">
        <f>+'[1]Transp CS'!$P234</f>
        <v>10616.023396707958</v>
      </c>
      <c r="I244" s="26">
        <f>+'[1]Light CS'!P234</f>
        <v>3922.9376568193011</v>
      </c>
    </row>
    <row r="245" spans="1:9" x14ac:dyDescent="0.2">
      <c r="A245" s="6">
        <v>1935</v>
      </c>
      <c r="C245" s="27">
        <f>+G245/'GDP pc Pop'!$E245/1000</f>
        <v>3.1074874049153059E-2</v>
      </c>
      <c r="D245" s="27">
        <f>+H245/'GDP pc Pop'!$E245/1000</f>
        <v>6.3061860926117624E-2</v>
      </c>
      <c r="E245" s="27">
        <f>+I245/'GDP pc Pop'!$E245/1000</f>
        <v>2.3390027060965674E-2</v>
      </c>
      <c r="G245" s="25">
        <f>+[1]Heating!$D695*[1]Heating!$E695</f>
        <v>5510.3851521485558</v>
      </c>
      <c r="H245" s="26">
        <f>+'[1]Transp CS'!$P235</f>
        <v>11182.511683377414</v>
      </c>
      <c r="I245" s="26">
        <f>+'[1]Light CS'!P235</f>
        <v>4147.6614714906946</v>
      </c>
    </row>
    <row r="246" spans="1:9" x14ac:dyDescent="0.2">
      <c r="A246" s="6">
        <v>1936</v>
      </c>
      <c r="C246" s="27">
        <f>+G246/'GDP pc Pop'!$E246/1000</f>
        <v>3.2497209174226584E-2</v>
      </c>
      <c r="D246" s="27">
        <f>+H246/'GDP pc Pop'!$E246/1000</f>
        <v>6.425816337026484E-2</v>
      </c>
      <c r="E246" s="27">
        <f>+I246/'GDP pc Pop'!$E246/1000</f>
        <v>2.323721611889484E-2</v>
      </c>
      <c r="G246" s="25">
        <f>+[1]Heating!$D696*[1]Heating!$E696</f>
        <v>5988.6876666202588</v>
      </c>
      <c r="H246" s="26">
        <f>+'[1]Transp CS'!$P236</f>
        <v>11841.695955859979</v>
      </c>
      <c r="I246" s="26">
        <f>+'[1]Light CS'!P236</f>
        <v>4282.227093155514</v>
      </c>
    </row>
    <row r="247" spans="1:9" x14ac:dyDescent="0.2">
      <c r="A247" s="6">
        <v>1937</v>
      </c>
      <c r="C247" s="27">
        <f>+G247/'GDP pc Pop'!$E247/1000</f>
        <v>3.2852615208289401E-2</v>
      </c>
      <c r="D247" s="27">
        <f>+H247/'GDP pc Pop'!$E247/1000</f>
        <v>6.1568567682459871E-2</v>
      </c>
      <c r="E247" s="27">
        <f>+I247/'GDP pc Pop'!$E247/1000</f>
        <v>2.2152363418325164E-2</v>
      </c>
      <c r="G247" s="25">
        <f>+[1]Heating!$D697*[1]Heating!$E697</f>
        <v>6259.4808139000534</v>
      </c>
      <c r="H247" s="26">
        <f>+'[1]Transp CS'!$P237</f>
        <v>11730.794206313998</v>
      </c>
      <c r="I247" s="26">
        <f>+'[1]Light CS'!P237</f>
        <v>4220.7383771554469</v>
      </c>
    </row>
    <row r="248" spans="1:9" x14ac:dyDescent="0.2">
      <c r="A248" s="6">
        <v>1938</v>
      </c>
      <c r="C248" s="27">
        <f>+G248/'GDP pc Pop'!$E248/1000</f>
        <v>3.2345632863597984E-2</v>
      </c>
      <c r="D248" s="27">
        <f>+H248/'GDP pc Pop'!$E248/1000</f>
        <v>6.3781639296556739E-2</v>
      </c>
      <c r="E248" s="27">
        <f>+I248/'GDP pc Pop'!$E248/1000</f>
        <v>2.0961664188927885E-2</v>
      </c>
      <c r="G248" s="25">
        <f>+[1]Heating!$D698*[1]Heating!$E698</f>
        <v>6414.1701872831682</v>
      </c>
      <c r="H248" s="26">
        <f>+'[1]Transp CS'!$P238</f>
        <v>12647.960576230804</v>
      </c>
      <c r="I248" s="26">
        <f>+'[1]Light CS'!P238</f>
        <v>4156.7182216977226</v>
      </c>
    </row>
    <row r="249" spans="1:9" x14ac:dyDescent="0.2">
      <c r="A249" s="6">
        <v>1939</v>
      </c>
      <c r="C249" s="27">
        <f>+G249/'GDP pc Pop'!$E249/1000</f>
        <v>3.3281759451693718E-2</v>
      </c>
      <c r="D249" s="27">
        <f>+H249/'GDP pc Pop'!$E249/1000</f>
        <v>5.0891537221592086E-2</v>
      </c>
      <c r="E249" s="27">
        <f>+I249/'GDP pc Pop'!$E249/1000</f>
        <v>2.0404037685667634E-2</v>
      </c>
      <c r="G249" s="25">
        <f>+[1]Heating!$D699*[1]Heating!$E699</f>
        <v>6752.840135731788</v>
      </c>
      <c r="H249" s="26">
        <f>+'[1]Transp CS'!$P239</f>
        <v>10325.848776650726</v>
      </c>
      <c r="I249" s="26">
        <f>+'[1]Light CS'!P239</f>
        <v>4139.9615550598073</v>
      </c>
    </row>
    <row r="250" spans="1:9" x14ac:dyDescent="0.2">
      <c r="A250" s="6">
        <v>1940</v>
      </c>
      <c r="C250" s="27">
        <f>+G250/'GDP pc Pop'!$E250/1000</f>
        <v>3.0021055823954888E-2</v>
      </c>
      <c r="D250" s="27">
        <f>+H250/'GDP pc Pop'!$E250/1000</f>
        <v>6.0912880209949581E-2</v>
      </c>
      <c r="E250" s="27">
        <f>+I250/'GDP pc Pop'!$E250/1000</f>
        <v>1.6751616270922025E-2</v>
      </c>
      <c r="G250" s="25">
        <f>+[1]Heating!$D700*[1]Heating!$E700</f>
        <v>6252.1250437851986</v>
      </c>
      <c r="H250" s="26">
        <f>+'[1]Transp CS'!$P240</f>
        <v>12685.594606763683</v>
      </c>
      <c r="I250" s="26">
        <f>+'[1]Light CS'!P240</f>
        <v>3488.6581013496793</v>
      </c>
    </row>
    <row r="251" spans="1:9" x14ac:dyDescent="0.2">
      <c r="A251" s="6">
        <v>1941</v>
      </c>
      <c r="C251" s="27">
        <f>+G251/'GDP pc Pop'!$E251/1000</f>
        <v>2.6143448639505972E-2</v>
      </c>
      <c r="D251" s="27">
        <f>+H251/'GDP pc Pop'!$E251/1000</f>
        <v>5.430296427503277E-2</v>
      </c>
      <c r="E251" s="27">
        <f>+I251/'GDP pc Pop'!$E251/1000</f>
        <v>1.4347917238411929E-2</v>
      </c>
      <c r="G251" s="25">
        <f>+[1]Heating!$D701*[1]Heating!$E701</f>
        <v>5826.4244340725645</v>
      </c>
      <c r="H251" s="26">
        <f>+'[1]Transp CS'!$P241</f>
        <v>12102.156921122985</v>
      </c>
      <c r="I251" s="26">
        <f>+'[1]Light CS'!P241</f>
        <v>3197.6292312716832</v>
      </c>
    </row>
    <row r="252" spans="1:9" x14ac:dyDescent="0.2">
      <c r="A252" s="6">
        <v>1942</v>
      </c>
      <c r="C252" s="27">
        <f>+G252/'GDP pc Pop'!$E252/1000</f>
        <v>2.3476812104684906E-2</v>
      </c>
      <c r="D252" s="27">
        <f>+H252/'GDP pc Pop'!$E252/1000</f>
        <v>7.1985863423973284E-2</v>
      </c>
      <c r="E252" s="27">
        <f>+I252/'GDP pc Pop'!$E252/1000</f>
        <v>1.3486578918474879E-2</v>
      </c>
      <c r="G252" s="25">
        <f>+[1]Heating!$D702*[1]Heating!$E702</f>
        <v>5362.3856064552883</v>
      </c>
      <c r="H252" s="26">
        <f>+'[1]Transp CS'!$P242</f>
        <v>16442.435036396586</v>
      </c>
      <c r="I252" s="26">
        <f>+'[1]Light CS'!P242</f>
        <v>3080.4964639266836</v>
      </c>
    </row>
    <row r="253" spans="1:9" x14ac:dyDescent="0.2">
      <c r="A253" s="6">
        <v>1943</v>
      </c>
      <c r="C253" s="27">
        <f>+G253/'GDP pc Pop'!$E253/1000</f>
        <v>2.236398654006776E-2</v>
      </c>
      <c r="D253" s="27">
        <f>+H253/'GDP pc Pop'!$E253/1000</f>
        <v>7.1959217637205627E-2</v>
      </c>
      <c r="E253" s="27">
        <f>+I253/'GDP pc Pop'!$E253/1000</f>
        <v>1.2584700061236995E-2</v>
      </c>
      <c r="G253" s="25">
        <f>+[1]Heating!$D703*[1]Heating!$E703</f>
        <v>5282.0708051720621</v>
      </c>
      <c r="H253" s="26">
        <f>+'[1]Transp CS'!$P243</f>
        <v>16995.792854888507</v>
      </c>
      <c r="I253" s="26">
        <f>+'[1]Light CS'!P243</f>
        <v>2972.3357535657683</v>
      </c>
    </row>
    <row r="254" spans="1:9" x14ac:dyDescent="0.2">
      <c r="A254" s="6">
        <v>1944</v>
      </c>
      <c r="C254" s="27">
        <f>+G254/'GDP pc Pop'!$E254/1000</f>
        <v>2.3049049051578004E-2</v>
      </c>
      <c r="D254" s="27">
        <f>+H254/'GDP pc Pop'!$E254/1000</f>
        <v>7.2286582437658314E-2</v>
      </c>
      <c r="E254" s="27">
        <f>+I254/'GDP pc Pop'!$E254/1000</f>
        <v>1.2460502629886823E-2</v>
      </c>
      <c r="G254" s="25">
        <f>+[1]Heating!$D704*[1]Heating!$E704</f>
        <v>5387.3397422778871</v>
      </c>
      <c r="H254" s="26">
        <f>+'[1]Transp CS'!$P244</f>
        <v>16895.811082200878</v>
      </c>
      <c r="I254" s="26">
        <f>+'[1]Light CS'!P244</f>
        <v>2912.4395057049683</v>
      </c>
    </row>
    <row r="255" spans="1:9" x14ac:dyDescent="0.2">
      <c r="A255" s="6">
        <v>1945</v>
      </c>
      <c r="C255" s="27">
        <f>+G255/'GDP pc Pop'!$E255/1000</f>
        <v>2.4497247866064938E-2</v>
      </c>
      <c r="D255" s="27">
        <f>+H255/'GDP pc Pop'!$E255/1000</f>
        <v>5.8409767003467006E-2</v>
      </c>
      <c r="E255" s="27">
        <f>+I255/'GDP pc Pop'!$E255/1000</f>
        <v>1.2566614616673319E-2</v>
      </c>
      <c r="G255" s="25">
        <f>+[1]Heating!$D705*[1]Heating!$E705</f>
        <v>5484.2847136444352</v>
      </c>
      <c r="H255" s="26">
        <f>+'[1]Transp CS'!$P245</f>
        <v>13076.399196188713</v>
      </c>
      <c r="I255" s="26">
        <f>+'[1]Light CS'!P245</f>
        <v>2813.3320453499923</v>
      </c>
    </row>
    <row r="256" spans="1:9" x14ac:dyDescent="0.2">
      <c r="A256" s="6">
        <v>1946</v>
      </c>
      <c r="C256" s="27">
        <f>+G256/'GDP pc Pop'!$E256/1000</f>
        <v>2.6764616500518618E-2</v>
      </c>
      <c r="D256" s="27">
        <f>+H256/'GDP pc Pop'!$E256/1000</f>
        <v>5.510151596540587E-2</v>
      </c>
      <c r="E256" s="27">
        <f>+I256/'GDP pc Pop'!$E256/1000</f>
        <v>1.3485459300120125E-2</v>
      </c>
      <c r="G256" s="25">
        <f>+[1]Heating!$D706*[1]Heating!$E706</f>
        <v>5840.3228270916488</v>
      </c>
      <c r="H256" s="26">
        <f>+'[1]Transp CS'!$P246</f>
        <v>12023.734451561417</v>
      </c>
      <c r="I256" s="26">
        <f>+'[1]Light CS'!P246</f>
        <v>2942.6700652625013</v>
      </c>
    </row>
    <row r="257" spans="1:9" x14ac:dyDescent="0.2">
      <c r="A257" s="6">
        <v>1947</v>
      </c>
      <c r="C257" s="27">
        <f>+G257/'GDP pc Pop'!$E257/1000</f>
        <v>2.6654900221053171E-2</v>
      </c>
      <c r="D257" s="27">
        <f>+H257/'GDP pc Pop'!$E257/1000</f>
        <v>5.9050801776999583E-2</v>
      </c>
      <c r="E257" s="27">
        <f>+I257/'GDP pc Pop'!$E257/1000</f>
        <v>1.3224792991329113E-2</v>
      </c>
      <c r="G257" s="25">
        <f>+[1]Heating!$D707*[1]Heating!$E707</f>
        <v>5767.3404983678474</v>
      </c>
      <c r="H257" s="26">
        <f>+'[1]Transp CS'!$P247</f>
        <v>12776.865706688641</v>
      </c>
      <c r="I257" s="26">
        <f>+'[1]Light CS'!P247</f>
        <v>2861.4582522871683</v>
      </c>
    </row>
    <row r="258" spans="1:9" x14ac:dyDescent="0.2">
      <c r="A258" s="6">
        <v>1948</v>
      </c>
      <c r="C258" s="27">
        <f>+G258/'GDP pc Pop'!$E258/1000</f>
        <v>2.175396741933356E-2</v>
      </c>
      <c r="D258" s="27">
        <f>+H258/'GDP pc Pop'!$E258/1000</f>
        <v>4.9588351584137824E-2</v>
      </c>
      <c r="E258" s="27">
        <f>+I258/'GDP pc Pop'!$E258/1000</f>
        <v>1.0690515345845935E-2</v>
      </c>
      <c r="G258" s="25">
        <f>+[1]Heating!$D708*[1]Heating!$E708</f>
        <v>5626.7463520765077</v>
      </c>
      <c r="H258" s="26">
        <f>+'[1]Transp CS'!$P248</f>
        <v>12826.215604862884</v>
      </c>
      <c r="I258" s="26">
        <f>+'[1]Light CS'!P248</f>
        <v>2765.1424250362948</v>
      </c>
    </row>
    <row r="259" spans="1:9" x14ac:dyDescent="0.2">
      <c r="A259" s="6">
        <v>1949</v>
      </c>
      <c r="C259" s="27">
        <f>+G259/'GDP pc Pop'!$E259/1000</f>
        <v>2.0778496471541157E-2</v>
      </c>
      <c r="D259" s="27">
        <f>+H259/'GDP pc Pop'!$E259/1000</f>
        <v>4.7980091179733161E-2</v>
      </c>
      <c r="E259" s="27">
        <f>+I259/'GDP pc Pop'!$E259/1000</f>
        <v>1.0354217927469961E-2</v>
      </c>
      <c r="G259" s="25">
        <f>+[1]Heating!$D709*[1]Heating!$E709</f>
        <v>5551.3173983703819</v>
      </c>
      <c r="H259" s="26">
        <f>+'[1]Transp CS'!$P249</f>
        <v>12818.671230916758</v>
      </c>
      <c r="I259" s="26">
        <f>+'[1]Light CS'!P249</f>
        <v>2766.2997756362306</v>
      </c>
    </row>
    <row r="260" spans="1:9" x14ac:dyDescent="0.2">
      <c r="A260" s="6">
        <v>1950</v>
      </c>
      <c r="C260" s="27">
        <f>+G260/'GDP pc Pop'!$E260/1000</f>
        <v>2.1971275172377364E-2</v>
      </c>
      <c r="D260" s="27">
        <f>+H260/'GDP pc Pop'!$E260/1000</f>
        <v>5.8291576205054187E-2</v>
      </c>
      <c r="E260" s="27">
        <f>+I260/'GDP pc Pop'!$E260/1000</f>
        <v>1.0471102787303975E-2</v>
      </c>
      <c r="G260" s="25">
        <f>+[1]Heating!$D710*[1]Heating!$E710</f>
        <v>5952.4275093929627</v>
      </c>
      <c r="H260" s="26">
        <f>+'[1]Transp CS'!$P250</f>
        <v>15792.273277113427</v>
      </c>
      <c r="I260" s="26">
        <f>+'[1]Light CS'!P250</f>
        <v>2836.8166979761768</v>
      </c>
    </row>
    <row r="261" spans="1:9" x14ac:dyDescent="0.2">
      <c r="A261" s="6">
        <v>1951</v>
      </c>
      <c r="C261" s="27">
        <f>+G261/'GDP pc Pop'!$E261/1000</f>
        <v>2.1133197169250856E-2</v>
      </c>
      <c r="D261" s="27">
        <f>+H261/'GDP pc Pop'!$E261/1000</f>
        <v>6.094895019777568E-2</v>
      </c>
      <c r="E261" s="27">
        <f>+I261/'GDP pc Pop'!$E261/1000</f>
        <v>6.6323730748138248E-3</v>
      </c>
      <c r="G261" s="25">
        <f>+[1]Heating!$D711*[1]Heating!$E711</f>
        <v>5830.3504164763181</v>
      </c>
      <c r="H261" s="26">
        <f>+'[1]Transp CS'!$P251</f>
        <v>16814.953947736845</v>
      </c>
      <c r="I261" s="26">
        <f>+'[1]Light CS'!P251</f>
        <v>1829.7779938016768</v>
      </c>
    </row>
    <row r="262" spans="1:9" x14ac:dyDescent="0.2">
      <c r="A262" s="6">
        <v>1952</v>
      </c>
      <c r="C262" s="27">
        <f>+G262/'GDP pc Pop'!$E262/1000</f>
        <v>2.1130878184817174E-2</v>
      </c>
      <c r="D262" s="27">
        <f>+H262/'GDP pc Pop'!$E262/1000</f>
        <v>7.2813887280723313E-2</v>
      </c>
      <c r="E262" s="27">
        <f>+I262/'GDP pc Pop'!$E262/1000</f>
        <v>6.9371751956658172E-3</v>
      </c>
      <c r="G262" s="25">
        <f>+[1]Heating!$D712*[1]Heating!$E712</f>
        <v>5773.2889599380496</v>
      </c>
      <c r="H262" s="26">
        <f>+'[1]Transp CS'!$P252</f>
        <v>19893.901611245816</v>
      </c>
      <c r="I262" s="26">
        <f>+'[1]Light CS'!P252</f>
        <v>1895.3455989855756</v>
      </c>
    </row>
    <row r="263" spans="1:9" x14ac:dyDescent="0.2">
      <c r="A263" s="6">
        <v>1953</v>
      </c>
      <c r="C263" s="27">
        <f>+G263/'GDP pc Pop'!$E263/1000</f>
        <v>2.1064403835812956E-2</v>
      </c>
      <c r="D263" s="27">
        <f>+H263/'GDP pc Pop'!$E263/1000</f>
        <v>7.2890166735954595E-2</v>
      </c>
      <c r="E263" s="27">
        <f>+I263/'GDP pc Pop'!$E263/1000</f>
        <v>6.9075624272796508E-3</v>
      </c>
      <c r="G263" s="25">
        <f>+[1]Heating!$D713*[1]Heating!$E713</f>
        <v>5982.3505778008648</v>
      </c>
      <c r="H263" s="26">
        <f>+'[1]Transp CS'!$P253</f>
        <v>20701.014587817328</v>
      </c>
      <c r="I263" s="26">
        <f>+'[1]Light CS'!P253</f>
        <v>1961.7673683114294</v>
      </c>
    </row>
    <row r="264" spans="1:9" x14ac:dyDescent="0.2">
      <c r="A264" s="6">
        <v>1954</v>
      </c>
      <c r="C264" s="27">
        <f>+G264/'GDP pc Pop'!$E264/1000</f>
        <v>2.0941715308333875E-2</v>
      </c>
      <c r="D264" s="27">
        <f>+H264/'GDP pc Pop'!$E264/1000</f>
        <v>6.7757183418815842E-2</v>
      </c>
      <c r="E264" s="27">
        <f>+I264/'GDP pc Pop'!$E264/1000</f>
        <v>6.2861948375187646E-3</v>
      </c>
      <c r="G264" s="25">
        <f>+[1]Heating!$D714*[1]Heating!$E714</f>
        <v>6174.5338349118183</v>
      </c>
      <c r="H264" s="26">
        <f>+'[1]Transp CS'!$P254</f>
        <v>19977.781925595755</v>
      </c>
      <c r="I264" s="26">
        <f>+'[1]Light CS'!P254</f>
        <v>1853.4452477090656</v>
      </c>
    </row>
    <row r="265" spans="1:9" x14ac:dyDescent="0.2">
      <c r="A265" s="6">
        <v>1955</v>
      </c>
      <c r="C265" s="27">
        <f>+G265/'GDP pc Pop'!$E265/1000</f>
        <v>2.0186410238493782E-2</v>
      </c>
      <c r="D265" s="27">
        <f>+H265/'GDP pc Pop'!$E265/1000</f>
        <v>6.2792789101781946E-2</v>
      </c>
      <c r="E265" s="27">
        <f>+I265/'GDP pc Pop'!$E265/1000</f>
        <v>6.1128128737925943E-3</v>
      </c>
      <c r="G265" s="25">
        <f>+[1]Heating!$D715*[1]Heating!$E715</f>
        <v>6132.3246531946661</v>
      </c>
      <c r="H265" s="26">
        <f>+'[1]Transp CS'!$P255</f>
        <v>19075.495053470324</v>
      </c>
      <c r="I265" s="26">
        <f>+'[1]Light CS'!P255</f>
        <v>1856.9796533135889</v>
      </c>
    </row>
    <row r="266" spans="1:9" x14ac:dyDescent="0.2">
      <c r="A266" s="6">
        <v>1956</v>
      </c>
      <c r="C266" s="27">
        <f>+G266/'GDP pc Pop'!$E266/1000</f>
        <v>2.0840180193547671E-2</v>
      </c>
      <c r="D266" s="27">
        <f>+H266/'GDP pc Pop'!$E266/1000</f>
        <v>6.0378151724229188E-2</v>
      </c>
      <c r="E266" s="27">
        <f>+I266/'GDP pc Pop'!$E266/1000</f>
        <v>6.2965648922390458E-3</v>
      </c>
      <c r="G266" s="25">
        <f>+[1]Heating!$D716*[1]Heating!$E716</f>
        <v>6476.6683240652246</v>
      </c>
      <c r="H266" s="26">
        <f>+'[1]Transp CS'!$P256</f>
        <v>18764.197771139818</v>
      </c>
      <c r="I266" s="26">
        <f>+'[1]Light CS'!P256</f>
        <v>1956.8334826880207</v>
      </c>
    </row>
    <row r="267" spans="1:9" x14ac:dyDescent="0.2">
      <c r="A267" s="6">
        <v>1957</v>
      </c>
      <c r="C267" s="27">
        <f>+G267/'GDP pc Pop'!$E267/1000</f>
        <v>2.0136996804518869E-2</v>
      </c>
      <c r="D267" s="27">
        <f>+H267/'GDP pc Pop'!$E267/1000</f>
        <v>7.397033400623719E-2</v>
      </c>
      <c r="E267" s="27">
        <f>+I267/'GDP pc Pop'!$E267/1000</f>
        <v>6.0157120439783178E-3</v>
      </c>
      <c r="G267" s="25">
        <f>+[1]Heating!$D717*[1]Heating!$E717</f>
        <v>6375.9357623022133</v>
      </c>
      <c r="H267" s="26">
        <f>+'[1]Transp CS'!$P257</f>
        <v>23421.074280250694</v>
      </c>
      <c r="I267" s="26">
        <f>+'[1]Light CS'!P257</f>
        <v>1904.7424960759899</v>
      </c>
    </row>
    <row r="268" spans="1:9" x14ac:dyDescent="0.2">
      <c r="A268" s="6">
        <v>1958</v>
      </c>
      <c r="C268" s="27">
        <f>+G268/'GDP pc Pop'!$E268/1000</f>
        <v>2.1150561688788195E-2</v>
      </c>
      <c r="D268" s="27">
        <f>+H268/'GDP pc Pop'!$E268/1000</f>
        <v>5.5056131150558928E-2</v>
      </c>
      <c r="E268" s="27">
        <f>+I268/'GDP pc Pop'!$E268/1000</f>
        <v>6.1864897091384744E-3</v>
      </c>
      <c r="G268" s="25">
        <f>+[1]Heating!$D718*[1]Heating!$E718</f>
        <v>6766.8643852328159</v>
      </c>
      <c r="H268" s="26">
        <f>+'[1]Transp CS'!$P258</f>
        <v>17614.538022832508</v>
      </c>
      <c r="I268" s="26">
        <f>+'[1]Light CS'!P258</f>
        <v>1979.2919686180201</v>
      </c>
    </row>
    <row r="269" spans="1:9" x14ac:dyDescent="0.2">
      <c r="A269" s="6">
        <v>1959</v>
      </c>
      <c r="C269" s="27">
        <f>+G269/'GDP pc Pop'!$E269/1000</f>
        <v>1.9477736880871437E-2</v>
      </c>
      <c r="D269" s="27">
        <f>+H269/'GDP pc Pop'!$E269/1000</f>
        <v>5.3742405177551883E-2</v>
      </c>
      <c r="E269" s="27">
        <f>+I269/'GDP pc Pop'!$E269/1000</f>
        <v>5.7169082058468037E-3</v>
      </c>
      <c r="G269" s="25">
        <f>+[1]Heating!$D719*[1]Heating!$E719</f>
        <v>6510.0727833616711</v>
      </c>
      <c r="H269" s="26">
        <f>+'[1]Transp CS'!$P259</f>
        <v>17962.403507071238</v>
      </c>
      <c r="I269" s="26">
        <f>+'[1]Light CS'!P259</f>
        <v>1910.7706785181281</v>
      </c>
    </row>
    <row r="270" spans="1:9" x14ac:dyDescent="0.2">
      <c r="A270" s="6">
        <v>1960</v>
      </c>
      <c r="C270" s="27">
        <f>+G270/'GDP pc Pop'!$E270/1000</f>
        <v>1.9123648298510265E-2</v>
      </c>
      <c r="D270" s="27">
        <f>+H270/'GDP pc Pop'!$E270/1000</f>
        <v>5.2865060848101039E-2</v>
      </c>
      <c r="E270" s="27">
        <f>+I270/'GDP pc Pop'!$E270/1000</f>
        <v>5.4207601766361668E-3</v>
      </c>
      <c r="G270" s="25">
        <f>+[1]Heating!$D720*[1]Heating!$E720</f>
        <v>6797.1451186396234</v>
      </c>
      <c r="H270" s="26">
        <f>+'[1]Transp CS'!$P260</f>
        <v>18789.902673447963</v>
      </c>
      <c r="I270" s="26">
        <f>+'[1]Light CS'!P260</f>
        <v>1926.7083873744355</v>
      </c>
    </row>
    <row r="271" spans="1:9" x14ac:dyDescent="0.2">
      <c r="A271" s="6">
        <v>1961</v>
      </c>
      <c r="C271" s="27">
        <f>+G271/'GDP pc Pop'!$E271/1000</f>
        <v>1.8607554145075641E-2</v>
      </c>
      <c r="D271" s="27">
        <f>+H271/'GDP pc Pop'!$E271/1000</f>
        <v>5.2392616466265821E-2</v>
      </c>
      <c r="E271" s="27">
        <f>+I271/'GDP pc Pop'!$E271/1000</f>
        <v>4.7543090514046947E-3</v>
      </c>
      <c r="G271" s="25">
        <f>+[1]Heating!$D721*[1]Heating!$E721</f>
        <v>6745.7519690343725</v>
      </c>
      <c r="H271" s="26">
        <f>+'[1]Transp CS'!$P261</f>
        <v>18993.769569855449</v>
      </c>
      <c r="I271" s="26">
        <f>+'[1]Light CS'!P261</f>
        <v>1723.5682559278555</v>
      </c>
    </row>
    <row r="272" spans="1:9" x14ac:dyDescent="0.2">
      <c r="A272" s="6">
        <v>1962</v>
      </c>
      <c r="C272" s="27">
        <f>+G272/'GDP pc Pop'!$E272/1000</f>
        <v>1.9557731132163678E-2</v>
      </c>
      <c r="D272" s="27">
        <f>+H272/'GDP pc Pop'!$E272/1000</f>
        <v>5.4173654668134452E-2</v>
      </c>
      <c r="E272" s="27">
        <f>+I272/'GDP pc Pop'!$E272/1000</f>
        <v>5.0478010616561951E-3</v>
      </c>
      <c r="G272" s="25">
        <f>+[1]Heating!$D722*[1]Heating!$E722</f>
        <v>7120.4947230106072</v>
      </c>
      <c r="H272" s="26">
        <f>+'[1]Transp CS'!$P262</f>
        <v>19723.311440572779</v>
      </c>
      <c r="I272" s="26">
        <f>+'[1]Light CS'!P262</f>
        <v>1837.7817232194413</v>
      </c>
    </row>
    <row r="273" spans="1:9" x14ac:dyDescent="0.2">
      <c r="A273" s="6">
        <v>1963</v>
      </c>
      <c r="C273" s="27">
        <f>+G273/'GDP pc Pop'!$E273/1000</f>
        <v>2.0156380548525626E-2</v>
      </c>
      <c r="D273" s="27">
        <f>+H273/'GDP pc Pop'!$E273/1000</f>
        <v>5.183751395222666E-2</v>
      </c>
      <c r="E273" s="27">
        <f>+I273/'GDP pc Pop'!$E273/1000</f>
        <v>5.3658845484576348E-3</v>
      </c>
      <c r="G273" s="25">
        <f>+[1]Heating!$D723*[1]Heating!$E723</f>
        <v>7626.9342833730125</v>
      </c>
      <c r="H273" s="26">
        <f>+'[1]Transp CS'!$P263</f>
        <v>19614.697756635866</v>
      </c>
      <c r="I273" s="26">
        <f>+'[1]Light CS'!P263</f>
        <v>2030.3867911566397</v>
      </c>
    </row>
    <row r="274" spans="1:9" x14ac:dyDescent="0.2">
      <c r="A274" s="6">
        <v>1964</v>
      </c>
      <c r="C274" s="27">
        <f>+G274/'GDP pc Pop'!$E274/1000</f>
        <v>1.8107374853534922E-2</v>
      </c>
      <c r="D274" s="27">
        <f>+H274/'GDP pc Pop'!$E274/1000</f>
        <v>5.0131534470447991E-2</v>
      </c>
      <c r="E274" s="27">
        <f>+I274/'GDP pc Pop'!$E274/1000</f>
        <v>5.512907050978985E-3</v>
      </c>
      <c r="G274" s="25">
        <f>+[1]Heating!$D724*[1]Heating!$E724</f>
        <v>7246.1990460574534</v>
      </c>
      <c r="H274" s="26">
        <f>+'[1]Transp CS'!$P264</f>
        <v>20061.609161763186</v>
      </c>
      <c r="I274" s="26">
        <f>+'[1]Light CS'!P264</f>
        <v>2206.152031254202</v>
      </c>
    </row>
    <row r="275" spans="1:9" x14ac:dyDescent="0.2">
      <c r="A275" s="6">
        <v>1965</v>
      </c>
      <c r="C275" s="27">
        <f>+G275/'GDP pc Pop'!$E275/1000</f>
        <v>1.8156098836166343E-2</v>
      </c>
      <c r="D275" s="27">
        <f>+H275/'GDP pc Pop'!$E275/1000</f>
        <v>5.2472633694370961E-2</v>
      </c>
      <c r="E275" s="27">
        <f>+I275/'GDP pc Pop'!$E275/1000</f>
        <v>5.3883715262548594E-3</v>
      </c>
      <c r="G275" s="25">
        <f>+[1]Heating!$D725*[1]Heating!$E725</f>
        <v>7496.9883447476232</v>
      </c>
      <c r="H275" s="26">
        <f>+'[1]Transp CS'!$P265</f>
        <v>21666.919021243553</v>
      </c>
      <c r="I275" s="26">
        <f>+'[1]Light CS'!P265</f>
        <v>2224.9580647266603</v>
      </c>
    </row>
    <row r="276" spans="1:9" x14ac:dyDescent="0.2">
      <c r="A276" s="6">
        <v>1966</v>
      </c>
      <c r="C276" s="27">
        <f>+G276/'GDP pc Pop'!$E276/1000</f>
        <v>1.8228667986461236E-2</v>
      </c>
      <c r="D276" s="27">
        <f>+H276/'GDP pc Pop'!$E276/1000</f>
        <v>5.1997413614810153E-2</v>
      </c>
      <c r="E276" s="27">
        <f>+I276/'GDP pc Pop'!$E276/1000</f>
        <v>5.3415026555780152E-3</v>
      </c>
      <c r="G276" s="25">
        <f>+[1]Heating!$D726*[1]Heating!$E726</f>
        <v>7684.3386662411676</v>
      </c>
      <c r="H276" s="26">
        <f>+'[1]Transp CS'!$P266</f>
        <v>21919.634297008721</v>
      </c>
      <c r="I276" s="26">
        <f>+'[1]Light CS'!P266</f>
        <v>2251.723242892655</v>
      </c>
    </row>
    <row r="277" spans="1:9" x14ac:dyDescent="0.2">
      <c r="A277" s="6">
        <v>1967</v>
      </c>
      <c r="C277" s="27">
        <f>+G277/'GDP pc Pop'!$E277/1000</f>
        <v>1.7716773347821343E-2</v>
      </c>
      <c r="D277" s="27">
        <f>+H277/'GDP pc Pop'!$E277/1000</f>
        <v>5.3039715273878775E-2</v>
      </c>
      <c r="E277" s="27">
        <f>+I277/'GDP pc Pop'!$E277/1000</f>
        <v>5.3321615543745178E-3</v>
      </c>
      <c r="G277" s="25">
        <f>+[1]Heating!$D727*[1]Heating!$E727</f>
        <v>7673.2361159441043</v>
      </c>
      <c r="H277" s="26">
        <f>+'[1]Transp CS'!$P267</f>
        <v>22971.804787973229</v>
      </c>
      <c r="I277" s="26">
        <f>+'[1]Light CS'!P267</f>
        <v>2309.3897411125699</v>
      </c>
    </row>
    <row r="278" spans="1:9" x14ac:dyDescent="0.2">
      <c r="A278" s="6">
        <v>1968</v>
      </c>
      <c r="C278" s="27">
        <f>+G278/'GDP pc Pop'!$E278/1000</f>
        <v>1.8627032744609279E-2</v>
      </c>
      <c r="D278" s="27">
        <f>+H278/'GDP pc Pop'!$E278/1000</f>
        <v>4.9258213611611749E-2</v>
      </c>
      <c r="E278" s="27">
        <f>+I278/'GDP pc Pop'!$E278/1000</f>
        <v>5.5669653367403822E-3</v>
      </c>
      <c r="G278" s="25">
        <f>+[1]Heating!$D728*[1]Heating!$E728</f>
        <v>8353.7263727005211</v>
      </c>
      <c r="H278" s="26">
        <f>+'[1]Transp CS'!$P268</f>
        <v>22090.992363693742</v>
      </c>
      <c r="I278" s="26">
        <f>+'[1]Light CS'!P268</f>
        <v>2496.6351746440359</v>
      </c>
    </row>
    <row r="279" spans="1:9" x14ac:dyDescent="0.2">
      <c r="A279" s="6">
        <v>1969</v>
      </c>
      <c r="C279" s="27">
        <f>+G279/'GDP pc Pop'!$E279/1000</f>
        <v>1.8418069652528412E-2</v>
      </c>
      <c r="D279" s="27">
        <f>+H279/'GDP pc Pop'!$E279/1000</f>
        <v>5.4997763276569279E-2</v>
      </c>
      <c r="E279" s="27">
        <f>+I279/'GDP pc Pop'!$E279/1000</f>
        <v>5.2498589441883547E-3</v>
      </c>
      <c r="G279" s="25">
        <f>+[1]Heating!$D729*[1]Heating!$E729</f>
        <v>8469.1086901332255</v>
      </c>
      <c r="H279" s="26">
        <f>+'[1]Transp CS'!$P269</f>
        <v>25289.405659270098</v>
      </c>
      <c r="I279" s="26">
        <f>+'[1]Light CS'!P269</f>
        <v>2414.0220362395899</v>
      </c>
    </row>
    <row r="280" spans="1:9" x14ac:dyDescent="0.2">
      <c r="A280" s="6">
        <v>1970</v>
      </c>
      <c r="C280" s="27">
        <f>+G280/'GDP pc Pop'!$E280/1000</f>
        <v>1.7776796707629709E-2</v>
      </c>
      <c r="D280" s="27">
        <f>+H280/'GDP pc Pop'!$E280/1000</f>
        <v>5.4121673317132357E-2</v>
      </c>
      <c r="E280" s="27">
        <f>+I280/'GDP pc Pop'!$E280/1000</f>
        <v>4.8837694764802949E-3</v>
      </c>
      <c r="G280" s="25">
        <f>+[1]Heating!$D730*[1]Heating!$E730</f>
        <v>8445.6497954731167</v>
      </c>
      <c r="H280" s="26">
        <f>+'[1]Transp CS'!$P270</f>
        <v>25712.883299459674</v>
      </c>
      <c r="I280" s="26">
        <f>+'[1]Light CS'!P270</f>
        <v>2320.2496691921342</v>
      </c>
    </row>
    <row r="281" spans="1:9" x14ac:dyDescent="0.2">
      <c r="A281" s="6">
        <v>1971</v>
      </c>
      <c r="C281" s="27">
        <f>+G281/'GDP pc Pop'!$E281/1000</f>
        <v>1.7315288450141939E-2</v>
      </c>
      <c r="D281" s="27">
        <f>+H281/'GDP pc Pop'!$E281/1000</f>
        <v>5.7150110798008309E-2</v>
      </c>
      <c r="E281" s="27">
        <f>+I281/'GDP pc Pop'!$E281/1000</f>
        <v>4.9272385308943758E-3</v>
      </c>
      <c r="G281" s="25">
        <f>+[1]Heating!$D731*[1]Heating!$E731</f>
        <v>8385.5141216130578</v>
      </c>
      <c r="H281" s="26">
        <f>+'[1]Transp CS'!$P271</f>
        <v>27676.874256433261</v>
      </c>
      <c r="I281" s="26">
        <f>+'[1]Light CS'!P271</f>
        <v>2386.1819224289084</v>
      </c>
    </row>
    <row r="282" spans="1:9" x14ac:dyDescent="0.2">
      <c r="A282" s="6">
        <v>1972</v>
      </c>
      <c r="C282" s="27">
        <f>+G282/'GDP pc Pop'!$E282/1000</f>
        <v>1.7321644738060655E-2</v>
      </c>
      <c r="D282" s="27">
        <f>+H282/'GDP pc Pop'!$E282/1000</f>
        <v>5.6758586288966503E-2</v>
      </c>
      <c r="E282" s="27">
        <f>+I282/'GDP pc Pop'!$E282/1000</f>
        <v>4.780554384301354E-3</v>
      </c>
      <c r="G282" s="25">
        <f>+[1]Heating!$D732*[1]Heating!$E732</f>
        <v>8774.4919335183022</v>
      </c>
      <c r="H282" s="26">
        <f>+'[1]Transp CS'!$P272</f>
        <v>28751.75914768234</v>
      </c>
      <c r="I282" s="26">
        <f>+'[1]Light CS'!P272</f>
        <v>2421.6485511117921</v>
      </c>
    </row>
    <row r="283" spans="1:9" x14ac:dyDescent="0.2">
      <c r="A283" s="6">
        <v>1973</v>
      </c>
      <c r="C283" s="27">
        <f>+G283/'GDP pc Pop'!$E283/1000</f>
        <v>1.5968113621858567E-2</v>
      </c>
      <c r="D283" s="27">
        <f>+H283/'GDP pc Pop'!$E283/1000</f>
        <v>5.3553703069844284E-2</v>
      </c>
      <c r="E283" s="27">
        <f>+I283/'GDP pc Pop'!$E283/1000</f>
        <v>4.3259894703007269E-3</v>
      </c>
      <c r="G283" s="25">
        <f>+[1]Heating!$D733*[1]Heating!$E733</f>
        <v>8552.6464974830378</v>
      </c>
      <c r="H283" s="26">
        <f>+'[1]Transp CS'!$P273</f>
        <v>28683.782056796234</v>
      </c>
      <c r="I283" s="26">
        <f>+'[1]Light CS'!P273</f>
        <v>2317.0337816652918</v>
      </c>
    </row>
    <row r="284" spans="1:9" x14ac:dyDescent="0.2">
      <c r="A284" s="6">
        <v>1974</v>
      </c>
      <c r="C284" s="27">
        <f>+G284/'GDP pc Pop'!$E284/1000</f>
        <v>1.8329910719738978E-2</v>
      </c>
      <c r="D284" s="27">
        <f>+H284/'GDP pc Pop'!$E284/1000</f>
        <v>5.2378742201174042E-2</v>
      </c>
      <c r="E284" s="27">
        <f>+I284/'GDP pc Pop'!$E284/1000</f>
        <v>4.6157253768865205E-3</v>
      </c>
      <c r="G284" s="25">
        <f>+[1]Heating!$D734*[1]Heating!$E734</f>
        <v>9591.6678088550634</v>
      </c>
      <c r="H284" s="26">
        <f>+'[1]Transp CS'!$P274</f>
        <v>27408.725722722644</v>
      </c>
      <c r="I284" s="26">
        <f>+'[1]Light CS'!P274</f>
        <v>2415.3147927950354</v>
      </c>
    </row>
    <row r="285" spans="1:9" x14ac:dyDescent="0.2">
      <c r="A285" s="6">
        <v>1975</v>
      </c>
      <c r="C285" s="27">
        <f>+G285/'GDP pc Pop'!$E285/1000</f>
        <v>1.9060260633448796E-2</v>
      </c>
      <c r="D285" s="27">
        <f>+H285/'GDP pc Pop'!$E285/1000</f>
        <v>6.7595556562093415E-2</v>
      </c>
      <c r="E285" s="27">
        <f>+I285/'GDP pc Pop'!$E285/1000</f>
        <v>5.2747245804471493E-3</v>
      </c>
      <c r="G285" s="25">
        <f>+[1]Heating!$D735*[1]Heating!$E735</f>
        <v>10137.072445804683</v>
      </c>
      <c r="H285" s="26">
        <f>+'[1]Transp CS'!$P275</f>
        <v>35950.24575277511</v>
      </c>
      <c r="I285" s="26">
        <f>+'[1]Light CS'!P275</f>
        <v>2805.3270745849431</v>
      </c>
    </row>
    <row r="286" spans="1:9" x14ac:dyDescent="0.2">
      <c r="A286" s="6">
        <v>1976</v>
      </c>
      <c r="C286" s="27">
        <f>+G286/'GDP pc Pop'!$E286/1000</f>
        <v>1.8605057377290068E-2</v>
      </c>
      <c r="D286" s="27">
        <f>+H286/'GDP pc Pop'!$E286/1000</f>
        <v>6.2416970872662424E-2</v>
      </c>
      <c r="E286" s="27">
        <f>+I286/'GDP pc Pop'!$E286/1000</f>
        <v>5.4879801735133018E-3</v>
      </c>
      <c r="G286" s="25">
        <f>+[1]Heating!$D736*[1]Heating!$E736</f>
        <v>10046.360682696491</v>
      </c>
      <c r="H286" s="26">
        <f>+'[1]Transp CS'!$P276</f>
        <v>33703.921970890646</v>
      </c>
      <c r="I286" s="26">
        <f>+'[1]Light CS'!P276</f>
        <v>2963.4000650758817</v>
      </c>
    </row>
    <row r="287" spans="1:9" x14ac:dyDescent="0.2">
      <c r="A287" s="6">
        <v>1977</v>
      </c>
      <c r="C287" s="27">
        <f>+G287/'GDP pc Pop'!$E287/1000</f>
        <v>1.8869665132196439E-2</v>
      </c>
      <c r="D287" s="27">
        <f>+H287/'GDP pc Pop'!$E287/1000</f>
        <v>5.9698967922627695E-2</v>
      </c>
      <c r="E287" s="27">
        <f>+I287/'GDP pc Pop'!$E287/1000</f>
        <v>5.5347299790974441E-3</v>
      </c>
      <c r="G287" s="25">
        <f>+[1]Heating!$D737*[1]Heating!$E737</f>
        <v>10236.94485140681</v>
      </c>
      <c r="H287" s="26">
        <f>+'[1]Transp CS'!$P277</f>
        <v>32387.169461056961</v>
      </c>
      <c r="I287" s="26">
        <f>+'[1]Light CS'!P277</f>
        <v>3002.6354557174591</v>
      </c>
    </row>
    <row r="288" spans="1:9" x14ac:dyDescent="0.2">
      <c r="A288" s="6">
        <v>1978</v>
      </c>
      <c r="C288" s="27">
        <f>+G288/'GDP pc Pop'!$E288/1000</f>
        <v>1.8385166926648114E-2</v>
      </c>
      <c r="D288" s="27">
        <f>+H288/'GDP pc Pop'!$E288/1000</f>
        <v>5.6331825417872003E-2</v>
      </c>
      <c r="E288" s="27">
        <f>+I288/'GDP pc Pop'!$E288/1000</f>
        <v>5.4544291619028663E-3</v>
      </c>
      <c r="G288" s="25">
        <f>+[1]Heating!$D738*[1]Heating!$E738</f>
        <v>10611.841787174364</v>
      </c>
      <c r="H288" s="26">
        <f>+'[1]Transp CS'!$P278</f>
        <v>32514.495043867952</v>
      </c>
      <c r="I288" s="26">
        <f>+'[1]Light CS'!P278</f>
        <v>3148.2737979151943</v>
      </c>
    </row>
    <row r="289" spans="1:9" x14ac:dyDescent="0.2">
      <c r="A289" s="6">
        <v>1979</v>
      </c>
      <c r="C289" s="27">
        <f>+G289/'GDP pc Pop'!$E289/1000</f>
        <v>1.9057575871710954E-2</v>
      </c>
      <c r="D289" s="27">
        <f>+H289/'GDP pc Pop'!$E289/1000</f>
        <v>5.3328550538747417E-2</v>
      </c>
      <c r="E289" s="27">
        <f>+I289/'GDP pc Pop'!$E289/1000</f>
        <v>5.2288721365286971E-3</v>
      </c>
      <c r="G289" s="25">
        <f>+[1]Heating!$D739*[1]Heating!$E739</f>
        <v>11412.034219847892</v>
      </c>
      <c r="H289" s="26">
        <f>+'[1]Transp CS'!$P279</f>
        <v>31934.137255434438</v>
      </c>
      <c r="I289" s="26">
        <f>+'[1]Light CS'!P279</f>
        <v>3131.1468024562246</v>
      </c>
    </row>
    <row r="290" spans="1:9" x14ac:dyDescent="0.2">
      <c r="A290" s="6">
        <v>1980</v>
      </c>
      <c r="C290" s="27">
        <f>+G290/'GDP pc Pop'!$E290/1000</f>
        <v>1.9408991262077076E-2</v>
      </c>
      <c r="D290" s="27">
        <f>+H290/'GDP pc Pop'!$E290/1000</f>
        <v>6.2160984322337451E-2</v>
      </c>
      <c r="E290" s="27">
        <f>+I290/'GDP pc Pop'!$E290/1000</f>
        <v>5.5369168481950379E-3</v>
      </c>
      <c r="G290" s="25">
        <f>+[1]Heating!$D740*[1]Heating!$E740</f>
        <v>11530.060392714684</v>
      </c>
      <c r="H290" s="26">
        <f>+'[1]Transp CS'!$P280</f>
        <v>36927.210364998682</v>
      </c>
      <c r="I290" s="26">
        <f>+'[1]Light CS'!P280</f>
        <v>3289.2479978527335</v>
      </c>
    </row>
    <row r="291" spans="1:9" x14ac:dyDescent="0.2">
      <c r="A291" s="6">
        <v>1981</v>
      </c>
      <c r="C291" s="27">
        <f>+G291/'GDP pc Pop'!$E291/1000</f>
        <v>2.098623193355555E-2</v>
      </c>
      <c r="D291" s="27">
        <f>+H291/'GDP pc Pop'!$E291/1000</f>
        <v>6.0484145579543819E-2</v>
      </c>
      <c r="E291" s="27">
        <f>+I291/'GDP pc Pop'!$E291/1000</f>
        <v>5.9909675444892686E-3</v>
      </c>
      <c r="G291" s="25">
        <f>+[1]Heating!$D741*[1]Heating!$E741</f>
        <v>12248.008313693041</v>
      </c>
      <c r="H291" s="26">
        <f>+'[1]Transp CS'!$P281</f>
        <v>35299.825154432219</v>
      </c>
      <c r="I291" s="26">
        <f>+'[1]Light CS'!P281</f>
        <v>3496.455224753533</v>
      </c>
    </row>
    <row r="292" spans="1:9" x14ac:dyDescent="0.2">
      <c r="A292" s="6">
        <v>1982</v>
      </c>
      <c r="C292" s="27">
        <f>+G292/'GDP pc Pop'!$E292/1000</f>
        <v>2.024384898653088E-2</v>
      </c>
      <c r="D292" s="27">
        <f>+H292/'GDP pc Pop'!$E292/1000</f>
        <v>6.4049359081206209E-2</v>
      </c>
      <c r="E292" s="27">
        <f>+I292/'GDP pc Pop'!$E292/1000</f>
        <v>6.0265120201994371E-3</v>
      </c>
      <c r="G292" s="25">
        <f>+[1]Heating!$D742*[1]Heating!$E742</f>
        <v>11928.449385572831</v>
      </c>
      <c r="H292" s="26">
        <f>+'[1]Transp CS'!$P282</f>
        <v>37740.329839788712</v>
      </c>
      <c r="I292" s="26">
        <f>+'[1]Light CS'!P282</f>
        <v>3551.0511687932863</v>
      </c>
    </row>
    <row r="293" spans="1:9" x14ac:dyDescent="0.2">
      <c r="A293" s="6">
        <v>1983</v>
      </c>
      <c r="C293" s="27">
        <f>+G293/'GDP pc Pop'!$E293/1000</f>
        <v>1.9145852614427004E-2</v>
      </c>
      <c r="D293" s="27">
        <f>+H293/'GDP pc Pop'!$E293/1000</f>
        <v>6.3053828421674799E-2</v>
      </c>
      <c r="E293" s="27">
        <f>+I293/'GDP pc Pop'!$E293/1000</f>
        <v>5.6940111783921775E-3</v>
      </c>
      <c r="G293" s="25">
        <f>+[1]Heating!$D743*[1]Heating!$E743</f>
        <v>11791.563397373922</v>
      </c>
      <c r="H293" s="26">
        <f>+'[1]Transp CS'!$P283</f>
        <v>38833.643518234487</v>
      </c>
      <c r="I293" s="26">
        <f>+'[1]Light CS'!P283</f>
        <v>3506.8322705448004</v>
      </c>
    </row>
    <row r="294" spans="1:9" x14ac:dyDescent="0.2">
      <c r="A294" s="6">
        <v>1984</v>
      </c>
      <c r="C294" s="27">
        <f>+G294/'GDP pc Pop'!$E294/1000</f>
        <v>1.7798087452049253E-2</v>
      </c>
      <c r="D294" s="27">
        <f>+H294/'GDP pc Pop'!$E294/1000</f>
        <v>6.6560012666708426E-2</v>
      </c>
      <c r="E294" s="27">
        <f>+I294/'GDP pc Pop'!$E294/1000</f>
        <v>5.3505123242524339E-3</v>
      </c>
      <c r="G294" s="25">
        <f>+[1]Heating!$D744*[1]Heating!$E744</f>
        <v>11212.873683617201</v>
      </c>
      <c r="H294" s="26">
        <f>+'[1]Transp CS'!$P284</f>
        <v>41933.101880889517</v>
      </c>
      <c r="I294" s="26">
        <f>+'[1]Light CS'!P284</f>
        <v>3370.8463898783634</v>
      </c>
    </row>
    <row r="295" spans="1:9" x14ac:dyDescent="0.2">
      <c r="A295" s="6">
        <v>1985</v>
      </c>
      <c r="C295" s="27">
        <f>+G295/'GDP pc Pop'!$E295/1000</f>
        <v>1.8675265601316639E-2</v>
      </c>
      <c r="D295" s="27">
        <f>+H295/'GDP pc Pop'!$E295/1000</f>
        <v>6.1104524341012663E-2</v>
      </c>
      <c r="E295" s="27">
        <f>+I295/'GDP pc Pop'!$E295/1000</f>
        <v>5.1855146014813018E-3</v>
      </c>
      <c r="G295" s="25">
        <f>+[1]Heating!$D745*[1]Heating!$E745</f>
        <v>12161.392228024819</v>
      </c>
      <c r="H295" s="26">
        <f>+'[1]Transp CS'!$P285</f>
        <v>39791.460174229265</v>
      </c>
      <c r="I295" s="26">
        <f>+'[1]Light CS'!P285</f>
        <v>3376.8235654071696</v>
      </c>
    </row>
    <row r="296" spans="1:9" x14ac:dyDescent="0.2">
      <c r="A296" s="6">
        <v>1986</v>
      </c>
      <c r="C296" s="27">
        <f>+G296/'GDP pc Pop'!$E296/1000</f>
        <v>1.7707846186862521E-2</v>
      </c>
      <c r="D296" s="27">
        <f>+H296/'GDP pc Pop'!$E296/1000</f>
        <v>6.027176220243384E-2</v>
      </c>
      <c r="E296" s="27">
        <f>+I296/'GDP pc Pop'!$E296/1000</f>
        <v>4.9828944332154009E-3</v>
      </c>
      <c r="G296" s="25">
        <f>+[1]Heating!$D746*[1]Heating!$E746</f>
        <v>11996.287922029545</v>
      </c>
      <c r="H296" s="26">
        <f>+'[1]Transp CS'!$P286</f>
        <v>40831.471276552904</v>
      </c>
      <c r="I296" s="26">
        <f>+'[1]Light CS'!P286</f>
        <v>3375.6920901130402</v>
      </c>
    </row>
    <row r="297" spans="1:9" x14ac:dyDescent="0.2">
      <c r="A297" s="6">
        <v>1987</v>
      </c>
      <c r="C297" s="27">
        <f>+G297/'GDP pc Pop'!$E297/1000</f>
        <v>1.6083353308295644E-2</v>
      </c>
      <c r="D297" s="27">
        <f>+H297/'GDP pc Pop'!$E297/1000</f>
        <v>5.5292892475697783E-2</v>
      </c>
      <c r="E297" s="27">
        <f>+I297/'GDP pc Pop'!$E297/1000</f>
        <v>4.505214907246374E-3</v>
      </c>
      <c r="G297" s="25">
        <f>+[1]Heating!$D747*[1]Heating!$E747</f>
        <v>11521.488059492516</v>
      </c>
      <c r="H297" s="26">
        <f>+'[1]Transp CS'!$P287</f>
        <v>39609.675185396052</v>
      </c>
      <c r="I297" s="26">
        <f>+'[1]Light CS'!P287</f>
        <v>3227.3605363449756</v>
      </c>
    </row>
    <row r="298" spans="1:9" x14ac:dyDescent="0.2">
      <c r="A298" s="6">
        <v>1988</v>
      </c>
      <c r="C298" s="27">
        <f>+G298/'GDP pc Pop'!$E298/1000</f>
        <v>1.4257538624507869E-2</v>
      </c>
      <c r="D298" s="27">
        <f>+H298/'GDP pc Pop'!$E298/1000</f>
        <v>5.1233852825838533E-2</v>
      </c>
      <c r="E298" s="27">
        <f>+I298/'GDP pc Pop'!$E298/1000</f>
        <v>4.2683571103286858E-3</v>
      </c>
      <c r="G298" s="25">
        <f>+[1]Heating!$D748*[1]Heating!$E748</f>
        <v>10868.559154578772</v>
      </c>
      <c r="H298" s="26">
        <f>+'[1]Transp CS'!$P288</f>
        <v>39055.70062404999</v>
      </c>
      <c r="I298" s="26">
        <f>+'[1]Light CS'!P288</f>
        <v>3253.7798401423242</v>
      </c>
    </row>
    <row r="299" spans="1:9" x14ac:dyDescent="0.2">
      <c r="A299" s="6">
        <v>1989</v>
      </c>
      <c r="C299" s="27">
        <f>+G299/'GDP pc Pop'!$E299/1000</f>
        <v>1.3600375491627953E-2</v>
      </c>
      <c r="D299" s="27">
        <f>+H299/'GDP pc Pop'!$E299/1000</f>
        <v>4.9459425177935813E-2</v>
      </c>
      <c r="E299" s="27">
        <f>+I299/'GDP pc Pop'!$E299/1000</f>
        <v>4.2337825922990086E-3</v>
      </c>
      <c r="G299" s="25">
        <f>+[1]Heating!$D749*[1]Heating!$E749</f>
        <v>10559.489325979463</v>
      </c>
      <c r="H299" s="26">
        <f>+'[1]Transp CS'!$P289</f>
        <v>38400.871546303038</v>
      </c>
      <c r="I299" s="26">
        <f>+'[1]Light CS'!P289</f>
        <v>3287.1579258542733</v>
      </c>
    </row>
    <row r="300" spans="1:9" x14ac:dyDescent="0.2">
      <c r="A300" s="6">
        <v>1990</v>
      </c>
      <c r="C300" s="27">
        <f>+G300/'GDP pc Pop'!$E300/1000</f>
        <v>1.3036589947289236E-2</v>
      </c>
      <c r="D300" s="27">
        <f>+H300/'GDP pc Pop'!$E300/1000</f>
        <v>4.9813481126354031E-2</v>
      </c>
      <c r="E300" s="27">
        <f>+I300/'GDP pc Pop'!$E300/1000</f>
        <v>3.9323620560132505E-3</v>
      </c>
      <c r="G300" s="25">
        <f>+[1]Heating!$D750*[1]Heating!$E750</f>
        <v>10039.251760431162</v>
      </c>
      <c r="H300" s="26">
        <f>+'[1]Transp CS'!$P290</f>
        <v>38360.497654138489</v>
      </c>
      <c r="I300" s="26">
        <f>+'[1]Light CS'!P290</f>
        <v>3028.2438009559837</v>
      </c>
    </row>
    <row r="301" spans="1:9" x14ac:dyDescent="0.2">
      <c r="A301" s="6">
        <v>1991</v>
      </c>
      <c r="C301" s="27">
        <f>+G301/'GDP pc Pop'!$E301/1000</f>
        <v>1.4676427487489147E-2</v>
      </c>
      <c r="D301" s="27">
        <f>+H301/'GDP pc Pop'!$E301/1000</f>
        <v>5.0141922871645546E-2</v>
      </c>
      <c r="E301" s="27">
        <f>+I301/'GDP pc Pop'!$E301/1000</f>
        <v>4.0684807418413845E-3</v>
      </c>
      <c r="G301" s="25">
        <f>+[1]Heating!$D751*[1]Heating!$E751</f>
        <v>11206.762737823621</v>
      </c>
      <c r="H301" s="26">
        <f>+'[1]Transp CS'!$P291</f>
        <v>38287.834918940374</v>
      </c>
      <c r="I301" s="26">
        <f>+'[1]Light CS'!P291</f>
        <v>3106.6482913561804</v>
      </c>
    </row>
    <row r="302" spans="1:9" x14ac:dyDescent="0.2">
      <c r="A302" s="6">
        <v>1992</v>
      </c>
      <c r="C302" s="27">
        <f>+G302/'GDP pc Pop'!$E302/1000</f>
        <v>1.4239423718040548E-2</v>
      </c>
      <c r="D302" s="27">
        <f>+H302/'GDP pc Pop'!$E302/1000</f>
        <v>5.1788281574851484E-2</v>
      </c>
      <c r="E302" s="27">
        <f>+I302/'GDP pc Pop'!$E302/1000</f>
        <v>4.3025979690648761E-3</v>
      </c>
      <c r="G302" s="25">
        <f>+[1]Heating!$D752*[1]Heating!$E752</f>
        <v>10891.00509267796</v>
      </c>
      <c r="H302" s="26">
        <f>+'[1]Transp CS'!$P292</f>
        <v>39610.201195021531</v>
      </c>
      <c r="I302" s="26">
        <f>+'[1]Light CS'!P292</f>
        <v>3290.8365760239944</v>
      </c>
    </row>
    <row r="303" spans="1:9" x14ac:dyDescent="0.2">
      <c r="A303" s="6">
        <v>1993</v>
      </c>
      <c r="C303" s="27">
        <f>+G303/'GDP pc Pop'!$E303/1000</f>
        <v>1.3672464746197287E-2</v>
      </c>
      <c r="D303" s="27">
        <f>+H303/'GDP pc Pop'!$E303/1000</f>
        <v>5.1158857468659766E-2</v>
      </c>
      <c r="E303" s="27">
        <f>+I303/'GDP pc Pop'!$E303/1000</f>
        <v>4.181961666778135E-3</v>
      </c>
      <c r="G303" s="25">
        <f>+[1]Heating!$D753*[1]Heating!$E753</f>
        <v>10824.889424795503</v>
      </c>
      <c r="H303" s="26">
        <f>+'[1]Transp CS'!$P293</f>
        <v>40503.960732547544</v>
      </c>
      <c r="I303" s="26">
        <f>+'[1]Light CS'!P293</f>
        <v>3310.9811187626224</v>
      </c>
    </row>
    <row r="304" spans="1:9" x14ac:dyDescent="0.2">
      <c r="A304" s="6">
        <v>1994</v>
      </c>
      <c r="C304" s="27">
        <f>+G304/'GDP pc Pop'!$E304/1000</f>
        <v>1.3112284226862494E-2</v>
      </c>
      <c r="D304" s="27">
        <f>+H304/'GDP pc Pop'!$E304/1000</f>
        <v>5.1653579290213261E-2</v>
      </c>
      <c r="E304" s="27">
        <f>+I304/'GDP pc Pop'!$E304/1000</f>
        <v>4.0444749107675284E-3</v>
      </c>
      <c r="G304" s="25">
        <f>+[1]Heating!$D754*[1]Heating!$E754</f>
        <v>10737.742195067802</v>
      </c>
      <c r="H304" s="26">
        <f>+'[1]Transp CS'!$P294</f>
        <v>42299.481026695081</v>
      </c>
      <c r="I304" s="26">
        <f>+'[1]Light CS'!P294</f>
        <v>3312.0490796921308</v>
      </c>
    </row>
    <row r="305" spans="1:9" x14ac:dyDescent="0.2">
      <c r="A305" s="6">
        <v>1995</v>
      </c>
      <c r="C305" s="27">
        <f>+G305/'GDP pc Pop'!$E305/1000</f>
        <v>1.2576816761175334E-2</v>
      </c>
      <c r="D305" s="27">
        <f>+H305/'GDP pc Pop'!$E305/1000</f>
        <v>5.2155001177112574E-2</v>
      </c>
      <c r="E305" s="27">
        <f>+I305/'GDP pc Pop'!$E305/1000</f>
        <v>3.8853870653725274E-3</v>
      </c>
      <c r="G305" s="25">
        <f>+[1]Heating!$D755*[1]Heating!$E755</f>
        <v>10532.883022234875</v>
      </c>
      <c r="H305" s="26">
        <f>+'[1]Transp CS'!$P295</f>
        <v>43678.979892501156</v>
      </c>
      <c r="I305" s="26">
        <f>+'[1]Light CS'!P295</f>
        <v>3253.9495671119885</v>
      </c>
    </row>
    <row r="306" spans="1:9" x14ac:dyDescent="0.2">
      <c r="A306" s="6">
        <v>1996</v>
      </c>
      <c r="C306" s="27">
        <f>+G306/'GDP pc Pop'!$E306/1000</f>
        <v>1.2585033293541267E-2</v>
      </c>
      <c r="D306" s="27">
        <f>+H306/'GDP pc Pop'!$E306/1000</f>
        <v>5.3037588612940369E-2</v>
      </c>
      <c r="E306" s="27">
        <f>+I306/'GDP pc Pop'!$E306/1000</f>
        <v>3.5906590516152884E-3</v>
      </c>
      <c r="G306" s="25">
        <f>+[1]Heating!$D756*[1]Heating!$E756</f>
        <v>10971.448322263532</v>
      </c>
      <c r="H306" s="26">
        <f>+'[1]Transp CS'!$P296</f>
        <v>46237.395565968269</v>
      </c>
      <c r="I306" s="26">
        <f>+'[1]Light CS'!P296</f>
        <v>3130.2841485435397</v>
      </c>
    </row>
    <row r="307" spans="1:9" x14ac:dyDescent="0.2">
      <c r="A307" s="6">
        <v>1997</v>
      </c>
      <c r="C307" s="27">
        <f>+G307/'GDP pc Pop'!$E307/1000</f>
        <v>1.0399863699969836E-2</v>
      </c>
      <c r="D307" s="27">
        <f>+H307/'GDP pc Pop'!$E307/1000</f>
        <v>5.4951046644265096E-2</v>
      </c>
      <c r="E307" s="27">
        <f>+I307/'GDP pc Pop'!$E307/1000</f>
        <v>3.3037794316797854E-3</v>
      </c>
      <c r="G307" s="25">
        <f>+[1]Heating!$D757*[1]Heating!$E757</f>
        <v>9334.5539079249029</v>
      </c>
      <c r="H307" s="26">
        <f>+'[1]Transp CS'!$P297</f>
        <v>49322.137481405276</v>
      </c>
      <c r="I307" s="26">
        <f>+'[1]Light CS'!P297</f>
        <v>2965.3568637633107</v>
      </c>
    </row>
    <row r="308" spans="1:9" x14ac:dyDescent="0.2">
      <c r="A308" s="6">
        <v>1998</v>
      </c>
      <c r="C308" s="27">
        <f>+G308/'GDP pc Pop'!$E308/1000</f>
        <v>9.856964257378269E-3</v>
      </c>
      <c r="D308" s="27">
        <f>+H308/'GDP pc Pop'!$E308/1000</f>
        <v>5.5050567584115674E-2</v>
      </c>
      <c r="E308" s="27">
        <f>+I308/'GDP pc Pop'!$E308/1000</f>
        <v>3.0511237296396983E-3</v>
      </c>
      <c r="G308" s="25">
        <f>+[1]Heating!$D758*[1]Heating!$E758</f>
        <v>9059.0306312197245</v>
      </c>
      <c r="H308" s="26">
        <f>+'[1]Transp CS'!$P298</f>
        <v>50594.155055116309</v>
      </c>
      <c r="I308" s="26">
        <f>+'[1]Light CS'!P298</f>
        <v>2804.131434864214</v>
      </c>
    </row>
    <row r="309" spans="1:9" x14ac:dyDescent="0.2">
      <c r="A309" s="6">
        <v>1999</v>
      </c>
      <c r="C309" s="27">
        <f>+G309/'GDP pc Pop'!$E309/1000</f>
        <v>9.1161156514706198E-3</v>
      </c>
      <c r="D309" s="27">
        <f>+H309/'GDP pc Pop'!$E309/1000</f>
        <v>5.426528211614922E-2</v>
      </c>
      <c r="E309" s="27">
        <f>+I309/'GDP pc Pop'!$E309/1000</f>
        <v>2.8481164673160616E-3</v>
      </c>
      <c r="G309" s="25">
        <f>+[1]Heating!$D759*[1]Heating!$E759</f>
        <v>8716.8341728485666</v>
      </c>
      <c r="H309" s="26">
        <f>+'[1]Transp CS'!$P299</f>
        <v>51888.48887332945</v>
      </c>
      <c r="I309" s="26">
        <f>+'[1]Light CS'!P299</f>
        <v>2723.3703366354657</v>
      </c>
    </row>
    <row r="310" spans="1:9" x14ac:dyDescent="0.2">
      <c r="A310" s="6">
        <v>2000</v>
      </c>
      <c r="C310" s="27">
        <f>+G310/'GDP pc Pop'!$E310/1000</f>
        <v>8.5224107730401191E-3</v>
      </c>
      <c r="D310" s="27">
        <f>+H310/'GDP pc Pop'!$E310/1000</f>
        <v>5.9097511054313781E-2</v>
      </c>
      <c r="E310" s="27">
        <f>+I310/'GDP pc Pop'!$E310/1000</f>
        <v>2.6429570732734056E-3</v>
      </c>
      <c r="G310" s="25">
        <f>+[1]Heating!$D760*[1]Heating!$E760</f>
        <v>8322.4153594291856</v>
      </c>
      <c r="H310" s="26">
        <f>+'[1]Transp CS'!$P300</f>
        <v>57710.669762402198</v>
      </c>
      <c r="I310" s="26">
        <f>+'[1]Light CS'!P300</f>
        <v>2580.9347996348984</v>
      </c>
    </row>
    <row r="311" spans="1:9" x14ac:dyDescent="0.2">
      <c r="A311" s="6">
        <v>2001</v>
      </c>
      <c r="C311" s="27">
        <f>+G311/'GDP pc Pop'!$E311/1000</f>
        <v>8.861394984236699E-3</v>
      </c>
      <c r="D311" s="27">
        <f>+H311/'GDP pc Pop'!$E311/1000</f>
        <v>5.7082020687058574E-2</v>
      </c>
      <c r="E311" s="27">
        <f>+I311/'GDP pc Pop'!$E311/1000</f>
        <v>2.5045586795534275E-3</v>
      </c>
      <c r="G311" s="25">
        <f>+[1]Heating!$D761*[1]Heating!$E761</f>
        <v>8897.2196768661233</v>
      </c>
      <c r="H311" s="26">
        <f>+'[1]Transp CS'!$P301</f>
        <v>57312.790881753433</v>
      </c>
      <c r="I311" s="26">
        <f>+'[1]Light CS'!P301</f>
        <v>2514.6840655707497</v>
      </c>
    </row>
    <row r="312" spans="1:9" x14ac:dyDescent="0.2">
      <c r="A312" s="6">
        <v>2002</v>
      </c>
      <c r="C312" s="27">
        <f>+G312/'GDP pc Pop'!$E312/1000</f>
        <v>8.236753379828975E-3</v>
      </c>
      <c r="D312" s="27">
        <f>+H312/'GDP pc Pop'!$E312/1000</f>
        <v>5.1617590051311425E-2</v>
      </c>
      <c r="E312" s="27">
        <f>+I312/'GDP pc Pop'!$E312/1000</f>
        <v>2.4018702648722157E-3</v>
      </c>
      <c r="G312" s="25">
        <f>+[1]Heating!$D762*[1]Heating!$E762</f>
        <v>8562.1933620068903</v>
      </c>
      <c r="H312" s="26">
        <f>+'[1]Transp CS'!$P302</f>
        <v>53657.037733149686</v>
      </c>
      <c r="I312" s="26">
        <f>+'[1]Light CS'!P302</f>
        <v>2496.7698667114428</v>
      </c>
    </row>
    <row r="313" spans="1:9" x14ac:dyDescent="0.2">
      <c r="A313" s="6">
        <v>2003</v>
      </c>
      <c r="C313" s="27">
        <f>+G313/'GDP pc Pop'!$E313/1000</f>
        <v>7.4701228966077542E-3</v>
      </c>
      <c r="D313" s="27">
        <f>+H313/'GDP pc Pop'!$E313/1000</f>
        <v>5.1839510450084864E-2</v>
      </c>
      <c r="E313" s="27">
        <f>+I313/'GDP pc Pop'!$E313/1000</f>
        <v>2.3450334163341966E-3</v>
      </c>
      <c r="G313" s="25">
        <f>+[1]Heating!$D763*[1]Heating!$E763</f>
        <v>7997.3907714738643</v>
      </c>
      <c r="H313" s="26">
        <f>+'[1]Transp CS'!$P303</f>
        <v>55498.527696177036</v>
      </c>
      <c r="I313" s="26">
        <f>+'[1]Light CS'!P303</f>
        <v>2510.5542254338743</v>
      </c>
    </row>
    <row r="314" spans="1:9" x14ac:dyDescent="0.2">
      <c r="A314" s="6">
        <v>2004</v>
      </c>
      <c r="C314" s="27">
        <f>+G314/'GDP pc Pop'!$E314/1000</f>
        <v>7.6710844741825568E-3</v>
      </c>
      <c r="D314" s="27">
        <f>+H314/'GDP pc Pop'!$E314/1000</f>
        <v>5.1805026439838586E-2</v>
      </c>
      <c r="E314" s="27">
        <f>+I314/'GDP pc Pop'!$E314/1000</f>
        <v>2.6482081073848003E-3</v>
      </c>
      <c r="G314" s="25">
        <f>+[1]Heating!$D764*[1]Heating!$E764</f>
        <v>8417.3184144413972</v>
      </c>
      <c r="H314" s="26">
        <f>+'[1]Transp CS'!$P304</f>
        <v>56844.557569435965</v>
      </c>
      <c r="I314" s="26">
        <f>+'[1]Light CS'!P304</f>
        <v>2905.8226307615291</v>
      </c>
    </row>
    <row r="315" spans="1:9" x14ac:dyDescent="0.2">
      <c r="A315" s="6">
        <v>2005</v>
      </c>
      <c r="C315" s="27">
        <f>+G315/'GDP pc Pop'!$E315/1000</f>
        <v>8.3194340720179772E-3</v>
      </c>
      <c r="D315" s="27">
        <f>+H315/'GDP pc Pop'!$E315/1000</f>
        <v>5.2484867730772163E-2</v>
      </c>
      <c r="E315" s="27">
        <f>+I315/'GDP pc Pop'!$E315/1000</f>
        <v>2.7838102994018113E-3</v>
      </c>
      <c r="G315" s="25">
        <f>+[1]Heating!$D765*[1]Heating!$E765</f>
        <v>9255.1497517131611</v>
      </c>
      <c r="H315" s="26">
        <f>+'[1]Transp CS'!$P305</f>
        <v>58388.023312904079</v>
      </c>
      <c r="I315" s="26">
        <f>+'[1]Light CS'!P305</f>
        <v>3096.9151240687352</v>
      </c>
    </row>
    <row r="316" spans="1:9" x14ac:dyDescent="0.2">
      <c r="A316" s="6">
        <v>2006</v>
      </c>
      <c r="C316" s="27">
        <f>+G316/'GDP pc Pop'!$E316/1000</f>
        <v>9.4481374240230984E-3</v>
      </c>
      <c r="D316" s="27">
        <f>+H316/'GDP pc Pop'!$E316/1000</f>
        <v>5.5857333622260738E-2</v>
      </c>
      <c r="E316" s="27">
        <f>+I316/'GDP pc Pop'!$E316/1000</f>
        <v>3.1909562789714167E-3</v>
      </c>
      <c r="G316" s="25">
        <f>+[1]Heating!$D766*[1]Heating!$E766</f>
        <v>10767.964013584593</v>
      </c>
      <c r="H316" s="26">
        <f>+'[1]Transp CS'!$P306</f>
        <v>63660.140760651782</v>
      </c>
      <c r="I316" s="26">
        <f>+'[1]Light CS'!P306</f>
        <v>3636.7064574570068</v>
      </c>
    </row>
    <row r="317" spans="1:9" x14ac:dyDescent="0.2">
      <c r="A317" s="6">
        <v>2007</v>
      </c>
      <c r="C317" s="27">
        <f>+G317/'GDP pc Pop'!$E317/1000</f>
        <v>9.4008562681180078E-3</v>
      </c>
      <c r="D317" s="27">
        <f>+H317/'GDP pc Pop'!$E317/1000</f>
        <v>5.3918252390768917E-2</v>
      </c>
      <c r="E317" s="27">
        <f>+I317/'GDP pc Pop'!$E317/1000</f>
        <v>3.1001298171845371E-3</v>
      </c>
      <c r="G317" s="25">
        <f>+[1]Heating!$D767*[1]Heating!$E767</f>
        <v>10840.040016700612</v>
      </c>
      <c r="H317" s="26">
        <f>+'[1]Transp CS'!$P307</f>
        <v>62172.635861765702</v>
      </c>
      <c r="I317" s="26">
        <f>+'[1]Light CS'!P307</f>
        <v>3574.7308879954567</v>
      </c>
    </row>
    <row r="318" spans="1:9" x14ac:dyDescent="0.2">
      <c r="A318" s="6">
        <v>2008</v>
      </c>
      <c r="C318" s="27">
        <f>+G318/'GDP pc Pop'!$E318/1000</f>
        <v>1.0560244017081508E-2</v>
      </c>
      <c r="D318" s="27">
        <f>+H318/'GDP pc Pop'!$E318/1000</f>
        <v>5.9732921293782042E-2</v>
      </c>
      <c r="E318" s="27">
        <f>+I318/'GDP pc Pop'!$E318/1000</f>
        <v>3.4228874691807046E-3</v>
      </c>
      <c r="G318" s="25">
        <f>+[1]Heating!$D768*[1]Heating!$E768</f>
        <v>12105.325635144227</v>
      </c>
      <c r="H318" s="26">
        <f>+'[1]Transp CS'!$P308</f>
        <v>68472.514672014993</v>
      </c>
      <c r="I318" s="26">
        <f>+'[1]Light CS'!P308</f>
        <v>3923.6941267516654</v>
      </c>
    </row>
    <row r="319" spans="1:9" x14ac:dyDescent="0.2">
      <c r="A319" s="6">
        <v>2009</v>
      </c>
      <c r="C319" s="27">
        <f>+G319/'GDP pc Pop'!$E319/1000</f>
        <v>9.0145691549707307E-3</v>
      </c>
      <c r="D319" s="27">
        <f>+H319/'GDP pc Pop'!$E319/1000</f>
        <v>4.8519508037893302E-2</v>
      </c>
      <c r="E319" s="27">
        <f>+I319/'GDP pc Pop'!$E319/1000</f>
        <v>3.3589223933514593E-3</v>
      </c>
      <c r="G319" s="25">
        <f>+[1]Heating!$D769*[1]Heating!$E769</f>
        <v>10603.977949264812</v>
      </c>
      <c r="H319" s="26">
        <f>+'[1]Transp CS'!$P309</f>
        <v>57074.252190887753</v>
      </c>
      <c r="I319" s="26">
        <f>+'[1]Light CS'!P309</f>
        <v>3951.1526707574867</v>
      </c>
    </row>
    <row r="320" spans="1:9" x14ac:dyDescent="0.2">
      <c r="A320" s="6">
        <v>2010</v>
      </c>
      <c r="C320" s="27">
        <f>+G320/'GDP pc Pop'!$E320/1000</f>
        <v>1.0195603184915353E-2</v>
      </c>
      <c r="D320" s="27">
        <f>+H320/'GDP pc Pop'!$E320/1000</f>
        <v>5.6248071586812234E-2</v>
      </c>
      <c r="E320" s="27">
        <f>+I320/'GDP pc Pop'!$E320/1000</f>
        <v>3.0474577780641092E-3</v>
      </c>
      <c r="G320" s="25">
        <f>+[1]Heating!$D770*[1]Heating!$E770</f>
        <v>12003.442256873437</v>
      </c>
      <c r="H320" s="26">
        <f>+'[1]Transp CS'!$P310</f>
        <v>66221.729809151031</v>
      </c>
      <c r="I320" s="26">
        <f>+'[1]Light CS'!P310</f>
        <v>3587.8194556819703</v>
      </c>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0"/>
  <sheetViews>
    <sheetView zoomScale="80" zoomScaleNormal="80" workbookViewId="0">
      <pane xSplit="1" topLeftCell="B1" activePane="topRight" state="frozen"/>
      <selection pane="topRight" activeCell="A10" sqref="A10"/>
    </sheetView>
  </sheetViews>
  <sheetFormatPr defaultRowHeight="12.75" x14ac:dyDescent="0.2"/>
  <cols>
    <col min="8" max="8" width="11.140625" customWidth="1"/>
  </cols>
  <sheetData>
    <row r="1" spans="1:10" ht="14.25" x14ac:dyDescent="0.2">
      <c r="A1" s="9" t="s">
        <v>143</v>
      </c>
      <c r="C1" s="3"/>
      <c r="D1" s="3"/>
      <c r="E1" s="3"/>
      <c r="G1" s="3"/>
      <c r="H1" s="3"/>
      <c r="I1" s="3"/>
    </row>
    <row r="2" spans="1:10" x14ac:dyDescent="0.2">
      <c r="A2" s="4"/>
      <c r="C2" s="4"/>
      <c r="D2" s="4"/>
      <c r="E2" s="4"/>
      <c r="G2" s="4"/>
      <c r="H2" s="4"/>
      <c r="I2" s="4"/>
    </row>
    <row r="3" spans="1:10" x14ac:dyDescent="0.2">
      <c r="A3" s="4"/>
      <c r="C3" s="1" t="s">
        <v>35</v>
      </c>
      <c r="D3" s="1" t="s">
        <v>39</v>
      </c>
      <c r="E3" s="1" t="s">
        <v>129</v>
      </c>
      <c r="G3" s="1" t="s">
        <v>35</v>
      </c>
      <c r="H3" s="1" t="s">
        <v>39</v>
      </c>
      <c r="I3" s="1" t="s">
        <v>129</v>
      </c>
    </row>
    <row r="4" spans="1:10" x14ac:dyDescent="0.2">
      <c r="A4" s="4"/>
      <c r="C4" s="6" t="s">
        <v>142</v>
      </c>
      <c r="D4" s="6" t="s">
        <v>142</v>
      </c>
      <c r="E4" s="6" t="s">
        <v>142</v>
      </c>
      <c r="F4" s="6"/>
      <c r="G4" s="6" t="s">
        <v>142</v>
      </c>
      <c r="H4" s="6" t="s">
        <v>142</v>
      </c>
      <c r="I4" s="6" t="s">
        <v>142</v>
      </c>
      <c r="J4" s="6"/>
    </row>
    <row r="5" spans="1:10" x14ac:dyDescent="0.2">
      <c r="A5" s="4"/>
      <c r="C5" s="4" t="s">
        <v>1</v>
      </c>
      <c r="D5" s="4" t="s">
        <v>1</v>
      </c>
      <c r="E5" s="4" t="s">
        <v>1</v>
      </c>
      <c r="G5" s="4" t="s">
        <v>1</v>
      </c>
      <c r="H5" s="4" t="s">
        <v>1</v>
      </c>
      <c r="I5" s="4" t="s">
        <v>1</v>
      </c>
    </row>
    <row r="6" spans="1:10" x14ac:dyDescent="0.2">
      <c r="A6" s="4"/>
      <c r="C6" s="8" t="s">
        <v>141</v>
      </c>
      <c r="D6" s="8" t="s">
        <v>141</v>
      </c>
      <c r="E6" s="8" t="s">
        <v>141</v>
      </c>
      <c r="G6" s="8" t="s">
        <v>131</v>
      </c>
      <c r="H6" s="8" t="s">
        <v>131</v>
      </c>
      <c r="I6" s="8" t="s">
        <v>131</v>
      </c>
    </row>
    <row r="7" spans="1:10" x14ac:dyDescent="0.2">
      <c r="A7" s="4"/>
      <c r="C7" s="7" t="s">
        <v>128</v>
      </c>
      <c r="D7" s="7" t="s">
        <v>128</v>
      </c>
      <c r="E7" s="7" t="s">
        <v>128</v>
      </c>
      <c r="G7" s="7" t="s">
        <v>128</v>
      </c>
      <c r="H7" s="7" t="s">
        <v>128</v>
      </c>
      <c r="I7" s="7" t="s">
        <v>128</v>
      </c>
    </row>
    <row r="8" spans="1:10" x14ac:dyDescent="0.2">
      <c r="A8" s="4"/>
    </row>
    <row r="9" spans="1:10" x14ac:dyDescent="0.2">
      <c r="A9" s="4"/>
    </row>
    <row r="10" spans="1:10" x14ac:dyDescent="0.2">
      <c r="A10" s="6">
        <v>1700</v>
      </c>
      <c r="C10" s="27"/>
      <c r="D10" s="27"/>
      <c r="E10" s="27"/>
      <c r="G10" s="25"/>
    </row>
    <row r="11" spans="1:10" x14ac:dyDescent="0.2">
      <c r="A11" s="6">
        <v>1701</v>
      </c>
      <c r="C11" s="27"/>
      <c r="D11" s="27"/>
      <c r="E11" s="27"/>
      <c r="G11" s="25"/>
    </row>
    <row r="12" spans="1:10" x14ac:dyDescent="0.2">
      <c r="A12" s="6">
        <v>1702</v>
      </c>
      <c r="C12" s="27"/>
      <c r="D12" s="27"/>
      <c r="E12" s="27"/>
      <c r="G12" s="25"/>
    </row>
    <row r="13" spans="1:10" x14ac:dyDescent="0.2">
      <c r="A13" s="6">
        <v>1703</v>
      </c>
      <c r="C13" s="27"/>
      <c r="D13" s="27"/>
      <c r="E13" s="27"/>
      <c r="G13" s="25"/>
    </row>
    <row r="14" spans="1:10" x14ac:dyDescent="0.2">
      <c r="A14" s="6">
        <v>1704</v>
      </c>
      <c r="C14" s="27"/>
      <c r="D14" s="27"/>
      <c r="E14" s="27"/>
      <c r="G14" s="25"/>
    </row>
    <row r="15" spans="1:10" x14ac:dyDescent="0.2">
      <c r="A15" s="6">
        <v>1705</v>
      </c>
      <c r="C15" s="27"/>
      <c r="D15" s="27"/>
      <c r="E15" s="27"/>
      <c r="G15" s="25"/>
    </row>
    <row r="16" spans="1:10" x14ac:dyDescent="0.2">
      <c r="A16" s="6">
        <v>1706</v>
      </c>
      <c r="C16" s="27"/>
      <c r="D16" s="27"/>
      <c r="E16" s="27"/>
      <c r="G16" s="25"/>
    </row>
    <row r="17" spans="1:9" x14ac:dyDescent="0.2">
      <c r="A17" s="6">
        <v>1707</v>
      </c>
      <c r="C17" s="27"/>
      <c r="D17" s="27"/>
      <c r="E17" s="27"/>
      <c r="G17" s="25"/>
    </row>
    <row r="18" spans="1:9" x14ac:dyDescent="0.2">
      <c r="A18" s="6">
        <v>1708</v>
      </c>
      <c r="C18" s="27"/>
      <c r="D18" s="27"/>
      <c r="E18" s="27"/>
      <c r="G18" s="25"/>
    </row>
    <row r="19" spans="1:9" x14ac:dyDescent="0.2">
      <c r="A19" s="6">
        <v>1709</v>
      </c>
      <c r="C19" s="27"/>
      <c r="D19" s="27"/>
      <c r="E19" s="27"/>
      <c r="G19" s="25"/>
    </row>
    <row r="20" spans="1:9" x14ac:dyDescent="0.2">
      <c r="A20" s="6">
        <v>1710</v>
      </c>
      <c r="C20" s="27"/>
      <c r="D20" s="27"/>
      <c r="E20" s="27"/>
      <c r="G20" s="25"/>
      <c r="H20" s="26"/>
    </row>
    <row r="21" spans="1:9" x14ac:dyDescent="0.2">
      <c r="A21" s="6">
        <v>1711</v>
      </c>
      <c r="C21" s="27"/>
      <c r="D21" s="27"/>
      <c r="E21" s="27"/>
      <c r="G21" s="25"/>
      <c r="H21" s="26"/>
      <c r="I21" s="26"/>
    </row>
    <row r="22" spans="1:9" x14ac:dyDescent="0.2">
      <c r="A22" s="6">
        <v>1712</v>
      </c>
      <c r="C22" s="27"/>
      <c r="D22" s="27"/>
      <c r="E22" s="27"/>
      <c r="G22" s="25"/>
      <c r="H22" s="26"/>
      <c r="I22" s="26"/>
    </row>
    <row r="23" spans="1:9" x14ac:dyDescent="0.2">
      <c r="A23" s="6">
        <v>1713</v>
      </c>
      <c r="C23" s="27"/>
      <c r="D23" s="27"/>
      <c r="E23" s="27"/>
      <c r="G23" s="25"/>
      <c r="H23" s="26"/>
      <c r="I23" s="26"/>
    </row>
    <row r="24" spans="1:9" x14ac:dyDescent="0.2">
      <c r="A24" s="6">
        <v>1714</v>
      </c>
      <c r="C24" s="27"/>
      <c r="D24" s="27"/>
      <c r="E24" s="27"/>
      <c r="G24" s="25"/>
      <c r="H24" s="26"/>
      <c r="I24" s="26"/>
    </row>
    <row r="25" spans="1:9" x14ac:dyDescent="0.2">
      <c r="A25" s="6">
        <v>1715</v>
      </c>
      <c r="C25" s="27"/>
      <c r="D25" s="27"/>
      <c r="E25" s="27"/>
      <c r="G25" s="25"/>
      <c r="H25" s="26"/>
      <c r="I25" s="26"/>
    </row>
    <row r="26" spans="1:9" x14ac:dyDescent="0.2">
      <c r="A26" s="6">
        <v>1716</v>
      </c>
      <c r="C26" s="27"/>
      <c r="D26" s="27"/>
      <c r="E26" s="27"/>
      <c r="G26" s="25"/>
      <c r="H26" s="26"/>
      <c r="I26" s="26"/>
    </row>
    <row r="27" spans="1:9" x14ac:dyDescent="0.2">
      <c r="A27" s="6">
        <v>1717</v>
      </c>
      <c r="C27" s="27"/>
      <c r="D27" s="27"/>
      <c r="E27" s="27"/>
      <c r="G27" s="25"/>
      <c r="H27" s="26"/>
      <c r="I27" s="26"/>
    </row>
    <row r="28" spans="1:9" x14ac:dyDescent="0.2">
      <c r="A28" s="6">
        <v>1718</v>
      </c>
      <c r="C28" s="27"/>
      <c r="D28" s="27"/>
      <c r="E28" s="27"/>
      <c r="G28" s="25"/>
      <c r="H28" s="26"/>
      <c r="I28" s="26"/>
    </row>
    <row r="29" spans="1:9" x14ac:dyDescent="0.2">
      <c r="A29" s="6">
        <v>1719</v>
      </c>
      <c r="C29" s="27"/>
      <c r="D29" s="27"/>
      <c r="E29" s="27"/>
      <c r="G29" s="25"/>
      <c r="H29" s="26"/>
      <c r="I29" s="26"/>
    </row>
    <row r="30" spans="1:9" x14ac:dyDescent="0.2">
      <c r="A30" s="6">
        <v>1720</v>
      </c>
      <c r="C30" s="27"/>
      <c r="D30" s="27"/>
      <c r="E30" s="27"/>
      <c r="G30" s="25"/>
      <c r="H30" s="26"/>
      <c r="I30" s="26"/>
    </row>
    <row r="31" spans="1:9" x14ac:dyDescent="0.2">
      <c r="A31" s="6">
        <v>1721</v>
      </c>
      <c r="C31" s="27"/>
      <c r="D31" s="27"/>
      <c r="E31" s="27"/>
      <c r="G31" s="25"/>
      <c r="H31" s="26"/>
      <c r="I31" s="26"/>
    </row>
    <row r="32" spans="1:9" x14ac:dyDescent="0.2">
      <c r="A32" s="6">
        <v>1722</v>
      </c>
      <c r="C32" s="27"/>
      <c r="D32" s="27"/>
      <c r="E32" s="27"/>
      <c r="G32" s="25"/>
      <c r="H32" s="26"/>
      <c r="I32" s="26"/>
    </row>
    <row r="33" spans="1:9" x14ac:dyDescent="0.2">
      <c r="A33" s="6">
        <v>1723</v>
      </c>
      <c r="C33" s="27"/>
      <c r="D33" s="27"/>
      <c r="E33" s="27"/>
      <c r="G33" s="25"/>
      <c r="H33" s="26"/>
      <c r="I33" s="26"/>
    </row>
    <row r="34" spans="1:9" x14ac:dyDescent="0.2">
      <c r="A34" s="6">
        <v>1724</v>
      </c>
      <c r="C34" s="27"/>
      <c r="D34" s="27"/>
      <c r="E34" s="27"/>
      <c r="G34" s="25"/>
      <c r="H34" s="26"/>
      <c r="I34" s="26"/>
    </row>
    <row r="35" spans="1:9" x14ac:dyDescent="0.2">
      <c r="A35" s="6">
        <v>1725</v>
      </c>
      <c r="C35" s="27"/>
      <c r="D35" s="27"/>
      <c r="E35" s="27"/>
      <c r="G35" s="25"/>
      <c r="H35" s="26"/>
      <c r="I35" s="26"/>
    </row>
    <row r="36" spans="1:9" x14ac:dyDescent="0.2">
      <c r="A36" s="6">
        <v>1726</v>
      </c>
      <c r="C36" s="27"/>
      <c r="D36" s="27"/>
      <c r="E36" s="27"/>
      <c r="G36" s="25"/>
      <c r="H36" s="26"/>
      <c r="I36" s="26"/>
    </row>
    <row r="37" spans="1:9" x14ac:dyDescent="0.2">
      <c r="A37" s="6">
        <v>1727</v>
      </c>
      <c r="C37" s="27"/>
      <c r="D37" s="27"/>
      <c r="E37" s="27"/>
      <c r="G37" s="25"/>
      <c r="H37" s="26"/>
      <c r="I37" s="26"/>
    </row>
    <row r="38" spans="1:9" x14ac:dyDescent="0.2">
      <c r="A38" s="6">
        <v>1728</v>
      </c>
      <c r="C38" s="27"/>
      <c r="D38" s="27"/>
      <c r="E38" s="27"/>
      <c r="G38" s="25"/>
      <c r="H38" s="26"/>
      <c r="I38" s="26"/>
    </row>
    <row r="39" spans="1:9" x14ac:dyDescent="0.2">
      <c r="A39" s="6">
        <v>1729</v>
      </c>
      <c r="C39" s="27"/>
      <c r="D39" s="27"/>
      <c r="E39" s="27"/>
      <c r="G39" s="25"/>
      <c r="H39" s="26"/>
      <c r="I39" s="26"/>
    </row>
    <row r="40" spans="1:9" x14ac:dyDescent="0.2">
      <c r="A40" s="6">
        <v>1730</v>
      </c>
      <c r="C40" s="27"/>
      <c r="D40" s="27"/>
      <c r="E40" s="27"/>
      <c r="G40" s="25"/>
      <c r="H40" s="26"/>
      <c r="I40" s="26"/>
    </row>
    <row r="41" spans="1:9" x14ac:dyDescent="0.2">
      <c r="A41" s="6">
        <v>1731</v>
      </c>
      <c r="C41" s="27"/>
      <c r="D41" s="27"/>
      <c r="E41" s="27"/>
      <c r="G41" s="25"/>
      <c r="H41" s="26"/>
      <c r="I41" s="26"/>
    </row>
    <row r="42" spans="1:9" x14ac:dyDescent="0.2">
      <c r="A42" s="6">
        <v>1732</v>
      </c>
      <c r="C42" s="27"/>
      <c r="D42" s="27"/>
      <c r="E42" s="27"/>
      <c r="G42" s="25"/>
      <c r="H42" s="26"/>
      <c r="I42" s="26"/>
    </row>
    <row r="43" spans="1:9" x14ac:dyDescent="0.2">
      <c r="A43" s="6">
        <v>1733</v>
      </c>
      <c r="C43" s="27"/>
      <c r="D43" s="27"/>
      <c r="E43" s="27"/>
      <c r="G43" s="25"/>
      <c r="H43" s="26"/>
      <c r="I43" s="26"/>
    </row>
    <row r="44" spans="1:9" x14ac:dyDescent="0.2">
      <c r="A44" s="6">
        <v>1734</v>
      </c>
      <c r="C44" s="27"/>
      <c r="D44" s="27"/>
      <c r="E44" s="27"/>
      <c r="G44" s="25"/>
      <c r="H44" s="26"/>
      <c r="I44" s="26"/>
    </row>
    <row r="45" spans="1:9" x14ac:dyDescent="0.2">
      <c r="A45" s="6">
        <v>1735</v>
      </c>
      <c r="C45" s="27"/>
      <c r="D45" s="27"/>
      <c r="E45" s="27"/>
      <c r="G45" s="25"/>
      <c r="H45" s="26"/>
      <c r="I45" s="26"/>
    </row>
    <row r="46" spans="1:9" x14ac:dyDescent="0.2">
      <c r="A46" s="6">
        <v>1736</v>
      </c>
      <c r="C46" s="27"/>
      <c r="D46" s="27"/>
      <c r="E46" s="27"/>
      <c r="G46" s="25"/>
      <c r="H46" s="26"/>
      <c r="I46" s="26"/>
    </row>
    <row r="47" spans="1:9" x14ac:dyDescent="0.2">
      <c r="A47" s="6">
        <v>1737</v>
      </c>
      <c r="C47" s="27"/>
      <c r="D47" s="27"/>
      <c r="E47" s="27"/>
      <c r="G47" s="25"/>
      <c r="H47" s="26"/>
      <c r="I47" s="26"/>
    </row>
    <row r="48" spans="1:9" x14ac:dyDescent="0.2">
      <c r="A48" s="6">
        <v>1738</v>
      </c>
      <c r="C48" s="27"/>
      <c r="D48" s="27"/>
      <c r="E48" s="27"/>
      <c r="G48" s="25"/>
      <c r="H48" s="26"/>
      <c r="I48" s="26"/>
    </row>
    <row r="49" spans="1:9" x14ac:dyDescent="0.2">
      <c r="A49" s="6">
        <v>1739</v>
      </c>
      <c r="C49" s="27"/>
      <c r="D49" s="27"/>
      <c r="E49" s="27"/>
      <c r="G49" s="25"/>
      <c r="H49" s="26"/>
      <c r="I49" s="26"/>
    </row>
    <row r="50" spans="1:9" x14ac:dyDescent="0.2">
      <c r="A50" s="6">
        <v>1740</v>
      </c>
      <c r="C50" s="27"/>
      <c r="D50" s="27"/>
      <c r="E50" s="27"/>
      <c r="G50" s="25"/>
      <c r="H50" s="26"/>
      <c r="I50" s="26"/>
    </row>
    <row r="51" spans="1:9" x14ac:dyDescent="0.2">
      <c r="A51" s="6">
        <v>1741</v>
      </c>
      <c r="C51" s="27"/>
      <c r="D51" s="27"/>
      <c r="E51" s="27"/>
      <c r="G51" s="25"/>
      <c r="H51" s="26"/>
      <c r="I51" s="26"/>
    </row>
    <row r="52" spans="1:9" x14ac:dyDescent="0.2">
      <c r="A52" s="6">
        <v>1742</v>
      </c>
      <c r="C52" s="27"/>
      <c r="D52" s="27"/>
      <c r="E52" s="27"/>
      <c r="G52" s="25"/>
      <c r="H52" s="26"/>
      <c r="I52" s="26"/>
    </row>
    <row r="53" spans="1:9" x14ac:dyDescent="0.2">
      <c r="A53" s="6">
        <v>1743</v>
      </c>
      <c r="C53" s="27"/>
      <c r="D53" s="27"/>
      <c r="E53" s="27"/>
      <c r="G53" s="25"/>
      <c r="H53" s="26"/>
      <c r="I53" s="26"/>
    </row>
    <row r="54" spans="1:9" x14ac:dyDescent="0.2">
      <c r="A54" s="6">
        <v>1744</v>
      </c>
      <c r="C54" s="27"/>
      <c r="D54" s="27"/>
      <c r="E54" s="27"/>
      <c r="G54" s="25"/>
      <c r="H54" s="26"/>
      <c r="I54" s="26"/>
    </row>
    <row r="55" spans="1:9" x14ac:dyDescent="0.2">
      <c r="A55" s="6">
        <v>1745</v>
      </c>
      <c r="C55" s="27"/>
      <c r="D55" s="27"/>
      <c r="E55" s="27"/>
      <c r="G55" s="25"/>
      <c r="H55" s="26"/>
      <c r="I55" s="26"/>
    </row>
    <row r="56" spans="1:9" x14ac:dyDescent="0.2">
      <c r="A56" s="6">
        <v>1746</v>
      </c>
      <c r="C56" s="27"/>
      <c r="D56" s="27"/>
      <c r="E56" s="27"/>
      <c r="G56" s="25"/>
      <c r="H56" s="26"/>
      <c r="I56" s="26"/>
    </row>
    <row r="57" spans="1:9" x14ac:dyDescent="0.2">
      <c r="A57" s="6">
        <v>1747</v>
      </c>
      <c r="C57" s="27"/>
      <c r="D57" s="27"/>
      <c r="E57" s="27"/>
      <c r="G57" s="25"/>
      <c r="H57" s="26"/>
      <c r="I57" s="26"/>
    </row>
    <row r="58" spans="1:9" x14ac:dyDescent="0.2">
      <c r="A58" s="6">
        <v>1748</v>
      </c>
      <c r="C58" s="27"/>
      <c r="D58" s="27"/>
      <c r="E58" s="27"/>
      <c r="G58" s="25"/>
      <c r="H58" s="26"/>
      <c r="I58" s="26"/>
    </row>
    <row r="59" spans="1:9" x14ac:dyDescent="0.2">
      <c r="A59" s="6">
        <v>1749</v>
      </c>
      <c r="C59" s="27"/>
      <c r="D59" s="27"/>
      <c r="E59" s="27"/>
      <c r="G59" s="25"/>
      <c r="H59" s="26"/>
      <c r="I59" s="26"/>
    </row>
    <row r="60" spans="1:9" x14ac:dyDescent="0.2">
      <c r="A60" s="6">
        <v>1750</v>
      </c>
      <c r="C60" s="27"/>
      <c r="D60" s="27"/>
      <c r="E60" s="27"/>
      <c r="G60" s="25"/>
      <c r="H60" s="26"/>
      <c r="I60" s="26"/>
    </row>
    <row r="61" spans="1:9" x14ac:dyDescent="0.2">
      <c r="A61" s="6">
        <v>1751</v>
      </c>
      <c r="C61" s="27"/>
      <c r="D61" s="27"/>
      <c r="E61" s="27"/>
      <c r="G61" s="25"/>
      <c r="H61" s="26"/>
      <c r="I61" s="26"/>
    </row>
    <row r="62" spans="1:9" x14ac:dyDescent="0.2">
      <c r="A62" s="6">
        <v>1752</v>
      </c>
      <c r="C62" s="27"/>
      <c r="D62" s="27"/>
      <c r="E62" s="27"/>
      <c r="G62" s="25"/>
      <c r="H62" s="26"/>
      <c r="I62" s="26"/>
    </row>
    <row r="63" spans="1:9" x14ac:dyDescent="0.2">
      <c r="A63" s="6">
        <v>1753</v>
      </c>
      <c r="C63" s="27"/>
      <c r="D63" s="27"/>
      <c r="E63" s="27"/>
      <c r="G63" s="25"/>
      <c r="H63" s="26"/>
      <c r="I63" s="26"/>
    </row>
    <row r="64" spans="1:9" x14ac:dyDescent="0.2">
      <c r="A64" s="6">
        <v>1754</v>
      </c>
      <c r="C64" s="27"/>
      <c r="D64" s="27"/>
      <c r="E64" s="27"/>
      <c r="G64" s="25"/>
      <c r="H64" s="26"/>
      <c r="I64" s="26"/>
    </row>
    <row r="65" spans="1:9" x14ac:dyDescent="0.2">
      <c r="A65" s="6">
        <v>1755</v>
      </c>
      <c r="C65" s="27"/>
      <c r="D65" s="27"/>
      <c r="E65" s="27"/>
      <c r="G65" s="25"/>
      <c r="H65" s="26"/>
      <c r="I65" s="26"/>
    </row>
    <row r="66" spans="1:9" x14ac:dyDescent="0.2">
      <c r="A66" s="6">
        <v>1756</v>
      </c>
      <c r="C66" s="27"/>
      <c r="D66" s="27"/>
      <c r="E66" s="27"/>
      <c r="G66" s="25"/>
      <c r="H66" s="26"/>
      <c r="I66" s="26"/>
    </row>
    <row r="67" spans="1:9" x14ac:dyDescent="0.2">
      <c r="A67" s="6">
        <v>1757</v>
      </c>
      <c r="C67" s="27"/>
      <c r="D67" s="27"/>
      <c r="E67" s="27"/>
      <c r="G67" s="25"/>
      <c r="H67" s="26"/>
      <c r="I67" s="26"/>
    </row>
    <row r="68" spans="1:9" x14ac:dyDescent="0.2">
      <c r="A68" s="6">
        <v>1758</v>
      </c>
      <c r="C68" s="27"/>
      <c r="D68" s="27"/>
      <c r="E68" s="27"/>
      <c r="G68" s="25"/>
      <c r="H68" s="26"/>
      <c r="I68" s="26"/>
    </row>
    <row r="69" spans="1:9" x14ac:dyDescent="0.2">
      <c r="A69" s="6">
        <v>1759</v>
      </c>
      <c r="C69" s="27"/>
      <c r="D69" s="27"/>
      <c r="E69" s="27"/>
      <c r="G69" s="25"/>
      <c r="H69" s="26"/>
      <c r="I69" s="26"/>
    </row>
    <row r="70" spans="1:9" x14ac:dyDescent="0.2">
      <c r="A70" s="6">
        <v>1760</v>
      </c>
      <c r="C70" s="27"/>
      <c r="D70" s="27"/>
      <c r="E70" s="27"/>
      <c r="G70" s="25"/>
      <c r="H70" s="26"/>
      <c r="I70" s="26"/>
    </row>
    <row r="71" spans="1:9" x14ac:dyDescent="0.2">
      <c r="A71" s="6">
        <v>1761</v>
      </c>
      <c r="C71" s="27"/>
      <c r="D71" s="27"/>
      <c r="E71" s="27"/>
      <c r="G71" s="25"/>
      <c r="H71" s="26"/>
      <c r="I71" s="26"/>
    </row>
    <row r="72" spans="1:9" x14ac:dyDescent="0.2">
      <c r="A72" s="6">
        <v>1762</v>
      </c>
      <c r="C72" s="27"/>
      <c r="D72" s="27"/>
      <c r="E72" s="27"/>
      <c r="G72" s="25"/>
      <c r="H72" s="26"/>
      <c r="I72" s="26"/>
    </row>
    <row r="73" spans="1:9" x14ac:dyDescent="0.2">
      <c r="A73" s="6">
        <v>1763</v>
      </c>
      <c r="C73" s="27"/>
      <c r="D73" s="27"/>
      <c r="E73" s="27"/>
      <c r="G73" s="25"/>
      <c r="H73" s="26"/>
      <c r="I73" s="26"/>
    </row>
    <row r="74" spans="1:9" x14ac:dyDescent="0.2">
      <c r="A74" s="6">
        <v>1764</v>
      </c>
      <c r="C74" s="27"/>
      <c r="D74" s="27"/>
      <c r="E74" s="27"/>
      <c r="G74" s="25"/>
      <c r="H74" s="26"/>
      <c r="I74" s="26"/>
    </row>
    <row r="75" spans="1:9" x14ac:dyDescent="0.2">
      <c r="A75" s="6">
        <v>1765</v>
      </c>
      <c r="C75" s="27"/>
      <c r="D75" s="27"/>
      <c r="E75" s="27">
        <f>+I75/'GDP pc Pop'!$E75/1000</f>
        <v>7.8839747193118273E-3</v>
      </c>
      <c r="G75" s="25"/>
      <c r="H75" s="26"/>
      <c r="I75" s="26">
        <f>+[1]DemL3!$AY75</f>
        <v>75.315901476673375</v>
      </c>
    </row>
    <row r="76" spans="1:9" x14ac:dyDescent="0.2">
      <c r="A76" s="6">
        <v>1766</v>
      </c>
      <c r="C76" s="27"/>
      <c r="D76" s="27"/>
      <c r="E76" s="27">
        <f>+I76/'GDP pc Pop'!$E76/1000</f>
        <v>7.2782768951756447E-3</v>
      </c>
      <c r="G76" s="25"/>
      <c r="H76" s="26"/>
      <c r="I76" s="26">
        <f>+[1]DemL3!$AY76</f>
        <v>70.458486224126659</v>
      </c>
    </row>
    <row r="77" spans="1:9" x14ac:dyDescent="0.2">
      <c r="A77" s="6">
        <v>1767</v>
      </c>
      <c r="C77" s="27"/>
      <c r="D77" s="27"/>
      <c r="E77" s="27">
        <f>+I77/'GDP pc Pop'!$E77/1000</f>
        <v>7.7072040552158081E-3</v>
      </c>
      <c r="G77" s="25"/>
      <c r="H77" s="26"/>
      <c r="I77" s="26">
        <f>+[1]DemL3!$AY77</f>
        <v>75.124669441901077</v>
      </c>
    </row>
    <row r="78" spans="1:9" x14ac:dyDescent="0.2">
      <c r="A78" s="6">
        <v>1768</v>
      </c>
      <c r="C78" s="27"/>
      <c r="D78" s="27"/>
      <c r="E78" s="27">
        <f>+I78/'GDP pc Pop'!$E78/1000</f>
        <v>7.7479459221861157E-3</v>
      </c>
      <c r="G78" s="25"/>
      <c r="H78" s="26"/>
      <c r="I78" s="26">
        <f>+[1]DemL3!$AY78</f>
        <v>76.217382011438616</v>
      </c>
    </row>
    <row r="79" spans="1:9" x14ac:dyDescent="0.2">
      <c r="A79" s="6">
        <v>1769</v>
      </c>
      <c r="C79" s="27"/>
      <c r="D79" s="27"/>
      <c r="E79" s="27">
        <f>+I79/'GDP pc Pop'!$E79/1000</f>
        <v>7.4674936196286431E-3</v>
      </c>
      <c r="G79" s="25"/>
      <c r="H79" s="26"/>
      <c r="I79" s="26">
        <f>+[1]DemL3!$AY79</f>
        <v>77.609620954165706</v>
      </c>
    </row>
    <row r="80" spans="1:9" x14ac:dyDescent="0.2">
      <c r="A80" s="6">
        <v>1770</v>
      </c>
      <c r="C80" s="27"/>
      <c r="D80" s="27"/>
      <c r="E80" s="27">
        <f>+I80/'GDP pc Pop'!$E80/1000</f>
        <v>7.4374307365901353E-3</v>
      </c>
      <c r="G80" s="25"/>
      <c r="H80" s="26"/>
      <c r="I80" s="26">
        <f>+[1]DemL3!$AY80</f>
        <v>75.185221963276618</v>
      </c>
    </row>
    <row r="81" spans="1:9" x14ac:dyDescent="0.2">
      <c r="A81" s="6">
        <v>1771</v>
      </c>
      <c r="C81" s="27"/>
      <c r="D81" s="27"/>
      <c r="E81" s="27">
        <f>+I81/'GDP pc Pop'!$E81/1000</f>
        <v>7.4417789832606279E-3</v>
      </c>
      <c r="G81" s="25"/>
      <c r="H81" s="26"/>
      <c r="I81" s="26">
        <f>+[1]DemL3!$AY81</f>
        <v>76.634560478413292</v>
      </c>
    </row>
    <row r="82" spans="1:9" x14ac:dyDescent="0.2">
      <c r="A82" s="6">
        <v>1772</v>
      </c>
      <c r="C82" s="27"/>
      <c r="D82" s="27"/>
      <c r="E82" s="27">
        <f>+I82/'GDP pc Pop'!$E82/1000</f>
        <v>7.5072964831208308E-3</v>
      </c>
      <c r="G82" s="25"/>
      <c r="H82" s="26"/>
      <c r="I82" s="26">
        <f>+[1]DemL3!$AY82</f>
        <v>75.334389902380693</v>
      </c>
    </row>
    <row r="83" spans="1:9" x14ac:dyDescent="0.2">
      <c r="A83" s="6">
        <v>1773</v>
      </c>
      <c r="C83" s="27"/>
      <c r="D83" s="27"/>
      <c r="E83" s="27">
        <f>+I83/'GDP pc Pop'!$E83/1000</f>
        <v>7.8685996111509532E-3</v>
      </c>
      <c r="G83" s="25"/>
      <c r="H83" s="26"/>
      <c r="I83" s="26">
        <f>+[1]DemL3!$AY83</f>
        <v>80.367875406676902</v>
      </c>
    </row>
    <row r="84" spans="1:9" x14ac:dyDescent="0.2">
      <c r="A84" s="6">
        <v>1774</v>
      </c>
      <c r="C84" s="27"/>
      <c r="D84" s="27"/>
      <c r="E84" s="27">
        <f>+I84/'GDP pc Pop'!$E84/1000</f>
        <v>7.7972027950567527E-3</v>
      </c>
      <c r="G84" s="25"/>
      <c r="H84" s="26"/>
      <c r="I84" s="26">
        <f>+[1]DemL3!$AY84</f>
        <v>77.86711975007465</v>
      </c>
    </row>
    <row r="85" spans="1:9" x14ac:dyDescent="0.2">
      <c r="A85" s="6">
        <v>1775</v>
      </c>
      <c r="C85" s="27"/>
      <c r="D85" s="27"/>
      <c r="E85" s="27">
        <f>+I85/'GDP pc Pop'!$E85/1000</f>
        <v>7.9149834998184596E-3</v>
      </c>
      <c r="G85" s="25"/>
      <c r="H85" s="26"/>
      <c r="I85" s="26">
        <f>+[1]DemL3!$AY85</f>
        <v>81.568754145953704</v>
      </c>
    </row>
    <row r="86" spans="1:9" x14ac:dyDescent="0.2">
      <c r="A86" s="6">
        <v>1776</v>
      </c>
      <c r="C86" s="27"/>
      <c r="D86" s="27"/>
      <c r="E86" s="27">
        <f>+I86/'GDP pc Pop'!$E86/1000</f>
        <v>7.9788740722534623E-3</v>
      </c>
      <c r="G86" s="25"/>
      <c r="H86" s="26"/>
      <c r="I86" s="26">
        <f>+[1]DemL3!$AY86</f>
        <v>84.890568748300794</v>
      </c>
    </row>
    <row r="87" spans="1:9" x14ac:dyDescent="0.2">
      <c r="A87" s="6">
        <v>1777</v>
      </c>
      <c r="C87" s="27"/>
      <c r="D87" s="27"/>
      <c r="E87" s="27">
        <f>+I87/'GDP pc Pop'!$E87/1000</f>
        <v>8.5507076595652213E-3</v>
      </c>
      <c r="G87" s="25"/>
      <c r="H87" s="26"/>
      <c r="I87" s="26">
        <f>+[1]DemL3!$AY87</f>
        <v>93.606229823636582</v>
      </c>
    </row>
    <row r="88" spans="1:9" x14ac:dyDescent="0.2">
      <c r="A88" s="6">
        <v>1778</v>
      </c>
      <c r="C88" s="27"/>
      <c r="D88" s="27"/>
      <c r="E88" s="27">
        <f>+I88/'GDP pc Pop'!$E88/1000</f>
        <v>8.3881493438013738E-3</v>
      </c>
      <c r="G88" s="25"/>
      <c r="H88" s="26"/>
      <c r="I88" s="26">
        <f>+[1]DemL3!$AY88</f>
        <v>91.186208437712622</v>
      </c>
    </row>
    <row r="89" spans="1:9" x14ac:dyDescent="0.2">
      <c r="A89" s="6">
        <v>1779</v>
      </c>
      <c r="C89" s="27"/>
      <c r="D89" s="27"/>
      <c r="E89" s="27">
        <f>+I89/'GDP pc Pop'!$E89/1000</f>
        <v>7.6978409545168337E-3</v>
      </c>
      <c r="G89" s="25"/>
      <c r="H89" s="26"/>
      <c r="I89" s="26">
        <f>+[1]DemL3!$AY89</f>
        <v>83.452925972901284</v>
      </c>
    </row>
    <row r="90" spans="1:9" x14ac:dyDescent="0.2">
      <c r="A90" s="6">
        <v>1780</v>
      </c>
      <c r="C90" s="27"/>
      <c r="D90" s="27"/>
      <c r="E90" s="27">
        <f>+I90/'GDP pc Pop'!$E90/1000</f>
        <v>8.3832629410011232E-3</v>
      </c>
      <c r="G90" s="25"/>
      <c r="H90" s="26"/>
      <c r="I90" s="26">
        <f>+[1]DemL3!$AY90</f>
        <v>95.03576118501293</v>
      </c>
    </row>
    <row r="91" spans="1:9" x14ac:dyDescent="0.2">
      <c r="A91" s="6">
        <v>1781</v>
      </c>
      <c r="C91" s="27"/>
      <c r="D91" s="27"/>
      <c r="E91" s="27">
        <f>+I91/'GDP pc Pop'!$E91/1000</f>
        <v>8.8000668053648794E-3</v>
      </c>
      <c r="G91" s="25"/>
      <c r="H91" s="26"/>
      <c r="I91" s="26">
        <f>+[1]DemL3!$AY91</f>
        <v>102.60273962950382</v>
      </c>
    </row>
    <row r="92" spans="1:9" x14ac:dyDescent="0.2">
      <c r="A92" s="6">
        <v>1782</v>
      </c>
      <c r="C92" s="27"/>
      <c r="D92" s="27"/>
      <c r="E92" s="27">
        <f>+I92/'GDP pc Pop'!$E92/1000</f>
        <v>9.2979731962031416E-3</v>
      </c>
      <c r="G92" s="25"/>
      <c r="H92" s="26"/>
      <c r="I92" s="26">
        <f>+[1]DemL3!$AY92</f>
        <v>107.32789508879475</v>
      </c>
    </row>
    <row r="93" spans="1:9" x14ac:dyDescent="0.2">
      <c r="A93" s="6">
        <v>1783</v>
      </c>
      <c r="C93" s="27"/>
      <c r="D93" s="27"/>
      <c r="E93" s="27">
        <f>+I93/'GDP pc Pop'!$E93/1000</f>
        <v>8.8840377179580099E-3</v>
      </c>
      <c r="G93" s="25"/>
      <c r="H93" s="26"/>
      <c r="I93" s="26">
        <f>+[1]DemL3!$AY93</f>
        <v>102.021924486389</v>
      </c>
    </row>
    <row r="94" spans="1:9" x14ac:dyDescent="0.2">
      <c r="A94" s="6">
        <v>1784</v>
      </c>
      <c r="C94" s="27"/>
      <c r="D94" s="27"/>
      <c r="E94" s="27">
        <f>+I94/'GDP pc Pop'!$E94/1000</f>
        <v>9.1452267267330776E-3</v>
      </c>
      <c r="G94" s="25"/>
      <c r="H94" s="26"/>
      <c r="I94" s="26">
        <f>+[1]DemL3!$AY94</f>
        <v>105.43567163839835</v>
      </c>
    </row>
    <row r="95" spans="1:9" x14ac:dyDescent="0.2">
      <c r="A95" s="6">
        <v>1785</v>
      </c>
      <c r="C95" s="27"/>
      <c r="D95" s="27"/>
      <c r="E95" s="27">
        <f>+I95/'GDP pc Pop'!$E95/1000</f>
        <v>8.0428151840663507E-3</v>
      </c>
      <c r="G95" s="25"/>
      <c r="H95" s="26"/>
      <c r="I95" s="26">
        <f>+[1]DemL3!$AY95</f>
        <v>92.079692140847584</v>
      </c>
    </row>
    <row r="96" spans="1:9" x14ac:dyDescent="0.2">
      <c r="A96" s="6">
        <v>1786</v>
      </c>
      <c r="C96" s="27"/>
      <c r="D96" s="27"/>
      <c r="E96" s="27">
        <f>+I96/'GDP pc Pop'!$E96/1000</f>
        <v>8.3732489520883906E-3</v>
      </c>
      <c r="G96" s="25"/>
      <c r="H96" s="26"/>
      <c r="I96" s="26">
        <f>+[1]DemL3!$AY96</f>
        <v>97.539535398479117</v>
      </c>
    </row>
    <row r="97" spans="1:9" x14ac:dyDescent="0.2">
      <c r="A97" s="6">
        <v>1787</v>
      </c>
      <c r="C97" s="27"/>
      <c r="D97" s="27"/>
      <c r="E97" s="27">
        <f>+I97/'GDP pc Pop'!$E97/1000</f>
        <v>8.3874452113099057E-3</v>
      </c>
      <c r="G97" s="25"/>
      <c r="H97" s="26"/>
      <c r="I97" s="26">
        <f>+[1]DemL3!$AY97</f>
        <v>96.078364386057217</v>
      </c>
    </row>
    <row r="98" spans="1:9" x14ac:dyDescent="0.2">
      <c r="A98" s="6">
        <v>1788</v>
      </c>
      <c r="C98" s="27"/>
      <c r="D98" s="27"/>
      <c r="E98" s="27">
        <f>+I98/'GDP pc Pop'!$E98/1000</f>
        <v>8.9587399992336631E-3</v>
      </c>
      <c r="G98" s="25"/>
      <c r="H98" s="26"/>
      <c r="I98" s="26">
        <f>+[1]DemL3!$AY98</f>
        <v>102.38751153447569</v>
      </c>
    </row>
    <row r="99" spans="1:9" x14ac:dyDescent="0.2">
      <c r="A99" s="6">
        <v>1789</v>
      </c>
      <c r="C99" s="27"/>
      <c r="D99" s="27"/>
      <c r="E99" s="27">
        <f>+I99/'GDP pc Pop'!$E99/1000</f>
        <v>9.2229192468411339E-3</v>
      </c>
      <c r="G99" s="25"/>
      <c r="H99" s="26"/>
      <c r="I99" s="26">
        <f>+[1]DemL3!$AY99</f>
        <v>107.76579160324636</v>
      </c>
    </row>
    <row r="100" spans="1:9" x14ac:dyDescent="0.2">
      <c r="A100" s="6">
        <v>1790</v>
      </c>
      <c r="C100" s="27"/>
      <c r="D100" s="27"/>
      <c r="E100" s="27">
        <f>+I100/'GDP pc Pop'!$E100/1000</f>
        <v>9.5822442376146608E-3</v>
      </c>
      <c r="G100" s="25"/>
      <c r="H100" s="26"/>
      <c r="I100" s="26">
        <f>+[1]DemL3!$AY100</f>
        <v>120.46177767503477</v>
      </c>
    </row>
    <row r="101" spans="1:9" x14ac:dyDescent="0.2">
      <c r="A101" s="6">
        <v>1791</v>
      </c>
      <c r="C101" s="27"/>
      <c r="D101" s="27"/>
      <c r="E101" s="27">
        <f>+I101/'GDP pc Pop'!$E101/1000</f>
        <v>9.7732583228492837E-3</v>
      </c>
      <c r="G101" s="25"/>
      <c r="H101" s="26"/>
      <c r="I101" s="26">
        <f>+[1]DemL3!$AY101</f>
        <v>123.389398352295</v>
      </c>
    </row>
    <row r="102" spans="1:9" x14ac:dyDescent="0.2">
      <c r="A102" s="6">
        <v>1792</v>
      </c>
      <c r="C102" s="27"/>
      <c r="D102" s="27"/>
      <c r="E102" s="27">
        <f>+I102/'GDP pc Pop'!$E102/1000</f>
        <v>9.7584586710035958E-3</v>
      </c>
      <c r="G102" s="25"/>
      <c r="H102" s="26"/>
      <c r="I102" s="26">
        <f>+[1]DemL3!$AY102</f>
        <v>128.15369768506852</v>
      </c>
    </row>
    <row r="103" spans="1:9" x14ac:dyDescent="0.2">
      <c r="A103" s="6">
        <v>1793</v>
      </c>
      <c r="C103" s="27"/>
      <c r="D103" s="27"/>
      <c r="E103" s="27">
        <f>+I103/'GDP pc Pop'!$E103/1000</f>
        <v>1.0266191887116033E-2</v>
      </c>
      <c r="G103" s="25"/>
      <c r="H103" s="26"/>
      <c r="I103" s="26">
        <f>+[1]DemL3!$AY103</f>
        <v>132.63535896576633</v>
      </c>
    </row>
    <row r="104" spans="1:9" x14ac:dyDescent="0.2">
      <c r="A104" s="6">
        <v>1794</v>
      </c>
      <c r="C104" s="27"/>
      <c r="D104" s="27"/>
      <c r="E104" s="27">
        <f>+I104/'GDP pc Pop'!$E104/1000</f>
        <v>9.9005134600477149E-3</v>
      </c>
      <c r="G104" s="25"/>
      <c r="H104" s="26"/>
      <c r="I104" s="26">
        <f>+[1]DemL3!$AY104</f>
        <v>123.77120698096503</v>
      </c>
    </row>
    <row r="105" spans="1:9" x14ac:dyDescent="0.2">
      <c r="A105" s="6">
        <v>1795</v>
      </c>
      <c r="C105" s="27"/>
      <c r="D105" s="27"/>
      <c r="E105" s="27">
        <f>+I105/'GDP pc Pop'!$E105/1000</f>
        <v>1.0006130439402303E-2</v>
      </c>
      <c r="G105" s="25"/>
      <c r="H105" s="26"/>
      <c r="I105" s="26">
        <f>+[1]DemL3!$AY105</f>
        <v>138.6788306368893</v>
      </c>
    </row>
    <row r="106" spans="1:9" x14ac:dyDescent="0.2">
      <c r="A106" s="6">
        <v>1796</v>
      </c>
      <c r="C106" s="27"/>
      <c r="D106" s="27"/>
      <c r="E106" s="27">
        <f>+I106/'GDP pc Pop'!$E106/1000</f>
        <v>9.9694539792113037E-3</v>
      </c>
      <c r="G106" s="25"/>
      <c r="H106" s="26"/>
      <c r="I106" s="26">
        <f>+[1]DemL3!$AY106</f>
        <v>140.65009271817189</v>
      </c>
    </row>
    <row r="107" spans="1:9" x14ac:dyDescent="0.2">
      <c r="A107" s="6">
        <v>1797</v>
      </c>
      <c r="C107" s="27"/>
      <c r="D107" s="27"/>
      <c r="E107" s="27">
        <f>+I107/'GDP pc Pop'!$E107/1000</f>
        <v>9.8441136874985891E-3</v>
      </c>
      <c r="G107" s="25"/>
      <c r="H107" s="26"/>
      <c r="I107" s="26">
        <f>+[1]DemL3!$AY107</f>
        <v>137.87376392786965</v>
      </c>
    </row>
    <row r="108" spans="1:9" x14ac:dyDescent="0.2">
      <c r="A108" s="6">
        <v>1798</v>
      </c>
      <c r="C108" s="27"/>
      <c r="D108" s="27"/>
      <c r="E108" s="27">
        <f>+I108/'GDP pc Pop'!$E108/1000</f>
        <v>9.9111170509910019E-3</v>
      </c>
      <c r="G108" s="25"/>
      <c r="H108" s="26"/>
      <c r="I108" s="26">
        <f>+[1]DemL3!$AY108</f>
        <v>140.14635907813027</v>
      </c>
    </row>
    <row r="109" spans="1:9" x14ac:dyDescent="0.2">
      <c r="A109" s="6">
        <v>1799</v>
      </c>
      <c r="C109" s="27"/>
      <c r="D109" s="27"/>
      <c r="E109" s="27">
        <f>+I109/'GDP pc Pop'!$E109/1000</f>
        <v>1.028208911345355E-2</v>
      </c>
      <c r="G109" s="25"/>
      <c r="H109" s="26"/>
      <c r="I109" s="26">
        <f>+[1]DemL3!$AY109</f>
        <v>149.21310677343513</v>
      </c>
    </row>
    <row r="110" spans="1:9" x14ac:dyDescent="0.2">
      <c r="A110" s="6">
        <v>1800</v>
      </c>
      <c r="C110" s="27"/>
      <c r="D110" s="27"/>
      <c r="E110" s="27">
        <f>+I110/'GDP pc Pop'!$E110/1000</f>
        <v>1.1707940867599426E-2</v>
      </c>
      <c r="G110" s="25"/>
      <c r="H110" s="26"/>
      <c r="I110" s="26">
        <f>+[1]DemL3!$AY110</f>
        <v>178.1861370900566</v>
      </c>
    </row>
    <row r="111" spans="1:9" x14ac:dyDescent="0.2">
      <c r="A111" s="6">
        <v>1801</v>
      </c>
      <c r="C111" s="27"/>
      <c r="D111" s="27"/>
      <c r="E111" s="27">
        <f>+I111/'GDP pc Pop'!$E111/1000</f>
        <v>1.0603166831067976E-2</v>
      </c>
      <c r="G111" s="25"/>
      <c r="H111" s="26"/>
      <c r="I111" s="26">
        <f>+[1]DemL3!$AY111</f>
        <v>162.82306468681838</v>
      </c>
    </row>
    <row r="112" spans="1:9" x14ac:dyDescent="0.2">
      <c r="A112" s="6">
        <v>1802</v>
      </c>
      <c r="C112" s="27"/>
      <c r="D112" s="27"/>
      <c r="E112" s="27">
        <f>+I112/'GDP pc Pop'!$E112/1000</f>
        <v>1.0157782677415154E-2</v>
      </c>
      <c r="G112" s="25"/>
      <c r="H112" s="26"/>
      <c r="I112" s="26">
        <f>+[1]DemL3!$AY112</f>
        <v>157.75588089935309</v>
      </c>
    </row>
    <row r="113" spans="1:9" x14ac:dyDescent="0.2">
      <c r="A113" s="6">
        <v>1803</v>
      </c>
      <c r="C113" s="27"/>
      <c r="D113" s="27"/>
      <c r="E113" s="27">
        <f>+I113/'GDP pc Pop'!$E113/1000</f>
        <v>1.030888446231306E-2</v>
      </c>
      <c r="G113" s="25"/>
      <c r="H113" s="26"/>
      <c r="I113" s="26">
        <f>+[1]DemL3!$AY113</f>
        <v>156.71345135216561</v>
      </c>
    </row>
    <row r="114" spans="1:9" x14ac:dyDescent="0.2">
      <c r="A114" s="6">
        <v>1804</v>
      </c>
      <c r="C114" s="27"/>
      <c r="D114" s="27"/>
      <c r="E114" s="27">
        <f>+I114/'GDP pc Pop'!$E114/1000</f>
        <v>1.0369009079301392E-2</v>
      </c>
      <c r="G114" s="25"/>
      <c r="H114" s="26"/>
      <c r="I114" s="26">
        <f>+[1]DemL3!$AY114</f>
        <v>157.4645192649154</v>
      </c>
    </row>
    <row r="115" spans="1:9" x14ac:dyDescent="0.2">
      <c r="A115" s="6">
        <v>1805</v>
      </c>
      <c r="C115" s="27"/>
      <c r="D115" s="27"/>
      <c r="E115" s="27">
        <f>+I115/'GDP pc Pop'!$E115/1000</f>
        <v>1.0894650856942105E-2</v>
      </c>
      <c r="G115" s="25"/>
      <c r="H115" s="26"/>
      <c r="I115" s="26">
        <f>+[1]DemL3!$AY115</f>
        <v>175.49438498649749</v>
      </c>
    </row>
    <row r="116" spans="1:9" x14ac:dyDescent="0.2">
      <c r="A116" s="6">
        <v>1806</v>
      </c>
      <c r="C116" s="27"/>
      <c r="D116" s="27"/>
      <c r="E116" s="27">
        <f>+I116/'GDP pc Pop'!$E116/1000</f>
        <v>1.0648471426252228E-2</v>
      </c>
      <c r="G116" s="25"/>
      <c r="H116" s="26"/>
      <c r="I116" s="26">
        <f>+[1]DemL3!$AY116</f>
        <v>170.84664198542845</v>
      </c>
    </row>
    <row r="117" spans="1:9" x14ac:dyDescent="0.2">
      <c r="A117" s="6">
        <v>1807</v>
      </c>
      <c r="C117" s="27"/>
      <c r="D117" s="27"/>
      <c r="E117" s="27">
        <f>+I117/'GDP pc Pop'!$E117/1000</f>
        <v>1.0614728165437562E-2</v>
      </c>
      <c r="G117" s="25"/>
      <c r="H117" s="26"/>
      <c r="I117" s="26">
        <f>+[1]DemL3!$AY117</f>
        <v>181.43599440425675</v>
      </c>
    </row>
    <row r="118" spans="1:9" x14ac:dyDescent="0.2">
      <c r="A118" s="6">
        <v>1808</v>
      </c>
      <c r="C118" s="27"/>
      <c r="D118" s="27"/>
      <c r="E118" s="27">
        <f>+I118/'GDP pc Pop'!$E118/1000</f>
        <v>9.8934050957010869E-3</v>
      </c>
      <c r="G118" s="25"/>
      <c r="H118" s="26"/>
      <c r="I118" s="26">
        <f>+[1]DemL3!$AY118</f>
        <v>161.18790079397363</v>
      </c>
    </row>
    <row r="119" spans="1:9" x14ac:dyDescent="0.2">
      <c r="A119" s="6">
        <v>1809</v>
      </c>
      <c r="C119" s="27"/>
      <c r="D119" s="27"/>
      <c r="E119" s="27">
        <f>+I119/'GDP pc Pop'!$E119/1000</f>
        <v>9.7429131650693911E-3</v>
      </c>
      <c r="G119" s="25"/>
      <c r="H119" s="26"/>
      <c r="I119" s="26">
        <f>+[1]DemL3!$AY119</f>
        <v>163.71310538701155</v>
      </c>
    </row>
    <row r="120" spans="1:9" x14ac:dyDescent="0.2">
      <c r="A120" s="6">
        <v>1810</v>
      </c>
      <c r="C120" s="27"/>
      <c r="D120" s="27"/>
      <c r="E120" s="27">
        <f>+I120/'GDP pc Pop'!$E120/1000</f>
        <v>1.1554788490585135E-2</v>
      </c>
      <c r="G120" s="25"/>
      <c r="H120" s="26"/>
      <c r="I120" s="26">
        <f>+[1]DemL3!$AY120</f>
        <v>206.66918995375073</v>
      </c>
    </row>
    <row r="121" spans="1:9" x14ac:dyDescent="0.2">
      <c r="A121" s="6">
        <v>1811</v>
      </c>
      <c r="C121" s="27"/>
      <c r="D121" s="27"/>
      <c r="E121" s="27">
        <f>+I121/'GDP pc Pop'!$E121/1000</f>
        <v>1.1649259697187119E-2</v>
      </c>
      <c r="G121" s="25"/>
      <c r="H121" s="26"/>
      <c r="I121" s="26">
        <f>+[1]DemL3!$AY121</f>
        <v>206.16993027638119</v>
      </c>
    </row>
    <row r="122" spans="1:9" x14ac:dyDescent="0.2">
      <c r="A122" s="6">
        <v>1812</v>
      </c>
      <c r="C122" s="27"/>
      <c r="D122" s="27"/>
      <c r="E122" s="27">
        <f>+I122/'GDP pc Pop'!$E122/1000</f>
        <v>1.2418395385837692E-2</v>
      </c>
      <c r="G122" s="25"/>
      <c r="H122" s="26"/>
      <c r="I122" s="26">
        <f>+[1]DemL3!$AY122</f>
        <v>210.69651157634746</v>
      </c>
    </row>
    <row r="123" spans="1:9" x14ac:dyDescent="0.2">
      <c r="A123" s="6">
        <v>1813</v>
      </c>
      <c r="C123" s="27"/>
      <c r="D123" s="27"/>
      <c r="E123" s="27">
        <f>+I123/'GDP pc Pop'!$E123/1000</f>
        <v>1.2436659371880867E-2</v>
      </c>
      <c r="G123" s="25"/>
      <c r="H123" s="26"/>
      <c r="I123" s="26">
        <f>+[1]DemL3!$AY123</f>
        <v>222.47883402387893</v>
      </c>
    </row>
    <row r="124" spans="1:9" x14ac:dyDescent="0.2">
      <c r="A124" s="6">
        <v>1814</v>
      </c>
      <c r="C124" s="27"/>
      <c r="D124" s="27"/>
      <c r="E124" s="27">
        <f>+I124/'GDP pc Pop'!$E124/1000</f>
        <v>1.3320699251063037E-2</v>
      </c>
      <c r="G124" s="25"/>
      <c r="H124" s="26"/>
      <c r="I124" s="26">
        <f>+[1]DemL3!$AY124</f>
        <v>232.99668491915563</v>
      </c>
    </row>
    <row r="125" spans="1:9" x14ac:dyDescent="0.2">
      <c r="A125" s="6">
        <v>1815</v>
      </c>
      <c r="C125" s="27"/>
      <c r="D125" s="27"/>
      <c r="E125" s="27">
        <f>+I125/'GDP pc Pop'!$E125/1000</f>
        <v>1.4168311194568871E-2</v>
      </c>
      <c r="G125" s="25"/>
      <c r="H125" s="26"/>
      <c r="I125" s="26">
        <f>+[1]DemL3!$AY125</f>
        <v>274.34162557873475</v>
      </c>
    </row>
    <row r="126" spans="1:9" x14ac:dyDescent="0.2">
      <c r="A126" s="6">
        <v>1816</v>
      </c>
      <c r="C126" s="27"/>
      <c r="D126" s="27"/>
      <c r="E126" s="27">
        <f>+I126/'GDP pc Pop'!$E126/1000</f>
        <v>1.4981916584263889E-2</v>
      </c>
      <c r="G126" s="25"/>
      <c r="H126" s="26"/>
      <c r="I126" s="26">
        <f>+[1]DemL3!$AY126</f>
        <v>274.85861073870245</v>
      </c>
    </row>
    <row r="127" spans="1:9" x14ac:dyDescent="0.2">
      <c r="A127" s="6">
        <v>1817</v>
      </c>
      <c r="C127" s="27"/>
      <c r="D127" s="27"/>
      <c r="E127" s="27">
        <f>+I127/'GDP pc Pop'!$E127/1000</f>
        <v>1.5215428860986457E-2</v>
      </c>
      <c r="G127" s="25"/>
      <c r="H127" s="26"/>
      <c r="I127" s="26">
        <f>+[1]DemL3!$AY127</f>
        <v>283.82716546185753</v>
      </c>
    </row>
    <row r="128" spans="1:9" x14ac:dyDescent="0.2">
      <c r="A128" s="6">
        <v>1818</v>
      </c>
      <c r="C128" s="27"/>
      <c r="D128" s="27"/>
      <c r="E128" s="27">
        <f>+I128/'GDP pc Pop'!$E128/1000</f>
        <v>1.5781315011191011E-2</v>
      </c>
      <c r="G128" s="25"/>
      <c r="H128" s="26"/>
      <c r="I128" s="26">
        <f>+[1]DemL3!$AY128</f>
        <v>294.07084119537387</v>
      </c>
    </row>
    <row r="129" spans="1:9" x14ac:dyDescent="0.2">
      <c r="A129" s="6">
        <v>1819</v>
      </c>
      <c r="C129" s="27"/>
      <c r="D129" s="27"/>
      <c r="E129" s="27">
        <f>+I129/'GDP pc Pop'!$E129/1000</f>
        <v>1.6598219068304328E-2</v>
      </c>
      <c r="G129" s="25"/>
      <c r="H129" s="26"/>
      <c r="I129" s="26">
        <f>+[1]DemL3!$AY129</f>
        <v>304.17730929467967</v>
      </c>
    </row>
    <row r="130" spans="1:9" x14ac:dyDescent="0.2">
      <c r="A130" s="6">
        <v>1820</v>
      </c>
      <c r="C130" s="27"/>
      <c r="D130" s="27"/>
      <c r="E130" s="27">
        <f>+I130/'GDP pc Pop'!$E130/1000</f>
        <v>1.6895051773313977E-2</v>
      </c>
      <c r="G130" s="25"/>
      <c r="H130" s="26"/>
      <c r="I130" s="26">
        <f>+[1]DemL3!$AY130</f>
        <v>334.80004045082831</v>
      </c>
    </row>
    <row r="131" spans="1:9" x14ac:dyDescent="0.2">
      <c r="A131" s="6">
        <v>1821</v>
      </c>
      <c r="C131" s="27"/>
      <c r="D131" s="27"/>
      <c r="E131" s="27">
        <f>+I131/'GDP pc Pop'!$E131/1000</f>
        <v>1.7769493339240605E-2</v>
      </c>
      <c r="G131" s="25"/>
      <c r="H131" s="26"/>
      <c r="I131" s="26">
        <f>+[1]DemL3!$AY131</f>
        <v>358.16781201392769</v>
      </c>
    </row>
    <row r="132" spans="1:9" x14ac:dyDescent="0.2">
      <c r="A132" s="6">
        <v>1822</v>
      </c>
      <c r="C132" s="27"/>
      <c r="D132" s="27"/>
      <c r="E132" s="27">
        <f>+I132/'GDP pc Pop'!$E132/1000</f>
        <v>1.8124260842099806E-2</v>
      </c>
      <c r="G132" s="25"/>
      <c r="H132" s="26"/>
      <c r="I132" s="26">
        <f>+[1]DemL3!$AY132</f>
        <v>372.42460182645323</v>
      </c>
    </row>
    <row r="133" spans="1:9" x14ac:dyDescent="0.2">
      <c r="A133" s="6">
        <v>1823</v>
      </c>
      <c r="C133" s="27"/>
      <c r="D133" s="27"/>
      <c r="E133" s="27">
        <f>+I133/'GDP pc Pop'!$E133/1000</f>
        <v>1.8265379908242188E-2</v>
      </c>
      <c r="G133" s="25"/>
      <c r="H133" s="26"/>
      <c r="I133" s="26">
        <f>+[1]DemL3!$AY133</f>
        <v>386.43836021637941</v>
      </c>
    </row>
    <row r="134" spans="1:9" x14ac:dyDescent="0.2">
      <c r="A134" s="6">
        <v>1824</v>
      </c>
      <c r="C134" s="27"/>
      <c r="D134" s="27"/>
      <c r="E134" s="27">
        <f>+I134/'GDP pc Pop'!$E134/1000</f>
        <v>1.8593376946688202E-2</v>
      </c>
      <c r="G134" s="25"/>
      <c r="H134" s="26"/>
      <c r="I134" s="26">
        <f>+[1]DemL3!$AY134</f>
        <v>415.01349220498076</v>
      </c>
    </row>
    <row r="135" spans="1:9" x14ac:dyDescent="0.2">
      <c r="A135" s="6">
        <v>1825</v>
      </c>
      <c r="C135" s="27"/>
      <c r="D135" s="27"/>
      <c r="E135" s="27">
        <f>+I135/'GDP pc Pop'!$E135/1000</f>
        <v>1.8826161452675086E-2</v>
      </c>
      <c r="G135" s="25"/>
      <c r="H135" s="26"/>
      <c r="I135" s="26">
        <f>+[1]DemL3!$AY135</f>
        <v>429.7125848375108</v>
      </c>
    </row>
    <row r="136" spans="1:9" x14ac:dyDescent="0.2">
      <c r="A136" s="6">
        <v>1826</v>
      </c>
      <c r="C136" s="27"/>
      <c r="D136" s="27"/>
      <c r="E136" s="27">
        <f>+I136/'GDP pc Pop'!$E136/1000</f>
        <v>1.9517803354338416E-2</v>
      </c>
      <c r="G136" s="25"/>
      <c r="H136" s="26"/>
      <c r="I136" s="26">
        <f>+[1]DemL3!$AY136</f>
        <v>421.63845791951388</v>
      </c>
    </row>
    <row r="137" spans="1:9" x14ac:dyDescent="0.2">
      <c r="A137" s="6">
        <v>1827</v>
      </c>
      <c r="C137" s="27"/>
      <c r="D137" s="27"/>
      <c r="E137" s="27">
        <f>+I137/'GDP pc Pop'!$E137/1000</f>
        <v>1.9285491053999137E-2</v>
      </c>
      <c r="G137" s="25"/>
      <c r="H137" s="26"/>
      <c r="I137" s="26">
        <f>+[1]DemL3!$AY137</f>
        <v>448.77845006217206</v>
      </c>
    </row>
    <row r="138" spans="1:9" x14ac:dyDescent="0.2">
      <c r="A138" s="6">
        <v>1828</v>
      </c>
      <c r="C138" s="27"/>
      <c r="D138" s="27"/>
      <c r="E138" s="27">
        <f>+I138/'GDP pc Pop'!$E138/1000</f>
        <v>1.9579743480957201E-2</v>
      </c>
      <c r="G138" s="25"/>
      <c r="H138" s="26"/>
      <c r="I138" s="26">
        <f>+[1]DemL3!$AY138</f>
        <v>457.02666803069269</v>
      </c>
    </row>
    <row r="139" spans="1:9" x14ac:dyDescent="0.2">
      <c r="A139" s="6">
        <v>1829</v>
      </c>
      <c r="C139" s="27"/>
      <c r="D139" s="27"/>
      <c r="E139" s="27">
        <f>+I139/'GDP pc Pop'!$E139/1000</f>
        <v>1.9464962509545543E-2</v>
      </c>
      <c r="G139" s="25"/>
      <c r="H139" s="26"/>
      <c r="I139" s="26">
        <f>+[1]DemL3!$AY139</f>
        <v>458.20264606649283</v>
      </c>
    </row>
    <row r="140" spans="1:9" x14ac:dyDescent="0.2">
      <c r="A140" s="6">
        <v>1830</v>
      </c>
      <c r="C140" s="27">
        <f>+G140/'GDP pc Pop'!$E140/1000</f>
        <v>4.6237652170420501E-2</v>
      </c>
      <c r="D140" s="27">
        <f>+H140/'GDP pc Pop'!$E140/1000</f>
        <v>4.1203149866188761E-2</v>
      </c>
      <c r="E140" s="27">
        <f>+I140/'GDP pc Pop'!$E140/1000</f>
        <v>1.9622015906875397E-2</v>
      </c>
      <c r="G140" s="25">
        <f>+[1]DemH3!$AY140</f>
        <v>1137.3057033847306</v>
      </c>
      <c r="H140" s="26">
        <f>+[1]DemT3!$AY140</f>
        <v>1013.4722491426646</v>
      </c>
      <c r="I140" s="26">
        <f>+[1]DemL3!$AY140</f>
        <v>482.64194991006923</v>
      </c>
    </row>
    <row r="141" spans="1:9" x14ac:dyDescent="0.2">
      <c r="A141" s="6">
        <v>1831</v>
      </c>
      <c r="C141" s="27">
        <f>+G141/'GDP pc Pop'!$E141/1000</f>
        <v>4.4354782426640121E-2</v>
      </c>
      <c r="D141" s="27">
        <f>+H141/'GDP pc Pop'!$E141/1000</f>
        <v>4.0751516084645119E-2</v>
      </c>
      <c r="E141" s="27">
        <f>+I141/'GDP pc Pop'!$E141/1000</f>
        <v>1.9738631504032163E-2</v>
      </c>
      <c r="G141" s="25">
        <f>+[1]DemH3!$AY141</f>
        <v>1104.1612495967152</v>
      </c>
      <c r="H141" s="26">
        <f>+[1]DemT3!$AY141</f>
        <v>1014.4620819052197</v>
      </c>
      <c r="I141" s="26">
        <f>+[1]DemL3!$AY141</f>
        <v>491.37050920874486</v>
      </c>
    </row>
    <row r="142" spans="1:9" x14ac:dyDescent="0.2">
      <c r="A142" s="6">
        <v>1832</v>
      </c>
      <c r="C142" s="27">
        <f>+G142/'GDP pc Pop'!$E142/1000</f>
        <v>4.2708024161569824E-2</v>
      </c>
      <c r="D142" s="27">
        <f>+H142/'GDP pc Pop'!$E142/1000</f>
        <v>3.9833216576282547E-2</v>
      </c>
      <c r="E142" s="27">
        <f>+I142/'GDP pc Pop'!$E142/1000</f>
        <v>2.0123554251217445E-2</v>
      </c>
      <c r="G142" s="25">
        <f>+[1]DemH3!$AY142</f>
        <v>1096.2251243624739</v>
      </c>
      <c r="H142" s="26">
        <f>+[1]DemT3!$AY142</f>
        <v>1022.4348621209465</v>
      </c>
      <c r="I142" s="26">
        <f>+[1]DemL3!$AY142</f>
        <v>516.52929852714067</v>
      </c>
    </row>
    <row r="143" spans="1:9" x14ac:dyDescent="0.2">
      <c r="A143" s="6">
        <v>1833</v>
      </c>
      <c r="C143" s="27">
        <f>+G143/'GDP pc Pop'!$E143/1000</f>
        <v>4.0605857338346998E-2</v>
      </c>
      <c r="D143" s="27">
        <f>+H143/'GDP pc Pop'!$E143/1000</f>
        <v>4.107661312777814E-2</v>
      </c>
      <c r="E143" s="27">
        <f>+I143/'GDP pc Pop'!$E143/1000</f>
        <v>2.0940636021437867E-2</v>
      </c>
      <c r="G143" s="25">
        <f>+[1]DemH3!$AY143</f>
        <v>1050.2149171026351</v>
      </c>
      <c r="H143" s="26">
        <f>+[1]DemT3!$AY143</f>
        <v>1062.3903712065462</v>
      </c>
      <c r="I143" s="26">
        <f>+[1]DemL3!$AY143</f>
        <v>541.60088629780159</v>
      </c>
    </row>
    <row r="144" spans="1:9" x14ac:dyDescent="0.2">
      <c r="A144" s="6">
        <v>1834</v>
      </c>
      <c r="C144" s="27">
        <f>+G144/'GDP pc Pop'!$E144/1000</f>
        <v>4.0764600010892806E-2</v>
      </c>
      <c r="D144" s="27">
        <f>+H144/'GDP pc Pop'!$E144/1000</f>
        <v>4.0293950840974695E-2</v>
      </c>
      <c r="E144" s="27">
        <f>+I144/'GDP pc Pop'!$E144/1000</f>
        <v>2.0636539061225499E-2</v>
      </c>
      <c r="G144" s="25">
        <f>+[1]DemH3!$AY144</f>
        <v>1079.8857523091808</v>
      </c>
      <c r="H144" s="26">
        <f>+[1]DemT3!$AY144</f>
        <v>1067.417892136509</v>
      </c>
      <c r="I144" s="26">
        <f>+[1]DemL3!$AY144</f>
        <v>546.67786518779621</v>
      </c>
    </row>
    <row r="145" spans="1:9" x14ac:dyDescent="0.2">
      <c r="A145" s="6">
        <v>1835</v>
      </c>
      <c r="C145" s="27">
        <f>+G145/'GDP pc Pop'!$E145/1000</f>
        <v>4.5555577943572248E-2</v>
      </c>
      <c r="D145" s="27">
        <f>+H145/'GDP pc Pop'!$E145/1000</f>
        <v>4.2065771531448512E-2</v>
      </c>
      <c r="E145" s="27">
        <f>+I145/'GDP pc Pop'!$E145/1000</f>
        <v>2.0992811833117745E-2</v>
      </c>
      <c r="G145" s="25">
        <f>+[1]DemH3!$AY145</f>
        <v>1297.4730955933585</v>
      </c>
      <c r="H145" s="26">
        <f>+[1]DemT3!$AY145</f>
        <v>1198.0795606420888</v>
      </c>
      <c r="I145" s="26">
        <f>+[1]DemL3!$AY145</f>
        <v>597.89843052945639</v>
      </c>
    </row>
    <row r="146" spans="1:9" x14ac:dyDescent="0.2">
      <c r="A146" s="6">
        <v>1836</v>
      </c>
      <c r="C146" s="27">
        <f>+G146/'GDP pc Pop'!$E146/1000</f>
        <v>4.7704547999632994E-2</v>
      </c>
      <c r="D146" s="27">
        <f>+H146/'GDP pc Pop'!$E146/1000</f>
        <v>4.6701288127980939E-2</v>
      </c>
      <c r="E146" s="27">
        <f>+I146/'GDP pc Pop'!$E146/1000</f>
        <v>2.2228559911047233E-2</v>
      </c>
      <c r="G146" s="25">
        <f>+[1]DemH3!$AY146</f>
        <v>1404.0694770412763</v>
      </c>
      <c r="H146" s="26">
        <f>+[1]DemT3!$AY146</f>
        <v>1374.5409179752132</v>
      </c>
      <c r="I146" s="26">
        <f>+[1]DemL3!$AY146</f>
        <v>654.24459089151992</v>
      </c>
    </row>
    <row r="147" spans="1:9" x14ac:dyDescent="0.2">
      <c r="A147" s="6">
        <v>1837</v>
      </c>
      <c r="C147" s="27">
        <f>+G147/'GDP pc Pop'!$E147/1000</f>
        <v>4.4868586376282479E-2</v>
      </c>
      <c r="D147" s="27">
        <f>+H147/'GDP pc Pop'!$E147/1000</f>
        <v>4.6289486003965243E-2</v>
      </c>
      <c r="E147" s="27">
        <f>+I147/'GDP pc Pop'!$E147/1000</f>
        <v>2.2633726823000418E-2</v>
      </c>
      <c r="G147" s="25">
        <f>+[1]DemH3!$AY147</f>
        <v>1308.6202774269304</v>
      </c>
      <c r="H147" s="26">
        <f>+[1]DemT3!$AY147</f>
        <v>1350.0617003721591</v>
      </c>
      <c r="I147" s="26">
        <f>+[1]DemL3!$AY147</f>
        <v>660.12674493299244</v>
      </c>
    </row>
    <row r="148" spans="1:9" x14ac:dyDescent="0.2">
      <c r="A148" s="6">
        <v>1838</v>
      </c>
      <c r="C148" s="27">
        <f>+G148/'GDP pc Pop'!$E148/1000</f>
        <v>4.5727007353159606E-2</v>
      </c>
      <c r="D148" s="27">
        <f>+H148/'GDP pc Pop'!$E148/1000</f>
        <v>4.8037840707284868E-2</v>
      </c>
      <c r="E148" s="27">
        <f>+I148/'GDP pc Pop'!$E148/1000</f>
        <v>2.3187744690606003E-2</v>
      </c>
      <c r="G148" s="25">
        <f>+[1]DemH3!$AY148</f>
        <v>1386.2032524041281</v>
      </c>
      <c r="H148" s="26">
        <f>+[1]DemT3!$AY148</f>
        <v>1456.2556108826243</v>
      </c>
      <c r="I148" s="26">
        <f>+[1]DemL3!$AY148</f>
        <v>702.93091471715582</v>
      </c>
    </row>
    <row r="149" spans="1:9" x14ac:dyDescent="0.2">
      <c r="A149" s="6">
        <v>1839</v>
      </c>
      <c r="C149" s="27">
        <f>+G149/'GDP pc Pop'!$E149/1000</f>
        <v>4.5813311952599876E-2</v>
      </c>
      <c r="D149" s="27">
        <f>+H149/'GDP pc Pop'!$E149/1000</f>
        <v>4.7062425407797356E-2</v>
      </c>
      <c r="E149" s="27">
        <f>+I149/'GDP pc Pop'!$E149/1000</f>
        <v>2.3265292100427819E-2</v>
      </c>
      <c r="G149" s="25">
        <f>+[1]DemH3!$AY149</f>
        <v>1379.8504119731842</v>
      </c>
      <c r="H149" s="26">
        <f>+[1]DemT3!$AY149</f>
        <v>1417.4724402067854</v>
      </c>
      <c r="I149" s="26">
        <f>+[1]DemL3!$AY149</f>
        <v>700.72696168891571</v>
      </c>
    </row>
    <row r="150" spans="1:9" x14ac:dyDescent="0.2">
      <c r="A150" s="6">
        <v>1840</v>
      </c>
      <c r="C150" s="27">
        <f>+G150/'GDP pc Pop'!$E150/1000</f>
        <v>5.121560026576813E-2</v>
      </c>
      <c r="D150" s="27">
        <f>+H150/'GDP pc Pop'!$E150/1000</f>
        <v>4.9694467039147219E-2</v>
      </c>
      <c r="E150" s="27">
        <f>+I150/'GDP pc Pop'!$E150/1000</f>
        <v>2.409080204190537E-2</v>
      </c>
      <c r="G150" s="25">
        <f>+[1]DemH3!$AY150</f>
        <v>1618.5154055710484</v>
      </c>
      <c r="H150" s="26">
        <f>+[1]DemT3!$AY150</f>
        <v>1570.4445531659951</v>
      </c>
      <c r="I150" s="26">
        <f>+[1]DemL3!$AY150</f>
        <v>761.31752893751855</v>
      </c>
    </row>
    <row r="151" spans="1:9" x14ac:dyDescent="0.2">
      <c r="A151" s="6">
        <v>1841</v>
      </c>
      <c r="C151" s="27">
        <f>+G151/'GDP pc Pop'!$E151/1000</f>
        <v>4.8821633893066901E-2</v>
      </c>
      <c r="D151" s="27">
        <f>+H151/'GDP pc Pop'!$E151/1000</f>
        <v>4.7940156297895636E-2</v>
      </c>
      <c r="E151" s="27">
        <f>+I151/'GDP pc Pop'!$E151/1000</f>
        <v>2.4411784325066493E-2</v>
      </c>
      <c r="G151" s="25">
        <f>+[1]DemH3!$AY151</f>
        <v>1513.0440392661465</v>
      </c>
      <c r="H151" s="26">
        <f>+[1]DemT3!$AY151</f>
        <v>1485.7259363111787</v>
      </c>
      <c r="I151" s="26">
        <f>+[1]DemL3!$AY151</f>
        <v>756.55199991448569</v>
      </c>
    </row>
    <row r="152" spans="1:9" x14ac:dyDescent="0.2">
      <c r="A152" s="6">
        <v>1842</v>
      </c>
      <c r="C152" s="27">
        <f>+G152/'GDP pc Pop'!$E152/1000</f>
        <v>5.0360144498978548E-2</v>
      </c>
      <c r="D152" s="27">
        <f>+H152/'GDP pc Pop'!$E152/1000</f>
        <v>4.5917328240264003E-2</v>
      </c>
      <c r="E152" s="27">
        <f>+I152/'GDP pc Pop'!$E152/1000</f>
        <v>2.4338144553019688E-2</v>
      </c>
      <c r="G152" s="25">
        <f>+[1]DemH3!$AY152</f>
        <v>1545.4766779973086</v>
      </c>
      <c r="H152" s="26">
        <f>+[1]DemT3!$AY152</f>
        <v>1409.1333656263553</v>
      </c>
      <c r="I152" s="26">
        <f>+[1]DemL3!$AY152</f>
        <v>746.90085119160221</v>
      </c>
    </row>
    <row r="153" spans="1:9" x14ac:dyDescent="0.2">
      <c r="A153" s="6">
        <v>1843</v>
      </c>
      <c r="C153" s="27">
        <f>+G153/'GDP pc Pop'!$E153/1000</f>
        <v>4.9483989086566191E-2</v>
      </c>
      <c r="D153" s="27">
        <f>+H153/'GDP pc Pop'!$E153/1000</f>
        <v>5.0563955485695609E-2</v>
      </c>
      <c r="E153" s="27">
        <f>+I153/'GDP pc Pop'!$E153/1000</f>
        <v>2.4671503353888954E-2</v>
      </c>
      <c r="G153" s="25">
        <f>+[1]DemH3!$AY153</f>
        <v>1594.3331110182874</v>
      </c>
      <c r="H153" s="26">
        <f>+[1]DemT3!$AY153</f>
        <v>1629.1287332125105</v>
      </c>
      <c r="I153" s="26">
        <f>+[1]DemL3!$AY153</f>
        <v>794.8953878171144</v>
      </c>
    </row>
    <row r="154" spans="1:9" x14ac:dyDescent="0.2">
      <c r="A154" s="6">
        <v>1844</v>
      </c>
      <c r="C154" s="27">
        <f>+G154/'GDP pc Pop'!$E154/1000</f>
        <v>5.3824638285469135E-2</v>
      </c>
      <c r="D154" s="27">
        <f>+H154/'GDP pc Pop'!$E154/1000</f>
        <v>5.5940253028615231E-2</v>
      </c>
      <c r="E154" s="27">
        <f>+I154/'GDP pc Pop'!$E154/1000</f>
        <v>2.4850861668703886E-2</v>
      </c>
      <c r="G154" s="25">
        <f>+[1]DemH3!$AY154</f>
        <v>1886.7962822873833</v>
      </c>
      <c r="H154" s="26">
        <f>+[1]DemT3!$AY154</f>
        <v>1960.9581189345618</v>
      </c>
      <c r="I154" s="26">
        <f>+[1]DemL3!$AY154</f>
        <v>871.13476098931574</v>
      </c>
    </row>
    <row r="155" spans="1:9" x14ac:dyDescent="0.2">
      <c r="A155" s="6">
        <v>1845</v>
      </c>
      <c r="C155" s="27">
        <f>+G155/'GDP pc Pop'!$E155/1000</f>
        <v>5.4631864184428634E-2</v>
      </c>
      <c r="D155" s="27">
        <f>+H155/'GDP pc Pop'!$E155/1000</f>
        <v>6.0395009376799376E-2</v>
      </c>
      <c r="E155" s="27">
        <f>+I155/'GDP pc Pop'!$E155/1000</f>
        <v>2.5212913359027141E-2</v>
      </c>
      <c r="G155" s="25">
        <f>+[1]DemH3!$AY155</f>
        <v>2002.8804854653868</v>
      </c>
      <c r="H155" s="26">
        <f>+[1]DemT3!$AY155</f>
        <v>2214.1654418369289</v>
      </c>
      <c r="I155" s="26">
        <f>+[1]DemL3!$AY155</f>
        <v>924.34063714264141</v>
      </c>
    </row>
    <row r="156" spans="1:9" x14ac:dyDescent="0.2">
      <c r="A156" s="6">
        <v>1846</v>
      </c>
      <c r="C156" s="27">
        <f>+G156/'GDP pc Pop'!$E156/1000</f>
        <v>5.3804944404151851E-2</v>
      </c>
      <c r="D156" s="27">
        <f>+H156/'GDP pc Pop'!$E156/1000</f>
        <v>6.0252049041035545E-2</v>
      </c>
      <c r="E156" s="27">
        <f>+I156/'GDP pc Pop'!$E156/1000</f>
        <v>2.5110541935354256E-2</v>
      </c>
      <c r="G156" s="25">
        <f>+[1]DemH3!$AY156</f>
        <v>1972.3799214781334</v>
      </c>
      <c r="H156" s="26">
        <f>+[1]DemT3!$AY156</f>
        <v>2208.7176759034819</v>
      </c>
      <c r="I156" s="26">
        <f>+[1]DemL3!$AY156</f>
        <v>920.5014386541327</v>
      </c>
    </row>
    <row r="157" spans="1:9" x14ac:dyDescent="0.2">
      <c r="A157" s="6">
        <v>1847</v>
      </c>
      <c r="C157" s="27">
        <f>+G157/'GDP pc Pop'!$E157/1000</f>
        <v>5.4993913932627245E-2</v>
      </c>
      <c r="D157" s="27">
        <f>+H157/'GDP pc Pop'!$E157/1000</f>
        <v>5.8653025489029176E-2</v>
      </c>
      <c r="E157" s="27">
        <f>+I157/'GDP pc Pop'!$E157/1000</f>
        <v>2.4940441512407294E-2</v>
      </c>
      <c r="G157" s="25">
        <f>+[1]DemH3!$AY157</f>
        <v>1992.6028986134279</v>
      </c>
      <c r="H157" s="26">
        <f>+[1]DemT3!$AY157</f>
        <v>2125.1840475487215</v>
      </c>
      <c r="I157" s="26">
        <f>+[1]DemL3!$AY157</f>
        <v>903.67083367087184</v>
      </c>
    </row>
    <row r="158" spans="1:9" x14ac:dyDescent="0.2">
      <c r="A158" s="6">
        <v>1848</v>
      </c>
      <c r="C158" s="27">
        <f>+G158/'GDP pc Pop'!$E158/1000</f>
        <v>5.3986049443804293E-2</v>
      </c>
      <c r="D158" s="27">
        <f>+H158/'GDP pc Pop'!$E158/1000</f>
        <v>6.0852709273220763E-2</v>
      </c>
      <c r="E158" s="27">
        <f>+I158/'GDP pc Pop'!$E158/1000</f>
        <v>2.6019884894561258E-2</v>
      </c>
      <c r="G158" s="25">
        <f>+[1]DemH3!$AY158</f>
        <v>2037.9957778940243</v>
      </c>
      <c r="H158" s="26">
        <f>+[1]DemT3!$AY158</f>
        <v>2297.2150370315589</v>
      </c>
      <c r="I158" s="26">
        <f>+[1]DemL3!$AY158</f>
        <v>982.26145648244221</v>
      </c>
    </row>
    <row r="159" spans="1:9" x14ac:dyDescent="0.2">
      <c r="A159" s="6">
        <v>1849</v>
      </c>
      <c r="C159" s="27">
        <f>+G159/'GDP pc Pop'!$E159/1000</f>
        <v>5.6055439453099189E-2</v>
      </c>
      <c r="D159" s="27">
        <f>+H159/'GDP pc Pop'!$E159/1000</f>
        <v>6.2514927227610581E-2</v>
      </c>
      <c r="E159" s="27">
        <f>+I159/'GDP pc Pop'!$E159/1000</f>
        <v>2.6368203633333226E-2</v>
      </c>
      <c r="G159" s="25">
        <f>+[1]DemH3!$AY159</f>
        <v>2170.6585692166404</v>
      </c>
      <c r="H159" s="26">
        <f>+[1]DemT3!$AY159</f>
        <v>2420.7920554098</v>
      </c>
      <c r="I159" s="26">
        <f>+[1]DemL3!$AY159</f>
        <v>1021.0671387106509</v>
      </c>
    </row>
    <row r="160" spans="1:9" x14ac:dyDescent="0.2">
      <c r="A160" s="6">
        <v>1850</v>
      </c>
      <c r="C160" s="27">
        <f>+G160/'GDP pc Pop'!$E160/1000</f>
        <v>5.9064972274854091E-2</v>
      </c>
      <c r="D160" s="27">
        <f>+H160/'GDP pc Pop'!$E160/1000</f>
        <v>6.1857773271848292E-2</v>
      </c>
      <c r="E160" s="27">
        <f>+I160/'GDP pc Pop'!$E160/1000</f>
        <v>2.6307289163423432E-2</v>
      </c>
      <c r="G160" s="25">
        <f>+[1]DemH3!$AY160</f>
        <v>2266.440112597294</v>
      </c>
      <c r="H160" s="26">
        <f>+[1]DemT3!$AY160</f>
        <v>2373.6054250033435</v>
      </c>
      <c r="I160" s="26">
        <f>+[1]DemL3!$AY160</f>
        <v>1009.4628528093434</v>
      </c>
    </row>
    <row r="161" spans="1:9" x14ac:dyDescent="0.2">
      <c r="A161" s="6">
        <v>1851</v>
      </c>
      <c r="C161" s="27">
        <f>+G161/'GDP pc Pop'!$E161/1000</f>
        <v>5.952155034490389E-2</v>
      </c>
      <c r="D161" s="27">
        <f>+H161/'GDP pc Pop'!$E161/1000</f>
        <v>6.5294506937932192E-2</v>
      </c>
      <c r="E161" s="27">
        <f>+I161/'GDP pc Pop'!$E161/1000</f>
        <v>2.7729607527937784E-2</v>
      </c>
      <c r="G161" s="25">
        <f>+[1]DemH3!$AY161</f>
        <v>2386.970892115206</v>
      </c>
      <c r="H161" s="26">
        <f>+[1]DemT3!$AY161</f>
        <v>2618.4816519854412</v>
      </c>
      <c r="I161" s="26">
        <f>+[1]DemL3!$AY161</f>
        <v>1112.030275344352</v>
      </c>
    </row>
    <row r="162" spans="1:9" x14ac:dyDescent="0.2">
      <c r="A162" s="6">
        <v>1852</v>
      </c>
      <c r="C162" s="27">
        <f>+G162/'GDP pc Pop'!$E162/1000</f>
        <v>6.0261015798016383E-2</v>
      </c>
      <c r="D162" s="27">
        <f>+H162/'GDP pc Pop'!$E162/1000</f>
        <v>6.9230527223656066E-2</v>
      </c>
      <c r="E162" s="27">
        <f>+I162/'GDP pc Pop'!$E162/1000</f>
        <v>2.9587456172567278E-2</v>
      </c>
      <c r="G162" s="25">
        <f>+[1]DemH3!$AY162</f>
        <v>2524.0564916429375</v>
      </c>
      <c r="H162" s="26">
        <f>+[1]DemT3!$AY162</f>
        <v>2899.7480268907816</v>
      </c>
      <c r="I162" s="26">
        <f>+[1]DemL3!$AY162</f>
        <v>1239.2823093769955</v>
      </c>
    </row>
    <row r="163" spans="1:9" x14ac:dyDescent="0.2">
      <c r="A163" s="6">
        <v>1853</v>
      </c>
      <c r="C163" s="27">
        <f>+G163/'GDP pc Pop'!$E163/1000</f>
        <v>6.0973026176317287E-2</v>
      </c>
      <c r="D163" s="27">
        <f>+H163/'GDP pc Pop'!$E163/1000</f>
        <v>7.2967025147673531E-2</v>
      </c>
      <c r="E163" s="27">
        <f>+I163/'GDP pc Pop'!$E163/1000</f>
        <v>3.1526252094069548E-2</v>
      </c>
      <c r="G163" s="25">
        <f>+[1]DemH3!$AY163</f>
        <v>2642.9160730031263</v>
      </c>
      <c r="H163" s="26">
        <f>+[1]DemT3!$AY163</f>
        <v>3162.8038766577315</v>
      </c>
      <c r="I163" s="26">
        <f>+[1]DemL3!$AY163</f>
        <v>1366.5262101313897</v>
      </c>
    </row>
    <row r="164" spans="1:9" x14ac:dyDescent="0.2">
      <c r="A164" s="6">
        <v>1854</v>
      </c>
      <c r="C164" s="27">
        <f>+G164/'GDP pc Pop'!$E164/1000</f>
        <v>6.1177855294032406E-2</v>
      </c>
      <c r="D164" s="27">
        <f>+H164/'GDP pc Pop'!$E164/1000</f>
        <v>7.7485376917343404E-2</v>
      </c>
      <c r="E164" s="27">
        <f>+I164/'GDP pc Pop'!$E164/1000</f>
        <v>3.362270269824446E-2</v>
      </c>
      <c r="G164" s="25">
        <f>+[1]DemH3!$AY164</f>
        <v>2779.9731977191846</v>
      </c>
      <c r="H164" s="26">
        <f>+[1]DemT3!$AY164</f>
        <v>3521.0006955963904</v>
      </c>
      <c r="I164" s="26">
        <f>+[1]DemL3!$AY164</f>
        <v>1527.8438887202647</v>
      </c>
    </row>
    <row r="165" spans="1:9" x14ac:dyDescent="0.2">
      <c r="A165" s="6">
        <v>1855</v>
      </c>
      <c r="C165" s="27">
        <f>+G165/'GDP pc Pop'!$E165/1000</f>
        <v>6.1544189411981351E-2</v>
      </c>
      <c r="D165" s="27">
        <f>+H165/'GDP pc Pop'!$E165/1000</f>
        <v>7.4717694375502297E-2</v>
      </c>
      <c r="E165" s="27">
        <f>+I165/'GDP pc Pop'!$E165/1000</f>
        <v>3.3078370624619539E-2</v>
      </c>
      <c r="G165" s="25">
        <f>+[1]DemH3!$AY165</f>
        <v>2733.686662791345</v>
      </c>
      <c r="H165" s="26">
        <f>+[1]DemT3!$AY165</f>
        <v>3318.8310145988607</v>
      </c>
      <c r="I165" s="26">
        <f>+[1]DemL3!$AY165</f>
        <v>1469.284126858407</v>
      </c>
    </row>
    <row r="166" spans="1:9" x14ac:dyDescent="0.2">
      <c r="A166" s="6">
        <v>1856</v>
      </c>
      <c r="C166" s="27">
        <f>+G166/'GDP pc Pop'!$E166/1000</f>
        <v>6.1423506127584869E-2</v>
      </c>
      <c r="D166" s="27">
        <f>+H166/'GDP pc Pop'!$E166/1000</f>
        <v>8.1744693608215499E-2</v>
      </c>
      <c r="E166" s="27">
        <f>+I166/'GDP pc Pop'!$E166/1000</f>
        <v>3.5015094488635219E-2</v>
      </c>
      <c r="G166" s="25">
        <f>+[1]DemH3!$AY166</f>
        <v>2910.8032840162664</v>
      </c>
      <c r="H166" s="26">
        <f>+[1]DemT3!$AY166</f>
        <v>3873.8056097198064</v>
      </c>
      <c r="I166" s="26">
        <f>+[1]DemL3!$AY166</f>
        <v>1659.3330217254854</v>
      </c>
    </row>
    <row r="167" spans="1:9" x14ac:dyDescent="0.2">
      <c r="A167" s="6">
        <v>1857</v>
      </c>
      <c r="C167" s="27">
        <f>+G167/'GDP pc Pop'!$E167/1000</f>
        <v>6.4222519601097414E-2</v>
      </c>
      <c r="D167" s="27">
        <f>+H167/'GDP pc Pop'!$E167/1000</f>
        <v>8.2141007251788994E-2</v>
      </c>
      <c r="E167" s="27">
        <f>+I167/'GDP pc Pop'!$E167/1000</f>
        <v>3.5030586813212326E-2</v>
      </c>
      <c r="G167" s="25">
        <f>+[1]DemH3!$AY167</f>
        <v>3079.2637852205507</v>
      </c>
      <c r="H167" s="26">
        <f>+[1]DemT3!$AY167</f>
        <v>3938.39778450004</v>
      </c>
      <c r="I167" s="26">
        <f>+[1]DemL3!$AY167</f>
        <v>1679.6042574932869</v>
      </c>
    </row>
    <row r="168" spans="1:9" x14ac:dyDescent="0.2">
      <c r="A168" s="6">
        <v>1858</v>
      </c>
      <c r="C168" s="27">
        <f>+G168/'GDP pc Pop'!$E168/1000</f>
        <v>6.5634900528280568E-2</v>
      </c>
      <c r="D168" s="27">
        <f>+H168/'GDP pc Pop'!$E168/1000</f>
        <v>7.8642419556173918E-2</v>
      </c>
      <c r="E168" s="27">
        <f>+I168/'GDP pc Pop'!$E168/1000</f>
        <v>3.3903586517454322E-2</v>
      </c>
      <c r="G168" s="25">
        <f>+[1]DemH3!$AY168</f>
        <v>3090.5586982205646</v>
      </c>
      <c r="H168" s="26">
        <f>+[1]DemT3!$AY168</f>
        <v>3703.0453592859508</v>
      </c>
      <c r="I168" s="26">
        <f>+[1]DemL3!$AY168</f>
        <v>1596.4223815231378</v>
      </c>
    </row>
    <row r="169" spans="1:9" x14ac:dyDescent="0.2">
      <c r="A169" s="6">
        <v>1859</v>
      </c>
      <c r="C169" s="27">
        <f>+G169/'GDP pc Pop'!$E169/1000</f>
        <v>6.4398249832725532E-2</v>
      </c>
      <c r="D169" s="27">
        <f>+H169/'GDP pc Pop'!$E169/1000</f>
        <v>8.3541666366516429E-2</v>
      </c>
      <c r="E169" s="27">
        <f>+I169/'GDP pc Pop'!$E169/1000</f>
        <v>3.5161726230854409E-2</v>
      </c>
      <c r="G169" s="25">
        <f>+[1]DemH3!$AY169</f>
        <v>3159.0718107066991</v>
      </c>
      <c r="H169" s="26">
        <f>+[1]DemT3!$AY169</f>
        <v>4098.1567654935188</v>
      </c>
      <c r="I169" s="26">
        <f>+[1]DemL3!$AY169</f>
        <v>1724.86703350176</v>
      </c>
    </row>
    <row r="170" spans="1:9" x14ac:dyDescent="0.2">
      <c r="A170" s="6">
        <v>1860</v>
      </c>
      <c r="C170" s="27">
        <f>+G170/'GDP pc Pop'!$E170/1000</f>
        <v>6.5442827884455074E-2</v>
      </c>
      <c r="D170" s="27">
        <f>+H170/'GDP pc Pop'!$E170/1000</f>
        <v>8.5445878304761941E-2</v>
      </c>
      <c r="E170" s="27">
        <f>+I170/'GDP pc Pop'!$E170/1000</f>
        <v>3.6017814578428411E-2</v>
      </c>
      <c r="G170" s="25">
        <f>+[1]DemH3!$AY170</f>
        <v>3278.3145591213024</v>
      </c>
      <c r="H170" s="26">
        <f>+[1]DemT3!$AY170</f>
        <v>4280.3539504432993</v>
      </c>
      <c r="I170" s="26">
        <f>+[1]DemL3!$AY170</f>
        <v>1804.2882579687684</v>
      </c>
    </row>
    <row r="171" spans="1:9" x14ac:dyDescent="0.2">
      <c r="A171" s="6">
        <v>1861</v>
      </c>
      <c r="C171" s="27">
        <f>+G171/'GDP pc Pop'!$E171/1000</f>
        <v>6.4551782293158833E-2</v>
      </c>
      <c r="D171" s="27">
        <f>+H171/'GDP pc Pop'!$E171/1000</f>
        <v>8.4348057981790084E-2</v>
      </c>
      <c r="E171" s="27">
        <f>+I171/'GDP pc Pop'!$E171/1000</f>
        <v>3.5742878651210563E-2</v>
      </c>
      <c r="G171" s="25">
        <f>+[1]DemH3!$AY171</f>
        <v>3226.1413359975454</v>
      </c>
      <c r="H171" s="26">
        <f>+[1]DemT3!$AY171</f>
        <v>4215.5111260965086</v>
      </c>
      <c r="I171" s="26">
        <f>+[1]DemL3!$AY171</f>
        <v>1786.34228502836</v>
      </c>
    </row>
    <row r="172" spans="1:9" x14ac:dyDescent="0.2">
      <c r="A172" s="6">
        <v>1862</v>
      </c>
      <c r="C172" s="27">
        <f>+G172/'GDP pc Pop'!$E172/1000</f>
        <v>6.3839491879175245E-2</v>
      </c>
      <c r="D172" s="27">
        <f>+H172/'GDP pc Pop'!$E172/1000</f>
        <v>7.9087113363890751E-2</v>
      </c>
      <c r="E172" s="27">
        <f>+I172/'GDP pc Pop'!$E172/1000</f>
        <v>3.3290883313028499E-2</v>
      </c>
      <c r="G172" s="25">
        <f>+[1]DemH3!$AY172</f>
        <v>3062.7060686906625</v>
      </c>
      <c r="H172" s="26">
        <f>+[1]DemT3!$AY172</f>
        <v>3794.2122489516264</v>
      </c>
      <c r="I172" s="26">
        <f>+[1]DemL3!$AY172</f>
        <v>1597.1334882780452</v>
      </c>
    </row>
    <row r="173" spans="1:9" x14ac:dyDescent="0.2">
      <c r="A173" s="6">
        <v>1863</v>
      </c>
      <c r="C173" s="27">
        <f>+G173/'GDP pc Pop'!$E173/1000</f>
        <v>6.5048902232811595E-2</v>
      </c>
      <c r="D173" s="27">
        <f>+H173/'GDP pc Pop'!$E173/1000</f>
        <v>8.7635578242709927E-2</v>
      </c>
      <c r="E173" s="27">
        <f>+I173/'GDP pc Pop'!$E173/1000</f>
        <v>3.6547003117742997E-2</v>
      </c>
      <c r="G173" s="25">
        <f>+[1]DemH3!$AY173</f>
        <v>3423.3374871140691</v>
      </c>
      <c r="H173" s="26">
        <f>+[1]DemT3!$AY173</f>
        <v>4612.0095790311361</v>
      </c>
      <c r="I173" s="26">
        <f>+[1]DemL3!$AY173</f>
        <v>1923.3641386731304</v>
      </c>
    </row>
    <row r="174" spans="1:9" x14ac:dyDescent="0.2">
      <c r="A174" s="6">
        <v>1864</v>
      </c>
      <c r="C174" s="27">
        <f>+G174/'GDP pc Pop'!$E174/1000</f>
        <v>6.8218116359859984E-2</v>
      </c>
      <c r="D174" s="27">
        <f>+H174/'GDP pc Pop'!$E174/1000</f>
        <v>9.0994101979795489E-2</v>
      </c>
      <c r="E174" s="27">
        <f>+I174/'GDP pc Pop'!$E174/1000</f>
        <v>3.7515904977530698E-2</v>
      </c>
      <c r="G174" s="25">
        <f>+[1]DemH3!$AY174</f>
        <v>3697.5237408120411</v>
      </c>
      <c r="H174" s="26">
        <f>+[1]DemT3!$AY174</f>
        <v>4932.0161607707032</v>
      </c>
      <c r="I174" s="26">
        <f>+[1]DemL3!$AY174</f>
        <v>2033.4180524821672</v>
      </c>
    </row>
    <row r="175" spans="1:9" x14ac:dyDescent="0.2">
      <c r="A175" s="6">
        <v>1865</v>
      </c>
      <c r="C175" s="27">
        <f>+G175/'GDP pc Pop'!$E175/1000</f>
        <v>6.8108894293225322E-2</v>
      </c>
      <c r="D175" s="27">
        <f>+H175/'GDP pc Pop'!$E175/1000</f>
        <v>9.3612566222887633E-2</v>
      </c>
      <c r="E175" s="27">
        <f>+I175/'GDP pc Pop'!$E175/1000</f>
        <v>3.8421829733733835E-2</v>
      </c>
      <c r="G175" s="25">
        <f>+[1]DemH3!$AY175</f>
        <v>3791.0595040796161</v>
      </c>
      <c r="H175" s="26">
        <f>+[1]DemT3!$AY175</f>
        <v>5210.6382369484609</v>
      </c>
      <c r="I175" s="26">
        <f>+[1]DemL3!$AY175</f>
        <v>2138.6258621245738</v>
      </c>
    </row>
    <row r="176" spans="1:9" x14ac:dyDescent="0.2">
      <c r="A176" s="6">
        <v>1866</v>
      </c>
      <c r="C176" s="27">
        <f>+G176/'GDP pc Pop'!$E176/1000</f>
        <v>6.934420900916112E-2</v>
      </c>
      <c r="D176" s="27">
        <f>+H176/'GDP pc Pop'!$E176/1000</f>
        <v>9.7618968649846621E-2</v>
      </c>
      <c r="E176" s="27">
        <f>+I176/'GDP pc Pop'!$E176/1000</f>
        <v>3.9741051033056266E-2</v>
      </c>
      <c r="G176" s="25">
        <f>+[1]DemH3!$AY176</f>
        <v>3992.9376538349657</v>
      </c>
      <c r="H176" s="26">
        <f>+[1]DemT3!$AY176</f>
        <v>5621.0383133653258</v>
      </c>
      <c r="I176" s="26">
        <f>+[1]DemL3!$AY176</f>
        <v>2288.3459389075088</v>
      </c>
    </row>
    <row r="177" spans="1:9" x14ac:dyDescent="0.2">
      <c r="A177" s="6">
        <v>1867</v>
      </c>
      <c r="C177" s="27">
        <f>+G177/'GDP pc Pop'!$E177/1000</f>
        <v>6.9022269467734126E-2</v>
      </c>
      <c r="D177" s="27">
        <f>+H177/'GDP pc Pop'!$E177/1000</f>
        <v>9.7451842161408078E-2</v>
      </c>
      <c r="E177" s="27">
        <f>+I177/'GDP pc Pop'!$E177/1000</f>
        <v>3.9480084295954739E-2</v>
      </c>
      <c r="G177" s="25">
        <f>+[1]DemH3!$AY177</f>
        <v>4002.7296943349656</v>
      </c>
      <c r="H177" s="26">
        <f>+[1]DemT3!$AY177</f>
        <v>5651.4134553263293</v>
      </c>
      <c r="I177" s="26">
        <f>+[1]DemL3!$AY177</f>
        <v>2289.5234677865683</v>
      </c>
    </row>
    <row r="178" spans="1:9" x14ac:dyDescent="0.2">
      <c r="A178" s="6">
        <v>1868</v>
      </c>
      <c r="C178" s="27">
        <f>+G178/'GDP pc Pop'!$E178/1000</f>
        <v>6.7583223415363922E-2</v>
      </c>
      <c r="D178" s="27">
        <f>+H178/'GDP pc Pop'!$E178/1000</f>
        <v>0.101512116125913</v>
      </c>
      <c r="E178" s="27">
        <f>+I178/'GDP pc Pop'!$E178/1000</f>
        <v>4.1913893132993492E-2</v>
      </c>
      <c r="G178" s="25">
        <f>+[1]DemH3!$AY178</f>
        <v>4121.7101449557658</v>
      </c>
      <c r="H178" s="26">
        <f>+[1]DemT3!$AY178</f>
        <v>6190.9375985310926</v>
      </c>
      <c r="I178" s="26">
        <f>+[1]DemL3!$AY178</f>
        <v>2556.2101037870548</v>
      </c>
    </row>
    <row r="179" spans="1:9" x14ac:dyDescent="0.2">
      <c r="A179" s="6">
        <v>1869</v>
      </c>
      <c r="C179" s="27">
        <f>+G179/'GDP pc Pop'!$E179/1000</f>
        <v>6.8054387837470712E-2</v>
      </c>
      <c r="D179" s="27">
        <f>+H179/'GDP pc Pop'!$E179/1000</f>
        <v>0.10358455554666278</v>
      </c>
      <c r="E179" s="27">
        <f>+I179/'GDP pc Pop'!$E179/1000</f>
        <v>4.1937969806078695E-2</v>
      </c>
      <c r="G179" s="25">
        <f>+[1]DemH3!$AY179</f>
        <v>4199.1803980336226</v>
      </c>
      <c r="H179" s="26">
        <f>+[1]DemT3!$AY179</f>
        <v>6391.5090417002748</v>
      </c>
      <c r="I179" s="26">
        <f>+[1]DemL3!$AY179</f>
        <v>2587.7111871697448</v>
      </c>
    </row>
    <row r="180" spans="1:9" x14ac:dyDescent="0.2">
      <c r="A180" s="6">
        <v>1870</v>
      </c>
      <c r="C180" s="27">
        <f>+G180/'GDP pc Pop'!$E180/1000</f>
        <v>6.7852801294111253E-2</v>
      </c>
      <c r="D180" s="27">
        <f>+H180/'GDP pc Pop'!$E180/1000</f>
        <v>0.10877105809714646</v>
      </c>
      <c r="E180" s="27">
        <f>+I180/'GDP pc Pop'!$E180/1000</f>
        <v>4.4720698461830424E-2</v>
      </c>
      <c r="G180" s="25">
        <f>+[1]DemH3!$AY180</f>
        <v>4384.4222028302474</v>
      </c>
      <c r="H180" s="26">
        <f>+[1]DemT3!$AY180</f>
        <v>7028.4237798720969</v>
      </c>
      <c r="I180" s="26">
        <f>+[1]DemL3!$AY180</f>
        <v>2889.7027023575888</v>
      </c>
    </row>
    <row r="181" spans="1:9" x14ac:dyDescent="0.2">
      <c r="A181" s="6">
        <v>1871</v>
      </c>
      <c r="C181" s="27">
        <f>+G181/'GDP pc Pop'!$E181/1000</f>
        <v>7.0099736658236753E-2</v>
      </c>
      <c r="D181" s="27">
        <f>+H181/'GDP pc Pop'!$E181/1000</f>
        <v>0.1153473689172935</v>
      </c>
      <c r="E181" s="27">
        <f>+I181/'GDP pc Pop'!$E181/1000</f>
        <v>4.7792467803532482E-2</v>
      </c>
      <c r="G181" s="25">
        <f>+[1]DemH3!$AY181</f>
        <v>4687.2054314965872</v>
      </c>
      <c r="H181" s="26">
        <f>+[1]DemT3!$AY181</f>
        <v>7712.6796743030454</v>
      </c>
      <c r="I181" s="26">
        <f>+[1]DemL3!$AY181</f>
        <v>3195.6341828428476</v>
      </c>
    </row>
    <row r="182" spans="1:9" x14ac:dyDescent="0.2">
      <c r="A182" s="6">
        <v>1872</v>
      </c>
      <c r="C182" s="27">
        <f>+G182/'GDP pc Pop'!$E182/1000</f>
        <v>7.0235376544403053E-2</v>
      </c>
      <c r="D182" s="27">
        <f>+H182/'GDP pc Pop'!$E182/1000</f>
        <v>0.11841257422480117</v>
      </c>
      <c r="E182" s="27">
        <f>+I182/'GDP pc Pop'!$E182/1000</f>
        <v>4.8861800919725633E-2</v>
      </c>
      <c r="G182" s="25">
        <f>+[1]DemH3!$AY182</f>
        <v>4784.1232942859297</v>
      </c>
      <c r="H182" s="26">
        <f>+[1]DemT3!$AY182</f>
        <v>8065.7409777975554</v>
      </c>
      <c r="I182" s="26">
        <f>+[1]DemL3!$AY182</f>
        <v>3328.2498291019569</v>
      </c>
    </row>
    <row r="183" spans="1:9" x14ac:dyDescent="0.2">
      <c r="A183" s="6">
        <v>1873</v>
      </c>
      <c r="C183" s="27">
        <f>+G183/'GDP pc Pop'!$E183/1000</f>
        <v>7.1322139614928476E-2</v>
      </c>
      <c r="D183" s="27">
        <f>+H183/'GDP pc Pop'!$E183/1000</f>
        <v>0.13080661479054778</v>
      </c>
      <c r="E183" s="27">
        <f>+I183/'GDP pc Pop'!$E183/1000</f>
        <v>5.54728612016262E-2</v>
      </c>
      <c r="G183" s="25">
        <f>+[1]DemH3!$AY183</f>
        <v>5223.961857369407</v>
      </c>
      <c r="H183" s="26">
        <f>+[1]DemT3!$AY183</f>
        <v>9580.8786731126984</v>
      </c>
      <c r="I183" s="26">
        <f>+[1]DemL3!$AY183</f>
        <v>4063.0877396699252</v>
      </c>
    </row>
    <row r="184" spans="1:9" x14ac:dyDescent="0.2">
      <c r="A184" s="6">
        <v>1874</v>
      </c>
      <c r="C184" s="27">
        <f>+G184/'GDP pc Pop'!$E184/1000</f>
        <v>7.0663861586215626E-2</v>
      </c>
      <c r="D184" s="27">
        <f>+H184/'GDP pc Pop'!$E184/1000</f>
        <v>0.13392260796162717</v>
      </c>
      <c r="E184" s="27">
        <f>+I184/'GDP pc Pop'!$E184/1000</f>
        <v>5.7308157338796524E-2</v>
      </c>
      <c r="G184" s="25">
        <f>+[1]DemH3!$AY184</f>
        <v>5282.7889332830482</v>
      </c>
      <c r="H184" s="26">
        <f>+[1]DemT3!$AY184</f>
        <v>10011.975787551597</v>
      </c>
      <c r="I184" s="26">
        <f>+[1]DemL3!$AY184</f>
        <v>4284.3243007157525</v>
      </c>
    </row>
    <row r="185" spans="1:9" x14ac:dyDescent="0.2">
      <c r="A185" s="6">
        <v>1875</v>
      </c>
      <c r="C185" s="27">
        <f>+G185/'GDP pc Pop'!$E185/1000</f>
        <v>6.9859348743826613E-2</v>
      </c>
      <c r="D185" s="27">
        <f>+H185/'GDP pc Pop'!$E185/1000</f>
        <v>0.13257259031414487</v>
      </c>
      <c r="E185" s="27">
        <f>+I185/'GDP pc Pop'!$E185/1000</f>
        <v>5.5466514691154503E-2</v>
      </c>
      <c r="G185" s="25">
        <f>+[1]DemH3!$AY185</f>
        <v>5197.181306274374</v>
      </c>
      <c r="H185" s="26">
        <f>+[1]DemT3!$AY185</f>
        <v>9862.7284750622766</v>
      </c>
      <c r="I185" s="26">
        <f>+[1]DemL3!$AY185</f>
        <v>4126.4274354194458</v>
      </c>
    </row>
    <row r="186" spans="1:9" x14ac:dyDescent="0.2">
      <c r="A186" s="6">
        <v>1876</v>
      </c>
      <c r="C186" s="27">
        <f>+G186/'GDP pc Pop'!$E186/1000</f>
        <v>7.0864901184091361E-2</v>
      </c>
      <c r="D186" s="27">
        <f>+H186/'GDP pc Pop'!$E186/1000</f>
        <v>0.12826698643052759</v>
      </c>
      <c r="E186" s="27">
        <f>+I186/'GDP pc Pop'!$E186/1000</f>
        <v>5.1425000316855644E-2</v>
      </c>
      <c r="G186" s="25">
        <f>+[1]DemH3!$AY186</f>
        <v>5155.0918058273082</v>
      </c>
      <c r="H186" s="26">
        <f>+[1]DemT3!$AY186</f>
        <v>9330.8263986490401</v>
      </c>
      <c r="I186" s="26">
        <f>+[1]DemL3!$AY186</f>
        <v>3740.9294773362685</v>
      </c>
    </row>
    <row r="187" spans="1:9" x14ac:dyDescent="0.2">
      <c r="A187" s="6">
        <v>1877</v>
      </c>
      <c r="C187" s="27">
        <f>+G187/'GDP pc Pop'!$E187/1000</f>
        <v>7.2395281697519506E-2</v>
      </c>
      <c r="D187" s="27">
        <f>+H187/'GDP pc Pop'!$E187/1000</f>
        <v>0.12704335900074365</v>
      </c>
      <c r="E187" s="27">
        <f>+I187/'GDP pc Pop'!$E187/1000</f>
        <v>5.0425349321555124E-2</v>
      </c>
      <c r="G187" s="25">
        <f>+[1]DemH3!$AY187</f>
        <v>5252.4632526412788</v>
      </c>
      <c r="H187" s="26">
        <f>+[1]DemT3!$AY187</f>
        <v>9217.3213363763061</v>
      </c>
      <c r="I187" s="26">
        <f>+[1]DemL3!$AY187</f>
        <v>3658.4883448577416</v>
      </c>
    </row>
    <row r="188" spans="1:9" x14ac:dyDescent="0.2">
      <c r="A188" s="6">
        <v>1878</v>
      </c>
      <c r="C188" s="27">
        <f>+G188/'GDP pc Pop'!$E188/1000</f>
        <v>7.250722193692638E-2</v>
      </c>
      <c r="D188" s="27">
        <f>+H188/'GDP pc Pop'!$E188/1000</f>
        <v>0.1282381553325391</v>
      </c>
      <c r="E188" s="27">
        <f>+I188/'GDP pc Pop'!$E188/1000</f>
        <v>5.1101942124503481E-2</v>
      </c>
      <c r="G188" s="25">
        <f>+[1]DemH3!$AY188</f>
        <v>5321.649828691553</v>
      </c>
      <c r="H188" s="26">
        <f>+[1]DemT3!$AY188</f>
        <v>9412.0080610835812</v>
      </c>
      <c r="I188" s="26">
        <f>+[1]DemL3!$AY188</f>
        <v>3750.6145496683685</v>
      </c>
    </row>
    <row r="189" spans="1:9" x14ac:dyDescent="0.2">
      <c r="A189" s="6">
        <v>1879</v>
      </c>
      <c r="C189" s="27">
        <f>+G189/'GDP pc Pop'!$E189/1000</f>
        <v>7.2830356174296187E-2</v>
      </c>
      <c r="D189" s="27">
        <f>+H189/'GDP pc Pop'!$E189/1000</f>
        <v>0.12864963601278795</v>
      </c>
      <c r="E189" s="27">
        <f>+I189/'GDP pc Pop'!$E189/1000</f>
        <v>5.1347218343416726E-2</v>
      </c>
      <c r="G189" s="25">
        <f>+[1]DemH3!$AY189</f>
        <v>5405.2064086725222</v>
      </c>
      <c r="H189" s="26">
        <f>+[1]DemT3!$AY189</f>
        <v>9547.9120737175035</v>
      </c>
      <c r="I189" s="26">
        <f>+[1]DemL3!$AY189</f>
        <v>3810.805387153875</v>
      </c>
    </row>
    <row r="190" spans="1:9" x14ac:dyDescent="0.2">
      <c r="A190" s="6">
        <v>1880</v>
      </c>
      <c r="C190" s="27">
        <f>+G190/'GDP pc Pop'!$E190/1000</f>
        <v>7.3767327868805715E-2</v>
      </c>
      <c r="D190" s="27">
        <f>+H190/'GDP pc Pop'!$E190/1000</f>
        <v>0.13661954884740135</v>
      </c>
      <c r="E190" s="27">
        <f>+I190/'GDP pc Pop'!$E190/1000</f>
        <v>5.5260212590187048E-2</v>
      </c>
      <c r="G190" s="25">
        <f>+[1]DemH3!$AY190</f>
        <v>5783.616321816693</v>
      </c>
      <c r="H190" s="26">
        <f>+[1]DemT3!$AY190</f>
        <v>10711.450115128804</v>
      </c>
      <c r="I190" s="26">
        <f>+[1]DemL3!$AY190</f>
        <v>4332.593801582153</v>
      </c>
    </row>
    <row r="191" spans="1:9" x14ac:dyDescent="0.2">
      <c r="A191" s="6">
        <v>1881</v>
      </c>
      <c r="C191" s="27">
        <f>+G191/'GDP pc Pop'!$E191/1000</f>
        <v>7.3750905470724742E-2</v>
      </c>
      <c r="D191" s="27">
        <f>+H191/'GDP pc Pop'!$E191/1000</f>
        <v>0.13901584271144049</v>
      </c>
      <c r="E191" s="27">
        <f>+I191/'GDP pc Pop'!$E191/1000</f>
        <v>5.6812379082932893E-2</v>
      </c>
      <c r="G191" s="25">
        <f>+[1]DemH3!$AY191</f>
        <v>5900.9091302956604</v>
      </c>
      <c r="H191" s="26">
        <f>+[1]DemT3!$AY191</f>
        <v>11122.844530191003</v>
      </c>
      <c r="I191" s="26">
        <f>+[1]DemL3!$AY191</f>
        <v>4545.6348543052327</v>
      </c>
    </row>
    <row r="192" spans="1:9" x14ac:dyDescent="0.2">
      <c r="A192" s="6">
        <v>1882</v>
      </c>
      <c r="C192" s="27">
        <f>+G192/'GDP pc Pop'!$E192/1000</f>
        <v>7.5460848490634488E-2</v>
      </c>
      <c r="D192" s="27">
        <f>+H192/'GDP pc Pop'!$E192/1000</f>
        <v>0.1441506150301532</v>
      </c>
      <c r="E192" s="27">
        <f>+I192/'GDP pc Pop'!$E192/1000</f>
        <v>5.9605763928687418E-2</v>
      </c>
      <c r="G192" s="25">
        <f>+[1]DemH3!$AY192</f>
        <v>6268.9202735314002</v>
      </c>
      <c r="H192" s="26">
        <f>+[1]DemT3!$AY192</f>
        <v>11975.331991088104</v>
      </c>
      <c r="I192" s="26">
        <f>+[1]DemL3!$AY192</f>
        <v>4951.7569625293963</v>
      </c>
    </row>
    <row r="193" spans="1:9" x14ac:dyDescent="0.2">
      <c r="A193" s="6">
        <v>1883</v>
      </c>
      <c r="C193" s="27">
        <f>+G193/'GDP pc Pop'!$E193/1000</f>
        <v>7.3006393861732299E-2</v>
      </c>
      <c r="D193" s="27">
        <f>+H193/'GDP pc Pop'!$E193/1000</f>
        <v>0.14427465924697452</v>
      </c>
      <c r="E193" s="27">
        <f>+I193/'GDP pc Pop'!$E193/1000</f>
        <v>5.9418809916426382E-2</v>
      </c>
      <c r="G193" s="25">
        <f>+[1]DemH3!$AY193</f>
        <v>6065.0161206977982</v>
      </c>
      <c r="H193" s="26">
        <f>+[1]DemT3!$AY193</f>
        <v>11985.636981307534</v>
      </c>
      <c r="I193" s="26">
        <f>+[1]DemL3!$AY193</f>
        <v>4936.2257324793327</v>
      </c>
    </row>
    <row r="194" spans="1:9" x14ac:dyDescent="0.2">
      <c r="A194" s="6">
        <v>1884</v>
      </c>
      <c r="C194" s="27">
        <f>+G194/'GDP pc Pop'!$E194/1000</f>
        <v>6.9399002263701298E-2</v>
      </c>
      <c r="D194" s="27">
        <f>+H194/'GDP pc Pop'!$E194/1000</f>
        <v>0.14671171902301156</v>
      </c>
      <c r="E194" s="27">
        <f>+I194/'GDP pc Pop'!$E194/1000</f>
        <v>6.0903016694800034E-2</v>
      </c>
      <c r="G194" s="25">
        <f>+[1]DemH3!$AY194</f>
        <v>5896.3196313216422</v>
      </c>
      <c r="H194" s="26">
        <f>+[1]DemT3!$AY194</f>
        <v>12465.009017468134</v>
      </c>
      <c r="I194" s="26">
        <f>+[1]DemL3!$AY194</f>
        <v>5174.4786125273458</v>
      </c>
    </row>
    <row r="195" spans="1:9" x14ac:dyDescent="0.2">
      <c r="A195" s="6">
        <v>1885</v>
      </c>
      <c r="C195" s="27">
        <f>+G195/'GDP pc Pop'!$E195/1000</f>
        <v>7.1976738280572133E-2</v>
      </c>
      <c r="D195" s="27">
        <f>+H195/'GDP pc Pop'!$E195/1000</f>
        <v>0.14638273430797474</v>
      </c>
      <c r="E195" s="27">
        <f>+I195/'GDP pc Pop'!$E195/1000</f>
        <v>6.1004315638141342E-2</v>
      </c>
      <c r="G195" s="25">
        <f>+[1]DemH3!$AY195</f>
        <v>6141.8720321906185</v>
      </c>
      <c r="H195" s="26">
        <f>+[1]DemT3!$AY195</f>
        <v>12491.035900197418</v>
      </c>
      <c r="I195" s="26">
        <f>+[1]DemL3!$AY195</f>
        <v>5205.5804279472668</v>
      </c>
    </row>
    <row r="196" spans="1:9" x14ac:dyDescent="0.2">
      <c r="A196" s="6">
        <v>1886</v>
      </c>
      <c r="C196" s="27">
        <f>+G196/'GDP pc Pop'!$E196/1000</f>
        <v>7.2452508201541338E-2</v>
      </c>
      <c r="D196" s="27">
        <f>+H196/'GDP pc Pop'!$E196/1000</f>
        <v>0.14863094955796952</v>
      </c>
      <c r="E196" s="27">
        <f>+I196/'GDP pc Pop'!$E196/1000</f>
        <v>6.1971172654765753E-2</v>
      </c>
      <c r="G196" s="25">
        <f>+[1]DemH3!$AY196</f>
        <v>6292.2449760668533</v>
      </c>
      <c r="H196" s="26">
        <f>+[1]DemT3!$AY196</f>
        <v>12908.074114462252</v>
      </c>
      <c r="I196" s="26">
        <f>+[1]DemL3!$AY196</f>
        <v>5381.9779256396532</v>
      </c>
    </row>
    <row r="197" spans="1:9" x14ac:dyDescent="0.2">
      <c r="A197" s="6">
        <v>1887</v>
      </c>
      <c r="C197" s="27">
        <f>+G197/'GDP pc Pop'!$E197/1000</f>
        <v>7.4043007134471844E-2</v>
      </c>
      <c r="D197" s="27">
        <f>+H197/'GDP pc Pop'!$E197/1000</f>
        <v>0.15496101976923432</v>
      </c>
      <c r="E197" s="27">
        <f>+I197/'GDP pc Pop'!$E197/1000</f>
        <v>6.5986442444998447E-2</v>
      </c>
      <c r="G197" s="25">
        <f>+[1]DemH3!$AY197</f>
        <v>6790.5727149128115</v>
      </c>
      <c r="H197" s="26">
        <f>+[1]DemT3!$AY197</f>
        <v>14211.660404458709</v>
      </c>
      <c r="I197" s="26">
        <f>+[1]DemL3!$AY197</f>
        <v>6051.6955342911497</v>
      </c>
    </row>
    <row r="198" spans="1:9" x14ac:dyDescent="0.2">
      <c r="A198" s="6">
        <v>1888</v>
      </c>
      <c r="C198" s="27">
        <f>+G198/'GDP pc Pop'!$E198/1000</f>
        <v>7.5361563729259756E-2</v>
      </c>
      <c r="D198" s="27">
        <f>+H198/'GDP pc Pop'!$E198/1000</f>
        <v>0.15913819148830827</v>
      </c>
      <c r="E198" s="27">
        <f>+I198/'GDP pc Pop'!$E198/1000</f>
        <v>6.888371486661686E-2</v>
      </c>
      <c r="G198" s="25">
        <f>+[1]DemH3!$AY198</f>
        <v>7161.1791642937606</v>
      </c>
      <c r="H198" s="26">
        <f>+[1]DemT3!$AY198</f>
        <v>15121.993821991226</v>
      </c>
      <c r="I198" s="26">
        <f>+[1]DemL3!$AY198</f>
        <v>6545.6261687208807</v>
      </c>
    </row>
    <row r="199" spans="1:9" x14ac:dyDescent="0.2">
      <c r="A199" s="6">
        <v>1889</v>
      </c>
      <c r="C199" s="27">
        <f>+G199/'GDP pc Pop'!$E199/1000</f>
        <v>7.570851452070082E-2</v>
      </c>
      <c r="D199" s="27">
        <f>+H199/'GDP pc Pop'!$E199/1000</f>
        <v>0.16890323892329762</v>
      </c>
      <c r="E199" s="27">
        <f>+I199/'GDP pc Pop'!$E199/1000</f>
        <v>7.5170486153694302E-2</v>
      </c>
      <c r="G199" s="25">
        <f>+[1]DemH3!$AY199</f>
        <v>7720.6991048875261</v>
      </c>
      <c r="H199" s="26">
        <f>+[1]DemT3!$AY199</f>
        <v>17224.629142751757</v>
      </c>
      <c r="I199" s="26">
        <f>+[1]DemL3!$AY199</f>
        <v>7665.831364345403</v>
      </c>
    </row>
    <row r="200" spans="1:9" x14ac:dyDescent="0.2">
      <c r="A200" s="6">
        <v>1890</v>
      </c>
      <c r="C200" s="27">
        <f>+G200/'GDP pc Pop'!$E200/1000</f>
        <v>7.6077462125599071E-2</v>
      </c>
      <c r="D200" s="27">
        <f>+H200/'GDP pc Pop'!$E200/1000</f>
        <v>0.17118448922131196</v>
      </c>
      <c r="E200" s="27">
        <f>+I200/'GDP pc Pop'!$E200/1000</f>
        <v>7.6094100439769025E-2</v>
      </c>
      <c r="G200" s="25">
        <f>+[1]DemH3!$AY200</f>
        <v>7869.4498340996206</v>
      </c>
      <c r="H200" s="26">
        <f>+[1]DemT3!$AY200</f>
        <v>17707.317156282883</v>
      </c>
      <c r="I200" s="26">
        <f>+[1]DemL3!$AY200</f>
        <v>7871.1709006944593</v>
      </c>
    </row>
    <row r="201" spans="1:9" x14ac:dyDescent="0.2">
      <c r="A201" s="6">
        <v>1891</v>
      </c>
      <c r="C201" s="27">
        <f>+G201/'GDP pc Pop'!$E201/1000</f>
        <v>7.6627868262340276E-2</v>
      </c>
      <c r="D201" s="27">
        <f>+H201/'GDP pc Pop'!$E201/1000</f>
        <v>0.16609189344003095</v>
      </c>
      <c r="E201" s="27">
        <f>+I201/'GDP pc Pop'!$E201/1000</f>
        <v>7.2582140708889853E-2</v>
      </c>
      <c r="G201" s="25">
        <f>+[1]DemH3!$AY201</f>
        <v>7742.3705317667636</v>
      </c>
      <c r="H201" s="26">
        <f>+[1]DemT3!$AY201</f>
        <v>16781.688052875601</v>
      </c>
      <c r="I201" s="26">
        <f>+[1]DemL3!$AY201</f>
        <v>7333.5959892967403</v>
      </c>
    </row>
    <row r="202" spans="1:9" x14ac:dyDescent="0.2">
      <c r="A202" s="6">
        <v>1892</v>
      </c>
      <c r="C202" s="27">
        <f>+G202/'GDP pc Pop'!$E202/1000</f>
        <v>7.6089218530451017E-2</v>
      </c>
      <c r="D202" s="27">
        <f>+H202/'GDP pc Pop'!$E202/1000</f>
        <v>0.15974468099394876</v>
      </c>
      <c r="E202" s="27">
        <f>+I202/'GDP pc Pop'!$E202/1000</f>
        <v>6.8290345659224358E-2</v>
      </c>
      <c r="G202" s="25">
        <f>+[1]DemH3!$AY202</f>
        <v>7458.0062790992824</v>
      </c>
      <c r="H202" s="26">
        <f>+[1]DemT3!$AY202</f>
        <v>15657.630041617405</v>
      </c>
      <c r="I202" s="26">
        <f>+[1]DemL3!$AY202</f>
        <v>6693.5872987646617</v>
      </c>
    </row>
    <row r="203" spans="1:9" x14ac:dyDescent="0.2">
      <c r="A203" s="6">
        <v>1893</v>
      </c>
      <c r="C203" s="27">
        <f>+G203/'GDP pc Pop'!$E203/1000</f>
        <v>7.4015722966946029E-2</v>
      </c>
      <c r="D203" s="27">
        <f>+H203/'GDP pc Pop'!$E203/1000</f>
        <v>0.16155637398847586</v>
      </c>
      <c r="E203" s="27">
        <f>+I203/'GDP pc Pop'!$E203/1000</f>
        <v>6.8838757877655643E-2</v>
      </c>
      <c r="G203" s="25">
        <f>+[1]DemH3!$AY203</f>
        <v>7379.1102626441671</v>
      </c>
      <c r="H203" s="26">
        <f>+[1]DemT3!$AY203</f>
        <v>16106.60883264396</v>
      </c>
      <c r="I203" s="26">
        <f>+[1]DemL3!$AY203</f>
        <v>6862.984841065926</v>
      </c>
    </row>
    <row r="204" spans="1:9" x14ac:dyDescent="0.2">
      <c r="A204" s="6">
        <v>1894</v>
      </c>
      <c r="C204" s="27">
        <f>+G204/'GDP pc Pop'!$E204/1000</f>
        <v>7.6634761685369132E-2</v>
      </c>
      <c r="D204" s="27">
        <f>+H204/'GDP pc Pop'!$E204/1000</f>
        <v>0.17787995412133559</v>
      </c>
      <c r="E204" s="27">
        <f>+I204/'GDP pc Pop'!$E204/1000</f>
        <v>7.8530869398031375E-2</v>
      </c>
      <c r="G204" s="25">
        <f>+[1]DemH3!$AY204</f>
        <v>8409.0739679019589</v>
      </c>
      <c r="H204" s="26">
        <f>+[1]DemT3!$AY204</f>
        <v>19518.631737311091</v>
      </c>
      <c r="I204" s="26">
        <f>+[1]DemL3!$AY204</f>
        <v>8617.1324214840006</v>
      </c>
    </row>
    <row r="205" spans="1:9" x14ac:dyDescent="0.2">
      <c r="A205" s="6">
        <v>1895</v>
      </c>
      <c r="C205" s="27">
        <f>+G205/'GDP pc Pop'!$E205/1000</f>
        <v>7.716688049284437E-2</v>
      </c>
      <c r="D205" s="27">
        <f>+H205/'GDP pc Pop'!$E205/1000</f>
        <v>0.18231263385808041</v>
      </c>
      <c r="E205" s="27">
        <f>+I205/'GDP pc Pop'!$E205/1000</f>
        <v>8.1479109362207952E-2</v>
      </c>
      <c r="G205" s="25">
        <f>+[1]DemH3!$AY205</f>
        <v>8704.6895494107684</v>
      </c>
      <c r="H205" s="26">
        <f>+[1]DemT3!$AY205</f>
        <v>20565.492197357173</v>
      </c>
      <c r="I205" s="26">
        <f>+[1]DemL3!$AY205</f>
        <v>9191.1237985871012</v>
      </c>
    </row>
    <row r="206" spans="1:9" x14ac:dyDescent="0.2">
      <c r="A206" s="6">
        <v>1896</v>
      </c>
      <c r="C206" s="27">
        <f>+G206/'GDP pc Pop'!$E206/1000</f>
        <v>7.7282360301662176E-2</v>
      </c>
      <c r="D206" s="27">
        <f>+H206/'GDP pc Pop'!$E206/1000</f>
        <v>0.19054981403094143</v>
      </c>
      <c r="E206" s="27">
        <f>+I206/'GDP pc Pop'!$E206/1000</f>
        <v>8.6773134148640504E-2</v>
      </c>
      <c r="G206" s="25">
        <f>+[1]DemH3!$AY206</f>
        <v>9099.7242364896392</v>
      </c>
      <c r="H206" s="26">
        <f>+[1]DemT3!$AY206</f>
        <v>22436.565785875173</v>
      </c>
      <c r="I206" s="26">
        <f>+[1]DemL3!$AY206</f>
        <v>10217.229246187606</v>
      </c>
    </row>
    <row r="207" spans="1:9" x14ac:dyDescent="0.2">
      <c r="A207" s="6">
        <v>1897</v>
      </c>
      <c r="C207" s="27">
        <f>+G207/'GDP pc Pop'!$E207/1000</f>
        <v>7.740803184695888E-2</v>
      </c>
      <c r="D207" s="27">
        <f>+H207/'GDP pc Pop'!$E207/1000</f>
        <v>0.18885672340264525</v>
      </c>
      <c r="E207" s="27">
        <f>+I207/'GDP pc Pop'!$E207/1000</f>
        <v>8.4673064274483831E-2</v>
      </c>
      <c r="G207" s="25">
        <f>+[1]DemH3!$AY207</f>
        <v>9045.9729709172061</v>
      </c>
      <c r="H207" s="26">
        <f>+[1]DemT3!$AY207</f>
        <v>22069.968380722155</v>
      </c>
      <c r="I207" s="26">
        <f>+[1]DemL3!$AY207</f>
        <v>9894.9712648172426</v>
      </c>
    </row>
    <row r="208" spans="1:9" x14ac:dyDescent="0.2">
      <c r="A208" s="6">
        <v>1898</v>
      </c>
      <c r="C208" s="27">
        <f>+G208/'GDP pc Pop'!$E208/1000</f>
        <v>7.7590978229482563E-2</v>
      </c>
      <c r="D208" s="27">
        <f>+H208/'GDP pc Pop'!$E208/1000</f>
        <v>0.19625737408988728</v>
      </c>
      <c r="E208" s="27">
        <f>+I208/'GDP pc Pop'!$E208/1000</f>
        <v>8.9594968167388891E-2</v>
      </c>
      <c r="G208" s="25">
        <f>+[1]DemH3!$AY208</f>
        <v>9487.3518154646754</v>
      </c>
      <c r="H208" s="26">
        <f>+[1]DemT3!$AY208</f>
        <v>23997.155298945883</v>
      </c>
      <c r="I208" s="26">
        <f>+[1]DemL3!$AY208</f>
        <v>10955.126527537343</v>
      </c>
    </row>
    <row r="209" spans="1:9" x14ac:dyDescent="0.2">
      <c r="A209" s="6">
        <v>1899</v>
      </c>
      <c r="C209" s="27">
        <f>+G209/'GDP pc Pop'!$E209/1000</f>
        <v>7.8286385981445897E-2</v>
      </c>
      <c r="D209" s="27">
        <f>+H209/'GDP pc Pop'!$E209/1000</f>
        <v>0.20986156719763757</v>
      </c>
      <c r="E209" s="27">
        <f>+I209/'GDP pc Pop'!$E209/1000</f>
        <v>9.9349229839808567E-2</v>
      </c>
      <c r="G209" s="25">
        <f>+[1]DemH3!$AY209</f>
        <v>10364.551809567109</v>
      </c>
      <c r="H209" s="26">
        <f>+[1]DemT3!$AY209</f>
        <v>27784.155045455464</v>
      </c>
      <c r="I209" s="26">
        <f>+[1]DemL3!$AY209</f>
        <v>13153.120137124875</v>
      </c>
    </row>
    <row r="210" spans="1:9" x14ac:dyDescent="0.2">
      <c r="A210" s="6">
        <v>1900</v>
      </c>
      <c r="C210" s="27">
        <f>+G210/'GDP pc Pop'!$E210/1000</f>
        <v>7.7125935585863295E-2</v>
      </c>
      <c r="D210" s="27">
        <f>+H210/'GDP pc Pop'!$E210/1000</f>
        <v>0.21094593352996502</v>
      </c>
      <c r="E210" s="27">
        <f>+I210/'GDP pc Pop'!$E210/1000</f>
        <v>9.8092041021731191E-2</v>
      </c>
      <c r="G210" s="25">
        <f>+[1]DemH3!$AY210</f>
        <v>10213.509507271912</v>
      </c>
      <c r="H210" s="26">
        <f>+[1]DemT3!$AY210</f>
        <v>27934.809234567692</v>
      </c>
      <c r="I210" s="26">
        <f>+[1]DemL3!$AY210</f>
        <v>12989.975239234485</v>
      </c>
    </row>
    <row r="211" spans="1:9" x14ac:dyDescent="0.2">
      <c r="A211" s="6">
        <v>1901</v>
      </c>
      <c r="C211" s="27">
        <f>+G211/'GDP pc Pop'!$E211/1000</f>
        <v>7.6201429665442896E-2</v>
      </c>
      <c r="D211" s="27">
        <f>+H211/'GDP pc Pop'!$E211/1000</f>
        <v>0.21145530004739518</v>
      </c>
      <c r="E211" s="27">
        <f>+I211/'GDP pc Pop'!$E211/1000</f>
        <v>9.7786624024352786E-2</v>
      </c>
      <c r="G211" s="25">
        <f>+[1]DemH3!$AY211</f>
        <v>10153.322984087896</v>
      </c>
      <c r="H211" s="26">
        <f>+[1]DemT3!$AY211</f>
        <v>28174.982641461716</v>
      </c>
      <c r="I211" s="26">
        <f>+[1]DemL3!$AY211</f>
        <v>13029.403537465139</v>
      </c>
    </row>
    <row r="212" spans="1:9" x14ac:dyDescent="0.2">
      <c r="A212" s="6">
        <v>1902</v>
      </c>
      <c r="C212" s="27">
        <f>+G212/'GDP pc Pop'!$E212/1000</f>
        <v>7.6695283514982907E-2</v>
      </c>
      <c r="D212" s="27">
        <f>+H212/'GDP pc Pop'!$E212/1000</f>
        <v>0.21058864568305291</v>
      </c>
      <c r="E212" s="27">
        <f>+I212/'GDP pc Pop'!$E212/1000</f>
        <v>9.6645277472620639E-2</v>
      </c>
      <c r="G212" s="25">
        <f>+[1]DemH3!$AY212</f>
        <v>10213.322631328925</v>
      </c>
      <c r="H212" s="26">
        <f>+[1]DemT3!$AY212</f>
        <v>28043.572984973165</v>
      </c>
      <c r="I212" s="26">
        <f>+[1]DemL3!$AY212</f>
        <v>12870.014352699402</v>
      </c>
    </row>
    <row r="213" spans="1:9" x14ac:dyDescent="0.2">
      <c r="A213" s="6">
        <v>1903</v>
      </c>
      <c r="C213" s="27">
        <f>+G213/'GDP pc Pop'!$E213/1000</f>
        <v>7.6660255118628839E-2</v>
      </c>
      <c r="D213" s="27">
        <f>+H213/'GDP pc Pop'!$E213/1000</f>
        <v>0.20602706044935878</v>
      </c>
      <c r="E213" s="27">
        <f>+I213/'GDP pc Pop'!$E213/1000</f>
        <v>9.2502746125849494E-2</v>
      </c>
      <c r="G213" s="25">
        <f>+[1]DemH3!$AY213</f>
        <v>9976.4955311260564</v>
      </c>
      <c r="H213" s="26">
        <f>+[1]DemT3!$AY213</f>
        <v>26812.173331322319</v>
      </c>
      <c r="I213" s="26">
        <f>+[1]DemL3!$AY213</f>
        <v>12038.222830244242</v>
      </c>
    </row>
    <row r="214" spans="1:9" x14ac:dyDescent="0.2">
      <c r="A214" s="6">
        <v>1904</v>
      </c>
      <c r="C214" s="27">
        <f>+G214/'GDP pc Pop'!$E214/1000</f>
        <v>7.6150468272103214E-2</v>
      </c>
      <c r="D214" s="27">
        <f>+H214/'GDP pc Pop'!$E214/1000</f>
        <v>0.20640998996778037</v>
      </c>
      <c r="E214" s="27">
        <f>+I214/'GDP pc Pop'!$E214/1000</f>
        <v>9.3134748978568438E-2</v>
      </c>
      <c r="G214" s="25">
        <f>+[1]DemH3!$AY214</f>
        <v>10005.845052651955</v>
      </c>
      <c r="H214" s="26">
        <f>+[1]DemT3!$AY214</f>
        <v>27121.387744553824</v>
      </c>
      <c r="I214" s="26">
        <f>+[1]DemL3!$AY214</f>
        <v>12237.506721131718</v>
      </c>
    </row>
    <row r="215" spans="1:9" x14ac:dyDescent="0.2">
      <c r="A215" s="6">
        <v>1905</v>
      </c>
      <c r="C215" s="27">
        <f>+G215/'GDP pc Pop'!$E215/1000</f>
        <v>7.7825916561617511E-2</v>
      </c>
      <c r="D215" s="27">
        <f>+H215/'GDP pc Pop'!$E215/1000</f>
        <v>0.20917955630359142</v>
      </c>
      <c r="E215" s="27">
        <f>+I215/'GDP pc Pop'!$E215/1000</f>
        <v>9.6309689275099294E-2</v>
      </c>
      <c r="G215" s="25">
        <f>+[1]DemH3!$AY215</f>
        <v>10571.079126655577</v>
      </c>
      <c r="H215" s="26">
        <f>+[1]DemT3!$AY215</f>
        <v>28412.818493608655</v>
      </c>
      <c r="I215" s="26">
        <f>+[1]DemL3!$AY215</f>
        <v>13081.726383326601</v>
      </c>
    </row>
    <row r="216" spans="1:9" x14ac:dyDescent="0.2">
      <c r="A216" s="6">
        <v>1906</v>
      </c>
      <c r="C216" s="27">
        <f>+G216/'GDP pc Pop'!$E216/1000</f>
        <v>7.8840130329868696E-2</v>
      </c>
      <c r="D216" s="27">
        <f>+H216/'GDP pc Pop'!$E216/1000</f>
        <v>0.21352286352522679</v>
      </c>
      <c r="E216" s="27">
        <f>+I216/'GDP pc Pop'!$E216/1000</f>
        <v>9.9775292995588891E-2</v>
      </c>
      <c r="G216" s="25">
        <f>+[1]DemH3!$AY216</f>
        <v>11069.034723676283</v>
      </c>
      <c r="H216" s="26">
        <f>+[1]DemT3!$AY216</f>
        <v>29978.286194741551</v>
      </c>
      <c r="I216" s="26">
        <f>+[1]DemL3!$AY216</f>
        <v>14008.299810163286</v>
      </c>
    </row>
    <row r="217" spans="1:9" x14ac:dyDescent="0.2">
      <c r="A217" s="6">
        <v>1907</v>
      </c>
      <c r="C217" s="27">
        <f>+G217/'GDP pc Pop'!$E217/1000</f>
        <v>7.9003558614562056E-2</v>
      </c>
      <c r="D217" s="27">
        <f>+H217/'GDP pc Pop'!$E217/1000</f>
        <v>0.21552204799192831</v>
      </c>
      <c r="E217" s="27">
        <f>+I217/'GDP pc Pop'!$E217/1000</f>
        <v>0.10139752446753172</v>
      </c>
      <c r="G217" s="25">
        <f>+[1]DemH3!$AY217</f>
        <v>11285.775371136197</v>
      </c>
      <c r="H217" s="26">
        <f>+[1]DemT3!$AY217</f>
        <v>30787.643795020223</v>
      </c>
      <c r="I217" s="26">
        <f>+[1]DemL3!$AY217</f>
        <v>14484.786564018412</v>
      </c>
    </row>
    <row r="218" spans="1:9" x14ac:dyDescent="0.2">
      <c r="A218" s="6">
        <v>1908</v>
      </c>
      <c r="C218" s="27">
        <f>+G218/'GDP pc Pop'!$E218/1000</f>
        <v>7.7733865899064086E-2</v>
      </c>
      <c r="D218" s="27">
        <f>+H218/'GDP pc Pop'!$E218/1000</f>
        <v>0.21162667422953646</v>
      </c>
      <c r="E218" s="27">
        <f>+I218/'GDP pc Pop'!$E218/1000</f>
        <v>9.4840139409589019E-2</v>
      </c>
      <c r="G218" s="25">
        <f>+[1]DemH3!$AY218</f>
        <v>10634.844326949127</v>
      </c>
      <c r="H218" s="26">
        <f>+[1]DemT3!$AY218</f>
        <v>28952.847125646356</v>
      </c>
      <c r="I218" s="26">
        <f>+[1]DemL3!$AY218</f>
        <v>12975.169919849255</v>
      </c>
    </row>
    <row r="219" spans="1:9" x14ac:dyDescent="0.2">
      <c r="A219" s="6">
        <v>1909</v>
      </c>
      <c r="C219" s="27">
        <f>+G219/'GDP pc Pop'!$E219/1000</f>
        <v>7.8034917379362634E-2</v>
      </c>
      <c r="D219" s="27">
        <f>+H219/'GDP pc Pop'!$E219/1000</f>
        <v>0.21227923005538896</v>
      </c>
      <c r="E219" s="27">
        <f>+I219/'GDP pc Pop'!$E219/1000</f>
        <v>9.5655229910076134E-2</v>
      </c>
      <c r="G219" s="25">
        <f>+[1]DemH3!$AY219</f>
        <v>10817.747314815937</v>
      </c>
      <c r="H219" s="26">
        <f>+[1]DemT3!$AY219</f>
        <v>29427.635064430619</v>
      </c>
      <c r="I219" s="26">
        <f>+[1]DemL3!$AY219</f>
        <v>13260.398565905149</v>
      </c>
    </row>
    <row r="220" spans="1:9" x14ac:dyDescent="0.2">
      <c r="A220" s="6">
        <v>1910</v>
      </c>
      <c r="C220" s="27">
        <f>+G220/'GDP pc Pop'!$E220/1000</f>
        <v>7.7197340014548102E-2</v>
      </c>
      <c r="D220" s="27">
        <f>+H220/'GDP pc Pop'!$E220/1000</f>
        <v>0.21577554434456375</v>
      </c>
      <c r="E220" s="27">
        <f>+I220/'GDP pc Pop'!$E220/1000</f>
        <v>9.6565109712007088E-2</v>
      </c>
      <c r="G220" s="25">
        <f>+[1]DemH3!$AY220</f>
        <v>10792.51695325668</v>
      </c>
      <c r="H220" s="26">
        <f>+[1]DemT3!$AY220</f>
        <v>30166.340187343623</v>
      </c>
      <c r="I220" s="26">
        <f>+[1]DemL3!$AY220</f>
        <v>13500.213653262213</v>
      </c>
    </row>
    <row r="221" spans="1:9" x14ac:dyDescent="0.2">
      <c r="A221" s="6">
        <v>1911</v>
      </c>
      <c r="C221" s="27">
        <f>+G221/'GDP pc Pop'!$E221/1000</f>
        <v>7.6660565012857604E-2</v>
      </c>
      <c r="D221" s="27">
        <f>+H221/'GDP pc Pop'!$E221/1000</f>
        <v>0.22448606620620784</v>
      </c>
      <c r="E221" s="27">
        <f>+I221/'GDP pc Pop'!$E221/1000</f>
        <v>0.10179617656647456</v>
      </c>
      <c r="G221" s="25">
        <f>+[1]DemH3!$AY221</f>
        <v>11217.536056636352</v>
      </c>
      <c r="H221" s="26">
        <f>+[1]DemT3!$AY221</f>
        <v>32848.447457414899</v>
      </c>
      <c r="I221" s="26">
        <f>+[1]DemL3!$AY221</f>
        <v>14895.563069103751</v>
      </c>
    </row>
    <row r="222" spans="1:9" x14ac:dyDescent="0.2">
      <c r="A222" s="6">
        <v>1912</v>
      </c>
      <c r="C222" s="27">
        <f>+G222/'GDP pc Pop'!$E222/1000</f>
        <v>7.672488892306531E-2</v>
      </c>
      <c r="D222" s="27">
        <f>+H222/'GDP pc Pop'!$E222/1000</f>
        <v>0.22791776572184111</v>
      </c>
      <c r="E222" s="27">
        <f>+I222/'GDP pc Pop'!$E222/1000</f>
        <v>0.10313393853476528</v>
      </c>
      <c r="G222" s="25">
        <f>+[1]DemH3!$AY222</f>
        <v>11302.253817651688</v>
      </c>
      <c r="H222" s="26">
        <f>+[1]DemT3!$AY222</f>
        <v>33574.299994404035</v>
      </c>
      <c r="I222" s="26">
        <f>+[1]DemL3!$AY222</f>
        <v>15192.540085692908</v>
      </c>
    </row>
    <row r="223" spans="1:9" x14ac:dyDescent="0.2">
      <c r="A223" s="6">
        <v>1913</v>
      </c>
      <c r="C223" s="27">
        <f>+G223/'GDP pc Pop'!$E223/1000</f>
        <v>7.8602276858187367E-2</v>
      </c>
      <c r="D223" s="27">
        <f>+H223/'GDP pc Pop'!$E223/1000</f>
        <v>0.23493780167947545</v>
      </c>
      <c r="E223" s="27">
        <f>+I223/'GDP pc Pop'!$E223/1000</f>
        <v>0.10832511938162249</v>
      </c>
      <c r="G223" s="25">
        <f>+[1]DemH3!$AY223</f>
        <v>12091.53442421376</v>
      </c>
      <c r="H223" s="26">
        <f>+[1]DemT3!$AY223</f>
        <v>36140.918941594042</v>
      </c>
      <c r="I223" s="26">
        <f>+[1]DemL3!$AY223</f>
        <v>16663.854564583398</v>
      </c>
    </row>
    <row r="224" spans="1:9" x14ac:dyDescent="0.2">
      <c r="A224" s="6">
        <v>1914</v>
      </c>
      <c r="C224" s="27">
        <f>+G224/'GDP pc Pop'!$E224/1000</f>
        <v>7.9158557920827696E-2</v>
      </c>
      <c r="D224" s="27">
        <f>+H224/'GDP pc Pop'!$E224/1000</f>
        <v>0.24005720453385418</v>
      </c>
      <c r="E224" s="27">
        <f>+I224/'GDP pc Pop'!$E224/1000</f>
        <v>0.10996321772689333</v>
      </c>
      <c r="G224" s="25">
        <f>+[1]DemH3!$AY224</f>
        <v>12361.339016647042</v>
      </c>
      <c r="H224" s="26">
        <f>+[1]DemT3!$AY224</f>
        <v>37487.146893194986</v>
      </c>
      <c r="I224" s="26">
        <f>+[1]DemL3!$AY224</f>
        <v>17171.770802634237</v>
      </c>
    </row>
    <row r="225" spans="1:9" x14ac:dyDescent="0.2">
      <c r="A225" s="6">
        <v>1915</v>
      </c>
      <c r="C225" s="27">
        <f>+G225/'GDP pc Pop'!$E225/1000</f>
        <v>8.124264630519927E-2</v>
      </c>
      <c r="D225" s="27">
        <f>+H225/'GDP pc Pop'!$E225/1000</f>
        <v>0.24437533119946447</v>
      </c>
      <c r="E225" s="27">
        <f>+I225/'GDP pc Pop'!$E225/1000</f>
        <v>0.12287665384441182</v>
      </c>
      <c r="G225" s="25">
        <f>+[1]DemH3!$AY225</f>
        <v>13624.855607035368</v>
      </c>
      <c r="H225" s="26">
        <f>+[1]DemT3!$AY225</f>
        <v>40983.138203131944</v>
      </c>
      <c r="I225" s="26">
        <f>+[1]DemL3!$AY225</f>
        <v>20607.116363695262</v>
      </c>
    </row>
    <row r="226" spans="1:9" x14ac:dyDescent="0.2">
      <c r="A226" s="6">
        <v>1916</v>
      </c>
      <c r="C226" s="27">
        <f>+G226/'GDP pc Pop'!$E226/1000</f>
        <v>8.284292697651921E-2</v>
      </c>
      <c r="D226" s="27">
        <f>+H226/'GDP pc Pop'!$E226/1000</f>
        <v>0.24812732725457254</v>
      </c>
      <c r="E226" s="27">
        <f>+I226/'GDP pc Pop'!$E226/1000</f>
        <v>0.12387013442082213</v>
      </c>
      <c r="G226" s="25">
        <f>+[1]DemH3!$AY226</f>
        <v>13776.475423631753</v>
      </c>
      <c r="H226" s="26">
        <f>+[1]DemT3!$AY226</f>
        <v>41262.66599468331</v>
      </c>
      <c r="I226" s="26">
        <f>+[1]DemL3!$AY226</f>
        <v>20599.149798921302</v>
      </c>
    </row>
    <row r="227" spans="1:9" x14ac:dyDescent="0.2">
      <c r="A227" s="6">
        <v>1917</v>
      </c>
      <c r="C227" s="27">
        <f>+G227/'GDP pc Pop'!$E227/1000</f>
        <v>8.3535508440903267E-2</v>
      </c>
      <c r="D227" s="27">
        <f>+H227/'GDP pc Pop'!$E227/1000</f>
        <v>0.24949429348355451</v>
      </c>
      <c r="E227" s="27">
        <f>+I227/'GDP pc Pop'!$E227/1000</f>
        <v>0.12729103764847444</v>
      </c>
      <c r="G227" s="25">
        <f>+[1]DemH3!$AY227</f>
        <v>14053.888893078796</v>
      </c>
      <c r="H227" s="26">
        <f>+[1]DemT3!$AY227</f>
        <v>41974.546459552905</v>
      </c>
      <c r="I227" s="26">
        <f>+[1]DemL3!$AY227</f>
        <v>21415.253627886173</v>
      </c>
    </row>
    <row r="228" spans="1:9" x14ac:dyDescent="0.2">
      <c r="A228" s="6">
        <v>1918</v>
      </c>
      <c r="C228" s="27">
        <f>+G228/'GDP pc Pop'!$E228/1000</f>
        <v>8.2426795334297476E-2</v>
      </c>
      <c r="D228" s="27">
        <f>+H228/'GDP pc Pop'!$E228/1000</f>
        <v>0.24595651387812312</v>
      </c>
      <c r="E228" s="27">
        <f>+I228/'GDP pc Pop'!$E228/1000</f>
        <v>0.12655712291034729</v>
      </c>
      <c r="G228" s="25">
        <f>+[1]DemH3!$AY228</f>
        <v>13690.535670324562</v>
      </c>
      <c r="H228" s="26">
        <f>+[1]DemT3!$AY228</f>
        <v>40851.720765565311</v>
      </c>
      <c r="I228" s="26">
        <f>+[1]DemL3!$AY228</f>
        <v>21020.285921716728</v>
      </c>
    </row>
    <row r="229" spans="1:9" x14ac:dyDescent="0.2">
      <c r="A229" s="6">
        <v>1919</v>
      </c>
      <c r="C229" s="27">
        <f>+G229/'GDP pc Pop'!$E229/1000</f>
        <v>8.3964321795057598E-2</v>
      </c>
      <c r="D229" s="27">
        <f>+H229/'GDP pc Pop'!$E229/1000</f>
        <v>0.25767922549958155</v>
      </c>
      <c r="E229" s="27">
        <f>+I229/'GDP pc Pop'!$E229/1000</f>
        <v>0.1267125048347994</v>
      </c>
      <c r="G229" s="25">
        <f>+[1]DemH3!$AY229</f>
        <v>13803.078270005146</v>
      </c>
      <c r="H229" s="26">
        <f>+[1]DemT3!$AY229</f>
        <v>42360.450749622942</v>
      </c>
      <c r="I229" s="26">
        <f>+[1]DemL3!$AY229</f>
        <v>20830.545458250748</v>
      </c>
    </row>
    <row r="230" spans="1:9" x14ac:dyDescent="0.2">
      <c r="A230" s="6">
        <v>1920</v>
      </c>
      <c r="C230" s="27">
        <f>+G230/'GDP pc Pop'!$E230/1000</f>
        <v>8.3902691480182048E-2</v>
      </c>
      <c r="D230" s="27">
        <f>+H230/'GDP pc Pop'!$E230/1000</f>
        <v>0.27836068260716423</v>
      </c>
      <c r="E230" s="27">
        <f>+I230/'GDP pc Pop'!$E230/1000</f>
        <v>0.11323096928027461</v>
      </c>
      <c r="G230" s="25">
        <f>+[1]DemH3!$AY230</f>
        <v>11898.796991413066</v>
      </c>
      <c r="H230" s="26">
        <f>+[1]DemT3!$AY230</f>
        <v>39476.174057135584</v>
      </c>
      <c r="I230" s="26">
        <f>+[1]DemL3!$AY230</f>
        <v>16058.034525926432</v>
      </c>
    </row>
    <row r="231" spans="1:9" x14ac:dyDescent="0.2">
      <c r="A231" s="6">
        <v>1921</v>
      </c>
      <c r="C231" s="27">
        <f>+G231/'GDP pc Pop'!$E231/1000</f>
        <v>7.9359349675821034E-2</v>
      </c>
      <c r="D231" s="27">
        <f>+H231/'GDP pc Pop'!$E231/1000</f>
        <v>0.28207514098754494</v>
      </c>
      <c r="E231" s="27">
        <f>+I231/'GDP pc Pop'!$E231/1000</f>
        <v>0.10139534408967898</v>
      </c>
      <c r="G231" s="25">
        <f>+[1]DemH3!$AY231</f>
        <v>9872.2741193644124</v>
      </c>
      <c r="H231" s="26">
        <f>+[1]DemT3!$AY231</f>
        <v>35090.04453114677</v>
      </c>
      <c r="I231" s="26">
        <f>+[1]DemL3!$AY231</f>
        <v>12613.543777382662</v>
      </c>
    </row>
    <row r="232" spans="1:9" x14ac:dyDescent="0.2">
      <c r="A232" s="6">
        <v>1922</v>
      </c>
      <c r="C232" s="27">
        <f>+G232/'GDP pc Pop'!$E232/1000</f>
        <v>7.6074288781856916E-2</v>
      </c>
      <c r="D232" s="27">
        <f>+H232/'GDP pc Pop'!$E232/1000</f>
        <v>0.26605431013885356</v>
      </c>
      <c r="E232" s="27">
        <f>+I232/'GDP pc Pop'!$E232/1000</f>
        <v>9.9466998361868758E-2</v>
      </c>
      <c r="G232" s="25">
        <f>+[1]DemH3!$AY232</f>
        <v>10259.864084351138</v>
      </c>
      <c r="H232" s="26">
        <f>+[1]DemT3!$AY232</f>
        <v>35881.782199867885</v>
      </c>
      <c r="I232" s="26">
        <f>+[1]DemL3!$AY232</f>
        <v>13414.75418846815</v>
      </c>
    </row>
    <row r="233" spans="1:9" x14ac:dyDescent="0.2">
      <c r="A233" s="6">
        <v>1923</v>
      </c>
      <c r="C233" s="27">
        <f>+G233/'GDP pc Pop'!$E233/1000</f>
        <v>7.5686747397119877E-2</v>
      </c>
      <c r="D233" s="27">
        <f>+H233/'GDP pc Pop'!$E233/1000</f>
        <v>0.26885624630589322</v>
      </c>
      <c r="E233" s="27">
        <f>+I233/'GDP pc Pop'!$E233/1000</f>
        <v>9.9816064626227635E-2</v>
      </c>
      <c r="G233" s="25">
        <f>+[1]DemH3!$AY233</f>
        <v>10313.381375772931</v>
      </c>
      <c r="H233" s="26">
        <f>+[1]DemT3!$AY233</f>
        <v>36635.436173029855</v>
      </c>
      <c r="I233" s="26">
        <f>+[1]DemL3!$AY233</f>
        <v>13601.339432882762</v>
      </c>
    </row>
    <row r="234" spans="1:9" x14ac:dyDescent="0.2">
      <c r="A234" s="6">
        <v>1924</v>
      </c>
      <c r="C234" s="27">
        <f>+G234/'GDP pc Pop'!$E234/1000</f>
        <v>7.6379042309562079E-2</v>
      </c>
      <c r="D234" s="27">
        <f>+H234/'GDP pc Pop'!$E234/1000</f>
        <v>0.27266805621404894</v>
      </c>
      <c r="E234" s="27">
        <f>+I234/'GDP pc Pop'!$E234/1000</f>
        <v>0.10099561606359016</v>
      </c>
      <c r="G234" s="25">
        <f>+[1]DemH3!$AY234</f>
        <v>10695.400822449294</v>
      </c>
      <c r="H234" s="26">
        <f>+[1]DemT3!$AY234</f>
        <v>38181.863303126163</v>
      </c>
      <c r="I234" s="26">
        <f>+[1]DemL3!$AY234</f>
        <v>14142.473674025941</v>
      </c>
    </row>
    <row r="235" spans="1:9" x14ac:dyDescent="0.2">
      <c r="A235" s="6">
        <v>1925</v>
      </c>
      <c r="C235" s="27">
        <f>+G235/'GDP pc Pop'!$E235/1000</f>
        <v>7.7051528345395359E-2</v>
      </c>
      <c r="D235" s="27">
        <f>+H235/'GDP pc Pop'!$E235/1000</f>
        <v>0.27236748180910791</v>
      </c>
      <c r="E235" s="27">
        <f>+I235/'GDP pc Pop'!$E235/1000</f>
        <v>0.10445982977097261</v>
      </c>
      <c r="G235" s="25">
        <f>+[1]DemH3!$AY235</f>
        <v>11446.350024819447</v>
      </c>
      <c r="H235" s="26">
        <f>+[1]DemT3!$AY235</f>
        <v>40461.410683387214</v>
      </c>
      <c r="I235" s="26">
        <f>+[1]DemL3!$AY235</f>
        <v>15517.976096875984</v>
      </c>
    </row>
    <row r="236" spans="1:9" x14ac:dyDescent="0.2">
      <c r="A236" s="6">
        <v>1926</v>
      </c>
      <c r="C236" s="27">
        <f>+G236/'GDP pc Pop'!$E236/1000</f>
        <v>7.1503104124083353E-2</v>
      </c>
      <c r="D236" s="27">
        <f>+H236/'GDP pc Pop'!$E236/1000</f>
        <v>0.27246650990356391</v>
      </c>
      <c r="E236" s="27">
        <f>+I236/'GDP pc Pop'!$E236/1000</f>
        <v>0.10076112119793816</v>
      </c>
      <c r="G236" s="25">
        <f>+[1]DemH3!$AY236</f>
        <v>10048.566989549412</v>
      </c>
      <c r="H236" s="26">
        <f>+[1]DemT3!$AY236</f>
        <v>38290.617039834557</v>
      </c>
      <c r="I236" s="26">
        <f>+[1]DemL3!$AY236</f>
        <v>14160.292601318853</v>
      </c>
    </row>
    <row r="237" spans="1:9" x14ac:dyDescent="0.2">
      <c r="A237" s="6">
        <v>1927</v>
      </c>
      <c r="C237" s="27">
        <f>+G237/'GDP pc Pop'!$E237/1000</f>
        <v>7.8225682771590394E-2</v>
      </c>
      <c r="D237" s="27">
        <f>+H237/'GDP pc Pop'!$E237/1000</f>
        <v>0.27176713753961279</v>
      </c>
      <c r="E237" s="27">
        <f>+I237/'GDP pc Pop'!$E237/1000</f>
        <v>0.10535693751959979</v>
      </c>
      <c r="G237" s="25">
        <f>+[1]DemH3!$AY237</f>
        <v>11908.870212500449</v>
      </c>
      <c r="H237" s="26">
        <f>+[1]DemT3!$AY237</f>
        <v>41373.107326298741</v>
      </c>
      <c r="I237" s="26">
        <f>+[1]DemL3!$AY237</f>
        <v>16039.260386783126</v>
      </c>
    </row>
    <row r="238" spans="1:9" x14ac:dyDescent="0.2">
      <c r="A238" s="6">
        <v>1928</v>
      </c>
      <c r="C238" s="27">
        <f>+G238/'GDP pc Pop'!$E238/1000</f>
        <v>7.918813690800168E-2</v>
      </c>
      <c r="D238" s="27">
        <f>+H238/'GDP pc Pop'!$E238/1000</f>
        <v>0.27343775323584557</v>
      </c>
      <c r="E238" s="27">
        <f>+I238/'GDP pc Pop'!$E238/1000</f>
        <v>0.10565816845385576</v>
      </c>
      <c r="G238" s="25">
        <f>+[1]DemH3!$AY238</f>
        <v>12126.323128210339</v>
      </c>
      <c r="H238" s="26">
        <f>+[1]DemT3!$AY238</f>
        <v>41872.364733645547</v>
      </c>
      <c r="I238" s="26">
        <f>+[1]DemL3!$AY238</f>
        <v>16179.760527701841</v>
      </c>
    </row>
    <row r="239" spans="1:9" x14ac:dyDescent="0.2">
      <c r="A239" s="6">
        <v>1929</v>
      </c>
      <c r="C239" s="27">
        <f>+G239/'GDP pc Pop'!$E239/1000</f>
        <v>8.1071701475497832E-2</v>
      </c>
      <c r="D239" s="27">
        <f>+H239/'GDP pc Pop'!$E239/1000</f>
        <v>0.2743832679089972</v>
      </c>
      <c r="E239" s="27">
        <f>+I239/'GDP pc Pop'!$E239/1000</f>
        <v>0.10829538046885953</v>
      </c>
      <c r="G239" s="25">
        <f>+[1]DemH3!$AY239</f>
        <v>12893.885706849605</v>
      </c>
      <c r="H239" s="26">
        <f>+[1]DemT3!$AY239</f>
        <v>43638.734995092564</v>
      </c>
      <c r="I239" s="26">
        <f>+[1]DemL3!$AY239</f>
        <v>17223.620979106796</v>
      </c>
    </row>
    <row r="240" spans="1:9" x14ac:dyDescent="0.2">
      <c r="A240" s="6">
        <v>1930</v>
      </c>
      <c r="C240" s="27">
        <f>+G240/'GDP pc Pop'!$E240/1000</f>
        <v>8.0719330873581421E-2</v>
      </c>
      <c r="D240" s="27">
        <f>+H240/'GDP pc Pop'!$E240/1000</f>
        <v>0.27422016941462946</v>
      </c>
      <c r="E240" s="27">
        <f>+I240/'GDP pc Pop'!$E240/1000</f>
        <v>0.10975721433720931</v>
      </c>
      <c r="G240" s="25">
        <f>+[1]DemH3!$AY240</f>
        <v>13117.97841170227</v>
      </c>
      <c r="H240" s="26">
        <f>+[1]DemT3!$AY240</f>
        <v>44564.470784182107</v>
      </c>
      <c r="I240" s="26">
        <f>+[1]DemL3!$AY240</f>
        <v>17837.025562798852</v>
      </c>
    </row>
    <row r="241" spans="1:9" x14ac:dyDescent="0.2">
      <c r="A241" s="6">
        <v>1931</v>
      </c>
      <c r="C241" s="27">
        <f>+G241/'GDP pc Pop'!$E241/1000</f>
        <v>7.9980401957771882E-2</v>
      </c>
      <c r="D241" s="27">
        <f>+H241/'GDP pc Pop'!$E241/1000</f>
        <v>0.27481068681057447</v>
      </c>
      <c r="E241" s="27">
        <f>+I241/'GDP pc Pop'!$E241/1000</f>
        <v>0.10679932243014512</v>
      </c>
      <c r="G241" s="25">
        <f>+[1]DemH3!$AY241</f>
        <v>12439.011758879114</v>
      </c>
      <c r="H241" s="26">
        <f>+[1]DemT3!$AY241</f>
        <v>42740.137346486656</v>
      </c>
      <c r="I241" s="26">
        <f>+[1]DemL3!$AY241</f>
        <v>16610.044398755432</v>
      </c>
    </row>
    <row r="242" spans="1:9" x14ac:dyDescent="0.2">
      <c r="A242" s="6">
        <v>1932</v>
      </c>
      <c r="C242" s="27">
        <f>+G242/'GDP pc Pop'!$E242/1000</f>
        <v>7.859514904256501E-2</v>
      </c>
      <c r="D242" s="27">
        <f>+H242/'GDP pc Pop'!$E242/1000</f>
        <v>0.2657903600790481</v>
      </c>
      <c r="E242" s="27">
        <f>+I242/'GDP pc Pop'!$E242/1000</f>
        <v>0.1068020912458152</v>
      </c>
      <c r="G242" s="25">
        <f>+[1]DemH3!$AY242</f>
        <v>12209.236317344119</v>
      </c>
      <c r="H242" s="26">
        <f>+[1]DemT3!$AY242</f>
        <v>41288.773627996146</v>
      </c>
      <c r="I242" s="26">
        <f>+[1]DemL3!$AY242</f>
        <v>16590.998135273097</v>
      </c>
    </row>
    <row r="243" spans="1:9" x14ac:dyDescent="0.2">
      <c r="A243" s="6">
        <v>1933</v>
      </c>
      <c r="C243" s="27">
        <f>+G243/'GDP pc Pop'!$E243/1000</f>
        <v>7.818562945455737E-2</v>
      </c>
      <c r="D243" s="27">
        <f>+H243/'GDP pc Pop'!$E243/1000</f>
        <v>0.26683975323720865</v>
      </c>
      <c r="E243" s="27">
        <f>+I243/'GDP pc Pop'!$E243/1000</f>
        <v>0.10908036180522959</v>
      </c>
      <c r="G243" s="25">
        <f>+[1]DemH3!$AY243</f>
        <v>12552.835427591805</v>
      </c>
      <c r="H243" s="26">
        <f>+[1]DemT3!$AY243</f>
        <v>42841.574996498835</v>
      </c>
      <c r="I243" s="26">
        <f>+[1]DemL3!$AY243</f>
        <v>17513.037110215457</v>
      </c>
    </row>
    <row r="244" spans="1:9" x14ac:dyDescent="0.2">
      <c r="A244" s="6">
        <v>1934</v>
      </c>
      <c r="C244" s="27">
        <f>+G244/'GDP pc Pop'!$E244/1000</f>
        <v>8.1105760684349992E-2</v>
      </c>
      <c r="D244" s="27">
        <f>+H244/'GDP pc Pop'!$E244/1000</f>
        <v>0.26826678580955837</v>
      </c>
      <c r="E244" s="27">
        <f>+I244/'GDP pc Pop'!$E244/1000</f>
        <v>0.11333433974401447</v>
      </c>
      <c r="G244" s="25">
        <f>+[1]DemH3!$AY244</f>
        <v>13849.315804520835</v>
      </c>
      <c r="H244" s="26">
        <f>+[1]DemT3!$AY244</f>
        <v>45808.231193338921</v>
      </c>
      <c r="I244" s="26">
        <f>+[1]DemL3!$AY244</f>
        <v>19352.547209566841</v>
      </c>
    </row>
    <row r="245" spans="1:9" x14ac:dyDescent="0.2">
      <c r="A245" s="6">
        <v>1935</v>
      </c>
      <c r="C245" s="27">
        <f>+G245/'GDP pc Pop'!$E245/1000</f>
        <v>8.302534728641954E-2</v>
      </c>
      <c r="D245" s="27">
        <f>+H245/'GDP pc Pop'!$E245/1000</f>
        <v>0.26943203755747269</v>
      </c>
      <c r="E245" s="27">
        <f>+I245/'GDP pc Pop'!$E245/1000</f>
        <v>0.11629281458340159</v>
      </c>
      <c r="G245" s="25">
        <f>+[1]DemH3!$AY245</f>
        <v>14722.558174022037</v>
      </c>
      <c r="H245" s="26">
        <f>+[1]DemT3!$AY245</f>
        <v>47777.323149288655</v>
      </c>
      <c r="I245" s="26">
        <f>+[1]DemL3!$AY245</f>
        <v>20621.747260127882</v>
      </c>
    </row>
    <row r="246" spans="1:9" x14ac:dyDescent="0.2">
      <c r="A246" s="6">
        <v>1936</v>
      </c>
      <c r="C246" s="27">
        <f>+G246/'GDP pc Pop'!$E246/1000</f>
        <v>8.5633214895070003E-2</v>
      </c>
      <c r="D246" s="27">
        <f>+H246/'GDP pc Pop'!$E246/1000</f>
        <v>0.27105486431013565</v>
      </c>
      <c r="E246" s="27">
        <f>+I246/'GDP pc Pop'!$E246/1000</f>
        <v>0.11920714393624179</v>
      </c>
      <c r="G246" s="25">
        <f>+[1]DemH3!$AY246</f>
        <v>15780.757515075233</v>
      </c>
      <c r="H246" s="26">
        <f>+[1]DemT3!$AY246</f>
        <v>49950.840829708577</v>
      </c>
      <c r="I246" s="26">
        <f>+[1]DemL3!$AY246</f>
        <v>21967.866496984738</v>
      </c>
    </row>
    <row r="247" spans="1:9" x14ac:dyDescent="0.2">
      <c r="A247" s="6">
        <v>1937</v>
      </c>
      <c r="C247" s="27">
        <f>+G247/'GDP pc Pop'!$E247/1000</f>
        <v>8.7183865529122925E-2</v>
      </c>
      <c r="D247" s="27">
        <f>+H247/'GDP pc Pop'!$E247/1000</f>
        <v>0.27423654893734961</v>
      </c>
      <c r="E247" s="27">
        <f>+I247/'GDP pc Pop'!$E247/1000</f>
        <v>0.12133547959369335</v>
      </c>
      <c r="G247" s="25">
        <f>+[1]DemH3!$AY247</f>
        <v>16611.333073523143</v>
      </c>
      <c r="H247" s="26">
        <f>+[1]DemT3!$AY247</f>
        <v>52250.891007008002</v>
      </c>
      <c r="I247" s="26">
        <f>+[1]DemL3!$AY247</f>
        <v>23118.314987917551</v>
      </c>
    </row>
    <row r="248" spans="1:9" x14ac:dyDescent="0.2">
      <c r="A248" s="6">
        <v>1938</v>
      </c>
      <c r="C248" s="27">
        <f>+G248/'GDP pc Pop'!$E248/1000</f>
        <v>8.6842310024064534E-2</v>
      </c>
      <c r="D248" s="27">
        <f>+H248/'GDP pc Pop'!$E248/1000</f>
        <v>0.27299985114318126</v>
      </c>
      <c r="E248" s="27">
        <f>+I248/'GDP pc Pop'!$E248/1000</f>
        <v>0.12341028754002296</v>
      </c>
      <c r="G248" s="25">
        <f>+[1]DemH3!$AY248</f>
        <v>17220.913818570942</v>
      </c>
      <c r="H248" s="26">
        <f>+[1]DemT3!$AY248</f>
        <v>54136.133731549286</v>
      </c>
      <c r="I248" s="26">
        <f>+[1]DemL3!$AY248</f>
        <v>24472.379021963814</v>
      </c>
    </row>
    <row r="249" spans="1:9" x14ac:dyDescent="0.2">
      <c r="A249" s="6">
        <v>1939</v>
      </c>
      <c r="C249" s="27">
        <f>+G249/'GDP pc Pop'!$E249/1000</f>
        <v>8.9111692624286004E-2</v>
      </c>
      <c r="D249" s="27">
        <f>+H249/'GDP pc Pop'!$E249/1000</f>
        <v>0.27786586840807104</v>
      </c>
      <c r="E249" s="27">
        <f>+I249/'GDP pc Pop'!$E249/1000</f>
        <v>0.12404527003883641</v>
      </c>
      <c r="G249" s="25">
        <f>+[1]DemH3!$AY249</f>
        <v>18080.685168994256</v>
      </c>
      <c r="H249" s="26">
        <f>+[1]DemT3!$AY249</f>
        <v>56378.743775834249</v>
      </c>
      <c r="I249" s="26">
        <f>+[1]DemL3!$AY249</f>
        <v>25168.677737177557</v>
      </c>
    </row>
    <row r="250" spans="1:9" x14ac:dyDescent="0.2">
      <c r="A250" s="6">
        <v>1940</v>
      </c>
      <c r="C250" s="27">
        <f>+G250/'GDP pc Pop'!$E250/1000</f>
        <v>8.984740004552863E-2</v>
      </c>
      <c r="D250" s="27">
        <f>+H250/'GDP pc Pop'!$E250/1000</f>
        <v>0.26575851193746258</v>
      </c>
      <c r="E250" s="27">
        <f>+I250/'GDP pc Pop'!$E250/1000</f>
        <v>0.12411907207750737</v>
      </c>
      <c r="G250" s="25">
        <f>+[1]DemH3!$AY250</f>
        <v>18711.439838681705</v>
      </c>
      <c r="H250" s="26">
        <f>+[1]DemT3!$AY250</f>
        <v>55346.336179072096</v>
      </c>
      <c r="I250" s="26">
        <f>+[1]DemL3!$AY250</f>
        <v>25848.789712717535</v>
      </c>
    </row>
    <row r="251" spans="1:9" x14ac:dyDescent="0.2">
      <c r="A251" s="6">
        <v>1941</v>
      </c>
      <c r="C251" s="27">
        <f>+G251/'GDP pc Pop'!$E251/1000</f>
        <v>8.8899593849762648E-2</v>
      </c>
      <c r="D251" s="27">
        <f>+H251/'GDP pc Pop'!$E251/1000</f>
        <v>0.27010036187813063</v>
      </c>
      <c r="E251" s="27">
        <f>+I251/'GDP pc Pop'!$E251/1000</f>
        <v>0.12728856510288938</v>
      </c>
      <c r="G251" s="25">
        <f>+[1]DemH3!$AY251</f>
        <v>19812.488127624929</v>
      </c>
      <c r="H251" s="26">
        <f>+[1]DemT3!$AY251</f>
        <v>60195.552996803119</v>
      </c>
      <c r="I251" s="26">
        <f>+[1]DemL3!$AY251</f>
        <v>28367.994449393562</v>
      </c>
    </row>
    <row r="252" spans="1:9" x14ac:dyDescent="0.2">
      <c r="A252" s="6">
        <v>1942</v>
      </c>
      <c r="C252" s="27">
        <f>+G252/'GDP pc Pop'!$E252/1000</f>
        <v>8.6582351353005418E-2</v>
      </c>
      <c r="D252" s="27">
        <f>+H252/'GDP pc Pop'!$E252/1000</f>
        <v>0.25859103214332663</v>
      </c>
      <c r="E252" s="27">
        <f>+I252/'GDP pc Pop'!$E252/1000</f>
        <v>0.12812785583930811</v>
      </c>
      <c r="G252" s="25">
        <f>+[1]DemH3!$AY252</f>
        <v>19776.448037242673</v>
      </c>
      <c r="H252" s="26">
        <f>+[1]DemT3!$AY252</f>
        <v>59065.294833921515</v>
      </c>
      <c r="I252" s="26">
        <f>+[1]DemL3!$AY252</f>
        <v>29265.93980796804</v>
      </c>
    </row>
    <row r="253" spans="1:9" x14ac:dyDescent="0.2">
      <c r="A253" s="6">
        <v>1943</v>
      </c>
      <c r="C253" s="27">
        <f>+G253/'GDP pc Pop'!$E253/1000</f>
        <v>8.5615477742791157E-2</v>
      </c>
      <c r="D253" s="27">
        <f>+H253/'GDP pc Pop'!$E253/1000</f>
        <v>0.25942184626014841</v>
      </c>
      <c r="E253" s="27">
        <f>+I253/'GDP pc Pop'!$E253/1000</f>
        <v>0.12885278121153826</v>
      </c>
      <c r="G253" s="25">
        <f>+[1]DemH3!$AY253</f>
        <v>20221.216581660734</v>
      </c>
      <c r="H253" s="26">
        <f>+[1]DemT3!$AY253</f>
        <v>61271.927431164215</v>
      </c>
      <c r="I253" s="26">
        <f>+[1]DemL3!$AY253</f>
        <v>30433.282213942312</v>
      </c>
    </row>
    <row r="254" spans="1:9" x14ac:dyDescent="0.2">
      <c r="A254" s="6">
        <v>1944</v>
      </c>
      <c r="C254" s="27">
        <f>+G254/'GDP pc Pop'!$E254/1000</f>
        <v>8.4579897999992756E-2</v>
      </c>
      <c r="D254" s="27">
        <f>+H254/'GDP pc Pop'!$E254/1000</f>
        <v>0.26136733367128356</v>
      </c>
      <c r="E254" s="27">
        <f>+I254/'GDP pc Pop'!$E254/1000</f>
        <v>0.12896809632837838</v>
      </c>
      <c r="G254" s="25">
        <f>+[1]DemH3!$AY254</f>
        <v>19769.173334375591</v>
      </c>
      <c r="H254" s="26">
        <f>+[1]DemT3!$AY254</f>
        <v>61090.356520548536</v>
      </c>
      <c r="I254" s="26">
        <f>+[1]DemL3!$AY254</f>
        <v>30144.191601181396</v>
      </c>
    </row>
    <row r="255" spans="1:9" x14ac:dyDescent="0.2">
      <c r="A255" s="6">
        <v>1945</v>
      </c>
      <c r="C255" s="27">
        <f>+G255/'GDP pc Pop'!$E255/1000</f>
        <v>8.3829517234086215E-2</v>
      </c>
      <c r="D255" s="27">
        <f>+H255/'GDP pc Pop'!$E255/1000</f>
        <v>0.28095441743326532</v>
      </c>
      <c r="E255" s="27">
        <f>+I255/'GDP pc Pop'!$E255/1000</f>
        <v>0.12858980962684388</v>
      </c>
      <c r="G255" s="25">
        <f>+[1]DemH3!$AY255</f>
        <v>18767.207746465192</v>
      </c>
      <c r="H255" s="26">
        <f>+[1]DemT3!$AY255</f>
        <v>62898.249843591235</v>
      </c>
      <c r="I255" s="26">
        <f>+[1]DemL3!$AY255</f>
        <v>28787.851236296035</v>
      </c>
    </row>
    <row r="256" spans="1:9" x14ac:dyDescent="0.2">
      <c r="A256" s="6">
        <v>1946</v>
      </c>
      <c r="C256" s="27">
        <f>+G256/'GDP pc Pop'!$E256/1000</f>
        <v>8.5753486475412741E-2</v>
      </c>
      <c r="D256" s="27">
        <f>+H256/'GDP pc Pop'!$E256/1000</f>
        <v>0.2843723422478342</v>
      </c>
      <c r="E256" s="27">
        <f>+I256/'GDP pc Pop'!$E256/1000</f>
        <v>0.12935920334932133</v>
      </c>
      <c r="G256" s="25">
        <f>+[1]DemH3!$AY256</f>
        <v>18712.319100680688</v>
      </c>
      <c r="H256" s="26">
        <f>+[1]DemT3!$AY256</f>
        <v>62053.05731884345</v>
      </c>
      <c r="I256" s="26">
        <f>+[1]DemL3!$AY256</f>
        <v>28227.548420161093</v>
      </c>
    </row>
    <row r="257" spans="1:9" x14ac:dyDescent="0.2">
      <c r="A257" s="6">
        <v>1947</v>
      </c>
      <c r="C257" s="27">
        <f>+G257/'GDP pc Pop'!$E257/1000</f>
        <v>8.8413062863403252E-2</v>
      </c>
      <c r="D257" s="27">
        <f>+H257/'GDP pc Pop'!$E257/1000</f>
        <v>0.28550694680677996</v>
      </c>
      <c r="E257" s="27">
        <f>+I257/'GDP pc Pop'!$E257/1000</f>
        <v>0.12921260309749946</v>
      </c>
      <c r="G257" s="25">
        <f>+[1]DemH3!$AY257</f>
        <v>19129.99988025094</v>
      </c>
      <c r="H257" s="26">
        <f>+[1]DemT3!$AY257</f>
        <v>61775.349494031492</v>
      </c>
      <c r="I257" s="26">
        <f>+[1]DemL3!$AY257</f>
        <v>27957.826612126591</v>
      </c>
    </row>
    <row r="258" spans="1:9" x14ac:dyDescent="0.2">
      <c r="A258" s="6">
        <v>1948</v>
      </c>
      <c r="C258" s="27">
        <f>+G258/'GDP pc Pop'!$E258/1000</f>
        <v>8.3837092577821418E-2</v>
      </c>
      <c r="D258" s="27">
        <f>+H258/'GDP pc Pop'!$E258/1000</f>
        <v>0.27672208684759869</v>
      </c>
      <c r="E258" s="27">
        <f>+I258/'GDP pc Pop'!$E258/1000</f>
        <v>0.13016866390954551</v>
      </c>
      <c r="G258" s="25">
        <f>+[1]DemH3!$AY258</f>
        <v>21684.782630119837</v>
      </c>
      <c r="H258" s="26">
        <f>+[1]DemT3!$AY258</f>
        <v>71575.219485017748</v>
      </c>
      <c r="I258" s="26">
        <f>+[1]DemL3!$AY258</f>
        <v>33668.619644836552</v>
      </c>
    </row>
    <row r="259" spans="1:9" x14ac:dyDescent="0.2">
      <c r="A259" s="6">
        <v>1949</v>
      </c>
      <c r="C259" s="27">
        <f>+G259/'GDP pc Pop'!$E259/1000</f>
        <v>8.2107829720881362E-2</v>
      </c>
      <c r="D259" s="27">
        <f>+H259/'GDP pc Pop'!$E259/1000</f>
        <v>0.27825344216837528</v>
      </c>
      <c r="E259" s="27">
        <f>+I259/'GDP pc Pop'!$E259/1000</f>
        <v>0.13021413804322429</v>
      </c>
      <c r="G259" s="25">
        <f>+[1]DemH3!$AY259</f>
        <v>21936.458410080231</v>
      </c>
      <c r="H259" s="26">
        <f>+[1]DemT3!$AY259</f>
        <v>74339.987822573137</v>
      </c>
      <c r="I259" s="26">
        <f>+[1]DemL3!$AY259</f>
        <v>34788.850628494904</v>
      </c>
    </row>
    <row r="260" spans="1:9" x14ac:dyDescent="0.2">
      <c r="A260" s="6">
        <v>1950</v>
      </c>
      <c r="C260" s="27">
        <f>+G260/'GDP pc Pop'!$E260/1000</f>
        <v>8.3286614448206855E-2</v>
      </c>
      <c r="D260" s="27">
        <f>+H260/'GDP pc Pop'!$E260/1000</f>
        <v>0.27939443793446628</v>
      </c>
      <c r="E260" s="27">
        <f>+I260/'GDP pc Pop'!$E260/1000</f>
        <v>0.13034376114424423</v>
      </c>
      <c r="G260" s="25">
        <f>+[1]DemH3!$AY260</f>
        <v>22563.894499350048</v>
      </c>
      <c r="H260" s="26">
        <f>+[1]DemT3!$AY260</f>
        <v>75693.155052891336</v>
      </c>
      <c r="I260" s="26">
        <f>+[1]DemL3!$AY260</f>
        <v>35312.551657819604</v>
      </c>
    </row>
    <row r="261" spans="1:9" x14ac:dyDescent="0.2">
      <c r="A261" s="6">
        <v>1951</v>
      </c>
      <c r="C261" s="27">
        <f>+G261/'GDP pc Pop'!$E261/1000</f>
        <v>8.4167548508625331E-2</v>
      </c>
      <c r="D261" s="27">
        <f>+H261/'GDP pc Pop'!$E261/1000</f>
        <v>0.27938292489389438</v>
      </c>
      <c r="E261" s="27">
        <f>+I261/'GDP pc Pop'!$E261/1000</f>
        <v>0.13124302359248788</v>
      </c>
      <c r="G261" s="25">
        <f>+[1]DemH3!$AY261</f>
        <v>23220.637065510804</v>
      </c>
      <c r="H261" s="26">
        <f>+[1]DemT3!$AY261</f>
        <v>77077.800366220283</v>
      </c>
      <c r="I261" s="26">
        <f>+[1]DemL3!$AY261</f>
        <v>36208.095307767289</v>
      </c>
    </row>
    <row r="262" spans="1:9" x14ac:dyDescent="0.2">
      <c r="A262" s="6">
        <v>1952</v>
      </c>
      <c r="C262" s="27">
        <f>+G262/'GDP pc Pop'!$E262/1000</f>
        <v>8.4763065148396433E-2</v>
      </c>
      <c r="D262" s="27">
        <f>+H262/'GDP pc Pop'!$E262/1000</f>
        <v>0.28093093889146431</v>
      </c>
      <c r="E262" s="27">
        <f>+I262/'GDP pc Pop'!$E262/1000</f>
        <v>0.13121344171746652</v>
      </c>
      <c r="G262" s="25">
        <f>+[1]DemH3!$AY262</f>
        <v>23158.60533346692</v>
      </c>
      <c r="H262" s="26">
        <f>+[1]DemT3!$AY262</f>
        <v>76754.760205492828</v>
      </c>
      <c r="I262" s="26">
        <f>+[1]DemL3!$AY262</f>
        <v>35849.580307893782</v>
      </c>
    </row>
    <row r="263" spans="1:9" x14ac:dyDescent="0.2">
      <c r="A263" s="6">
        <v>1953</v>
      </c>
      <c r="C263" s="27">
        <f>+G263/'GDP pc Pop'!$E263/1000</f>
        <v>8.3827370816053653E-2</v>
      </c>
      <c r="D263" s="27">
        <f>+H263/'GDP pc Pop'!$E263/1000</f>
        <v>0.28103067274074317</v>
      </c>
      <c r="E263" s="27">
        <f>+I263/'GDP pc Pop'!$E263/1000</f>
        <v>0.13126317720826677</v>
      </c>
      <c r="G263" s="25">
        <f>+[1]DemH3!$AY263</f>
        <v>23807.211642246399</v>
      </c>
      <c r="H263" s="26">
        <f>+[1]DemT3!$AY263</f>
        <v>79813.510059657754</v>
      </c>
      <c r="I263" s="26">
        <f>+[1]DemL3!$AY263</f>
        <v>37279.115522879249</v>
      </c>
    </row>
    <row r="264" spans="1:9" x14ac:dyDescent="0.2">
      <c r="A264" s="6">
        <v>1954</v>
      </c>
      <c r="C264" s="27">
        <f>+G264/'GDP pc Pop'!$E264/1000</f>
        <v>8.3457576756677809E-2</v>
      </c>
      <c r="D264" s="27">
        <f>+H264/'GDP pc Pop'!$E264/1000</f>
        <v>0.28310738189311174</v>
      </c>
      <c r="E264" s="27">
        <f>+I264/'GDP pc Pop'!$E264/1000</f>
        <v>0.13131130258561863</v>
      </c>
      <c r="G264" s="25">
        <f>+[1]DemH3!$AY264</f>
        <v>24606.944745294386</v>
      </c>
      <c r="H264" s="26">
        <f>+[1]DemT3!$AY264</f>
        <v>83472.441615929652</v>
      </c>
      <c r="I264" s="26">
        <f>+[1]DemL3!$AY264</f>
        <v>38716.316633269715</v>
      </c>
    </row>
    <row r="265" spans="1:9" x14ac:dyDescent="0.2">
      <c r="A265" s="6">
        <v>1955</v>
      </c>
      <c r="C265" s="27">
        <f>+G265/'GDP pc Pop'!$E265/1000</f>
        <v>8.2272773639210997E-2</v>
      </c>
      <c r="D265" s="27">
        <f>+H265/'GDP pc Pop'!$E265/1000</f>
        <v>0.28564809250278367</v>
      </c>
      <c r="E265" s="27">
        <f>+I265/'GDP pc Pop'!$E265/1000</f>
        <v>0.13135840714966898</v>
      </c>
      <c r="G265" s="25">
        <f>+[1]DemH3!$AY265</f>
        <v>24993.2183143863</v>
      </c>
      <c r="H265" s="26">
        <f>+[1]DemT3!$AY265</f>
        <v>86775.549446257239</v>
      </c>
      <c r="I265" s="26">
        <f>+[1]DemL3!$AY265</f>
        <v>39904.687809832343</v>
      </c>
    </row>
    <row r="266" spans="1:9" x14ac:dyDescent="0.2">
      <c r="A266" s="6">
        <v>1956</v>
      </c>
      <c r="C266" s="27">
        <f>+G266/'GDP pc Pop'!$E266/1000</f>
        <v>8.1509550372559178E-2</v>
      </c>
      <c r="D266" s="27">
        <f>+H266/'GDP pc Pop'!$E266/1000</f>
        <v>0.28706177268810645</v>
      </c>
      <c r="E266" s="27">
        <f>+I266/'GDP pc Pop'!$E266/1000</f>
        <v>0.13140454344244903</v>
      </c>
      <c r="G266" s="25">
        <f>+[1]DemH3!$AY266</f>
        <v>25331.370367430856</v>
      </c>
      <c r="H266" s="26">
        <f>+[1]DemT3!$AY266</f>
        <v>89212.467116512707</v>
      </c>
      <c r="I266" s="26">
        <f>+[1]DemL3!$AY266</f>
        <v>40837.633659974796</v>
      </c>
    </row>
    <row r="267" spans="1:9" x14ac:dyDescent="0.2">
      <c r="A267" s="6">
        <v>1957</v>
      </c>
      <c r="C267" s="27">
        <f>+G267/'GDP pc Pop'!$E267/1000</f>
        <v>8.0159972632213E-2</v>
      </c>
      <c r="D267" s="27">
        <f>+H267/'GDP pc Pop'!$E267/1000</f>
        <v>0.28137633465328421</v>
      </c>
      <c r="E267" s="27">
        <f>+I267/'GDP pc Pop'!$E267/1000</f>
        <v>0.13132899450380472</v>
      </c>
      <c r="G267" s="25">
        <f>+[1]DemH3!$AY267</f>
        <v>25380.88679123198</v>
      </c>
      <c r="H267" s="26">
        <f>+[1]DemT3!$AY267</f>
        <v>89091.608455675843</v>
      </c>
      <c r="I267" s="26">
        <f>+[1]DemL3!$AY267</f>
        <v>41582.428641796963</v>
      </c>
    </row>
    <row r="268" spans="1:9" x14ac:dyDescent="0.2">
      <c r="A268" s="6">
        <v>1958</v>
      </c>
      <c r="C268" s="27">
        <f>+G268/'GDP pc Pop'!$E268/1000</f>
        <v>8.0471523286401864E-2</v>
      </c>
      <c r="D268" s="27">
        <f>+H268/'GDP pc Pop'!$E268/1000</f>
        <v>0.29051603977013873</v>
      </c>
      <c r="E268" s="27">
        <f>+I268/'GDP pc Pop'!$E268/1000</f>
        <v>0.13142437068942509</v>
      </c>
      <c r="G268" s="25">
        <f>+[1]DemH3!$AY268</f>
        <v>25745.882920964876</v>
      </c>
      <c r="H268" s="26">
        <f>+[1]DemT3!$AY268</f>
        <v>92947.065509921493</v>
      </c>
      <c r="I268" s="26">
        <f>+[1]DemL3!$AY268</f>
        <v>42047.62532814133</v>
      </c>
    </row>
    <row r="269" spans="1:9" x14ac:dyDescent="0.2">
      <c r="A269" s="6">
        <v>1959</v>
      </c>
      <c r="C269" s="27">
        <f>+G269/'GDP pc Pop'!$E269/1000</f>
        <v>7.9171466630750836E-2</v>
      </c>
      <c r="D269" s="27">
        <f>+H269/'GDP pc Pop'!$E269/1000</f>
        <v>0.29352762613678651</v>
      </c>
      <c r="E269" s="27">
        <f>+I269/'GDP pc Pop'!$E269/1000</f>
        <v>0.13184322009852661</v>
      </c>
      <c r="G269" s="25">
        <f>+[1]DemH3!$AY269</f>
        <v>26461.596297558066</v>
      </c>
      <c r="H269" s="26">
        <f>+[1]DemT3!$AY269</f>
        <v>98106.172280953455</v>
      </c>
      <c r="I269" s="26">
        <f>+[1]DemL3!$AY269</f>
        <v>44066.154301381022</v>
      </c>
    </row>
    <row r="270" spans="1:9" x14ac:dyDescent="0.2">
      <c r="A270" s="6">
        <v>1960</v>
      </c>
      <c r="C270" s="27">
        <f>+G270/'GDP pc Pop'!$E270/1000</f>
        <v>7.8605098240056015E-2</v>
      </c>
      <c r="D270" s="27">
        <f>+H270/'GDP pc Pop'!$E270/1000</f>
        <v>0.29067052453088582</v>
      </c>
      <c r="E270" s="27">
        <f>+I270/'GDP pc Pop'!$E270/1000</f>
        <v>0.1304255083677619</v>
      </c>
      <c r="G270" s="25">
        <f>+[1]DemH3!$AY270</f>
        <v>27938.72024116894</v>
      </c>
      <c r="H270" s="26">
        <f>+[1]DemT3!$AY270</f>
        <v>103313.43194077874</v>
      </c>
      <c r="I270" s="26">
        <f>+[1]DemL3!$AY270</f>
        <v>46357.321244873769</v>
      </c>
    </row>
    <row r="271" spans="1:9" x14ac:dyDescent="0.2">
      <c r="A271" s="6">
        <v>1961</v>
      </c>
      <c r="C271" s="27">
        <f>+G271/'GDP pc Pop'!$E271/1000</f>
        <v>7.7938311061435311E-2</v>
      </c>
      <c r="D271" s="27">
        <f>+H271/'GDP pc Pop'!$E271/1000</f>
        <v>0.29215740025098691</v>
      </c>
      <c r="E271" s="27">
        <f>+I271/'GDP pc Pop'!$E271/1000</f>
        <v>0.13028923606047094</v>
      </c>
      <c r="G271" s="25">
        <f>+[1]DemH3!$AY271</f>
        <v>28254.788953282579</v>
      </c>
      <c r="H271" s="26">
        <f>+[1]DemT3!$AY271</f>
        <v>105915.12149556862</v>
      </c>
      <c r="I271" s="26">
        <f>+[1]DemL3!$AY271</f>
        <v>47233.444215531155</v>
      </c>
    </row>
    <row r="272" spans="1:9" x14ac:dyDescent="0.2">
      <c r="A272" s="6">
        <v>1962</v>
      </c>
      <c r="C272" s="27">
        <f>+G272/'GDP pc Pop'!$E272/1000</f>
        <v>7.8907538441731956E-2</v>
      </c>
      <c r="D272" s="27">
        <f>+H272/'GDP pc Pop'!$E272/1000</f>
        <v>0.29328964615159991</v>
      </c>
      <c r="E272" s="27">
        <f>+I272/'GDP pc Pop'!$E272/1000</f>
        <v>0.13049968917346669</v>
      </c>
      <c r="G272" s="25">
        <f>+[1]DemH3!$AY272</f>
        <v>28728.317578520171</v>
      </c>
      <c r="H272" s="26">
        <f>+[1]DemT3!$AY272</f>
        <v>106779.63428496517</v>
      </c>
      <c r="I272" s="26">
        <f>+[1]DemL3!$AY272</f>
        <v>47511.766157069258</v>
      </c>
    </row>
    <row r="273" spans="1:9" x14ac:dyDescent="0.2">
      <c r="A273" s="6">
        <v>1963</v>
      </c>
      <c r="C273" s="27">
        <f>+G273/'GDP pc Pop'!$E273/1000</f>
        <v>7.854464710156682E-2</v>
      </c>
      <c r="D273" s="27">
        <f>+H273/'GDP pc Pop'!$E273/1000</f>
        <v>0.29288114858175074</v>
      </c>
      <c r="E273" s="27">
        <f>+I273/'GDP pc Pop'!$E273/1000</f>
        <v>0.13003016737212508</v>
      </c>
      <c r="G273" s="25">
        <f>+[1]DemH3!$AY273</f>
        <v>29720.358787242367</v>
      </c>
      <c r="H273" s="26">
        <f>+[1]DemT3!$AY273</f>
        <v>110822.73762861725</v>
      </c>
      <c r="I273" s="26">
        <f>+[1]DemL3!$AY273</f>
        <v>49201.866327917378</v>
      </c>
    </row>
    <row r="274" spans="1:9" x14ac:dyDescent="0.2">
      <c r="A274" s="6">
        <v>1964</v>
      </c>
      <c r="C274" s="27">
        <f>+G274/'GDP pc Pop'!$E274/1000</f>
        <v>7.6570068834280414E-2</v>
      </c>
      <c r="D274" s="27">
        <f>+H274/'GDP pc Pop'!$E274/1000</f>
        <v>0.2940693330930586</v>
      </c>
      <c r="E274" s="27">
        <f>+I274/'GDP pc Pop'!$E274/1000</f>
        <v>0.1288954971800983</v>
      </c>
      <c r="G274" s="25">
        <f>+[1]DemH3!$AY274</f>
        <v>30641.766917151996</v>
      </c>
      <c r="H274" s="26">
        <f>+[1]DemT3!$AY274</f>
        <v>117680.49969527645</v>
      </c>
      <c r="I274" s="26">
        <f>+[1]DemL3!$AY274</f>
        <v>51581.327291360147</v>
      </c>
    </row>
    <row r="275" spans="1:9" x14ac:dyDescent="0.2">
      <c r="A275" s="6">
        <v>1965</v>
      </c>
      <c r="C275" s="27">
        <f>+G275/'GDP pc Pop'!$E275/1000</f>
        <v>7.6694953706143529E-2</v>
      </c>
      <c r="D275" s="27">
        <f>+H275/'GDP pc Pop'!$E275/1000</f>
        <v>0.29390881839543009</v>
      </c>
      <c r="E275" s="27">
        <f>+I275/'GDP pc Pop'!$E275/1000</f>
        <v>0.12832723619825376</v>
      </c>
      <c r="G275" s="25">
        <f>+[1]DemH3!$AY275</f>
        <v>31668.762063058017</v>
      </c>
      <c r="H275" s="26">
        <f>+[1]DemT3!$AY275</f>
        <v>121360.37624668158</v>
      </c>
      <c r="I275" s="26">
        <f>+[1]DemL3!$AY275</f>
        <v>52988.684561221744</v>
      </c>
    </row>
    <row r="276" spans="1:9" x14ac:dyDescent="0.2">
      <c r="A276" s="6">
        <v>1966</v>
      </c>
      <c r="C276" s="27">
        <f>+G276/'GDP pc Pop'!$E276/1000</f>
        <v>7.6882411464765182E-2</v>
      </c>
      <c r="D276" s="27">
        <f>+H276/'GDP pc Pop'!$E276/1000</f>
        <v>0.29620755338741928</v>
      </c>
      <c r="E276" s="27">
        <f>+I276/'GDP pc Pop'!$E276/1000</f>
        <v>0.128197444790279</v>
      </c>
      <c r="G276" s="25">
        <f>+[1]DemH3!$AY276</f>
        <v>32409.964766013029</v>
      </c>
      <c r="H276" s="26">
        <f>+[1]DemT3!$AY276</f>
        <v>124867.0038544882</v>
      </c>
      <c r="I276" s="26">
        <f>+[1]DemL3!$AY276</f>
        <v>54041.940017060995</v>
      </c>
    </row>
    <row r="277" spans="1:9" x14ac:dyDescent="0.2">
      <c r="A277" s="6">
        <v>1967</v>
      </c>
      <c r="C277" s="27">
        <f>+G277/'GDP pc Pop'!$E277/1000</f>
        <v>7.6653583923560947E-2</v>
      </c>
      <c r="D277" s="27">
        <f>+H277/'GDP pc Pop'!$E277/1000</f>
        <v>0.29599463408453724</v>
      </c>
      <c r="E277" s="27">
        <f>+I277/'GDP pc Pop'!$E277/1000</f>
        <v>0.12755601420574789</v>
      </c>
      <c r="G277" s="25">
        <f>+[1]DemH3!$AY277</f>
        <v>33199.106690110122</v>
      </c>
      <c r="H277" s="26">
        <f>+[1]DemT3!$AY277</f>
        <v>128196.97310528775</v>
      </c>
      <c r="I277" s="26">
        <f>+[1]DemL3!$AY277</f>
        <v>55245.241094072269</v>
      </c>
    </row>
    <row r="278" spans="1:9" x14ac:dyDescent="0.2">
      <c r="A278" s="6">
        <v>1968</v>
      </c>
      <c r="C278" s="27">
        <f>+G278/'GDP pc Pop'!$E278/1000</f>
        <v>7.6632787925238838E-2</v>
      </c>
      <c r="D278" s="27">
        <f>+H278/'GDP pc Pop'!$E278/1000</f>
        <v>0.29468077803801579</v>
      </c>
      <c r="E278" s="27">
        <f>+I278/'GDP pc Pop'!$E278/1000</f>
        <v>0.12656299513363317</v>
      </c>
      <c r="G278" s="25">
        <f>+[1]DemH3!$AY278</f>
        <v>34367.75734932343</v>
      </c>
      <c r="H278" s="26">
        <f>+[1]DemT3!$AY278</f>
        <v>132156.4535143956</v>
      </c>
      <c r="I278" s="26">
        <f>+[1]DemL3!$AY278</f>
        <v>56760.1208819358</v>
      </c>
    </row>
    <row r="279" spans="1:9" x14ac:dyDescent="0.2">
      <c r="A279" s="6">
        <v>1969</v>
      </c>
      <c r="C279" s="27">
        <f>+G279/'GDP pc Pop'!$E279/1000</f>
        <v>7.6745918285917619E-2</v>
      </c>
      <c r="D279" s="27">
        <f>+H279/'GDP pc Pop'!$E279/1000</f>
        <v>0.29367306130303467</v>
      </c>
      <c r="E279" s="27">
        <f>+I279/'GDP pc Pop'!$E279/1000</f>
        <v>0.12550114516067717</v>
      </c>
      <c r="G279" s="25">
        <f>+[1]DemH3!$AY279</f>
        <v>35289.774430747268</v>
      </c>
      <c r="H279" s="26">
        <f>+[1]DemT3!$AY279</f>
        <v>135038.53131525786</v>
      </c>
      <c r="I279" s="26">
        <f>+[1]DemL3!$AY279</f>
        <v>57708.699074012409</v>
      </c>
    </row>
    <row r="280" spans="1:9" x14ac:dyDescent="0.2">
      <c r="A280" s="6">
        <v>1970</v>
      </c>
      <c r="C280" s="27">
        <f>+G280/'GDP pc Pop'!$E280/1000</f>
        <v>7.6925949719841749E-2</v>
      </c>
      <c r="D280" s="27">
        <f>+H280/'GDP pc Pop'!$E280/1000</f>
        <v>0.29234338905718682</v>
      </c>
      <c r="E280" s="27">
        <f>+I280/'GDP pc Pop'!$E280/1000</f>
        <v>0.12436118955856278</v>
      </c>
      <c r="G280" s="25">
        <f>+[1]DemH3!$AY280</f>
        <v>36547.0586294725</v>
      </c>
      <c r="H280" s="26">
        <f>+[1]DemT3!$AY280</f>
        <v>138890.5956796509</v>
      </c>
      <c r="I280" s="26">
        <f>+[1]DemL3!$AY280</f>
        <v>59083.257373882268</v>
      </c>
    </row>
    <row r="281" spans="1:9" x14ac:dyDescent="0.2">
      <c r="A281" s="6">
        <v>1971</v>
      </c>
      <c r="C281" s="27">
        <f>+G281/'GDP pc Pop'!$E281/1000</f>
        <v>7.7333968224612429E-2</v>
      </c>
      <c r="D281" s="27">
        <f>+H281/'GDP pc Pop'!$E281/1000</f>
        <v>0.2919174899125847</v>
      </c>
      <c r="E281" s="27">
        <f>+I281/'GDP pc Pop'!$E281/1000</f>
        <v>0.12378439190912663</v>
      </c>
      <c r="G281" s="25">
        <f>+[1]DemH3!$AY281</f>
        <v>37451.589934243762</v>
      </c>
      <c r="H281" s="26">
        <f>+[1]DemT3!$AY281</f>
        <v>141370.91859926542</v>
      </c>
      <c r="I281" s="26">
        <f>+[1]DemL3!$AY281</f>
        <v>59946.778789050884</v>
      </c>
    </row>
    <row r="282" spans="1:9" x14ac:dyDescent="0.2">
      <c r="A282" s="6">
        <v>1972</v>
      </c>
      <c r="C282" s="27">
        <f>+G282/'GDP pc Pop'!$E282/1000</f>
        <v>7.7757170993225738E-2</v>
      </c>
      <c r="D282" s="27">
        <f>+H282/'GDP pc Pop'!$E282/1000</f>
        <v>0.29114087032852753</v>
      </c>
      <c r="E282" s="27">
        <f>+I282/'GDP pc Pop'!$E282/1000</f>
        <v>0.12184428573535475</v>
      </c>
      <c r="G282" s="25">
        <f>+[1]DemH3!$AY282</f>
        <v>39388.850191234851</v>
      </c>
      <c r="H282" s="26">
        <f>+[1]DemT3!$AY282</f>
        <v>147480.98444727593</v>
      </c>
      <c r="I282" s="26">
        <f>+[1]DemL3!$AY282</f>
        <v>61721.719761461231</v>
      </c>
    </row>
    <row r="283" spans="1:9" x14ac:dyDescent="0.2">
      <c r="A283" s="6">
        <v>1973</v>
      </c>
      <c r="C283" s="27">
        <f>+G283/'GDP pc Pop'!$E283/1000</f>
        <v>7.8192853958409969E-2</v>
      </c>
      <c r="D283" s="27">
        <f>+H283/'GDP pc Pop'!$E283/1000</f>
        <v>0.29162785944899672</v>
      </c>
      <c r="E283" s="27">
        <f>+I283/'GDP pc Pop'!$E283/1000</f>
        <v>0.11929944157420477</v>
      </c>
      <c r="G283" s="25">
        <f>+[1]DemH3!$AY283</f>
        <v>41880.703906073511</v>
      </c>
      <c r="H283" s="26">
        <f>+[1]DemT3!$AY283</f>
        <v>156198.16152051106</v>
      </c>
      <c r="I283" s="26">
        <f>+[1]DemL3!$AY283</f>
        <v>63897.713611869112</v>
      </c>
    </row>
    <row r="284" spans="1:9" x14ac:dyDescent="0.2">
      <c r="A284" s="6">
        <v>1974</v>
      </c>
      <c r="C284" s="27">
        <f>+G284/'GDP pc Pop'!$E284/1000</f>
        <v>7.861392369536209E-2</v>
      </c>
      <c r="D284" s="27">
        <f>+H284/'GDP pc Pop'!$E284/1000</f>
        <v>0.29244584134414492</v>
      </c>
      <c r="E284" s="27">
        <f>+I284/'GDP pc Pop'!$E284/1000</f>
        <v>0.12055643346576221</v>
      </c>
      <c r="G284" s="25">
        <f>+[1]DemH3!$AY284</f>
        <v>41137.060227172267</v>
      </c>
      <c r="H284" s="26">
        <f>+[1]DemT3!$AY284</f>
        <v>153030.93425509683</v>
      </c>
      <c r="I284" s="26">
        <f>+[1]DemL3!$AY284</f>
        <v>63084.718725809224</v>
      </c>
    </row>
    <row r="285" spans="1:9" x14ac:dyDescent="0.2">
      <c r="A285" s="6">
        <v>1975</v>
      </c>
      <c r="C285" s="27">
        <f>+G285/'GDP pc Pop'!$E285/1000</f>
        <v>7.8468065073656931E-2</v>
      </c>
      <c r="D285" s="27">
        <f>+H285/'GDP pc Pop'!$E285/1000</f>
        <v>0.28508703785560718</v>
      </c>
      <c r="E285" s="27">
        <f>+I285/'GDP pc Pop'!$E285/1000</f>
        <v>0.11966276594508948</v>
      </c>
      <c r="G285" s="25">
        <f>+[1]DemH3!$AY285</f>
        <v>41732.716862111913</v>
      </c>
      <c r="H285" s="26">
        <f>+[1]DemT3!$AY285</f>
        <v>151621.63895233368</v>
      </c>
      <c r="I285" s="26">
        <f>+[1]DemL3!$AY285</f>
        <v>63641.843665138484</v>
      </c>
    </row>
    <row r="286" spans="1:9" x14ac:dyDescent="0.2">
      <c r="A286" s="6">
        <v>1976</v>
      </c>
      <c r="C286" s="27">
        <f>+G286/'GDP pc Pop'!$E286/1000</f>
        <v>7.8207173400357197E-2</v>
      </c>
      <c r="D286" s="27">
        <f>+H286/'GDP pc Pop'!$E286/1000</f>
        <v>0.28837613434267428</v>
      </c>
      <c r="E286" s="27">
        <f>+I286/'GDP pc Pop'!$E286/1000</f>
        <v>0.11880130890547551</v>
      </c>
      <c r="G286" s="25">
        <f>+[1]DemH3!$AY286</f>
        <v>42230.317059555156</v>
      </c>
      <c r="H286" s="26">
        <f>+[1]DemT3!$AY286</f>
        <v>155717.37292380375</v>
      </c>
      <c r="I286" s="26">
        <f>+[1]DemL3!$AY286</f>
        <v>64150.342277240132</v>
      </c>
    </row>
    <row r="287" spans="1:9" x14ac:dyDescent="0.2">
      <c r="A287" s="6">
        <v>1977</v>
      </c>
      <c r="C287" s="27">
        <f>+G287/'GDP pc Pop'!$E287/1000</f>
        <v>7.8661039826337681E-2</v>
      </c>
      <c r="D287" s="27">
        <f>+H287/'GDP pc Pop'!$E287/1000</f>
        <v>0.29030334119350187</v>
      </c>
      <c r="E287" s="27">
        <f>+I287/'GDP pc Pop'!$E287/1000</f>
        <v>0.11853922048730742</v>
      </c>
      <c r="G287" s="25">
        <f>+[1]DemH3!$AY287</f>
        <v>42674.245728005786</v>
      </c>
      <c r="H287" s="26">
        <f>+[1]DemT3!$AY287</f>
        <v>157491.89363760012</v>
      </c>
      <c r="I287" s="26">
        <f>+[1]DemL3!$AY287</f>
        <v>64308.478945225914</v>
      </c>
    </row>
    <row r="288" spans="1:9" x14ac:dyDescent="0.2">
      <c r="A288" s="6">
        <v>1978</v>
      </c>
      <c r="C288" s="27">
        <f>+G288/'GDP pc Pop'!$E288/1000</f>
        <v>7.9498804646546239E-2</v>
      </c>
      <c r="D288" s="27">
        <f>+H288/'GDP pc Pop'!$E288/1000</f>
        <v>0.28899330969619969</v>
      </c>
      <c r="E288" s="27">
        <f>+I288/'GDP pc Pop'!$E288/1000</f>
        <v>0.11466748085842907</v>
      </c>
      <c r="G288" s="25">
        <f>+[1]DemH3!$AY288</f>
        <v>45886.378978471243</v>
      </c>
      <c r="H288" s="26">
        <f>+[1]DemT3!$AY288</f>
        <v>166805.73487765811</v>
      </c>
      <c r="I288" s="26">
        <f>+[1]DemL3!$AY288</f>
        <v>66185.592432112913</v>
      </c>
    </row>
    <row r="289" spans="1:9" x14ac:dyDescent="0.2">
      <c r="A289" s="6">
        <v>1979</v>
      </c>
      <c r="C289" s="27">
        <f>+G289/'GDP pc Pop'!$E289/1000</f>
        <v>8.080445990460404E-2</v>
      </c>
      <c r="D289" s="27">
        <f>+H289/'GDP pc Pop'!$E289/1000</f>
        <v>0.28711109890113296</v>
      </c>
      <c r="E289" s="27">
        <f>+I289/'GDP pc Pop'!$E289/1000</f>
        <v>0.11243453786884436</v>
      </c>
      <c r="G289" s="25">
        <f>+[1]DemH3!$AY289</f>
        <v>48387.227617784105</v>
      </c>
      <c r="H289" s="26">
        <f>+[1]DemT3!$AY289</f>
        <v>171927.51625989994</v>
      </c>
      <c r="I289" s="26">
        <f>+[1]DemL3!$AY289</f>
        <v>67327.912127411648</v>
      </c>
    </row>
    <row r="290" spans="1:9" x14ac:dyDescent="0.2">
      <c r="A290" s="6">
        <v>1980</v>
      </c>
      <c r="C290" s="27">
        <f>+G290/'GDP pc Pop'!$E290/1000</f>
        <v>8.11938377453644E-2</v>
      </c>
      <c r="D290" s="27">
        <f>+H290/'GDP pc Pop'!$E290/1000</f>
        <v>0.28785089224010996</v>
      </c>
      <c r="E290" s="27">
        <f>+I290/'GDP pc Pop'!$E290/1000</f>
        <v>0.11310323417325532</v>
      </c>
      <c r="G290" s="25">
        <f>+[1]DemH3!$AY290</f>
        <v>48233.823184283472</v>
      </c>
      <c r="H290" s="26">
        <f>+[1]DemT3!$AY290</f>
        <v>171000.03430420908</v>
      </c>
      <c r="I290" s="26">
        <f>+[1]DemL3!$AY290</f>
        <v>67189.845315506973</v>
      </c>
    </row>
    <row r="291" spans="1:9" x14ac:dyDescent="0.2">
      <c r="A291" s="6">
        <v>1981</v>
      </c>
      <c r="C291" s="27">
        <f>+G291/'GDP pc Pop'!$E291/1000</f>
        <v>8.2103460285775046E-2</v>
      </c>
      <c r="D291" s="27">
        <f>+H291/'GDP pc Pop'!$E291/1000</f>
        <v>0.28998509142517787</v>
      </c>
      <c r="E291" s="27">
        <f>+I291/'GDP pc Pop'!$E291/1000</f>
        <v>0.11440965179277683</v>
      </c>
      <c r="G291" s="25">
        <f>+[1]DemH3!$AY291</f>
        <v>47917.313948829818</v>
      </c>
      <c r="H291" s="26">
        <f>+[1]DemT3!$AY291</f>
        <v>169241.42561026526</v>
      </c>
      <c r="I291" s="26">
        <f>+[1]DemL3!$AY291</f>
        <v>66771.889816203213</v>
      </c>
    </row>
    <row r="292" spans="1:9" x14ac:dyDescent="0.2">
      <c r="A292" s="6">
        <v>1982</v>
      </c>
      <c r="C292" s="27">
        <f>+G292/'GDP pc Pop'!$E292/1000</f>
        <v>8.2512235408123288E-2</v>
      </c>
      <c r="D292" s="27">
        <f>+H292/'GDP pc Pop'!$E292/1000</f>
        <v>0.28927682305118457</v>
      </c>
      <c r="E292" s="27">
        <f>+I292/'GDP pc Pop'!$E292/1000</f>
        <v>0.1136928154824144</v>
      </c>
      <c r="G292" s="25">
        <f>+[1]DemH3!$AY292</f>
        <v>48619.362079371822</v>
      </c>
      <c r="H292" s="26">
        <f>+[1]DemT3!$AY292</f>
        <v>170452.95805561557</v>
      </c>
      <c r="I292" s="26">
        <f>+[1]DemL3!$AY292</f>
        <v>66992.15133878823</v>
      </c>
    </row>
    <row r="293" spans="1:9" x14ac:dyDescent="0.2">
      <c r="A293" s="6">
        <v>1983</v>
      </c>
      <c r="C293" s="27">
        <f>+G293/'GDP pc Pop'!$E293/1000</f>
        <v>8.2863846545532624E-2</v>
      </c>
      <c r="D293" s="27">
        <f>+H293/'GDP pc Pop'!$E293/1000</f>
        <v>0.28705538130086877</v>
      </c>
      <c r="E293" s="27">
        <f>+I293/'GDP pc Pop'!$E293/1000</f>
        <v>0.11054534899656548</v>
      </c>
      <c r="G293" s="25">
        <f>+[1]DemH3!$AY293</f>
        <v>51034.25371381166</v>
      </c>
      <c r="H293" s="26">
        <f>+[1]DemT3!$AY293</f>
        <v>176791.90346508578</v>
      </c>
      <c r="I293" s="26">
        <f>+[1]DemL3!$AY293</f>
        <v>68082.76012715137</v>
      </c>
    </row>
    <row r="294" spans="1:9" x14ac:dyDescent="0.2">
      <c r="A294" s="6">
        <v>1984</v>
      </c>
      <c r="C294" s="27">
        <f>+G294/'GDP pc Pop'!$E294/1000</f>
        <v>8.3273968563136874E-2</v>
      </c>
      <c r="D294" s="27">
        <f>+H294/'GDP pc Pop'!$E294/1000</f>
        <v>0.287354558482111</v>
      </c>
      <c r="E294" s="27">
        <f>+I294/'GDP pc Pop'!$E294/1000</f>
        <v>0.10902790192116706</v>
      </c>
      <c r="G294" s="25">
        <f>+[1]DemH3!$AY294</f>
        <v>52462.967897399205</v>
      </c>
      <c r="H294" s="26">
        <f>+[1]DemT3!$AY294</f>
        <v>181034.64067991849</v>
      </c>
      <c r="I294" s="26">
        <f>+[1]DemL3!$AY294</f>
        <v>68688.059631434851</v>
      </c>
    </row>
    <row r="295" spans="1:9" x14ac:dyDescent="0.2">
      <c r="A295" s="6">
        <v>1985</v>
      </c>
      <c r="C295" s="27">
        <f>+G295/'GDP pc Pop'!$E295/1000</f>
        <v>8.5320356375092013E-2</v>
      </c>
      <c r="D295" s="27">
        <f>+H295/'GDP pc Pop'!$E295/1000</f>
        <v>0.2864164887127178</v>
      </c>
      <c r="E295" s="27">
        <f>+I295/'GDP pc Pop'!$E295/1000</f>
        <v>0.10680356221306739</v>
      </c>
      <c r="G295" s="25">
        <f>+[1]DemH3!$AY295</f>
        <v>55560.886846996073</v>
      </c>
      <c r="H295" s="26">
        <f>+[1]DemT3!$AY295</f>
        <v>186515.32643066836</v>
      </c>
      <c r="I295" s="26">
        <f>+[1]DemL3!$AY295</f>
        <v>69550.818668506094</v>
      </c>
    </row>
    <row r="296" spans="1:9" x14ac:dyDescent="0.2">
      <c r="A296" s="6">
        <v>1986</v>
      </c>
      <c r="C296" s="27">
        <f>+G296/'GDP pc Pop'!$E296/1000</f>
        <v>8.6607057769569534E-2</v>
      </c>
      <c r="D296" s="27">
        <f>+H296/'GDP pc Pop'!$E296/1000</f>
        <v>0.28589283773527935</v>
      </c>
      <c r="E296" s="27">
        <f>+I296/'GDP pc Pop'!$E296/1000</f>
        <v>0.10412281164768157</v>
      </c>
      <c r="G296" s="25">
        <f>+[1]DemH3!$AY296</f>
        <v>58672.477167460966</v>
      </c>
      <c r="H296" s="26">
        <f>+[1]DemT3!$AY296</f>
        <v>193679.83887633655</v>
      </c>
      <c r="I296" s="26">
        <f>+[1]DemL3!$AY296</f>
        <v>70538.630988535428</v>
      </c>
    </row>
    <row r="297" spans="1:9" x14ac:dyDescent="0.2">
      <c r="A297" s="6">
        <v>1987</v>
      </c>
      <c r="C297" s="27">
        <f>+G297/'GDP pc Pop'!$E297/1000</f>
        <v>8.6547136663421231E-2</v>
      </c>
      <c r="D297" s="27">
        <f>+H297/'GDP pc Pop'!$E297/1000</f>
        <v>0.28544365333562061</v>
      </c>
      <c r="E297" s="27">
        <f>+I297/'GDP pc Pop'!$E297/1000</f>
        <v>0.1003430316211253</v>
      </c>
      <c r="G297" s="25">
        <f>+[1]DemH3!$AY297</f>
        <v>61998.998749629711</v>
      </c>
      <c r="H297" s="26">
        <f>+[1]DemT3!$AY297</f>
        <v>204480.71869862947</v>
      </c>
      <c r="I297" s="26">
        <f>+[1]DemL3!$AY297</f>
        <v>71881.840715379221</v>
      </c>
    </row>
    <row r="298" spans="1:9" x14ac:dyDescent="0.2">
      <c r="A298" s="6">
        <v>1988</v>
      </c>
      <c r="C298" s="27">
        <f>+G298/'GDP pc Pop'!$E298/1000</f>
        <v>8.4918416075472972E-2</v>
      </c>
      <c r="D298" s="27">
        <f>+H298/'GDP pc Pop'!$E298/1000</f>
        <v>0.28354770485092845</v>
      </c>
      <c r="E298" s="27">
        <f>+I298/'GDP pc Pop'!$E298/1000</f>
        <v>9.628112751548E-2</v>
      </c>
      <c r="G298" s="25">
        <f>+[1]DemH3!$AY298</f>
        <v>64733.531694098303</v>
      </c>
      <c r="H298" s="26">
        <f>+[1]DemT3!$AY298</f>
        <v>216149.16041819463</v>
      </c>
      <c r="I298" s="26">
        <f>+[1]DemL3!$AY298</f>
        <v>73395.356479888636</v>
      </c>
    </row>
    <row r="299" spans="1:9" x14ac:dyDescent="0.2">
      <c r="A299" s="6">
        <v>1989</v>
      </c>
      <c r="C299" s="27">
        <f>+G299/'GDP pc Pop'!$E299/1000</f>
        <v>8.5263521130921352E-2</v>
      </c>
      <c r="D299" s="27">
        <f>+H299/'GDP pc Pop'!$E299/1000</f>
        <v>0.28483895184878089</v>
      </c>
      <c r="E299" s="27">
        <f>+I299/'GDP pc Pop'!$E299/1000</f>
        <v>9.5266194277880328E-2</v>
      </c>
      <c r="G299" s="25">
        <f>+[1]DemH3!$AY299</f>
        <v>66199.58705049094</v>
      </c>
      <c r="H299" s="26">
        <f>+[1]DemT3!$AY299</f>
        <v>221152.26697394325</v>
      </c>
      <c r="I299" s="26">
        <f>+[1]DemL3!$AY299</f>
        <v>73965.778534806479</v>
      </c>
    </row>
    <row r="300" spans="1:9" x14ac:dyDescent="0.2">
      <c r="A300" s="6">
        <v>1990</v>
      </c>
      <c r="C300" s="27">
        <f>+G300/'GDP pc Pop'!$E300/1000</f>
        <v>8.7889469215552379E-2</v>
      </c>
      <c r="D300" s="27">
        <f>+H300/'GDP pc Pop'!$E300/1000</f>
        <v>0.28564363821720967</v>
      </c>
      <c r="E300" s="27">
        <f>+I300/'GDP pc Pop'!$E300/1000</f>
        <v>9.6013269313976787E-2</v>
      </c>
      <c r="G300" s="25">
        <f>+[1]DemH3!$AY300</f>
        <v>67682.155541684799</v>
      </c>
      <c r="H300" s="26">
        <f>+[1]DemT3!$AY300</f>
        <v>219969.21046246213</v>
      </c>
      <c r="I300" s="26">
        <f>+[1]DemL3!$AY300</f>
        <v>73938.15306628721</v>
      </c>
    </row>
    <row r="301" spans="1:9" x14ac:dyDescent="0.2">
      <c r="A301" s="6">
        <v>1991</v>
      </c>
      <c r="C301" s="27">
        <f>+G301/'GDP pc Pop'!$E301/1000</f>
        <v>9.1980457335863477E-2</v>
      </c>
      <c r="D301" s="27">
        <f>+H301/'GDP pc Pop'!$E301/1000</f>
        <v>0.28614171464415705</v>
      </c>
      <c r="E301" s="27">
        <f>+I301/'GDP pc Pop'!$E301/1000</f>
        <v>9.684331675507088E-2</v>
      </c>
      <c r="G301" s="25">
        <f>+[1]DemH3!$AY301</f>
        <v>70235.291439843495</v>
      </c>
      <c r="H301" s="26">
        <f>+[1]DemT3!$AY301</f>
        <v>218494.74663671758</v>
      </c>
      <c r="I301" s="26">
        <f>+[1]DemL3!$AY301</f>
        <v>73948.518775644639</v>
      </c>
    </row>
    <row r="302" spans="1:9" x14ac:dyDescent="0.2">
      <c r="A302" s="6">
        <v>1992</v>
      </c>
      <c r="C302" s="27">
        <f>+G302/'GDP pc Pop'!$E302/1000</f>
        <v>9.2674560130166964E-2</v>
      </c>
      <c r="D302" s="27">
        <f>+H302/'GDP pc Pop'!$E302/1000</f>
        <v>0.28581506103926752</v>
      </c>
      <c r="E302" s="27">
        <f>+I302/'GDP pc Pop'!$E302/1000</f>
        <v>9.6913993481666946E-2</v>
      </c>
      <c r="G302" s="25">
        <f>+[1]DemH3!$AY302</f>
        <v>70882.019267436204</v>
      </c>
      <c r="H302" s="26">
        <f>+[1]DemT3!$AY302</f>
        <v>218605.28536691869</v>
      </c>
      <c r="I302" s="26">
        <f>+[1]DemL3!$AY302</f>
        <v>74124.54446617428</v>
      </c>
    </row>
    <row r="303" spans="1:9" x14ac:dyDescent="0.2">
      <c r="A303" s="6">
        <v>1993</v>
      </c>
      <c r="C303" s="27">
        <f>+G303/'GDP pc Pop'!$E303/1000</f>
        <v>9.4133382180845063E-2</v>
      </c>
      <c r="D303" s="27">
        <f>+H303/'GDP pc Pop'!$E303/1000</f>
        <v>0.28475201514691367</v>
      </c>
      <c r="E303" s="27">
        <f>+I303/'GDP pc Pop'!$E303/1000</f>
        <v>9.4792592081634139E-2</v>
      </c>
      <c r="G303" s="25">
        <f>+[1]DemH3!$AY303</f>
        <v>74528.14632951036</v>
      </c>
      <c r="H303" s="26">
        <f>+[1]DemT3!$AY303</f>
        <v>225446.48201125133</v>
      </c>
      <c r="I303" s="26">
        <f>+[1]DemL3!$AY303</f>
        <v>75050.062049626358</v>
      </c>
    </row>
    <row r="304" spans="1:9" x14ac:dyDescent="0.2">
      <c r="A304" s="6">
        <v>1994</v>
      </c>
      <c r="C304" s="27">
        <f>+G304/'GDP pc Pop'!$E304/1000</f>
        <v>9.1230766186474341E-2</v>
      </c>
      <c r="D304" s="27">
        <f>+H304/'GDP pc Pop'!$E304/1000</f>
        <v>0.28195895304866975</v>
      </c>
      <c r="E304" s="27">
        <f>+I304/'GDP pc Pop'!$E304/1000</f>
        <v>9.2792709436601825E-2</v>
      </c>
      <c r="G304" s="25">
        <f>+[1]DemH3!$AY304</f>
        <v>74709.518999137188</v>
      </c>
      <c r="H304" s="26">
        <f>+[1]DemT3!$AY304</f>
        <v>230898.17876471448</v>
      </c>
      <c r="I304" s="26">
        <f>+[1]DemL3!$AY304</f>
        <v>75988.605362200906</v>
      </c>
    </row>
    <row r="305" spans="1:9" x14ac:dyDescent="0.2">
      <c r="A305" s="6">
        <v>1995</v>
      </c>
      <c r="C305" s="27">
        <f>+G305/'GDP pc Pop'!$E305/1000</f>
        <v>8.9678200952019185E-2</v>
      </c>
      <c r="D305" s="27">
        <f>+H305/'GDP pc Pop'!$E305/1000</f>
        <v>0.28023664245210789</v>
      </c>
      <c r="E305" s="27">
        <f>+I305/'GDP pc Pop'!$E305/1000</f>
        <v>9.1576817868488605E-2</v>
      </c>
      <c r="G305" s="25">
        <f>+[1]DemH3!$AY305</f>
        <v>75104.059970721704</v>
      </c>
      <c r="H305" s="26">
        <f>+[1]DemT3!$AY305</f>
        <v>234693.70903166986</v>
      </c>
      <c r="I305" s="26">
        <f>+[1]DemL3!$AY305</f>
        <v>76694.121292672615</v>
      </c>
    </row>
    <row r="306" spans="1:9" x14ac:dyDescent="0.2">
      <c r="A306" s="6">
        <v>1996</v>
      </c>
      <c r="C306" s="27">
        <f>+G306/'GDP pc Pop'!$E306/1000</f>
        <v>9.4802017507096492E-2</v>
      </c>
      <c r="D306" s="27">
        <f>+H306/'GDP pc Pop'!$E306/1000</f>
        <v>0.27645837210179197</v>
      </c>
      <c r="E306" s="27">
        <f>+I306/'GDP pc Pop'!$E306/1000</f>
        <v>8.9280928359958073E-2</v>
      </c>
      <c r="G306" s="25">
        <f>+[1]DemH3!$AY306</f>
        <v>82647.015042799045</v>
      </c>
      <c r="H306" s="26">
        <f>+[1]DemT3!$AY306</f>
        <v>241012.3733505375</v>
      </c>
      <c r="I306" s="26">
        <f>+[1]DemL3!$AY306</f>
        <v>77833.810115361426</v>
      </c>
    </row>
    <row r="307" spans="1:9" x14ac:dyDescent="0.2">
      <c r="A307" s="6">
        <v>1997</v>
      </c>
      <c r="C307" s="27">
        <f>+G307/'GDP pc Pop'!$E307/1000</f>
        <v>8.9651119787196781E-2</v>
      </c>
      <c r="D307" s="27">
        <f>+H307/'GDP pc Pop'!$E307/1000</f>
        <v>0.27421258184722747</v>
      </c>
      <c r="E307" s="27">
        <f>+I307/'GDP pc Pop'!$E307/1000</f>
        <v>8.7731104342564453E-2</v>
      </c>
      <c r="G307" s="25">
        <f>+[1]DemH3!$AY307</f>
        <v>80467.709452946816</v>
      </c>
      <c r="H307" s="26">
        <f>+[1]DemT3!$AY307</f>
        <v>246123.62251359489</v>
      </c>
      <c r="I307" s="26">
        <f>+[1]DemL3!$AY307</f>
        <v>78744.370744957705</v>
      </c>
    </row>
    <row r="308" spans="1:9" x14ac:dyDescent="0.2">
      <c r="A308" s="6">
        <v>1998</v>
      </c>
      <c r="C308" s="27">
        <f>+G308/'GDP pc Pop'!$E308/1000</f>
        <v>9.0213559718893208E-2</v>
      </c>
      <c r="D308" s="27">
        <f>+H308/'GDP pc Pop'!$E308/1000</f>
        <v>0.27286912062451263</v>
      </c>
      <c r="E308" s="27">
        <f>+I308/'GDP pc Pop'!$E308/1000</f>
        <v>8.6536072164962341E-2</v>
      </c>
      <c r="G308" s="25">
        <f>+[1]DemH3!$AY308</f>
        <v>82910.658850475826</v>
      </c>
      <c r="H308" s="26">
        <f>+[1]DemT3!$AY308</f>
        <v>250780.02288596382</v>
      </c>
      <c r="I308" s="26">
        <f>+[1]DemL3!$AY308</f>
        <v>79530.868528922001</v>
      </c>
    </row>
    <row r="309" spans="1:9" x14ac:dyDescent="0.2">
      <c r="A309" s="6">
        <v>1999</v>
      </c>
      <c r="C309" s="27">
        <f>+G309/'GDP pc Pop'!$E309/1000</f>
        <v>8.8846239067263119E-2</v>
      </c>
      <c r="D309" s="27">
        <f>+H309/'GDP pc Pop'!$E309/1000</f>
        <v>0.27007681650584253</v>
      </c>
      <c r="E309" s="27">
        <f>+I309/'GDP pc Pop'!$E309/1000</f>
        <v>8.4497314604521354E-2</v>
      </c>
      <c r="G309" s="25">
        <f>+[1]DemH3!$AY309</f>
        <v>84954.816551241995</v>
      </c>
      <c r="H309" s="26">
        <f>+[1]DemT3!$AY309</f>
        <v>258247.58191088721</v>
      </c>
      <c r="I309" s="26">
        <f>+[1]DemL3!$AY309</f>
        <v>80796.372887152567</v>
      </c>
    </row>
    <row r="310" spans="1:9" x14ac:dyDescent="0.2">
      <c r="A310" s="6">
        <v>2000</v>
      </c>
      <c r="C310" s="27">
        <f>+G310/'GDP pc Pop'!$E310/1000</f>
        <v>8.8823828900512256E-2</v>
      </c>
      <c r="D310" s="27">
        <f>+H310/'GDP pc Pop'!$E310/1000</f>
        <v>0.26669038023016678</v>
      </c>
      <c r="E310" s="27">
        <f>+I310/'GDP pc Pop'!$E310/1000</f>
        <v>8.3550718153516682E-2</v>
      </c>
      <c r="G310" s="25">
        <f>+[1]DemH3!$AY310</f>
        <v>86739.400107703928</v>
      </c>
      <c r="H310" s="26">
        <f>+[1]DemT3!$AY310</f>
        <v>260431.95707730544</v>
      </c>
      <c r="I310" s="26">
        <f>+[1]DemL3!$AY310</f>
        <v>81590.033450608098</v>
      </c>
    </row>
    <row r="311" spans="1:9" x14ac:dyDescent="0.2">
      <c r="A311" s="6">
        <v>2001</v>
      </c>
      <c r="C311" s="27">
        <f>+G311/'GDP pc Pop'!$E311/1000</f>
        <v>8.8896301885030893E-2</v>
      </c>
      <c r="D311" s="27">
        <f>+H311/'GDP pc Pop'!$E311/1000</f>
        <v>0.26566053214756286</v>
      </c>
      <c r="E311" s="27">
        <f>+I311/'GDP pc Pop'!$E311/1000</f>
        <v>8.2255543613521193E-2</v>
      </c>
      <c r="G311" s="25">
        <f>+[1]DemH3!$AY311</f>
        <v>89255.690299224021</v>
      </c>
      <c r="H311" s="26">
        <f>+[1]DemT3!$AY311</f>
        <v>266734.5398997154</v>
      </c>
      <c r="I311" s="26">
        <f>+[1]DemL3!$AY311</f>
        <v>82588.084886341399</v>
      </c>
    </row>
    <row r="312" spans="1:9" x14ac:dyDescent="0.2">
      <c r="A312" s="6">
        <v>2002</v>
      </c>
      <c r="C312" s="27">
        <f>+G312/'GDP pc Pop'!$E312/1000</f>
        <v>8.697800512023765E-2</v>
      </c>
      <c r="D312" s="27">
        <f>+H312/'GDP pc Pop'!$E312/1000</f>
        <v>0.26548027735773144</v>
      </c>
      <c r="E312" s="27">
        <f>+I312/'GDP pc Pop'!$E312/1000</f>
        <v>8.0584471422067622E-2</v>
      </c>
      <c r="G312" s="25">
        <f>+[1]DemH3!$AY312</f>
        <v>90414.567941885281</v>
      </c>
      <c r="H312" s="26">
        <f>+[1]DemT3!$AY312</f>
        <v>275969.59186646348</v>
      </c>
      <c r="I312" s="26">
        <f>+[1]DemL3!$AY312</f>
        <v>83768.421181646176</v>
      </c>
    </row>
    <row r="313" spans="1:9" x14ac:dyDescent="0.2">
      <c r="A313" s="6">
        <v>2003</v>
      </c>
      <c r="C313" s="27">
        <f>+G313/'GDP pc Pop'!$E313/1000</f>
        <v>8.6169646928159302E-2</v>
      </c>
      <c r="D313" s="27">
        <f>+H313/'GDP pc Pop'!$E313/1000</f>
        <v>0.26293259196701724</v>
      </c>
      <c r="E313" s="27">
        <f>+I313/'GDP pc Pop'!$E313/1000</f>
        <v>7.9234121039100214E-2</v>
      </c>
      <c r="G313" s="25">
        <f>+[1]DemH3!$AY313</f>
        <v>92251.807455184331</v>
      </c>
      <c r="H313" s="26">
        <f>+[1]DemT3!$AY313</f>
        <v>281491.31060100958</v>
      </c>
      <c r="I313" s="26">
        <f>+[1]DemL3!$AY313</f>
        <v>84826.747451731542</v>
      </c>
    </row>
    <row r="314" spans="1:9" x14ac:dyDescent="0.2">
      <c r="A314" s="6">
        <v>2004</v>
      </c>
      <c r="C314" s="27">
        <f>+G314/'GDP pc Pop'!$E314/1000</f>
        <v>8.5943397875677743E-2</v>
      </c>
      <c r="D314" s="27">
        <f>+H314/'GDP pc Pop'!$E314/1000</f>
        <v>0.26166715404401208</v>
      </c>
      <c r="E314" s="27">
        <f>+I314/'GDP pc Pop'!$E314/1000</f>
        <v>7.8194109616501348E-2</v>
      </c>
      <c r="G314" s="25">
        <f>+[1]DemH3!$AY314</f>
        <v>94303.869025727807</v>
      </c>
      <c r="H314" s="26">
        <f>+[1]DemT3!$AY314</f>
        <v>287121.82242313819</v>
      </c>
      <c r="I314" s="26">
        <f>+[1]DemL3!$AY314</f>
        <v>85800.739255444481</v>
      </c>
    </row>
    <row r="315" spans="1:9" x14ac:dyDescent="0.2">
      <c r="A315" s="6">
        <v>2005</v>
      </c>
      <c r="C315" s="27">
        <f>+G315/'GDP pc Pop'!$E315/1000</f>
        <v>8.4836838234762471E-2</v>
      </c>
      <c r="D315" s="27">
        <f>+H315/'GDP pc Pop'!$E315/1000</f>
        <v>0.26070369696189089</v>
      </c>
      <c r="E315" s="27">
        <f>+I315/'GDP pc Pop'!$E315/1000</f>
        <v>7.7812659241451143E-2</v>
      </c>
      <c r="G315" s="25">
        <f>+[1]DemH3!$AY315</f>
        <v>94378.732438724343</v>
      </c>
      <c r="H315" s="26">
        <f>+[1]DemT3!$AY315</f>
        <v>290025.94831817475</v>
      </c>
      <c r="I315" s="26">
        <f>+[1]DemL3!$AY315</f>
        <v>86564.519608480085</v>
      </c>
    </row>
    <row r="316" spans="1:9" x14ac:dyDescent="0.2">
      <c r="A316" s="6">
        <v>2006</v>
      </c>
      <c r="C316" s="27">
        <f>+G316/'GDP pc Pop'!$E316/1000</f>
        <v>8.3052764952832731E-2</v>
      </c>
      <c r="D316" s="27">
        <f>+H316/'GDP pc Pop'!$E316/1000</f>
        <v>0.25910114407339424</v>
      </c>
      <c r="E316" s="27">
        <f>+I316/'GDP pc Pop'!$E316/1000</f>
        <v>7.6871795657900963E-2</v>
      </c>
      <c r="G316" s="25">
        <f>+[1]DemH3!$AY316</f>
        <v>94654.548733267482</v>
      </c>
      <c r="H316" s="26">
        <f>+[1]DemT3!$AY316</f>
        <v>295295.42914638342</v>
      </c>
      <c r="I316" s="26">
        <f>+[1]DemL3!$AY316</f>
        <v>87610.149191864912</v>
      </c>
    </row>
    <row r="317" spans="1:9" x14ac:dyDescent="0.2">
      <c r="A317" s="6">
        <v>2007</v>
      </c>
      <c r="C317" s="27">
        <f>+G317/'GDP pc Pop'!$E317/1000</f>
        <v>8.1244997824622675E-2</v>
      </c>
      <c r="D317" s="27">
        <f>+H317/'GDP pc Pop'!$E317/1000</f>
        <v>0.25949816358979128</v>
      </c>
      <c r="E317" s="27">
        <f>+I317/'GDP pc Pop'!$E317/1000</f>
        <v>7.6610586422452442E-2</v>
      </c>
      <c r="G317" s="25">
        <f>+[1]DemH3!$AY317</f>
        <v>93682.852120871161</v>
      </c>
      <c r="H317" s="26">
        <f>+[1]DemT3!$AY317</f>
        <v>299224.92136312579</v>
      </c>
      <c r="I317" s="26">
        <f>+[1]DemL3!$AY317</f>
        <v>88338.955392681295</v>
      </c>
    </row>
    <row r="318" spans="1:9" x14ac:dyDescent="0.2">
      <c r="A318" s="6">
        <v>2008</v>
      </c>
      <c r="C318" s="27">
        <f>+G318/'GDP pc Pop'!$E318/1000</f>
        <v>8.2331883692953189E-2</v>
      </c>
      <c r="D318" s="27">
        <f>+H318/'GDP pc Pop'!$E318/1000</f>
        <v>0.25814776267572026</v>
      </c>
      <c r="E318" s="27">
        <f>+I318/'GDP pc Pop'!$E318/1000</f>
        <v>7.7205695335640215E-2</v>
      </c>
      <c r="G318" s="25">
        <f>+[1]DemH3!$AY318</f>
        <v>94377.957615932086</v>
      </c>
      <c r="H318" s="26">
        <f>+[1]DemT3!$AY318</f>
        <v>295917.66289858497</v>
      </c>
      <c r="I318" s="26">
        <f>+[1]DemL3!$AY318</f>
        <v>88501.750661624596</v>
      </c>
    </row>
    <row r="319" spans="1:9" x14ac:dyDescent="0.2">
      <c r="A319" s="6">
        <v>2009</v>
      </c>
      <c r="C319" s="27">
        <f>+G319/'GDP pc Pop'!$E319/1000</f>
        <v>7.7910062965710319E-2</v>
      </c>
      <c r="D319" s="27">
        <f>+H319/'GDP pc Pop'!$E319/1000</f>
        <v>0.25950715063993895</v>
      </c>
      <c r="E319" s="27">
        <f>+I319/'GDP pc Pop'!$E319/1000</f>
        <v>7.6231836187003452E-2</v>
      </c>
      <c r="G319" s="25">
        <f>+[1]DemH3!$AY319</f>
        <v>91646.819222488703</v>
      </c>
      <c r="H319" s="26">
        <f>+[1]DemT3!$AY319</f>
        <v>305262.29881381273</v>
      </c>
      <c r="I319" s="26">
        <f>+[1]DemL3!$AY319</f>
        <v>89672.6949521723</v>
      </c>
    </row>
    <row r="320" spans="1:9" x14ac:dyDescent="0.2">
      <c r="A320" s="6">
        <v>2010</v>
      </c>
      <c r="C320" s="27">
        <f>+G320/'GDP pc Pop'!$E320/1000</f>
        <v>8.4331245647661868E-2</v>
      </c>
      <c r="D320" s="27">
        <f>+H320/'GDP pc Pop'!$E320/1000</f>
        <v>0.25658629608477507</v>
      </c>
      <c r="E320" s="27">
        <f>+I320/'GDP pc Pop'!$E320/1000</f>
        <v>7.6580588992156445E-2</v>
      </c>
      <c r="G320" s="25">
        <f>+[1]DemH3!$AY320</f>
        <v>99284.487560244612</v>
      </c>
      <c r="H320" s="26">
        <f>+[1]DemT3!$AY320</f>
        <v>302083.03845283471</v>
      </c>
      <c r="I320" s="26">
        <f>+[1]DemL3!$AY320</f>
        <v>90159.518891901564</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20"/>
  <sheetViews>
    <sheetView zoomScale="80" zoomScaleNormal="80" workbookViewId="0">
      <pane xSplit="1" topLeftCell="B1" activePane="topRight" state="frozen"/>
      <selection pane="topRight" activeCell="G6" sqref="G6"/>
    </sheetView>
  </sheetViews>
  <sheetFormatPr defaultRowHeight="12.75" x14ac:dyDescent="0.2"/>
  <cols>
    <col min="1" max="20" width="9.140625" style="4"/>
    <col min="21" max="21" width="12.28515625" style="4" bestFit="1" customWidth="1"/>
    <col min="22" max="22" width="11.28515625" style="4" bestFit="1" customWidth="1"/>
    <col min="23" max="23" width="12.28515625" style="4" bestFit="1" customWidth="1"/>
    <col min="24" max="24" width="11.28515625" style="4" bestFit="1" customWidth="1"/>
    <col min="25" max="25" width="10.140625" style="4" bestFit="1" customWidth="1"/>
    <col min="26" max="32" width="9.140625" style="4"/>
    <col min="33" max="33" width="10.28515625" style="4" customWidth="1"/>
    <col min="34" max="16384" width="9.140625" style="4"/>
  </cols>
  <sheetData>
    <row r="1" spans="1:37" ht="14.25" x14ac:dyDescent="0.2">
      <c r="A1" s="9" t="s">
        <v>144</v>
      </c>
    </row>
    <row r="3" spans="1:37" x14ac:dyDescent="0.2">
      <c r="C3" s="6" t="s">
        <v>145</v>
      </c>
      <c r="D3" s="6" t="s">
        <v>145</v>
      </c>
      <c r="E3" s="6" t="s">
        <v>145</v>
      </c>
      <c r="F3" s="6" t="s">
        <v>145</v>
      </c>
      <c r="G3" s="6"/>
      <c r="H3" s="6"/>
      <c r="I3" s="6" t="s">
        <v>145</v>
      </c>
      <c r="J3" s="6" t="s">
        <v>145</v>
      </c>
      <c r="K3" s="6" t="s">
        <v>145</v>
      </c>
      <c r="L3" s="6" t="s">
        <v>145</v>
      </c>
      <c r="M3" s="6"/>
      <c r="O3" s="6" t="s">
        <v>145</v>
      </c>
      <c r="P3" s="6" t="s">
        <v>145</v>
      </c>
      <c r="Q3" s="6" t="s">
        <v>145</v>
      </c>
      <c r="R3" s="6" t="s">
        <v>145</v>
      </c>
      <c r="S3" s="6" t="s">
        <v>145</v>
      </c>
      <c r="T3" s="6"/>
      <c r="U3" s="6" t="s">
        <v>145</v>
      </c>
      <c r="V3" s="6" t="s">
        <v>145</v>
      </c>
      <c r="W3" s="6" t="s">
        <v>145</v>
      </c>
      <c r="X3" s="6" t="s">
        <v>145</v>
      </c>
      <c r="Y3" s="6" t="s">
        <v>145</v>
      </c>
      <c r="AA3" s="6" t="s">
        <v>145</v>
      </c>
      <c r="AB3" s="6" t="s">
        <v>145</v>
      </c>
      <c r="AC3" s="6" t="s">
        <v>145</v>
      </c>
      <c r="AD3" s="6" t="s">
        <v>145</v>
      </c>
      <c r="AE3" s="6" t="s">
        <v>145</v>
      </c>
      <c r="AF3" s="6"/>
      <c r="AG3" s="6" t="s">
        <v>145</v>
      </c>
      <c r="AH3" s="6" t="s">
        <v>145</v>
      </c>
      <c r="AI3" s="6" t="s">
        <v>145</v>
      </c>
      <c r="AJ3" s="6" t="s">
        <v>145</v>
      </c>
      <c r="AK3" s="6" t="s">
        <v>145</v>
      </c>
    </row>
    <row r="4" spans="1:37" x14ac:dyDescent="0.2">
      <c r="C4" s="4" t="s">
        <v>77</v>
      </c>
      <c r="D4" s="4" t="s">
        <v>152</v>
      </c>
      <c r="E4" s="4" t="s">
        <v>87</v>
      </c>
      <c r="F4" s="4" t="s">
        <v>153</v>
      </c>
      <c r="G4" s="4" t="s">
        <v>154</v>
      </c>
      <c r="I4" s="4" t="s">
        <v>77</v>
      </c>
      <c r="J4" s="4" t="s">
        <v>152</v>
      </c>
      <c r="K4" s="4" t="s">
        <v>87</v>
      </c>
      <c r="L4" s="4" t="s">
        <v>153</v>
      </c>
      <c r="M4" s="4" t="s">
        <v>154</v>
      </c>
      <c r="O4" s="4" t="s">
        <v>155</v>
      </c>
      <c r="P4" s="4" t="s">
        <v>156</v>
      </c>
      <c r="Q4" s="4" t="s">
        <v>157</v>
      </c>
      <c r="R4" s="4" t="s">
        <v>158</v>
      </c>
      <c r="S4" s="4" t="s">
        <v>159</v>
      </c>
      <c r="U4" s="4" t="s">
        <v>155</v>
      </c>
      <c r="V4" s="4" t="s">
        <v>156</v>
      </c>
      <c r="W4" s="4" t="s">
        <v>157</v>
      </c>
      <c r="X4" s="4" t="s">
        <v>158</v>
      </c>
      <c r="Y4" s="4" t="s">
        <v>159</v>
      </c>
      <c r="AA4" s="4" t="s">
        <v>77</v>
      </c>
      <c r="AB4" s="4" t="s">
        <v>146</v>
      </c>
      <c r="AC4" s="4" t="s">
        <v>147</v>
      </c>
      <c r="AD4" s="4" t="s">
        <v>148</v>
      </c>
      <c r="AE4" s="4" t="s">
        <v>149</v>
      </c>
      <c r="AG4" s="4" t="s">
        <v>77</v>
      </c>
      <c r="AH4" s="4" t="s">
        <v>146</v>
      </c>
      <c r="AI4" s="4" t="s">
        <v>147</v>
      </c>
      <c r="AJ4" s="4" t="s">
        <v>148</v>
      </c>
      <c r="AK4" s="4" t="s">
        <v>149</v>
      </c>
    </row>
    <row r="5" spans="1:37" x14ac:dyDescent="0.2">
      <c r="C5" s="4" t="s">
        <v>151</v>
      </c>
      <c r="D5" s="4" t="s">
        <v>151</v>
      </c>
      <c r="E5" s="4" t="s">
        <v>151</v>
      </c>
      <c r="F5" s="4" t="s">
        <v>151</v>
      </c>
      <c r="G5" s="4" t="s">
        <v>151</v>
      </c>
      <c r="I5" s="4" t="s">
        <v>150</v>
      </c>
      <c r="J5" s="4" t="s">
        <v>150</v>
      </c>
      <c r="K5" s="4" t="s">
        <v>150</v>
      </c>
      <c r="L5" s="4" t="s">
        <v>150</v>
      </c>
      <c r="M5" s="4" t="s">
        <v>150</v>
      </c>
      <c r="O5" s="4" t="s">
        <v>151</v>
      </c>
      <c r="P5" s="4" t="s">
        <v>151</v>
      </c>
      <c r="Q5" s="4" t="s">
        <v>151</v>
      </c>
      <c r="R5" s="4" t="s">
        <v>151</v>
      </c>
      <c r="S5" s="4" t="s">
        <v>151</v>
      </c>
      <c r="U5" s="4" t="s">
        <v>150</v>
      </c>
      <c r="V5" s="4" t="s">
        <v>150</v>
      </c>
      <c r="W5" s="4" t="s">
        <v>150</v>
      </c>
      <c r="X5" s="4" t="s">
        <v>150</v>
      </c>
      <c r="Y5" s="4" t="s">
        <v>150</v>
      </c>
      <c r="AA5" s="4" t="s">
        <v>151</v>
      </c>
      <c r="AB5" s="4" t="s">
        <v>151</v>
      </c>
      <c r="AC5" s="4" t="s">
        <v>151</v>
      </c>
      <c r="AD5" s="4" t="s">
        <v>151</v>
      </c>
      <c r="AE5" s="4" t="s">
        <v>151</v>
      </c>
      <c r="AG5" s="4" t="s">
        <v>150</v>
      </c>
      <c r="AH5" s="4" t="s">
        <v>150</v>
      </c>
      <c r="AI5" s="4" t="s">
        <v>150</v>
      </c>
      <c r="AJ5" s="4" t="s">
        <v>150</v>
      </c>
      <c r="AK5" s="4" t="s">
        <v>150</v>
      </c>
    </row>
    <row r="10" spans="1:37" x14ac:dyDescent="0.2">
      <c r="A10" s="6">
        <v>1700</v>
      </c>
    </row>
    <row r="11" spans="1:37" x14ac:dyDescent="0.2">
      <c r="A11" s="6">
        <v>1701</v>
      </c>
    </row>
    <row r="12" spans="1:37" x14ac:dyDescent="0.2">
      <c r="A12" s="6">
        <v>1702</v>
      </c>
    </row>
    <row r="13" spans="1:37" x14ac:dyDescent="0.2">
      <c r="A13" s="6">
        <v>1703</v>
      </c>
    </row>
    <row r="14" spans="1:37" x14ac:dyDescent="0.2">
      <c r="A14" s="6">
        <v>1704</v>
      </c>
    </row>
    <row r="15" spans="1:37" x14ac:dyDescent="0.2">
      <c r="A15" s="6">
        <v>1705</v>
      </c>
    </row>
    <row r="16" spans="1:37" x14ac:dyDescent="0.2">
      <c r="A16" s="6">
        <v>1706</v>
      </c>
    </row>
    <row r="17" spans="1:1" x14ac:dyDescent="0.2">
      <c r="A17" s="6">
        <v>1707</v>
      </c>
    </row>
    <row r="18" spans="1:1" x14ac:dyDescent="0.2">
      <c r="A18" s="6">
        <v>1708</v>
      </c>
    </row>
    <row r="19" spans="1:1" x14ac:dyDescent="0.2">
      <c r="A19" s="6">
        <v>1709</v>
      </c>
    </row>
    <row r="20" spans="1:1" x14ac:dyDescent="0.2">
      <c r="A20" s="6">
        <v>1710</v>
      </c>
    </row>
    <row r="21" spans="1:1" x14ac:dyDescent="0.2">
      <c r="A21" s="6">
        <v>1711</v>
      </c>
    </row>
    <row r="22" spans="1:1" x14ac:dyDescent="0.2">
      <c r="A22" s="6">
        <v>1712</v>
      </c>
    </row>
    <row r="23" spans="1:1" x14ac:dyDescent="0.2">
      <c r="A23" s="6">
        <v>1713</v>
      </c>
    </row>
    <row r="24" spans="1:1" x14ac:dyDescent="0.2">
      <c r="A24" s="6">
        <v>1714</v>
      </c>
    </row>
    <row r="25" spans="1:1" x14ac:dyDescent="0.2">
      <c r="A25" s="6">
        <v>1715</v>
      </c>
    </row>
    <row r="26" spans="1:1" x14ac:dyDescent="0.2">
      <c r="A26" s="6">
        <v>1716</v>
      </c>
    </row>
    <row r="27" spans="1:1" x14ac:dyDescent="0.2">
      <c r="A27" s="6">
        <v>1717</v>
      </c>
    </row>
    <row r="28" spans="1:1" x14ac:dyDescent="0.2">
      <c r="A28" s="6">
        <v>1718</v>
      </c>
    </row>
    <row r="29" spans="1:1" x14ac:dyDescent="0.2">
      <c r="A29" s="6">
        <v>1719</v>
      </c>
    </row>
    <row r="30" spans="1:1" x14ac:dyDescent="0.2">
      <c r="A30" s="6">
        <v>1720</v>
      </c>
    </row>
    <row r="31" spans="1:1" x14ac:dyDescent="0.2">
      <c r="A31" s="6">
        <v>1721</v>
      </c>
    </row>
    <row r="32" spans="1:1" x14ac:dyDescent="0.2">
      <c r="A32" s="6">
        <v>1722</v>
      </c>
    </row>
    <row r="33" spans="1:1" x14ac:dyDescent="0.2">
      <c r="A33" s="6">
        <v>1723</v>
      </c>
    </row>
    <row r="34" spans="1:1" x14ac:dyDescent="0.2">
      <c r="A34" s="6">
        <v>1724</v>
      </c>
    </row>
    <row r="35" spans="1:1" x14ac:dyDescent="0.2">
      <c r="A35" s="6">
        <v>1725</v>
      </c>
    </row>
    <row r="36" spans="1:1" x14ac:dyDescent="0.2">
      <c r="A36" s="6">
        <v>1726</v>
      </c>
    </row>
    <row r="37" spans="1:1" x14ac:dyDescent="0.2">
      <c r="A37" s="6">
        <v>1727</v>
      </c>
    </row>
    <row r="38" spans="1:1" x14ac:dyDescent="0.2">
      <c r="A38" s="6">
        <v>1728</v>
      </c>
    </row>
    <row r="39" spans="1:1" x14ac:dyDescent="0.2">
      <c r="A39" s="6">
        <v>1729</v>
      </c>
    </row>
    <row r="40" spans="1:1" x14ac:dyDescent="0.2">
      <c r="A40" s="6">
        <v>1730</v>
      </c>
    </row>
    <row r="41" spans="1:1" x14ac:dyDescent="0.2">
      <c r="A41" s="6">
        <v>1731</v>
      </c>
    </row>
    <row r="42" spans="1:1" x14ac:dyDescent="0.2">
      <c r="A42" s="6">
        <v>1732</v>
      </c>
    </row>
    <row r="43" spans="1:1" x14ac:dyDescent="0.2">
      <c r="A43" s="6">
        <v>1733</v>
      </c>
    </row>
    <row r="44" spans="1:1" x14ac:dyDescent="0.2">
      <c r="A44" s="6">
        <v>1734</v>
      </c>
    </row>
    <row r="45" spans="1:1" x14ac:dyDescent="0.2">
      <c r="A45" s="6">
        <v>1735</v>
      </c>
    </row>
    <row r="46" spans="1:1" x14ac:dyDescent="0.2">
      <c r="A46" s="6">
        <v>1736</v>
      </c>
    </row>
    <row r="47" spans="1:1" x14ac:dyDescent="0.2">
      <c r="A47" s="6">
        <v>1737</v>
      </c>
    </row>
    <row r="48" spans="1:1" x14ac:dyDescent="0.2">
      <c r="A48" s="6">
        <v>1738</v>
      </c>
    </row>
    <row r="49" spans="1:1" x14ac:dyDescent="0.2">
      <c r="A49" s="6">
        <v>1739</v>
      </c>
    </row>
    <row r="50" spans="1:1" x14ac:dyDescent="0.2">
      <c r="A50" s="6">
        <v>1740</v>
      </c>
    </row>
    <row r="51" spans="1:1" x14ac:dyDescent="0.2">
      <c r="A51" s="6">
        <v>1741</v>
      </c>
    </row>
    <row r="52" spans="1:1" x14ac:dyDescent="0.2">
      <c r="A52" s="6">
        <v>1742</v>
      </c>
    </row>
    <row r="53" spans="1:1" x14ac:dyDescent="0.2">
      <c r="A53" s="6">
        <v>1743</v>
      </c>
    </row>
    <row r="54" spans="1:1" x14ac:dyDescent="0.2">
      <c r="A54" s="6">
        <v>1744</v>
      </c>
    </row>
    <row r="55" spans="1:1" x14ac:dyDescent="0.2">
      <c r="A55" s="6">
        <v>1745</v>
      </c>
    </row>
    <row r="56" spans="1:1" x14ac:dyDescent="0.2">
      <c r="A56" s="6">
        <v>1746</v>
      </c>
    </row>
    <row r="57" spans="1:1" x14ac:dyDescent="0.2">
      <c r="A57" s="6">
        <v>1747</v>
      </c>
    </row>
    <row r="58" spans="1:1" x14ac:dyDescent="0.2">
      <c r="A58" s="6">
        <v>1748</v>
      </c>
    </row>
    <row r="59" spans="1:1" x14ac:dyDescent="0.2">
      <c r="A59" s="6">
        <v>1749</v>
      </c>
    </row>
    <row r="60" spans="1:1" x14ac:dyDescent="0.2">
      <c r="A60" s="6">
        <v>1750</v>
      </c>
    </row>
    <row r="61" spans="1:1" x14ac:dyDescent="0.2">
      <c r="A61" s="6">
        <v>1751</v>
      </c>
    </row>
    <row r="62" spans="1:1" x14ac:dyDescent="0.2">
      <c r="A62" s="6">
        <v>1752</v>
      </c>
    </row>
    <row r="63" spans="1:1" x14ac:dyDescent="0.2">
      <c r="A63" s="6">
        <v>1753</v>
      </c>
    </row>
    <row r="64" spans="1:1" x14ac:dyDescent="0.2">
      <c r="A64" s="6">
        <v>1754</v>
      </c>
    </row>
    <row r="65" spans="1:38" x14ac:dyDescent="0.2">
      <c r="A65" s="6">
        <v>1755</v>
      </c>
    </row>
    <row r="66" spans="1:38" x14ac:dyDescent="0.2">
      <c r="A66" s="6">
        <v>1756</v>
      </c>
    </row>
    <row r="67" spans="1:38" x14ac:dyDescent="0.2">
      <c r="A67" s="6">
        <v>1757</v>
      </c>
    </row>
    <row r="68" spans="1:38" x14ac:dyDescent="0.2">
      <c r="A68" s="6">
        <v>1758</v>
      </c>
    </row>
    <row r="69" spans="1:38" x14ac:dyDescent="0.2">
      <c r="A69" s="6">
        <v>1759</v>
      </c>
    </row>
    <row r="70" spans="1:38" x14ac:dyDescent="0.2">
      <c r="A70" s="6">
        <v>1760</v>
      </c>
    </row>
    <row r="71" spans="1:38" x14ac:dyDescent="0.2">
      <c r="A71" s="6">
        <v>1761</v>
      </c>
    </row>
    <row r="72" spans="1:38" x14ac:dyDescent="0.2">
      <c r="A72" s="6">
        <v>1762</v>
      </c>
    </row>
    <row r="73" spans="1:38" x14ac:dyDescent="0.2">
      <c r="A73" s="6">
        <v>1763</v>
      </c>
    </row>
    <row r="74" spans="1:38" x14ac:dyDescent="0.2">
      <c r="A74" s="6">
        <v>1764</v>
      </c>
    </row>
    <row r="75" spans="1:38" x14ac:dyDescent="0.2">
      <c r="A75" s="6">
        <v>1765</v>
      </c>
      <c r="AA75" s="39">
        <f>+AG75/'GDP pc Pop'!$E75/1000</f>
        <v>7.8839747193118273E-3</v>
      </c>
      <c r="AB75" s="39">
        <f>+AH75/'GDP pc Pop'!$E75/1000</f>
        <v>7.2400564509592508E-3</v>
      </c>
      <c r="AC75" s="39">
        <f>+AI75/'GDP pc Pop'!$E75/1000</f>
        <v>0</v>
      </c>
      <c r="AD75" s="39">
        <f>+AJ75/'GDP pc Pop'!$E75/1000</f>
        <v>0</v>
      </c>
      <c r="AE75" s="39">
        <f>+AK75/'GDP pc Pop'!$E75/1000</f>
        <v>0</v>
      </c>
      <c r="AG75" s="16">
        <f>+[1]DemL3!BG75</f>
        <v>75.315901476673375</v>
      </c>
      <c r="AH75" s="16">
        <f>+[1]DemL3!BH75</f>
        <v>69.164526493255607</v>
      </c>
      <c r="AI75" s="16">
        <f>+[1]DemL3!BI75</f>
        <v>0</v>
      </c>
      <c r="AJ75" s="16">
        <f>+[1]DemL3!BJ75</f>
        <v>0</v>
      </c>
      <c r="AK75" s="16">
        <f>+[1]DemL3!BK75</f>
        <v>0</v>
      </c>
      <c r="AL75" s="13"/>
    </row>
    <row r="76" spans="1:38" x14ac:dyDescent="0.2">
      <c r="A76" s="6">
        <v>1766</v>
      </c>
      <c r="AA76" s="39">
        <f>+AG76/'GDP pc Pop'!$E76/1000</f>
        <v>7.2782768951756447E-3</v>
      </c>
      <c r="AB76" s="39">
        <f>+AH76/'GDP pc Pop'!$E76/1000</f>
        <v>6.7269951503758007E-3</v>
      </c>
      <c r="AC76" s="39">
        <f>+AI76/'GDP pc Pop'!$E76/1000</f>
        <v>0</v>
      </c>
      <c r="AD76" s="39">
        <f>+AJ76/'GDP pc Pop'!$E76/1000</f>
        <v>0</v>
      </c>
      <c r="AE76" s="39">
        <f>+AK76/'GDP pc Pop'!$E76/1000</f>
        <v>0</v>
      </c>
      <c r="AG76" s="16">
        <f>+[1]DemL3!BG76</f>
        <v>70.458486224126659</v>
      </c>
      <c r="AH76" s="16">
        <f>+[1]DemL3!BH76</f>
        <v>65.121717950397084</v>
      </c>
      <c r="AI76" s="16">
        <f>+[1]DemL3!BI76</f>
        <v>0</v>
      </c>
      <c r="AJ76" s="16">
        <f>+[1]DemL3!BJ76</f>
        <v>0</v>
      </c>
      <c r="AK76" s="16">
        <f>+[1]DemL3!BK76</f>
        <v>0</v>
      </c>
    </row>
    <row r="77" spans="1:38" x14ac:dyDescent="0.2">
      <c r="A77" s="6">
        <v>1767</v>
      </c>
      <c r="AA77" s="39">
        <f>+AG77/'GDP pc Pop'!$E77/1000</f>
        <v>7.7072040552158081E-3</v>
      </c>
      <c r="AB77" s="39">
        <f>+AH77/'GDP pc Pop'!$E77/1000</f>
        <v>7.1752422844672866E-3</v>
      </c>
      <c r="AC77" s="39">
        <f>+AI77/'GDP pc Pop'!$E77/1000</f>
        <v>0</v>
      </c>
      <c r="AD77" s="39">
        <f>+AJ77/'GDP pc Pop'!$E77/1000</f>
        <v>0</v>
      </c>
      <c r="AE77" s="39">
        <f>+AK77/'GDP pc Pop'!$E77/1000</f>
        <v>0</v>
      </c>
      <c r="AG77" s="16">
        <f>+[1]DemL3!BG77</f>
        <v>75.124669441901077</v>
      </c>
      <c r="AH77" s="16">
        <f>+[1]DemL3!BH77</f>
        <v>69.939461953309163</v>
      </c>
      <c r="AI77" s="16">
        <f>+[1]DemL3!BI77</f>
        <v>0</v>
      </c>
      <c r="AJ77" s="16">
        <f>+[1]DemL3!BJ77</f>
        <v>0</v>
      </c>
      <c r="AK77" s="16">
        <f>+[1]DemL3!BK77</f>
        <v>0</v>
      </c>
    </row>
    <row r="78" spans="1:38" x14ac:dyDescent="0.2">
      <c r="A78" s="6">
        <v>1768</v>
      </c>
      <c r="AA78" s="39">
        <f>+AG78/'GDP pc Pop'!$E78/1000</f>
        <v>7.7479459221861157E-3</v>
      </c>
      <c r="AB78" s="39">
        <f>+AH78/'GDP pc Pop'!$E78/1000</f>
        <v>7.1266068599812309E-3</v>
      </c>
      <c r="AC78" s="39">
        <f>+AI78/'GDP pc Pop'!$E78/1000</f>
        <v>0</v>
      </c>
      <c r="AD78" s="39">
        <f>+AJ78/'GDP pc Pop'!$E78/1000</f>
        <v>0</v>
      </c>
      <c r="AE78" s="39">
        <f>+AK78/'GDP pc Pop'!$E78/1000</f>
        <v>0</v>
      </c>
      <c r="AG78" s="16">
        <f>+[1]DemL3!BG78</f>
        <v>76.217382011438616</v>
      </c>
      <c r="AH78" s="16">
        <f>+[1]DemL3!BH78</f>
        <v>70.105202455939505</v>
      </c>
      <c r="AI78" s="16">
        <f>+[1]DemL3!BI78</f>
        <v>0</v>
      </c>
      <c r="AJ78" s="16">
        <f>+[1]DemL3!BJ78</f>
        <v>0</v>
      </c>
      <c r="AK78" s="16">
        <f>+[1]DemL3!BK78</f>
        <v>0</v>
      </c>
    </row>
    <row r="79" spans="1:38" x14ac:dyDescent="0.2">
      <c r="A79" s="6">
        <v>1769</v>
      </c>
      <c r="AA79" s="39">
        <f>+AG79/'GDP pc Pop'!$E79/1000</f>
        <v>7.4674936196286431E-3</v>
      </c>
      <c r="AB79" s="39">
        <f>+AH79/'GDP pc Pop'!$E79/1000</f>
        <v>6.8192727195199084E-3</v>
      </c>
      <c r="AC79" s="39">
        <f>+AI79/'GDP pc Pop'!$E79/1000</f>
        <v>0</v>
      </c>
      <c r="AD79" s="39">
        <f>+AJ79/'GDP pc Pop'!$E79/1000</f>
        <v>0</v>
      </c>
      <c r="AE79" s="39">
        <f>+AK79/'GDP pc Pop'!$E79/1000</f>
        <v>0</v>
      </c>
      <c r="AG79" s="16">
        <f>+[1]DemL3!BG79</f>
        <v>77.609620954165706</v>
      </c>
      <c r="AH79" s="16">
        <f>+[1]DemL3!BH79</f>
        <v>70.872664631930661</v>
      </c>
      <c r="AI79" s="16">
        <f>+[1]DemL3!BI79</f>
        <v>0</v>
      </c>
      <c r="AJ79" s="16">
        <f>+[1]DemL3!BJ79</f>
        <v>0</v>
      </c>
      <c r="AK79" s="16">
        <f>+[1]DemL3!BK79</f>
        <v>0</v>
      </c>
    </row>
    <row r="80" spans="1:38" x14ac:dyDescent="0.2">
      <c r="A80" s="6">
        <v>1770</v>
      </c>
      <c r="AA80" s="39">
        <f>+AG80/'GDP pc Pop'!$E80/1000</f>
        <v>7.4374307365901353E-3</v>
      </c>
      <c r="AB80" s="39">
        <f>+AH80/'GDP pc Pop'!$E80/1000</f>
        <v>6.8425418962323042E-3</v>
      </c>
      <c r="AC80" s="39">
        <f>+AI80/'GDP pc Pop'!$E80/1000</f>
        <v>0</v>
      </c>
      <c r="AD80" s="39">
        <f>+AJ80/'GDP pc Pop'!$E80/1000</f>
        <v>0</v>
      </c>
      <c r="AE80" s="39">
        <f>+AK80/'GDP pc Pop'!$E80/1000</f>
        <v>0</v>
      </c>
      <c r="AG80" s="16">
        <f>+[1]DemL3!BG80</f>
        <v>75.185221963276618</v>
      </c>
      <c r="AH80" s="16">
        <f>+[1]DemL3!BH80</f>
        <v>69.171471907664554</v>
      </c>
      <c r="AI80" s="16">
        <f>+[1]DemL3!BI80</f>
        <v>0</v>
      </c>
      <c r="AJ80" s="16">
        <f>+[1]DemL3!BJ80</f>
        <v>0</v>
      </c>
      <c r="AK80" s="16">
        <f>+[1]DemL3!BK80</f>
        <v>0</v>
      </c>
    </row>
    <row r="81" spans="1:37" x14ac:dyDescent="0.2">
      <c r="A81" s="6">
        <v>1771</v>
      </c>
      <c r="AA81" s="39">
        <f>+AG81/'GDP pc Pop'!$E81/1000</f>
        <v>7.4417789832606279E-3</v>
      </c>
      <c r="AB81" s="39">
        <f>+AH81/'GDP pc Pop'!$E81/1000</f>
        <v>6.7961278586618507E-3</v>
      </c>
      <c r="AC81" s="39">
        <f>+AI81/'GDP pc Pop'!$E81/1000</f>
        <v>0</v>
      </c>
      <c r="AD81" s="39">
        <f>+AJ81/'GDP pc Pop'!$E81/1000</f>
        <v>0</v>
      </c>
      <c r="AE81" s="39">
        <f>+AK81/'GDP pc Pop'!$E81/1000</f>
        <v>0</v>
      </c>
      <c r="AG81" s="16">
        <f>+[1]DemL3!BG81</f>
        <v>76.634560478413292</v>
      </c>
      <c r="AH81" s="16">
        <f>+[1]DemL3!BH81</f>
        <v>69.985721502233275</v>
      </c>
      <c r="AI81" s="16">
        <f>+[1]DemL3!BI81</f>
        <v>0</v>
      </c>
      <c r="AJ81" s="16">
        <f>+[1]DemL3!BJ81</f>
        <v>0</v>
      </c>
      <c r="AK81" s="16">
        <f>+[1]DemL3!BK81</f>
        <v>0</v>
      </c>
    </row>
    <row r="82" spans="1:37" x14ac:dyDescent="0.2">
      <c r="A82" s="6">
        <v>1772</v>
      </c>
      <c r="AA82" s="39">
        <f>+AG82/'GDP pc Pop'!$E82/1000</f>
        <v>7.5072964831208308E-3</v>
      </c>
      <c r="AB82" s="39">
        <f>+AH82/'GDP pc Pop'!$E82/1000</f>
        <v>6.820541979554319E-3</v>
      </c>
      <c r="AC82" s="39">
        <f>+AI82/'GDP pc Pop'!$E82/1000</f>
        <v>0</v>
      </c>
      <c r="AD82" s="39">
        <f>+AJ82/'GDP pc Pop'!$E82/1000</f>
        <v>0</v>
      </c>
      <c r="AE82" s="39">
        <f>+AK82/'GDP pc Pop'!$E82/1000</f>
        <v>0</v>
      </c>
      <c r="AG82" s="16">
        <f>+[1]DemL3!BG82</f>
        <v>75.334389902380693</v>
      </c>
      <c r="AH82" s="16">
        <f>+[1]DemL3!BH82</f>
        <v>68.442930153159708</v>
      </c>
      <c r="AI82" s="16">
        <f>+[1]DemL3!BI82</f>
        <v>0</v>
      </c>
      <c r="AJ82" s="16">
        <f>+[1]DemL3!BJ82</f>
        <v>0</v>
      </c>
      <c r="AK82" s="16">
        <f>+[1]DemL3!BK82</f>
        <v>0</v>
      </c>
    </row>
    <row r="83" spans="1:37" x14ac:dyDescent="0.2">
      <c r="A83" s="6">
        <v>1773</v>
      </c>
      <c r="AA83" s="39">
        <f>+AG83/'GDP pc Pop'!$E83/1000</f>
        <v>7.8685996111509532E-3</v>
      </c>
      <c r="AB83" s="39">
        <f>+AH83/'GDP pc Pop'!$E83/1000</f>
        <v>7.1498500338442105E-3</v>
      </c>
      <c r="AC83" s="39">
        <f>+AI83/'GDP pc Pop'!$E83/1000</f>
        <v>0</v>
      </c>
      <c r="AD83" s="39">
        <f>+AJ83/'GDP pc Pop'!$E83/1000</f>
        <v>0</v>
      </c>
      <c r="AE83" s="39">
        <f>+AK83/'GDP pc Pop'!$E83/1000</f>
        <v>0</v>
      </c>
      <c r="AG83" s="16">
        <f>+[1]DemL3!BG83</f>
        <v>80.367875406676902</v>
      </c>
      <c r="AH83" s="16">
        <f>+[1]DemL3!BH83</f>
        <v>73.026750005439126</v>
      </c>
      <c r="AI83" s="16">
        <f>+[1]DemL3!BI83</f>
        <v>0</v>
      </c>
      <c r="AJ83" s="16">
        <f>+[1]DemL3!BJ83</f>
        <v>0</v>
      </c>
      <c r="AK83" s="16">
        <f>+[1]DemL3!BK83</f>
        <v>0</v>
      </c>
    </row>
    <row r="84" spans="1:37" x14ac:dyDescent="0.2">
      <c r="A84" s="6">
        <v>1774</v>
      </c>
      <c r="AA84" s="39">
        <f>+AG84/'GDP pc Pop'!$E84/1000</f>
        <v>7.7972027950567527E-3</v>
      </c>
      <c r="AB84" s="39">
        <f>+AH84/'GDP pc Pop'!$E84/1000</f>
        <v>7.0611966983180705E-3</v>
      </c>
      <c r="AC84" s="39">
        <f>+AI84/'GDP pc Pop'!$E84/1000</f>
        <v>0</v>
      </c>
      <c r="AD84" s="39">
        <f>+AJ84/'GDP pc Pop'!$E84/1000</f>
        <v>0</v>
      </c>
      <c r="AE84" s="39">
        <f>+AK84/'GDP pc Pop'!$E84/1000</f>
        <v>0</v>
      </c>
      <c r="AG84" s="16">
        <f>+[1]DemL3!BG84</f>
        <v>77.86711975007465</v>
      </c>
      <c r="AH84" s="16">
        <f>+[1]DemL3!BH84</f>
        <v>70.51696144614165</v>
      </c>
      <c r="AI84" s="16">
        <f>+[1]DemL3!BI84</f>
        <v>0</v>
      </c>
      <c r="AJ84" s="16">
        <f>+[1]DemL3!BJ84</f>
        <v>0</v>
      </c>
      <c r="AK84" s="16">
        <f>+[1]DemL3!BK84</f>
        <v>0</v>
      </c>
    </row>
    <row r="85" spans="1:37" x14ac:dyDescent="0.2">
      <c r="A85" s="6">
        <v>1775</v>
      </c>
      <c r="AA85" s="39">
        <f>+AG85/'GDP pc Pop'!$E85/1000</f>
        <v>7.9149834998184596E-3</v>
      </c>
      <c r="AB85" s="39">
        <f>+AH85/'GDP pc Pop'!$E85/1000</f>
        <v>7.246661754292099E-3</v>
      </c>
      <c r="AC85" s="39">
        <f>+AI85/'GDP pc Pop'!$E85/1000</f>
        <v>0</v>
      </c>
      <c r="AD85" s="39">
        <f>+AJ85/'GDP pc Pop'!$E85/1000</f>
        <v>0</v>
      </c>
      <c r="AE85" s="39">
        <f>+AK85/'GDP pc Pop'!$E85/1000</f>
        <v>0</v>
      </c>
      <c r="AG85" s="16">
        <f>+[1]DemL3!BG85</f>
        <v>81.568754145953704</v>
      </c>
      <c r="AH85" s="16">
        <f>+[1]DemL3!BH85</f>
        <v>74.681289105441024</v>
      </c>
      <c r="AI85" s="16">
        <f>+[1]DemL3!BI85</f>
        <v>0</v>
      </c>
      <c r="AJ85" s="16">
        <f>+[1]DemL3!BJ85</f>
        <v>0</v>
      </c>
      <c r="AK85" s="16">
        <f>+[1]DemL3!BK85</f>
        <v>0</v>
      </c>
    </row>
    <row r="86" spans="1:37" x14ac:dyDescent="0.2">
      <c r="A86" s="6">
        <v>1776</v>
      </c>
      <c r="AA86" s="39">
        <f>+AG86/'GDP pc Pop'!$E86/1000</f>
        <v>7.9788740722534623E-3</v>
      </c>
      <c r="AB86" s="39">
        <f>+AH86/'GDP pc Pop'!$E86/1000</f>
        <v>7.5580796856546083E-3</v>
      </c>
      <c r="AC86" s="39">
        <f>+AI86/'GDP pc Pop'!$E86/1000</f>
        <v>0</v>
      </c>
      <c r="AD86" s="39">
        <f>+AJ86/'GDP pc Pop'!$E86/1000</f>
        <v>0</v>
      </c>
      <c r="AE86" s="39">
        <f>+AK86/'GDP pc Pop'!$E86/1000</f>
        <v>0</v>
      </c>
      <c r="AG86" s="16">
        <f>+[1]DemL3!BG86</f>
        <v>84.890568748300794</v>
      </c>
      <c r="AH86" s="16">
        <f>+[1]DemL3!BH86</f>
        <v>80.413561782030882</v>
      </c>
      <c r="AI86" s="16">
        <f>+[1]DemL3!BI86</f>
        <v>0</v>
      </c>
      <c r="AJ86" s="16">
        <f>+[1]DemL3!BJ86</f>
        <v>0</v>
      </c>
      <c r="AK86" s="16">
        <f>+[1]DemL3!BK86</f>
        <v>0</v>
      </c>
    </row>
    <row r="87" spans="1:37" x14ac:dyDescent="0.2">
      <c r="A87" s="6">
        <v>1777</v>
      </c>
      <c r="AA87" s="39">
        <f>+AG87/'GDP pc Pop'!$E87/1000</f>
        <v>8.5507076595652213E-3</v>
      </c>
      <c r="AB87" s="39">
        <f>+AH87/'GDP pc Pop'!$E87/1000</f>
        <v>8.1014537529813749E-3</v>
      </c>
      <c r="AC87" s="39">
        <f>+AI87/'GDP pc Pop'!$E87/1000</f>
        <v>0</v>
      </c>
      <c r="AD87" s="39">
        <f>+AJ87/'GDP pc Pop'!$E87/1000</f>
        <v>0</v>
      </c>
      <c r="AE87" s="39">
        <f>+AK87/'GDP pc Pop'!$E87/1000</f>
        <v>0</v>
      </c>
      <c r="AG87" s="16">
        <f>+[1]DemL3!BG87</f>
        <v>93.606229823636582</v>
      </c>
      <c r="AH87" s="16">
        <f>+[1]DemL3!BH87</f>
        <v>88.68816150658779</v>
      </c>
      <c r="AI87" s="16">
        <f>+[1]DemL3!BI87</f>
        <v>0</v>
      </c>
      <c r="AJ87" s="16">
        <f>+[1]DemL3!BJ87</f>
        <v>0</v>
      </c>
      <c r="AK87" s="16">
        <f>+[1]DemL3!BK87</f>
        <v>0</v>
      </c>
    </row>
    <row r="88" spans="1:37" x14ac:dyDescent="0.2">
      <c r="A88" s="6">
        <v>1778</v>
      </c>
      <c r="AA88" s="39">
        <f>+AG88/'GDP pc Pop'!$E88/1000</f>
        <v>8.3881493438013738E-3</v>
      </c>
      <c r="AB88" s="39">
        <f>+AH88/'GDP pc Pop'!$E88/1000</f>
        <v>7.9885652565384203E-3</v>
      </c>
      <c r="AC88" s="39">
        <f>+AI88/'GDP pc Pop'!$E88/1000</f>
        <v>0</v>
      </c>
      <c r="AD88" s="39">
        <f>+AJ88/'GDP pc Pop'!$E88/1000</f>
        <v>0</v>
      </c>
      <c r="AE88" s="39">
        <f>+AK88/'GDP pc Pop'!$E88/1000</f>
        <v>0</v>
      </c>
      <c r="AG88" s="16">
        <f>+[1]DemL3!BG88</f>
        <v>91.186208437712622</v>
      </c>
      <c r="AH88" s="16">
        <f>+[1]DemL3!BH88</f>
        <v>86.842394757704824</v>
      </c>
      <c r="AI88" s="16">
        <f>+[1]DemL3!BI88</f>
        <v>0</v>
      </c>
      <c r="AJ88" s="16">
        <f>+[1]DemL3!BJ88</f>
        <v>0</v>
      </c>
      <c r="AK88" s="16">
        <f>+[1]DemL3!BK88</f>
        <v>0</v>
      </c>
    </row>
    <row r="89" spans="1:37" x14ac:dyDescent="0.2">
      <c r="A89" s="6">
        <v>1779</v>
      </c>
      <c r="AA89" s="39">
        <f>+AG89/'GDP pc Pop'!$E89/1000</f>
        <v>7.6978409545168337E-3</v>
      </c>
      <c r="AB89" s="39">
        <f>+AH89/'GDP pc Pop'!$E89/1000</f>
        <v>7.4953332751240744E-3</v>
      </c>
      <c r="AC89" s="39">
        <f>+AI89/'GDP pc Pop'!$E89/1000</f>
        <v>0</v>
      </c>
      <c r="AD89" s="39">
        <f>+AJ89/'GDP pc Pop'!$E89/1000</f>
        <v>0</v>
      </c>
      <c r="AE89" s="39">
        <f>+AK89/'GDP pc Pop'!$E89/1000</f>
        <v>0</v>
      </c>
      <c r="AG89" s="16">
        <f>+[1]DemL3!BG89</f>
        <v>83.452925972901284</v>
      </c>
      <c r="AH89" s="16">
        <f>+[1]DemL3!BH89</f>
        <v>81.257523589666576</v>
      </c>
      <c r="AI89" s="16">
        <f>+[1]DemL3!BI89</f>
        <v>0</v>
      </c>
      <c r="AJ89" s="16">
        <f>+[1]DemL3!BJ89</f>
        <v>0</v>
      </c>
      <c r="AK89" s="16">
        <f>+[1]DemL3!BK89</f>
        <v>0</v>
      </c>
    </row>
    <row r="90" spans="1:37" x14ac:dyDescent="0.2">
      <c r="A90" s="6">
        <v>1780</v>
      </c>
      <c r="AA90" s="39">
        <f>+AG90/'GDP pc Pop'!$E90/1000</f>
        <v>8.3832629410011232E-3</v>
      </c>
      <c r="AB90" s="39">
        <f>+AH90/'GDP pc Pop'!$E90/1000</f>
        <v>8.0135134235519E-3</v>
      </c>
      <c r="AC90" s="39">
        <f>+AI90/'GDP pc Pop'!$E90/1000</f>
        <v>0</v>
      </c>
      <c r="AD90" s="39">
        <f>+AJ90/'GDP pc Pop'!$E90/1000</f>
        <v>0</v>
      </c>
      <c r="AE90" s="39">
        <f>+AK90/'GDP pc Pop'!$E90/1000</f>
        <v>0</v>
      </c>
      <c r="AG90" s="16">
        <f>+[1]DemL3!BG90</f>
        <v>95.03576118501293</v>
      </c>
      <c r="AH90" s="16">
        <f>+[1]DemL3!BH90</f>
        <v>90.844144259016616</v>
      </c>
      <c r="AI90" s="16">
        <f>+[1]DemL3!BI90</f>
        <v>0</v>
      </c>
      <c r="AJ90" s="16">
        <f>+[1]DemL3!BJ90</f>
        <v>0</v>
      </c>
      <c r="AK90" s="16">
        <f>+[1]DemL3!BK90</f>
        <v>0</v>
      </c>
    </row>
    <row r="91" spans="1:37" x14ac:dyDescent="0.2">
      <c r="A91" s="6">
        <v>1781</v>
      </c>
      <c r="AA91" s="39">
        <f>+AG91/'GDP pc Pop'!$E91/1000</f>
        <v>8.8000668053648794E-3</v>
      </c>
      <c r="AB91" s="39">
        <f>+AH91/'GDP pc Pop'!$E91/1000</f>
        <v>8.5715632711394433E-3</v>
      </c>
      <c r="AC91" s="39">
        <f>+AI91/'GDP pc Pop'!$E91/1000</f>
        <v>0</v>
      </c>
      <c r="AD91" s="39">
        <f>+AJ91/'GDP pc Pop'!$E91/1000</f>
        <v>0</v>
      </c>
      <c r="AE91" s="39">
        <f>+AK91/'GDP pc Pop'!$E91/1000</f>
        <v>0</v>
      </c>
      <c r="AG91" s="16">
        <f>+[1]DemL3!BG91</f>
        <v>102.60273962950382</v>
      </c>
      <c r="AH91" s="16">
        <f>+[1]DemL3!BH91</f>
        <v>99.93854523813161</v>
      </c>
      <c r="AI91" s="16">
        <f>+[1]DemL3!BI91</f>
        <v>0</v>
      </c>
      <c r="AJ91" s="16">
        <f>+[1]DemL3!BJ91</f>
        <v>0</v>
      </c>
      <c r="AK91" s="16">
        <f>+[1]DemL3!BK91</f>
        <v>0</v>
      </c>
    </row>
    <row r="92" spans="1:37" x14ac:dyDescent="0.2">
      <c r="A92" s="6">
        <v>1782</v>
      </c>
      <c r="AA92" s="39">
        <f>+AG92/'GDP pc Pop'!$E92/1000</f>
        <v>9.2979731962031416E-3</v>
      </c>
      <c r="AB92" s="39">
        <f>+AH92/'GDP pc Pop'!$E92/1000</f>
        <v>8.9528611400087141E-3</v>
      </c>
      <c r="AC92" s="39">
        <f>+AI92/'GDP pc Pop'!$E92/1000</f>
        <v>0</v>
      </c>
      <c r="AD92" s="39">
        <f>+AJ92/'GDP pc Pop'!$E92/1000</f>
        <v>0</v>
      </c>
      <c r="AE92" s="39">
        <f>+AK92/'GDP pc Pop'!$E92/1000</f>
        <v>0</v>
      </c>
      <c r="AG92" s="16">
        <f>+[1]DemL3!BG92</f>
        <v>107.32789508879475</v>
      </c>
      <c r="AH92" s="16">
        <f>+[1]DemL3!BH92</f>
        <v>103.34421501363178</v>
      </c>
      <c r="AI92" s="16">
        <f>+[1]DemL3!BI92</f>
        <v>0</v>
      </c>
      <c r="AJ92" s="16">
        <f>+[1]DemL3!BJ92</f>
        <v>0</v>
      </c>
      <c r="AK92" s="16">
        <f>+[1]DemL3!BK92</f>
        <v>0</v>
      </c>
    </row>
    <row r="93" spans="1:37" x14ac:dyDescent="0.2">
      <c r="A93" s="6">
        <v>1783</v>
      </c>
      <c r="AA93" s="39">
        <f>+AG93/'GDP pc Pop'!$E93/1000</f>
        <v>8.8840377179580099E-3</v>
      </c>
      <c r="AB93" s="39">
        <f>+AH93/'GDP pc Pop'!$E93/1000</f>
        <v>8.4613441720648216E-3</v>
      </c>
      <c r="AC93" s="39">
        <f>+AI93/'GDP pc Pop'!$E93/1000</f>
        <v>0</v>
      </c>
      <c r="AD93" s="39">
        <f>+AJ93/'GDP pc Pop'!$E93/1000</f>
        <v>0</v>
      </c>
      <c r="AE93" s="39">
        <f>+AK93/'GDP pc Pop'!$E93/1000</f>
        <v>0</v>
      </c>
      <c r="AG93" s="16">
        <f>+[1]DemL3!BG93</f>
        <v>102.021924486389</v>
      </c>
      <c r="AH93" s="16">
        <f>+[1]DemL3!BH93</f>
        <v>97.16782431380318</v>
      </c>
      <c r="AI93" s="16">
        <f>+[1]DemL3!BI93</f>
        <v>0</v>
      </c>
      <c r="AJ93" s="16">
        <f>+[1]DemL3!BJ93</f>
        <v>0</v>
      </c>
      <c r="AK93" s="16">
        <f>+[1]DemL3!BK93</f>
        <v>0</v>
      </c>
    </row>
    <row r="94" spans="1:37" x14ac:dyDescent="0.2">
      <c r="A94" s="6">
        <v>1784</v>
      </c>
      <c r="AA94" s="39">
        <f>+AG94/'GDP pc Pop'!$E94/1000</f>
        <v>9.1452267267330776E-3</v>
      </c>
      <c r="AB94" s="39">
        <f>+AH94/'GDP pc Pop'!$E94/1000</f>
        <v>8.5560851806346719E-3</v>
      </c>
      <c r="AC94" s="39">
        <f>+AI94/'GDP pc Pop'!$E94/1000</f>
        <v>0</v>
      </c>
      <c r="AD94" s="39">
        <f>+AJ94/'GDP pc Pop'!$E94/1000</f>
        <v>0</v>
      </c>
      <c r="AE94" s="39">
        <f>+AK94/'GDP pc Pop'!$E94/1000</f>
        <v>0</v>
      </c>
      <c r="AG94" s="16">
        <f>+[1]DemL3!BG94</f>
        <v>105.43567163839835</v>
      </c>
      <c r="AH94" s="16">
        <f>+[1]DemL3!BH94</f>
        <v>98.64343603188324</v>
      </c>
      <c r="AI94" s="16">
        <f>+[1]DemL3!BI94</f>
        <v>0</v>
      </c>
      <c r="AJ94" s="16">
        <f>+[1]DemL3!BJ94</f>
        <v>0</v>
      </c>
      <c r="AK94" s="16">
        <f>+[1]DemL3!BK94</f>
        <v>0</v>
      </c>
    </row>
    <row r="95" spans="1:37" x14ac:dyDescent="0.2">
      <c r="A95" s="6">
        <v>1785</v>
      </c>
      <c r="AA95" s="39">
        <f>+AG95/'GDP pc Pop'!$E95/1000</f>
        <v>8.0428151840663507E-3</v>
      </c>
      <c r="AB95" s="39">
        <f>+AH95/'GDP pc Pop'!$E95/1000</f>
        <v>7.3230451530197577E-3</v>
      </c>
      <c r="AC95" s="39">
        <f>+AI95/'GDP pc Pop'!$E95/1000</f>
        <v>0</v>
      </c>
      <c r="AD95" s="39">
        <f>+AJ95/'GDP pc Pop'!$E95/1000</f>
        <v>0</v>
      </c>
      <c r="AE95" s="39">
        <f>+AK95/'GDP pc Pop'!$E95/1000</f>
        <v>0</v>
      </c>
      <c r="AG95" s="16">
        <f>+[1]DemL3!BG95</f>
        <v>92.079692140847584</v>
      </c>
      <c r="AH95" s="16">
        <f>+[1]DemL3!BH95</f>
        <v>83.839268687840899</v>
      </c>
      <c r="AI95" s="16">
        <f>+[1]DemL3!BI95</f>
        <v>0</v>
      </c>
      <c r="AJ95" s="16">
        <f>+[1]DemL3!BJ95</f>
        <v>0</v>
      </c>
      <c r="AK95" s="16">
        <f>+[1]DemL3!BK95</f>
        <v>0</v>
      </c>
    </row>
    <row r="96" spans="1:37" x14ac:dyDescent="0.2">
      <c r="A96" s="6">
        <v>1786</v>
      </c>
      <c r="AA96" s="39">
        <f>+AG96/'GDP pc Pop'!$E96/1000</f>
        <v>8.3732489520883906E-3</v>
      </c>
      <c r="AB96" s="39">
        <f>+AH96/'GDP pc Pop'!$E96/1000</f>
        <v>7.453421757639315E-3</v>
      </c>
      <c r="AC96" s="39">
        <f>+AI96/'GDP pc Pop'!$E96/1000</f>
        <v>0</v>
      </c>
      <c r="AD96" s="39">
        <f>+AJ96/'GDP pc Pop'!$E96/1000</f>
        <v>0</v>
      </c>
      <c r="AE96" s="39">
        <f>+AK96/'GDP pc Pop'!$E96/1000</f>
        <v>0</v>
      </c>
      <c r="AG96" s="16">
        <f>+[1]DemL3!BG96</f>
        <v>97.539535398479117</v>
      </c>
      <c r="AH96" s="16">
        <f>+[1]DemL3!BH96</f>
        <v>86.824516926339669</v>
      </c>
      <c r="AI96" s="16">
        <f>+[1]DemL3!BI96</f>
        <v>0</v>
      </c>
      <c r="AJ96" s="16">
        <f>+[1]DemL3!BJ96</f>
        <v>0</v>
      </c>
      <c r="AK96" s="16">
        <f>+[1]DemL3!BK96</f>
        <v>0</v>
      </c>
    </row>
    <row r="97" spans="1:37" x14ac:dyDescent="0.2">
      <c r="A97" s="6">
        <v>1787</v>
      </c>
      <c r="AA97" s="39">
        <f>+AG97/'GDP pc Pop'!$E97/1000</f>
        <v>8.3874452113099057E-3</v>
      </c>
      <c r="AB97" s="39">
        <f>+AH97/'GDP pc Pop'!$E97/1000</f>
        <v>7.2607679620988047E-3</v>
      </c>
      <c r="AC97" s="39">
        <f>+AI97/'GDP pc Pop'!$E97/1000</f>
        <v>0</v>
      </c>
      <c r="AD97" s="39">
        <f>+AJ97/'GDP pc Pop'!$E97/1000</f>
        <v>0</v>
      </c>
      <c r="AE97" s="39">
        <f>+AK97/'GDP pc Pop'!$E97/1000</f>
        <v>0</v>
      </c>
      <c r="AG97" s="16">
        <f>+[1]DemL3!BG97</f>
        <v>96.078364386057217</v>
      </c>
      <c r="AH97" s="16">
        <f>+[1]DemL3!BH97</f>
        <v>83.172252385561777</v>
      </c>
      <c r="AI97" s="16">
        <f>+[1]DemL3!BI97</f>
        <v>0</v>
      </c>
      <c r="AJ97" s="16">
        <f>+[1]DemL3!BJ97</f>
        <v>0</v>
      </c>
      <c r="AK97" s="16">
        <f>+[1]DemL3!BK97</f>
        <v>0</v>
      </c>
    </row>
    <row r="98" spans="1:37" x14ac:dyDescent="0.2">
      <c r="A98" s="6">
        <v>1788</v>
      </c>
      <c r="AA98" s="39">
        <f>+AG98/'GDP pc Pop'!$E98/1000</f>
        <v>8.9587399992336631E-3</v>
      </c>
      <c r="AB98" s="39">
        <f>+AH98/'GDP pc Pop'!$E98/1000</f>
        <v>7.8484957603819176E-3</v>
      </c>
      <c r="AC98" s="39">
        <f>+AI98/'GDP pc Pop'!$E98/1000</f>
        <v>0</v>
      </c>
      <c r="AD98" s="39">
        <f>+AJ98/'GDP pc Pop'!$E98/1000</f>
        <v>0</v>
      </c>
      <c r="AE98" s="39">
        <f>+AK98/'GDP pc Pop'!$E98/1000</f>
        <v>0</v>
      </c>
      <c r="AG98" s="16">
        <f>+[1]DemL3!BG98</f>
        <v>102.38751153447569</v>
      </c>
      <c r="AH98" s="16">
        <f>+[1]DemL3!BH98</f>
        <v>89.698769052693422</v>
      </c>
      <c r="AI98" s="16">
        <f>+[1]DemL3!BI98</f>
        <v>0</v>
      </c>
      <c r="AJ98" s="16">
        <f>+[1]DemL3!BJ98</f>
        <v>0</v>
      </c>
      <c r="AK98" s="16">
        <f>+[1]DemL3!BK98</f>
        <v>0</v>
      </c>
    </row>
    <row r="99" spans="1:37" x14ac:dyDescent="0.2">
      <c r="A99" s="6">
        <v>1789</v>
      </c>
      <c r="AA99" s="39">
        <f>+AG99/'GDP pc Pop'!$E99/1000</f>
        <v>9.2229192468411339E-3</v>
      </c>
      <c r="AB99" s="39">
        <f>+AH99/'GDP pc Pop'!$E99/1000</f>
        <v>8.1821487814463818E-3</v>
      </c>
      <c r="AC99" s="39">
        <f>+AI99/'GDP pc Pop'!$E99/1000</f>
        <v>0</v>
      </c>
      <c r="AD99" s="39">
        <f>+AJ99/'GDP pc Pop'!$E99/1000</f>
        <v>0</v>
      </c>
      <c r="AE99" s="39">
        <f>+AK99/'GDP pc Pop'!$E99/1000</f>
        <v>0</v>
      </c>
      <c r="AG99" s="16">
        <f>+[1]DemL3!BG99</f>
        <v>107.76579160324636</v>
      </c>
      <c r="AH99" s="16">
        <f>+[1]DemL3!BH99</f>
        <v>95.604842333419512</v>
      </c>
      <c r="AI99" s="16">
        <f>+[1]DemL3!BI99</f>
        <v>0</v>
      </c>
      <c r="AJ99" s="16">
        <f>+[1]DemL3!BJ99</f>
        <v>0</v>
      </c>
      <c r="AK99" s="16">
        <f>+[1]DemL3!BK99</f>
        <v>0</v>
      </c>
    </row>
    <row r="100" spans="1:37" x14ac:dyDescent="0.2">
      <c r="A100" s="6">
        <v>1790</v>
      </c>
      <c r="AA100" s="39">
        <f>+AG100/'GDP pc Pop'!$E100/1000</f>
        <v>9.5822442376146608E-3</v>
      </c>
      <c r="AB100" s="39">
        <f>+AH100/'GDP pc Pop'!$E100/1000</f>
        <v>8.6232849598820056E-3</v>
      </c>
      <c r="AC100" s="39">
        <f>+AI100/'GDP pc Pop'!$E100/1000</f>
        <v>0</v>
      </c>
      <c r="AD100" s="39">
        <f>+AJ100/'GDP pc Pop'!$E100/1000</f>
        <v>0</v>
      </c>
      <c r="AE100" s="39">
        <f>+AK100/'GDP pc Pop'!$E100/1000</f>
        <v>0</v>
      </c>
      <c r="AG100" s="16">
        <f>+[1]DemL3!BG100</f>
        <v>120.46177767503477</v>
      </c>
      <c r="AH100" s="16">
        <f>+[1]DemL3!BH100</f>
        <v>108.40636179863884</v>
      </c>
      <c r="AI100" s="16">
        <f>+[1]DemL3!BI100</f>
        <v>0</v>
      </c>
      <c r="AJ100" s="16">
        <f>+[1]DemL3!BJ100</f>
        <v>0</v>
      </c>
      <c r="AK100" s="16">
        <f>+[1]DemL3!BK100</f>
        <v>0</v>
      </c>
    </row>
    <row r="101" spans="1:37" x14ac:dyDescent="0.2">
      <c r="A101" s="6">
        <v>1791</v>
      </c>
      <c r="AA101" s="39">
        <f>+AG101/'GDP pc Pop'!$E101/1000</f>
        <v>9.7732583228492837E-3</v>
      </c>
      <c r="AB101" s="39">
        <f>+AH101/'GDP pc Pop'!$E101/1000</f>
        <v>9.026067662745026E-3</v>
      </c>
      <c r="AC101" s="39">
        <f>+AI101/'GDP pc Pop'!$E101/1000</f>
        <v>0</v>
      </c>
      <c r="AD101" s="39">
        <f>+AJ101/'GDP pc Pop'!$E101/1000</f>
        <v>0</v>
      </c>
      <c r="AE101" s="39">
        <f>+AK101/'GDP pc Pop'!$E101/1000</f>
        <v>0</v>
      </c>
      <c r="AG101" s="16">
        <f>+[1]DemL3!BG101</f>
        <v>123.389398352295</v>
      </c>
      <c r="AH101" s="16">
        <f>+[1]DemL3!BH101</f>
        <v>113.955962443907</v>
      </c>
      <c r="AI101" s="16">
        <f>+[1]DemL3!BI101</f>
        <v>0</v>
      </c>
      <c r="AJ101" s="16">
        <f>+[1]DemL3!BJ101</f>
        <v>0</v>
      </c>
      <c r="AK101" s="16">
        <f>+[1]DemL3!BK101</f>
        <v>0</v>
      </c>
    </row>
    <row r="102" spans="1:37" x14ac:dyDescent="0.2">
      <c r="A102" s="6">
        <v>1792</v>
      </c>
      <c r="AA102" s="39">
        <f>+AG102/'GDP pc Pop'!$E102/1000</f>
        <v>9.7584586710035958E-3</v>
      </c>
      <c r="AB102" s="39">
        <f>+AH102/'GDP pc Pop'!$E102/1000</f>
        <v>9.0075627495977539E-3</v>
      </c>
      <c r="AC102" s="39">
        <f>+AI102/'GDP pc Pop'!$E102/1000</f>
        <v>0</v>
      </c>
      <c r="AD102" s="39">
        <f>+AJ102/'GDP pc Pop'!$E102/1000</f>
        <v>0</v>
      </c>
      <c r="AE102" s="39">
        <f>+AK102/'GDP pc Pop'!$E102/1000</f>
        <v>0</v>
      </c>
      <c r="AG102" s="16">
        <f>+[1]DemL3!BG102</f>
        <v>128.15369768506852</v>
      </c>
      <c r="AH102" s="16">
        <f>+[1]DemL3!BH102</f>
        <v>118.29250011800454</v>
      </c>
      <c r="AI102" s="16">
        <f>+[1]DemL3!BI102</f>
        <v>0</v>
      </c>
      <c r="AJ102" s="16">
        <f>+[1]DemL3!BJ102</f>
        <v>0</v>
      </c>
      <c r="AK102" s="16">
        <f>+[1]DemL3!BK102</f>
        <v>0</v>
      </c>
    </row>
    <row r="103" spans="1:37" x14ac:dyDescent="0.2">
      <c r="A103" s="6">
        <v>1793</v>
      </c>
      <c r="AA103" s="39">
        <f>+AG103/'GDP pc Pop'!$E103/1000</f>
        <v>1.0266191887116033E-2</v>
      </c>
      <c r="AB103" s="39">
        <f>+AH103/'GDP pc Pop'!$E103/1000</f>
        <v>9.5194485296308997E-3</v>
      </c>
      <c r="AC103" s="39">
        <f>+AI103/'GDP pc Pop'!$E103/1000</f>
        <v>0</v>
      </c>
      <c r="AD103" s="39">
        <f>+AJ103/'GDP pc Pop'!$E103/1000</f>
        <v>0</v>
      </c>
      <c r="AE103" s="39">
        <f>+AK103/'GDP pc Pop'!$E103/1000</f>
        <v>0</v>
      </c>
      <c r="AG103" s="16">
        <f>+[1]DemL3!BG103</f>
        <v>132.63535896576633</v>
      </c>
      <c r="AH103" s="16">
        <f>+[1]DemL3!BH103</f>
        <v>122.98771411708177</v>
      </c>
      <c r="AI103" s="16">
        <f>+[1]DemL3!BI103</f>
        <v>0</v>
      </c>
      <c r="AJ103" s="16">
        <f>+[1]DemL3!BJ103</f>
        <v>0</v>
      </c>
      <c r="AK103" s="16">
        <f>+[1]DemL3!BK103</f>
        <v>0</v>
      </c>
    </row>
    <row r="104" spans="1:37" x14ac:dyDescent="0.2">
      <c r="A104" s="6">
        <v>1794</v>
      </c>
      <c r="AA104" s="39">
        <f>+AG104/'GDP pc Pop'!$E104/1000</f>
        <v>9.9005134600477149E-3</v>
      </c>
      <c r="AB104" s="39">
        <f>+AH104/'GDP pc Pop'!$E104/1000</f>
        <v>9.133211586877292E-3</v>
      </c>
      <c r="AC104" s="39">
        <f>+AI104/'GDP pc Pop'!$E104/1000</f>
        <v>0</v>
      </c>
      <c r="AD104" s="39">
        <f>+AJ104/'GDP pc Pop'!$E104/1000</f>
        <v>0</v>
      </c>
      <c r="AE104" s="39">
        <f>+AK104/'GDP pc Pop'!$E104/1000</f>
        <v>0</v>
      </c>
      <c r="AG104" s="16">
        <f>+[1]DemL3!BG104</f>
        <v>123.77120698096503</v>
      </c>
      <c r="AH104" s="16">
        <f>+[1]DemL3!BH104</f>
        <v>114.17878742168686</v>
      </c>
      <c r="AI104" s="16">
        <f>+[1]DemL3!BI104</f>
        <v>0</v>
      </c>
      <c r="AJ104" s="16">
        <f>+[1]DemL3!BJ104</f>
        <v>0</v>
      </c>
      <c r="AK104" s="16">
        <f>+[1]DemL3!BK104</f>
        <v>0</v>
      </c>
    </row>
    <row r="105" spans="1:37" x14ac:dyDescent="0.2">
      <c r="A105" s="6">
        <v>1795</v>
      </c>
      <c r="AA105" s="39">
        <f>+AG105/'GDP pc Pop'!$E105/1000</f>
        <v>1.0006130439402303E-2</v>
      </c>
      <c r="AB105" s="39">
        <f>+AH105/'GDP pc Pop'!$E105/1000</f>
        <v>9.2345507960625278E-3</v>
      </c>
      <c r="AC105" s="39">
        <f>+AI105/'GDP pc Pop'!$E105/1000</f>
        <v>0</v>
      </c>
      <c r="AD105" s="39">
        <f>+AJ105/'GDP pc Pop'!$E105/1000</f>
        <v>0</v>
      </c>
      <c r="AE105" s="39">
        <f>+AK105/'GDP pc Pop'!$E105/1000</f>
        <v>0</v>
      </c>
      <c r="AG105" s="16">
        <f>+[1]DemL3!BG105</f>
        <v>138.6788306368893</v>
      </c>
      <c r="AH105" s="16">
        <f>+[1]DemL3!BH105</f>
        <v>127.98521002804385</v>
      </c>
      <c r="AI105" s="16">
        <f>+[1]DemL3!BI105</f>
        <v>0</v>
      </c>
      <c r="AJ105" s="16">
        <f>+[1]DemL3!BJ105</f>
        <v>0</v>
      </c>
      <c r="AK105" s="16">
        <f>+[1]DemL3!BK105</f>
        <v>0</v>
      </c>
    </row>
    <row r="106" spans="1:37" x14ac:dyDescent="0.2">
      <c r="A106" s="6">
        <v>1796</v>
      </c>
      <c r="AA106" s="39">
        <f>+AG106/'GDP pc Pop'!$E106/1000</f>
        <v>9.9694539792113037E-3</v>
      </c>
      <c r="AB106" s="39">
        <f>+AH106/'GDP pc Pop'!$E106/1000</f>
        <v>9.099351279350203E-3</v>
      </c>
      <c r="AC106" s="39">
        <f>+AI106/'GDP pc Pop'!$E106/1000</f>
        <v>0</v>
      </c>
      <c r="AD106" s="39">
        <f>+AJ106/'GDP pc Pop'!$E106/1000</f>
        <v>0</v>
      </c>
      <c r="AE106" s="39">
        <f>+AK106/'GDP pc Pop'!$E106/1000</f>
        <v>0</v>
      </c>
      <c r="AG106" s="16">
        <f>+[1]DemL3!BG106</f>
        <v>140.65009271817189</v>
      </c>
      <c r="AH106" s="16">
        <f>+[1]DemL3!BH106</f>
        <v>128.37459341149099</v>
      </c>
      <c r="AI106" s="16">
        <f>+[1]DemL3!BI106</f>
        <v>0</v>
      </c>
      <c r="AJ106" s="16">
        <f>+[1]DemL3!BJ106</f>
        <v>0</v>
      </c>
      <c r="AK106" s="16">
        <f>+[1]DemL3!BK106</f>
        <v>0</v>
      </c>
    </row>
    <row r="107" spans="1:37" x14ac:dyDescent="0.2">
      <c r="A107" s="6">
        <v>1797</v>
      </c>
      <c r="AA107" s="39">
        <f>+AG107/'GDP pc Pop'!$E107/1000</f>
        <v>9.8441136874985891E-3</v>
      </c>
      <c r="AB107" s="39">
        <f>+AH107/'GDP pc Pop'!$E107/1000</f>
        <v>8.8715824487499671E-3</v>
      </c>
      <c r="AC107" s="39">
        <f>+AI107/'GDP pc Pop'!$E107/1000</f>
        <v>0</v>
      </c>
      <c r="AD107" s="39">
        <f>+AJ107/'GDP pc Pop'!$E107/1000</f>
        <v>0</v>
      </c>
      <c r="AE107" s="39">
        <f>+AK107/'GDP pc Pop'!$E107/1000</f>
        <v>0</v>
      </c>
      <c r="AG107" s="16">
        <f>+[1]DemL3!BG107</f>
        <v>137.87376392786965</v>
      </c>
      <c r="AH107" s="16">
        <f>+[1]DemL3!BH107</f>
        <v>124.25277714528222</v>
      </c>
      <c r="AI107" s="16">
        <f>+[1]DemL3!BI107</f>
        <v>0</v>
      </c>
      <c r="AJ107" s="16">
        <f>+[1]DemL3!BJ107</f>
        <v>0</v>
      </c>
      <c r="AK107" s="16">
        <f>+[1]DemL3!BK107</f>
        <v>0</v>
      </c>
    </row>
    <row r="108" spans="1:37" x14ac:dyDescent="0.2">
      <c r="A108" s="6">
        <v>1798</v>
      </c>
      <c r="AA108" s="39">
        <f>+AG108/'GDP pc Pop'!$E108/1000</f>
        <v>9.9111170509910019E-3</v>
      </c>
      <c r="AB108" s="39">
        <f>+AH108/'GDP pc Pop'!$E108/1000</f>
        <v>9.0221897211471454E-3</v>
      </c>
      <c r="AC108" s="39">
        <f>+AI108/'GDP pc Pop'!$E108/1000</f>
        <v>0</v>
      </c>
      <c r="AD108" s="39">
        <f>+AJ108/'GDP pc Pop'!$E108/1000</f>
        <v>0</v>
      </c>
      <c r="AE108" s="39">
        <f>+AK108/'GDP pc Pop'!$E108/1000</f>
        <v>0</v>
      </c>
      <c r="AG108" s="16">
        <f>+[1]DemL3!BG108</f>
        <v>140.14635907813027</v>
      </c>
      <c r="AH108" s="16">
        <f>+[1]DemL3!BH108</f>
        <v>127.57664285727259</v>
      </c>
      <c r="AI108" s="16">
        <f>+[1]DemL3!BI108</f>
        <v>0</v>
      </c>
      <c r="AJ108" s="16">
        <f>+[1]DemL3!BJ108</f>
        <v>0</v>
      </c>
      <c r="AK108" s="16">
        <f>+[1]DemL3!BK108</f>
        <v>0</v>
      </c>
    </row>
    <row r="109" spans="1:37" x14ac:dyDescent="0.2">
      <c r="A109" s="6">
        <v>1799</v>
      </c>
      <c r="AA109" s="39">
        <f>+AG109/'GDP pc Pop'!$E109/1000</f>
        <v>1.028208911345355E-2</v>
      </c>
      <c r="AB109" s="39">
        <f>+AH109/'GDP pc Pop'!$E109/1000</f>
        <v>9.3319734668182372E-3</v>
      </c>
      <c r="AC109" s="39">
        <f>+AI109/'GDP pc Pop'!$E109/1000</f>
        <v>0</v>
      </c>
      <c r="AD109" s="39">
        <f>+AJ109/'GDP pc Pop'!$E109/1000</f>
        <v>0</v>
      </c>
      <c r="AE109" s="39">
        <f>+AK109/'GDP pc Pop'!$E109/1000</f>
        <v>0</v>
      </c>
      <c r="AG109" s="16">
        <f>+[1]DemL3!BG109</f>
        <v>149.21310677343513</v>
      </c>
      <c r="AH109" s="16">
        <f>+[1]DemL3!BH109</f>
        <v>135.42508122102006</v>
      </c>
      <c r="AI109" s="16">
        <f>+[1]DemL3!BI109</f>
        <v>0</v>
      </c>
      <c r="AJ109" s="16">
        <f>+[1]DemL3!BJ109</f>
        <v>0</v>
      </c>
      <c r="AK109" s="16">
        <f>+[1]DemL3!BK109</f>
        <v>0</v>
      </c>
    </row>
    <row r="110" spans="1:37" x14ac:dyDescent="0.2">
      <c r="A110" s="6">
        <v>1800</v>
      </c>
      <c r="AA110" s="39">
        <f>+AG110/'GDP pc Pop'!$E110/1000</f>
        <v>1.1707940867599426E-2</v>
      </c>
      <c r="AB110" s="39">
        <f>+AH110/'GDP pc Pop'!$E110/1000</f>
        <v>1.0577835344644231E-2</v>
      </c>
      <c r="AC110" s="39">
        <f>+AI110/'GDP pc Pop'!$E110/1000</f>
        <v>0</v>
      </c>
      <c r="AD110" s="39">
        <f>+AJ110/'GDP pc Pop'!$E110/1000</f>
        <v>0</v>
      </c>
      <c r="AE110" s="39">
        <f>+AK110/'GDP pc Pop'!$E110/1000</f>
        <v>0</v>
      </c>
      <c r="AG110" s="16">
        <f>+[1]DemL3!BG110</f>
        <v>178.1861370900566</v>
      </c>
      <c r="AH110" s="16">
        <f>+[1]DemL3!BH110</f>
        <v>160.98677300744546</v>
      </c>
      <c r="AI110" s="16">
        <f>+[1]DemL3!BI110</f>
        <v>0</v>
      </c>
      <c r="AJ110" s="16">
        <f>+[1]DemL3!BJ110</f>
        <v>0</v>
      </c>
      <c r="AK110" s="16">
        <f>+[1]DemL3!BK110</f>
        <v>0</v>
      </c>
    </row>
    <row r="111" spans="1:37" x14ac:dyDescent="0.2">
      <c r="A111" s="6">
        <v>1801</v>
      </c>
      <c r="AA111" s="39">
        <f>+AG111/'GDP pc Pop'!$E111/1000</f>
        <v>1.0603166831067976E-2</v>
      </c>
      <c r="AB111" s="39">
        <f>+AH111/'GDP pc Pop'!$E111/1000</f>
        <v>9.4454018122218583E-3</v>
      </c>
      <c r="AC111" s="39">
        <f>+AI111/'GDP pc Pop'!$E111/1000</f>
        <v>0</v>
      </c>
      <c r="AD111" s="39">
        <f>+AJ111/'GDP pc Pop'!$E111/1000</f>
        <v>0</v>
      </c>
      <c r="AE111" s="39">
        <f>+AK111/'GDP pc Pop'!$E111/1000</f>
        <v>0</v>
      </c>
      <c r="AG111" s="16">
        <f>+[1]DemL3!BG111</f>
        <v>162.82306468681838</v>
      </c>
      <c r="AH111" s="16">
        <f>+[1]DemL3!BH111</f>
        <v>145.04433390203363</v>
      </c>
      <c r="AI111" s="16">
        <f>+[1]DemL3!BI111</f>
        <v>0</v>
      </c>
      <c r="AJ111" s="16">
        <f>+[1]DemL3!BJ111</f>
        <v>0</v>
      </c>
      <c r="AK111" s="16">
        <f>+[1]DemL3!BK111</f>
        <v>0</v>
      </c>
    </row>
    <row r="112" spans="1:37" x14ac:dyDescent="0.2">
      <c r="A112" s="6">
        <v>1802</v>
      </c>
      <c r="AA112" s="39">
        <f>+AG112/'GDP pc Pop'!$E112/1000</f>
        <v>1.0157782677415154E-2</v>
      </c>
      <c r="AB112" s="39">
        <f>+AH112/'GDP pc Pop'!$E112/1000</f>
        <v>8.9403597889741518E-3</v>
      </c>
      <c r="AC112" s="39">
        <f>+AI112/'GDP pc Pop'!$E112/1000</f>
        <v>0</v>
      </c>
      <c r="AD112" s="39">
        <f>+AJ112/'GDP pc Pop'!$E112/1000</f>
        <v>0</v>
      </c>
      <c r="AE112" s="39">
        <f>+AK112/'GDP pc Pop'!$E112/1000</f>
        <v>0</v>
      </c>
      <c r="AG112" s="16">
        <f>+[1]DemL3!BG112</f>
        <v>157.75588089935309</v>
      </c>
      <c r="AH112" s="16">
        <f>+[1]DemL3!BH112</f>
        <v>138.84864235209983</v>
      </c>
      <c r="AI112" s="16">
        <f>+[1]DemL3!BI112</f>
        <v>0</v>
      </c>
      <c r="AJ112" s="16">
        <f>+[1]DemL3!BJ112</f>
        <v>0</v>
      </c>
      <c r="AK112" s="16">
        <f>+[1]DemL3!BK112</f>
        <v>0</v>
      </c>
    </row>
    <row r="113" spans="1:37" x14ac:dyDescent="0.2">
      <c r="A113" s="6">
        <v>1803</v>
      </c>
      <c r="AA113" s="39">
        <f>+AG113/'GDP pc Pop'!$E113/1000</f>
        <v>1.030888446231306E-2</v>
      </c>
      <c r="AB113" s="39">
        <f>+AH113/'GDP pc Pop'!$E113/1000</f>
        <v>9.1611895708156726E-3</v>
      </c>
      <c r="AC113" s="39">
        <f>+AI113/'GDP pc Pop'!$E113/1000</f>
        <v>0</v>
      </c>
      <c r="AD113" s="39">
        <f>+AJ113/'GDP pc Pop'!$E113/1000</f>
        <v>0</v>
      </c>
      <c r="AE113" s="39">
        <f>+AK113/'GDP pc Pop'!$E113/1000</f>
        <v>0</v>
      </c>
      <c r="AG113" s="16">
        <f>+[1]DemL3!BG113</f>
        <v>156.71345135216561</v>
      </c>
      <c r="AH113" s="16">
        <f>+[1]DemL3!BH113</f>
        <v>139.26643967953223</v>
      </c>
      <c r="AI113" s="16">
        <f>+[1]DemL3!BI113</f>
        <v>0</v>
      </c>
      <c r="AJ113" s="16">
        <f>+[1]DemL3!BJ113</f>
        <v>0</v>
      </c>
      <c r="AK113" s="16">
        <f>+[1]DemL3!BK113</f>
        <v>0</v>
      </c>
    </row>
    <row r="114" spans="1:37" x14ac:dyDescent="0.2">
      <c r="A114" s="6">
        <v>1804</v>
      </c>
      <c r="AA114" s="39">
        <f>+AG114/'GDP pc Pop'!$E114/1000</f>
        <v>1.0369009079301392E-2</v>
      </c>
      <c r="AB114" s="39">
        <f>+AH114/'GDP pc Pop'!$E114/1000</f>
        <v>8.9108739272671638E-3</v>
      </c>
      <c r="AC114" s="39">
        <f>+AI114/'GDP pc Pop'!$E114/1000</f>
        <v>0</v>
      </c>
      <c r="AD114" s="39">
        <f>+AJ114/'GDP pc Pop'!$E114/1000</f>
        <v>0</v>
      </c>
      <c r="AE114" s="39">
        <f>+AK114/'GDP pc Pop'!$E114/1000</f>
        <v>0</v>
      </c>
      <c r="AG114" s="16">
        <f>+[1]DemL3!BG114</f>
        <v>157.4645192649154</v>
      </c>
      <c r="AH114" s="16">
        <f>+[1]DemL3!BH114</f>
        <v>135.32117374536324</v>
      </c>
      <c r="AI114" s="16">
        <f>+[1]DemL3!BI114</f>
        <v>0</v>
      </c>
      <c r="AJ114" s="16">
        <f>+[1]DemL3!BJ114</f>
        <v>0</v>
      </c>
      <c r="AK114" s="16">
        <f>+[1]DemL3!BK114</f>
        <v>0</v>
      </c>
    </row>
    <row r="115" spans="1:37" x14ac:dyDescent="0.2">
      <c r="A115" s="6">
        <v>1805</v>
      </c>
      <c r="AA115" s="39">
        <f>+AG115/'GDP pc Pop'!$E115/1000</f>
        <v>1.0894650856942105E-2</v>
      </c>
      <c r="AB115" s="39">
        <f>+AH115/'GDP pc Pop'!$E115/1000</f>
        <v>9.2944318054120172E-3</v>
      </c>
      <c r="AC115" s="39">
        <f>+AI115/'GDP pc Pop'!$E115/1000</f>
        <v>0</v>
      </c>
      <c r="AD115" s="39">
        <f>+AJ115/'GDP pc Pop'!$E115/1000</f>
        <v>0</v>
      </c>
      <c r="AE115" s="39">
        <f>+AK115/'GDP pc Pop'!$E115/1000</f>
        <v>0</v>
      </c>
      <c r="AG115" s="16">
        <f>+[1]DemL3!BG115</f>
        <v>175.49438498649749</v>
      </c>
      <c r="AH115" s="16">
        <f>+[1]DemL3!BH115</f>
        <v>149.717564601932</v>
      </c>
      <c r="AI115" s="16">
        <f>+[1]DemL3!BI115</f>
        <v>0</v>
      </c>
      <c r="AJ115" s="16">
        <f>+[1]DemL3!BJ115</f>
        <v>0</v>
      </c>
      <c r="AK115" s="16">
        <f>+[1]DemL3!BK115</f>
        <v>0</v>
      </c>
    </row>
    <row r="116" spans="1:37" x14ac:dyDescent="0.2">
      <c r="A116" s="6">
        <v>1806</v>
      </c>
      <c r="AA116" s="39">
        <f>+AG116/'GDP pc Pop'!$E116/1000</f>
        <v>1.0648471426252228E-2</v>
      </c>
      <c r="AB116" s="39">
        <f>+AH116/'GDP pc Pop'!$E116/1000</f>
        <v>9.0334181781680095E-3</v>
      </c>
      <c r="AC116" s="39">
        <f>+AI116/'GDP pc Pop'!$E116/1000</f>
        <v>0</v>
      </c>
      <c r="AD116" s="39">
        <f>+AJ116/'GDP pc Pop'!$E116/1000</f>
        <v>0</v>
      </c>
      <c r="AE116" s="39">
        <f>+AK116/'GDP pc Pop'!$E116/1000</f>
        <v>0</v>
      </c>
      <c r="AG116" s="16">
        <f>+[1]DemL3!BG116</f>
        <v>170.84664198542845</v>
      </c>
      <c r="AH116" s="16">
        <f>+[1]DemL3!BH116</f>
        <v>144.93433842394336</v>
      </c>
      <c r="AI116" s="16">
        <f>+[1]DemL3!BI116</f>
        <v>0</v>
      </c>
      <c r="AJ116" s="16">
        <f>+[1]DemL3!BJ116</f>
        <v>0</v>
      </c>
      <c r="AK116" s="16">
        <f>+[1]DemL3!BK116</f>
        <v>0</v>
      </c>
    </row>
    <row r="117" spans="1:37" x14ac:dyDescent="0.2">
      <c r="A117" s="6">
        <v>1807</v>
      </c>
      <c r="AA117" s="39">
        <f>+AG117/'GDP pc Pop'!$E117/1000</f>
        <v>1.0614728165437562E-2</v>
      </c>
      <c r="AB117" s="39">
        <f>+AH117/'GDP pc Pop'!$E117/1000</f>
        <v>9.0823644287798839E-3</v>
      </c>
      <c r="AC117" s="39">
        <f>+AI117/'GDP pc Pop'!$E117/1000</f>
        <v>0</v>
      </c>
      <c r="AD117" s="39">
        <f>+AJ117/'GDP pc Pop'!$E117/1000</f>
        <v>0</v>
      </c>
      <c r="AE117" s="39">
        <f>+AK117/'GDP pc Pop'!$E117/1000</f>
        <v>0</v>
      </c>
      <c r="AG117" s="16">
        <f>+[1]DemL3!BG117</f>
        <v>181.43599440425675</v>
      </c>
      <c r="AH117" s="16">
        <f>+[1]DemL3!BH117</f>
        <v>155.24352541058209</v>
      </c>
      <c r="AI117" s="16">
        <f>+[1]DemL3!BI117</f>
        <v>0</v>
      </c>
      <c r="AJ117" s="16">
        <f>+[1]DemL3!BJ117</f>
        <v>0</v>
      </c>
      <c r="AK117" s="16">
        <f>+[1]DemL3!BK117</f>
        <v>0</v>
      </c>
    </row>
    <row r="118" spans="1:37" x14ac:dyDescent="0.2">
      <c r="A118" s="6">
        <v>1808</v>
      </c>
      <c r="AA118" s="39">
        <f>+AG118/'GDP pc Pop'!$E118/1000</f>
        <v>9.8934050957010869E-3</v>
      </c>
      <c r="AB118" s="39">
        <f>+AH118/'GDP pc Pop'!$E118/1000</f>
        <v>8.2486926577461667E-3</v>
      </c>
      <c r="AC118" s="39">
        <f>+AI118/'GDP pc Pop'!$E118/1000</f>
        <v>2.0866894762202779E-4</v>
      </c>
      <c r="AD118" s="39">
        <f>+AJ118/'GDP pc Pop'!$E118/1000</f>
        <v>0</v>
      </c>
      <c r="AE118" s="39">
        <f>+AK118/'GDP pc Pop'!$E118/1000</f>
        <v>0</v>
      </c>
      <c r="AG118" s="16">
        <f>+[1]DemL3!BG118</f>
        <v>161.18790079397363</v>
      </c>
      <c r="AH118" s="16">
        <f>+[1]DemL3!BH118</f>
        <v>134.39149018314282</v>
      </c>
      <c r="AI118" s="16">
        <f>+[1]DemL3!BI118</f>
        <v>3.3997303560022463</v>
      </c>
      <c r="AJ118" s="16">
        <f>+[1]DemL3!BJ118</f>
        <v>0</v>
      </c>
      <c r="AK118" s="16">
        <f>+[1]DemL3!BK118</f>
        <v>0</v>
      </c>
    </row>
    <row r="119" spans="1:37" x14ac:dyDescent="0.2">
      <c r="A119" s="6">
        <v>1809</v>
      </c>
      <c r="AA119" s="39">
        <f>+AG119/'GDP pc Pop'!$E119/1000</f>
        <v>9.7429131650693911E-3</v>
      </c>
      <c r="AB119" s="39">
        <f>+AH119/'GDP pc Pop'!$E119/1000</f>
        <v>7.1059064945547031E-3</v>
      </c>
      <c r="AC119" s="39">
        <f>+AI119/'GDP pc Pop'!$E119/1000</f>
        <v>1.106837702931361E-3</v>
      </c>
      <c r="AD119" s="39">
        <f>+AJ119/'GDP pc Pop'!$E119/1000</f>
        <v>0</v>
      </c>
      <c r="AE119" s="39">
        <f>+AK119/'GDP pc Pop'!$E119/1000</f>
        <v>0</v>
      </c>
      <c r="AG119" s="16">
        <f>+[1]DemL3!BG119</f>
        <v>163.71310538701155</v>
      </c>
      <c r="AH119" s="16">
        <f>+[1]DemL3!BH119</f>
        <v>119.40268778994076</v>
      </c>
      <c r="AI119" s="16">
        <f>+[1]DemL3!BI119</f>
        <v>18.59852740512741</v>
      </c>
      <c r="AJ119" s="16">
        <f>+[1]DemL3!BJ119</f>
        <v>0</v>
      </c>
      <c r="AK119" s="16">
        <f>+[1]DemL3!BK119</f>
        <v>0</v>
      </c>
    </row>
    <row r="120" spans="1:37" x14ac:dyDescent="0.2">
      <c r="A120" s="6">
        <v>1810</v>
      </c>
      <c r="AA120" s="39">
        <f>+AG120/'GDP pc Pop'!$E120/1000</f>
        <v>1.1554788490585135E-2</v>
      </c>
      <c r="AB120" s="39">
        <f>+AH120/'GDP pc Pop'!$E120/1000</f>
        <v>8.1725364176095088E-3</v>
      </c>
      <c r="AC120" s="39">
        <f>+AI120/'GDP pc Pop'!$E120/1000</f>
        <v>1.9211015182703226E-3</v>
      </c>
      <c r="AD120" s="39">
        <f>+AJ120/'GDP pc Pop'!$E120/1000</f>
        <v>0</v>
      </c>
      <c r="AE120" s="39">
        <f>+AK120/'GDP pc Pop'!$E120/1000</f>
        <v>0</v>
      </c>
      <c r="AG120" s="16">
        <f>+[1]DemL3!BG120</f>
        <v>206.66918995375073</v>
      </c>
      <c r="AH120" s="16">
        <f>+[1]DemL3!BH120</f>
        <v>146.17415824366626</v>
      </c>
      <c r="AI120" s="16">
        <f>+[1]DemL3!BI120</f>
        <v>34.360862158866091</v>
      </c>
      <c r="AJ120" s="16">
        <f>+[1]DemL3!BJ120</f>
        <v>0</v>
      </c>
      <c r="AK120" s="16">
        <f>+[1]DemL3!BK120</f>
        <v>0</v>
      </c>
    </row>
    <row r="121" spans="1:37" x14ac:dyDescent="0.2">
      <c r="A121" s="6">
        <v>1811</v>
      </c>
      <c r="AA121" s="39">
        <f>+AG121/'GDP pc Pop'!$E121/1000</f>
        <v>1.1649259697187119E-2</v>
      </c>
      <c r="AB121" s="39">
        <f>+AH121/'GDP pc Pop'!$E121/1000</f>
        <v>8.1454913636308194E-3</v>
      </c>
      <c r="AC121" s="39">
        <f>+AI121/'GDP pc Pop'!$E121/1000</f>
        <v>2.129700603078094E-3</v>
      </c>
      <c r="AD121" s="39">
        <f>+AJ121/'GDP pc Pop'!$E121/1000</f>
        <v>0</v>
      </c>
      <c r="AE121" s="39">
        <f>+AK121/'GDP pc Pop'!$E121/1000</f>
        <v>0</v>
      </c>
      <c r="AG121" s="16">
        <f>+[1]DemL3!BG121</f>
        <v>206.16993027638119</v>
      </c>
      <c r="AH121" s="16">
        <f>+[1]DemL3!BH121</f>
        <v>144.15983763432928</v>
      </c>
      <c r="AI121" s="16">
        <f>+[1]DemL3!BI121</f>
        <v>37.691684816005925</v>
      </c>
      <c r="AJ121" s="16">
        <f>+[1]DemL3!BJ121</f>
        <v>0</v>
      </c>
      <c r="AK121" s="16">
        <f>+[1]DemL3!BK121</f>
        <v>0</v>
      </c>
    </row>
    <row r="122" spans="1:37" x14ac:dyDescent="0.2">
      <c r="A122" s="6">
        <v>1812</v>
      </c>
      <c r="AA122" s="39">
        <f>+AG122/'GDP pc Pop'!$E122/1000</f>
        <v>1.2418395385837692E-2</v>
      </c>
      <c r="AB122" s="39">
        <f>+AH122/'GDP pc Pop'!$E122/1000</f>
        <v>8.5628501009110247E-3</v>
      </c>
      <c r="AC122" s="39">
        <f>+AI122/'GDP pc Pop'!$E122/1000</f>
        <v>2.4904844465686833E-3</v>
      </c>
      <c r="AD122" s="39">
        <f>+AJ122/'GDP pc Pop'!$E122/1000</f>
        <v>0</v>
      </c>
      <c r="AE122" s="39">
        <f>+AK122/'GDP pc Pop'!$E122/1000</f>
        <v>0</v>
      </c>
      <c r="AG122" s="16">
        <f>+[1]DemL3!BG122</f>
        <v>210.69651157634746</v>
      </c>
      <c r="AH122" s="16">
        <f>+[1]DemL3!BH122</f>
        <v>145.28146264940546</v>
      </c>
      <c r="AI122" s="16">
        <f>+[1]DemL3!BI122</f>
        <v>42.254765509044503</v>
      </c>
      <c r="AJ122" s="16">
        <f>+[1]DemL3!BJ122</f>
        <v>0</v>
      </c>
      <c r="AK122" s="16">
        <f>+[1]DemL3!BK122</f>
        <v>0</v>
      </c>
    </row>
    <row r="123" spans="1:37" x14ac:dyDescent="0.2">
      <c r="A123" s="6">
        <v>1813</v>
      </c>
      <c r="AA123" s="39">
        <f>+AG123/'GDP pc Pop'!$E123/1000</f>
        <v>1.2436659371880867E-2</v>
      </c>
      <c r="AB123" s="39">
        <f>+AH123/'GDP pc Pop'!$E123/1000</f>
        <v>8.1094960157501953E-3</v>
      </c>
      <c r="AC123" s="39">
        <f>+AI123/'GDP pc Pop'!$E123/1000</f>
        <v>2.9511096189940803E-3</v>
      </c>
      <c r="AD123" s="39">
        <f>+AJ123/'GDP pc Pop'!$E123/1000</f>
        <v>0</v>
      </c>
      <c r="AE123" s="39">
        <f>+AK123/'GDP pc Pop'!$E123/1000</f>
        <v>0</v>
      </c>
      <c r="AG123" s="16">
        <f>+[1]DemL3!BG123</f>
        <v>222.47883402387893</v>
      </c>
      <c r="AH123" s="16">
        <f>+[1]DemL3!BH123</f>
        <v>145.0704054968852</v>
      </c>
      <c r="AI123" s="16">
        <f>+[1]DemL3!BI123</f>
        <v>52.792265790838435</v>
      </c>
      <c r="AJ123" s="16">
        <f>+[1]DemL3!BJ123</f>
        <v>0</v>
      </c>
      <c r="AK123" s="16">
        <f>+[1]DemL3!BK123</f>
        <v>0</v>
      </c>
    </row>
    <row r="124" spans="1:37" x14ac:dyDescent="0.2">
      <c r="A124" s="6">
        <v>1814</v>
      </c>
      <c r="AA124" s="39">
        <f>+AG124/'GDP pc Pop'!$E124/1000</f>
        <v>1.3320699251063037E-2</v>
      </c>
      <c r="AB124" s="39">
        <f>+AH124/'GDP pc Pop'!$E124/1000</f>
        <v>8.5937958002553182E-3</v>
      </c>
      <c r="AC124" s="39">
        <f>+AI124/'GDP pc Pop'!$E124/1000</f>
        <v>3.3831386045446452E-3</v>
      </c>
      <c r="AD124" s="39">
        <f>+AJ124/'GDP pc Pop'!$E124/1000</f>
        <v>0</v>
      </c>
      <c r="AE124" s="39">
        <f>+AK124/'GDP pc Pop'!$E124/1000</f>
        <v>0</v>
      </c>
      <c r="AG124" s="16">
        <f>+[1]DemL3!BG124</f>
        <v>232.99668491915563</v>
      </c>
      <c r="AH124" s="16">
        <f>+[1]DemL3!BH124</f>
        <v>150.31687861069747</v>
      </c>
      <c r="AI124" s="16">
        <f>+[1]DemL3!BI124</f>
        <v>59.175578145270023</v>
      </c>
      <c r="AJ124" s="16">
        <f>+[1]DemL3!BJ124</f>
        <v>0</v>
      </c>
      <c r="AK124" s="16">
        <f>+[1]DemL3!BK124</f>
        <v>0</v>
      </c>
    </row>
    <row r="125" spans="1:37" x14ac:dyDescent="0.2">
      <c r="A125" s="6">
        <v>1815</v>
      </c>
      <c r="AA125" s="39">
        <f>+AG125/'GDP pc Pop'!$E125/1000</f>
        <v>1.4168311194568871E-2</v>
      </c>
      <c r="AB125" s="39">
        <f>+AH125/'GDP pc Pop'!$E125/1000</f>
        <v>9.2595790963066436E-3</v>
      </c>
      <c r="AC125" s="39">
        <f>+AI125/'GDP pc Pop'!$E125/1000</f>
        <v>3.9443876471843362E-3</v>
      </c>
      <c r="AD125" s="39">
        <f>+AJ125/'GDP pc Pop'!$E125/1000</f>
        <v>0</v>
      </c>
      <c r="AE125" s="39">
        <f>+AK125/'GDP pc Pop'!$E125/1000</f>
        <v>0</v>
      </c>
      <c r="AG125" s="16">
        <f>+[1]DemL3!BG125</f>
        <v>274.34162557873475</v>
      </c>
      <c r="AH125" s="16">
        <f>+[1]DemL3!BH125</f>
        <v>179.29363256994264</v>
      </c>
      <c r="AI125" s="16">
        <f>+[1]DemL3!BI125</f>
        <v>76.375349481033155</v>
      </c>
      <c r="AJ125" s="16">
        <f>+[1]DemL3!BJ125</f>
        <v>0</v>
      </c>
      <c r="AK125" s="16">
        <f>+[1]DemL3!BK125</f>
        <v>0</v>
      </c>
    </row>
    <row r="126" spans="1:37" x14ac:dyDescent="0.2">
      <c r="A126" s="6">
        <v>1816</v>
      </c>
      <c r="AA126" s="39">
        <f>+AG126/'GDP pc Pop'!$E126/1000</f>
        <v>1.4981916584263889E-2</v>
      </c>
      <c r="AB126" s="39">
        <f>+AH126/'GDP pc Pop'!$E126/1000</f>
        <v>9.4349272584108457E-3</v>
      </c>
      <c r="AC126" s="39">
        <f>+AI126/'GDP pc Pop'!$E126/1000</f>
        <v>4.4319351498799467E-3</v>
      </c>
      <c r="AD126" s="39">
        <f>+AJ126/'GDP pc Pop'!$E126/1000</f>
        <v>0</v>
      </c>
      <c r="AE126" s="39">
        <f>+AK126/'GDP pc Pop'!$E126/1000</f>
        <v>0</v>
      </c>
      <c r="AG126" s="16">
        <f>+[1]DemL3!BG126</f>
        <v>274.85861073870245</v>
      </c>
      <c r="AH126" s="16">
        <f>+[1]DemL3!BH126</f>
        <v>173.09340791493509</v>
      </c>
      <c r="AI126" s="16">
        <f>+[1]DemL3!BI126</f>
        <v>81.308391441686652</v>
      </c>
      <c r="AJ126" s="16">
        <f>+[1]DemL3!BJ126</f>
        <v>0</v>
      </c>
      <c r="AK126" s="16">
        <f>+[1]DemL3!BK126</f>
        <v>0</v>
      </c>
    </row>
    <row r="127" spans="1:37" x14ac:dyDescent="0.2">
      <c r="A127" s="6">
        <v>1817</v>
      </c>
      <c r="AA127" s="39">
        <f>+AG127/'GDP pc Pop'!$E127/1000</f>
        <v>1.5215428860986457E-2</v>
      </c>
      <c r="AB127" s="39">
        <f>+AH127/'GDP pc Pop'!$E127/1000</f>
        <v>9.1136664620541201E-3</v>
      </c>
      <c r="AC127" s="39">
        <f>+AI127/'GDP pc Pop'!$E127/1000</f>
        <v>5.1278035228559974E-3</v>
      </c>
      <c r="AD127" s="39">
        <f>+AJ127/'GDP pc Pop'!$E127/1000</f>
        <v>0</v>
      </c>
      <c r="AE127" s="39">
        <f>+AK127/'GDP pc Pop'!$E127/1000</f>
        <v>0</v>
      </c>
      <c r="AG127" s="16">
        <f>+[1]DemL3!BG127</f>
        <v>283.82716546185753</v>
      </c>
      <c r="AH127" s="16">
        <f>+[1]DemL3!BH127</f>
        <v>170.00546895672014</v>
      </c>
      <c r="AI127" s="16">
        <f>+[1]DemL3!BI127</f>
        <v>95.653560095787356</v>
      </c>
      <c r="AJ127" s="16">
        <f>+[1]DemL3!BJ127</f>
        <v>0</v>
      </c>
      <c r="AK127" s="16">
        <f>+[1]DemL3!BK127</f>
        <v>0</v>
      </c>
    </row>
    <row r="128" spans="1:37" x14ac:dyDescent="0.2">
      <c r="A128" s="6">
        <v>1818</v>
      </c>
      <c r="AA128" s="39">
        <f>+AG128/'GDP pc Pop'!$E128/1000</f>
        <v>1.5781315011191011E-2</v>
      </c>
      <c r="AB128" s="39">
        <f>+AH128/'GDP pc Pop'!$E128/1000</f>
        <v>8.8540362254272368E-3</v>
      </c>
      <c r="AC128" s="39">
        <f>+AI128/'GDP pc Pop'!$E128/1000</f>
        <v>5.7814770699576067E-3</v>
      </c>
      <c r="AD128" s="39">
        <f>+AJ128/'GDP pc Pop'!$E128/1000</f>
        <v>0</v>
      </c>
      <c r="AE128" s="39">
        <f>+AK128/'GDP pc Pop'!$E128/1000</f>
        <v>0</v>
      </c>
      <c r="AG128" s="16">
        <f>+[1]DemL3!BG128</f>
        <v>294.07084119537387</v>
      </c>
      <c r="AH128" s="16">
        <f>+[1]DemL3!BH128</f>
        <v>164.98713059965709</v>
      </c>
      <c r="AI128" s="16">
        <f>+[1]DemL3!BI128</f>
        <v>107.7327094800757</v>
      </c>
      <c r="AJ128" s="16">
        <f>+[1]DemL3!BJ128</f>
        <v>0</v>
      </c>
      <c r="AK128" s="16">
        <f>+[1]DemL3!BK128</f>
        <v>0</v>
      </c>
    </row>
    <row r="129" spans="1:37" x14ac:dyDescent="0.2">
      <c r="A129" s="6">
        <v>1819</v>
      </c>
      <c r="AA129" s="39">
        <f>+AG129/'GDP pc Pop'!$E129/1000</f>
        <v>1.6598219068304328E-2</v>
      </c>
      <c r="AB129" s="39">
        <f>+AH129/'GDP pc Pop'!$E129/1000</f>
        <v>8.986984138250935E-3</v>
      </c>
      <c r="AC129" s="39">
        <f>+AI129/'GDP pc Pop'!$E129/1000</f>
        <v>6.4712304253201468E-3</v>
      </c>
      <c r="AD129" s="39">
        <f>+AJ129/'GDP pc Pop'!$E129/1000</f>
        <v>0</v>
      </c>
      <c r="AE129" s="39">
        <f>+AK129/'GDP pc Pop'!$E129/1000</f>
        <v>0</v>
      </c>
      <c r="AG129" s="16">
        <f>+[1]DemL3!BG129</f>
        <v>304.17730929467967</v>
      </c>
      <c r="AH129" s="16">
        <f>+[1]DemL3!BH129</f>
        <v>164.6945761227625</v>
      </c>
      <c r="AI129" s="16">
        <f>+[1]DemL3!BI129</f>
        <v>118.59112417419367</v>
      </c>
      <c r="AJ129" s="16">
        <f>+[1]DemL3!BJ129</f>
        <v>0</v>
      </c>
      <c r="AK129" s="16">
        <f>+[1]DemL3!BK129</f>
        <v>0</v>
      </c>
    </row>
    <row r="130" spans="1:37" x14ac:dyDescent="0.2">
      <c r="A130" s="6">
        <v>1820</v>
      </c>
      <c r="AA130" s="39">
        <f>+AG130/'GDP pc Pop'!$E130/1000</f>
        <v>1.6895051773313977E-2</v>
      </c>
      <c r="AB130" s="39">
        <f>+AH130/'GDP pc Pop'!$E130/1000</f>
        <v>8.6401108131896453E-3</v>
      </c>
      <c r="AC130" s="39">
        <f>+AI130/'GDP pc Pop'!$E130/1000</f>
        <v>7.0301305871350497E-3</v>
      </c>
      <c r="AD130" s="39">
        <f>+AJ130/'GDP pc Pop'!$E130/1000</f>
        <v>0</v>
      </c>
      <c r="AE130" s="39">
        <f>+AK130/'GDP pc Pop'!$E130/1000</f>
        <v>0</v>
      </c>
      <c r="AG130" s="16">
        <f>+[1]DemL3!BG130</f>
        <v>334.80004045082831</v>
      </c>
      <c r="AH130" s="16">
        <f>+[1]DemL3!BH130</f>
        <v>171.21637083850885</v>
      </c>
      <c r="AI130" s="16">
        <f>+[1]DemL3!BI130</f>
        <v>139.31226944596349</v>
      </c>
      <c r="AJ130" s="16">
        <f>+[1]DemL3!BJ130</f>
        <v>0</v>
      </c>
      <c r="AK130" s="16">
        <f>+[1]DemL3!BK130</f>
        <v>0</v>
      </c>
    </row>
    <row r="131" spans="1:37" x14ac:dyDescent="0.2">
      <c r="A131" s="6">
        <v>1821</v>
      </c>
      <c r="AA131" s="39">
        <f>+AG131/'GDP pc Pop'!$E131/1000</f>
        <v>1.7769493339240605E-2</v>
      </c>
      <c r="AB131" s="39">
        <f>+AH131/'GDP pc Pop'!$E131/1000</f>
        <v>9.0165133086983137E-3</v>
      </c>
      <c r="AC131" s="39">
        <f>+AI131/'GDP pc Pop'!$E131/1000</f>
        <v>7.5986732134596677E-3</v>
      </c>
      <c r="AD131" s="39">
        <f>+AJ131/'GDP pc Pop'!$E131/1000</f>
        <v>0</v>
      </c>
      <c r="AE131" s="39">
        <f>+AK131/'GDP pc Pop'!$E131/1000</f>
        <v>0</v>
      </c>
      <c r="AG131" s="16">
        <f>+[1]DemL3!BG131</f>
        <v>358.16781201392769</v>
      </c>
      <c r="AH131" s="16">
        <f>+[1]DemL3!BH131</f>
        <v>181.7398381663113</v>
      </c>
      <c r="AI131" s="16">
        <f>+[1]DemL3!BI131</f>
        <v>153.16138210106106</v>
      </c>
      <c r="AJ131" s="16">
        <f>+[1]DemL3!BJ131</f>
        <v>0</v>
      </c>
      <c r="AK131" s="16">
        <f>+[1]DemL3!BK131</f>
        <v>0</v>
      </c>
    </row>
    <row r="132" spans="1:37" x14ac:dyDescent="0.2">
      <c r="A132" s="6">
        <v>1822</v>
      </c>
      <c r="AA132" s="39">
        <f>+AG132/'GDP pc Pop'!$E132/1000</f>
        <v>1.8124260842099806E-2</v>
      </c>
      <c r="AB132" s="39">
        <f>+AH132/'GDP pc Pop'!$E132/1000</f>
        <v>9.2736015250056494E-3</v>
      </c>
      <c r="AC132" s="39">
        <f>+AI132/'GDP pc Pop'!$E132/1000</f>
        <v>7.9115013279317803E-3</v>
      </c>
      <c r="AD132" s="39">
        <f>+AJ132/'GDP pc Pop'!$E132/1000</f>
        <v>0</v>
      </c>
      <c r="AE132" s="39">
        <f>+AK132/'GDP pc Pop'!$E132/1000</f>
        <v>0</v>
      </c>
      <c r="AG132" s="16">
        <f>+[1]DemL3!BG132</f>
        <v>372.42460182645323</v>
      </c>
      <c r="AH132" s="16">
        <f>+[1]DemL3!BH132</f>
        <v>190.55769421641605</v>
      </c>
      <c r="AI132" s="16">
        <f>+[1]DemL3!BI132</f>
        <v>162.56871149527586</v>
      </c>
      <c r="AJ132" s="16">
        <f>+[1]DemL3!BJ132</f>
        <v>0</v>
      </c>
      <c r="AK132" s="16">
        <f>+[1]DemL3!BK132</f>
        <v>0</v>
      </c>
    </row>
    <row r="133" spans="1:37" x14ac:dyDescent="0.2">
      <c r="A133" s="6">
        <v>1823</v>
      </c>
      <c r="AA133" s="39">
        <f>+AG133/'GDP pc Pop'!$E133/1000</f>
        <v>1.8265379908242188E-2</v>
      </c>
      <c r="AB133" s="39">
        <f>+AH133/'GDP pc Pop'!$E133/1000</f>
        <v>9.4635208706783085E-3</v>
      </c>
      <c r="AC133" s="39">
        <f>+AI133/'GDP pc Pop'!$E133/1000</f>
        <v>7.781671313923464E-3</v>
      </c>
      <c r="AD133" s="39">
        <f>+AJ133/'GDP pc Pop'!$E133/1000</f>
        <v>0</v>
      </c>
      <c r="AE133" s="39">
        <f>+AK133/'GDP pc Pop'!$E133/1000</f>
        <v>0</v>
      </c>
      <c r="AG133" s="16">
        <f>+[1]DemL3!BG133</f>
        <v>386.43836021637941</v>
      </c>
      <c r="AH133" s="16">
        <f>+[1]DemL3!BH133</f>
        <v>200.21852846806487</v>
      </c>
      <c r="AI133" s="16">
        <f>+[1]DemL3!BI133</f>
        <v>164.63584756528729</v>
      </c>
      <c r="AJ133" s="16">
        <f>+[1]DemL3!BJ133</f>
        <v>0</v>
      </c>
      <c r="AK133" s="16">
        <f>+[1]DemL3!BK133</f>
        <v>0</v>
      </c>
    </row>
    <row r="134" spans="1:37" x14ac:dyDescent="0.2">
      <c r="A134" s="6">
        <v>1824</v>
      </c>
      <c r="AA134" s="39">
        <f>+AG134/'GDP pc Pop'!$E134/1000</f>
        <v>1.8593376946688202E-2</v>
      </c>
      <c r="AB134" s="39">
        <f>+AH134/'GDP pc Pop'!$E134/1000</f>
        <v>9.6373844709213684E-3</v>
      </c>
      <c r="AC134" s="39">
        <f>+AI134/'GDP pc Pop'!$E134/1000</f>
        <v>8.0086469363048404E-3</v>
      </c>
      <c r="AD134" s="39">
        <f>+AJ134/'GDP pc Pop'!$E134/1000</f>
        <v>0</v>
      </c>
      <c r="AE134" s="39">
        <f>+AK134/'GDP pc Pop'!$E134/1000</f>
        <v>0</v>
      </c>
      <c r="AG134" s="16">
        <f>+[1]DemL3!BG134</f>
        <v>415.01349220498076</v>
      </c>
      <c r="AH134" s="16">
        <f>+[1]DemL3!BH134</f>
        <v>215.11125152074823</v>
      </c>
      <c r="AI134" s="16">
        <f>+[1]DemL3!BI134</f>
        <v>178.75701344637122</v>
      </c>
      <c r="AJ134" s="16">
        <f>+[1]DemL3!BJ134</f>
        <v>0</v>
      </c>
      <c r="AK134" s="16">
        <f>+[1]DemL3!BK134</f>
        <v>0</v>
      </c>
    </row>
    <row r="135" spans="1:37" x14ac:dyDescent="0.2">
      <c r="A135" s="6">
        <v>1825</v>
      </c>
      <c r="AA135" s="39">
        <f>+AG135/'GDP pc Pop'!$E135/1000</f>
        <v>1.8826161452675086E-2</v>
      </c>
      <c r="AB135" s="39">
        <f>+AH135/'GDP pc Pop'!$E135/1000</f>
        <v>9.8034162624724593E-3</v>
      </c>
      <c r="AC135" s="39">
        <f>+AI135/'GDP pc Pop'!$E135/1000</f>
        <v>8.119422554267508E-3</v>
      </c>
      <c r="AD135" s="39">
        <f>+AJ135/'GDP pc Pop'!$E135/1000</f>
        <v>0</v>
      </c>
      <c r="AE135" s="39">
        <f>+AK135/'GDP pc Pop'!$E135/1000</f>
        <v>0</v>
      </c>
      <c r="AG135" s="16">
        <f>+[1]DemL3!BG135</f>
        <v>429.7125848375108</v>
      </c>
      <c r="AH135" s="16">
        <f>+[1]DemL3!BH135</f>
        <v>223.76581402293971</v>
      </c>
      <c r="AI135" s="16">
        <f>+[1]DemL3!BI135</f>
        <v>185.32817016113003</v>
      </c>
      <c r="AJ135" s="16">
        <f>+[1]DemL3!BJ135</f>
        <v>0</v>
      </c>
      <c r="AK135" s="16">
        <f>+[1]DemL3!BK135</f>
        <v>0</v>
      </c>
    </row>
    <row r="136" spans="1:37" x14ac:dyDescent="0.2">
      <c r="A136" s="6">
        <v>1826</v>
      </c>
      <c r="AA136" s="39">
        <f>+AG136/'GDP pc Pop'!$E136/1000</f>
        <v>1.9517803354338416E-2</v>
      </c>
      <c r="AB136" s="39">
        <f>+AH136/'GDP pc Pop'!$E136/1000</f>
        <v>1.0167104927612542E-2</v>
      </c>
      <c r="AC136" s="39">
        <f>+AI136/'GDP pc Pop'!$E136/1000</f>
        <v>8.4983595133583112E-3</v>
      </c>
      <c r="AD136" s="39">
        <f>+AJ136/'GDP pc Pop'!$E136/1000</f>
        <v>0</v>
      </c>
      <c r="AE136" s="39">
        <f>+AK136/'GDP pc Pop'!$E136/1000</f>
        <v>0</v>
      </c>
      <c r="AG136" s="16">
        <f>+[1]DemL3!BG136</f>
        <v>421.63845791951388</v>
      </c>
      <c r="AH136" s="16">
        <f>+[1]DemL3!BH136</f>
        <v>219.63754657009409</v>
      </c>
      <c r="AI136" s="16">
        <f>+[1]DemL3!BI136</f>
        <v>183.58803677881852</v>
      </c>
      <c r="AJ136" s="16">
        <f>+[1]DemL3!BJ136</f>
        <v>0</v>
      </c>
      <c r="AK136" s="16">
        <f>+[1]DemL3!BK136</f>
        <v>0</v>
      </c>
    </row>
    <row r="137" spans="1:37" x14ac:dyDescent="0.2">
      <c r="A137" s="6">
        <v>1827</v>
      </c>
      <c r="AA137" s="39">
        <f>+AG137/'GDP pc Pop'!$E137/1000</f>
        <v>1.9285491053999137E-2</v>
      </c>
      <c r="AB137" s="39">
        <f>+AH137/'GDP pc Pop'!$E137/1000</f>
        <v>9.7202758792998643E-3</v>
      </c>
      <c r="AC137" s="39">
        <f>+AI137/'GDP pc Pop'!$E137/1000</f>
        <v>8.8302856234085854E-3</v>
      </c>
      <c r="AD137" s="39">
        <f>+AJ137/'GDP pc Pop'!$E137/1000</f>
        <v>0</v>
      </c>
      <c r="AE137" s="39">
        <f>+AK137/'GDP pc Pop'!$E137/1000</f>
        <v>0</v>
      </c>
      <c r="AG137" s="16">
        <f>+[1]DemL3!BG137</f>
        <v>448.77845006217206</v>
      </c>
      <c r="AH137" s="16">
        <f>+[1]DemL3!BH137</f>
        <v>226.1933767242256</v>
      </c>
      <c r="AI137" s="16">
        <f>+[1]DemL3!BI137</f>
        <v>205.48306934906026</v>
      </c>
      <c r="AJ137" s="16">
        <f>+[1]DemL3!BJ137</f>
        <v>0</v>
      </c>
      <c r="AK137" s="16">
        <f>+[1]DemL3!BK137</f>
        <v>0</v>
      </c>
    </row>
    <row r="138" spans="1:37" x14ac:dyDescent="0.2">
      <c r="A138" s="6">
        <v>1828</v>
      </c>
      <c r="AA138" s="39">
        <f>+AG138/'GDP pc Pop'!$E138/1000</f>
        <v>1.9579743480957201E-2</v>
      </c>
      <c r="AB138" s="39">
        <f>+AH138/'GDP pc Pop'!$E138/1000</f>
        <v>9.9768397311556633E-3</v>
      </c>
      <c r="AC138" s="39">
        <f>+AI138/'GDP pc Pop'!$E138/1000</f>
        <v>8.9581653568231029E-3</v>
      </c>
      <c r="AD138" s="39">
        <f>+AJ138/'GDP pc Pop'!$E138/1000</f>
        <v>0</v>
      </c>
      <c r="AE138" s="39">
        <f>+AK138/'GDP pc Pop'!$E138/1000</f>
        <v>0</v>
      </c>
      <c r="AG138" s="16">
        <f>+[1]DemL3!BG138</f>
        <v>457.02666803069269</v>
      </c>
      <c r="AH138" s="16">
        <f>+[1]DemL3!BH138</f>
        <v>232.87750548115937</v>
      </c>
      <c r="AI138" s="16">
        <f>+[1]DemL3!BI138</f>
        <v>209.09980095902122</v>
      </c>
      <c r="AJ138" s="16">
        <f>+[1]DemL3!BJ138</f>
        <v>0</v>
      </c>
      <c r="AK138" s="16">
        <f>+[1]DemL3!BK138</f>
        <v>0</v>
      </c>
    </row>
    <row r="139" spans="1:37" x14ac:dyDescent="0.2">
      <c r="A139" s="6">
        <v>1829</v>
      </c>
      <c r="AA139" s="39">
        <f>+AG139/'GDP pc Pop'!$E139/1000</f>
        <v>1.9464962509545543E-2</v>
      </c>
      <c r="AB139" s="39">
        <f>+AH139/'GDP pc Pop'!$E139/1000</f>
        <v>9.7991189058585972E-3</v>
      </c>
      <c r="AC139" s="39">
        <f>+AI139/'GDP pc Pop'!$E139/1000</f>
        <v>9.0433782817034222E-3</v>
      </c>
      <c r="AD139" s="39">
        <f>+AJ139/'GDP pc Pop'!$E139/1000</f>
        <v>0</v>
      </c>
      <c r="AE139" s="39">
        <f>+AK139/'GDP pc Pop'!$E139/1000</f>
        <v>0</v>
      </c>
      <c r="AG139" s="16">
        <f>+[1]DemL3!BG139</f>
        <v>458.20264606649283</v>
      </c>
      <c r="AH139" s="16">
        <f>+[1]DemL3!BH139</f>
        <v>230.66996453667636</v>
      </c>
      <c r="AI139" s="16">
        <f>+[1]DemL3!BI139</f>
        <v>212.87993008076469</v>
      </c>
      <c r="AJ139" s="16">
        <f>+[1]DemL3!BJ139</f>
        <v>0</v>
      </c>
      <c r="AK139" s="16">
        <f>+[1]DemL3!BK139</f>
        <v>0</v>
      </c>
    </row>
    <row r="140" spans="1:37" x14ac:dyDescent="0.2">
      <c r="A140" s="6">
        <v>1830</v>
      </c>
      <c r="C140" s="39">
        <f>+I140/'GDP pc Pop'!$E140/1000</f>
        <v>4.6237652170420501E-2</v>
      </c>
      <c r="D140" s="39">
        <f>+J140/'GDP pc Pop'!$E140/1000</f>
        <v>2.2081675880188003E-3</v>
      </c>
      <c r="E140" s="39">
        <f>+K140/'GDP pc Pop'!$E140/1000</f>
        <v>4.4029484582401697E-2</v>
      </c>
      <c r="F140" s="39">
        <f>+L140/'GDP pc Pop'!$E140/1000</f>
        <v>0</v>
      </c>
      <c r="G140" s="39">
        <f>+M140/'GDP pc Pop'!$E140/1000</f>
        <v>0</v>
      </c>
      <c r="I140" s="16">
        <f>+[1]DemH3!BL140</f>
        <v>1137.3057033847306</v>
      </c>
      <c r="J140" s="16">
        <f>+[1]DemH3!BM140</f>
        <v>54.314210908175667</v>
      </c>
      <c r="K140" s="16">
        <f>+[1]DemH3!BN140</f>
        <v>1082.9914924765549</v>
      </c>
      <c r="L140" s="16">
        <f>+[1]DemH3!BO140</f>
        <v>0</v>
      </c>
      <c r="M140" s="16">
        <f>+[1]DemH3!BP140</f>
        <v>0</v>
      </c>
      <c r="O140" s="39">
        <f>+U140/'GDP pc Pop'!$E140/1000</f>
        <v>4.1203149866188761E-2</v>
      </c>
      <c r="P140" s="39">
        <f>+V140/'GDP pc Pop'!$E140/1000</f>
        <v>0</v>
      </c>
      <c r="Q140" s="39">
        <f>+W140/'GDP pc Pop'!$E140/1000</f>
        <v>0</v>
      </c>
      <c r="R140" s="39">
        <f>+X140/'GDP pc Pop'!$E140/1000</f>
        <v>0</v>
      </c>
      <c r="S140" s="39">
        <f>+Y140/'GDP pc Pop'!$E140/1000</f>
        <v>4.1203149866188761E-2</v>
      </c>
      <c r="U140" s="16">
        <f>+[1]DemT3!BF140</f>
        <v>1013.4722491426646</v>
      </c>
      <c r="V140" s="16">
        <f>+[1]DemT3!BG140</f>
        <v>0</v>
      </c>
      <c r="W140" s="16">
        <f>+[1]DemT3!BH140</f>
        <v>0</v>
      </c>
      <c r="X140" s="16">
        <f>+[1]DemT3!BI140</f>
        <v>0</v>
      </c>
      <c r="Y140" s="16">
        <f>+[1]DemT3!BJ140</f>
        <v>1013.4722491426646</v>
      </c>
      <c r="AA140" s="39">
        <f>+AG140/'GDP pc Pop'!$E140/1000</f>
        <v>1.9622015906875397E-2</v>
      </c>
      <c r="AB140" s="39">
        <f>+AH140/'GDP pc Pop'!$E140/1000</f>
        <v>9.0536039624339367E-3</v>
      </c>
      <c r="AC140" s="39">
        <f>+AI140/'GDP pc Pop'!$E140/1000</f>
        <v>9.9962454134757302E-3</v>
      </c>
      <c r="AD140" s="39">
        <f>+AJ140/'GDP pc Pop'!$E140/1000</f>
        <v>0</v>
      </c>
      <c r="AE140" s="39">
        <f>+AK140/'GDP pc Pop'!$E140/1000</f>
        <v>0</v>
      </c>
      <c r="AG140" s="16">
        <f>+[1]DemL3!BG140</f>
        <v>482.64194991006923</v>
      </c>
      <c r="AH140" s="16">
        <f>+[1]DemL3!BH140</f>
        <v>222.69113891664688</v>
      </c>
      <c r="AI140" s="16">
        <f>+[1]DemL3!BI140</f>
        <v>245.87725344005091</v>
      </c>
      <c r="AJ140" s="16">
        <f>+[1]DemL3!BJ140</f>
        <v>0</v>
      </c>
      <c r="AK140" s="16">
        <f>+[1]DemL3!BK140</f>
        <v>0</v>
      </c>
    </row>
    <row r="141" spans="1:37" x14ac:dyDescent="0.2">
      <c r="A141" s="6">
        <v>1831</v>
      </c>
      <c r="C141" s="39">
        <f>+I141/'GDP pc Pop'!$E141/1000</f>
        <v>4.4354782426640121E-2</v>
      </c>
      <c r="D141" s="39">
        <f>+J141/'GDP pc Pop'!$E141/1000</f>
        <v>2.1126452039870792E-3</v>
      </c>
      <c r="E141" s="39">
        <f>+K141/'GDP pc Pop'!$E141/1000</f>
        <v>4.2242137222653041E-2</v>
      </c>
      <c r="F141" s="39">
        <f>+L141/'GDP pc Pop'!$E141/1000</f>
        <v>0</v>
      </c>
      <c r="G141" s="39">
        <f>+M141/'GDP pc Pop'!$E141/1000</f>
        <v>0</v>
      </c>
      <c r="I141" s="16">
        <f>+[1]DemH3!BL141</f>
        <v>1104.1612495967152</v>
      </c>
      <c r="J141" s="16">
        <f>+[1]DemH3!BM141</f>
        <v>52.591870386175692</v>
      </c>
      <c r="K141" s="16">
        <f>+[1]DemH3!BN141</f>
        <v>1051.5693792105394</v>
      </c>
      <c r="L141" s="16">
        <f>+[1]DemH3!BO141</f>
        <v>0</v>
      </c>
      <c r="M141" s="16">
        <f>+[1]DemH3!BP141</f>
        <v>0</v>
      </c>
      <c r="O141" s="39">
        <f>+U141/'GDP pc Pop'!$E141/1000</f>
        <v>4.0751516084645119E-2</v>
      </c>
      <c r="P141" s="39">
        <f>+V141/'GDP pc Pop'!$E141/1000</f>
        <v>0</v>
      </c>
      <c r="Q141" s="39">
        <f>+W141/'GDP pc Pop'!$E141/1000</f>
        <v>0</v>
      </c>
      <c r="R141" s="39">
        <f>+X141/'GDP pc Pop'!$E141/1000</f>
        <v>0</v>
      </c>
      <c r="S141" s="39">
        <f>+Y141/'GDP pc Pop'!$E141/1000</f>
        <v>4.0751516084645119E-2</v>
      </c>
      <c r="U141" s="16">
        <f>+[1]DemT3!BF141</f>
        <v>1014.4620819052197</v>
      </c>
      <c r="V141" s="16">
        <f>+[1]DemT3!BG141</f>
        <v>0</v>
      </c>
      <c r="W141" s="16">
        <f>+[1]DemT3!BH141</f>
        <v>0</v>
      </c>
      <c r="X141" s="16">
        <f>+[1]DemT3!BI141</f>
        <v>0</v>
      </c>
      <c r="Y141" s="16">
        <f>+[1]DemT3!BJ141</f>
        <v>1014.4620819052197</v>
      </c>
      <c r="AA141" s="39">
        <f>+AG141/'GDP pc Pop'!$E141/1000</f>
        <v>1.9738631504032163E-2</v>
      </c>
      <c r="AB141" s="39">
        <f>+AH141/'GDP pc Pop'!$E141/1000</f>
        <v>8.5803900622601348E-3</v>
      </c>
      <c r="AC141" s="39">
        <f>+AI141/'GDP pc Pop'!$E141/1000</f>
        <v>1.0398726248762575E-2</v>
      </c>
      <c r="AD141" s="39">
        <f>+AJ141/'GDP pc Pop'!$E141/1000</f>
        <v>0</v>
      </c>
      <c r="AE141" s="39">
        <f>+AK141/'GDP pc Pop'!$E141/1000</f>
        <v>0</v>
      </c>
      <c r="AG141" s="16">
        <f>+[1]DemL3!BG141</f>
        <v>491.37050920874486</v>
      </c>
      <c r="AH141" s="16">
        <f>+[1]DemL3!BH141</f>
        <v>213.59893330199461</v>
      </c>
      <c r="AI141" s="16">
        <f>+[1]DemL3!BI141</f>
        <v>258.86431949109664</v>
      </c>
      <c r="AJ141" s="16">
        <f>+[1]DemL3!BJ141</f>
        <v>0</v>
      </c>
      <c r="AK141" s="16">
        <f>+[1]DemL3!BK141</f>
        <v>0</v>
      </c>
    </row>
    <row r="142" spans="1:37" x14ac:dyDescent="0.2">
      <c r="A142" s="6">
        <v>1832</v>
      </c>
      <c r="C142" s="39">
        <f>+I142/'GDP pc Pop'!$E142/1000</f>
        <v>4.2708024161569824E-2</v>
      </c>
      <c r="D142" s="39">
        <f>+J142/'GDP pc Pop'!$E142/1000</f>
        <v>2.0288803969598793E-3</v>
      </c>
      <c r="E142" s="39">
        <f>+K142/'GDP pc Pop'!$E142/1000</f>
        <v>4.0679143764609946E-2</v>
      </c>
      <c r="F142" s="39">
        <f>+L142/'GDP pc Pop'!$E142/1000</f>
        <v>0</v>
      </c>
      <c r="G142" s="39">
        <f>+M142/'GDP pc Pop'!$E142/1000</f>
        <v>0</v>
      </c>
      <c r="I142" s="16">
        <f>+[1]DemH3!BL142</f>
        <v>1096.2251243624739</v>
      </c>
      <c r="J142" s="16">
        <f>+[1]DemH3!BM142</f>
        <v>52.0770911119616</v>
      </c>
      <c r="K142" s="16">
        <f>+[1]DemH3!BN142</f>
        <v>1044.1480332505123</v>
      </c>
      <c r="L142" s="16">
        <f>+[1]DemH3!BO142</f>
        <v>0</v>
      </c>
      <c r="M142" s="16">
        <f>+[1]DemH3!BP142</f>
        <v>0</v>
      </c>
      <c r="O142" s="39">
        <f>+U142/'GDP pc Pop'!$E142/1000</f>
        <v>3.9833216576282547E-2</v>
      </c>
      <c r="P142" s="39">
        <f>+V142/'GDP pc Pop'!$E142/1000</f>
        <v>3.0581560121029295E-4</v>
      </c>
      <c r="Q142" s="39">
        <f>+W142/'GDP pc Pop'!$E142/1000</f>
        <v>0</v>
      </c>
      <c r="R142" s="39">
        <f>+X142/'GDP pc Pop'!$E142/1000</f>
        <v>0</v>
      </c>
      <c r="S142" s="39">
        <f>+Y142/'GDP pc Pop'!$E142/1000</f>
        <v>3.9527400975072263E-2</v>
      </c>
      <c r="U142" s="16">
        <f>+[1]DemT3!BF142</f>
        <v>1022.4348621209465</v>
      </c>
      <c r="V142" s="16">
        <f>+[1]DemT3!BG142</f>
        <v>7.8496430600599236</v>
      </c>
      <c r="W142" s="16">
        <f>+[1]DemT3!BH142</f>
        <v>0</v>
      </c>
      <c r="X142" s="16">
        <f>+[1]DemT3!BI142</f>
        <v>0</v>
      </c>
      <c r="Y142" s="16">
        <f>+[1]DemT3!BJ142</f>
        <v>1014.5852190608866</v>
      </c>
      <c r="AA142" s="39">
        <f>+AG142/'GDP pc Pop'!$E142/1000</f>
        <v>2.0123554251217445E-2</v>
      </c>
      <c r="AB142" s="39">
        <f>+AH142/'GDP pc Pop'!$E142/1000</f>
        <v>8.9919442712680757E-3</v>
      </c>
      <c r="AC142" s="39">
        <f>+AI142/'GDP pc Pop'!$E142/1000</f>
        <v>1.032958521396647E-2</v>
      </c>
      <c r="AD142" s="39">
        <f>+AJ142/'GDP pc Pop'!$E142/1000</f>
        <v>0</v>
      </c>
      <c r="AE142" s="39">
        <f>+AK142/'GDP pc Pop'!$E142/1000</f>
        <v>0</v>
      </c>
      <c r="AG142" s="16">
        <f>+[1]DemL3!BG142</f>
        <v>516.52929852714067</v>
      </c>
      <c r="AH142" s="16">
        <f>+[1]DemL3!BH142</f>
        <v>230.80429077543533</v>
      </c>
      <c r="AI142" s="16">
        <f>+[1]DemL3!BI142</f>
        <v>265.13871943489465</v>
      </c>
      <c r="AJ142" s="16">
        <f>+[1]DemL3!BJ142</f>
        <v>0</v>
      </c>
      <c r="AK142" s="16">
        <f>+[1]DemL3!BK142</f>
        <v>0</v>
      </c>
    </row>
    <row r="143" spans="1:37" x14ac:dyDescent="0.2">
      <c r="A143" s="6">
        <v>1833</v>
      </c>
      <c r="C143" s="39">
        <f>+I143/'GDP pc Pop'!$E143/1000</f>
        <v>4.0605857338346998E-2</v>
      </c>
      <c r="D143" s="39">
        <f>+J143/'GDP pc Pop'!$E143/1000</f>
        <v>1.9240112236184109E-3</v>
      </c>
      <c r="E143" s="39">
        <f>+K143/'GDP pc Pop'!$E143/1000</f>
        <v>3.8681846114728594E-2</v>
      </c>
      <c r="F143" s="39">
        <f>+L143/'GDP pc Pop'!$E143/1000</f>
        <v>0</v>
      </c>
      <c r="G143" s="39">
        <f>+M143/'GDP pc Pop'!$E143/1000</f>
        <v>0</v>
      </c>
      <c r="I143" s="16">
        <f>+[1]DemH3!BL143</f>
        <v>1050.2149171026351</v>
      </c>
      <c r="J143" s="16">
        <f>+[1]DemH3!BM143</f>
        <v>49.761916633852934</v>
      </c>
      <c r="K143" s="16">
        <f>+[1]DemH3!BN143</f>
        <v>1000.4530004687822</v>
      </c>
      <c r="L143" s="16">
        <f>+[1]DemH3!BO143</f>
        <v>0</v>
      </c>
      <c r="M143" s="16">
        <f>+[1]DemH3!BP143</f>
        <v>0</v>
      </c>
      <c r="O143" s="39">
        <f>+U143/'GDP pc Pop'!$E143/1000</f>
        <v>4.107661312777814E-2</v>
      </c>
      <c r="P143" s="39">
        <f>+V143/'GDP pc Pop'!$E143/1000</f>
        <v>6.2901264697403443E-4</v>
      </c>
      <c r="Q143" s="39">
        <f>+W143/'GDP pc Pop'!$E143/1000</f>
        <v>0</v>
      </c>
      <c r="R143" s="39">
        <f>+X143/'GDP pc Pop'!$E143/1000</f>
        <v>0</v>
      </c>
      <c r="S143" s="39">
        <f>+Y143/'GDP pc Pop'!$E143/1000</f>
        <v>4.0447600480804105E-2</v>
      </c>
      <c r="U143" s="16">
        <f>+[1]DemT3!BF143</f>
        <v>1062.3903712065462</v>
      </c>
      <c r="V143" s="16">
        <f>+[1]DemT3!BG143</f>
        <v>16.268551095816775</v>
      </c>
      <c r="W143" s="16">
        <f>+[1]DemT3!BH143</f>
        <v>0</v>
      </c>
      <c r="X143" s="16">
        <f>+[1]DemT3!BI143</f>
        <v>0</v>
      </c>
      <c r="Y143" s="16">
        <f>+[1]DemT3!BJ143</f>
        <v>1046.1218201107295</v>
      </c>
      <c r="AA143" s="39">
        <f>+AG143/'GDP pc Pop'!$E143/1000</f>
        <v>2.0940636021437867E-2</v>
      </c>
      <c r="AB143" s="39">
        <f>+AH143/'GDP pc Pop'!$E143/1000</f>
        <v>1.0174704976433505E-2</v>
      </c>
      <c r="AC143" s="39">
        <f>+AI143/'GDP pc Pop'!$E143/1000</f>
        <v>9.8469592414352613E-3</v>
      </c>
      <c r="AD143" s="39">
        <f>+AJ143/'GDP pc Pop'!$E143/1000</f>
        <v>0</v>
      </c>
      <c r="AE143" s="39">
        <f>+AK143/'GDP pc Pop'!$E143/1000</f>
        <v>0</v>
      </c>
      <c r="AG143" s="16">
        <f>+[1]DemL3!BG143</f>
        <v>541.60088629780159</v>
      </c>
      <c r="AH143" s="16">
        <f>+[1]DemL3!BH143</f>
        <v>263.15481666428661</v>
      </c>
      <c r="AI143" s="16">
        <f>+[1]DemL3!BI143</f>
        <v>254.67812186028681</v>
      </c>
      <c r="AJ143" s="16">
        <f>+[1]DemL3!BJ143</f>
        <v>0</v>
      </c>
      <c r="AK143" s="16">
        <f>+[1]DemL3!BK143</f>
        <v>0</v>
      </c>
    </row>
    <row r="144" spans="1:37" x14ac:dyDescent="0.2">
      <c r="A144" s="6">
        <v>1834</v>
      </c>
      <c r="C144" s="39">
        <f>+I144/'GDP pc Pop'!$E144/1000</f>
        <v>4.0764600010892806E-2</v>
      </c>
      <c r="D144" s="39">
        <f>+J144/'GDP pc Pop'!$E144/1000</f>
        <v>1.9265720902574902E-3</v>
      </c>
      <c r="E144" s="39">
        <f>+K144/'GDP pc Pop'!$E144/1000</f>
        <v>3.8838027920635322E-2</v>
      </c>
      <c r="F144" s="39">
        <f>+L144/'GDP pc Pop'!$E144/1000</f>
        <v>0</v>
      </c>
      <c r="G144" s="39">
        <f>+M144/'GDP pc Pop'!$E144/1000</f>
        <v>0</v>
      </c>
      <c r="I144" s="16">
        <f>+[1]DemH3!BL144</f>
        <v>1079.8857523091808</v>
      </c>
      <c r="J144" s="16">
        <f>+[1]DemH3!BM144</f>
        <v>51.036383296037528</v>
      </c>
      <c r="K144" s="16">
        <f>+[1]DemH3!BN144</f>
        <v>1028.8493690131434</v>
      </c>
      <c r="L144" s="16">
        <f>+[1]DemH3!BO144</f>
        <v>0</v>
      </c>
      <c r="M144" s="16">
        <f>+[1]DemH3!BP144</f>
        <v>0</v>
      </c>
      <c r="O144" s="39">
        <f>+U144/'GDP pc Pop'!$E144/1000</f>
        <v>4.0293950840974695E-2</v>
      </c>
      <c r="P144" s="39">
        <f>+V144/'GDP pc Pop'!$E144/1000</f>
        <v>9.2325434254422951E-4</v>
      </c>
      <c r="Q144" s="39">
        <f>+W144/'GDP pc Pop'!$E144/1000</f>
        <v>0</v>
      </c>
      <c r="R144" s="39">
        <f>+X144/'GDP pc Pop'!$E144/1000</f>
        <v>0</v>
      </c>
      <c r="S144" s="39">
        <f>+Y144/'GDP pc Pop'!$E144/1000</f>
        <v>3.937069649843046E-2</v>
      </c>
      <c r="U144" s="16">
        <f>+[1]DemT3!BF144</f>
        <v>1067.417892136509</v>
      </c>
      <c r="V144" s="16">
        <f>+[1]DemT3!BG144</f>
        <v>24.457720914830031</v>
      </c>
      <c r="W144" s="16">
        <f>+[1]DemT3!BH144</f>
        <v>0</v>
      </c>
      <c r="X144" s="16">
        <f>+[1]DemT3!BI144</f>
        <v>0</v>
      </c>
      <c r="Y144" s="16">
        <f>+[1]DemT3!BJ144</f>
        <v>1042.9601712216788</v>
      </c>
      <c r="AA144" s="39">
        <f>+AG144/'GDP pc Pop'!$E144/1000</f>
        <v>2.0636539061225499E-2</v>
      </c>
      <c r="AB144" s="39">
        <f>+AH144/'GDP pc Pop'!$E144/1000</f>
        <v>9.2953500860216195E-3</v>
      </c>
      <c r="AC144" s="39">
        <f>+AI144/'GDP pc Pop'!$E144/1000</f>
        <v>1.0332677748000658E-2</v>
      </c>
      <c r="AD144" s="39">
        <f>+AJ144/'GDP pc Pop'!$E144/1000</f>
        <v>0</v>
      </c>
      <c r="AE144" s="39">
        <f>+AK144/'GDP pc Pop'!$E144/1000</f>
        <v>0</v>
      </c>
      <c r="AG144" s="16">
        <f>+[1]DemL3!BG144</f>
        <v>546.67786518779621</v>
      </c>
      <c r="AH144" s="16">
        <f>+[1]DemL3!BH144</f>
        <v>246.24100611654254</v>
      </c>
      <c r="AI144" s="16">
        <f>+[1]DemL3!BI144</f>
        <v>273.72061740545564</v>
      </c>
      <c r="AJ144" s="16">
        <f>+[1]DemL3!BJ144</f>
        <v>0</v>
      </c>
      <c r="AK144" s="16">
        <f>+[1]DemL3!BK144</f>
        <v>0</v>
      </c>
    </row>
    <row r="145" spans="1:37" x14ac:dyDescent="0.2">
      <c r="A145" s="6">
        <v>1835</v>
      </c>
      <c r="C145" s="39">
        <f>+I145/'GDP pc Pop'!$E145/1000</f>
        <v>4.5555577943572248E-2</v>
      </c>
      <c r="D145" s="39">
        <f>+J145/'GDP pc Pop'!$E145/1000</f>
        <v>2.1475245498368154E-3</v>
      </c>
      <c r="E145" s="39">
        <f>+K145/'GDP pc Pop'!$E145/1000</f>
        <v>4.3408053393735428E-2</v>
      </c>
      <c r="F145" s="39">
        <f>+L145/'GDP pc Pop'!$E145/1000</f>
        <v>0</v>
      </c>
      <c r="G145" s="39">
        <f>+M145/'GDP pc Pop'!$E145/1000</f>
        <v>0</v>
      </c>
      <c r="I145" s="16">
        <f>+[1]DemH3!BL145</f>
        <v>1297.4730955933585</v>
      </c>
      <c r="J145" s="16">
        <f>+[1]DemH3!BM145</f>
        <v>61.163867331259546</v>
      </c>
      <c r="K145" s="16">
        <f>+[1]DemH3!BN145</f>
        <v>1236.3092282620989</v>
      </c>
      <c r="L145" s="16">
        <f>+[1]DemH3!BO145</f>
        <v>0</v>
      </c>
      <c r="M145" s="16">
        <f>+[1]DemH3!BP145</f>
        <v>0</v>
      </c>
      <c r="O145" s="39">
        <f>+U145/'GDP pc Pop'!$E145/1000</f>
        <v>4.2065771531448512E-2</v>
      </c>
      <c r="P145" s="39">
        <f>+V145/'GDP pc Pop'!$E145/1000</f>
        <v>1.2818173933696754E-3</v>
      </c>
      <c r="Q145" s="39">
        <f>+W145/'GDP pc Pop'!$E145/1000</f>
        <v>0</v>
      </c>
      <c r="R145" s="39">
        <f>+X145/'GDP pc Pop'!$E145/1000</f>
        <v>0</v>
      </c>
      <c r="S145" s="39">
        <f>+Y145/'GDP pc Pop'!$E145/1000</f>
        <v>4.0783954138078837E-2</v>
      </c>
      <c r="U145" s="16">
        <f>+[1]DemT3!BF145</f>
        <v>1198.0795606420888</v>
      </c>
      <c r="V145" s="16">
        <f>+[1]DemT3!BG145</f>
        <v>36.507572868920739</v>
      </c>
      <c r="W145" s="16">
        <f>+[1]DemT3!BH145</f>
        <v>0</v>
      </c>
      <c r="X145" s="16">
        <f>+[1]DemT3!BI145</f>
        <v>0</v>
      </c>
      <c r="Y145" s="16">
        <f>+[1]DemT3!BJ145</f>
        <v>1161.5719877731683</v>
      </c>
      <c r="AA145" s="39">
        <f>+AG145/'GDP pc Pop'!$E145/1000</f>
        <v>2.0992811833117745E-2</v>
      </c>
      <c r="AB145" s="39">
        <f>+AH145/'GDP pc Pop'!$E145/1000</f>
        <v>9.5895380382672053E-3</v>
      </c>
      <c r="AC145" s="39">
        <f>+AI145/'GDP pc Pop'!$E145/1000</f>
        <v>1.0717156372224897E-2</v>
      </c>
      <c r="AD145" s="39">
        <f>+AJ145/'GDP pc Pop'!$E145/1000</f>
        <v>0</v>
      </c>
      <c r="AE145" s="39">
        <f>+AK145/'GDP pc Pop'!$E145/1000</f>
        <v>0</v>
      </c>
      <c r="AG145" s="16">
        <f>+[1]DemL3!BG145</f>
        <v>597.89843052945639</v>
      </c>
      <c r="AH145" s="16">
        <f>+[1]DemL3!BH145</f>
        <v>273.12061805543101</v>
      </c>
      <c r="AI145" s="16">
        <f>+[1]DemL3!BI145</f>
        <v>305.23643167149658</v>
      </c>
      <c r="AJ145" s="16">
        <f>+[1]DemL3!BJ145</f>
        <v>0</v>
      </c>
      <c r="AK145" s="16">
        <f>+[1]DemL3!BK145</f>
        <v>0</v>
      </c>
    </row>
    <row r="146" spans="1:37" x14ac:dyDescent="0.2">
      <c r="A146" s="6">
        <v>1836</v>
      </c>
      <c r="C146" s="39">
        <f>+I146/'GDP pc Pop'!$E146/1000</f>
        <v>4.7704547999632994E-2</v>
      </c>
      <c r="D146" s="39">
        <f>+J146/'GDP pc Pop'!$E146/1000</f>
        <v>2.2431707251591411E-3</v>
      </c>
      <c r="E146" s="39">
        <f>+K146/'GDP pc Pop'!$E146/1000</f>
        <v>4.5461377274473851E-2</v>
      </c>
      <c r="F146" s="39">
        <f>+L146/'GDP pc Pop'!$E146/1000</f>
        <v>0</v>
      </c>
      <c r="G146" s="39">
        <f>+M146/'GDP pc Pop'!$E146/1000</f>
        <v>0</v>
      </c>
      <c r="I146" s="16">
        <f>+[1]DemH3!BL146</f>
        <v>1404.0694770412763</v>
      </c>
      <c r="J146" s="16">
        <f>+[1]DemH3!BM146</f>
        <v>66.022374785161503</v>
      </c>
      <c r="K146" s="16">
        <f>+[1]DemH3!BN146</f>
        <v>1338.0471022561148</v>
      </c>
      <c r="L146" s="16">
        <f>+[1]DemH3!BO146</f>
        <v>0</v>
      </c>
      <c r="M146" s="16">
        <f>+[1]DemH3!BP146</f>
        <v>0</v>
      </c>
      <c r="O146" s="39">
        <f>+U146/'GDP pc Pop'!$E146/1000</f>
        <v>4.6701288127980939E-2</v>
      </c>
      <c r="P146" s="39">
        <f>+V146/'GDP pc Pop'!$E146/1000</f>
        <v>1.7739792203296538E-3</v>
      </c>
      <c r="Q146" s="39">
        <f>+W146/'GDP pc Pop'!$E146/1000</f>
        <v>0</v>
      </c>
      <c r="R146" s="39">
        <f>+X146/'GDP pc Pop'!$E146/1000</f>
        <v>0</v>
      </c>
      <c r="S146" s="39">
        <f>+Y146/'GDP pc Pop'!$E146/1000</f>
        <v>4.492730890765128E-2</v>
      </c>
      <c r="U146" s="16">
        <f>+[1]DemT3!BF146</f>
        <v>1374.5409179752132</v>
      </c>
      <c r="V146" s="16">
        <f>+[1]DemT3!BG146</f>
        <v>52.212843022629841</v>
      </c>
      <c r="W146" s="16">
        <f>+[1]DemT3!BH146</f>
        <v>0</v>
      </c>
      <c r="X146" s="16">
        <f>+[1]DemT3!BI146</f>
        <v>0</v>
      </c>
      <c r="Y146" s="16">
        <f>+[1]DemT3!BJ146</f>
        <v>1322.3280749525834</v>
      </c>
      <c r="AA146" s="39">
        <f>+AG146/'GDP pc Pop'!$E146/1000</f>
        <v>2.2228559911047233E-2</v>
      </c>
      <c r="AB146" s="39">
        <f>+AH146/'GDP pc Pop'!$E146/1000</f>
        <v>1.0215571730269775E-2</v>
      </c>
      <c r="AC146" s="39">
        <f>+AI146/'GDP pc Pop'!$E146/1000</f>
        <v>1.1539842149711764E-2</v>
      </c>
      <c r="AD146" s="39">
        <f>+AJ146/'GDP pc Pop'!$E146/1000</f>
        <v>0</v>
      </c>
      <c r="AE146" s="39">
        <f>+AK146/'GDP pc Pop'!$E146/1000</f>
        <v>0</v>
      </c>
      <c r="AG146" s="16">
        <f>+[1]DemL3!BG146</f>
        <v>654.24459089151992</v>
      </c>
      <c r="AH146" s="16">
        <f>+[1]DemL3!BH146</f>
        <v>300.67096447717887</v>
      </c>
      <c r="AI146" s="16">
        <f>+[1]DemL3!BI146</f>
        <v>339.64770261337191</v>
      </c>
      <c r="AJ146" s="16">
        <f>+[1]DemL3!BJ146</f>
        <v>0</v>
      </c>
      <c r="AK146" s="16">
        <f>+[1]DemL3!BK146</f>
        <v>0</v>
      </c>
    </row>
    <row r="147" spans="1:37" x14ac:dyDescent="0.2">
      <c r="A147" s="6">
        <v>1837</v>
      </c>
      <c r="C147" s="39">
        <f>+I147/'GDP pc Pop'!$E147/1000</f>
        <v>4.4868586376282479E-2</v>
      </c>
      <c r="D147" s="39">
        <f>+J147/'GDP pc Pop'!$E147/1000</f>
        <v>2.1045658294517673E-3</v>
      </c>
      <c r="E147" s="39">
        <f>+K147/'GDP pc Pop'!$E147/1000</f>
        <v>4.2764020546830712E-2</v>
      </c>
      <c r="F147" s="39">
        <f>+L147/'GDP pc Pop'!$E147/1000</f>
        <v>0</v>
      </c>
      <c r="G147" s="39">
        <f>+M147/'GDP pc Pop'!$E147/1000</f>
        <v>0</v>
      </c>
      <c r="I147" s="16">
        <f>+[1]DemH3!BL147</f>
        <v>1308.6202774269304</v>
      </c>
      <c r="J147" s="16">
        <f>+[1]DemH3!BM147</f>
        <v>61.380973683989609</v>
      </c>
      <c r="K147" s="16">
        <f>+[1]DemH3!BN147</f>
        <v>1247.2393037429408</v>
      </c>
      <c r="L147" s="16">
        <f>+[1]DemH3!BO147</f>
        <v>0</v>
      </c>
      <c r="M147" s="16">
        <f>+[1]DemH3!BP147</f>
        <v>0</v>
      </c>
      <c r="O147" s="39">
        <f>+U147/'GDP pc Pop'!$E147/1000</f>
        <v>4.6289486003965243E-2</v>
      </c>
      <c r="P147" s="39">
        <f>+V147/'GDP pc Pop'!$E147/1000</f>
        <v>2.1038152591886998E-3</v>
      </c>
      <c r="Q147" s="39">
        <f>+W147/'GDP pc Pop'!$E147/1000</f>
        <v>0</v>
      </c>
      <c r="R147" s="39">
        <f>+X147/'GDP pc Pop'!$E147/1000</f>
        <v>0</v>
      </c>
      <c r="S147" s="39">
        <f>+Y147/'GDP pc Pop'!$E147/1000</f>
        <v>4.4185670744776542E-2</v>
      </c>
      <c r="U147" s="16">
        <f>+[1]DemT3!BF147</f>
        <v>1350.0617003721591</v>
      </c>
      <c r="V147" s="16">
        <f>+[1]DemT3!BG147</f>
        <v>61.359082834617922</v>
      </c>
      <c r="W147" s="16">
        <f>+[1]DemT3!BH147</f>
        <v>0</v>
      </c>
      <c r="X147" s="16">
        <f>+[1]DemT3!BI147</f>
        <v>0</v>
      </c>
      <c r="Y147" s="16">
        <f>+[1]DemT3!BJ147</f>
        <v>1288.7026175375411</v>
      </c>
      <c r="AA147" s="39">
        <f>+AG147/'GDP pc Pop'!$E147/1000</f>
        <v>2.2633726823000418E-2</v>
      </c>
      <c r="AB147" s="39">
        <f>+AH147/'GDP pc Pop'!$E147/1000</f>
        <v>9.6488827849191879E-3</v>
      </c>
      <c r="AC147" s="39">
        <f>+AI147/'GDP pc Pop'!$E147/1000</f>
        <v>1.2458792416347817E-2</v>
      </c>
      <c r="AD147" s="39">
        <f>+AJ147/'GDP pc Pop'!$E147/1000</f>
        <v>0</v>
      </c>
      <c r="AE147" s="39">
        <f>+AK147/'GDP pc Pop'!$E147/1000</f>
        <v>0</v>
      </c>
      <c r="AG147" s="16">
        <f>+[1]DemL3!BG147</f>
        <v>660.12674493299244</v>
      </c>
      <c r="AH147" s="16">
        <f>+[1]DemL3!BH147</f>
        <v>281.41567824243651</v>
      </c>
      <c r="AI147" s="16">
        <f>+[1]DemL3!BI147</f>
        <v>363.36844338166662</v>
      </c>
      <c r="AJ147" s="16">
        <f>+[1]DemL3!BJ147</f>
        <v>0</v>
      </c>
      <c r="AK147" s="16">
        <f>+[1]DemL3!BK147</f>
        <v>0</v>
      </c>
    </row>
    <row r="148" spans="1:37" x14ac:dyDescent="0.2">
      <c r="A148" s="6">
        <v>1838</v>
      </c>
      <c r="C148" s="39">
        <f>+I148/'GDP pc Pop'!$E148/1000</f>
        <v>4.5727007353159606E-2</v>
      </c>
      <c r="D148" s="39">
        <f>+J148/'GDP pc Pop'!$E148/1000</f>
        <v>2.1395491884082414E-3</v>
      </c>
      <c r="E148" s="39">
        <f>+K148/'GDP pc Pop'!$E148/1000</f>
        <v>4.3587458164751368E-2</v>
      </c>
      <c r="F148" s="39">
        <f>+L148/'GDP pc Pop'!$E148/1000</f>
        <v>0</v>
      </c>
      <c r="G148" s="39">
        <f>+M148/'GDP pc Pop'!$E148/1000</f>
        <v>0</v>
      </c>
      <c r="I148" s="16">
        <f>+[1]DemH3!BL148</f>
        <v>1386.2032524041281</v>
      </c>
      <c r="J148" s="16">
        <f>+[1]DemH3!BM148</f>
        <v>64.859920106824688</v>
      </c>
      <c r="K148" s="16">
        <f>+[1]DemH3!BN148</f>
        <v>1321.3433322973035</v>
      </c>
      <c r="L148" s="16">
        <f>+[1]DemH3!BO148</f>
        <v>0</v>
      </c>
      <c r="M148" s="16">
        <f>+[1]DemH3!BP148</f>
        <v>0</v>
      </c>
      <c r="O148" s="39">
        <f>+U148/'GDP pc Pop'!$E148/1000</f>
        <v>4.8037840707284868E-2</v>
      </c>
      <c r="P148" s="39">
        <f>+V148/'GDP pc Pop'!$E148/1000</f>
        <v>2.538974946714579E-3</v>
      </c>
      <c r="Q148" s="39">
        <f>+W148/'GDP pc Pop'!$E148/1000</f>
        <v>0</v>
      </c>
      <c r="R148" s="39">
        <f>+X148/'GDP pc Pop'!$E148/1000</f>
        <v>0</v>
      </c>
      <c r="S148" s="39">
        <f>+Y148/'GDP pc Pop'!$E148/1000</f>
        <v>4.549886576057028E-2</v>
      </c>
      <c r="U148" s="16">
        <f>+[1]DemT3!BF148</f>
        <v>1456.2556108826243</v>
      </c>
      <c r="V148" s="16">
        <f>+[1]DemT3!BG148</f>
        <v>76.968416098744697</v>
      </c>
      <c r="W148" s="16">
        <f>+[1]DemT3!BH148</f>
        <v>0</v>
      </c>
      <c r="X148" s="16">
        <f>+[1]DemT3!BI148</f>
        <v>0</v>
      </c>
      <c r="Y148" s="16">
        <f>+[1]DemT3!BJ148</f>
        <v>1379.2871947838796</v>
      </c>
      <c r="AA148" s="39">
        <f>+AG148/'GDP pc Pop'!$E148/1000</f>
        <v>2.3187744690606003E-2</v>
      </c>
      <c r="AB148" s="39">
        <f>+AH148/'GDP pc Pop'!$E148/1000</f>
        <v>9.3557083068749412E-3</v>
      </c>
      <c r="AC148" s="39">
        <f>+AI148/'GDP pc Pop'!$E148/1000</f>
        <v>1.3319973511561297E-2</v>
      </c>
      <c r="AD148" s="39">
        <f>+AJ148/'GDP pc Pop'!$E148/1000</f>
        <v>0</v>
      </c>
      <c r="AE148" s="39">
        <f>+AK148/'GDP pc Pop'!$E148/1000</f>
        <v>0</v>
      </c>
      <c r="AG148" s="16">
        <f>+[1]DemL3!BG148</f>
        <v>702.93091471715582</v>
      </c>
      <c r="AH148" s="16">
        <f>+[1]DemL3!BH148</f>
        <v>283.61605174317725</v>
      </c>
      <c r="AI148" s="16">
        <f>+[1]DemL3!BI148</f>
        <v>403.79179991072129</v>
      </c>
      <c r="AJ148" s="16">
        <f>+[1]DemL3!BJ148</f>
        <v>0</v>
      </c>
      <c r="AK148" s="16">
        <f>+[1]DemL3!BK148</f>
        <v>0</v>
      </c>
    </row>
    <row r="149" spans="1:37" x14ac:dyDescent="0.2">
      <c r="A149" s="6">
        <v>1839</v>
      </c>
      <c r="C149" s="39">
        <f>+I149/'GDP pc Pop'!$E149/1000</f>
        <v>4.5813311952599876E-2</v>
      </c>
      <c r="D149" s="39">
        <f>+J149/'GDP pc Pop'!$E149/1000</f>
        <v>2.1383683739781261E-3</v>
      </c>
      <c r="E149" s="39">
        <f>+K149/'GDP pc Pop'!$E149/1000</f>
        <v>4.3674943578621749E-2</v>
      </c>
      <c r="F149" s="39">
        <f>+L149/'GDP pc Pop'!$E149/1000</f>
        <v>0</v>
      </c>
      <c r="G149" s="39">
        <f>+M149/'GDP pc Pop'!$E149/1000</f>
        <v>0</v>
      </c>
      <c r="I149" s="16">
        <f>+[1]DemH3!BL149</f>
        <v>1379.8504119731842</v>
      </c>
      <c r="J149" s="16">
        <f>+[1]DemH3!BM149</f>
        <v>64.405482948645442</v>
      </c>
      <c r="K149" s="16">
        <f>+[1]DemH3!BN149</f>
        <v>1315.4449290245389</v>
      </c>
      <c r="L149" s="16">
        <f>+[1]DemH3!BO149</f>
        <v>0</v>
      </c>
      <c r="M149" s="16">
        <f>+[1]DemH3!BP149</f>
        <v>0</v>
      </c>
      <c r="O149" s="39">
        <f>+U149/'GDP pc Pop'!$E149/1000</f>
        <v>4.7062425407797356E-2</v>
      </c>
      <c r="P149" s="39">
        <f>+V149/'GDP pc Pop'!$E149/1000</f>
        <v>3.607469256562708E-3</v>
      </c>
      <c r="Q149" s="39">
        <f>+W149/'GDP pc Pop'!$E149/1000</f>
        <v>0</v>
      </c>
      <c r="R149" s="39">
        <f>+X149/'GDP pc Pop'!$E149/1000</f>
        <v>0</v>
      </c>
      <c r="S149" s="39">
        <f>+Y149/'GDP pc Pop'!$E149/1000</f>
        <v>4.3454956151234639E-2</v>
      </c>
      <c r="U149" s="16">
        <f>+[1]DemT3!BF149</f>
        <v>1417.4724402067854</v>
      </c>
      <c r="V149" s="16">
        <f>+[1]DemT3!BG149</f>
        <v>108.65330899889599</v>
      </c>
      <c r="W149" s="16">
        <f>+[1]DemT3!BH149</f>
        <v>0</v>
      </c>
      <c r="X149" s="16">
        <f>+[1]DemT3!BI149</f>
        <v>0</v>
      </c>
      <c r="Y149" s="16">
        <f>+[1]DemT3!BJ149</f>
        <v>1308.8191312078893</v>
      </c>
      <c r="AA149" s="39">
        <f>+AG149/'GDP pc Pop'!$E149/1000</f>
        <v>2.3265292100427819E-2</v>
      </c>
      <c r="AB149" s="39">
        <f>+AH149/'GDP pc Pop'!$E149/1000</f>
        <v>8.2068384964042642E-3</v>
      </c>
      <c r="AC149" s="39">
        <f>+AI149/'GDP pc Pop'!$E149/1000</f>
        <v>1.4391475638509808E-2</v>
      </c>
      <c r="AD149" s="39">
        <f>+AJ149/'GDP pc Pop'!$E149/1000</f>
        <v>0</v>
      </c>
      <c r="AE149" s="39">
        <f>+AK149/'GDP pc Pop'!$E149/1000</f>
        <v>0</v>
      </c>
      <c r="AG149" s="16">
        <f>+[1]DemL3!BG149</f>
        <v>700.72696168891571</v>
      </c>
      <c r="AH149" s="16">
        <f>+[1]DemL3!BH149</f>
        <v>247.18163777325799</v>
      </c>
      <c r="AI149" s="16">
        <f>+[1]DemL3!BI149</f>
        <v>433.4566252107183</v>
      </c>
      <c r="AJ149" s="16">
        <f>+[1]DemL3!BJ149</f>
        <v>0</v>
      </c>
      <c r="AK149" s="16">
        <f>+[1]DemL3!BK149</f>
        <v>0</v>
      </c>
    </row>
    <row r="150" spans="1:37" x14ac:dyDescent="0.2">
      <c r="A150" s="6">
        <v>1840</v>
      </c>
      <c r="C150" s="39">
        <f>+I150/'GDP pc Pop'!$E150/1000</f>
        <v>5.121560026576813E-2</v>
      </c>
      <c r="D150" s="39">
        <f>+J150/'GDP pc Pop'!$E150/1000</f>
        <v>2.3847706551295388E-3</v>
      </c>
      <c r="E150" s="39">
        <f>+K150/'GDP pc Pop'!$E150/1000</f>
        <v>4.8830829610638594E-2</v>
      </c>
      <c r="F150" s="39">
        <f>+L150/'GDP pc Pop'!$E150/1000</f>
        <v>0</v>
      </c>
      <c r="G150" s="39">
        <f>+M150/'GDP pc Pop'!$E150/1000</f>
        <v>0</v>
      </c>
      <c r="I150" s="16">
        <f>+[1]DemH3!BL150</f>
        <v>1618.5154055710484</v>
      </c>
      <c r="J150" s="16">
        <f>+[1]DemH3!BM150</f>
        <v>75.363522521491447</v>
      </c>
      <c r="K150" s="16">
        <f>+[1]DemH3!BN150</f>
        <v>1543.151883049557</v>
      </c>
      <c r="L150" s="16">
        <f>+[1]DemH3!BO150</f>
        <v>0</v>
      </c>
      <c r="M150" s="16">
        <f>+[1]DemH3!BP150</f>
        <v>0</v>
      </c>
      <c r="O150" s="39">
        <f>+U150/'GDP pc Pop'!$E150/1000</f>
        <v>4.9694467039147219E-2</v>
      </c>
      <c r="P150" s="39">
        <f>+V150/'GDP pc Pop'!$E150/1000</f>
        <v>4.6871882549708909E-3</v>
      </c>
      <c r="Q150" s="39">
        <f>+W150/'GDP pc Pop'!$E150/1000</f>
        <v>0</v>
      </c>
      <c r="R150" s="39">
        <f>+X150/'GDP pc Pop'!$E150/1000</f>
        <v>0</v>
      </c>
      <c r="S150" s="39">
        <f>+Y150/'GDP pc Pop'!$E150/1000</f>
        <v>4.5007278784176326E-2</v>
      </c>
      <c r="U150" s="16">
        <f>+[1]DemT3!BF150</f>
        <v>1570.4445531659951</v>
      </c>
      <c r="V150" s="16">
        <f>+[1]DemT3!BG150</f>
        <v>148.12452378016243</v>
      </c>
      <c r="W150" s="16">
        <f>+[1]DemT3!BH150</f>
        <v>0</v>
      </c>
      <c r="X150" s="16">
        <f>+[1]DemT3!BI150</f>
        <v>0</v>
      </c>
      <c r="Y150" s="16">
        <f>+[1]DemT3!BJ150</f>
        <v>1422.3200293858326</v>
      </c>
      <c r="AA150" s="39">
        <f>+AG150/'GDP pc Pop'!$E150/1000</f>
        <v>2.409080204190537E-2</v>
      </c>
      <c r="AB150" s="39">
        <f>+AH150/'GDP pc Pop'!$E150/1000</f>
        <v>8.3260957796514722E-3</v>
      </c>
      <c r="AC150" s="39">
        <f>+AI150/'GDP pc Pop'!$E150/1000</f>
        <v>1.5323663452137495E-2</v>
      </c>
      <c r="AD150" s="39">
        <f>+AJ150/'GDP pc Pop'!$E150/1000</f>
        <v>0</v>
      </c>
      <c r="AE150" s="39">
        <f>+AK150/'GDP pc Pop'!$E150/1000</f>
        <v>0</v>
      </c>
      <c r="AG150" s="16">
        <f>+[1]DemL3!BG150</f>
        <v>761.31752893751855</v>
      </c>
      <c r="AH150" s="16">
        <f>+[1]DemL3!BH150</f>
        <v>263.12127979945069</v>
      </c>
      <c r="AI150" s="16">
        <f>+[1]DemL3!BI150</f>
        <v>484.25841420133935</v>
      </c>
      <c r="AJ150" s="16">
        <f>+[1]DemL3!BJ150</f>
        <v>0</v>
      </c>
      <c r="AK150" s="16">
        <f>+[1]DemL3!BK150</f>
        <v>0</v>
      </c>
    </row>
    <row r="151" spans="1:37" x14ac:dyDescent="0.2">
      <c r="A151" s="6">
        <v>1841</v>
      </c>
      <c r="C151" s="39">
        <f>+I151/'GDP pc Pop'!$E151/1000</f>
        <v>4.8821633893066901E-2</v>
      </c>
      <c r="D151" s="39">
        <f>+J151/'GDP pc Pop'!$E151/1000</f>
        <v>2.2678932134730552E-3</v>
      </c>
      <c r="E151" s="39">
        <f>+K151/'GDP pc Pop'!$E151/1000</f>
        <v>4.6553740679593843E-2</v>
      </c>
      <c r="F151" s="39">
        <f>+L151/'GDP pc Pop'!$E151/1000</f>
        <v>0</v>
      </c>
      <c r="G151" s="39">
        <f>+M151/'GDP pc Pop'!$E151/1000</f>
        <v>0</v>
      </c>
      <c r="I151" s="16">
        <f>+[1]DemH3!BL151</f>
        <v>1513.0440392661465</v>
      </c>
      <c r="J151" s="16">
        <f>+[1]DemH3!BM151</f>
        <v>70.284872395981907</v>
      </c>
      <c r="K151" s="16">
        <f>+[1]DemH3!BN151</f>
        <v>1442.7591668701646</v>
      </c>
      <c r="L151" s="16">
        <f>+[1]DemH3!BO151</f>
        <v>0</v>
      </c>
      <c r="M151" s="16">
        <f>+[1]DemH3!BP151</f>
        <v>0</v>
      </c>
      <c r="O151" s="39">
        <f>+U151/'GDP pc Pop'!$E151/1000</f>
        <v>4.7940156297895636E-2</v>
      </c>
      <c r="P151" s="39">
        <f>+V151/'GDP pc Pop'!$E151/1000</f>
        <v>5.9500294919965528E-3</v>
      </c>
      <c r="Q151" s="39">
        <f>+W151/'GDP pc Pop'!$E151/1000</f>
        <v>0</v>
      </c>
      <c r="R151" s="39">
        <f>+X151/'GDP pc Pop'!$E151/1000</f>
        <v>0</v>
      </c>
      <c r="S151" s="39">
        <f>+Y151/'GDP pc Pop'!$E151/1000</f>
        <v>4.1990126805899079E-2</v>
      </c>
      <c r="U151" s="16">
        <f>+[1]DemT3!BF151</f>
        <v>1485.7259363111787</v>
      </c>
      <c r="V151" s="16">
        <f>+[1]DemT3!BG151</f>
        <v>184.39892192140701</v>
      </c>
      <c r="W151" s="16">
        <f>+[1]DemT3!BH151</f>
        <v>0</v>
      </c>
      <c r="X151" s="16">
        <f>+[1]DemT3!BI151</f>
        <v>0</v>
      </c>
      <c r="Y151" s="16">
        <f>+[1]DemT3!BJ151</f>
        <v>1301.3270143897716</v>
      </c>
      <c r="AA151" s="39">
        <f>+AG151/'GDP pc Pop'!$E151/1000</f>
        <v>2.4411784325066493E-2</v>
      </c>
      <c r="AB151" s="39">
        <f>+AH151/'GDP pc Pop'!$E151/1000</f>
        <v>8.0065366350558775E-3</v>
      </c>
      <c r="AC151" s="39">
        <f>+AI151/'GDP pc Pop'!$E151/1000</f>
        <v>1.5963534342643183E-2</v>
      </c>
      <c r="AD151" s="39">
        <f>+AJ151/'GDP pc Pop'!$E151/1000</f>
        <v>0</v>
      </c>
      <c r="AE151" s="39">
        <f>+AK151/'GDP pc Pop'!$E151/1000</f>
        <v>0</v>
      </c>
      <c r="AG151" s="16">
        <f>+[1]DemL3!BG151</f>
        <v>756.55199991448569</v>
      </c>
      <c r="AH151" s="16">
        <f>+[1]DemL3!BH151</f>
        <v>248.13267326060654</v>
      </c>
      <c r="AI151" s="16">
        <f>+[1]DemL3!BI151</f>
        <v>494.73007264893488</v>
      </c>
      <c r="AJ151" s="16">
        <f>+[1]DemL3!BJ151</f>
        <v>0</v>
      </c>
      <c r="AK151" s="16">
        <f>+[1]DemL3!BK151</f>
        <v>0</v>
      </c>
    </row>
    <row r="152" spans="1:37" x14ac:dyDescent="0.2">
      <c r="A152" s="6">
        <v>1842</v>
      </c>
      <c r="C152" s="39">
        <f>+I152/'GDP pc Pop'!$E152/1000</f>
        <v>5.0360144498978548E-2</v>
      </c>
      <c r="D152" s="39">
        <f>+J152/'GDP pc Pop'!$E152/1000</f>
        <v>2.3338659000392897E-3</v>
      </c>
      <c r="E152" s="39">
        <f>+K152/'GDP pc Pop'!$E152/1000</f>
        <v>4.8026278598939265E-2</v>
      </c>
      <c r="F152" s="39">
        <f>+L152/'GDP pc Pop'!$E152/1000</f>
        <v>0</v>
      </c>
      <c r="G152" s="39">
        <f>+M152/'GDP pc Pop'!$E152/1000</f>
        <v>0</v>
      </c>
      <c r="I152" s="16">
        <f>+[1]DemH3!BL152</f>
        <v>1545.4766779973086</v>
      </c>
      <c r="J152" s="16">
        <f>+[1]DemH3!BM152</f>
        <v>71.622815104453863</v>
      </c>
      <c r="K152" s="16">
        <f>+[1]DemH3!BN152</f>
        <v>1473.853862892855</v>
      </c>
      <c r="L152" s="16">
        <f>+[1]DemH3!BO152</f>
        <v>0</v>
      </c>
      <c r="M152" s="16">
        <f>+[1]DemH3!BP152</f>
        <v>0</v>
      </c>
      <c r="O152" s="39">
        <f>+U152/'GDP pc Pop'!$E152/1000</f>
        <v>4.5917328240264003E-2</v>
      </c>
      <c r="P152" s="39">
        <f>+V152/'GDP pc Pop'!$E152/1000</f>
        <v>5.8848753653292177E-3</v>
      </c>
      <c r="Q152" s="39">
        <f>+W152/'GDP pc Pop'!$E152/1000</f>
        <v>0</v>
      </c>
      <c r="R152" s="39">
        <f>+X152/'GDP pc Pop'!$E152/1000</f>
        <v>0</v>
      </c>
      <c r="S152" s="39">
        <f>+Y152/'GDP pc Pop'!$E152/1000</f>
        <v>4.0032452874934787E-2</v>
      </c>
      <c r="U152" s="16">
        <f>+[1]DemT3!BF152</f>
        <v>1409.1333656263553</v>
      </c>
      <c r="V152" s="16">
        <f>+[1]DemT3!BG152</f>
        <v>180.59792561202181</v>
      </c>
      <c r="W152" s="16">
        <f>+[1]DemT3!BH152</f>
        <v>0</v>
      </c>
      <c r="X152" s="16">
        <f>+[1]DemT3!BI152</f>
        <v>0</v>
      </c>
      <c r="Y152" s="16">
        <f>+[1]DemT3!BJ152</f>
        <v>1228.5354400143335</v>
      </c>
      <c r="AA152" s="39">
        <f>+AG152/'GDP pc Pop'!$E152/1000</f>
        <v>2.4338144553019688E-2</v>
      </c>
      <c r="AB152" s="39">
        <f>+AH152/'GDP pc Pop'!$E152/1000</f>
        <v>6.5517124063657704E-3</v>
      </c>
      <c r="AC152" s="39">
        <f>+AI152/'GDP pc Pop'!$E152/1000</f>
        <v>1.7457591002820853E-2</v>
      </c>
      <c r="AD152" s="39">
        <f>+AJ152/'GDP pc Pop'!$E152/1000</f>
        <v>0</v>
      </c>
      <c r="AE152" s="39">
        <f>+AK152/'GDP pc Pop'!$E152/1000</f>
        <v>0</v>
      </c>
      <c r="AG152" s="16">
        <f>+[1]DemL3!BG152</f>
        <v>746.90085119160221</v>
      </c>
      <c r="AH152" s="16">
        <f>+[1]DemL3!BH152</f>
        <v>201.06214598310572</v>
      </c>
      <c r="AI152" s="16">
        <f>+[1]DemL3!BI152</f>
        <v>535.7470677913268</v>
      </c>
      <c r="AJ152" s="16">
        <f>+[1]DemL3!BJ152</f>
        <v>0</v>
      </c>
      <c r="AK152" s="16">
        <f>+[1]DemL3!BK152</f>
        <v>0</v>
      </c>
    </row>
    <row r="153" spans="1:37" x14ac:dyDescent="0.2">
      <c r="A153" s="6">
        <v>1843</v>
      </c>
      <c r="C153" s="39">
        <f>+I153/'GDP pc Pop'!$E153/1000</f>
        <v>4.9483989086566191E-2</v>
      </c>
      <c r="D153" s="39">
        <f>+J153/'GDP pc Pop'!$E153/1000</f>
        <v>2.2879434964467728E-3</v>
      </c>
      <c r="E153" s="39">
        <f>+K153/'GDP pc Pop'!$E153/1000</f>
        <v>4.7196045590119425E-2</v>
      </c>
      <c r="F153" s="39">
        <f>+L153/'GDP pc Pop'!$E153/1000</f>
        <v>0</v>
      </c>
      <c r="G153" s="39">
        <f>+M153/'GDP pc Pop'!$E153/1000</f>
        <v>0</v>
      </c>
      <c r="I153" s="16">
        <f>+[1]DemH3!BL153</f>
        <v>1594.3331110182874</v>
      </c>
      <c r="J153" s="16">
        <f>+[1]DemH3!BM153</f>
        <v>73.715642975806958</v>
      </c>
      <c r="K153" s="16">
        <f>+[1]DemH3!BN153</f>
        <v>1520.6174680424806</v>
      </c>
      <c r="L153" s="16">
        <f>+[1]DemH3!BO153</f>
        <v>0</v>
      </c>
      <c r="M153" s="16">
        <f>+[1]DemH3!BP153</f>
        <v>0</v>
      </c>
      <c r="O153" s="39">
        <f>+U153/'GDP pc Pop'!$E153/1000</f>
        <v>5.0563955485695609E-2</v>
      </c>
      <c r="P153" s="39">
        <f>+V153/'GDP pc Pop'!$E153/1000</f>
        <v>8.1218181022054501E-3</v>
      </c>
      <c r="Q153" s="39">
        <f>+W153/'GDP pc Pop'!$E153/1000</f>
        <v>0</v>
      </c>
      <c r="R153" s="39">
        <f>+X153/'GDP pc Pop'!$E153/1000</f>
        <v>0</v>
      </c>
      <c r="S153" s="39">
        <f>+Y153/'GDP pc Pop'!$E153/1000</f>
        <v>4.2442137383490154E-2</v>
      </c>
      <c r="U153" s="16">
        <f>+[1]DemT3!BF153</f>
        <v>1629.1287332125105</v>
      </c>
      <c r="V153" s="16">
        <f>+[1]DemT3!BG153</f>
        <v>261.67824706616454</v>
      </c>
      <c r="W153" s="16">
        <f>+[1]DemT3!BH153</f>
        <v>0</v>
      </c>
      <c r="X153" s="16">
        <f>+[1]DemT3!BI153</f>
        <v>0</v>
      </c>
      <c r="Y153" s="16">
        <f>+[1]DemT3!BJ153</f>
        <v>1367.4504861463461</v>
      </c>
      <c r="AA153" s="39">
        <f>+AG153/'GDP pc Pop'!$E153/1000</f>
        <v>2.4671503353888954E-2</v>
      </c>
      <c r="AB153" s="39">
        <f>+AH153/'GDP pc Pop'!$E153/1000</f>
        <v>7.1828395012951251E-3</v>
      </c>
      <c r="AC153" s="39">
        <f>+AI153/'GDP pc Pop'!$E153/1000</f>
        <v>1.7061277896026766E-2</v>
      </c>
      <c r="AD153" s="39">
        <f>+AJ153/'GDP pc Pop'!$E153/1000</f>
        <v>0</v>
      </c>
      <c r="AE153" s="39">
        <f>+AK153/'GDP pc Pop'!$E153/1000</f>
        <v>0</v>
      </c>
      <c r="AG153" s="16">
        <f>+[1]DemL3!BG153</f>
        <v>794.8953878171144</v>
      </c>
      <c r="AH153" s="16">
        <f>+[1]DemL3!BH153</f>
        <v>231.42513486556851</v>
      </c>
      <c r="AI153" s="16">
        <f>+[1]DemL3!BI153</f>
        <v>549.7002316917991</v>
      </c>
      <c r="AJ153" s="16">
        <f>+[1]DemL3!BJ153</f>
        <v>0</v>
      </c>
      <c r="AK153" s="16">
        <f>+[1]DemL3!BK153</f>
        <v>0</v>
      </c>
    </row>
    <row r="154" spans="1:37" x14ac:dyDescent="0.2">
      <c r="A154" s="6">
        <v>1844</v>
      </c>
      <c r="C154" s="39">
        <f>+I154/'GDP pc Pop'!$E154/1000</f>
        <v>5.3824638285469135E-2</v>
      </c>
      <c r="D154" s="39">
        <f>+J154/'GDP pc Pop'!$E154/1000</f>
        <v>2.4829431362148472E-3</v>
      </c>
      <c r="E154" s="39">
        <f>+K154/'GDP pc Pop'!$E154/1000</f>
        <v>5.1341695149254289E-2</v>
      </c>
      <c r="F154" s="39">
        <f>+L154/'GDP pc Pop'!$E154/1000</f>
        <v>0</v>
      </c>
      <c r="G154" s="39">
        <f>+M154/'GDP pc Pop'!$E154/1000</f>
        <v>0</v>
      </c>
      <c r="I154" s="16">
        <f>+[1]DemH3!BL154</f>
        <v>1886.7962822873833</v>
      </c>
      <c r="J154" s="16">
        <f>+[1]DemH3!BM154</f>
        <v>87.038353210928904</v>
      </c>
      <c r="K154" s="16">
        <f>+[1]DemH3!BN154</f>
        <v>1799.7579290764545</v>
      </c>
      <c r="L154" s="16">
        <f>+[1]DemH3!BO154</f>
        <v>0</v>
      </c>
      <c r="M154" s="16">
        <f>+[1]DemH3!BP154</f>
        <v>0</v>
      </c>
      <c r="O154" s="39">
        <f>+U154/'GDP pc Pop'!$E154/1000</f>
        <v>5.5940253028615231E-2</v>
      </c>
      <c r="P154" s="39">
        <f>+V154/'GDP pc Pop'!$E154/1000</f>
        <v>1.0341334116718552E-2</v>
      </c>
      <c r="Q154" s="39">
        <f>+W154/'GDP pc Pop'!$E154/1000</f>
        <v>0</v>
      </c>
      <c r="R154" s="39">
        <f>+X154/'GDP pc Pop'!$E154/1000</f>
        <v>0</v>
      </c>
      <c r="S154" s="39">
        <f>+Y154/'GDP pc Pop'!$E154/1000</f>
        <v>4.5598918911896671E-2</v>
      </c>
      <c r="U154" s="16">
        <f>+[1]DemT3!BF154</f>
        <v>1960.9581189345618</v>
      </c>
      <c r="V154" s="16">
        <f>+[1]DemT3!BG154</f>
        <v>362.51039276531162</v>
      </c>
      <c r="W154" s="16">
        <f>+[1]DemT3!BH154</f>
        <v>0</v>
      </c>
      <c r="X154" s="16">
        <f>+[1]DemT3!BI154</f>
        <v>0</v>
      </c>
      <c r="Y154" s="16">
        <f>+[1]DemT3!BJ154</f>
        <v>1598.44772616925</v>
      </c>
      <c r="AA154" s="39">
        <f>+AG154/'GDP pc Pop'!$E154/1000</f>
        <v>2.4850861668703886E-2</v>
      </c>
      <c r="AB154" s="39">
        <f>+AH154/'GDP pc Pop'!$E154/1000</f>
        <v>6.6921597153431992E-3</v>
      </c>
      <c r="AC154" s="39">
        <f>+AI154/'GDP pc Pop'!$E154/1000</f>
        <v>1.7799331821455329E-2</v>
      </c>
      <c r="AD154" s="39">
        <f>+AJ154/'GDP pc Pop'!$E154/1000</f>
        <v>0</v>
      </c>
      <c r="AE154" s="39">
        <f>+AK154/'GDP pc Pop'!$E154/1000</f>
        <v>0</v>
      </c>
      <c r="AG154" s="16">
        <f>+[1]DemL3!BG154</f>
        <v>871.13476098931574</v>
      </c>
      <c r="AH154" s="16">
        <f>+[1]DemL3!BH154</f>
        <v>234.5903748468244</v>
      </c>
      <c r="AI154" s="16">
        <f>+[1]DemL3!BI154</f>
        <v>623.94684251854824</v>
      </c>
      <c r="AJ154" s="16">
        <f>+[1]DemL3!BJ154</f>
        <v>0</v>
      </c>
      <c r="AK154" s="16">
        <f>+[1]DemL3!BK154</f>
        <v>0</v>
      </c>
    </row>
    <row r="155" spans="1:37" x14ac:dyDescent="0.2">
      <c r="A155" s="6">
        <v>1845</v>
      </c>
      <c r="C155" s="39">
        <f>+I155/'GDP pc Pop'!$E155/1000</f>
        <v>5.4631864184428634E-2</v>
      </c>
      <c r="D155" s="39">
        <f>+J155/'GDP pc Pop'!$E155/1000</f>
        <v>2.514493869466037E-3</v>
      </c>
      <c r="E155" s="39">
        <f>+K155/'GDP pc Pop'!$E155/1000</f>
        <v>5.2117370314962601E-2</v>
      </c>
      <c r="F155" s="39">
        <f>+L155/'GDP pc Pop'!$E155/1000</f>
        <v>0</v>
      </c>
      <c r="G155" s="39">
        <f>+M155/'GDP pc Pop'!$E155/1000</f>
        <v>0</v>
      </c>
      <c r="I155" s="16">
        <f>+[1]DemH3!BL155</f>
        <v>2002.8804854653868</v>
      </c>
      <c r="J155" s="16">
        <f>+[1]DemH3!BM155</f>
        <v>92.184859095679897</v>
      </c>
      <c r="K155" s="16">
        <f>+[1]DemH3!BN155</f>
        <v>1910.695626369707</v>
      </c>
      <c r="L155" s="16">
        <f>+[1]DemH3!BO155</f>
        <v>0</v>
      </c>
      <c r="M155" s="16">
        <f>+[1]DemH3!BP155</f>
        <v>0</v>
      </c>
      <c r="O155" s="39">
        <f>+U155/'GDP pc Pop'!$E155/1000</f>
        <v>6.0395009376799376E-2</v>
      </c>
      <c r="P155" s="39">
        <f>+V155/'GDP pc Pop'!$E155/1000</f>
        <v>1.4570016610590261E-2</v>
      </c>
      <c r="Q155" s="39">
        <f>+W155/'GDP pc Pop'!$E155/1000</f>
        <v>0</v>
      </c>
      <c r="R155" s="39">
        <f>+X155/'GDP pc Pop'!$E155/1000</f>
        <v>0</v>
      </c>
      <c r="S155" s="39">
        <f>+Y155/'GDP pc Pop'!$E155/1000</f>
        <v>4.5824992766209119E-2</v>
      </c>
      <c r="U155" s="16">
        <f>+[1]DemT3!BF155</f>
        <v>2214.1654418369289</v>
      </c>
      <c r="V155" s="16">
        <f>+[1]DemT3!BG155</f>
        <v>534.15716959142912</v>
      </c>
      <c r="W155" s="16">
        <f>+[1]DemT3!BH155</f>
        <v>0</v>
      </c>
      <c r="X155" s="16">
        <f>+[1]DemT3!BI155</f>
        <v>0</v>
      </c>
      <c r="Y155" s="16">
        <f>+[1]DemT3!BJ155</f>
        <v>1680.0082722454999</v>
      </c>
      <c r="AA155" s="39">
        <f>+AG155/'GDP pc Pop'!$E155/1000</f>
        <v>2.5212913359027141E-2</v>
      </c>
      <c r="AB155" s="39">
        <f>+AH155/'GDP pc Pop'!$E155/1000</f>
        <v>7.0959475644076344E-3</v>
      </c>
      <c r="AC155" s="39">
        <f>+AI155/'GDP pc Pop'!$E155/1000</f>
        <v>1.7715264014412795E-2</v>
      </c>
      <c r="AD155" s="39">
        <f>+AJ155/'GDP pc Pop'!$E155/1000</f>
        <v>0</v>
      </c>
      <c r="AE155" s="39">
        <f>+AK155/'GDP pc Pop'!$E155/1000</f>
        <v>0</v>
      </c>
      <c r="AG155" s="16">
        <f>+[1]DemL3!BG155</f>
        <v>924.34063714264141</v>
      </c>
      <c r="AH155" s="16">
        <f>+[1]DemL3!BH155</f>
        <v>260.14735383473408</v>
      </c>
      <c r="AI155" s="16">
        <f>+[1]DemL3!BI155</f>
        <v>649.46633469351161</v>
      </c>
      <c r="AJ155" s="16">
        <f>+[1]DemL3!BJ155</f>
        <v>0</v>
      </c>
      <c r="AK155" s="16">
        <f>+[1]DemL3!BK155</f>
        <v>0</v>
      </c>
    </row>
    <row r="156" spans="1:37" x14ac:dyDescent="0.2">
      <c r="A156" s="6">
        <v>1846</v>
      </c>
      <c r="C156" s="39">
        <f>+I156/'GDP pc Pop'!$E156/1000</f>
        <v>5.3804944404151851E-2</v>
      </c>
      <c r="D156" s="39">
        <f>+J156/'GDP pc Pop'!$E156/1000</f>
        <v>2.4709276740930899E-3</v>
      </c>
      <c r="E156" s="39">
        <f>+K156/'GDP pc Pop'!$E156/1000</f>
        <v>5.133401673005876E-2</v>
      </c>
      <c r="F156" s="39">
        <f>+L156/'GDP pc Pop'!$E156/1000</f>
        <v>0</v>
      </c>
      <c r="G156" s="39">
        <f>+M156/'GDP pc Pop'!$E156/1000</f>
        <v>0</v>
      </c>
      <c r="I156" s="16">
        <f>+[1]DemH3!BL156</f>
        <v>1972.3799214781334</v>
      </c>
      <c r="J156" s="16">
        <f>+[1]DemH3!BM156</f>
        <v>90.579187206256165</v>
      </c>
      <c r="K156" s="16">
        <f>+[1]DemH3!BN156</f>
        <v>1881.800734271877</v>
      </c>
      <c r="L156" s="16">
        <f>+[1]DemH3!BO156</f>
        <v>0</v>
      </c>
      <c r="M156" s="16">
        <f>+[1]DemH3!BP156</f>
        <v>0</v>
      </c>
      <c r="O156" s="39">
        <f>+U156/'GDP pc Pop'!$E156/1000</f>
        <v>6.0252049041035545E-2</v>
      </c>
      <c r="P156" s="39">
        <f>+V156/'GDP pc Pop'!$E156/1000</f>
        <v>1.6292737700176342E-2</v>
      </c>
      <c r="Q156" s="39">
        <f>+W156/'GDP pc Pop'!$E156/1000</f>
        <v>0</v>
      </c>
      <c r="R156" s="39">
        <f>+X156/'GDP pc Pop'!$E156/1000</f>
        <v>0</v>
      </c>
      <c r="S156" s="39">
        <f>+Y156/'GDP pc Pop'!$E156/1000</f>
        <v>4.395931134085921E-2</v>
      </c>
      <c r="U156" s="16">
        <f>+[1]DemT3!BF156</f>
        <v>2208.7176759034819</v>
      </c>
      <c r="V156" s="16">
        <f>+[1]DemT3!BG156</f>
        <v>597.25865460160037</v>
      </c>
      <c r="W156" s="16">
        <f>+[1]DemT3!BH156</f>
        <v>0</v>
      </c>
      <c r="X156" s="16">
        <f>+[1]DemT3!BI156</f>
        <v>0</v>
      </c>
      <c r="Y156" s="16">
        <f>+[1]DemT3!BJ156</f>
        <v>1611.4590213018819</v>
      </c>
      <c r="AA156" s="39">
        <f>+AG156/'GDP pc Pop'!$E156/1000</f>
        <v>2.5110541935354256E-2</v>
      </c>
      <c r="AB156" s="39">
        <f>+AH156/'GDP pc Pop'!$E156/1000</f>
        <v>6.4734646276049974E-3</v>
      </c>
      <c r="AC156" s="39">
        <f>+AI156/'GDP pc Pop'!$E156/1000</f>
        <v>1.8369660661645023E-2</v>
      </c>
      <c r="AD156" s="39">
        <f>+AJ156/'GDP pc Pop'!$E156/1000</f>
        <v>0</v>
      </c>
      <c r="AE156" s="39">
        <f>+AK156/'GDP pc Pop'!$E156/1000</f>
        <v>0</v>
      </c>
      <c r="AG156" s="16">
        <f>+[1]DemL3!BG156</f>
        <v>920.5014386541327</v>
      </c>
      <c r="AH156" s="16">
        <f>+[1]DemL3!BH156</f>
        <v>237.30405811741284</v>
      </c>
      <c r="AI156" s="16">
        <f>+[1]DemL3!BI156</f>
        <v>673.39442972455777</v>
      </c>
      <c r="AJ156" s="16">
        <f>+[1]DemL3!BJ156</f>
        <v>0</v>
      </c>
      <c r="AK156" s="16">
        <f>+[1]DemL3!BK156</f>
        <v>0</v>
      </c>
    </row>
    <row r="157" spans="1:37" x14ac:dyDescent="0.2">
      <c r="A157" s="6">
        <v>1847</v>
      </c>
      <c r="C157" s="39">
        <f>+I157/'GDP pc Pop'!$E157/1000</f>
        <v>5.4993913932627245E-2</v>
      </c>
      <c r="D157" s="39">
        <f>+J157/'GDP pc Pop'!$E157/1000</f>
        <v>2.5200013816971908E-3</v>
      </c>
      <c r="E157" s="39">
        <f>+K157/'GDP pc Pop'!$E157/1000</f>
        <v>5.2473912550930056E-2</v>
      </c>
      <c r="F157" s="39">
        <f>+L157/'GDP pc Pop'!$E157/1000</f>
        <v>0</v>
      </c>
      <c r="G157" s="39">
        <f>+M157/'GDP pc Pop'!$E157/1000</f>
        <v>0</v>
      </c>
      <c r="I157" s="16">
        <f>+[1]DemH3!BL157</f>
        <v>1992.6028986134279</v>
      </c>
      <c r="J157" s="16">
        <f>+[1]DemH3!BM157</f>
        <v>91.307595670155607</v>
      </c>
      <c r="K157" s="16">
        <f>+[1]DemH3!BN157</f>
        <v>1901.2953029432724</v>
      </c>
      <c r="L157" s="16">
        <f>+[1]DemH3!BO157</f>
        <v>0</v>
      </c>
      <c r="M157" s="16">
        <f>+[1]DemH3!BP157</f>
        <v>0</v>
      </c>
      <c r="O157" s="39">
        <f>+U157/'GDP pc Pop'!$E157/1000</f>
        <v>5.8653025489029176E-2</v>
      </c>
      <c r="P157" s="39">
        <f>+V157/'GDP pc Pop'!$E157/1000</f>
        <v>1.682162716193596E-2</v>
      </c>
      <c r="Q157" s="39">
        <f>+W157/'GDP pc Pop'!$E157/1000</f>
        <v>0</v>
      </c>
      <c r="R157" s="39">
        <f>+X157/'GDP pc Pop'!$E157/1000</f>
        <v>0</v>
      </c>
      <c r="S157" s="39">
        <f>+Y157/'GDP pc Pop'!$E157/1000</f>
        <v>4.1831398327093212E-2</v>
      </c>
      <c r="U157" s="16">
        <f>+[1]DemT3!BF157</f>
        <v>2125.1840475487215</v>
      </c>
      <c r="V157" s="16">
        <f>+[1]DemT3!BG157</f>
        <v>609.50059098051656</v>
      </c>
      <c r="W157" s="16">
        <f>+[1]DemT3!BH157</f>
        <v>0</v>
      </c>
      <c r="X157" s="16">
        <f>+[1]DemT3!BI157</f>
        <v>0</v>
      </c>
      <c r="Y157" s="16">
        <f>+[1]DemT3!BJ157</f>
        <v>1515.683456568205</v>
      </c>
      <c r="AA157" s="39">
        <f>+AG157/'GDP pc Pop'!$E157/1000</f>
        <v>2.4940441512407294E-2</v>
      </c>
      <c r="AB157" s="39">
        <f>+AH157/'GDP pc Pop'!$E157/1000</f>
        <v>6.1031357175923154E-3</v>
      </c>
      <c r="AC157" s="39">
        <f>+AI157/'GDP pc Pop'!$E157/1000</f>
        <v>1.848615402312067E-2</v>
      </c>
      <c r="AD157" s="39">
        <f>+AJ157/'GDP pc Pop'!$E157/1000</f>
        <v>0</v>
      </c>
      <c r="AE157" s="39">
        <f>+AK157/'GDP pc Pop'!$E157/1000</f>
        <v>0</v>
      </c>
      <c r="AG157" s="16">
        <f>+[1]DemL3!BG157</f>
        <v>903.67083367087184</v>
      </c>
      <c r="AH157" s="16">
        <f>+[1]DemL3!BH157</f>
        <v>221.13585034889718</v>
      </c>
      <c r="AI157" s="16">
        <f>+[1]DemL3!BI157</f>
        <v>669.81164744541695</v>
      </c>
      <c r="AJ157" s="16">
        <f>+[1]DemL3!BJ157</f>
        <v>0</v>
      </c>
      <c r="AK157" s="16">
        <f>+[1]DemL3!BK157</f>
        <v>0</v>
      </c>
    </row>
    <row r="158" spans="1:37" x14ac:dyDescent="0.2">
      <c r="A158" s="6">
        <v>1848</v>
      </c>
      <c r="C158" s="39">
        <f>+I158/'GDP pc Pop'!$E158/1000</f>
        <v>5.3986049443804293E-2</v>
      </c>
      <c r="D158" s="39">
        <f>+J158/'GDP pc Pop'!$E158/1000</f>
        <v>2.4684923964073259E-3</v>
      </c>
      <c r="E158" s="39">
        <f>+K158/'GDP pc Pop'!$E158/1000</f>
        <v>5.1517557047396967E-2</v>
      </c>
      <c r="F158" s="39">
        <f>+L158/'GDP pc Pop'!$E158/1000</f>
        <v>0</v>
      </c>
      <c r="G158" s="39">
        <f>+M158/'GDP pc Pop'!$E158/1000</f>
        <v>0</v>
      </c>
      <c r="I158" s="16">
        <f>+[1]DemH3!BL158</f>
        <v>2037.9957778940243</v>
      </c>
      <c r="J158" s="16">
        <f>+[1]DemH3!BM158</f>
        <v>93.186612717019059</v>
      </c>
      <c r="K158" s="16">
        <f>+[1]DemH3!BN158</f>
        <v>1944.8091651770055</v>
      </c>
      <c r="L158" s="16">
        <f>+[1]DemH3!BO158</f>
        <v>0</v>
      </c>
      <c r="M158" s="16">
        <f>+[1]DemH3!BP158</f>
        <v>0</v>
      </c>
      <c r="O158" s="39">
        <f>+U158/'GDP pc Pop'!$E158/1000</f>
        <v>6.0852709273220763E-2</v>
      </c>
      <c r="P158" s="39">
        <f>+V158/'GDP pc Pop'!$E158/1000</f>
        <v>1.7767637561841954E-2</v>
      </c>
      <c r="Q158" s="39">
        <f>+W158/'GDP pc Pop'!$E158/1000</f>
        <v>0</v>
      </c>
      <c r="R158" s="39">
        <f>+X158/'GDP pc Pop'!$E158/1000</f>
        <v>0</v>
      </c>
      <c r="S158" s="39">
        <f>+Y158/'GDP pc Pop'!$E158/1000</f>
        <v>4.3085071711378806E-2</v>
      </c>
      <c r="U158" s="16">
        <f>+[1]DemT3!BF158</f>
        <v>2297.2150370315589</v>
      </c>
      <c r="V158" s="16">
        <f>+[1]DemT3!BG158</f>
        <v>670.73569389213503</v>
      </c>
      <c r="W158" s="16">
        <f>+[1]DemT3!BH158</f>
        <v>0</v>
      </c>
      <c r="X158" s="16">
        <f>+[1]DemT3!BI158</f>
        <v>0</v>
      </c>
      <c r="Y158" s="16">
        <f>+[1]DemT3!BJ158</f>
        <v>1626.4793431394239</v>
      </c>
      <c r="AA158" s="39">
        <f>+AG158/'GDP pc Pop'!$E158/1000</f>
        <v>2.6019884894561258E-2</v>
      </c>
      <c r="AB158" s="39">
        <f>+AH158/'GDP pc Pop'!$E158/1000</f>
        <v>7.7100089760936954E-3</v>
      </c>
      <c r="AC158" s="39">
        <f>+AI158/'GDP pc Pop'!$E158/1000</f>
        <v>1.8014518509452494E-2</v>
      </c>
      <c r="AD158" s="39">
        <f>+AJ158/'GDP pc Pop'!$E158/1000</f>
        <v>0</v>
      </c>
      <c r="AE158" s="39">
        <f>+AK158/'GDP pc Pop'!$E158/1000</f>
        <v>0</v>
      </c>
      <c r="AG158" s="16">
        <f>+[1]DemL3!BG158</f>
        <v>982.26145648244221</v>
      </c>
      <c r="AH158" s="16">
        <f>+[1]DemL3!BH158</f>
        <v>291.0560395266574</v>
      </c>
      <c r="AI158" s="16">
        <f>+[1]DemL3!BI158</f>
        <v>680.05555215286006</v>
      </c>
      <c r="AJ158" s="16">
        <f>+[1]DemL3!BJ158</f>
        <v>0</v>
      </c>
      <c r="AK158" s="16">
        <f>+[1]DemL3!BK158</f>
        <v>0</v>
      </c>
    </row>
    <row r="159" spans="1:37" x14ac:dyDescent="0.2">
      <c r="A159" s="6">
        <v>1849</v>
      </c>
      <c r="C159" s="39">
        <f>+I159/'GDP pc Pop'!$E159/1000</f>
        <v>5.6055439453099189E-2</v>
      </c>
      <c r="D159" s="39">
        <f>+J159/'GDP pc Pop'!$E159/1000</f>
        <v>2.5576955617873046E-3</v>
      </c>
      <c r="E159" s="39">
        <f>+K159/'GDP pc Pop'!$E159/1000</f>
        <v>5.3497743891311893E-2</v>
      </c>
      <c r="F159" s="39">
        <f>+L159/'GDP pc Pop'!$E159/1000</f>
        <v>0</v>
      </c>
      <c r="G159" s="39">
        <f>+M159/'GDP pc Pop'!$E159/1000</f>
        <v>0</v>
      </c>
      <c r="I159" s="16">
        <f>+[1]DemH3!BL159</f>
        <v>2170.6585692166404</v>
      </c>
      <c r="J159" s="16">
        <f>+[1]DemH3!BM159</f>
        <v>99.042730603979393</v>
      </c>
      <c r="K159" s="16">
        <f>+[1]DemH3!BN159</f>
        <v>2071.6158386126613</v>
      </c>
      <c r="L159" s="16">
        <f>+[1]DemH3!BO159</f>
        <v>0</v>
      </c>
      <c r="M159" s="16">
        <f>+[1]DemH3!BP159</f>
        <v>0</v>
      </c>
      <c r="O159" s="39">
        <f>+U159/'GDP pc Pop'!$E159/1000</f>
        <v>6.2514927227610581E-2</v>
      </c>
      <c r="P159" s="39">
        <f>+V159/'GDP pc Pop'!$E159/1000</f>
        <v>1.9492440110721588E-2</v>
      </c>
      <c r="Q159" s="39">
        <f>+W159/'GDP pc Pop'!$E159/1000</f>
        <v>0</v>
      </c>
      <c r="R159" s="39">
        <f>+X159/'GDP pc Pop'!$E159/1000</f>
        <v>0</v>
      </c>
      <c r="S159" s="39">
        <f>+Y159/'GDP pc Pop'!$E159/1000</f>
        <v>4.3022487116889004E-2</v>
      </c>
      <c r="U159" s="16">
        <f>+[1]DemT3!BF159</f>
        <v>2420.7920554098</v>
      </c>
      <c r="V159" s="16">
        <f>+[1]DemT3!BG159</f>
        <v>754.81403007608856</v>
      </c>
      <c r="W159" s="16">
        <f>+[1]DemT3!BH159</f>
        <v>0</v>
      </c>
      <c r="X159" s="16">
        <f>+[1]DemT3!BI159</f>
        <v>0</v>
      </c>
      <c r="Y159" s="16">
        <f>+[1]DemT3!BJ159</f>
        <v>1665.9780253337117</v>
      </c>
      <c r="AA159" s="39">
        <f>+AG159/'GDP pc Pop'!$E159/1000</f>
        <v>2.6368203633333226E-2</v>
      </c>
      <c r="AB159" s="39">
        <f>+AH159/'GDP pc Pop'!$E159/1000</f>
        <v>7.3941271834226559E-3</v>
      </c>
      <c r="AC159" s="39">
        <f>+AI159/'GDP pc Pop'!$E159/1000</f>
        <v>1.872661386171439E-2</v>
      </c>
      <c r="AD159" s="39">
        <f>+AJ159/'GDP pc Pop'!$E159/1000</f>
        <v>0</v>
      </c>
      <c r="AE159" s="39">
        <f>+AK159/'GDP pc Pop'!$E159/1000</f>
        <v>0</v>
      </c>
      <c r="AG159" s="16">
        <f>+[1]DemL3!BG159</f>
        <v>1021.0671387106509</v>
      </c>
      <c r="AH159" s="16">
        <f>+[1]DemL3!BH159</f>
        <v>286.32592464114043</v>
      </c>
      <c r="AI159" s="16">
        <f>+[1]DemL3!BI159</f>
        <v>725.15861525538469</v>
      </c>
      <c r="AJ159" s="16">
        <f>+[1]DemL3!BJ159</f>
        <v>0</v>
      </c>
      <c r="AK159" s="16">
        <f>+[1]DemL3!BK159</f>
        <v>0</v>
      </c>
    </row>
    <row r="160" spans="1:37" x14ac:dyDescent="0.2">
      <c r="A160" s="6">
        <v>1850</v>
      </c>
      <c r="C160" s="39">
        <f>+I160/'GDP pc Pop'!$E160/1000</f>
        <v>5.9064972274854091E-2</v>
      </c>
      <c r="D160" s="39">
        <f>+J160/'GDP pc Pop'!$E160/1000</f>
        <v>2.6894276352546391E-3</v>
      </c>
      <c r="E160" s="39">
        <f>+K160/'GDP pc Pop'!$E160/1000</f>
        <v>5.6375544639599456E-2</v>
      </c>
      <c r="F160" s="39">
        <f>+L160/'GDP pc Pop'!$E160/1000</f>
        <v>0</v>
      </c>
      <c r="G160" s="39">
        <f>+M160/'GDP pc Pop'!$E160/1000</f>
        <v>0</v>
      </c>
      <c r="I160" s="16">
        <f>+[1]DemH3!BL160</f>
        <v>2266.440112597294</v>
      </c>
      <c r="J160" s="16">
        <f>+[1]DemH3!BM160</f>
        <v>103.19867152572631</v>
      </c>
      <c r="K160" s="16">
        <f>+[1]DemH3!BN160</f>
        <v>2163.2414410715678</v>
      </c>
      <c r="L160" s="16">
        <f>+[1]DemH3!BO160</f>
        <v>0</v>
      </c>
      <c r="M160" s="16">
        <f>+[1]DemH3!BP160</f>
        <v>0</v>
      </c>
      <c r="O160" s="39">
        <f>+U160/'GDP pc Pop'!$E160/1000</f>
        <v>6.1857773271848292E-2</v>
      </c>
      <c r="P160" s="39">
        <f>+V160/'GDP pc Pop'!$E160/1000</f>
        <v>2.1062694158099571E-2</v>
      </c>
      <c r="Q160" s="39">
        <f>+W160/'GDP pc Pop'!$E160/1000</f>
        <v>0</v>
      </c>
      <c r="R160" s="39">
        <f>+X160/'GDP pc Pop'!$E160/1000</f>
        <v>0</v>
      </c>
      <c r="S160" s="39">
        <f>+Y160/'GDP pc Pop'!$E160/1000</f>
        <v>4.0795079113748738E-2</v>
      </c>
      <c r="U160" s="16">
        <f>+[1]DemT3!BF160</f>
        <v>2373.6054250033435</v>
      </c>
      <c r="V160" s="16">
        <f>+[1]DemT3!BG160</f>
        <v>808.21734237245926</v>
      </c>
      <c r="W160" s="16">
        <f>+[1]DemT3!BH160</f>
        <v>0</v>
      </c>
      <c r="X160" s="16">
        <f>+[1]DemT3!BI160</f>
        <v>0</v>
      </c>
      <c r="Y160" s="16">
        <f>+[1]DemT3!BJ160</f>
        <v>1565.3880826308846</v>
      </c>
      <c r="AA160" s="39">
        <f>+AG160/'GDP pc Pop'!$E160/1000</f>
        <v>2.6307289163423432E-2</v>
      </c>
      <c r="AB160" s="39">
        <f>+AH160/'GDP pc Pop'!$E160/1000</f>
        <v>6.0609500571787789E-3</v>
      </c>
      <c r="AC160" s="39">
        <f>+AI160/'GDP pc Pop'!$E160/1000</f>
        <v>1.9980831746986324E-2</v>
      </c>
      <c r="AD160" s="39">
        <f>+AJ160/'GDP pc Pop'!$E160/1000</f>
        <v>0</v>
      </c>
      <c r="AE160" s="39">
        <f>+AK160/'GDP pc Pop'!$E160/1000</f>
        <v>0</v>
      </c>
      <c r="AG160" s="16">
        <f>+[1]DemL3!BG160</f>
        <v>1009.4628528093434</v>
      </c>
      <c r="AH160" s="16">
        <f>+[1]DemL3!BH160</f>
        <v>232.57067261651875</v>
      </c>
      <c r="AI160" s="16">
        <f>+[1]DemL3!BI160</f>
        <v>766.70413631442182</v>
      </c>
      <c r="AJ160" s="16">
        <f>+[1]DemL3!BJ160</f>
        <v>0</v>
      </c>
      <c r="AK160" s="16">
        <f>+[1]DemL3!BK160</f>
        <v>0</v>
      </c>
    </row>
    <row r="161" spans="1:37" x14ac:dyDescent="0.2">
      <c r="A161" s="6">
        <v>1851</v>
      </c>
      <c r="C161" s="39">
        <f>+I161/'GDP pc Pop'!$E161/1000</f>
        <v>5.952155034490389E-2</v>
      </c>
      <c r="D161" s="39">
        <f>+J161/'GDP pc Pop'!$E161/1000</f>
        <v>2.700043396205908E-3</v>
      </c>
      <c r="E161" s="39">
        <f>+K161/'GDP pc Pop'!$E161/1000</f>
        <v>5.6821506948697975E-2</v>
      </c>
      <c r="F161" s="39">
        <f>+L161/'GDP pc Pop'!$E161/1000</f>
        <v>0</v>
      </c>
      <c r="G161" s="39">
        <f>+M161/'GDP pc Pop'!$E161/1000</f>
        <v>0</v>
      </c>
      <c r="I161" s="16">
        <f>+[1]DemH3!BL161</f>
        <v>2386.970892115206</v>
      </c>
      <c r="J161" s="16">
        <f>+[1]DemH3!BM161</f>
        <v>108.27884954013447</v>
      </c>
      <c r="K161" s="16">
        <f>+[1]DemH3!BN161</f>
        <v>2278.6920425750714</v>
      </c>
      <c r="L161" s="16">
        <f>+[1]DemH3!BO161</f>
        <v>0</v>
      </c>
      <c r="M161" s="16">
        <f>+[1]DemH3!BP161</f>
        <v>0</v>
      </c>
      <c r="O161" s="39">
        <f>+U161/'GDP pc Pop'!$E161/1000</f>
        <v>6.5294506937932192E-2</v>
      </c>
      <c r="P161" s="39">
        <f>+V161/'GDP pc Pop'!$E161/1000</f>
        <v>2.5119777439159774E-2</v>
      </c>
      <c r="Q161" s="39">
        <f>+W161/'GDP pc Pop'!$E161/1000</f>
        <v>0</v>
      </c>
      <c r="R161" s="39">
        <f>+X161/'GDP pc Pop'!$E161/1000</f>
        <v>0</v>
      </c>
      <c r="S161" s="39">
        <f>+Y161/'GDP pc Pop'!$E161/1000</f>
        <v>4.0174729498772439E-2</v>
      </c>
      <c r="U161" s="16">
        <f>+[1]DemT3!BF161</f>
        <v>2618.4816519854412</v>
      </c>
      <c r="V161" s="16">
        <f>+[1]DemT3!BG161</f>
        <v>1007.369216968326</v>
      </c>
      <c r="W161" s="16">
        <f>+[1]DemT3!BH161</f>
        <v>0</v>
      </c>
      <c r="X161" s="16">
        <f>+[1]DemT3!BI161</f>
        <v>0</v>
      </c>
      <c r="Y161" s="16">
        <f>+[1]DemT3!BJ161</f>
        <v>1611.1124350171153</v>
      </c>
      <c r="AA161" s="39">
        <f>+AG161/'GDP pc Pop'!$E161/1000</f>
        <v>2.7729607527937784E-2</v>
      </c>
      <c r="AB161" s="39">
        <f>+AH161/'GDP pc Pop'!$E161/1000</f>
        <v>5.7500702035915389E-3</v>
      </c>
      <c r="AC161" s="39">
        <f>+AI161/'GDP pc Pop'!$E161/1000</f>
        <v>2.1702671395021966E-2</v>
      </c>
      <c r="AD161" s="39">
        <f>+AJ161/'GDP pc Pop'!$E161/1000</f>
        <v>0</v>
      </c>
      <c r="AE161" s="39">
        <f>+AK161/'GDP pc Pop'!$E161/1000</f>
        <v>0</v>
      </c>
      <c r="AG161" s="16">
        <f>+[1]DemL3!BG161</f>
        <v>1112.030275344352</v>
      </c>
      <c r="AH161" s="16">
        <f>+[1]DemL3!BH161</f>
        <v>230.59295539278722</v>
      </c>
      <c r="AI161" s="16">
        <f>+[1]DemL3!BI161</f>
        <v>870.33426718351711</v>
      </c>
      <c r="AJ161" s="16">
        <f>+[1]DemL3!BJ161</f>
        <v>0</v>
      </c>
      <c r="AK161" s="16">
        <f>+[1]DemL3!BK161</f>
        <v>0</v>
      </c>
    </row>
    <row r="162" spans="1:37" x14ac:dyDescent="0.2">
      <c r="A162" s="6">
        <v>1852</v>
      </c>
      <c r="C162" s="39">
        <f>+I162/'GDP pc Pop'!$E162/1000</f>
        <v>6.0261015798016383E-2</v>
      </c>
      <c r="D162" s="39">
        <f>+J162/'GDP pc Pop'!$E162/1000</f>
        <v>2.723265659247384E-3</v>
      </c>
      <c r="E162" s="39">
        <f>+K162/'GDP pc Pop'!$E162/1000</f>
        <v>5.7537750138769002E-2</v>
      </c>
      <c r="F162" s="39">
        <f>+L162/'GDP pc Pop'!$E162/1000</f>
        <v>0</v>
      </c>
      <c r="G162" s="39">
        <f>+M162/'GDP pc Pop'!$E162/1000</f>
        <v>0</v>
      </c>
      <c r="I162" s="16">
        <f>+[1]DemH3!BL162</f>
        <v>2524.0564916429375</v>
      </c>
      <c r="J162" s="16">
        <f>+[1]DemH3!BM162</f>
        <v>114.06505971839103</v>
      </c>
      <c r="K162" s="16">
        <f>+[1]DemH3!BN162</f>
        <v>2409.9914319245468</v>
      </c>
      <c r="L162" s="16">
        <f>+[1]DemH3!BO162</f>
        <v>0</v>
      </c>
      <c r="M162" s="16">
        <f>+[1]DemH3!BP162</f>
        <v>0</v>
      </c>
      <c r="O162" s="39">
        <f>+U162/'GDP pc Pop'!$E162/1000</f>
        <v>6.9230527223656066E-2</v>
      </c>
      <c r="P162" s="39">
        <f>+V162/'GDP pc Pop'!$E162/1000</f>
        <v>2.5730335047823686E-2</v>
      </c>
      <c r="Q162" s="39">
        <f>+W162/'GDP pc Pop'!$E162/1000</f>
        <v>0</v>
      </c>
      <c r="R162" s="39">
        <f>+X162/'GDP pc Pop'!$E162/1000</f>
        <v>0</v>
      </c>
      <c r="S162" s="39">
        <f>+Y162/'GDP pc Pop'!$E162/1000</f>
        <v>4.3500192175832376E-2</v>
      </c>
      <c r="U162" s="16">
        <f>+[1]DemT3!BF162</f>
        <v>2899.7480268907816</v>
      </c>
      <c r="V162" s="16">
        <f>+[1]DemT3!BG162</f>
        <v>1077.7252648261028</v>
      </c>
      <c r="W162" s="16">
        <f>+[1]DemT3!BH162</f>
        <v>0</v>
      </c>
      <c r="X162" s="16">
        <f>+[1]DemT3!BI162</f>
        <v>0</v>
      </c>
      <c r="Y162" s="16">
        <f>+[1]DemT3!BJ162</f>
        <v>1822.0227620646785</v>
      </c>
      <c r="AA162" s="39">
        <f>+AG162/'GDP pc Pop'!$E162/1000</f>
        <v>2.9587456172567278E-2</v>
      </c>
      <c r="AB162" s="39">
        <f>+AH162/'GDP pc Pop'!$E162/1000</f>
        <v>4.9781707575347707E-3</v>
      </c>
      <c r="AC162" s="39">
        <f>+AI162/'GDP pc Pop'!$E162/1000</f>
        <v>2.4362637141748286E-2</v>
      </c>
      <c r="AD162" s="39">
        <f>+AJ162/'GDP pc Pop'!$E162/1000</f>
        <v>0</v>
      </c>
      <c r="AE162" s="39">
        <f>+AK162/'GDP pc Pop'!$E162/1000</f>
        <v>0</v>
      </c>
      <c r="AG162" s="16">
        <f>+[1]DemL3!BG162</f>
        <v>1239.2823093769955</v>
      </c>
      <c r="AH162" s="16">
        <f>+[1]DemL3!BH162</f>
        <v>208.51265201334837</v>
      </c>
      <c r="AI162" s="16">
        <f>+[1]DemL3!BI162</f>
        <v>1020.4386968398112</v>
      </c>
      <c r="AJ162" s="16">
        <f>+[1]DemL3!BJ162</f>
        <v>0</v>
      </c>
      <c r="AK162" s="16">
        <f>+[1]DemL3!BK162</f>
        <v>0</v>
      </c>
    </row>
    <row r="163" spans="1:37" x14ac:dyDescent="0.2">
      <c r="A163" s="6">
        <v>1853</v>
      </c>
      <c r="C163" s="39">
        <f>+I163/'GDP pc Pop'!$E163/1000</f>
        <v>6.0973026176317287E-2</v>
      </c>
      <c r="D163" s="39">
        <f>+J163/'GDP pc Pop'!$E163/1000</f>
        <v>2.7449718745666605E-3</v>
      </c>
      <c r="E163" s="39">
        <f>+K163/'GDP pc Pop'!$E163/1000</f>
        <v>5.8228054301750633E-2</v>
      </c>
      <c r="F163" s="39">
        <f>+L163/'GDP pc Pop'!$E163/1000</f>
        <v>0</v>
      </c>
      <c r="G163" s="39">
        <f>+M163/'GDP pc Pop'!$E163/1000</f>
        <v>0</v>
      </c>
      <c r="I163" s="16">
        <f>+[1]DemH3!BL163</f>
        <v>2642.9160730031263</v>
      </c>
      <c r="J163" s="16">
        <f>+[1]DemH3!BM163</f>
        <v>118.98261808844875</v>
      </c>
      <c r="K163" s="16">
        <f>+[1]DemH3!BN163</f>
        <v>2523.9334549146779</v>
      </c>
      <c r="L163" s="16">
        <f>+[1]DemH3!BO163</f>
        <v>0</v>
      </c>
      <c r="M163" s="16">
        <f>+[1]DemH3!BP163</f>
        <v>0</v>
      </c>
      <c r="O163" s="39">
        <f>+U163/'GDP pc Pop'!$E163/1000</f>
        <v>7.2967025147673531E-2</v>
      </c>
      <c r="P163" s="39">
        <f>+V163/'GDP pc Pop'!$E163/1000</f>
        <v>2.8714448594976332E-2</v>
      </c>
      <c r="Q163" s="39">
        <f>+W163/'GDP pc Pop'!$E163/1000</f>
        <v>0</v>
      </c>
      <c r="R163" s="39">
        <f>+X163/'GDP pc Pop'!$E163/1000</f>
        <v>0</v>
      </c>
      <c r="S163" s="39">
        <f>+Y163/'GDP pc Pop'!$E163/1000</f>
        <v>4.4252576552697195E-2</v>
      </c>
      <c r="U163" s="16">
        <f>+[1]DemT3!BF163</f>
        <v>3162.8038766577315</v>
      </c>
      <c r="V163" s="16">
        <f>+[1]DemT3!BG163</f>
        <v>1244.6467311566962</v>
      </c>
      <c r="W163" s="16">
        <f>+[1]DemT3!BH163</f>
        <v>0</v>
      </c>
      <c r="X163" s="16">
        <f>+[1]DemT3!BI163</f>
        <v>0</v>
      </c>
      <c r="Y163" s="16">
        <f>+[1]DemT3!BJ163</f>
        <v>1918.1571455010355</v>
      </c>
      <c r="AA163" s="39">
        <f>+AG163/'GDP pc Pop'!$E163/1000</f>
        <v>3.1526252094069548E-2</v>
      </c>
      <c r="AB163" s="39">
        <f>+AH163/'GDP pc Pop'!$E163/1000</f>
        <v>5.3797277763408275E-3</v>
      </c>
      <c r="AC163" s="39">
        <f>+AI163/'GDP pc Pop'!$E163/1000</f>
        <v>2.5899230804750231E-2</v>
      </c>
      <c r="AD163" s="39">
        <f>+AJ163/'GDP pc Pop'!$E163/1000</f>
        <v>0</v>
      </c>
      <c r="AE163" s="39">
        <f>+AK163/'GDP pc Pop'!$E163/1000</f>
        <v>0</v>
      </c>
      <c r="AG163" s="16">
        <f>+[1]DemL3!BG163</f>
        <v>1366.5262101313897</v>
      </c>
      <c r="AH163" s="16">
        <f>+[1]DemL3!BH163</f>
        <v>233.18785207343146</v>
      </c>
      <c r="AI163" s="16">
        <f>+[1]DemL3!BI163</f>
        <v>1122.619257478789</v>
      </c>
      <c r="AJ163" s="16">
        <f>+[1]DemL3!BJ163</f>
        <v>0</v>
      </c>
      <c r="AK163" s="16">
        <f>+[1]DemL3!BK163</f>
        <v>0</v>
      </c>
    </row>
    <row r="164" spans="1:37" x14ac:dyDescent="0.2">
      <c r="A164" s="6">
        <v>1854</v>
      </c>
      <c r="C164" s="39">
        <f>+I164/'GDP pc Pop'!$E164/1000</f>
        <v>6.1177855294032406E-2</v>
      </c>
      <c r="D164" s="39">
        <f>+J164/'GDP pc Pop'!$E164/1000</f>
        <v>2.743655683745462E-3</v>
      </c>
      <c r="E164" s="39">
        <f>+K164/'GDP pc Pop'!$E164/1000</f>
        <v>5.8434199610286945E-2</v>
      </c>
      <c r="F164" s="39">
        <f>+L164/'GDP pc Pop'!$E164/1000</f>
        <v>0</v>
      </c>
      <c r="G164" s="39">
        <f>+M164/'GDP pc Pop'!$E164/1000</f>
        <v>0</v>
      </c>
      <c r="I164" s="16">
        <f>+[1]DemH3!BL164</f>
        <v>2779.9731977191846</v>
      </c>
      <c r="J164" s="16">
        <f>+[1]DemH3!BM164</f>
        <v>124.67402179962153</v>
      </c>
      <c r="K164" s="16">
        <f>+[1]DemH3!BN164</f>
        <v>2655.2991759195629</v>
      </c>
      <c r="L164" s="16">
        <f>+[1]DemH3!BO164</f>
        <v>0</v>
      </c>
      <c r="M164" s="16">
        <f>+[1]DemH3!BP164</f>
        <v>0</v>
      </c>
      <c r="O164" s="39">
        <f>+U164/'GDP pc Pop'!$E164/1000</f>
        <v>7.7485376917343404E-2</v>
      </c>
      <c r="P164" s="39">
        <f>+V164/'GDP pc Pop'!$E164/1000</f>
        <v>3.1189382143050531E-2</v>
      </c>
      <c r="Q164" s="39">
        <f>+W164/'GDP pc Pop'!$E164/1000</f>
        <v>0</v>
      </c>
      <c r="R164" s="39">
        <f>+X164/'GDP pc Pop'!$E164/1000</f>
        <v>0</v>
      </c>
      <c r="S164" s="39">
        <f>+Y164/'GDP pc Pop'!$E164/1000</f>
        <v>4.6295994774292873E-2</v>
      </c>
      <c r="U164" s="16">
        <f>+[1]DemT3!BF164</f>
        <v>3521.0006955963904</v>
      </c>
      <c r="V164" s="16">
        <f>+[1]DemT3!BG164</f>
        <v>1417.2717561669658</v>
      </c>
      <c r="W164" s="16">
        <f>+[1]DemT3!BH164</f>
        <v>0</v>
      </c>
      <c r="X164" s="16">
        <f>+[1]DemT3!BI164</f>
        <v>0</v>
      </c>
      <c r="Y164" s="16">
        <f>+[1]DemT3!BJ164</f>
        <v>2103.7289394294248</v>
      </c>
      <c r="AA164" s="39">
        <f>+AG164/'GDP pc Pop'!$E164/1000</f>
        <v>3.362270269824446E-2</v>
      </c>
      <c r="AB164" s="39">
        <f>+AH164/'GDP pc Pop'!$E164/1000</f>
        <v>3.6043820159523034E-3</v>
      </c>
      <c r="AC164" s="39">
        <f>+AI164/'GDP pc Pop'!$E164/1000</f>
        <v>2.9788286072210332E-2</v>
      </c>
      <c r="AD164" s="39">
        <f>+AJ164/'GDP pc Pop'!$E164/1000</f>
        <v>0</v>
      </c>
      <c r="AE164" s="39">
        <f>+AK164/'GDP pc Pop'!$E164/1000</f>
        <v>0</v>
      </c>
      <c r="AG164" s="16">
        <f>+[1]DemL3!BG164</f>
        <v>1527.8438887202647</v>
      </c>
      <c r="AH164" s="16">
        <f>+[1]DemL3!BH164</f>
        <v>163.78615024227327</v>
      </c>
      <c r="AI164" s="16">
        <f>+[1]DemL3!BI164</f>
        <v>1353.6047723270576</v>
      </c>
      <c r="AJ164" s="16">
        <f>+[1]DemL3!BJ164</f>
        <v>0</v>
      </c>
      <c r="AK164" s="16">
        <f>+[1]DemL3!BK164</f>
        <v>0</v>
      </c>
    </row>
    <row r="165" spans="1:37" x14ac:dyDescent="0.2">
      <c r="A165" s="6">
        <v>1855</v>
      </c>
      <c r="C165" s="39">
        <f>+I165/'GDP pc Pop'!$E165/1000</f>
        <v>6.1544189411981351E-2</v>
      </c>
      <c r="D165" s="39">
        <f>+J165/'GDP pc Pop'!$E165/1000</f>
        <v>2.7494466237164084E-3</v>
      </c>
      <c r="E165" s="39">
        <f>+K165/'GDP pc Pop'!$E165/1000</f>
        <v>5.8794742788264943E-2</v>
      </c>
      <c r="F165" s="39">
        <f>+L165/'GDP pc Pop'!$E165/1000</f>
        <v>0</v>
      </c>
      <c r="G165" s="39">
        <f>+M165/'GDP pc Pop'!$E165/1000</f>
        <v>0</v>
      </c>
      <c r="I165" s="16">
        <f>+[1]DemH3!BL165</f>
        <v>2733.686662791345</v>
      </c>
      <c r="J165" s="16">
        <f>+[1]DemH3!BM165</f>
        <v>122.12567322963245</v>
      </c>
      <c r="K165" s="16">
        <f>+[1]DemH3!BN165</f>
        <v>2611.5609895617126</v>
      </c>
      <c r="L165" s="16">
        <f>+[1]DemH3!BO165</f>
        <v>0</v>
      </c>
      <c r="M165" s="16">
        <f>+[1]DemH3!BP165</f>
        <v>0</v>
      </c>
      <c r="O165" s="39">
        <f>+U165/'GDP pc Pop'!$E165/1000</f>
        <v>7.4717694375502297E-2</v>
      </c>
      <c r="P165" s="39">
        <f>+V165/'GDP pc Pop'!$E165/1000</f>
        <v>3.0551593164920253E-2</v>
      </c>
      <c r="Q165" s="39">
        <f>+W165/'GDP pc Pop'!$E165/1000</f>
        <v>0</v>
      </c>
      <c r="R165" s="39">
        <f>+X165/'GDP pc Pop'!$E165/1000</f>
        <v>0</v>
      </c>
      <c r="S165" s="39">
        <f>+Y165/'GDP pc Pop'!$E165/1000</f>
        <v>4.4166101210582051E-2</v>
      </c>
      <c r="U165" s="16">
        <f>+[1]DemT3!BF165</f>
        <v>3318.8310145988607</v>
      </c>
      <c r="V165" s="16">
        <f>+[1]DemT3!BG165</f>
        <v>1357.0490335471122</v>
      </c>
      <c r="W165" s="16">
        <f>+[1]DemT3!BH165</f>
        <v>0</v>
      </c>
      <c r="X165" s="16">
        <f>+[1]DemT3!BI165</f>
        <v>0</v>
      </c>
      <c r="Y165" s="16">
        <f>+[1]DemT3!BJ165</f>
        <v>1961.7819810517485</v>
      </c>
      <c r="AA165" s="39">
        <f>+AG165/'GDP pc Pop'!$E165/1000</f>
        <v>3.3078370624619539E-2</v>
      </c>
      <c r="AB165" s="39">
        <f>+AH165/'GDP pc Pop'!$E165/1000</f>
        <v>4.1071291604924719E-3</v>
      </c>
      <c r="AC165" s="39">
        <f>+AI165/'GDP pc Pop'!$E165/1000</f>
        <v>2.8782715419873858E-2</v>
      </c>
      <c r="AD165" s="39">
        <f>+AJ165/'GDP pc Pop'!$E165/1000</f>
        <v>0</v>
      </c>
      <c r="AE165" s="39">
        <f>+AK165/'GDP pc Pop'!$E165/1000</f>
        <v>0</v>
      </c>
      <c r="AG165" s="16">
        <f>+[1]DemL3!BG165</f>
        <v>1469.284126858407</v>
      </c>
      <c r="AH165" s="16">
        <f>+[1]DemL3!BH165</f>
        <v>182.43158802923332</v>
      </c>
      <c r="AI165" s="16">
        <f>+[1]DemL3!BI165</f>
        <v>1278.4785373566081</v>
      </c>
      <c r="AJ165" s="16">
        <f>+[1]DemL3!BJ165</f>
        <v>0</v>
      </c>
      <c r="AK165" s="16">
        <f>+[1]DemL3!BK165</f>
        <v>0</v>
      </c>
    </row>
    <row r="166" spans="1:37" x14ac:dyDescent="0.2">
      <c r="A166" s="6">
        <v>1856</v>
      </c>
      <c r="C166" s="39">
        <f>+I166/'GDP pc Pop'!$E166/1000</f>
        <v>6.1423506127584869E-2</v>
      </c>
      <c r="D166" s="39">
        <f>+J166/'GDP pc Pop'!$E166/1000</f>
        <v>2.7333948285899671E-3</v>
      </c>
      <c r="E166" s="39">
        <f>+K166/'GDP pc Pop'!$E166/1000</f>
        <v>5.8690111298994908E-2</v>
      </c>
      <c r="F166" s="39">
        <f>+L166/'GDP pc Pop'!$E166/1000</f>
        <v>0</v>
      </c>
      <c r="G166" s="39">
        <f>+M166/'GDP pc Pop'!$E166/1000</f>
        <v>0</v>
      </c>
      <c r="I166" s="16">
        <f>+[1]DemH3!BL166</f>
        <v>2910.8032840162664</v>
      </c>
      <c r="J166" s="16">
        <f>+[1]DemH3!BM166</f>
        <v>129.53305900588444</v>
      </c>
      <c r="K166" s="16">
        <f>+[1]DemH3!BN166</f>
        <v>2781.2702250103821</v>
      </c>
      <c r="L166" s="16">
        <f>+[1]DemH3!BO166</f>
        <v>0</v>
      </c>
      <c r="M166" s="16">
        <f>+[1]DemH3!BP166</f>
        <v>0</v>
      </c>
      <c r="O166" s="39">
        <f>+U166/'GDP pc Pop'!$E166/1000</f>
        <v>8.1744693608215499E-2</v>
      </c>
      <c r="P166" s="39">
        <f>+V166/'GDP pc Pop'!$E166/1000</f>
        <v>3.3993751255387089E-2</v>
      </c>
      <c r="Q166" s="39">
        <f>+W166/'GDP pc Pop'!$E166/1000</f>
        <v>0</v>
      </c>
      <c r="R166" s="39">
        <f>+X166/'GDP pc Pop'!$E166/1000</f>
        <v>0</v>
      </c>
      <c r="S166" s="39">
        <f>+Y166/'GDP pc Pop'!$E166/1000</f>
        <v>4.775094235282841E-2</v>
      </c>
      <c r="U166" s="16">
        <f>+[1]DemT3!BF166</f>
        <v>3873.8056097198064</v>
      </c>
      <c r="V166" s="16">
        <f>+[1]DemT3!BG166</f>
        <v>1610.932508227098</v>
      </c>
      <c r="W166" s="16">
        <f>+[1]DemT3!BH166</f>
        <v>0</v>
      </c>
      <c r="X166" s="16">
        <f>+[1]DemT3!BI166</f>
        <v>0</v>
      </c>
      <c r="Y166" s="16">
        <f>+[1]DemT3!BJ166</f>
        <v>2262.8731014927084</v>
      </c>
      <c r="AA166" s="39">
        <f>+AG166/'GDP pc Pop'!$E166/1000</f>
        <v>3.5015094488635219E-2</v>
      </c>
      <c r="AB166" s="39">
        <f>+AH166/'GDP pc Pop'!$E166/1000</f>
        <v>4.7856626416271555E-3</v>
      </c>
      <c r="AC166" s="39">
        <f>+AI166/'GDP pc Pop'!$E166/1000</f>
        <v>3.0036140448755563E-2</v>
      </c>
      <c r="AD166" s="39">
        <f>+AJ166/'GDP pc Pop'!$E166/1000</f>
        <v>0</v>
      </c>
      <c r="AE166" s="39">
        <f>+AK166/'GDP pc Pop'!$E166/1000</f>
        <v>0</v>
      </c>
      <c r="AG166" s="16">
        <f>+[1]DemL3!BG166</f>
        <v>1659.3330217254854</v>
      </c>
      <c r="AH166" s="16">
        <f>+[1]DemL3!BH166</f>
        <v>226.78813717516465</v>
      </c>
      <c r="AI166" s="16">
        <f>+[1]DemL3!BI166</f>
        <v>1423.3849835242083</v>
      </c>
      <c r="AJ166" s="16">
        <f>+[1]DemL3!BJ166</f>
        <v>0</v>
      </c>
      <c r="AK166" s="16">
        <f>+[1]DemL3!BK166</f>
        <v>0</v>
      </c>
    </row>
    <row r="167" spans="1:37" x14ac:dyDescent="0.2">
      <c r="A167" s="6">
        <v>1857</v>
      </c>
      <c r="C167" s="39">
        <f>+I167/'GDP pc Pop'!$E167/1000</f>
        <v>6.4222519601097414E-2</v>
      </c>
      <c r="D167" s="39">
        <f>+J167/'GDP pc Pop'!$E167/1000</f>
        <v>2.8467558302655589E-3</v>
      </c>
      <c r="E167" s="39">
        <f>+K167/'GDP pc Pop'!$E167/1000</f>
        <v>6.1375763770831857E-2</v>
      </c>
      <c r="F167" s="39">
        <f>+L167/'GDP pc Pop'!$E167/1000</f>
        <v>0</v>
      </c>
      <c r="G167" s="39">
        <f>+M167/'GDP pc Pop'!$E167/1000</f>
        <v>0</v>
      </c>
      <c r="I167" s="16">
        <f>+[1]DemH3!BL167</f>
        <v>3079.2637852205507</v>
      </c>
      <c r="J167" s="16">
        <f>+[1]DemH3!BM167</f>
        <v>136.49280949968221</v>
      </c>
      <c r="K167" s="16">
        <f>+[1]DemH3!BN167</f>
        <v>2942.7709757208686</v>
      </c>
      <c r="L167" s="16">
        <f>+[1]DemH3!BO167</f>
        <v>0</v>
      </c>
      <c r="M167" s="16">
        <f>+[1]DemH3!BP167</f>
        <v>0</v>
      </c>
      <c r="O167" s="39">
        <f>+U167/'GDP pc Pop'!$E167/1000</f>
        <v>8.2141007251788994E-2</v>
      </c>
      <c r="P167" s="39">
        <f>+V167/'GDP pc Pop'!$E167/1000</f>
        <v>3.3546912604586206E-2</v>
      </c>
      <c r="Q167" s="39">
        <f>+W167/'GDP pc Pop'!$E167/1000</f>
        <v>0</v>
      </c>
      <c r="R167" s="39">
        <f>+X167/'GDP pc Pop'!$E167/1000</f>
        <v>0</v>
      </c>
      <c r="S167" s="39">
        <f>+Y167/'GDP pc Pop'!$E167/1000</f>
        <v>4.8594094647202796E-2</v>
      </c>
      <c r="U167" s="16">
        <f>+[1]DemT3!BF167</f>
        <v>3938.39778450004</v>
      </c>
      <c r="V167" s="16">
        <f>+[1]DemT3!BG167</f>
        <v>1608.466838904526</v>
      </c>
      <c r="W167" s="16">
        <f>+[1]DemT3!BH167</f>
        <v>0</v>
      </c>
      <c r="X167" s="16">
        <f>+[1]DemT3!BI167</f>
        <v>0</v>
      </c>
      <c r="Y167" s="16">
        <f>+[1]DemT3!BJ167</f>
        <v>2329.9309455955145</v>
      </c>
      <c r="AA167" s="39">
        <f>+AG167/'GDP pc Pop'!$E167/1000</f>
        <v>3.5030586813212326E-2</v>
      </c>
      <c r="AB167" s="39">
        <f>+AH167/'GDP pc Pop'!$E167/1000</f>
        <v>4.8897341420728567E-3</v>
      </c>
      <c r="AC167" s="39">
        <f>+AI167/'GDP pc Pop'!$E167/1000</f>
        <v>2.9932304011903121E-2</v>
      </c>
      <c r="AD167" s="39">
        <f>+AJ167/'GDP pc Pop'!$E167/1000</f>
        <v>0</v>
      </c>
      <c r="AE167" s="39">
        <f>+AK167/'GDP pc Pop'!$E167/1000</f>
        <v>0</v>
      </c>
      <c r="AG167" s="16">
        <f>+[1]DemL3!BG167</f>
        <v>1679.6042574932869</v>
      </c>
      <c r="AH167" s="16">
        <f>+[1]DemL3!BH167</f>
        <v>234.44706555524394</v>
      </c>
      <c r="AI167" s="16">
        <f>+[1]DemL3!BI167</f>
        <v>1435.1579527641284</v>
      </c>
      <c r="AJ167" s="16">
        <f>+[1]DemL3!BJ167</f>
        <v>0</v>
      </c>
      <c r="AK167" s="16">
        <f>+[1]DemL3!BK167</f>
        <v>0</v>
      </c>
    </row>
    <row r="168" spans="1:37" x14ac:dyDescent="0.2">
      <c r="A168" s="6">
        <v>1858</v>
      </c>
      <c r="C168" s="39">
        <f>+I168/'GDP pc Pop'!$E168/1000</f>
        <v>6.5634900528280568E-2</v>
      </c>
      <c r="D168" s="39">
        <f>+J168/'GDP pc Pop'!$E168/1000</f>
        <v>2.8978592035443537E-3</v>
      </c>
      <c r="E168" s="39">
        <f>+K168/'GDP pc Pop'!$E168/1000</f>
        <v>6.2737041324736204E-2</v>
      </c>
      <c r="F168" s="39">
        <f>+L168/'GDP pc Pop'!$E168/1000</f>
        <v>0</v>
      </c>
      <c r="G168" s="39">
        <f>+M168/'GDP pc Pop'!$E168/1000</f>
        <v>0</v>
      </c>
      <c r="I168" s="16">
        <f>+[1]DemH3!BL168</f>
        <v>3090.5586982205646</v>
      </c>
      <c r="J168" s="16">
        <f>+[1]DemH3!BM168</f>
        <v>136.45185557756096</v>
      </c>
      <c r="K168" s="16">
        <f>+[1]DemH3!BN168</f>
        <v>2954.1068426430029</v>
      </c>
      <c r="L168" s="16">
        <f>+[1]DemH3!BO168</f>
        <v>0</v>
      </c>
      <c r="M168" s="16">
        <f>+[1]DemH3!BP168</f>
        <v>0</v>
      </c>
      <c r="O168" s="39">
        <f>+U168/'GDP pc Pop'!$E168/1000</f>
        <v>7.8642419556173918E-2</v>
      </c>
      <c r="P168" s="39">
        <f>+V168/'GDP pc Pop'!$E168/1000</f>
        <v>3.1722324234232123E-2</v>
      </c>
      <c r="Q168" s="39">
        <f>+W168/'GDP pc Pop'!$E168/1000</f>
        <v>0</v>
      </c>
      <c r="R168" s="39">
        <f>+X168/'GDP pc Pop'!$E168/1000</f>
        <v>0</v>
      </c>
      <c r="S168" s="39">
        <f>+Y168/'GDP pc Pop'!$E168/1000</f>
        <v>4.6920095321941788E-2</v>
      </c>
      <c r="U168" s="16">
        <f>+[1]DemT3!BF168</f>
        <v>3703.0453592859508</v>
      </c>
      <c r="V168" s="16">
        <f>+[1]DemT3!BG168</f>
        <v>1493.7130139724377</v>
      </c>
      <c r="W168" s="16">
        <f>+[1]DemT3!BH168</f>
        <v>0</v>
      </c>
      <c r="X168" s="16">
        <f>+[1]DemT3!BI168</f>
        <v>0</v>
      </c>
      <c r="Y168" s="16">
        <f>+[1]DemT3!BJ168</f>
        <v>2209.3323453135126</v>
      </c>
      <c r="AA168" s="39">
        <f>+AG168/'GDP pc Pop'!$E168/1000</f>
        <v>3.3903586517454322E-2</v>
      </c>
      <c r="AB168" s="39">
        <f>+AH168/'GDP pc Pop'!$E168/1000</f>
        <v>4.6246797699498665E-3</v>
      </c>
      <c r="AC168" s="39">
        <f>+AI168/'GDP pc Pop'!$E168/1000</f>
        <v>2.9104180696191778E-2</v>
      </c>
      <c r="AD168" s="39">
        <f>+AJ168/'GDP pc Pop'!$E168/1000</f>
        <v>0</v>
      </c>
      <c r="AE168" s="39">
        <f>+AK168/'GDP pc Pop'!$E168/1000</f>
        <v>0</v>
      </c>
      <c r="AG168" s="16">
        <f>+[1]DemL3!BG168</f>
        <v>1596.4223815231378</v>
      </c>
      <c r="AH168" s="16">
        <f>+[1]DemL3!BH168</f>
        <v>217.76286966938849</v>
      </c>
      <c r="AI168" s="16">
        <f>+[1]DemL3!BI168</f>
        <v>1370.4321646140372</v>
      </c>
      <c r="AJ168" s="16">
        <f>+[1]DemL3!BJ168</f>
        <v>0</v>
      </c>
      <c r="AK168" s="16">
        <f>+[1]DemL3!BK168</f>
        <v>0</v>
      </c>
    </row>
    <row r="169" spans="1:37" x14ac:dyDescent="0.2">
      <c r="A169" s="6">
        <v>1859</v>
      </c>
      <c r="C169" s="39">
        <f>+I169/'GDP pc Pop'!$E169/1000</f>
        <v>6.4398249832725532E-2</v>
      </c>
      <c r="D169" s="39">
        <f>+J169/'GDP pc Pop'!$E169/1000</f>
        <v>2.8319093757395376E-3</v>
      </c>
      <c r="E169" s="39">
        <f>+K169/'GDP pc Pop'!$E169/1000</f>
        <v>6.1566340456985995E-2</v>
      </c>
      <c r="F169" s="39">
        <f>+L169/'GDP pc Pop'!$E169/1000</f>
        <v>0</v>
      </c>
      <c r="G169" s="39">
        <f>+M169/'GDP pc Pop'!$E169/1000</f>
        <v>0</v>
      </c>
      <c r="I169" s="16">
        <f>+[1]DemH3!BL169</f>
        <v>3159.0718107066991</v>
      </c>
      <c r="J169" s="16">
        <f>+[1]DemH3!BM169</f>
        <v>138.92000330152683</v>
      </c>
      <c r="K169" s="16">
        <f>+[1]DemH3!BN169</f>
        <v>3020.1518074051728</v>
      </c>
      <c r="L169" s="16">
        <f>+[1]DemH3!BO169</f>
        <v>0</v>
      </c>
      <c r="M169" s="16">
        <f>+[1]DemH3!BP169</f>
        <v>0</v>
      </c>
      <c r="O169" s="39">
        <f>+U169/'GDP pc Pop'!$E169/1000</f>
        <v>8.3541666366516429E-2</v>
      </c>
      <c r="P169" s="39">
        <f>+V169/'GDP pc Pop'!$E169/1000</f>
        <v>3.4881389181595668E-2</v>
      </c>
      <c r="Q169" s="39">
        <f>+W169/'GDP pc Pop'!$E169/1000</f>
        <v>0</v>
      </c>
      <c r="R169" s="39">
        <f>+X169/'GDP pc Pop'!$E169/1000</f>
        <v>0</v>
      </c>
      <c r="S169" s="39">
        <f>+Y169/'GDP pc Pop'!$E169/1000</f>
        <v>4.8660277184920775E-2</v>
      </c>
      <c r="U169" s="16">
        <f>+[1]DemT3!BF169</f>
        <v>4098.1567654935188</v>
      </c>
      <c r="V169" s="16">
        <f>+[1]DemT3!BG169</f>
        <v>1711.1150313571306</v>
      </c>
      <c r="W169" s="16">
        <f>+[1]DemT3!BH169</f>
        <v>0</v>
      </c>
      <c r="X169" s="16">
        <f>+[1]DemT3!BI169</f>
        <v>0</v>
      </c>
      <c r="Y169" s="16">
        <f>+[1]DemT3!BJ169</f>
        <v>2387.0417341363886</v>
      </c>
      <c r="AA169" s="39">
        <f>+AG169/'GDP pc Pop'!$E169/1000</f>
        <v>3.5161726230854409E-2</v>
      </c>
      <c r="AB169" s="39">
        <f>+AH169/'GDP pc Pop'!$E169/1000</f>
        <v>4.0475021304847633E-3</v>
      </c>
      <c r="AC169" s="39">
        <f>+AI169/'GDP pc Pop'!$E169/1000</f>
        <v>3.0931065244828852E-2</v>
      </c>
      <c r="AD169" s="39">
        <f>+AJ169/'GDP pc Pop'!$E169/1000</f>
        <v>0</v>
      </c>
      <c r="AE169" s="39">
        <f>+AK169/'GDP pc Pop'!$E169/1000</f>
        <v>0</v>
      </c>
      <c r="AG169" s="16">
        <f>+[1]DemL3!BG169</f>
        <v>1724.86703350176</v>
      </c>
      <c r="AH169" s="16">
        <f>+[1]DemL3!BH169</f>
        <v>198.55120158392924</v>
      </c>
      <c r="AI169" s="16">
        <f>+[1]DemL3!BI169</f>
        <v>1517.330929705066</v>
      </c>
      <c r="AJ169" s="16">
        <f>+[1]DemL3!BJ169</f>
        <v>0</v>
      </c>
      <c r="AK169" s="16">
        <f>+[1]DemL3!BK169</f>
        <v>0</v>
      </c>
    </row>
    <row r="170" spans="1:37" x14ac:dyDescent="0.2">
      <c r="A170" s="6">
        <v>1860</v>
      </c>
      <c r="C170" s="39">
        <f>+I170/'GDP pc Pop'!$E170/1000</f>
        <v>6.5442827884455074E-2</v>
      </c>
      <c r="D170" s="39">
        <f>+J170/'GDP pc Pop'!$E170/1000</f>
        <v>2.8662376030552873E-3</v>
      </c>
      <c r="E170" s="39">
        <f>+K170/'GDP pc Pop'!$E170/1000</f>
        <v>6.257659028139978E-2</v>
      </c>
      <c r="F170" s="39">
        <f>+L170/'GDP pc Pop'!$E170/1000</f>
        <v>0</v>
      </c>
      <c r="G170" s="39">
        <f>+M170/'GDP pc Pop'!$E170/1000</f>
        <v>0</v>
      </c>
      <c r="I170" s="16">
        <f>+[1]DemH3!BL170</f>
        <v>3278.3145591213024</v>
      </c>
      <c r="J170" s="16">
        <f>+[1]DemH3!BM170</f>
        <v>143.58224984695488</v>
      </c>
      <c r="K170" s="16">
        <f>+[1]DemH3!BN170</f>
        <v>3134.7323092743477</v>
      </c>
      <c r="L170" s="16">
        <f>+[1]DemH3!BO170</f>
        <v>0</v>
      </c>
      <c r="M170" s="16">
        <f>+[1]DemH3!BP170</f>
        <v>0</v>
      </c>
      <c r="O170" s="39">
        <f>+U170/'GDP pc Pop'!$E170/1000</f>
        <v>8.5445878304761941E-2</v>
      </c>
      <c r="P170" s="39">
        <f>+V170/'GDP pc Pop'!$E170/1000</f>
        <v>3.5868188407852199E-2</v>
      </c>
      <c r="Q170" s="39">
        <f>+W170/'GDP pc Pop'!$E170/1000</f>
        <v>0</v>
      </c>
      <c r="R170" s="39">
        <f>+X170/'GDP pc Pop'!$E170/1000</f>
        <v>0</v>
      </c>
      <c r="S170" s="39">
        <f>+Y170/'GDP pc Pop'!$E170/1000</f>
        <v>4.9577689896909749E-2</v>
      </c>
      <c r="U170" s="16">
        <f>+[1]DemT3!BF170</f>
        <v>4280.3539504432993</v>
      </c>
      <c r="V170" s="16">
        <f>+[1]DemT3!BG170</f>
        <v>1796.7928353337375</v>
      </c>
      <c r="W170" s="16">
        <f>+[1]DemT3!BH170</f>
        <v>0</v>
      </c>
      <c r="X170" s="16">
        <f>+[1]DemT3!BI170</f>
        <v>0</v>
      </c>
      <c r="Y170" s="16">
        <f>+[1]DemT3!BJ170</f>
        <v>2483.5611151095613</v>
      </c>
      <c r="AA170" s="39">
        <f>+AG170/'GDP pc Pop'!$E170/1000</f>
        <v>3.6017814578428411E-2</v>
      </c>
      <c r="AB170" s="39">
        <f>+AH170/'GDP pc Pop'!$E170/1000</f>
        <v>5.0153419348857873E-3</v>
      </c>
      <c r="AC170" s="39">
        <f>+AI170/'GDP pc Pop'!$E170/1000</f>
        <v>3.0839447253637606E-2</v>
      </c>
      <c r="AD170" s="39">
        <f>+AJ170/'GDP pc Pop'!$E170/1000</f>
        <v>0</v>
      </c>
      <c r="AE170" s="39">
        <f>+AK170/'GDP pc Pop'!$E170/1000</f>
        <v>0</v>
      </c>
      <c r="AG170" s="16">
        <f>+[1]DemL3!BG170</f>
        <v>1804.2882579687684</v>
      </c>
      <c r="AH170" s="16">
        <f>+[1]DemL3!BH170</f>
        <v>251.24018957642247</v>
      </c>
      <c r="AI170" s="16">
        <f>+[1]DemL3!BI170</f>
        <v>1544.8814208541974</v>
      </c>
      <c r="AJ170" s="16">
        <f>+[1]DemL3!BJ170</f>
        <v>0</v>
      </c>
      <c r="AK170" s="16">
        <f>+[1]DemL3!BK170</f>
        <v>0</v>
      </c>
    </row>
    <row r="171" spans="1:37" x14ac:dyDescent="0.2">
      <c r="A171" s="6">
        <v>1861</v>
      </c>
      <c r="C171" s="39">
        <f>+I171/'GDP pc Pop'!$E171/1000</f>
        <v>6.4551782293158833E-2</v>
      </c>
      <c r="D171" s="39">
        <f>+J171/'GDP pc Pop'!$E171/1000</f>
        <v>2.8156838527867646E-3</v>
      </c>
      <c r="E171" s="39">
        <f>+K171/'GDP pc Pop'!$E171/1000</f>
        <v>6.1736098440372061E-2</v>
      </c>
      <c r="F171" s="39">
        <f>+L171/'GDP pc Pop'!$E171/1000</f>
        <v>0</v>
      </c>
      <c r="G171" s="39">
        <f>+M171/'GDP pc Pop'!$E171/1000</f>
        <v>0</v>
      </c>
      <c r="I171" s="16">
        <f>+[1]DemH3!BL171</f>
        <v>3226.1413359975454</v>
      </c>
      <c r="J171" s="16">
        <f>+[1]DemH3!BM171</f>
        <v>140.72104198955486</v>
      </c>
      <c r="K171" s="16">
        <f>+[1]DemH3!BN171</f>
        <v>3085.4202940079899</v>
      </c>
      <c r="L171" s="16">
        <f>+[1]DemH3!BO171</f>
        <v>0</v>
      </c>
      <c r="M171" s="16">
        <f>+[1]DemH3!BP171</f>
        <v>0</v>
      </c>
      <c r="O171" s="39">
        <f>+U171/'GDP pc Pop'!$E171/1000</f>
        <v>8.4348057981790084E-2</v>
      </c>
      <c r="P171" s="39">
        <f>+V171/'GDP pc Pop'!$E171/1000</f>
        <v>3.5200781347625602E-2</v>
      </c>
      <c r="Q171" s="39">
        <f>+W171/'GDP pc Pop'!$E171/1000</f>
        <v>0</v>
      </c>
      <c r="R171" s="39">
        <f>+X171/'GDP pc Pop'!$E171/1000</f>
        <v>0</v>
      </c>
      <c r="S171" s="39">
        <f>+Y171/'GDP pc Pop'!$E171/1000</f>
        <v>4.9147276634164468E-2</v>
      </c>
      <c r="U171" s="16">
        <f>+[1]DemT3!BF171</f>
        <v>4215.5111260965086</v>
      </c>
      <c r="V171" s="16">
        <f>+[1]DemT3!BG171</f>
        <v>1759.2495781022244</v>
      </c>
      <c r="W171" s="16">
        <f>+[1]DemT3!BH171</f>
        <v>0</v>
      </c>
      <c r="X171" s="16">
        <f>+[1]DemT3!BI171</f>
        <v>0</v>
      </c>
      <c r="Y171" s="16">
        <f>+[1]DemT3!BJ171</f>
        <v>2456.2615479942838</v>
      </c>
      <c r="AA171" s="39">
        <f>+AG171/'GDP pc Pop'!$E171/1000</f>
        <v>3.5742878651210563E-2</v>
      </c>
      <c r="AB171" s="39">
        <f>+AH171/'GDP pc Pop'!$E171/1000</f>
        <v>4.3959345393448307E-3</v>
      </c>
      <c r="AC171" s="39">
        <f>+AI171/'GDP pc Pop'!$E171/1000</f>
        <v>3.1065670203318053E-2</v>
      </c>
      <c r="AD171" s="39">
        <f>+AJ171/'GDP pc Pop'!$E171/1000</f>
        <v>1.3369053654807919E-4</v>
      </c>
      <c r="AE171" s="39">
        <f>+AK171/'GDP pc Pop'!$E171/1000</f>
        <v>0</v>
      </c>
      <c r="AG171" s="16">
        <f>+[1]DemL3!BG171</f>
        <v>1786.34228502836</v>
      </c>
      <c r="AH171" s="16">
        <f>+[1]DemL3!BH171</f>
        <v>219.69813417874718</v>
      </c>
      <c r="AI171" s="16">
        <f>+[1]DemL3!BI171</f>
        <v>1552.5867638826317</v>
      </c>
      <c r="AJ171" s="16">
        <f>+[1]DemL3!BJ171</f>
        <v>6.6815283926739584</v>
      </c>
      <c r="AK171" s="16">
        <f>+[1]DemL3!BK171</f>
        <v>0</v>
      </c>
    </row>
    <row r="172" spans="1:37" x14ac:dyDescent="0.2">
      <c r="A172" s="6">
        <v>1862</v>
      </c>
      <c r="C172" s="39">
        <f>+I172/'GDP pc Pop'!$E172/1000</f>
        <v>6.3839491879175245E-2</v>
      </c>
      <c r="D172" s="39">
        <f>+J172/'GDP pc Pop'!$E172/1000</f>
        <v>2.7731276444093143E-3</v>
      </c>
      <c r="E172" s="39">
        <f>+K172/'GDP pc Pop'!$E172/1000</f>
        <v>6.106636423476592E-2</v>
      </c>
      <c r="F172" s="39">
        <f>+L172/'GDP pc Pop'!$E172/1000</f>
        <v>0</v>
      </c>
      <c r="G172" s="39">
        <f>+M172/'GDP pc Pop'!$E172/1000</f>
        <v>0</v>
      </c>
      <c r="I172" s="16">
        <f>+[1]DemH3!BL172</f>
        <v>3062.7060686906625</v>
      </c>
      <c r="J172" s="16">
        <f>+[1]DemH3!BM172</f>
        <v>133.04107873948783</v>
      </c>
      <c r="K172" s="16">
        <f>+[1]DemH3!BN172</f>
        <v>2929.664989951174</v>
      </c>
      <c r="L172" s="16">
        <f>+[1]DemH3!BO172</f>
        <v>0</v>
      </c>
      <c r="M172" s="16">
        <f>+[1]DemH3!BP172</f>
        <v>0</v>
      </c>
      <c r="O172" s="39">
        <f>+U172/'GDP pc Pop'!$E172/1000</f>
        <v>7.9087113363890751E-2</v>
      </c>
      <c r="P172" s="39">
        <f>+V172/'GDP pc Pop'!$E172/1000</f>
        <v>3.3441049346786204E-2</v>
      </c>
      <c r="Q172" s="39">
        <f>+W172/'GDP pc Pop'!$E172/1000</f>
        <v>0</v>
      </c>
      <c r="R172" s="39">
        <f>+X172/'GDP pc Pop'!$E172/1000</f>
        <v>0</v>
      </c>
      <c r="S172" s="39">
        <f>+Y172/'GDP pc Pop'!$E172/1000</f>
        <v>4.564606401710454E-2</v>
      </c>
      <c r="U172" s="16">
        <f>+[1]DemT3!BF172</f>
        <v>3794.2122489516264</v>
      </c>
      <c r="V172" s="16">
        <f>+[1]DemT3!BG172</f>
        <v>1604.3377189096323</v>
      </c>
      <c r="W172" s="16">
        <f>+[1]DemT3!BH172</f>
        <v>0</v>
      </c>
      <c r="X172" s="16">
        <f>+[1]DemT3!BI172</f>
        <v>0</v>
      </c>
      <c r="Y172" s="16">
        <f>+[1]DemT3!BJ172</f>
        <v>2189.8745300419937</v>
      </c>
      <c r="AA172" s="39">
        <f>+AG172/'GDP pc Pop'!$E172/1000</f>
        <v>3.3290883313028499E-2</v>
      </c>
      <c r="AB172" s="39">
        <f>+AH172/'GDP pc Pop'!$E172/1000</f>
        <v>3.3457487027444589E-3</v>
      </c>
      <c r="AC172" s="39">
        <f>+AI172/'GDP pc Pop'!$E172/1000</f>
        <v>2.9420368423339643E-2</v>
      </c>
      <c r="AD172" s="39">
        <f>+AJ172/'GDP pc Pop'!$E172/1000</f>
        <v>3.9853298630642363E-4</v>
      </c>
      <c r="AE172" s="39">
        <f>+AK172/'GDP pc Pop'!$E172/1000</f>
        <v>0</v>
      </c>
      <c r="AG172" s="16">
        <f>+[1]DemL3!BG172</f>
        <v>1597.1334882780452</v>
      </c>
      <c r="AH172" s="16">
        <f>+[1]DemL3!BH172</f>
        <v>160.51263182989089</v>
      </c>
      <c r="AI172" s="16">
        <f>+[1]DemL3!BI172</f>
        <v>1411.4451456445638</v>
      </c>
      <c r="AJ172" s="16">
        <f>+[1]DemL3!BJ172</f>
        <v>19.119660257387771</v>
      </c>
      <c r="AK172" s="16">
        <f>+[1]DemL3!BK172</f>
        <v>0</v>
      </c>
    </row>
    <row r="173" spans="1:37" x14ac:dyDescent="0.2">
      <c r="A173" s="6">
        <v>1863</v>
      </c>
      <c r="C173" s="39">
        <f>+I173/'GDP pc Pop'!$E173/1000</f>
        <v>6.5048902232811595E-2</v>
      </c>
      <c r="D173" s="39">
        <f>+J173/'GDP pc Pop'!$E173/1000</f>
        <v>2.8138631151299045E-3</v>
      </c>
      <c r="E173" s="39">
        <f>+K173/'GDP pc Pop'!$E173/1000</f>
        <v>6.2235039117681697E-2</v>
      </c>
      <c r="F173" s="39">
        <f>+L173/'GDP pc Pop'!$E173/1000</f>
        <v>0</v>
      </c>
      <c r="G173" s="39">
        <f>+M173/'GDP pc Pop'!$E173/1000</f>
        <v>0</v>
      </c>
      <c r="I173" s="16">
        <f>+[1]DemH3!BL173</f>
        <v>3423.3374871140691</v>
      </c>
      <c r="J173" s="16">
        <f>+[1]DemH3!BM173</f>
        <v>148.08555955572837</v>
      </c>
      <c r="K173" s="16">
        <f>+[1]DemH3!BN173</f>
        <v>3275.2519275583404</v>
      </c>
      <c r="L173" s="16">
        <f>+[1]DemH3!BO173</f>
        <v>0</v>
      </c>
      <c r="M173" s="16">
        <f>+[1]DemH3!BP173</f>
        <v>0</v>
      </c>
      <c r="O173" s="39">
        <f>+U173/'GDP pc Pop'!$E173/1000</f>
        <v>8.7635578242709927E-2</v>
      </c>
      <c r="P173" s="39">
        <f>+V173/'GDP pc Pop'!$E173/1000</f>
        <v>3.728815890476072E-2</v>
      </c>
      <c r="Q173" s="39">
        <f>+W173/'GDP pc Pop'!$E173/1000</f>
        <v>0</v>
      </c>
      <c r="R173" s="39">
        <f>+X173/'GDP pc Pop'!$E173/1000</f>
        <v>0</v>
      </c>
      <c r="S173" s="39">
        <f>+Y173/'GDP pc Pop'!$E173/1000</f>
        <v>5.0347419337949201E-2</v>
      </c>
      <c r="U173" s="16">
        <f>+[1]DemT3!BF173</f>
        <v>4612.0095790311361</v>
      </c>
      <c r="V173" s="16">
        <f>+[1]DemT3!BG173</f>
        <v>1962.3690457876044</v>
      </c>
      <c r="W173" s="16">
        <f>+[1]DemT3!BH173</f>
        <v>0</v>
      </c>
      <c r="X173" s="16">
        <f>+[1]DemT3!BI173</f>
        <v>0</v>
      </c>
      <c r="Y173" s="16">
        <f>+[1]DemT3!BJ173</f>
        <v>2649.6405332435315</v>
      </c>
      <c r="AA173" s="39">
        <f>+AG173/'GDP pc Pop'!$E173/1000</f>
        <v>3.6547003117742997E-2</v>
      </c>
      <c r="AB173" s="39">
        <f>+AH173/'GDP pc Pop'!$E173/1000</f>
        <v>3.6209461489057891E-3</v>
      </c>
      <c r="AC173" s="39">
        <f>+AI173/'GDP pc Pop'!$E173/1000</f>
        <v>3.164607906689676E-2</v>
      </c>
      <c r="AD173" s="39">
        <f>+AJ173/'GDP pc Pop'!$E173/1000</f>
        <v>1.1803985874784867E-3</v>
      </c>
      <c r="AE173" s="39">
        <f>+AK173/'GDP pc Pop'!$E173/1000</f>
        <v>0</v>
      </c>
      <c r="AG173" s="16">
        <f>+[1]DemL3!BG173</f>
        <v>1923.3641386731304</v>
      </c>
      <c r="AH173" s="16">
        <f>+[1]DemL3!BH173</f>
        <v>190.56002891495268</v>
      </c>
      <c r="AI173" s="16">
        <f>+[1]DemL3!BI173</f>
        <v>1665.4425374028472</v>
      </c>
      <c r="AJ173" s="16">
        <f>+[1]DemL3!BJ173</f>
        <v>62.120998134435993</v>
      </c>
      <c r="AK173" s="16">
        <f>+[1]DemL3!BK173</f>
        <v>0</v>
      </c>
    </row>
    <row r="174" spans="1:37" x14ac:dyDescent="0.2">
      <c r="A174" s="6">
        <v>1864</v>
      </c>
      <c r="C174" s="39">
        <f>+I174/'GDP pc Pop'!$E174/1000</f>
        <v>6.8218116359859984E-2</v>
      </c>
      <c r="D174" s="39">
        <f>+J174/'GDP pc Pop'!$E174/1000</f>
        <v>2.9384713386317435E-3</v>
      </c>
      <c r="E174" s="39">
        <f>+K174/'GDP pc Pop'!$E174/1000</f>
        <v>6.5279645021228253E-2</v>
      </c>
      <c r="F174" s="39">
        <f>+L174/'GDP pc Pop'!$E174/1000</f>
        <v>0</v>
      </c>
      <c r="G174" s="39">
        <f>+M174/'GDP pc Pop'!$E174/1000</f>
        <v>0</v>
      </c>
      <c r="I174" s="16">
        <f>+[1]DemH3!BL174</f>
        <v>3697.5237408120411</v>
      </c>
      <c r="J174" s="16">
        <f>+[1]DemH3!BM174</f>
        <v>159.26953302216492</v>
      </c>
      <c r="K174" s="16">
        <f>+[1]DemH3!BN174</f>
        <v>3538.2542077898761</v>
      </c>
      <c r="L174" s="16">
        <f>+[1]DemH3!BO174</f>
        <v>0</v>
      </c>
      <c r="M174" s="16">
        <f>+[1]DemH3!BP174</f>
        <v>0</v>
      </c>
      <c r="O174" s="39">
        <f>+U174/'GDP pc Pop'!$E174/1000</f>
        <v>9.0994101979795489E-2</v>
      </c>
      <c r="P174" s="39">
        <f>+V174/'GDP pc Pop'!$E174/1000</f>
        <v>4.0019318750120332E-2</v>
      </c>
      <c r="Q174" s="39">
        <f>+W174/'GDP pc Pop'!$E174/1000</f>
        <v>0</v>
      </c>
      <c r="R174" s="39">
        <f>+X174/'GDP pc Pop'!$E174/1000</f>
        <v>0</v>
      </c>
      <c r="S174" s="39">
        <f>+Y174/'GDP pc Pop'!$E174/1000</f>
        <v>5.097478322967515E-2</v>
      </c>
      <c r="U174" s="16">
        <f>+[1]DemT3!BF174</f>
        <v>4932.0161607707032</v>
      </c>
      <c r="V174" s="16">
        <f>+[1]DemT3!BG174</f>
        <v>2169.1068159830102</v>
      </c>
      <c r="W174" s="16">
        <f>+[1]DemT3!BH174</f>
        <v>0</v>
      </c>
      <c r="X174" s="16">
        <f>+[1]DemT3!BI174</f>
        <v>0</v>
      </c>
      <c r="Y174" s="16">
        <f>+[1]DemT3!BJ174</f>
        <v>2762.9093447876926</v>
      </c>
      <c r="AA174" s="39">
        <f>+AG174/'GDP pc Pop'!$E174/1000</f>
        <v>3.7515904977530698E-2</v>
      </c>
      <c r="AB174" s="39">
        <f>+AH174/'GDP pc Pop'!$E174/1000</f>
        <v>3.2200667860347227E-3</v>
      </c>
      <c r="AC174" s="39">
        <f>+AI174/'GDP pc Pop'!$E174/1000</f>
        <v>3.3557364559735424E-2</v>
      </c>
      <c r="AD174" s="39">
        <f>+AJ174/'GDP pc Pop'!$E174/1000</f>
        <v>6.3532819372380371E-4</v>
      </c>
      <c r="AE174" s="39">
        <f>+AK174/'GDP pc Pop'!$E174/1000</f>
        <v>0</v>
      </c>
      <c r="AG174" s="16">
        <f>+[1]DemL3!BG174</f>
        <v>2033.4180524821672</v>
      </c>
      <c r="AH174" s="16">
        <f>+[1]DemL3!BH174</f>
        <v>174.53242662926189</v>
      </c>
      <c r="AI174" s="16">
        <f>+[1]DemL3!BI174</f>
        <v>1818.8592526385758</v>
      </c>
      <c r="AJ174" s="16">
        <f>+[1]DemL3!BJ174</f>
        <v>34.435736500095544</v>
      </c>
      <c r="AK174" s="16">
        <f>+[1]DemL3!BK174</f>
        <v>0</v>
      </c>
    </row>
    <row r="175" spans="1:37" x14ac:dyDescent="0.2">
      <c r="A175" s="6">
        <v>1865</v>
      </c>
      <c r="C175" s="39">
        <f>+I175/'GDP pc Pop'!$E175/1000</f>
        <v>6.8108894293225322E-2</v>
      </c>
      <c r="D175" s="39">
        <f>+J175/'GDP pc Pop'!$E175/1000</f>
        <v>2.9211832804969659E-3</v>
      </c>
      <c r="E175" s="39">
        <f>+K175/'GDP pc Pop'!$E175/1000</f>
        <v>6.5187711012728355E-2</v>
      </c>
      <c r="F175" s="39">
        <f>+L175/'GDP pc Pop'!$E175/1000</f>
        <v>0</v>
      </c>
      <c r="G175" s="39">
        <f>+M175/'GDP pc Pop'!$E175/1000</f>
        <v>0</v>
      </c>
      <c r="I175" s="16">
        <f>+[1]DemH3!BL175</f>
        <v>3791.0595040796161</v>
      </c>
      <c r="J175" s="16">
        <f>+[1]DemH3!BM175</f>
        <v>162.59814160260188</v>
      </c>
      <c r="K175" s="16">
        <f>+[1]DemH3!BN175</f>
        <v>3628.4613624770145</v>
      </c>
      <c r="L175" s="16">
        <f>+[1]DemH3!BO175</f>
        <v>0</v>
      </c>
      <c r="M175" s="16">
        <f>+[1]DemH3!BP175</f>
        <v>0</v>
      </c>
      <c r="O175" s="39">
        <f>+U175/'GDP pc Pop'!$E175/1000</f>
        <v>9.3612566222887633E-2</v>
      </c>
      <c r="P175" s="39">
        <f>+V175/'GDP pc Pop'!$E175/1000</f>
        <v>4.1649115053754043E-2</v>
      </c>
      <c r="Q175" s="39">
        <f>+W175/'GDP pc Pop'!$E175/1000</f>
        <v>0</v>
      </c>
      <c r="R175" s="39">
        <f>+X175/'GDP pc Pop'!$E175/1000</f>
        <v>0</v>
      </c>
      <c r="S175" s="39">
        <f>+Y175/'GDP pc Pop'!$E175/1000</f>
        <v>5.196345116913359E-2</v>
      </c>
      <c r="U175" s="16">
        <f>+[1]DemT3!BF175</f>
        <v>5210.6382369484609</v>
      </c>
      <c r="V175" s="16">
        <f>+[1]DemT3!BG175</f>
        <v>2318.2621755870318</v>
      </c>
      <c r="W175" s="16">
        <f>+[1]DemT3!BH175</f>
        <v>0</v>
      </c>
      <c r="X175" s="16">
        <f>+[1]DemT3!BI175</f>
        <v>0</v>
      </c>
      <c r="Y175" s="16">
        <f>+[1]DemT3!BJ175</f>
        <v>2892.376061361429</v>
      </c>
      <c r="AA175" s="39">
        <f>+AG175/'GDP pc Pop'!$E175/1000</f>
        <v>3.8421829733733835E-2</v>
      </c>
      <c r="AB175" s="39">
        <f>+AH175/'GDP pc Pop'!$E175/1000</f>
        <v>4.2196239890913171E-3</v>
      </c>
      <c r="AC175" s="39">
        <f>+AI175/'GDP pc Pop'!$E175/1000</f>
        <v>3.3733293548803618E-2</v>
      </c>
      <c r="AD175" s="39">
        <f>+AJ175/'GDP pc Pop'!$E175/1000</f>
        <v>4.6891219583890839E-4</v>
      </c>
      <c r="AE175" s="39">
        <f>+AK175/'GDP pc Pop'!$E175/1000</f>
        <v>0</v>
      </c>
      <c r="AG175" s="16">
        <f>+[1]DemL3!BG175</f>
        <v>2138.6258621245738</v>
      </c>
      <c r="AH175" s="16">
        <f>+[1]DemL3!BH175</f>
        <v>234.87160955244224</v>
      </c>
      <c r="AI175" s="16">
        <f>+[1]DemL3!BI175</f>
        <v>1877.653784269701</v>
      </c>
      <c r="AJ175" s="16">
        <f>+[1]DemL3!BJ175</f>
        <v>26.100468302430777</v>
      </c>
      <c r="AK175" s="16">
        <f>+[1]DemL3!BK175</f>
        <v>0</v>
      </c>
    </row>
    <row r="176" spans="1:37" x14ac:dyDescent="0.2">
      <c r="A176" s="6">
        <v>1866</v>
      </c>
      <c r="C176" s="39">
        <f>+I176/'GDP pc Pop'!$E176/1000</f>
        <v>6.934420900916112E-2</v>
      </c>
      <c r="D176" s="39">
        <f>+J176/'GDP pc Pop'!$E176/1000</f>
        <v>2.9612230825505664E-3</v>
      </c>
      <c r="E176" s="39">
        <f>+K176/'GDP pc Pop'!$E176/1000</f>
        <v>6.6382985926610544E-2</v>
      </c>
      <c r="F176" s="39">
        <f>+L176/'GDP pc Pop'!$E176/1000</f>
        <v>0</v>
      </c>
      <c r="G176" s="39">
        <f>+M176/'GDP pc Pop'!$E176/1000</f>
        <v>0</v>
      </c>
      <c r="I176" s="16">
        <f>+[1]DemH3!BL176</f>
        <v>3992.9376538349657</v>
      </c>
      <c r="J176" s="16">
        <f>+[1]DemH3!BM176</f>
        <v>170.51141424310325</v>
      </c>
      <c r="K176" s="16">
        <f>+[1]DemH3!BN176</f>
        <v>3822.4262395918622</v>
      </c>
      <c r="L176" s="16">
        <f>+[1]DemH3!BO176</f>
        <v>0</v>
      </c>
      <c r="M176" s="16">
        <f>+[1]DemH3!BP176</f>
        <v>0</v>
      </c>
      <c r="O176" s="39">
        <f>+U176/'GDP pc Pop'!$E176/1000</f>
        <v>9.7618968649846621E-2</v>
      </c>
      <c r="P176" s="39">
        <f>+V176/'GDP pc Pop'!$E176/1000</f>
        <v>4.4656154074468414E-2</v>
      </c>
      <c r="Q176" s="39">
        <f>+W176/'GDP pc Pop'!$E176/1000</f>
        <v>0</v>
      </c>
      <c r="R176" s="39">
        <f>+X176/'GDP pc Pop'!$E176/1000</f>
        <v>0</v>
      </c>
      <c r="S176" s="39">
        <f>+Y176/'GDP pc Pop'!$E176/1000</f>
        <v>5.2962814575378221E-2</v>
      </c>
      <c r="U176" s="16">
        <f>+[1]DemT3!BF176</f>
        <v>5621.0383133653258</v>
      </c>
      <c r="V176" s="16">
        <f>+[1]DemT3!BG176</f>
        <v>2571.3645252748365</v>
      </c>
      <c r="W176" s="16">
        <f>+[1]DemT3!BH176</f>
        <v>0</v>
      </c>
      <c r="X176" s="16">
        <f>+[1]DemT3!BI176</f>
        <v>0</v>
      </c>
      <c r="Y176" s="16">
        <f>+[1]DemT3!BJ176</f>
        <v>3049.6737880904893</v>
      </c>
      <c r="AA176" s="39">
        <f>+AG176/'GDP pc Pop'!$E176/1000</f>
        <v>3.9741051033056266E-2</v>
      </c>
      <c r="AB176" s="39">
        <f>+AH176/'GDP pc Pop'!$E176/1000</f>
        <v>4.087934441874972E-3</v>
      </c>
      <c r="AC176" s="39">
        <f>+AI176/'GDP pc Pop'!$E176/1000</f>
        <v>3.459639543196126E-2</v>
      </c>
      <c r="AD176" s="39">
        <f>+AJ176/'GDP pc Pop'!$E176/1000</f>
        <v>1.0567211592200335E-3</v>
      </c>
      <c r="AE176" s="39">
        <f>+AK176/'GDP pc Pop'!$E176/1000</f>
        <v>0</v>
      </c>
      <c r="AG176" s="16">
        <f>+[1]DemL3!BG176</f>
        <v>2288.3459389075088</v>
      </c>
      <c r="AH176" s="16">
        <f>+[1]DemL3!BH176</f>
        <v>235.38904823638515</v>
      </c>
      <c r="AI176" s="16">
        <f>+[1]DemL3!BI176</f>
        <v>1992.1093914128023</v>
      </c>
      <c r="AJ176" s="16">
        <f>+[1]DemL3!BJ176</f>
        <v>60.84749925832125</v>
      </c>
      <c r="AK176" s="16">
        <f>+[1]DemL3!BK176</f>
        <v>0</v>
      </c>
    </row>
    <row r="177" spans="1:37" x14ac:dyDescent="0.2">
      <c r="A177" s="6">
        <v>1867</v>
      </c>
      <c r="C177" s="39">
        <f>+I177/'GDP pc Pop'!$E177/1000</f>
        <v>6.9022269467734126E-2</v>
      </c>
      <c r="D177" s="39">
        <f>+J177/'GDP pc Pop'!$E177/1000</f>
        <v>2.9344513805701629E-3</v>
      </c>
      <c r="E177" s="39">
        <f>+K177/'GDP pc Pop'!$E177/1000</f>
        <v>6.6087818087163963E-2</v>
      </c>
      <c r="F177" s="39">
        <f>+L177/'GDP pc Pop'!$E177/1000</f>
        <v>0</v>
      </c>
      <c r="G177" s="39">
        <f>+M177/'GDP pc Pop'!$E177/1000</f>
        <v>0</v>
      </c>
      <c r="I177" s="16">
        <f>+[1]DemH3!BL177</f>
        <v>4002.7296943349656</v>
      </c>
      <c r="J177" s="16">
        <f>+[1]DemH3!BM177</f>
        <v>170.1742896628638</v>
      </c>
      <c r="K177" s="16">
        <f>+[1]DemH3!BN177</f>
        <v>3832.5554046721022</v>
      </c>
      <c r="L177" s="16">
        <f>+[1]DemH3!BO177</f>
        <v>0</v>
      </c>
      <c r="M177" s="16">
        <f>+[1]DemH3!BP177</f>
        <v>0</v>
      </c>
      <c r="O177" s="39">
        <f>+U177/'GDP pc Pop'!$E177/1000</f>
        <v>9.7451842161408078E-2</v>
      </c>
      <c r="P177" s="39">
        <f>+V177/'GDP pc Pop'!$E177/1000</f>
        <v>4.5007288834419304E-2</v>
      </c>
      <c r="Q177" s="39">
        <f>+W177/'GDP pc Pop'!$E177/1000</f>
        <v>0</v>
      </c>
      <c r="R177" s="39">
        <f>+X177/'GDP pc Pop'!$E177/1000</f>
        <v>0</v>
      </c>
      <c r="S177" s="39">
        <f>+Y177/'GDP pc Pop'!$E177/1000</f>
        <v>5.2444553326988781E-2</v>
      </c>
      <c r="U177" s="16">
        <f>+[1]DemT3!BF177</f>
        <v>5651.4134553263293</v>
      </c>
      <c r="V177" s="16">
        <f>+[1]DemT3!BG177</f>
        <v>2610.0563320836104</v>
      </c>
      <c r="W177" s="16">
        <f>+[1]DemT3!BH177</f>
        <v>0</v>
      </c>
      <c r="X177" s="16">
        <f>+[1]DemT3!BI177</f>
        <v>0</v>
      </c>
      <c r="Y177" s="16">
        <f>+[1]DemT3!BJ177</f>
        <v>3041.3571232427189</v>
      </c>
      <c r="AA177" s="39">
        <f>+AG177/'GDP pc Pop'!$E177/1000</f>
        <v>3.9480084295954739E-2</v>
      </c>
      <c r="AB177" s="39">
        <f>+AH177/'GDP pc Pop'!$E177/1000</f>
        <v>3.416309093409516E-3</v>
      </c>
      <c r="AC177" s="39">
        <f>+AI177/'GDP pc Pop'!$E177/1000</f>
        <v>3.5336871744547672E-2</v>
      </c>
      <c r="AD177" s="39">
        <f>+AJ177/'GDP pc Pop'!$E177/1000</f>
        <v>7.269034579975509E-4</v>
      </c>
      <c r="AE177" s="39">
        <f>+AK177/'GDP pc Pop'!$E177/1000</f>
        <v>0</v>
      </c>
      <c r="AG177" s="16">
        <f>+[1]DemL3!BG177</f>
        <v>2289.5234677865683</v>
      </c>
      <c r="AH177" s="16">
        <f>+[1]DemL3!BH177</f>
        <v>198.11811403288166</v>
      </c>
      <c r="AI177" s="16">
        <f>+[1]DemL3!BI177</f>
        <v>2049.2508711688779</v>
      </c>
      <c r="AJ177" s="16">
        <f>+[1]DemL3!BJ177</f>
        <v>42.154482584808626</v>
      </c>
      <c r="AK177" s="16">
        <f>+[1]DemL3!BK177</f>
        <v>0</v>
      </c>
    </row>
    <row r="178" spans="1:37" x14ac:dyDescent="0.2">
      <c r="A178" s="6">
        <v>1868</v>
      </c>
      <c r="C178" s="39">
        <f>+I178/'GDP pc Pop'!$E178/1000</f>
        <v>6.7583223415363922E-2</v>
      </c>
      <c r="D178" s="39">
        <f>+J178/'GDP pc Pop'!$E178/1000</f>
        <v>2.860369358752354E-3</v>
      </c>
      <c r="E178" s="39">
        <f>+K178/'GDP pc Pop'!$E178/1000</f>
        <v>6.4722854056611573E-2</v>
      </c>
      <c r="F178" s="39">
        <f>+L178/'GDP pc Pop'!$E178/1000</f>
        <v>0</v>
      </c>
      <c r="G178" s="39">
        <f>+M178/'GDP pc Pop'!$E178/1000</f>
        <v>0</v>
      </c>
      <c r="I178" s="16">
        <f>+[1]DemH3!BL178</f>
        <v>4121.7101449557658</v>
      </c>
      <c r="J178" s="16">
        <f>+[1]DemH3!BM178</f>
        <v>174.44585813600042</v>
      </c>
      <c r="K178" s="16">
        <f>+[1]DemH3!BN178</f>
        <v>3947.2642868197659</v>
      </c>
      <c r="L178" s="16">
        <f>+[1]DemH3!BO178</f>
        <v>0</v>
      </c>
      <c r="M178" s="16">
        <f>+[1]DemH3!BP178</f>
        <v>0</v>
      </c>
      <c r="O178" s="39">
        <f>+U178/'GDP pc Pop'!$E178/1000</f>
        <v>0.101512116125913</v>
      </c>
      <c r="P178" s="39">
        <f>+V178/'GDP pc Pop'!$E178/1000</f>
        <v>4.4278337058898679E-2</v>
      </c>
      <c r="Q178" s="39">
        <f>+W178/'GDP pc Pop'!$E178/1000</f>
        <v>0</v>
      </c>
      <c r="R178" s="39">
        <f>+X178/'GDP pc Pop'!$E178/1000</f>
        <v>0</v>
      </c>
      <c r="S178" s="39">
        <f>+Y178/'GDP pc Pop'!$E178/1000</f>
        <v>5.7233779067014302E-2</v>
      </c>
      <c r="U178" s="16">
        <f>+[1]DemT3!BF178</f>
        <v>6190.9375985310926</v>
      </c>
      <c r="V178" s="16">
        <f>+[1]DemT3!BG178</f>
        <v>2700.41086877109</v>
      </c>
      <c r="W178" s="16">
        <f>+[1]DemT3!BH178</f>
        <v>0</v>
      </c>
      <c r="X178" s="16">
        <f>+[1]DemT3!BI178</f>
        <v>0</v>
      </c>
      <c r="Y178" s="16">
        <f>+[1]DemT3!BJ178</f>
        <v>3490.5267297600021</v>
      </c>
      <c r="AA178" s="39">
        <f>+AG178/'GDP pc Pop'!$E178/1000</f>
        <v>4.1913893132993492E-2</v>
      </c>
      <c r="AB178" s="39">
        <f>+AH178/'GDP pc Pop'!$E178/1000</f>
        <v>3.9389606781499381E-3</v>
      </c>
      <c r="AC178" s="39">
        <f>+AI178/'GDP pc Pop'!$E178/1000</f>
        <v>3.7303273907217216E-2</v>
      </c>
      <c r="AD178" s="39">
        <f>+AJ178/'GDP pc Pop'!$E178/1000</f>
        <v>6.7165854762633751E-4</v>
      </c>
      <c r="AE178" s="39">
        <f>+AK178/'GDP pc Pop'!$E178/1000</f>
        <v>0</v>
      </c>
      <c r="AG178" s="16">
        <f>+[1]DemL3!BG178</f>
        <v>2556.2101037870548</v>
      </c>
      <c r="AH178" s="16">
        <f>+[1]DemL3!BH178</f>
        <v>240.22610001791699</v>
      </c>
      <c r="AI178" s="16">
        <f>+[1]DemL3!BI178</f>
        <v>2275.0214436869801</v>
      </c>
      <c r="AJ178" s="16">
        <f>+[1]DemL3!BJ178</f>
        <v>40.962560082157687</v>
      </c>
      <c r="AK178" s="16">
        <f>+[1]DemL3!BK178</f>
        <v>0</v>
      </c>
    </row>
    <row r="179" spans="1:37" x14ac:dyDescent="0.2">
      <c r="A179" s="6">
        <v>1869</v>
      </c>
      <c r="C179" s="39">
        <f>+I179/'GDP pc Pop'!$E179/1000</f>
        <v>6.8054387837470712E-2</v>
      </c>
      <c r="D179" s="39">
        <f>+J179/'GDP pc Pop'!$E179/1000</f>
        <v>2.8671571038868691E-3</v>
      </c>
      <c r="E179" s="39">
        <f>+K179/'GDP pc Pop'!$E179/1000</f>
        <v>6.5187230733583859E-2</v>
      </c>
      <c r="F179" s="39">
        <f>+L179/'GDP pc Pop'!$E179/1000</f>
        <v>0</v>
      </c>
      <c r="G179" s="39">
        <f>+M179/'GDP pc Pop'!$E179/1000</f>
        <v>0</v>
      </c>
      <c r="I179" s="16">
        <f>+[1]DemH3!BL179</f>
        <v>4199.1803980336226</v>
      </c>
      <c r="J179" s="16">
        <f>+[1]DemH3!BM179</f>
        <v>176.9130586771002</v>
      </c>
      <c r="K179" s="16">
        <f>+[1]DemH3!BN179</f>
        <v>4022.2673393565233</v>
      </c>
      <c r="L179" s="16">
        <f>+[1]DemH3!BO179</f>
        <v>0</v>
      </c>
      <c r="M179" s="16">
        <f>+[1]DemH3!BP179</f>
        <v>0</v>
      </c>
      <c r="O179" s="39">
        <f>+U179/'GDP pc Pop'!$E179/1000</f>
        <v>0.10358455554666278</v>
      </c>
      <c r="P179" s="39">
        <f>+V179/'GDP pc Pop'!$E179/1000</f>
        <v>4.85735648690339E-2</v>
      </c>
      <c r="Q179" s="39">
        <f>+W179/'GDP pc Pop'!$E179/1000</f>
        <v>0</v>
      </c>
      <c r="R179" s="39">
        <f>+X179/'GDP pc Pop'!$E179/1000</f>
        <v>0</v>
      </c>
      <c r="S179" s="39">
        <f>+Y179/'GDP pc Pop'!$E179/1000</f>
        <v>5.5010990677628865E-2</v>
      </c>
      <c r="U179" s="16">
        <f>+[1]DemT3!BF179</f>
        <v>6391.5090417002748</v>
      </c>
      <c r="V179" s="16">
        <f>+[1]DemT3!BG179</f>
        <v>2997.1493086938976</v>
      </c>
      <c r="W179" s="16">
        <f>+[1]DemT3!BH179</f>
        <v>0</v>
      </c>
      <c r="X179" s="16">
        <f>+[1]DemT3!BI179</f>
        <v>0</v>
      </c>
      <c r="Y179" s="16">
        <f>+[1]DemT3!BJ179</f>
        <v>3394.3597330063762</v>
      </c>
      <c r="AA179" s="39">
        <f>+AG179/'GDP pc Pop'!$E179/1000</f>
        <v>4.1937969806078695E-2</v>
      </c>
      <c r="AB179" s="39">
        <f>+AH179/'GDP pc Pop'!$E179/1000</f>
        <v>3.7645329014420036E-3</v>
      </c>
      <c r="AC179" s="39">
        <f>+AI179/'GDP pc Pop'!$E179/1000</f>
        <v>3.7284471812952621E-2</v>
      </c>
      <c r="AD179" s="39">
        <f>+AJ179/'GDP pc Pop'!$E179/1000</f>
        <v>8.889650916840639E-4</v>
      </c>
      <c r="AE179" s="39">
        <f>+AK179/'GDP pc Pop'!$E179/1000</f>
        <v>0</v>
      </c>
      <c r="AG179" s="16">
        <f>+[1]DemL3!BG179</f>
        <v>2587.7111871697448</v>
      </c>
      <c r="AH179" s="16">
        <f>+[1]DemL3!BH179</f>
        <v>232.28410789971207</v>
      </c>
      <c r="AI179" s="16">
        <f>+[1]DemL3!BI179</f>
        <v>2300.5749983659921</v>
      </c>
      <c r="AJ179" s="16">
        <f>+[1]DemL3!BJ179</f>
        <v>54.852080904040349</v>
      </c>
      <c r="AK179" s="16">
        <f>+[1]DemL3!BK179</f>
        <v>0</v>
      </c>
    </row>
    <row r="180" spans="1:37" x14ac:dyDescent="0.2">
      <c r="A180" s="6">
        <v>1870</v>
      </c>
      <c r="C180" s="39">
        <f>+I180/'GDP pc Pop'!$E180/1000</f>
        <v>6.7852801294111253E-2</v>
      </c>
      <c r="D180" s="39">
        <f>+J180/'GDP pc Pop'!$E180/1000</f>
        <v>2.8453754819325818E-3</v>
      </c>
      <c r="E180" s="39">
        <f>+K180/'GDP pc Pop'!$E180/1000</f>
        <v>6.5007425812178679E-2</v>
      </c>
      <c r="F180" s="39">
        <f>+L180/'GDP pc Pop'!$E180/1000</f>
        <v>0</v>
      </c>
      <c r="G180" s="39">
        <f>+M180/'GDP pc Pop'!$E180/1000</f>
        <v>0</v>
      </c>
      <c r="I180" s="16">
        <f>+[1]DemH3!BL180</f>
        <v>4384.4222028302474</v>
      </c>
      <c r="J180" s="16">
        <f>+[1]DemH3!BM180</f>
        <v>183.85869412080888</v>
      </c>
      <c r="K180" s="16">
        <f>+[1]DemH3!BN180</f>
        <v>4200.5635087094388</v>
      </c>
      <c r="L180" s="16">
        <f>+[1]DemH3!BO180</f>
        <v>0</v>
      </c>
      <c r="M180" s="16">
        <f>+[1]DemH3!BP180</f>
        <v>0</v>
      </c>
      <c r="O180" s="39">
        <f>+U180/'GDP pc Pop'!$E180/1000</f>
        <v>0.10877105809714646</v>
      </c>
      <c r="P180" s="39">
        <f>+V180/'GDP pc Pop'!$E180/1000</f>
        <v>5.1310475434559182E-2</v>
      </c>
      <c r="Q180" s="39">
        <f>+W180/'GDP pc Pop'!$E180/1000</f>
        <v>0</v>
      </c>
      <c r="R180" s="39">
        <f>+X180/'GDP pc Pop'!$E180/1000</f>
        <v>0</v>
      </c>
      <c r="S180" s="39">
        <f>+Y180/'GDP pc Pop'!$E180/1000</f>
        <v>5.7460582662587301E-2</v>
      </c>
      <c r="U180" s="16">
        <f>+[1]DemT3!BF180</f>
        <v>7028.4237798720969</v>
      </c>
      <c r="V180" s="16">
        <f>+[1]DemT3!BG180</f>
        <v>3315.5121592980049</v>
      </c>
      <c r="W180" s="16">
        <f>+[1]DemT3!BH180</f>
        <v>0</v>
      </c>
      <c r="X180" s="16">
        <f>+[1]DemT3!BI180</f>
        <v>0</v>
      </c>
      <c r="Y180" s="16">
        <f>+[1]DemT3!BJ180</f>
        <v>3712.9116205740929</v>
      </c>
      <c r="AA180" s="39">
        <f>+AG180/'GDP pc Pop'!$E180/1000</f>
        <v>4.4720698461830424E-2</v>
      </c>
      <c r="AB180" s="39">
        <f>+AH180/'GDP pc Pop'!$E180/1000</f>
        <v>4.5945451379112842E-3</v>
      </c>
      <c r="AC180" s="39">
        <f>+AI180/'GDP pc Pop'!$E180/1000</f>
        <v>3.9005195241100458E-2</v>
      </c>
      <c r="AD180" s="39">
        <f>+AJ180/'GDP pc Pop'!$E180/1000</f>
        <v>1.1209580828186818E-3</v>
      </c>
      <c r="AE180" s="39">
        <f>+AK180/'GDP pc Pop'!$E180/1000</f>
        <v>0</v>
      </c>
      <c r="AG180" s="16">
        <f>+[1]DemL3!BG180</f>
        <v>2889.7027023575888</v>
      </c>
      <c r="AH180" s="16">
        <f>+[1]DemL3!BH180</f>
        <v>296.88421598464311</v>
      </c>
      <c r="AI180" s="16">
        <f>+[1]DemL3!BI180</f>
        <v>2520.3859056538536</v>
      </c>
      <c r="AJ180" s="16">
        <f>+[1]DemL3!BJ180</f>
        <v>72.432580719092471</v>
      </c>
      <c r="AK180" s="16">
        <f>+[1]DemL3!BK180</f>
        <v>0</v>
      </c>
    </row>
    <row r="181" spans="1:37" x14ac:dyDescent="0.2">
      <c r="A181" s="6">
        <v>1871</v>
      </c>
      <c r="C181" s="39">
        <f>+I181/'GDP pc Pop'!$E181/1000</f>
        <v>7.0099736658236753E-2</v>
      </c>
      <c r="D181" s="39">
        <f>+J181/'GDP pc Pop'!$E181/1000</f>
        <v>2.9256775789846525E-3</v>
      </c>
      <c r="E181" s="39">
        <f>+K181/'GDP pc Pop'!$E181/1000</f>
        <v>6.7174059079252085E-2</v>
      </c>
      <c r="F181" s="39">
        <f>+L181/'GDP pc Pop'!$E181/1000</f>
        <v>0</v>
      </c>
      <c r="G181" s="39">
        <f>+M181/'GDP pc Pop'!$E181/1000</f>
        <v>0</v>
      </c>
      <c r="I181" s="16">
        <f>+[1]DemH3!BL181</f>
        <v>4687.2054314965872</v>
      </c>
      <c r="J181" s="16">
        <f>+[1]DemH3!BM181</f>
        <v>195.6248695466866</v>
      </c>
      <c r="K181" s="16">
        <f>+[1]DemH3!BN181</f>
        <v>4491.5805619498997</v>
      </c>
      <c r="L181" s="16">
        <f>+[1]DemH3!BO181</f>
        <v>0</v>
      </c>
      <c r="M181" s="16">
        <f>+[1]DemH3!BP181</f>
        <v>0</v>
      </c>
      <c r="O181" s="39">
        <f>+U181/'GDP pc Pop'!$E181/1000</f>
        <v>0.1153473689172935</v>
      </c>
      <c r="P181" s="39">
        <f>+V181/'GDP pc Pop'!$E181/1000</f>
        <v>5.7139022198725034E-2</v>
      </c>
      <c r="Q181" s="39">
        <f>+W181/'GDP pc Pop'!$E181/1000</f>
        <v>0</v>
      </c>
      <c r="R181" s="39">
        <f>+X181/'GDP pc Pop'!$E181/1000</f>
        <v>0</v>
      </c>
      <c r="S181" s="39">
        <f>+Y181/'GDP pc Pop'!$E181/1000</f>
        <v>5.8208346718568449E-2</v>
      </c>
      <c r="U181" s="16">
        <f>+[1]DemT3!BF181</f>
        <v>7712.6796743030454</v>
      </c>
      <c r="V181" s="16">
        <f>+[1]DemT3!BG181</f>
        <v>3820.5897478046918</v>
      </c>
      <c r="W181" s="16">
        <f>+[1]DemT3!BH181</f>
        <v>0</v>
      </c>
      <c r="X181" s="16">
        <f>+[1]DemT3!BI181</f>
        <v>0</v>
      </c>
      <c r="Y181" s="16">
        <f>+[1]DemT3!BJ181</f>
        <v>3892.0899264983532</v>
      </c>
      <c r="AA181" s="39">
        <f>+AG181/'GDP pc Pop'!$E181/1000</f>
        <v>4.7792467803532482E-2</v>
      </c>
      <c r="AB181" s="39">
        <f>+AH181/'GDP pc Pop'!$E181/1000</f>
        <v>4.5660254071376452E-3</v>
      </c>
      <c r="AC181" s="39">
        <f>+AI181/'GDP pc Pop'!$E181/1000</f>
        <v>4.1804120918491221E-2</v>
      </c>
      <c r="AD181" s="39">
        <f>+AJ181/'GDP pc Pop'!$E181/1000</f>
        <v>1.4223214779036113E-3</v>
      </c>
      <c r="AE181" s="39">
        <f>+AK181/'GDP pc Pop'!$E181/1000</f>
        <v>0</v>
      </c>
      <c r="AG181" s="16">
        <f>+[1]DemL3!BG181</f>
        <v>3195.6341828428476</v>
      </c>
      <c r="AH181" s="16">
        <f>+[1]DemL3!BH181</f>
        <v>305.30641210579</v>
      </c>
      <c r="AI181" s="16">
        <f>+[1]DemL3!BI181</f>
        <v>2795.2245182231877</v>
      </c>
      <c r="AJ181" s="16">
        <f>+[1]DemL3!BJ181</f>
        <v>95.10325251386972</v>
      </c>
      <c r="AK181" s="16">
        <f>+[1]DemL3!BK181</f>
        <v>0</v>
      </c>
    </row>
    <row r="182" spans="1:37" x14ac:dyDescent="0.2">
      <c r="A182" s="6">
        <v>1872</v>
      </c>
      <c r="C182" s="39">
        <f>+I182/'GDP pc Pop'!$E182/1000</f>
        <v>7.0235376544403053E-2</v>
      </c>
      <c r="D182" s="39">
        <f>+J182/'GDP pc Pop'!$E182/1000</f>
        <v>2.9171815071027938E-3</v>
      </c>
      <c r="E182" s="39">
        <f>+K182/'GDP pc Pop'!$E182/1000</f>
        <v>6.7318195037300257E-2</v>
      </c>
      <c r="F182" s="39">
        <f>+L182/'GDP pc Pop'!$E182/1000</f>
        <v>0</v>
      </c>
      <c r="G182" s="39">
        <f>+M182/'GDP pc Pop'!$E182/1000</f>
        <v>0</v>
      </c>
      <c r="I182" s="16">
        <f>+[1]DemH3!BL182</f>
        <v>4784.1232942859297</v>
      </c>
      <c r="J182" s="16">
        <f>+[1]DemH3!BM182</f>
        <v>198.7055055220994</v>
      </c>
      <c r="K182" s="16">
        <f>+[1]DemH3!BN182</f>
        <v>4585.4177887638307</v>
      </c>
      <c r="L182" s="16">
        <f>+[1]DemH3!BO182</f>
        <v>0</v>
      </c>
      <c r="M182" s="16">
        <f>+[1]DemH3!BP182</f>
        <v>0</v>
      </c>
      <c r="O182" s="39">
        <f>+U182/'GDP pc Pop'!$E182/1000</f>
        <v>0.11841257422480117</v>
      </c>
      <c r="P182" s="39">
        <f>+V182/'GDP pc Pop'!$E182/1000</f>
        <v>5.9733387397267544E-2</v>
      </c>
      <c r="Q182" s="39">
        <f>+W182/'GDP pc Pop'!$E182/1000</f>
        <v>0</v>
      </c>
      <c r="R182" s="39">
        <f>+X182/'GDP pc Pop'!$E182/1000</f>
        <v>0</v>
      </c>
      <c r="S182" s="39">
        <f>+Y182/'GDP pc Pop'!$E182/1000</f>
        <v>5.8679186827533633E-2</v>
      </c>
      <c r="U182" s="16">
        <f>+[1]DemT3!BF182</f>
        <v>8065.7409777975554</v>
      </c>
      <c r="V182" s="16">
        <f>+[1]DemT3!BG182</f>
        <v>4068.7742296534461</v>
      </c>
      <c r="W182" s="16">
        <f>+[1]DemT3!BH182</f>
        <v>0</v>
      </c>
      <c r="X182" s="16">
        <f>+[1]DemT3!BI182</f>
        <v>0</v>
      </c>
      <c r="Y182" s="16">
        <f>+[1]DemT3!BJ182</f>
        <v>3996.9667481441097</v>
      </c>
      <c r="AA182" s="39">
        <f>+AG182/'GDP pc Pop'!$E182/1000</f>
        <v>4.8861800919725633E-2</v>
      </c>
      <c r="AB182" s="39">
        <f>+AH182/'GDP pc Pop'!$E182/1000</f>
        <v>4.3197550856155943E-3</v>
      </c>
      <c r="AC182" s="39">
        <f>+AI182/'GDP pc Pop'!$E182/1000</f>
        <v>4.3462707194471727E-2</v>
      </c>
      <c r="AD182" s="39">
        <f>+AJ182/'GDP pc Pop'!$E182/1000</f>
        <v>1.0793386396383078E-3</v>
      </c>
      <c r="AE182" s="39">
        <f>+AK182/'GDP pc Pop'!$E182/1000</f>
        <v>0</v>
      </c>
      <c r="AG182" s="16">
        <f>+[1]DemL3!BG182</f>
        <v>3328.2498291019569</v>
      </c>
      <c r="AH182" s="16">
        <f>+[1]DemL3!BH182</f>
        <v>294.24261600759564</v>
      </c>
      <c r="AI182" s="16">
        <f>+[1]DemL3!BI182</f>
        <v>2960.4874374147648</v>
      </c>
      <c r="AJ182" s="16">
        <f>+[1]DemL3!BJ182</f>
        <v>73.519775679596634</v>
      </c>
      <c r="AK182" s="16">
        <f>+[1]DemL3!BK182</f>
        <v>0</v>
      </c>
    </row>
    <row r="183" spans="1:37" x14ac:dyDescent="0.2">
      <c r="A183" s="6">
        <v>1873</v>
      </c>
      <c r="C183" s="39">
        <f>+I183/'GDP pc Pop'!$E183/1000</f>
        <v>7.1322139614928476E-2</v>
      </c>
      <c r="D183" s="39">
        <f>+J183/'GDP pc Pop'!$E183/1000</f>
        <v>2.9477164846433931E-3</v>
      </c>
      <c r="E183" s="39">
        <f>+K183/'GDP pc Pop'!$E183/1000</f>
        <v>6.8374423130285078E-2</v>
      </c>
      <c r="F183" s="39">
        <f>+L183/'GDP pc Pop'!$E183/1000</f>
        <v>0</v>
      </c>
      <c r="G183" s="39">
        <f>+M183/'GDP pc Pop'!$E183/1000</f>
        <v>0</v>
      </c>
      <c r="I183" s="16">
        <f>+[1]DemH3!BL183</f>
        <v>5223.961857369407</v>
      </c>
      <c r="J183" s="16">
        <f>+[1]DemH3!BM183</f>
        <v>215.9043259954725</v>
      </c>
      <c r="K183" s="16">
        <f>+[1]DemH3!BN183</f>
        <v>5008.0575313739346</v>
      </c>
      <c r="L183" s="16">
        <f>+[1]DemH3!BO183</f>
        <v>0</v>
      </c>
      <c r="M183" s="16">
        <f>+[1]DemH3!BP183</f>
        <v>0</v>
      </c>
      <c r="O183" s="39">
        <f>+U183/'GDP pc Pop'!$E183/1000</f>
        <v>0.13080661479054778</v>
      </c>
      <c r="P183" s="39">
        <f>+V183/'GDP pc Pop'!$E183/1000</f>
        <v>6.7447106132903598E-2</v>
      </c>
      <c r="Q183" s="39">
        <f>+W183/'GDP pc Pop'!$E183/1000</f>
        <v>0</v>
      </c>
      <c r="R183" s="39">
        <f>+X183/'GDP pc Pop'!$E183/1000</f>
        <v>0</v>
      </c>
      <c r="S183" s="39">
        <f>+Y183/'GDP pc Pop'!$E183/1000</f>
        <v>6.3359508657644156E-2</v>
      </c>
      <c r="U183" s="16">
        <f>+[1]DemT3!BF183</f>
        <v>9580.8786731126984</v>
      </c>
      <c r="V183" s="16">
        <f>+[1]DemT3!BG183</f>
        <v>4940.1365653153507</v>
      </c>
      <c r="W183" s="16">
        <f>+[1]DemT3!BH183</f>
        <v>0</v>
      </c>
      <c r="X183" s="16">
        <f>+[1]DemT3!BI183</f>
        <v>0</v>
      </c>
      <c r="Y183" s="16">
        <f>+[1]DemT3!BJ183</f>
        <v>4640.7421077973468</v>
      </c>
      <c r="AA183" s="39">
        <f>+AG183/'GDP pc Pop'!$E183/1000</f>
        <v>5.54728612016262E-2</v>
      </c>
      <c r="AB183" s="39">
        <f>+AH183/'GDP pc Pop'!$E183/1000</f>
        <v>5.3337333448568065E-3</v>
      </c>
      <c r="AC183" s="39">
        <f>+AI183/'GDP pc Pop'!$E183/1000</f>
        <v>4.6971360500688723E-2</v>
      </c>
      <c r="AD183" s="39">
        <f>+AJ183/'GDP pc Pop'!$E183/1000</f>
        <v>3.167767356080682E-3</v>
      </c>
      <c r="AE183" s="39">
        <f>+AK183/'GDP pc Pop'!$E183/1000</f>
        <v>0</v>
      </c>
      <c r="AG183" s="16">
        <f>+[1]DemL3!BG183</f>
        <v>4063.0877396699252</v>
      </c>
      <c r="AH183" s="16">
        <f>+[1]DemL3!BH183</f>
        <v>390.66718555200555</v>
      </c>
      <c r="AI183" s="16">
        <f>+[1]DemL3!BI183</f>
        <v>3440.3986892309381</v>
      </c>
      <c r="AJ183" s="16">
        <f>+[1]DemL3!BJ183</f>
        <v>232.0218648869822</v>
      </c>
      <c r="AK183" s="16">
        <f>+[1]DemL3!BK183</f>
        <v>0</v>
      </c>
    </row>
    <row r="184" spans="1:37" x14ac:dyDescent="0.2">
      <c r="A184" s="6">
        <v>1874</v>
      </c>
      <c r="C184" s="39">
        <f>+I184/'GDP pc Pop'!$E184/1000</f>
        <v>7.0663861586215626E-2</v>
      </c>
      <c r="D184" s="39">
        <f>+J184/'GDP pc Pop'!$E184/1000</f>
        <v>2.9058007506356119E-3</v>
      </c>
      <c r="E184" s="39">
        <f>+K184/'GDP pc Pop'!$E184/1000</f>
        <v>6.7758060835580017E-2</v>
      </c>
      <c r="F184" s="39">
        <f>+L184/'GDP pc Pop'!$E184/1000</f>
        <v>0</v>
      </c>
      <c r="G184" s="39">
        <f>+M184/'GDP pc Pop'!$E184/1000</f>
        <v>0</v>
      </c>
      <c r="I184" s="16">
        <f>+[1]DemH3!BL184</f>
        <v>5282.7889332830482</v>
      </c>
      <c r="J184" s="16">
        <f>+[1]DemH3!BM184</f>
        <v>217.23596337930459</v>
      </c>
      <c r="K184" s="16">
        <f>+[1]DemH3!BN184</f>
        <v>5065.5529699037434</v>
      </c>
      <c r="L184" s="16">
        <f>+[1]DemH3!BO184</f>
        <v>0</v>
      </c>
      <c r="M184" s="16">
        <f>+[1]DemH3!BP184</f>
        <v>0</v>
      </c>
      <c r="O184" s="39">
        <f>+U184/'GDP pc Pop'!$E184/1000</f>
        <v>0.13392260796162717</v>
      </c>
      <c r="P184" s="39">
        <f>+V184/'GDP pc Pop'!$E184/1000</f>
        <v>6.9689960905035347E-2</v>
      </c>
      <c r="Q184" s="39">
        <f>+W184/'GDP pc Pop'!$E184/1000</f>
        <v>0</v>
      </c>
      <c r="R184" s="39">
        <f>+X184/'GDP pc Pop'!$E184/1000</f>
        <v>0</v>
      </c>
      <c r="S184" s="39">
        <f>+Y184/'GDP pc Pop'!$E184/1000</f>
        <v>6.4232647056591832E-2</v>
      </c>
      <c r="U184" s="16">
        <f>+[1]DemT3!BF184</f>
        <v>10011.975787551597</v>
      </c>
      <c r="V184" s="16">
        <f>+[1]DemT3!BG184</f>
        <v>5209.9806883730416</v>
      </c>
      <c r="W184" s="16">
        <f>+[1]DemT3!BH184</f>
        <v>0</v>
      </c>
      <c r="X184" s="16">
        <f>+[1]DemT3!BI184</f>
        <v>0</v>
      </c>
      <c r="Y184" s="16">
        <f>+[1]DemT3!BJ184</f>
        <v>4801.9950991785563</v>
      </c>
      <c r="AA184" s="39">
        <f>+AG184/'GDP pc Pop'!$E184/1000</f>
        <v>5.7308157338796524E-2</v>
      </c>
      <c r="AB184" s="39">
        <f>+AH184/'GDP pc Pop'!$E184/1000</f>
        <v>4.0104092703286869E-3</v>
      </c>
      <c r="AC184" s="39">
        <f>+AI184/'GDP pc Pop'!$E184/1000</f>
        <v>4.9326396415871429E-2</v>
      </c>
      <c r="AD184" s="39">
        <f>+AJ184/'GDP pc Pop'!$E184/1000</f>
        <v>3.9713516525964106E-3</v>
      </c>
      <c r="AE184" s="39">
        <f>+AK184/'GDP pc Pop'!$E184/1000</f>
        <v>0</v>
      </c>
      <c r="AG184" s="16">
        <f>+[1]DemL3!BG184</f>
        <v>4284.3243007157525</v>
      </c>
      <c r="AH184" s="16">
        <f>+[1]DemL3!BH184</f>
        <v>299.81584979444295</v>
      </c>
      <c r="AI184" s="16">
        <f>+[1]DemL3!BI184</f>
        <v>3687.6125257684703</v>
      </c>
      <c r="AJ184" s="16">
        <f>+[1]DemL3!BJ184</f>
        <v>296.8959251528392</v>
      </c>
      <c r="AK184" s="16">
        <f>+[1]DemL3!BK184</f>
        <v>0</v>
      </c>
    </row>
    <row r="185" spans="1:37" x14ac:dyDescent="0.2">
      <c r="A185" s="6">
        <v>1875</v>
      </c>
      <c r="C185" s="39">
        <f>+I185/'GDP pc Pop'!$E185/1000</f>
        <v>6.9859348743826613E-2</v>
      </c>
      <c r="D185" s="39">
        <f>+J185/'GDP pc Pop'!$E185/1000</f>
        <v>2.8579205561084383E-3</v>
      </c>
      <c r="E185" s="39">
        <f>+K185/'GDP pc Pop'!$E185/1000</f>
        <v>6.7001428187718176E-2</v>
      </c>
      <c r="F185" s="39">
        <f>+L185/'GDP pc Pop'!$E185/1000</f>
        <v>0</v>
      </c>
      <c r="G185" s="39">
        <f>+M185/'GDP pc Pop'!$E185/1000</f>
        <v>0</v>
      </c>
      <c r="I185" s="16">
        <f>+[1]DemH3!BL185</f>
        <v>5197.181306274374</v>
      </c>
      <c r="J185" s="16">
        <f>+[1]DemH3!BM185</f>
        <v>212.61479753397492</v>
      </c>
      <c r="K185" s="16">
        <f>+[1]DemH3!BN185</f>
        <v>4984.5665087403995</v>
      </c>
      <c r="L185" s="16">
        <f>+[1]DemH3!BO185</f>
        <v>0</v>
      </c>
      <c r="M185" s="16">
        <f>+[1]DemH3!BP185</f>
        <v>0</v>
      </c>
      <c r="O185" s="39">
        <f>+U185/'GDP pc Pop'!$E185/1000</f>
        <v>0.13257259031414487</v>
      </c>
      <c r="P185" s="39">
        <f>+V185/'GDP pc Pop'!$E185/1000</f>
        <v>7.0050914411238993E-2</v>
      </c>
      <c r="Q185" s="39">
        <f>+W185/'GDP pc Pop'!$E185/1000</f>
        <v>0</v>
      </c>
      <c r="R185" s="39">
        <f>+X185/'GDP pc Pop'!$E185/1000</f>
        <v>0</v>
      </c>
      <c r="S185" s="39">
        <f>+Y185/'GDP pc Pop'!$E185/1000</f>
        <v>6.2521675902905874E-2</v>
      </c>
      <c r="U185" s="16">
        <f>+[1]DemT3!BF185</f>
        <v>9862.7284750622766</v>
      </c>
      <c r="V185" s="16">
        <f>+[1]DemT3!BG185</f>
        <v>5211.4328205455777</v>
      </c>
      <c r="W185" s="16">
        <f>+[1]DemT3!BH185</f>
        <v>0</v>
      </c>
      <c r="X185" s="16">
        <f>+[1]DemT3!BI185</f>
        <v>0</v>
      </c>
      <c r="Y185" s="16">
        <f>+[1]DemT3!BJ185</f>
        <v>4651.2956545166999</v>
      </c>
      <c r="AA185" s="39">
        <f>+AG185/'GDP pc Pop'!$E185/1000</f>
        <v>5.5466514691154503E-2</v>
      </c>
      <c r="AB185" s="39">
        <f>+AH185/'GDP pc Pop'!$E185/1000</f>
        <v>3.1452440548846291E-3</v>
      </c>
      <c r="AC185" s="39">
        <f>+AI185/'GDP pc Pop'!$E185/1000</f>
        <v>4.8995317386678075E-2</v>
      </c>
      <c r="AD185" s="39">
        <f>+AJ185/'GDP pc Pop'!$E185/1000</f>
        <v>3.3259532495917873E-3</v>
      </c>
      <c r="AE185" s="39">
        <f>+AK185/'GDP pc Pop'!$E185/1000</f>
        <v>0</v>
      </c>
      <c r="AG185" s="16">
        <f>+[1]DemL3!BG185</f>
        <v>4126.4274354194458</v>
      </c>
      <c r="AH185" s="16">
        <f>+[1]DemL3!BH185</f>
        <v>233.99020889328744</v>
      </c>
      <c r="AI185" s="16">
        <f>+[1]DemL3!BI185</f>
        <v>3645.0031698803255</v>
      </c>
      <c r="AJ185" s="16">
        <f>+[1]DemL3!BJ185</f>
        <v>247.43405664583227</v>
      </c>
      <c r="AK185" s="16">
        <f>+[1]DemL3!BK185</f>
        <v>0</v>
      </c>
    </row>
    <row r="186" spans="1:37" x14ac:dyDescent="0.2">
      <c r="A186" s="6">
        <v>1876</v>
      </c>
      <c r="C186" s="39">
        <f>+I186/'GDP pc Pop'!$E186/1000</f>
        <v>7.0864901184091361E-2</v>
      </c>
      <c r="D186" s="39">
        <f>+J186/'GDP pc Pop'!$E186/1000</f>
        <v>2.8837690431655779E-3</v>
      </c>
      <c r="E186" s="39">
        <f>+K186/'GDP pc Pop'!$E186/1000</f>
        <v>6.7981132140925798E-2</v>
      </c>
      <c r="F186" s="39">
        <f>+L186/'GDP pc Pop'!$E186/1000</f>
        <v>0</v>
      </c>
      <c r="G186" s="39">
        <f>+M186/'GDP pc Pop'!$E186/1000</f>
        <v>0</v>
      </c>
      <c r="I186" s="16">
        <f>+[1]DemH3!BL186</f>
        <v>5155.0918058273082</v>
      </c>
      <c r="J186" s="16">
        <f>+[1]DemH3!BM186</f>
        <v>209.7807788612094</v>
      </c>
      <c r="K186" s="16">
        <f>+[1]DemH3!BN186</f>
        <v>4945.3110269660992</v>
      </c>
      <c r="L186" s="16">
        <f>+[1]DemH3!BO186</f>
        <v>0</v>
      </c>
      <c r="M186" s="16">
        <f>+[1]DemH3!BP186</f>
        <v>0</v>
      </c>
      <c r="O186" s="39">
        <f>+U186/'GDP pc Pop'!$E186/1000</f>
        <v>0.12826698643052759</v>
      </c>
      <c r="P186" s="39">
        <f>+V186/'GDP pc Pop'!$E186/1000</f>
        <v>6.859855699772803E-2</v>
      </c>
      <c r="Q186" s="39">
        <f>+W186/'GDP pc Pop'!$E186/1000</f>
        <v>0</v>
      </c>
      <c r="R186" s="39">
        <f>+X186/'GDP pc Pop'!$E186/1000</f>
        <v>0</v>
      </c>
      <c r="S186" s="39">
        <f>+Y186/'GDP pc Pop'!$E186/1000</f>
        <v>5.9668429432799569E-2</v>
      </c>
      <c r="U186" s="16">
        <f>+[1]DemT3!BF186</f>
        <v>9330.8263986490401</v>
      </c>
      <c r="V186" s="16">
        <f>+[1]DemT3!BG186</f>
        <v>4990.2258122382445</v>
      </c>
      <c r="W186" s="16">
        <f>+[1]DemT3!BH186</f>
        <v>0</v>
      </c>
      <c r="X186" s="16">
        <f>+[1]DemT3!BI186</f>
        <v>0</v>
      </c>
      <c r="Y186" s="16">
        <f>+[1]DemT3!BJ186</f>
        <v>4340.6005864107947</v>
      </c>
      <c r="AA186" s="39">
        <f>+AG186/'GDP pc Pop'!$E186/1000</f>
        <v>5.1425000316855644E-2</v>
      </c>
      <c r="AB186" s="39">
        <f>+AH186/'GDP pc Pop'!$E186/1000</f>
        <v>3.6374456135785378E-3</v>
      </c>
      <c r="AC186" s="39">
        <f>+AI186/'GDP pc Pop'!$E186/1000</f>
        <v>4.4217214068410587E-2</v>
      </c>
      <c r="AD186" s="39">
        <f>+AJ186/'GDP pc Pop'!$E186/1000</f>
        <v>3.5703406348665204E-3</v>
      </c>
      <c r="AE186" s="39">
        <f>+AK186/'GDP pc Pop'!$E186/1000</f>
        <v>0</v>
      </c>
      <c r="AG186" s="16">
        <f>+[1]DemL3!BG186</f>
        <v>3740.9294773362685</v>
      </c>
      <c r="AH186" s="16">
        <f>+[1]DemL3!BH186</f>
        <v>264.60724227906979</v>
      </c>
      <c r="AI186" s="16">
        <f>+[1]DemL3!BI186</f>
        <v>3216.5965677201425</v>
      </c>
      <c r="AJ186" s="16">
        <f>+[1]DemL3!BJ186</f>
        <v>259.72566733705611</v>
      </c>
      <c r="AK186" s="16">
        <f>+[1]DemL3!BK186</f>
        <v>0</v>
      </c>
    </row>
    <row r="187" spans="1:37" x14ac:dyDescent="0.2">
      <c r="A187" s="6">
        <v>1877</v>
      </c>
      <c r="C187" s="39">
        <f>+I187/'GDP pc Pop'!$E187/1000</f>
        <v>7.2395281697519506E-2</v>
      </c>
      <c r="D187" s="39">
        <f>+J187/'GDP pc Pop'!$E187/1000</f>
        <v>2.9301236003115801E-3</v>
      </c>
      <c r="E187" s="39">
        <f>+K187/'GDP pc Pop'!$E187/1000</f>
        <v>6.9465158097207935E-2</v>
      </c>
      <c r="F187" s="39">
        <f>+L187/'GDP pc Pop'!$E187/1000</f>
        <v>0</v>
      </c>
      <c r="G187" s="39">
        <f>+M187/'GDP pc Pop'!$E187/1000</f>
        <v>0</v>
      </c>
      <c r="I187" s="16">
        <f>+[1]DemH3!BL187</f>
        <v>5252.4632526412788</v>
      </c>
      <c r="J187" s="16">
        <f>+[1]DemH3!BM187</f>
        <v>212.5879777723257</v>
      </c>
      <c r="K187" s="16">
        <f>+[1]DemH3!BN187</f>
        <v>5039.8752748689531</v>
      </c>
      <c r="L187" s="16">
        <f>+[1]DemH3!BO187</f>
        <v>0</v>
      </c>
      <c r="M187" s="16">
        <f>+[1]DemH3!BP187</f>
        <v>0</v>
      </c>
      <c r="O187" s="39">
        <f>+U187/'GDP pc Pop'!$E187/1000</f>
        <v>0.12704335900074365</v>
      </c>
      <c r="P187" s="39">
        <f>+V187/'GDP pc Pop'!$E187/1000</f>
        <v>6.7995620228420248E-2</v>
      </c>
      <c r="Q187" s="39">
        <f>+W187/'GDP pc Pop'!$E187/1000</f>
        <v>0</v>
      </c>
      <c r="R187" s="39">
        <f>+X187/'GDP pc Pop'!$E187/1000</f>
        <v>0</v>
      </c>
      <c r="S187" s="39">
        <f>+Y187/'GDP pc Pop'!$E187/1000</f>
        <v>5.9047738772323381E-2</v>
      </c>
      <c r="U187" s="16">
        <f>+[1]DemT3!BF187</f>
        <v>9217.3213363763061</v>
      </c>
      <c r="V187" s="16">
        <f>+[1]DemT3!BG187</f>
        <v>4933.2565357303702</v>
      </c>
      <c r="W187" s="16">
        <f>+[1]DemT3!BH187</f>
        <v>0</v>
      </c>
      <c r="X187" s="16">
        <f>+[1]DemT3!BI187</f>
        <v>0</v>
      </c>
      <c r="Y187" s="16">
        <f>+[1]DemT3!BJ187</f>
        <v>4284.0648006459351</v>
      </c>
      <c r="AA187" s="39">
        <f>+AG187/'GDP pc Pop'!$E187/1000</f>
        <v>5.0425349321555124E-2</v>
      </c>
      <c r="AB187" s="39">
        <f>+AH187/'GDP pc Pop'!$E187/1000</f>
        <v>3.0198651643654983E-3</v>
      </c>
      <c r="AC187" s="39">
        <f>+AI187/'GDP pc Pop'!$E187/1000</f>
        <v>4.3119874370887865E-2</v>
      </c>
      <c r="AD187" s="39">
        <f>+AJ187/'GDP pc Pop'!$E187/1000</f>
        <v>4.2856097863017651E-3</v>
      </c>
      <c r="AE187" s="39">
        <f>+AK187/'GDP pc Pop'!$E187/1000</f>
        <v>0</v>
      </c>
      <c r="AG187" s="16">
        <f>+[1]DemL3!BG187</f>
        <v>3658.4883448577416</v>
      </c>
      <c r="AH187" s="16">
        <f>+[1]DemL3!BH187</f>
        <v>219.09895827236994</v>
      </c>
      <c r="AI187" s="16">
        <f>+[1]DemL3!BI187</f>
        <v>3128.4574116016884</v>
      </c>
      <c r="AJ187" s="16">
        <f>+[1]DemL3!BJ187</f>
        <v>310.93197498368363</v>
      </c>
      <c r="AK187" s="16">
        <f>+[1]DemL3!BK187</f>
        <v>0</v>
      </c>
    </row>
    <row r="188" spans="1:37" x14ac:dyDescent="0.2">
      <c r="A188" s="6">
        <v>1878</v>
      </c>
      <c r="C188" s="39">
        <f>+I188/'GDP pc Pop'!$E188/1000</f>
        <v>7.250722193692638E-2</v>
      </c>
      <c r="D188" s="39">
        <f>+J188/'GDP pc Pop'!$E188/1000</f>
        <v>2.9183807387494838E-3</v>
      </c>
      <c r="E188" s="39">
        <f>+K188/'GDP pc Pop'!$E188/1000</f>
        <v>6.9588841198176904E-2</v>
      </c>
      <c r="F188" s="39">
        <f>+L188/'GDP pc Pop'!$E188/1000</f>
        <v>0</v>
      </c>
      <c r="G188" s="39">
        <f>+M188/'GDP pc Pop'!$E188/1000</f>
        <v>0</v>
      </c>
      <c r="I188" s="16">
        <f>+[1]DemH3!BL188</f>
        <v>5321.649828691553</v>
      </c>
      <c r="J188" s="16">
        <f>+[1]DemH3!BM188</f>
        <v>214.19384088295229</v>
      </c>
      <c r="K188" s="16">
        <f>+[1]DemH3!BN188</f>
        <v>5107.4559878086011</v>
      </c>
      <c r="L188" s="16">
        <f>+[1]DemH3!BO188</f>
        <v>0</v>
      </c>
      <c r="M188" s="16">
        <f>+[1]DemH3!BP188</f>
        <v>0</v>
      </c>
      <c r="O188" s="39">
        <f>+U188/'GDP pc Pop'!$E188/1000</f>
        <v>0.1282381553325391</v>
      </c>
      <c r="P188" s="39">
        <f>+V188/'GDP pc Pop'!$E188/1000</f>
        <v>6.8688862114618471E-2</v>
      </c>
      <c r="Q188" s="39">
        <f>+W188/'GDP pc Pop'!$E188/1000</f>
        <v>0</v>
      </c>
      <c r="R188" s="39">
        <f>+X188/'GDP pc Pop'!$E188/1000</f>
        <v>0</v>
      </c>
      <c r="S188" s="39">
        <f>+Y188/'GDP pc Pop'!$E188/1000</f>
        <v>5.9549293217920622E-2</v>
      </c>
      <c r="U188" s="16">
        <f>+[1]DemT3!BF188</f>
        <v>9412.0080610835812</v>
      </c>
      <c r="V188" s="16">
        <f>+[1]DemT3!BG188</f>
        <v>5041.4022429828656</v>
      </c>
      <c r="W188" s="16">
        <f>+[1]DemT3!BH188</f>
        <v>0</v>
      </c>
      <c r="X188" s="16">
        <f>+[1]DemT3!BI188</f>
        <v>0</v>
      </c>
      <c r="Y188" s="16">
        <f>+[1]DemT3!BJ188</f>
        <v>4370.6058181007156</v>
      </c>
      <c r="AA188" s="39">
        <f>+AG188/'GDP pc Pop'!$E188/1000</f>
        <v>5.1101942124503481E-2</v>
      </c>
      <c r="AB188" s="39">
        <f>+AH188/'GDP pc Pop'!$E188/1000</f>
        <v>2.2448522814015924E-3</v>
      </c>
      <c r="AC188" s="39">
        <f>+AI188/'GDP pc Pop'!$E188/1000</f>
        <v>4.5130038904651032E-2</v>
      </c>
      <c r="AD188" s="39">
        <f>+AJ188/'GDP pc Pop'!$E188/1000</f>
        <v>3.7270509384508587E-3</v>
      </c>
      <c r="AE188" s="39">
        <f>+AK188/'GDP pc Pop'!$E188/1000</f>
        <v>0</v>
      </c>
      <c r="AG188" s="16">
        <f>+[1]DemL3!BG188</f>
        <v>3750.6145496683685</v>
      </c>
      <c r="AH188" s="16">
        <f>+[1]DemL3!BH188</f>
        <v>164.76038440902701</v>
      </c>
      <c r="AI188" s="16">
        <f>+[1]DemL3!BI188</f>
        <v>3312.3081727596532</v>
      </c>
      <c r="AJ188" s="16">
        <f>+[1]DemL3!BJ188</f>
        <v>273.54599249968834</v>
      </c>
      <c r="AK188" s="16">
        <f>+[1]DemL3!BK188</f>
        <v>0</v>
      </c>
    </row>
    <row r="189" spans="1:37" x14ac:dyDescent="0.2">
      <c r="A189" s="6">
        <v>1879</v>
      </c>
      <c r="C189" s="39">
        <f>+I189/'GDP pc Pop'!$E189/1000</f>
        <v>7.2830356174296187E-2</v>
      </c>
      <c r="D189" s="39">
        <f>+J189/'GDP pc Pop'!$E189/1000</f>
        <v>2.9146895700783784E-3</v>
      </c>
      <c r="E189" s="39">
        <f>+K189/'GDP pc Pop'!$E189/1000</f>
        <v>6.9915666604217816E-2</v>
      </c>
      <c r="F189" s="39">
        <f>+L189/'GDP pc Pop'!$E189/1000</f>
        <v>0</v>
      </c>
      <c r="G189" s="39">
        <f>+M189/'GDP pc Pop'!$E189/1000</f>
        <v>0</v>
      </c>
      <c r="I189" s="16">
        <f>+[1]DemH3!BL189</f>
        <v>5405.2064086725222</v>
      </c>
      <c r="J189" s="16">
        <f>+[1]DemH3!BM189</f>
        <v>216.31774950784603</v>
      </c>
      <c r="K189" s="16">
        <f>+[1]DemH3!BN189</f>
        <v>5188.8886591646769</v>
      </c>
      <c r="L189" s="16">
        <f>+[1]DemH3!BO189</f>
        <v>0</v>
      </c>
      <c r="M189" s="16">
        <f>+[1]DemH3!BP189</f>
        <v>0</v>
      </c>
      <c r="O189" s="39">
        <f>+U189/'GDP pc Pop'!$E189/1000</f>
        <v>0.12864963601278795</v>
      </c>
      <c r="P189" s="39">
        <f>+V189/'GDP pc Pop'!$E189/1000</f>
        <v>6.8039816359312111E-2</v>
      </c>
      <c r="Q189" s="39">
        <f>+W189/'GDP pc Pop'!$E189/1000</f>
        <v>0</v>
      </c>
      <c r="R189" s="39">
        <f>+X189/'GDP pc Pop'!$E189/1000</f>
        <v>0</v>
      </c>
      <c r="S189" s="39">
        <f>+Y189/'GDP pc Pop'!$E189/1000</f>
        <v>6.0609819653475817E-2</v>
      </c>
      <c r="U189" s="16">
        <f>+[1]DemT3!BF189</f>
        <v>9547.9120737175035</v>
      </c>
      <c r="V189" s="16">
        <f>+[1]DemT3!BG189</f>
        <v>5049.6698183119852</v>
      </c>
      <c r="W189" s="16">
        <f>+[1]DemT3!BH189</f>
        <v>0</v>
      </c>
      <c r="X189" s="16">
        <f>+[1]DemT3!BI189</f>
        <v>0</v>
      </c>
      <c r="Y189" s="16">
        <f>+[1]DemT3!BJ189</f>
        <v>4498.2422554055183</v>
      </c>
      <c r="AA189" s="39">
        <f>+AG189/'GDP pc Pop'!$E189/1000</f>
        <v>5.1347218343416726E-2</v>
      </c>
      <c r="AB189" s="39">
        <f>+AH189/'GDP pc Pop'!$E189/1000</f>
        <v>2.6476769050414466E-3</v>
      </c>
      <c r="AC189" s="39">
        <f>+AI189/'GDP pc Pop'!$E189/1000</f>
        <v>4.3870323500451024E-2</v>
      </c>
      <c r="AD189" s="39">
        <f>+AJ189/'GDP pc Pop'!$E189/1000</f>
        <v>4.8292179379242637E-3</v>
      </c>
      <c r="AE189" s="39">
        <f>+AK189/'GDP pc Pop'!$E189/1000</f>
        <v>0</v>
      </c>
      <c r="AG189" s="16">
        <f>+[1]DemL3!BG189</f>
        <v>3810.805387153875</v>
      </c>
      <c r="AH189" s="16">
        <f>+[1]DemL3!BH189</f>
        <v>196.50103235764595</v>
      </c>
      <c r="AI189" s="16">
        <f>+[1]DemL3!BI189</f>
        <v>3255.8972136245516</v>
      </c>
      <c r="AJ189" s="16">
        <f>+[1]DemL3!BJ189</f>
        <v>358.40714117167755</v>
      </c>
      <c r="AK189" s="16">
        <f>+[1]DemL3!BK189</f>
        <v>0</v>
      </c>
    </row>
    <row r="190" spans="1:37" x14ac:dyDescent="0.2">
      <c r="A190" s="6">
        <v>1880</v>
      </c>
      <c r="C190" s="39">
        <f>+I190/'GDP pc Pop'!$E190/1000</f>
        <v>7.3767327868805715E-2</v>
      </c>
      <c r="D190" s="39">
        <f>+J190/'GDP pc Pop'!$E190/1000</f>
        <v>2.9348944581462904E-3</v>
      </c>
      <c r="E190" s="39">
        <f>+K190/'GDP pc Pop'!$E190/1000</f>
        <v>7.0832433410659423E-2</v>
      </c>
      <c r="F190" s="39">
        <f>+L190/'GDP pc Pop'!$E190/1000</f>
        <v>0</v>
      </c>
      <c r="G190" s="39">
        <f>+M190/'GDP pc Pop'!$E190/1000</f>
        <v>0</v>
      </c>
      <c r="I190" s="16">
        <f>+[1]DemH3!BL190</f>
        <v>5783.616321816693</v>
      </c>
      <c r="J190" s="16">
        <f>+[1]DemH3!BM190</f>
        <v>230.10598297843771</v>
      </c>
      <c r="K190" s="16">
        <f>+[1]DemH3!BN190</f>
        <v>5553.510338838254</v>
      </c>
      <c r="L190" s="16">
        <f>+[1]DemH3!BO190</f>
        <v>0</v>
      </c>
      <c r="M190" s="16">
        <f>+[1]DemH3!BP190</f>
        <v>0</v>
      </c>
      <c r="O190" s="39">
        <f>+U190/'GDP pc Pop'!$E190/1000</f>
        <v>0.13661954884740135</v>
      </c>
      <c r="P190" s="39">
        <f>+V190/'GDP pc Pop'!$E190/1000</f>
        <v>7.4453830541817367E-2</v>
      </c>
      <c r="Q190" s="39">
        <f>+W190/'GDP pc Pop'!$E190/1000</f>
        <v>0</v>
      </c>
      <c r="R190" s="39">
        <f>+X190/'GDP pc Pop'!$E190/1000</f>
        <v>0</v>
      </c>
      <c r="S190" s="39">
        <f>+Y190/'GDP pc Pop'!$E190/1000</f>
        <v>6.2165718305583956E-2</v>
      </c>
      <c r="U190" s="16">
        <f>+[1]DemT3!BF190</f>
        <v>10711.450115128804</v>
      </c>
      <c r="V190" s="16">
        <f>+[1]DemT3!BG190</f>
        <v>5837.440530708499</v>
      </c>
      <c r="W190" s="16">
        <f>+[1]DemT3!BH190</f>
        <v>0</v>
      </c>
      <c r="X190" s="16">
        <f>+[1]DemT3!BI190</f>
        <v>0</v>
      </c>
      <c r="Y190" s="16">
        <f>+[1]DemT3!BJ190</f>
        <v>4874.0095844203042</v>
      </c>
      <c r="AA190" s="39">
        <f>+AG190/'GDP pc Pop'!$E190/1000</f>
        <v>5.5260212590187048E-2</v>
      </c>
      <c r="AB190" s="39">
        <f>+AH190/'GDP pc Pop'!$E190/1000</f>
        <v>3.0254317055270403E-3</v>
      </c>
      <c r="AC190" s="39">
        <f>+AI190/'GDP pc Pop'!$E190/1000</f>
        <v>4.7754256536371546E-2</v>
      </c>
      <c r="AD190" s="39">
        <f>+AJ190/'GDP pc Pop'!$E190/1000</f>
        <v>4.4805243482884559E-3</v>
      </c>
      <c r="AE190" s="39">
        <f>+AK190/'GDP pc Pop'!$E190/1000</f>
        <v>0</v>
      </c>
      <c r="AG190" s="16">
        <f>+[1]DemL3!BG190</f>
        <v>4332.593801582153</v>
      </c>
      <c r="AH190" s="16">
        <f>+[1]DemL3!BH190</f>
        <v>237.20441960088027</v>
      </c>
      <c r="AI190" s="16">
        <f>+[1]DemL3!BI190</f>
        <v>3744.1006136373076</v>
      </c>
      <c r="AJ190" s="16">
        <f>+[1]DemL3!BJ190</f>
        <v>351.2887683439651</v>
      </c>
      <c r="AK190" s="16">
        <f>+[1]DemL3!BK190</f>
        <v>0</v>
      </c>
    </row>
    <row r="191" spans="1:37" x14ac:dyDescent="0.2">
      <c r="A191" s="6">
        <v>1881</v>
      </c>
      <c r="C191" s="39">
        <f>+I191/'GDP pc Pop'!$E191/1000</f>
        <v>7.3750905470724742E-2</v>
      </c>
      <c r="D191" s="39">
        <f>+J191/'GDP pc Pop'!$E191/1000</f>
        <v>2.916460586259377E-3</v>
      </c>
      <c r="E191" s="39">
        <f>+K191/'GDP pc Pop'!$E191/1000</f>
        <v>7.0832339158152208E-2</v>
      </c>
      <c r="F191" s="39">
        <f>+L191/'GDP pc Pop'!$E191/1000</f>
        <v>2.1057263131561032E-6</v>
      </c>
      <c r="G191" s="39">
        <f>+M191/'GDP pc Pop'!$E191/1000</f>
        <v>0</v>
      </c>
      <c r="I191" s="16">
        <f>+[1]DemH3!BL191</f>
        <v>5900.9091302956604</v>
      </c>
      <c r="J191" s="16">
        <f>+[1]DemH3!BM191</f>
        <v>233.34993369588892</v>
      </c>
      <c r="K191" s="16">
        <f>+[1]DemH3!BN191</f>
        <v>5667.3907146055781</v>
      </c>
      <c r="L191" s="16">
        <f>+[1]DemH3!BO191</f>
        <v>0.16848199419245125</v>
      </c>
      <c r="M191" s="16">
        <f>+[1]DemH3!BP191</f>
        <v>0</v>
      </c>
      <c r="O191" s="39">
        <f>+U191/'GDP pc Pop'!$E191/1000</f>
        <v>0.13901584271144049</v>
      </c>
      <c r="P191" s="39">
        <f>+V191/'GDP pc Pop'!$E191/1000</f>
        <v>7.556717639496334E-2</v>
      </c>
      <c r="Q191" s="39">
        <f>+W191/'GDP pc Pop'!$E191/1000</f>
        <v>0</v>
      </c>
      <c r="R191" s="39">
        <f>+X191/'GDP pc Pop'!$E191/1000</f>
        <v>0</v>
      </c>
      <c r="S191" s="39">
        <f>+Y191/'GDP pc Pop'!$E191/1000</f>
        <v>6.3448666316477123E-2</v>
      </c>
      <c r="U191" s="16">
        <f>+[1]DemT3!BF191</f>
        <v>11122.844530191003</v>
      </c>
      <c r="V191" s="16">
        <f>+[1]DemT3!BG191</f>
        <v>6046.2314095480069</v>
      </c>
      <c r="W191" s="16">
        <f>+[1]DemT3!BH191</f>
        <v>0</v>
      </c>
      <c r="X191" s="16">
        <f>+[1]DemT3!BI191</f>
        <v>0</v>
      </c>
      <c r="Y191" s="16">
        <f>+[1]DemT3!BJ191</f>
        <v>5076.6131206429964</v>
      </c>
      <c r="AA191" s="39">
        <f>+AG191/'GDP pc Pop'!$E191/1000</f>
        <v>5.6812379082932893E-2</v>
      </c>
      <c r="AB191" s="39">
        <f>+AH191/'GDP pc Pop'!$E191/1000</f>
        <v>2.4496884303403916E-3</v>
      </c>
      <c r="AC191" s="39">
        <f>+AI191/'GDP pc Pop'!$E191/1000</f>
        <v>4.8121235546670721E-2</v>
      </c>
      <c r="AD191" s="39">
        <f>+AJ191/'GDP pc Pop'!$E191/1000</f>
        <v>6.2414551059217817E-3</v>
      </c>
      <c r="AE191" s="39">
        <f>+AK191/'GDP pc Pop'!$E191/1000</f>
        <v>0</v>
      </c>
      <c r="AG191" s="16">
        <f>+[1]DemL3!BG191</f>
        <v>4545.6348543052327</v>
      </c>
      <c r="AH191" s="16">
        <f>+[1]DemL3!BH191</f>
        <v>196.00286576431654</v>
      </c>
      <c r="AI191" s="16">
        <f>+[1]DemL3!BI191</f>
        <v>3850.2447717224868</v>
      </c>
      <c r="AJ191" s="16">
        <f>+[1]DemL3!BJ191</f>
        <v>499.38721681842941</v>
      </c>
      <c r="AK191" s="16">
        <f>+[1]DemL3!BK191</f>
        <v>0</v>
      </c>
    </row>
    <row r="192" spans="1:37" x14ac:dyDescent="0.2">
      <c r="A192" s="6">
        <v>1882</v>
      </c>
      <c r="C192" s="39">
        <f>+I192/'GDP pc Pop'!$E192/1000</f>
        <v>7.5460848490634488E-2</v>
      </c>
      <c r="D192" s="39">
        <f>+J192/'GDP pc Pop'!$E192/1000</f>
        <v>2.9654322816344116E-3</v>
      </c>
      <c r="E192" s="39">
        <f>+K192/'GDP pc Pop'!$E192/1000</f>
        <v>7.2490894263151279E-2</v>
      </c>
      <c r="F192" s="39">
        <f>+L192/'GDP pc Pop'!$E192/1000</f>
        <v>4.5219458487913923E-6</v>
      </c>
      <c r="G192" s="39">
        <f>+M192/'GDP pc Pop'!$E192/1000</f>
        <v>0</v>
      </c>
      <c r="I192" s="16">
        <f>+[1]DemH3!BL192</f>
        <v>6268.9202735314002</v>
      </c>
      <c r="J192" s="16">
        <f>+[1]DemH3!BM192</f>
        <v>246.3536909796299</v>
      </c>
      <c r="K192" s="16">
        <f>+[1]DemH3!BN192</f>
        <v>6022.1909212840492</v>
      </c>
      <c r="L192" s="16">
        <f>+[1]DemH3!BO192</f>
        <v>0.37566126772107233</v>
      </c>
      <c r="M192" s="16">
        <f>+[1]DemH3!BP192</f>
        <v>0</v>
      </c>
      <c r="O192" s="39">
        <f>+U192/'GDP pc Pop'!$E192/1000</f>
        <v>0.1441506150301532</v>
      </c>
      <c r="P192" s="39">
        <f>+V192/'GDP pc Pop'!$E192/1000</f>
        <v>8.0463252113643843E-2</v>
      </c>
      <c r="Q192" s="39">
        <f>+W192/'GDP pc Pop'!$E192/1000</f>
        <v>0</v>
      </c>
      <c r="R192" s="39">
        <f>+X192/'GDP pc Pop'!$E192/1000</f>
        <v>0</v>
      </c>
      <c r="S192" s="39">
        <f>+Y192/'GDP pc Pop'!$E192/1000</f>
        <v>6.3687362916509324E-2</v>
      </c>
      <c r="U192" s="16">
        <f>+[1]DemT3!BF192</f>
        <v>11975.331991088104</v>
      </c>
      <c r="V192" s="16">
        <f>+[1]DemT3!BG192</f>
        <v>6684.495636331123</v>
      </c>
      <c r="W192" s="16">
        <f>+[1]DemT3!BH192</f>
        <v>0</v>
      </c>
      <c r="X192" s="16">
        <f>+[1]DemT3!BI192</f>
        <v>0</v>
      </c>
      <c r="Y192" s="16">
        <f>+[1]DemT3!BJ192</f>
        <v>5290.8363547569788</v>
      </c>
      <c r="AA192" s="39">
        <f>+AG192/'GDP pc Pop'!$E192/1000</f>
        <v>5.9605763928687418E-2</v>
      </c>
      <c r="AB192" s="39">
        <f>+AH192/'GDP pc Pop'!$E192/1000</f>
        <v>2.2250344364528295E-3</v>
      </c>
      <c r="AC192" s="39">
        <f>+AI192/'GDP pc Pop'!$E192/1000</f>
        <v>5.1164441462513185E-2</v>
      </c>
      <c r="AD192" s="39">
        <f>+AJ192/'GDP pc Pop'!$E192/1000</f>
        <v>6.2162880297214002E-3</v>
      </c>
      <c r="AE192" s="39">
        <f>+AK192/'GDP pc Pop'!$E192/1000</f>
        <v>0</v>
      </c>
      <c r="AG192" s="16">
        <f>+[1]DemL3!BG192</f>
        <v>4951.7569625293963</v>
      </c>
      <c r="AH192" s="16">
        <f>+[1]DemL3!BH192</f>
        <v>184.84503907633407</v>
      </c>
      <c r="AI192" s="16">
        <f>+[1]DemL3!BI192</f>
        <v>4250.4929481155723</v>
      </c>
      <c r="AJ192" s="16">
        <f>+[1]DemL3!BJ192</f>
        <v>516.41897533749011</v>
      </c>
      <c r="AK192" s="16">
        <f>+[1]DemL3!BK192</f>
        <v>0</v>
      </c>
    </row>
    <row r="193" spans="1:37" x14ac:dyDescent="0.2">
      <c r="A193" s="6">
        <v>1883</v>
      </c>
      <c r="C193" s="39">
        <f>+I193/'GDP pc Pop'!$E193/1000</f>
        <v>7.3006393861732299E-2</v>
      </c>
      <c r="D193" s="39">
        <f>+J193/'GDP pc Pop'!$E193/1000</f>
        <v>2.8504741475532925E-3</v>
      </c>
      <c r="E193" s="39">
        <f>+K193/'GDP pc Pop'!$E193/1000</f>
        <v>7.0149257822854874E-2</v>
      </c>
      <c r="F193" s="39">
        <f>+L193/'GDP pc Pop'!$E193/1000</f>
        <v>6.661891324150943E-6</v>
      </c>
      <c r="G193" s="39">
        <f>+M193/'GDP pc Pop'!$E193/1000</f>
        <v>0</v>
      </c>
      <c r="I193" s="16">
        <f>+[1]DemH3!BL193</f>
        <v>6065.0161206977982</v>
      </c>
      <c r="J193" s="16">
        <f>+[1]DemH3!BM193</f>
        <v>236.80352832226328</v>
      </c>
      <c r="K193" s="16">
        <f>+[1]DemH3!BN193</f>
        <v>5827.6591548457791</v>
      </c>
      <c r="L193" s="16">
        <f>+[1]DemH3!BO193</f>
        <v>0.55343752975711691</v>
      </c>
      <c r="M193" s="16">
        <f>+[1]DemH3!BP193</f>
        <v>0</v>
      </c>
      <c r="O193" s="39">
        <f>+U193/'GDP pc Pop'!$E193/1000</f>
        <v>0.14427465924697452</v>
      </c>
      <c r="P193" s="39">
        <f>+V193/'GDP pc Pop'!$E193/1000</f>
        <v>8.2554210612710066E-2</v>
      </c>
      <c r="Q193" s="39">
        <f>+W193/'GDP pc Pop'!$E193/1000</f>
        <v>0</v>
      </c>
      <c r="R193" s="39">
        <f>+X193/'GDP pc Pop'!$E193/1000</f>
        <v>0</v>
      </c>
      <c r="S193" s="39">
        <f>+Y193/'GDP pc Pop'!$E193/1000</f>
        <v>6.1720448634264458E-2</v>
      </c>
      <c r="U193" s="16">
        <f>+[1]DemT3!BF193</f>
        <v>11985.636981307534</v>
      </c>
      <c r="V193" s="16">
        <f>+[1]DemT3!BG193</f>
        <v>6858.2022986347692</v>
      </c>
      <c r="W193" s="16">
        <f>+[1]DemT3!BH193</f>
        <v>0</v>
      </c>
      <c r="X193" s="16">
        <f>+[1]DemT3!BI193</f>
        <v>0</v>
      </c>
      <c r="Y193" s="16">
        <f>+[1]DemT3!BJ193</f>
        <v>5127.434682672766</v>
      </c>
      <c r="AA193" s="39">
        <f>+AG193/'GDP pc Pop'!$E193/1000</f>
        <v>5.9418809916426382E-2</v>
      </c>
      <c r="AB193" s="39">
        <f>+AH193/'GDP pc Pop'!$E193/1000</f>
        <v>1.8798483145042533E-3</v>
      </c>
      <c r="AC193" s="39">
        <f>+AI193/'GDP pc Pop'!$E193/1000</f>
        <v>5.0798097205705987E-2</v>
      </c>
      <c r="AD193" s="39">
        <f>+AJ193/'GDP pc Pop'!$E193/1000</f>
        <v>6.7408643962161502E-3</v>
      </c>
      <c r="AE193" s="39">
        <f>+AK193/'GDP pc Pop'!$E193/1000</f>
        <v>0</v>
      </c>
      <c r="AG193" s="16">
        <f>+[1]DemL3!BG193</f>
        <v>4936.2257324793327</v>
      </c>
      <c r="AH193" s="16">
        <f>+[1]DemL3!BH193</f>
        <v>156.16865494723601</v>
      </c>
      <c r="AI193" s="16">
        <f>+[1]DemL3!BI193</f>
        <v>4220.0588490492819</v>
      </c>
      <c r="AJ193" s="16">
        <f>+[1]DemL3!BJ193</f>
        <v>559.99822848281542</v>
      </c>
      <c r="AK193" s="16">
        <f>+[1]DemL3!BK193</f>
        <v>0</v>
      </c>
    </row>
    <row r="194" spans="1:37" x14ac:dyDescent="0.2">
      <c r="A194" s="6">
        <v>1884</v>
      </c>
      <c r="C194" s="39">
        <f>+I194/'GDP pc Pop'!$E194/1000</f>
        <v>6.9399002263701298E-2</v>
      </c>
      <c r="D194" s="39">
        <f>+J194/'GDP pc Pop'!$E194/1000</f>
        <v>2.6915398563776053E-3</v>
      </c>
      <c r="E194" s="39">
        <f>+K194/'GDP pc Pop'!$E194/1000</f>
        <v>6.6698310713941028E-2</v>
      </c>
      <c r="F194" s="39">
        <f>+L194/'GDP pc Pop'!$E194/1000</f>
        <v>9.1516933826479454E-6</v>
      </c>
      <c r="G194" s="39">
        <f>+M194/'GDP pc Pop'!$E194/1000</f>
        <v>0</v>
      </c>
      <c r="I194" s="16">
        <f>+[1]DemH3!BL194</f>
        <v>5896.3196313216422</v>
      </c>
      <c r="J194" s="16">
        <f>+[1]DemH3!BM194</f>
        <v>228.68022271185743</v>
      </c>
      <c r="K194" s="16">
        <f>+[1]DemH3!BN194</f>
        <v>5666.8618569506561</v>
      </c>
      <c r="L194" s="16">
        <f>+[1]DemH3!BO194</f>
        <v>0.77755165912763513</v>
      </c>
      <c r="M194" s="16">
        <f>+[1]DemH3!BP194</f>
        <v>0</v>
      </c>
      <c r="O194" s="39">
        <f>+U194/'GDP pc Pop'!$E194/1000</f>
        <v>0.14671171902301156</v>
      </c>
      <c r="P194" s="39">
        <f>+V194/'GDP pc Pop'!$E194/1000</f>
        <v>8.5034766243109711E-2</v>
      </c>
      <c r="Q194" s="39">
        <f>+W194/'GDP pc Pop'!$E194/1000</f>
        <v>0</v>
      </c>
      <c r="R194" s="39">
        <f>+X194/'GDP pc Pop'!$E194/1000</f>
        <v>0</v>
      </c>
      <c r="S194" s="39">
        <f>+Y194/'GDP pc Pop'!$E194/1000</f>
        <v>6.1676952779901831E-2</v>
      </c>
      <c r="U194" s="16">
        <f>+[1]DemT3!BF194</f>
        <v>12465.009017468134</v>
      </c>
      <c r="V194" s="16">
        <f>+[1]DemT3!BG194</f>
        <v>7224.7747833450449</v>
      </c>
      <c r="W194" s="16">
        <f>+[1]DemT3!BH194</f>
        <v>0</v>
      </c>
      <c r="X194" s="16">
        <f>+[1]DemT3!BI194</f>
        <v>0</v>
      </c>
      <c r="Y194" s="16">
        <f>+[1]DemT3!BJ194</f>
        <v>5240.2342341230869</v>
      </c>
      <c r="AA194" s="39">
        <f>+AG194/'GDP pc Pop'!$E194/1000</f>
        <v>6.0903016694800034E-2</v>
      </c>
      <c r="AB194" s="39">
        <f>+AH194/'GDP pc Pop'!$E194/1000</f>
        <v>1.9721981570354637E-3</v>
      </c>
      <c r="AC194" s="39">
        <f>+AI194/'GDP pc Pop'!$E194/1000</f>
        <v>5.3933759947099862E-2</v>
      </c>
      <c r="AD194" s="39">
        <f>+AJ194/'GDP pc Pop'!$E194/1000</f>
        <v>4.9970585906647059E-3</v>
      </c>
      <c r="AE194" s="39">
        <f>+AK194/'GDP pc Pop'!$E194/1000</f>
        <v>0</v>
      </c>
      <c r="AG194" s="16">
        <f>+[1]DemL3!BG194</f>
        <v>5174.4786125273458</v>
      </c>
      <c r="AH194" s="16">
        <f>+[1]DemL3!BH194</f>
        <v>167.5630820454445</v>
      </c>
      <c r="AI194" s="16">
        <f>+[1]DemL3!BI194</f>
        <v>4582.3524430322723</v>
      </c>
      <c r="AJ194" s="16">
        <f>+[1]DemL3!BJ194</f>
        <v>424.56308744962831</v>
      </c>
      <c r="AK194" s="16">
        <f>+[1]DemL3!BK194</f>
        <v>0</v>
      </c>
    </row>
    <row r="195" spans="1:37" x14ac:dyDescent="0.2">
      <c r="A195" s="6">
        <v>1885</v>
      </c>
      <c r="C195" s="39">
        <f>+I195/'GDP pc Pop'!$E195/1000</f>
        <v>7.1976738280572133E-2</v>
      </c>
      <c r="D195" s="39">
        <f>+J195/'GDP pc Pop'!$E195/1000</f>
        <v>2.7722182838935739E-3</v>
      </c>
      <c r="E195" s="39">
        <f>+K195/'GDP pc Pop'!$E195/1000</f>
        <v>6.9191799374802146E-2</v>
      </c>
      <c r="F195" s="39">
        <f>+L195/'GDP pc Pop'!$E195/1000</f>
        <v>1.2720621876409953E-5</v>
      </c>
      <c r="G195" s="39">
        <f>+M195/'GDP pc Pop'!$E195/1000</f>
        <v>0</v>
      </c>
      <c r="I195" s="16">
        <f>+[1]DemH3!BL195</f>
        <v>6141.8720321906185</v>
      </c>
      <c r="J195" s="16">
        <f>+[1]DemH3!BM195</f>
        <v>236.5571204213517</v>
      </c>
      <c r="K195" s="16">
        <f>+[1]DemH3!BN195</f>
        <v>5904.2294439695133</v>
      </c>
      <c r="L195" s="16">
        <f>+[1]DemH3!BO195</f>
        <v>1.0854677997527815</v>
      </c>
      <c r="M195" s="16">
        <f>+[1]DemH3!BP195</f>
        <v>0</v>
      </c>
      <c r="O195" s="39">
        <f>+U195/'GDP pc Pop'!$E195/1000</f>
        <v>0.14638273430797474</v>
      </c>
      <c r="P195" s="39">
        <f>+V195/'GDP pc Pop'!$E195/1000</f>
        <v>8.5493961751532954E-2</v>
      </c>
      <c r="Q195" s="39">
        <f>+W195/'GDP pc Pop'!$E195/1000</f>
        <v>0</v>
      </c>
      <c r="R195" s="39">
        <f>+X195/'GDP pc Pop'!$E195/1000</f>
        <v>0</v>
      </c>
      <c r="S195" s="39">
        <f>+Y195/'GDP pc Pop'!$E195/1000</f>
        <v>6.088877255644181E-2</v>
      </c>
      <c r="U195" s="16">
        <f>+[1]DemT3!BF195</f>
        <v>12491.035900197418</v>
      </c>
      <c r="V195" s="16">
        <f>+[1]DemT3!BG195</f>
        <v>7295.3149190513832</v>
      </c>
      <c r="W195" s="16">
        <f>+[1]DemT3!BH195</f>
        <v>0</v>
      </c>
      <c r="X195" s="16">
        <f>+[1]DemT3!BI195</f>
        <v>0</v>
      </c>
      <c r="Y195" s="16">
        <f>+[1]DemT3!BJ195</f>
        <v>5195.7209811460352</v>
      </c>
      <c r="AA195" s="39">
        <f>+AG195/'GDP pc Pop'!$E195/1000</f>
        <v>6.1004315638141342E-2</v>
      </c>
      <c r="AB195" s="39">
        <f>+AH195/'GDP pc Pop'!$E195/1000</f>
        <v>1.6169466824160381E-3</v>
      </c>
      <c r="AC195" s="39">
        <f>+AI195/'GDP pc Pop'!$E195/1000</f>
        <v>5.2975347007267519E-2</v>
      </c>
      <c r="AD195" s="39">
        <f>+AJ195/'GDP pc Pop'!$E195/1000</f>
        <v>6.4120219484577901E-3</v>
      </c>
      <c r="AE195" s="39">
        <f>+AK195/'GDP pc Pop'!$E195/1000</f>
        <v>0</v>
      </c>
      <c r="AG195" s="16">
        <f>+[1]DemL3!BG195</f>
        <v>5205.5804279472668</v>
      </c>
      <c r="AH195" s="16">
        <f>+[1]DemL3!BH195</f>
        <v>137.97623848363597</v>
      </c>
      <c r="AI195" s="16">
        <f>+[1]DemL3!BI195</f>
        <v>4520.4577194261692</v>
      </c>
      <c r="AJ195" s="16">
        <f>+[1]DemL3!BJ195</f>
        <v>547.14647003746188</v>
      </c>
      <c r="AK195" s="16">
        <f>+[1]DemL3!BK195</f>
        <v>0</v>
      </c>
    </row>
    <row r="196" spans="1:37" x14ac:dyDescent="0.2">
      <c r="A196" s="6">
        <v>1886</v>
      </c>
      <c r="C196" s="39">
        <f>+I196/'GDP pc Pop'!$E196/1000</f>
        <v>7.2452508201541338E-2</v>
      </c>
      <c r="D196" s="39">
        <f>+J196/'GDP pc Pop'!$E196/1000</f>
        <v>2.7705445422848704E-3</v>
      </c>
      <c r="E196" s="39">
        <f>+K196/'GDP pc Pop'!$E196/1000</f>
        <v>6.9665701031462385E-2</v>
      </c>
      <c r="F196" s="39">
        <f>+L196/'GDP pc Pop'!$E196/1000</f>
        <v>1.6262627794074401E-5</v>
      </c>
      <c r="G196" s="39">
        <f>+M196/'GDP pc Pop'!$E196/1000</f>
        <v>0</v>
      </c>
      <c r="I196" s="16">
        <f>+[1]DemH3!BL196</f>
        <v>6292.2449760668533</v>
      </c>
      <c r="J196" s="16">
        <f>+[1]DemH3!BM196</f>
        <v>240.61202862250329</v>
      </c>
      <c r="K196" s="16">
        <f>+[1]DemH3!BN196</f>
        <v>6050.2205955385989</v>
      </c>
      <c r="L196" s="16">
        <f>+[1]DemH3!BO196</f>
        <v>1.4123519057513172</v>
      </c>
      <c r="M196" s="16">
        <f>+[1]DemH3!BP196</f>
        <v>0</v>
      </c>
      <c r="O196" s="39">
        <f>+U196/'GDP pc Pop'!$E196/1000</f>
        <v>0.14863094955796952</v>
      </c>
      <c r="P196" s="39">
        <f>+V196/'GDP pc Pop'!$E196/1000</f>
        <v>8.8805634687628268E-2</v>
      </c>
      <c r="Q196" s="39">
        <f>+W196/'GDP pc Pop'!$E196/1000</f>
        <v>0</v>
      </c>
      <c r="R196" s="39">
        <f>+X196/'GDP pc Pop'!$E196/1000</f>
        <v>0</v>
      </c>
      <c r="S196" s="39">
        <f>+Y196/'GDP pc Pop'!$E196/1000</f>
        <v>5.9825314870341255E-2</v>
      </c>
      <c r="U196" s="16">
        <f>+[1]DemT3!BF196</f>
        <v>12908.074114462252</v>
      </c>
      <c r="V196" s="16">
        <f>+[1]DemT3!BG196</f>
        <v>7712.4563742538567</v>
      </c>
      <c r="W196" s="16">
        <f>+[1]DemT3!BH196</f>
        <v>0</v>
      </c>
      <c r="X196" s="16">
        <f>+[1]DemT3!BI196</f>
        <v>0</v>
      </c>
      <c r="Y196" s="16">
        <f>+[1]DemT3!BJ196</f>
        <v>5195.6177402083949</v>
      </c>
      <c r="AA196" s="39">
        <f>+AG196/'GDP pc Pop'!$E196/1000</f>
        <v>6.1971172654765753E-2</v>
      </c>
      <c r="AB196" s="39">
        <f>+AH196/'GDP pc Pop'!$E196/1000</f>
        <v>1.5541738711623166E-3</v>
      </c>
      <c r="AC196" s="39">
        <f>+AI196/'GDP pc Pop'!$E196/1000</f>
        <v>5.4477804870707504E-2</v>
      </c>
      <c r="AD196" s="39">
        <f>+AJ196/'GDP pc Pop'!$E196/1000</f>
        <v>5.9391939128959305E-3</v>
      </c>
      <c r="AE196" s="39">
        <f>+AK196/'GDP pc Pop'!$E196/1000</f>
        <v>0</v>
      </c>
      <c r="AG196" s="16">
        <f>+[1]DemL3!BG196</f>
        <v>5381.9779256396532</v>
      </c>
      <c r="AH196" s="16">
        <f>+[1]DemL3!BH196</f>
        <v>134.97452297375978</v>
      </c>
      <c r="AI196" s="16">
        <f>+[1]DemL3!BI196</f>
        <v>4731.2053442142569</v>
      </c>
      <c r="AJ196" s="16">
        <f>+[1]DemL3!BJ196</f>
        <v>515.79805845163605</v>
      </c>
      <c r="AK196" s="16">
        <f>+[1]DemL3!BK196</f>
        <v>0</v>
      </c>
    </row>
    <row r="197" spans="1:37" x14ac:dyDescent="0.2">
      <c r="A197" s="6">
        <v>1887</v>
      </c>
      <c r="C197" s="39">
        <f>+I197/'GDP pc Pop'!$E197/1000</f>
        <v>7.4043007134471844E-2</v>
      </c>
      <c r="D197" s="39">
        <f>+J197/'GDP pc Pop'!$E197/1000</f>
        <v>2.8103267189451917E-3</v>
      </c>
      <c r="E197" s="39">
        <f>+K197/'GDP pc Pop'!$E197/1000</f>
        <v>7.1213123713251392E-2</v>
      </c>
      <c r="F197" s="39">
        <f>+L197/'GDP pc Pop'!$E197/1000</f>
        <v>1.9556702275267924E-5</v>
      </c>
      <c r="G197" s="39">
        <f>+M197/'GDP pc Pop'!$E197/1000</f>
        <v>0</v>
      </c>
      <c r="I197" s="16">
        <f>+[1]DemH3!BL197</f>
        <v>6790.5727149128115</v>
      </c>
      <c r="J197" s="16">
        <f>+[1]DemH3!BM197</f>
        <v>257.73842360293526</v>
      </c>
      <c r="K197" s="16">
        <f>+[1]DemH3!BN197</f>
        <v>6531.0407227609521</v>
      </c>
      <c r="L197" s="16">
        <f>+[1]DemH3!BO197</f>
        <v>1.7935685489235085</v>
      </c>
      <c r="M197" s="16">
        <f>+[1]DemH3!BP197</f>
        <v>0</v>
      </c>
      <c r="O197" s="39">
        <f>+U197/'GDP pc Pop'!$E197/1000</f>
        <v>0.15496101976923432</v>
      </c>
      <c r="P197" s="39">
        <f>+V197/'GDP pc Pop'!$E197/1000</f>
        <v>9.346215776911404E-2</v>
      </c>
      <c r="Q197" s="39">
        <f>+W197/'GDP pc Pop'!$E197/1000</f>
        <v>0</v>
      </c>
      <c r="R197" s="39">
        <f>+X197/'GDP pc Pop'!$E197/1000</f>
        <v>0</v>
      </c>
      <c r="S197" s="39">
        <f>+Y197/'GDP pc Pop'!$E197/1000</f>
        <v>6.1498862000120315E-2</v>
      </c>
      <c r="U197" s="16">
        <f>+[1]DemT3!BF197</f>
        <v>14211.660404458709</v>
      </c>
      <c r="V197" s="16">
        <f>+[1]DemT3!BG197</f>
        <v>8571.526238408891</v>
      </c>
      <c r="W197" s="16">
        <f>+[1]DemT3!BH197</f>
        <v>0</v>
      </c>
      <c r="X197" s="16">
        <f>+[1]DemT3!BI197</f>
        <v>0</v>
      </c>
      <c r="Y197" s="16">
        <f>+[1]DemT3!BJ197</f>
        <v>5640.1341660498201</v>
      </c>
      <c r="AA197" s="39">
        <f>+AG197/'GDP pc Pop'!$E197/1000</f>
        <v>6.5986442444998447E-2</v>
      </c>
      <c r="AB197" s="39">
        <f>+AH197/'GDP pc Pop'!$E197/1000</f>
        <v>1.3724372909593887E-3</v>
      </c>
      <c r="AC197" s="39">
        <f>+AI197/'GDP pc Pop'!$E197/1000</f>
        <v>5.8059335658534238E-2</v>
      </c>
      <c r="AD197" s="39">
        <f>+AJ197/'GDP pc Pop'!$E197/1000</f>
        <v>6.5546694955048107E-3</v>
      </c>
      <c r="AE197" s="39">
        <f>+AK197/'GDP pc Pop'!$E197/1000</f>
        <v>0</v>
      </c>
      <c r="AG197" s="16">
        <f>+[1]DemL3!BG197</f>
        <v>6051.6955342911497</v>
      </c>
      <c r="AH197" s="16">
        <f>+[1]DemL3!BH197</f>
        <v>125.86786492871629</v>
      </c>
      <c r="AI197" s="16">
        <f>+[1]DemL3!BI197</f>
        <v>5324.691092742708</v>
      </c>
      <c r="AJ197" s="16">
        <f>+[1]DemL3!BJ197</f>
        <v>601.13657661972513</v>
      </c>
      <c r="AK197" s="16">
        <f>+[1]DemL3!BK197</f>
        <v>0</v>
      </c>
    </row>
    <row r="198" spans="1:37" x14ac:dyDescent="0.2">
      <c r="A198" s="6">
        <v>1888</v>
      </c>
      <c r="C198" s="39">
        <f>+I198/'GDP pc Pop'!$E198/1000</f>
        <v>7.5361563729259756E-2</v>
      </c>
      <c r="D198" s="39">
        <f>+J198/'GDP pc Pop'!$E198/1000</f>
        <v>2.8382767737049467E-3</v>
      </c>
      <c r="E198" s="39">
        <f>+K198/'GDP pc Pop'!$E198/1000</f>
        <v>7.250035121045971E-2</v>
      </c>
      <c r="F198" s="39">
        <f>+L198/'GDP pc Pop'!$E198/1000</f>
        <v>2.2935745095084108E-5</v>
      </c>
      <c r="G198" s="39">
        <f>+M198/'GDP pc Pop'!$E198/1000</f>
        <v>0</v>
      </c>
      <c r="I198" s="16">
        <f>+[1]DemH3!BL198</f>
        <v>7161.1791642937606</v>
      </c>
      <c r="J198" s="16">
        <f>+[1]DemH3!BM198</f>
        <v>269.70523816855558</v>
      </c>
      <c r="K198" s="16">
        <f>+[1]DemH3!BN198</f>
        <v>6889.294473208296</v>
      </c>
      <c r="L198" s="16">
        <f>+[1]DemH3!BO198</f>
        <v>2.1794529169078118</v>
      </c>
      <c r="M198" s="16">
        <f>+[1]DemH3!BP198</f>
        <v>0</v>
      </c>
      <c r="O198" s="39">
        <f>+U198/'GDP pc Pop'!$E198/1000</f>
        <v>0.15913819148830827</v>
      </c>
      <c r="P198" s="39">
        <f>+V198/'GDP pc Pop'!$E198/1000</f>
        <v>9.6973376122633889E-2</v>
      </c>
      <c r="Q198" s="39">
        <f>+W198/'GDP pc Pop'!$E198/1000</f>
        <v>0</v>
      </c>
      <c r="R198" s="39">
        <f>+X198/'GDP pc Pop'!$E198/1000</f>
        <v>0</v>
      </c>
      <c r="S198" s="39">
        <f>+Y198/'GDP pc Pop'!$E198/1000</f>
        <v>6.2164815365674392E-2</v>
      </c>
      <c r="U198" s="16">
        <f>+[1]DemT3!BF198</f>
        <v>15121.993821991226</v>
      </c>
      <c r="V198" s="16">
        <f>+[1]DemT3!BG198</f>
        <v>9214.8263148499973</v>
      </c>
      <c r="W198" s="16">
        <f>+[1]DemT3!BH198</f>
        <v>0</v>
      </c>
      <c r="X198" s="16">
        <f>+[1]DemT3!BI198</f>
        <v>0</v>
      </c>
      <c r="Y198" s="16">
        <f>+[1]DemT3!BJ198</f>
        <v>5907.1675071412274</v>
      </c>
      <c r="AA198" s="39">
        <f>+AG198/'GDP pc Pop'!$E198/1000</f>
        <v>6.888371486661686E-2</v>
      </c>
      <c r="AB198" s="39">
        <f>+AH198/'GDP pc Pop'!$E198/1000</f>
        <v>1.6858272437156694E-3</v>
      </c>
      <c r="AC198" s="39">
        <f>+AI198/'GDP pc Pop'!$E198/1000</f>
        <v>5.9460107192643087E-2</v>
      </c>
      <c r="AD198" s="39">
        <f>+AJ198/'GDP pc Pop'!$E198/1000</f>
        <v>7.7377804302581074E-3</v>
      </c>
      <c r="AE198" s="39">
        <f>+AK198/'GDP pc Pop'!$E198/1000</f>
        <v>0</v>
      </c>
      <c r="AG198" s="16">
        <f>+[1]DemL3!BG198</f>
        <v>6545.6261687208807</v>
      </c>
      <c r="AH198" s="16">
        <f>+[1]DemL3!BH198</f>
        <v>160.1945386333349</v>
      </c>
      <c r="AI198" s="16">
        <f>+[1]DemL3!BI198</f>
        <v>5650.1545305555692</v>
      </c>
      <c r="AJ198" s="16">
        <f>+[1]DemL3!BJ198</f>
        <v>735.27709953197723</v>
      </c>
      <c r="AK198" s="16">
        <f>+[1]DemL3!BK198</f>
        <v>0</v>
      </c>
    </row>
    <row r="199" spans="1:37" x14ac:dyDescent="0.2">
      <c r="A199" s="6">
        <v>1889</v>
      </c>
      <c r="C199" s="39">
        <f>+I199/'GDP pc Pop'!$E199/1000</f>
        <v>7.570851452070082E-2</v>
      </c>
      <c r="D199" s="39">
        <f>+J199/'GDP pc Pop'!$E199/1000</f>
        <v>2.8284041668282397E-3</v>
      </c>
      <c r="E199" s="39">
        <f>+K199/'GDP pc Pop'!$E199/1000</f>
        <v>7.2853924758691041E-2</v>
      </c>
      <c r="F199" s="39">
        <f>+L199/'GDP pc Pop'!$E199/1000</f>
        <v>2.6185595181549591E-5</v>
      </c>
      <c r="G199" s="39">
        <f>+M199/'GDP pc Pop'!$E199/1000</f>
        <v>0</v>
      </c>
      <c r="I199" s="16">
        <f>+[1]DemH3!BL199</f>
        <v>7720.6991048875261</v>
      </c>
      <c r="J199" s="16">
        <f>+[1]DemH3!BM199</f>
        <v>288.43859448754637</v>
      </c>
      <c r="K199" s="16">
        <f>+[1]DemH3!BN199</f>
        <v>7429.5901224976551</v>
      </c>
      <c r="L199" s="16">
        <f>+[1]DemH3!BO199</f>
        <v>2.6703879023258055</v>
      </c>
      <c r="M199" s="16">
        <f>+[1]DemH3!BP199</f>
        <v>0</v>
      </c>
      <c r="O199" s="39">
        <f>+U199/'GDP pc Pop'!$E199/1000</f>
        <v>0.16890323892329762</v>
      </c>
      <c r="P199" s="39">
        <f>+V199/'GDP pc Pop'!$E199/1000</f>
        <v>0.10514044081559883</v>
      </c>
      <c r="Q199" s="39">
        <f>+W199/'GDP pc Pop'!$E199/1000</f>
        <v>0</v>
      </c>
      <c r="R199" s="39">
        <f>+X199/'GDP pc Pop'!$E199/1000</f>
        <v>0</v>
      </c>
      <c r="S199" s="39">
        <f>+Y199/'GDP pc Pop'!$E199/1000</f>
        <v>6.3762798107698776E-2</v>
      </c>
      <c r="U199" s="16">
        <f>+[1]DemT3!BF199</f>
        <v>17224.629142751757</v>
      </c>
      <c r="V199" s="16">
        <f>+[1]DemT3!BG199</f>
        <v>10722.145486958625</v>
      </c>
      <c r="W199" s="16">
        <f>+[1]DemT3!BH199</f>
        <v>0</v>
      </c>
      <c r="X199" s="16">
        <f>+[1]DemT3!BI199</f>
        <v>0</v>
      </c>
      <c r="Y199" s="16">
        <f>+[1]DemT3!BJ199</f>
        <v>6502.4836557931303</v>
      </c>
      <c r="AA199" s="39">
        <f>+AG199/'GDP pc Pop'!$E199/1000</f>
        <v>7.5170486153694302E-2</v>
      </c>
      <c r="AB199" s="39">
        <f>+AH199/'GDP pc Pop'!$E199/1000</f>
        <v>1.8704353166432539E-3</v>
      </c>
      <c r="AC199" s="39">
        <f>+AI199/'GDP pc Pop'!$E199/1000</f>
        <v>6.4674849798573061E-2</v>
      </c>
      <c r="AD199" s="39">
        <f>+AJ199/'GDP pc Pop'!$E199/1000</f>
        <v>8.6252010384779716E-3</v>
      </c>
      <c r="AE199" s="39">
        <f>+AK199/'GDP pc Pop'!$E199/1000</f>
        <v>0</v>
      </c>
      <c r="AG199" s="16">
        <f>+[1]DemL3!BG199</f>
        <v>7665.831364345403</v>
      </c>
      <c r="AH199" s="16">
        <f>+[1]DemL3!BH199</f>
        <v>190.74562968751681</v>
      </c>
      <c r="AI199" s="16">
        <f>+[1]DemL3!BI199</f>
        <v>6595.4940221690149</v>
      </c>
      <c r="AJ199" s="16">
        <f>+[1]DemL3!BJ199</f>
        <v>879.59171248887162</v>
      </c>
      <c r="AK199" s="16">
        <f>+[1]DemL3!BK199</f>
        <v>0</v>
      </c>
    </row>
    <row r="200" spans="1:37" x14ac:dyDescent="0.2">
      <c r="A200" s="6">
        <v>1890</v>
      </c>
      <c r="C200" s="39">
        <f>+I200/'GDP pc Pop'!$E200/1000</f>
        <v>7.6077462125599071E-2</v>
      </c>
      <c r="D200" s="39">
        <f>+J200/'GDP pc Pop'!$E200/1000</f>
        <v>2.8183099855806806E-3</v>
      </c>
      <c r="E200" s="39">
        <f>+K200/'GDP pc Pop'!$E200/1000</f>
        <v>7.322893532295871E-2</v>
      </c>
      <c r="F200" s="39">
        <f>+L200/'GDP pc Pop'!$E200/1000</f>
        <v>3.021681705969659E-5</v>
      </c>
      <c r="G200" s="39">
        <f>+M200/'GDP pc Pop'!$E200/1000</f>
        <v>0</v>
      </c>
      <c r="I200" s="16">
        <f>+[1]DemH3!BL200</f>
        <v>7869.4498340996206</v>
      </c>
      <c r="J200" s="16">
        <f>+[1]DemH3!BM200</f>
        <v>291.52587939715727</v>
      </c>
      <c r="K200" s="16">
        <f>+[1]DemH3!BN200</f>
        <v>7574.7983282770601</v>
      </c>
      <c r="L200" s="16">
        <f>+[1]DemH3!BO200</f>
        <v>3.1256264254040462</v>
      </c>
      <c r="M200" s="16">
        <f>+[1]DemH3!BP200</f>
        <v>0</v>
      </c>
      <c r="O200" s="39">
        <f>+U200/'GDP pc Pop'!$E200/1000</f>
        <v>0.17118448922131196</v>
      </c>
      <c r="P200" s="39">
        <f>+V200/'GDP pc Pop'!$E200/1000</f>
        <v>0.10925700368505295</v>
      </c>
      <c r="Q200" s="39">
        <f>+W200/'GDP pc Pop'!$E200/1000</f>
        <v>0</v>
      </c>
      <c r="R200" s="39">
        <f>+X200/'GDP pc Pop'!$E200/1000</f>
        <v>0</v>
      </c>
      <c r="S200" s="39">
        <f>+Y200/'GDP pc Pop'!$E200/1000</f>
        <v>6.1927485536258979E-2</v>
      </c>
      <c r="U200" s="16">
        <f>+[1]DemT3!BF200</f>
        <v>17707.317156282883</v>
      </c>
      <c r="V200" s="16">
        <f>+[1]DemT3!BG200</f>
        <v>11301.540370840692</v>
      </c>
      <c r="W200" s="16">
        <f>+[1]DemT3!BH200</f>
        <v>0</v>
      </c>
      <c r="X200" s="16">
        <f>+[1]DemT3!BI200</f>
        <v>0</v>
      </c>
      <c r="Y200" s="16">
        <f>+[1]DemT3!BJ200</f>
        <v>6405.7767854421891</v>
      </c>
      <c r="AA200" s="39">
        <f>+AG200/'GDP pc Pop'!$E200/1000</f>
        <v>7.6094100439769025E-2</v>
      </c>
      <c r="AB200" s="39">
        <f>+AH200/'GDP pc Pop'!$E200/1000</f>
        <v>1.9711027943120235E-3</v>
      </c>
      <c r="AC200" s="39">
        <f>+AI200/'GDP pc Pop'!$E200/1000</f>
        <v>6.5760226839281427E-2</v>
      </c>
      <c r="AD200" s="39">
        <f>+AJ200/'GDP pc Pop'!$E200/1000</f>
        <v>8.3627708061755745E-3</v>
      </c>
      <c r="AE200" s="39">
        <f>+AK200/'GDP pc Pop'!$E200/1000</f>
        <v>0</v>
      </c>
      <c r="AG200" s="16">
        <f>+[1]DemL3!BG200</f>
        <v>7871.1709006944593</v>
      </c>
      <c r="AH200" s="16">
        <f>+[1]DemL3!BH200</f>
        <v>203.89079924989557</v>
      </c>
      <c r="AI200" s="16">
        <f>+[1]DemL3!BI200</f>
        <v>6802.2354023374519</v>
      </c>
      <c r="AJ200" s="16">
        <f>+[1]DemL3!BJ200</f>
        <v>865.04469910711157</v>
      </c>
      <c r="AK200" s="16">
        <f>+[1]DemL3!BK200</f>
        <v>0</v>
      </c>
    </row>
    <row r="201" spans="1:37" x14ac:dyDescent="0.2">
      <c r="A201" s="6">
        <v>1891</v>
      </c>
      <c r="C201" s="39">
        <f>+I201/'GDP pc Pop'!$E201/1000</f>
        <v>7.6627868262340276E-2</v>
      </c>
      <c r="D201" s="39">
        <f>+J201/'GDP pc Pop'!$E201/1000</f>
        <v>2.8128249835648301E-3</v>
      </c>
      <c r="E201" s="39">
        <f>+K201/'GDP pc Pop'!$E201/1000</f>
        <v>7.3754626069526361E-2</v>
      </c>
      <c r="F201" s="39">
        <f>+L201/'GDP pc Pop'!$E201/1000</f>
        <v>6.0417209249072789E-5</v>
      </c>
      <c r="G201" s="39">
        <f>+M201/'GDP pc Pop'!$E201/1000</f>
        <v>0</v>
      </c>
      <c r="I201" s="16">
        <f>+[1]DemH3!BL201</f>
        <v>7742.3705317667636</v>
      </c>
      <c r="J201" s="16">
        <f>+[1]DemH3!BM201</f>
        <v>284.20382502631503</v>
      </c>
      <c r="K201" s="16">
        <f>+[1]DemH3!BN201</f>
        <v>7452.0622380776877</v>
      </c>
      <c r="L201" s="16">
        <f>+[1]DemH3!BO201</f>
        <v>6.1044686627606497</v>
      </c>
      <c r="M201" s="16">
        <f>+[1]DemH3!BP201</f>
        <v>0</v>
      </c>
      <c r="O201" s="39">
        <f>+U201/'GDP pc Pop'!$E201/1000</f>
        <v>0.16609189344003095</v>
      </c>
      <c r="P201" s="39">
        <f>+V201/'GDP pc Pop'!$E201/1000</f>
        <v>0.1077844531665296</v>
      </c>
      <c r="Q201" s="39">
        <f>+W201/'GDP pc Pop'!$E201/1000</f>
        <v>0</v>
      </c>
      <c r="R201" s="39">
        <f>+X201/'GDP pc Pop'!$E201/1000</f>
        <v>0</v>
      </c>
      <c r="S201" s="39">
        <f>+Y201/'GDP pc Pop'!$E201/1000</f>
        <v>5.8307440273501349E-2</v>
      </c>
      <c r="U201" s="16">
        <f>+[1]DemT3!BF201</f>
        <v>16781.688052875601</v>
      </c>
      <c r="V201" s="16">
        <f>+[1]DemT3!BG201</f>
        <v>10890.387438707632</v>
      </c>
      <c r="W201" s="16">
        <f>+[1]DemT3!BH201</f>
        <v>0</v>
      </c>
      <c r="X201" s="16">
        <f>+[1]DemT3!BI201</f>
        <v>0</v>
      </c>
      <c r="Y201" s="16">
        <f>+[1]DemT3!BJ201</f>
        <v>5891.3006141679689</v>
      </c>
      <c r="AA201" s="39">
        <f>+AG201/'GDP pc Pop'!$E201/1000</f>
        <v>7.2582140708889853E-2</v>
      </c>
      <c r="AB201" s="39">
        <f>+AH201/'GDP pc Pop'!$E201/1000</f>
        <v>1.7213784644050461E-3</v>
      </c>
      <c r="AC201" s="39">
        <f>+AI201/'GDP pc Pop'!$E201/1000</f>
        <v>6.1716842999305396E-2</v>
      </c>
      <c r="AD201" s="39">
        <f>+AJ201/'GDP pc Pop'!$E201/1000</f>
        <v>9.1439192451794032E-3</v>
      </c>
      <c r="AE201" s="39">
        <f>+AK201/'GDP pc Pop'!$E201/1000</f>
        <v>0</v>
      </c>
      <c r="AG201" s="16">
        <f>+[1]DemL3!BG201</f>
        <v>7333.5959892967403</v>
      </c>
      <c r="AH201" s="16">
        <f>+[1]DemL3!BH201</f>
        <v>173.92562522031614</v>
      </c>
      <c r="AI201" s="16">
        <f>+[1]DemL3!BI201</f>
        <v>6235.7818035026285</v>
      </c>
      <c r="AJ201" s="16">
        <f>+[1]DemL3!BJ201</f>
        <v>923.88856057379576</v>
      </c>
      <c r="AK201" s="16">
        <f>+[1]DemL3!BK201</f>
        <v>0</v>
      </c>
    </row>
    <row r="202" spans="1:37" x14ac:dyDescent="0.2">
      <c r="A202" s="6">
        <v>1892</v>
      </c>
      <c r="C202" s="39">
        <f>+I202/'GDP pc Pop'!$E202/1000</f>
        <v>7.6089218530451017E-2</v>
      </c>
      <c r="D202" s="39">
        <f>+J202/'GDP pc Pop'!$E202/1000</f>
        <v>2.7662862299181294E-3</v>
      </c>
      <c r="E202" s="39">
        <f>+K202/'GDP pc Pop'!$E202/1000</f>
        <v>7.3228765881723987E-2</v>
      </c>
      <c r="F202" s="39">
        <f>+L202/'GDP pc Pop'!$E202/1000</f>
        <v>9.4166418808890447E-5</v>
      </c>
      <c r="G202" s="39">
        <f>+M202/'GDP pc Pop'!$E202/1000</f>
        <v>0</v>
      </c>
      <c r="I202" s="16">
        <f>+[1]DemH3!BL202</f>
        <v>7458.0062790992824</v>
      </c>
      <c r="J202" s="16">
        <f>+[1]DemH3!BM202</f>
        <v>271.14196296100403</v>
      </c>
      <c r="K202" s="16">
        <f>+[1]DemH3!BN202</f>
        <v>7177.6344442021382</v>
      </c>
      <c r="L202" s="16">
        <f>+[1]DemH3!BO202</f>
        <v>9.2298719361395296</v>
      </c>
      <c r="M202" s="16">
        <f>+[1]DemH3!BP202</f>
        <v>0</v>
      </c>
      <c r="O202" s="39">
        <f>+U202/'GDP pc Pop'!$E202/1000</f>
        <v>0.15974468099394876</v>
      </c>
      <c r="P202" s="39">
        <f>+V202/'GDP pc Pop'!$E202/1000</f>
        <v>0.10311147097126484</v>
      </c>
      <c r="Q202" s="39">
        <f>+W202/'GDP pc Pop'!$E202/1000</f>
        <v>0</v>
      </c>
      <c r="R202" s="39">
        <f>+X202/'GDP pc Pop'!$E202/1000</f>
        <v>0</v>
      </c>
      <c r="S202" s="39">
        <f>+Y202/'GDP pc Pop'!$E202/1000</f>
        <v>5.66332100226839E-2</v>
      </c>
      <c r="U202" s="16">
        <f>+[1]DemT3!BF202</f>
        <v>15657.630041617405</v>
      </c>
      <c r="V202" s="16">
        <f>+[1]DemT3!BG202</f>
        <v>10106.63551030031</v>
      </c>
      <c r="W202" s="16">
        <f>+[1]DemT3!BH202</f>
        <v>0</v>
      </c>
      <c r="X202" s="16">
        <f>+[1]DemT3!BI202</f>
        <v>0</v>
      </c>
      <c r="Y202" s="16">
        <f>+[1]DemT3!BJ202</f>
        <v>5550.9945313170947</v>
      </c>
      <c r="AA202" s="39">
        <f>+AG202/'GDP pc Pop'!$E202/1000</f>
        <v>6.8290345659224358E-2</v>
      </c>
      <c r="AB202" s="39">
        <f>+AH202/'GDP pc Pop'!$E202/1000</f>
        <v>1.5818078681718822E-3</v>
      </c>
      <c r="AC202" s="39">
        <f>+AI202/'GDP pc Pop'!$E202/1000</f>
        <v>5.8404977826081152E-2</v>
      </c>
      <c r="AD202" s="39">
        <f>+AJ202/'GDP pc Pop'!$E202/1000</f>
        <v>8.3035599649713132E-3</v>
      </c>
      <c r="AE202" s="39">
        <f>+AK202/'GDP pc Pop'!$E202/1000</f>
        <v>0</v>
      </c>
      <c r="AG202" s="16">
        <f>+[1]DemL3!BG202</f>
        <v>6693.5872987646617</v>
      </c>
      <c r="AH202" s="16">
        <f>+[1]DemL3!BH202</f>
        <v>155.04342456130388</v>
      </c>
      <c r="AI202" s="16">
        <f>+[1]DemL3!BI202</f>
        <v>5724.6571823213817</v>
      </c>
      <c r="AJ202" s="16">
        <f>+[1]DemL3!BJ202</f>
        <v>813.88669188197537</v>
      </c>
      <c r="AK202" s="16">
        <f>+[1]DemL3!BK202</f>
        <v>0</v>
      </c>
    </row>
    <row r="203" spans="1:37" x14ac:dyDescent="0.2">
      <c r="A203" s="6">
        <v>1893</v>
      </c>
      <c r="C203" s="39">
        <f>+I203/'GDP pc Pop'!$E203/1000</f>
        <v>7.4015722966946029E-2</v>
      </c>
      <c r="D203" s="39">
        <f>+J203/'GDP pc Pop'!$E203/1000</f>
        <v>2.6634131963799656E-3</v>
      </c>
      <c r="E203" s="39">
        <f>+K203/'GDP pc Pop'!$E203/1000</f>
        <v>7.1213738682774044E-2</v>
      </c>
      <c r="F203" s="39">
        <f>+L203/'GDP pc Pop'!$E203/1000</f>
        <v>1.3857108779199165E-4</v>
      </c>
      <c r="G203" s="39">
        <f>+M203/'GDP pc Pop'!$E203/1000</f>
        <v>0</v>
      </c>
      <c r="I203" s="16">
        <f>+[1]DemH3!BL203</f>
        <v>7379.1102626441671</v>
      </c>
      <c r="J203" s="16">
        <f>+[1]DemH3!BM203</f>
        <v>265.53303626914823</v>
      </c>
      <c r="K203" s="16">
        <f>+[1]DemH3!BN203</f>
        <v>7099.7621706673499</v>
      </c>
      <c r="L203" s="16">
        <f>+[1]DemH3!BO203</f>
        <v>13.815055707667598</v>
      </c>
      <c r="M203" s="16">
        <f>+[1]DemH3!BP203</f>
        <v>0</v>
      </c>
      <c r="O203" s="39">
        <f>+U203/'GDP pc Pop'!$E203/1000</f>
        <v>0.16155637398847586</v>
      </c>
      <c r="P203" s="39">
        <f>+V203/'GDP pc Pop'!$E203/1000</f>
        <v>0.10324123468797861</v>
      </c>
      <c r="Q203" s="39">
        <f>+W203/'GDP pc Pop'!$E203/1000</f>
        <v>0</v>
      </c>
      <c r="R203" s="39">
        <f>+X203/'GDP pc Pop'!$E203/1000</f>
        <v>0</v>
      </c>
      <c r="S203" s="39">
        <f>+Y203/'GDP pc Pop'!$E203/1000</f>
        <v>5.8315139300497233E-2</v>
      </c>
      <c r="U203" s="16">
        <f>+[1]DemT3!BF203</f>
        <v>16106.60883264396</v>
      </c>
      <c r="V203" s="16">
        <f>+[1]DemT3!BG203</f>
        <v>10292.792178147549</v>
      </c>
      <c r="W203" s="16">
        <f>+[1]DemT3!BH203</f>
        <v>0</v>
      </c>
      <c r="X203" s="16">
        <f>+[1]DemT3!BI203</f>
        <v>0</v>
      </c>
      <c r="Y203" s="16">
        <f>+[1]DemT3!BJ203</f>
        <v>5813.8166544964115</v>
      </c>
      <c r="AA203" s="39">
        <f>+AG203/'GDP pc Pop'!$E203/1000</f>
        <v>6.8838757877655643E-2</v>
      </c>
      <c r="AB203" s="39">
        <f>+AH203/'GDP pc Pop'!$E203/1000</f>
        <v>1.7449422614216892E-3</v>
      </c>
      <c r="AC203" s="39">
        <f>+AI203/'GDP pc Pop'!$E203/1000</f>
        <v>5.7571100828025808E-2</v>
      </c>
      <c r="AD203" s="39">
        <f>+AJ203/'GDP pc Pop'!$E203/1000</f>
        <v>9.5227147882081444E-3</v>
      </c>
      <c r="AE203" s="39">
        <f>+AK203/'GDP pc Pop'!$E203/1000</f>
        <v>0</v>
      </c>
      <c r="AG203" s="16">
        <f>+[1]DemL3!BG203</f>
        <v>6862.984841065926</v>
      </c>
      <c r="AH203" s="16">
        <f>+[1]DemL3!BH203</f>
        <v>173.96467713662045</v>
      </c>
      <c r="AI203" s="16">
        <f>+[1]DemL3!BI203</f>
        <v>5739.6386054558325</v>
      </c>
      <c r="AJ203" s="16">
        <f>+[1]DemL3!BJ203</f>
        <v>949.38155847347366</v>
      </c>
      <c r="AK203" s="16">
        <f>+[1]DemL3!BK203</f>
        <v>0</v>
      </c>
    </row>
    <row r="204" spans="1:37" x14ac:dyDescent="0.2">
      <c r="A204" s="6">
        <v>1894</v>
      </c>
      <c r="C204" s="39">
        <f>+I204/'GDP pc Pop'!$E204/1000</f>
        <v>7.6634761685369132E-2</v>
      </c>
      <c r="D204" s="39">
        <f>+J204/'GDP pc Pop'!$E204/1000</f>
        <v>2.7293400746138288E-3</v>
      </c>
      <c r="E204" s="39">
        <f>+K204/'GDP pc Pop'!$E204/1000</f>
        <v>7.3747169246361877E-2</v>
      </c>
      <c r="F204" s="39">
        <f>+L204/'GDP pc Pop'!$E204/1000</f>
        <v>1.5825236439342307E-4</v>
      </c>
      <c r="G204" s="39">
        <f>+M204/'GDP pc Pop'!$E204/1000</f>
        <v>0</v>
      </c>
      <c r="I204" s="16">
        <f>+[1]DemH3!BL204</f>
        <v>8409.0739679019589</v>
      </c>
      <c r="J204" s="16">
        <f>+[1]DemH3!BM204</f>
        <v>299.48840534293089</v>
      </c>
      <c r="K204" s="16">
        <f>+[1]DemH3!BN204</f>
        <v>8092.220651277079</v>
      </c>
      <c r="L204" s="16">
        <f>+[1]DemH3!BO204</f>
        <v>17.364911281948078</v>
      </c>
      <c r="M204" s="16">
        <f>+[1]DemH3!BP204</f>
        <v>0</v>
      </c>
      <c r="O204" s="39">
        <f>+U204/'GDP pc Pop'!$E204/1000</f>
        <v>0.17787995412133559</v>
      </c>
      <c r="P204" s="39">
        <f>+V204/'GDP pc Pop'!$E204/1000</f>
        <v>0.11404507615699429</v>
      </c>
      <c r="Q204" s="39">
        <f>+W204/'GDP pc Pop'!$E204/1000</f>
        <v>0</v>
      </c>
      <c r="R204" s="39">
        <f>+X204/'GDP pc Pop'!$E204/1000</f>
        <v>0</v>
      </c>
      <c r="S204" s="39">
        <f>+Y204/'GDP pc Pop'!$E204/1000</f>
        <v>6.3834877964341327E-2</v>
      </c>
      <c r="U204" s="16">
        <f>+[1]DemT3!BF204</f>
        <v>19518.631737311091</v>
      </c>
      <c r="V204" s="16">
        <f>+[1]DemT3!BG204</f>
        <v>12514.079250568986</v>
      </c>
      <c r="W204" s="16">
        <f>+[1]DemT3!BH204</f>
        <v>0</v>
      </c>
      <c r="X204" s="16">
        <f>+[1]DemT3!BI204</f>
        <v>0</v>
      </c>
      <c r="Y204" s="16">
        <f>+[1]DemT3!BJ204</f>
        <v>7004.5524867421063</v>
      </c>
      <c r="AA204" s="39">
        <f>+AG204/'GDP pc Pop'!$E204/1000</f>
        <v>7.8530869398031375E-2</v>
      </c>
      <c r="AB204" s="39">
        <f>+AH204/'GDP pc Pop'!$E204/1000</f>
        <v>2.2277414552549423E-3</v>
      </c>
      <c r="AC204" s="39">
        <f>+AI204/'GDP pc Pop'!$E204/1000</f>
        <v>6.5465664177861663E-2</v>
      </c>
      <c r="AD204" s="39">
        <f>+AJ204/'GDP pc Pop'!$E204/1000</f>
        <v>1.0837463764914774E-2</v>
      </c>
      <c r="AE204" s="39">
        <f>+AK204/'GDP pc Pop'!$E204/1000</f>
        <v>0</v>
      </c>
      <c r="AG204" s="16">
        <f>+[1]DemL3!BG204</f>
        <v>8617.1324214840006</v>
      </c>
      <c r="AH204" s="16">
        <f>+[1]DemL3!BH204</f>
        <v>244.44837129540983</v>
      </c>
      <c r="AI204" s="16">
        <f>+[1]DemL3!BI204</f>
        <v>7183.4974145234291</v>
      </c>
      <c r="AJ204" s="16">
        <f>+[1]DemL3!BJ204</f>
        <v>1189.1866356651622</v>
      </c>
      <c r="AK204" s="16">
        <f>+[1]DemL3!BK204</f>
        <v>0</v>
      </c>
    </row>
    <row r="205" spans="1:37" x14ac:dyDescent="0.2">
      <c r="A205" s="6">
        <v>1895</v>
      </c>
      <c r="C205" s="39">
        <f>+I205/'GDP pc Pop'!$E205/1000</f>
        <v>7.716688049284437E-2</v>
      </c>
      <c r="D205" s="39">
        <f>+J205/'GDP pc Pop'!$E205/1000</f>
        <v>2.7176003401165501E-3</v>
      </c>
      <c r="E205" s="39">
        <f>+K205/'GDP pc Pop'!$E205/1000</f>
        <v>7.4247054614441949E-2</v>
      </c>
      <c r="F205" s="39">
        <f>+L205/'GDP pc Pop'!$E205/1000</f>
        <v>2.0222553828587572E-4</v>
      </c>
      <c r="G205" s="39">
        <f>+M205/'GDP pc Pop'!$E205/1000</f>
        <v>0</v>
      </c>
      <c r="I205" s="16">
        <f>+[1]DemH3!BL205</f>
        <v>8704.6895494107684</v>
      </c>
      <c r="J205" s="16">
        <f>+[1]DemH3!BM205</f>
        <v>306.55466605626589</v>
      </c>
      <c r="K205" s="16">
        <f>+[1]DemH3!BN205</f>
        <v>8375.3231470435585</v>
      </c>
      <c r="L205" s="16">
        <f>+[1]DemH3!BO205</f>
        <v>22.811736310945758</v>
      </c>
      <c r="M205" s="16">
        <f>+[1]DemH3!BP205</f>
        <v>0</v>
      </c>
      <c r="O205" s="39">
        <f>+U205/'GDP pc Pop'!$E205/1000</f>
        <v>0.18231263385808041</v>
      </c>
      <c r="P205" s="39">
        <f>+V205/'GDP pc Pop'!$E205/1000</f>
        <v>0.11628830770307713</v>
      </c>
      <c r="Q205" s="39">
        <f>+W205/'GDP pc Pop'!$E205/1000</f>
        <v>0</v>
      </c>
      <c r="R205" s="39">
        <f>+X205/'GDP pc Pop'!$E205/1000</f>
        <v>0</v>
      </c>
      <c r="S205" s="39">
        <f>+Y205/'GDP pc Pop'!$E205/1000</f>
        <v>6.6024326155003241E-2</v>
      </c>
      <c r="U205" s="16">
        <f>+[1]DemT3!BF205</f>
        <v>20565.492197357173</v>
      </c>
      <c r="V205" s="16">
        <f>+[1]DemT3!BG205</f>
        <v>13117.721104140071</v>
      </c>
      <c r="W205" s="16">
        <f>+[1]DemT3!BH205</f>
        <v>0</v>
      </c>
      <c r="X205" s="16">
        <f>+[1]DemT3!BI205</f>
        <v>0</v>
      </c>
      <c r="Y205" s="16">
        <f>+[1]DemT3!BJ205</f>
        <v>7447.7710932170994</v>
      </c>
      <c r="AA205" s="39">
        <f>+AG205/'GDP pc Pop'!$E205/1000</f>
        <v>8.1479109362207952E-2</v>
      </c>
      <c r="AB205" s="39">
        <f>+AH205/'GDP pc Pop'!$E205/1000</f>
        <v>2.5415686717895868E-3</v>
      </c>
      <c r="AC205" s="39">
        <f>+AI205/'GDP pc Pop'!$E205/1000</f>
        <v>6.7184549310259856E-2</v>
      </c>
      <c r="AD205" s="39">
        <f>+AJ205/'GDP pc Pop'!$E205/1000</f>
        <v>1.1245988369785411E-2</v>
      </c>
      <c r="AE205" s="39">
        <f>+AK205/'GDP pc Pop'!$E205/1000</f>
        <v>5.0700301037309107E-4</v>
      </c>
      <c r="AG205" s="16">
        <f>+[1]DemL3!BG205</f>
        <v>9191.1237985871012</v>
      </c>
      <c r="AH205" s="16">
        <f>+[1]DemL3!BH205</f>
        <v>286.69768837536628</v>
      </c>
      <c r="AI205" s="16">
        <f>+[1]DemL3!BI205</f>
        <v>7578.6482559330798</v>
      </c>
      <c r="AJ205" s="16">
        <f>+[1]DemL3!BJ205</f>
        <v>1268.586170777548</v>
      </c>
      <c r="AK205" s="16">
        <f>+[1]DemL3!BK205</f>
        <v>57.191683501106255</v>
      </c>
    </row>
    <row r="206" spans="1:37" x14ac:dyDescent="0.2">
      <c r="A206" s="6">
        <v>1896</v>
      </c>
      <c r="C206" s="39">
        <f>+I206/'GDP pc Pop'!$E206/1000</f>
        <v>7.7282360301662176E-2</v>
      </c>
      <c r="D206" s="39">
        <f>+J206/'GDP pc Pop'!$E206/1000</f>
        <v>2.6897621342274994E-3</v>
      </c>
      <c r="E206" s="39">
        <f>+K206/'GDP pc Pop'!$E206/1000</f>
        <v>7.4350073478059636E-2</v>
      </c>
      <c r="F206" s="39">
        <f>+L206/'GDP pc Pop'!$E206/1000</f>
        <v>2.4252468937502387E-4</v>
      </c>
      <c r="G206" s="39">
        <f>+M206/'GDP pc Pop'!$E206/1000</f>
        <v>0</v>
      </c>
      <c r="I206" s="16">
        <f>+[1]DemH3!BL206</f>
        <v>9099.7242364896392</v>
      </c>
      <c r="J206" s="16">
        <f>+[1]DemH3!BM206</f>
        <v>316.70996573710556</v>
      </c>
      <c r="K206" s="16">
        <f>+[1]DemH3!BN206</f>
        <v>8754.4578474595764</v>
      </c>
      <c r="L206" s="16">
        <f>+[1]DemH3!BO206</f>
        <v>28.556423292956286</v>
      </c>
      <c r="M206" s="16">
        <f>+[1]DemH3!BP206</f>
        <v>0</v>
      </c>
      <c r="O206" s="39">
        <f>+U206/'GDP pc Pop'!$E206/1000</f>
        <v>0.19054981403094143</v>
      </c>
      <c r="P206" s="39">
        <f>+V206/'GDP pc Pop'!$E206/1000</f>
        <v>0.12250636347287576</v>
      </c>
      <c r="Q206" s="39">
        <f>+W206/'GDP pc Pop'!$E206/1000</f>
        <v>0</v>
      </c>
      <c r="R206" s="39">
        <f>+X206/'GDP pc Pop'!$E206/1000</f>
        <v>0</v>
      </c>
      <c r="S206" s="39">
        <f>+Y206/'GDP pc Pop'!$E206/1000</f>
        <v>6.8043450558065696E-2</v>
      </c>
      <c r="U206" s="16">
        <f>+[1]DemT3!BF206</f>
        <v>22436.565785875173</v>
      </c>
      <c r="V206" s="16">
        <f>+[1]DemT3!BG206</f>
        <v>14424.690452865998</v>
      </c>
      <c r="W206" s="16">
        <f>+[1]DemT3!BH206</f>
        <v>0</v>
      </c>
      <c r="X206" s="16">
        <f>+[1]DemT3!BI206</f>
        <v>0</v>
      </c>
      <c r="Y206" s="16">
        <f>+[1]DemT3!BJ206</f>
        <v>8011.8753330091786</v>
      </c>
      <c r="AA206" s="39">
        <f>+AG206/'GDP pc Pop'!$E206/1000</f>
        <v>8.6773134148640504E-2</v>
      </c>
      <c r="AB206" s="39">
        <f>+AH206/'GDP pc Pop'!$E206/1000</f>
        <v>2.4178220513806589E-3</v>
      </c>
      <c r="AC206" s="39">
        <f>+AI206/'GDP pc Pop'!$E206/1000</f>
        <v>7.1541399134163311E-2</v>
      </c>
      <c r="AD206" s="39">
        <f>+AJ206/'GDP pc Pop'!$E206/1000</f>
        <v>1.2099837566618898E-2</v>
      </c>
      <c r="AE206" s="39">
        <f>+AK206/'GDP pc Pop'!$E206/1000</f>
        <v>7.1407539647763815E-4</v>
      </c>
      <c r="AG206" s="16">
        <f>+[1]DemL3!BG206</f>
        <v>10217.229246187606</v>
      </c>
      <c r="AH206" s="16">
        <f>+[1]DemL3!BH206</f>
        <v>284.68998403500461</v>
      </c>
      <c r="AI206" s="16">
        <f>+[1]DemL3!BI206</f>
        <v>8423.7463901516348</v>
      </c>
      <c r="AJ206" s="16">
        <f>+[1]DemL3!BJ206</f>
        <v>1424.7130229041632</v>
      </c>
      <c r="AK206" s="16">
        <f>+[1]DemL3!BK206</f>
        <v>84.079849096802974</v>
      </c>
    </row>
    <row r="207" spans="1:37" x14ac:dyDescent="0.2">
      <c r="A207" s="6">
        <v>1897</v>
      </c>
      <c r="C207" s="39">
        <f>+I207/'GDP pc Pop'!$E207/1000</f>
        <v>7.740803184695888E-2</v>
      </c>
      <c r="D207" s="39">
        <f>+J207/'GDP pc Pop'!$E207/1000</f>
        <v>2.6606812301899138E-3</v>
      </c>
      <c r="E207" s="39">
        <f>+K207/'GDP pc Pop'!$E207/1000</f>
        <v>7.4461190494793425E-2</v>
      </c>
      <c r="F207" s="39">
        <f>+L207/'GDP pc Pop'!$E207/1000</f>
        <v>2.8616012197552759E-4</v>
      </c>
      <c r="G207" s="39">
        <f>+M207/'GDP pc Pop'!$E207/1000</f>
        <v>0</v>
      </c>
      <c r="I207" s="16">
        <f>+[1]DemH3!BL207</f>
        <v>9045.9729709172061</v>
      </c>
      <c r="J207" s="16">
        <f>+[1]DemH3!BM207</f>
        <v>310.92962730417588</v>
      </c>
      <c r="K207" s="16">
        <f>+[1]DemH3!BN207</f>
        <v>8701.6024116195276</v>
      </c>
      <c r="L207" s="16">
        <f>+[1]DemH3!BO207</f>
        <v>33.440931993502062</v>
      </c>
      <c r="M207" s="16">
        <f>+[1]DemH3!BP207</f>
        <v>0</v>
      </c>
      <c r="O207" s="39">
        <f>+U207/'GDP pc Pop'!$E207/1000</f>
        <v>0.18885672340264525</v>
      </c>
      <c r="P207" s="39">
        <f>+V207/'GDP pc Pop'!$E207/1000</f>
        <v>0.12234621172334939</v>
      </c>
      <c r="Q207" s="39">
        <f>+W207/'GDP pc Pop'!$E207/1000</f>
        <v>0</v>
      </c>
      <c r="R207" s="39">
        <f>+X207/'GDP pc Pop'!$E207/1000</f>
        <v>0</v>
      </c>
      <c r="S207" s="39">
        <f>+Y207/'GDP pc Pop'!$E207/1000</f>
        <v>6.6510511679295892E-2</v>
      </c>
      <c r="U207" s="16">
        <f>+[1]DemT3!BF207</f>
        <v>22069.968380722155</v>
      </c>
      <c r="V207" s="16">
        <f>+[1]DemT3!BG207</f>
        <v>14297.489523201368</v>
      </c>
      <c r="W207" s="16">
        <f>+[1]DemT3!BH207</f>
        <v>0</v>
      </c>
      <c r="X207" s="16">
        <f>+[1]DemT3!BI207</f>
        <v>0</v>
      </c>
      <c r="Y207" s="16">
        <f>+[1]DemT3!BJ207</f>
        <v>7772.4788575207886</v>
      </c>
      <c r="AA207" s="39">
        <f>+AG207/'GDP pc Pop'!$E207/1000</f>
        <v>8.4673064274483831E-2</v>
      </c>
      <c r="AB207" s="39">
        <f>+AH207/'GDP pc Pop'!$E207/1000</f>
        <v>2.166836214600652E-3</v>
      </c>
      <c r="AC207" s="39">
        <f>+AI207/'GDP pc Pop'!$E207/1000</f>
        <v>7.0626717942325043E-2</v>
      </c>
      <c r="AD207" s="39">
        <f>+AJ207/'GDP pc Pop'!$E207/1000</f>
        <v>1.0973101563384963E-2</v>
      </c>
      <c r="AE207" s="39">
        <f>+AK207/'GDP pc Pop'!$E207/1000</f>
        <v>9.0640855417316172E-4</v>
      </c>
      <c r="AG207" s="16">
        <f>+[1]DemL3!BG207</f>
        <v>9894.9712648172426</v>
      </c>
      <c r="AH207" s="16">
        <f>+[1]DemL3!BH207</f>
        <v>253.21844984296837</v>
      </c>
      <c r="AI207" s="16">
        <f>+[1]DemL3!BI207</f>
        <v>8253.5024633359881</v>
      </c>
      <c r="AJ207" s="16">
        <f>+[1]DemL3!BJ207</f>
        <v>1282.3266240092298</v>
      </c>
      <c r="AK207" s="16">
        <f>+[1]DemL3!BK207</f>
        <v>105.923727629056</v>
      </c>
    </row>
    <row r="208" spans="1:37" x14ac:dyDescent="0.2">
      <c r="A208" s="6">
        <v>1898</v>
      </c>
      <c r="C208" s="39">
        <f>+I208/'GDP pc Pop'!$E208/1000</f>
        <v>7.7590978229482563E-2</v>
      </c>
      <c r="D208" s="39">
        <f>+J208/'GDP pc Pop'!$E208/1000</f>
        <v>2.6315679477196493E-3</v>
      </c>
      <c r="E208" s="39">
        <f>+K208/'GDP pc Pop'!$E208/1000</f>
        <v>7.4618874715234054E-2</v>
      </c>
      <c r="F208" s="39">
        <f>+L208/'GDP pc Pop'!$E208/1000</f>
        <v>3.4053556652884602E-4</v>
      </c>
      <c r="G208" s="39">
        <f>+M208/'GDP pc Pop'!$E208/1000</f>
        <v>0</v>
      </c>
      <c r="I208" s="16">
        <f>+[1]DemH3!BL208</f>
        <v>9487.3518154646754</v>
      </c>
      <c r="J208" s="16">
        <f>+[1]DemH3!BM208</f>
        <v>321.77208634328059</v>
      </c>
      <c r="K208" s="16">
        <f>+[1]DemH3!BN208</f>
        <v>9123.941115985439</v>
      </c>
      <c r="L208" s="16">
        <f>+[1]DemH3!BO208</f>
        <v>41.638613135955111</v>
      </c>
      <c r="M208" s="16">
        <f>+[1]DemH3!BP208</f>
        <v>0</v>
      </c>
      <c r="O208" s="39">
        <f>+U208/'GDP pc Pop'!$E208/1000</f>
        <v>0.19625737408988728</v>
      </c>
      <c r="P208" s="39">
        <f>+V208/'GDP pc Pop'!$E208/1000</f>
        <v>0.12718347328310531</v>
      </c>
      <c r="Q208" s="39">
        <f>+W208/'GDP pc Pop'!$E208/1000</f>
        <v>0</v>
      </c>
      <c r="R208" s="39">
        <f>+X208/'GDP pc Pop'!$E208/1000</f>
        <v>0</v>
      </c>
      <c r="S208" s="39">
        <f>+Y208/'GDP pc Pop'!$E208/1000</f>
        <v>6.9073900806781968E-2</v>
      </c>
      <c r="U208" s="16">
        <f>+[1]DemT3!BF208</f>
        <v>23997.155298945883</v>
      </c>
      <c r="V208" s="16">
        <f>+[1]DemT3!BG208</f>
        <v>15551.21978976523</v>
      </c>
      <c r="W208" s="16">
        <f>+[1]DemT3!BH208</f>
        <v>0</v>
      </c>
      <c r="X208" s="16">
        <f>+[1]DemT3!BI208</f>
        <v>0</v>
      </c>
      <c r="Y208" s="16">
        <f>+[1]DemT3!BJ208</f>
        <v>8445.9355091806538</v>
      </c>
      <c r="AA208" s="39">
        <f>+AG208/'GDP pc Pop'!$E208/1000</f>
        <v>8.9594968167388891E-2</v>
      </c>
      <c r="AB208" s="39">
        <f>+AH208/'GDP pc Pop'!$E208/1000</f>
        <v>2.2227599515157628E-3</v>
      </c>
      <c r="AC208" s="39">
        <f>+AI208/'GDP pc Pop'!$E208/1000</f>
        <v>7.3462598507912882E-2</v>
      </c>
      <c r="AD208" s="39">
        <f>+AJ208/'GDP pc Pop'!$E208/1000</f>
        <v>1.2770890824011089E-2</v>
      </c>
      <c r="AE208" s="39">
        <f>+AK208/'GDP pc Pop'!$E208/1000</f>
        <v>1.1387188839491415E-3</v>
      </c>
      <c r="AG208" s="16">
        <f>+[1]DemL3!BG208</f>
        <v>10955.126527537343</v>
      </c>
      <c r="AH208" s="16">
        <f>+[1]DemL3!BH208</f>
        <v>271.78553670228524</v>
      </c>
      <c r="AI208" s="16">
        <f>+[1]DemL3!BI208</f>
        <v>8982.5587101306974</v>
      </c>
      <c r="AJ208" s="16">
        <f>+[1]DemL3!BJ208</f>
        <v>1561.5466773203327</v>
      </c>
      <c r="AK208" s="16">
        <f>+[1]DemL3!BK208</f>
        <v>139.23560338402558</v>
      </c>
    </row>
    <row r="209" spans="1:37" x14ac:dyDescent="0.2">
      <c r="A209" s="6">
        <v>1899</v>
      </c>
      <c r="C209" s="39">
        <f>+I209/'GDP pc Pop'!$E209/1000</f>
        <v>7.8286385981445897E-2</v>
      </c>
      <c r="D209" s="39">
        <f>+J209/'GDP pc Pop'!$E209/1000</f>
        <v>2.6183576931520735E-3</v>
      </c>
      <c r="E209" s="39">
        <f>+K209/'GDP pc Pop'!$E209/1000</f>
        <v>7.5287641281421722E-2</v>
      </c>
      <c r="F209" s="39">
        <f>+L209/'GDP pc Pop'!$E209/1000</f>
        <v>3.8038700687209831E-4</v>
      </c>
      <c r="G209" s="39">
        <f>+M209/'GDP pc Pop'!$E209/1000</f>
        <v>0</v>
      </c>
      <c r="I209" s="16">
        <f>+[1]DemH3!BL209</f>
        <v>10364.551809567109</v>
      </c>
      <c r="J209" s="16">
        <f>+[1]DemH3!BM209</f>
        <v>346.65163842261279</v>
      </c>
      <c r="K209" s="16">
        <f>+[1]DemH3!BN209</f>
        <v>9967.5396800963281</v>
      </c>
      <c r="L209" s="16">
        <f>+[1]DemH3!BO209</f>
        <v>50.360491048167894</v>
      </c>
      <c r="M209" s="16">
        <f>+[1]DemH3!BP209</f>
        <v>0</v>
      </c>
      <c r="O209" s="39">
        <f>+U209/'GDP pc Pop'!$E209/1000</f>
        <v>0.20986156719763757</v>
      </c>
      <c r="P209" s="39">
        <f>+V209/'GDP pc Pop'!$E209/1000</f>
        <v>0.13658962049352591</v>
      </c>
      <c r="Q209" s="39">
        <f>+W209/'GDP pc Pop'!$E209/1000</f>
        <v>0</v>
      </c>
      <c r="R209" s="39">
        <f>+X209/'GDP pc Pop'!$E209/1000</f>
        <v>0</v>
      </c>
      <c r="S209" s="39">
        <f>+Y209/'GDP pc Pop'!$E209/1000</f>
        <v>7.327194670411169E-2</v>
      </c>
      <c r="U209" s="16">
        <f>+[1]DemT3!BF209</f>
        <v>27784.155045455464</v>
      </c>
      <c r="V209" s="16">
        <f>+[1]DemT3!BG209</f>
        <v>18083.478762064467</v>
      </c>
      <c r="W209" s="16">
        <f>+[1]DemT3!BH209</f>
        <v>0</v>
      </c>
      <c r="X209" s="16">
        <f>+[1]DemT3!BI209</f>
        <v>0</v>
      </c>
      <c r="Y209" s="16">
        <f>+[1]DemT3!BJ209</f>
        <v>9700.6762833909943</v>
      </c>
      <c r="AA209" s="39">
        <f>+AG209/'GDP pc Pop'!$E209/1000</f>
        <v>9.9349229839808567E-2</v>
      </c>
      <c r="AB209" s="39">
        <f>+AH209/'GDP pc Pop'!$E209/1000</f>
        <v>2.3559183805870309E-3</v>
      </c>
      <c r="AC209" s="39">
        <f>+AI209/'GDP pc Pop'!$E209/1000</f>
        <v>8.0839069223054422E-2</v>
      </c>
      <c r="AD209" s="39">
        <f>+AJ209/'GDP pc Pop'!$E209/1000</f>
        <v>1.4398980630754411E-2</v>
      </c>
      <c r="AE209" s="39">
        <f>+AK209/'GDP pc Pop'!$E209/1000</f>
        <v>1.7552616054127119E-3</v>
      </c>
      <c r="AG209" s="16">
        <f>+[1]DemL3!BG209</f>
        <v>13153.120137124875</v>
      </c>
      <c r="AH209" s="16">
        <f>+[1]DemL3!BH209</f>
        <v>311.90656981525331</v>
      </c>
      <c r="AI209" s="16">
        <f>+[1]DemL3!BI209</f>
        <v>10702.508625166385</v>
      </c>
      <c r="AJ209" s="16">
        <f>+[1]DemL3!BJ209</f>
        <v>1906.3209890385979</v>
      </c>
      <c r="AK209" s="16">
        <f>+[1]DemL3!BK209</f>
        <v>232.38395310463901</v>
      </c>
    </row>
    <row r="210" spans="1:37" x14ac:dyDescent="0.2">
      <c r="A210" s="6">
        <v>1900</v>
      </c>
      <c r="C210" s="39">
        <f>+I210/'GDP pc Pop'!$E210/1000</f>
        <v>7.7125935585863295E-2</v>
      </c>
      <c r="D210" s="39">
        <f>+J210/'GDP pc Pop'!$E210/1000</f>
        <v>2.5410828071765887E-3</v>
      </c>
      <c r="E210" s="39">
        <f>+K210/'GDP pc Pop'!$E210/1000</f>
        <v>7.4161671346232305E-2</v>
      </c>
      <c r="F210" s="39">
        <f>+L210/'GDP pc Pop'!$E210/1000</f>
        <v>4.2318143245440352E-4</v>
      </c>
      <c r="G210" s="39">
        <f>+M210/'GDP pc Pop'!$E210/1000</f>
        <v>0</v>
      </c>
      <c r="I210" s="16">
        <f>+[1]DemH3!BL210</f>
        <v>10213.509507271912</v>
      </c>
      <c r="J210" s="16">
        <f>+[1]DemH3!BM210</f>
        <v>336.50643214525076</v>
      </c>
      <c r="K210" s="16">
        <f>+[1]DemH3!BN210</f>
        <v>9820.9626841629488</v>
      </c>
      <c r="L210" s="16">
        <f>+[1]DemH3!BO210</f>
        <v>56.040390963713946</v>
      </c>
      <c r="M210" s="16">
        <f>+[1]DemH3!BP210</f>
        <v>0</v>
      </c>
      <c r="O210" s="39">
        <f>+U210/'GDP pc Pop'!$E210/1000</f>
        <v>0.21094593352996502</v>
      </c>
      <c r="P210" s="39">
        <f>+V210/'GDP pc Pop'!$E210/1000</f>
        <v>0.14048624538807569</v>
      </c>
      <c r="Q210" s="39">
        <f>+W210/'GDP pc Pop'!$E210/1000</f>
        <v>0</v>
      </c>
      <c r="R210" s="39">
        <f>+X210/'GDP pc Pop'!$E210/1000</f>
        <v>0</v>
      </c>
      <c r="S210" s="39">
        <f>+Y210/'GDP pc Pop'!$E210/1000</f>
        <v>7.045968814188934E-2</v>
      </c>
      <c r="U210" s="16">
        <f>+[1]DemT3!BF210</f>
        <v>27934.809234567692</v>
      </c>
      <c r="V210" s="16">
        <f>+[1]DemT3!BG210</f>
        <v>18604.086835544938</v>
      </c>
      <c r="W210" s="16">
        <f>+[1]DemT3!BH210</f>
        <v>0</v>
      </c>
      <c r="X210" s="16">
        <f>+[1]DemT3!BI210</f>
        <v>0</v>
      </c>
      <c r="Y210" s="16">
        <f>+[1]DemT3!BJ210</f>
        <v>9330.7223990227558</v>
      </c>
      <c r="AA210" s="39">
        <f>+AG210/'GDP pc Pop'!$E210/1000</f>
        <v>9.8092041021731191E-2</v>
      </c>
      <c r="AB210" s="39">
        <f>+AH210/'GDP pc Pop'!$E210/1000</f>
        <v>2.3043282238159038E-3</v>
      </c>
      <c r="AC210" s="39">
        <f>+AI210/'GDP pc Pop'!$E210/1000</f>
        <v>7.7323377715369429E-2</v>
      </c>
      <c r="AD210" s="39">
        <f>+AJ210/'GDP pc Pop'!$E210/1000</f>
        <v>1.3967974038238837E-2</v>
      </c>
      <c r="AE210" s="39">
        <f>+AK210/'GDP pc Pop'!$E210/1000</f>
        <v>4.4963610443070172E-3</v>
      </c>
      <c r="AG210" s="16">
        <f>+[1]DemL3!BG210</f>
        <v>12989.975239234485</v>
      </c>
      <c r="AH210" s="16">
        <f>+[1]DemL3!BH210</f>
        <v>305.15387648837293</v>
      </c>
      <c r="AI210" s="16">
        <f>+[1]DemL3!BI210</f>
        <v>10239.656056438916</v>
      </c>
      <c r="AJ210" s="16">
        <f>+[1]DemL3!BJ210</f>
        <v>1849.7284286173208</v>
      </c>
      <c r="AK210" s="16">
        <f>+[1]DemL3!BK210</f>
        <v>595.436877689874</v>
      </c>
    </row>
    <row r="211" spans="1:37" x14ac:dyDescent="0.2">
      <c r="A211" s="6">
        <v>1901</v>
      </c>
      <c r="C211" s="39">
        <f>+I211/'GDP pc Pop'!$E211/1000</f>
        <v>7.6201429665442896E-2</v>
      </c>
      <c r="D211" s="39">
        <f>+J211/'GDP pc Pop'!$E211/1000</f>
        <v>1.8871492135802165E-3</v>
      </c>
      <c r="E211" s="39">
        <f>+K211/'GDP pc Pop'!$E211/1000</f>
        <v>7.5616162532337716E-2</v>
      </c>
      <c r="F211" s="39">
        <f>+L211/'GDP pc Pop'!$E211/1000</f>
        <v>5.8522391813164174E-4</v>
      </c>
      <c r="G211" s="39">
        <f>+M211/'GDP pc Pop'!$E211/1000</f>
        <v>4.3214973539251934E-8</v>
      </c>
      <c r="I211" s="16">
        <f>+[1]DemH3!BL211</f>
        <v>10153.322984087896</v>
      </c>
      <c r="J211" s="16">
        <f>+[1]DemH3!BM211</f>
        <v>251.44981621436409</v>
      </c>
      <c r="K211" s="16">
        <f>+[1]DemH3!BN211</f>
        <v>10075.340113418961</v>
      </c>
      <c r="L211" s="16">
        <f>+[1]DemH3!BO211</f>
        <v>77.977112567202056</v>
      </c>
      <c r="M211" s="16">
        <f>+[1]DemH3!BP211</f>
        <v>5.7581017314143673E-3</v>
      </c>
      <c r="O211" s="39">
        <f>+U211/'GDP pc Pop'!$E211/1000</f>
        <v>0.21145530004739518</v>
      </c>
      <c r="P211" s="39">
        <f>+V211/'GDP pc Pop'!$E211/1000</f>
        <v>0.14099401004116835</v>
      </c>
      <c r="Q211" s="39">
        <f>+W211/'GDP pc Pop'!$E211/1000</f>
        <v>0</v>
      </c>
      <c r="R211" s="39">
        <f>+X211/'GDP pc Pop'!$E211/1000</f>
        <v>0</v>
      </c>
      <c r="S211" s="39">
        <f>+Y211/'GDP pc Pop'!$E211/1000</f>
        <v>7.0461290006226848E-2</v>
      </c>
      <c r="U211" s="16">
        <f>+[1]DemT3!BF211</f>
        <v>28174.982641461716</v>
      </c>
      <c r="V211" s="16">
        <f>+[1]DemT3!BG211</f>
        <v>18786.494283045198</v>
      </c>
      <c r="W211" s="16">
        <f>+[1]DemT3!BH211</f>
        <v>0</v>
      </c>
      <c r="X211" s="16">
        <f>+[1]DemT3!BI211</f>
        <v>0</v>
      </c>
      <c r="Y211" s="16">
        <f>+[1]DemT3!BJ211</f>
        <v>9388.4883584165182</v>
      </c>
      <c r="AA211" s="39">
        <f>+AG211/'GDP pc Pop'!$E211/1000</f>
        <v>9.7786624024352786E-2</v>
      </c>
      <c r="AB211" s="39">
        <f>+AH211/'GDP pc Pop'!$E211/1000</f>
        <v>1.8466849305130281E-3</v>
      </c>
      <c r="AC211" s="39">
        <f>+AI211/'GDP pc Pop'!$E211/1000</f>
        <v>7.7014166819795934E-2</v>
      </c>
      <c r="AD211" s="39">
        <f>+AJ211/'GDP pc Pop'!$E211/1000</f>
        <v>1.3397745635222015E-2</v>
      </c>
      <c r="AE211" s="39">
        <f>+AK211/'GDP pc Pop'!$E211/1000</f>
        <v>5.5280266388218185E-3</v>
      </c>
      <c r="AG211" s="16">
        <f>+[1]DemL3!BG211</f>
        <v>13029.403537465139</v>
      </c>
      <c r="AH211" s="16">
        <f>+[1]DemL3!BH211</f>
        <v>246.05822530715253</v>
      </c>
      <c r="AI211" s="16">
        <f>+[1]DemL3!BI211</f>
        <v>10261.614690234939</v>
      </c>
      <c r="AJ211" s="16">
        <f>+[1]DemL3!BJ211</f>
        <v>1785.1586156624678</v>
      </c>
      <c r="AK211" s="16">
        <f>+[1]DemL3!BK211</f>
        <v>736.57200626057954</v>
      </c>
    </row>
    <row r="212" spans="1:37" x14ac:dyDescent="0.2">
      <c r="A212" s="6">
        <v>1902</v>
      </c>
      <c r="C212" s="39">
        <f>+I212/'GDP pc Pop'!$E212/1000</f>
        <v>7.6695283514982907E-2</v>
      </c>
      <c r="D212" s="39">
        <f>+J212/'GDP pc Pop'!$E212/1000</f>
        <v>1.4597227861190606E-3</v>
      </c>
      <c r="E212" s="39">
        <f>+K212/'GDP pc Pop'!$E212/1000</f>
        <v>7.5993959734893118E-2</v>
      </c>
      <c r="F212" s="39">
        <f>+L212/'GDP pc Pop'!$E212/1000</f>
        <v>7.0121598370963018E-4</v>
      </c>
      <c r="G212" s="39">
        <f>+M212/'GDP pc Pop'!$E212/1000</f>
        <v>1.0779638014808539E-7</v>
      </c>
      <c r="I212" s="16">
        <f>+[1]DemH3!BL212</f>
        <v>10213.322631328925</v>
      </c>
      <c r="J212" s="16">
        <f>+[1]DemH3!BM212</f>
        <v>194.38770004708073</v>
      </c>
      <c r="K212" s="16">
        <f>+[1]DemH3!BN212</f>
        <v>10119.929065169399</v>
      </c>
      <c r="L212" s="16">
        <f>+[1]DemH3!BO212</f>
        <v>93.379211180203143</v>
      </c>
      <c r="M212" s="16">
        <f>+[1]DemH3!BP212</f>
        <v>1.4354979321860089E-2</v>
      </c>
      <c r="O212" s="39">
        <f>+U212/'GDP pc Pop'!$E212/1000</f>
        <v>0.21058864568305291</v>
      </c>
      <c r="P212" s="39">
        <f>+V212/'GDP pc Pop'!$E212/1000</f>
        <v>0.14299925528357085</v>
      </c>
      <c r="Q212" s="39">
        <f>+W212/'GDP pc Pop'!$E212/1000</f>
        <v>0</v>
      </c>
      <c r="R212" s="39">
        <f>+X212/'GDP pc Pop'!$E212/1000</f>
        <v>0</v>
      </c>
      <c r="S212" s="39">
        <f>+Y212/'GDP pc Pop'!$E212/1000</f>
        <v>6.7589390399482044E-2</v>
      </c>
      <c r="U212" s="16">
        <f>+[1]DemT3!BF212</f>
        <v>28043.572984973165</v>
      </c>
      <c r="V212" s="16">
        <f>+[1]DemT3!BG212</f>
        <v>19042.85978635908</v>
      </c>
      <c r="W212" s="16">
        <f>+[1]DemT3!BH212</f>
        <v>0</v>
      </c>
      <c r="X212" s="16">
        <f>+[1]DemT3!BI212</f>
        <v>0</v>
      </c>
      <c r="Y212" s="16">
        <f>+[1]DemT3!BJ212</f>
        <v>9000.7131986140848</v>
      </c>
      <c r="AA212" s="39">
        <f>+AG212/'GDP pc Pop'!$E212/1000</f>
        <v>9.6645277472620639E-2</v>
      </c>
      <c r="AB212" s="39">
        <f>+AH212/'GDP pc Pop'!$E212/1000</f>
        <v>1.7452108410267308E-3</v>
      </c>
      <c r="AC212" s="39">
        <f>+AI212/'GDP pc Pop'!$E212/1000</f>
        <v>7.4140044121695156E-2</v>
      </c>
      <c r="AD212" s="39">
        <f>+AJ212/'GDP pc Pop'!$E212/1000</f>
        <v>1.3971518469179767E-2</v>
      </c>
      <c r="AE212" s="39">
        <f>+AK212/'GDP pc Pop'!$E212/1000</f>
        <v>6.7885040407189854E-3</v>
      </c>
      <c r="AG212" s="16">
        <f>+[1]DemL3!BG212</f>
        <v>12870.014352699402</v>
      </c>
      <c r="AH212" s="16">
        <f>+[1]DemL3!BH212</f>
        <v>232.40544349271212</v>
      </c>
      <c r="AI212" s="16">
        <f>+[1]DemL3!BI212</f>
        <v>9873.047674019057</v>
      </c>
      <c r="AJ212" s="16">
        <f>+[1]DemL3!BJ212</f>
        <v>1860.5528167508146</v>
      </c>
      <c r="AK212" s="16">
        <f>+[1]DemL3!BK212</f>
        <v>904.00841843681803</v>
      </c>
    </row>
    <row r="213" spans="1:37" x14ac:dyDescent="0.2">
      <c r="A213" s="6">
        <v>1903</v>
      </c>
      <c r="C213" s="39">
        <f>+I213/'GDP pc Pop'!$E213/1000</f>
        <v>7.6660255118628839E-2</v>
      </c>
      <c r="D213" s="39">
        <f>+J213/'GDP pc Pop'!$E213/1000</f>
        <v>1.27775483933585E-3</v>
      </c>
      <c r="E213" s="39">
        <f>+K213/'GDP pc Pop'!$E213/1000</f>
        <v>7.5816235976259722E-2</v>
      </c>
      <c r="F213" s="39">
        <f>+L213/'GDP pc Pop'!$E213/1000</f>
        <v>8.4383227635393462E-4</v>
      </c>
      <c r="G213" s="39">
        <f>+M213/'GDP pc Pop'!$E213/1000</f>
        <v>1.86866015190384E-7</v>
      </c>
      <c r="I213" s="16">
        <f>+[1]DemH3!BL213</f>
        <v>9976.4955311260564</v>
      </c>
      <c r="J213" s="16">
        <f>+[1]DemH3!BM213</f>
        <v>166.28584688092289</v>
      </c>
      <c r="K213" s="16">
        <f>+[1]DemH3!BN213</f>
        <v>9866.6556513995911</v>
      </c>
      <c r="L213" s="16">
        <f>+[1]DemH3!BO213</f>
        <v>109.81556115405125</v>
      </c>
      <c r="M213" s="16">
        <f>+[1]DemH3!BP213</f>
        <v>2.4318572415149359E-2</v>
      </c>
      <c r="O213" s="39">
        <f>+U213/'GDP pc Pop'!$E213/1000</f>
        <v>0.20602706044935878</v>
      </c>
      <c r="P213" s="39">
        <f>+V213/'GDP pc Pop'!$E213/1000</f>
        <v>0.14186482686834953</v>
      </c>
      <c r="Q213" s="39">
        <f>+W213/'GDP pc Pop'!$E213/1000</f>
        <v>0</v>
      </c>
      <c r="R213" s="39">
        <f>+X213/'GDP pc Pop'!$E213/1000</f>
        <v>0</v>
      </c>
      <c r="S213" s="39">
        <f>+Y213/'GDP pc Pop'!$E213/1000</f>
        <v>6.4162233581009212E-2</v>
      </c>
      <c r="U213" s="16">
        <f>+[1]DemT3!BF213</f>
        <v>26812.173331322319</v>
      </c>
      <c r="V213" s="16">
        <f>+[1]DemT3!BG213</f>
        <v>18462.158899496437</v>
      </c>
      <c r="W213" s="16">
        <f>+[1]DemT3!BH213</f>
        <v>0</v>
      </c>
      <c r="X213" s="16">
        <f>+[1]DemT3!BI213</f>
        <v>0</v>
      </c>
      <c r="Y213" s="16">
        <f>+[1]DemT3!BJ213</f>
        <v>8350.0144318258808</v>
      </c>
      <c r="AA213" s="39">
        <f>+AG213/'GDP pc Pop'!$E213/1000</f>
        <v>9.2502746125849494E-2</v>
      </c>
      <c r="AB213" s="39">
        <f>+AH213/'GDP pc Pop'!$E213/1000</f>
        <v>1.277740126091547E-3</v>
      </c>
      <c r="AC213" s="39">
        <f>+AI213/'GDP pc Pop'!$E213/1000</f>
        <v>7.0893213932247914E-2</v>
      </c>
      <c r="AD213" s="39">
        <f>+AJ213/'GDP pc Pop'!$E213/1000</f>
        <v>1.2898877503236985E-2</v>
      </c>
      <c r="AE213" s="39">
        <f>+AK213/'GDP pc Pop'!$E213/1000</f>
        <v>7.4329145642730446E-3</v>
      </c>
      <c r="AG213" s="16">
        <f>+[1]DemL3!BG213</f>
        <v>12038.222830244242</v>
      </c>
      <c r="AH213" s="16">
        <f>+[1]DemL3!BH213</f>
        <v>166.2839321127577</v>
      </c>
      <c r="AI213" s="16">
        <f>+[1]DemL3!BI213</f>
        <v>9225.9780623971019</v>
      </c>
      <c r="AJ213" s="16">
        <f>+[1]DemL3!BJ213</f>
        <v>1678.6481282699897</v>
      </c>
      <c r="AK213" s="16">
        <f>+[1]DemL3!BK213</f>
        <v>967.31270746439111</v>
      </c>
    </row>
    <row r="214" spans="1:37" x14ac:dyDescent="0.2">
      <c r="A214" s="6">
        <v>1904</v>
      </c>
      <c r="C214" s="39">
        <f>+I214/'GDP pc Pop'!$E214/1000</f>
        <v>7.6150468272103214E-2</v>
      </c>
      <c r="D214" s="39">
        <f>+J214/'GDP pc Pop'!$E214/1000</f>
        <v>1.0806756818332092E-3</v>
      </c>
      <c r="E214" s="39">
        <f>+K214/'GDP pc Pop'!$E214/1000</f>
        <v>7.5147831392068501E-2</v>
      </c>
      <c r="F214" s="39">
        <f>+L214/'GDP pc Pop'!$E214/1000</f>
        <v>1.0023168883331397E-3</v>
      </c>
      <c r="G214" s="39">
        <f>+M214/'GDP pc Pop'!$E214/1000</f>
        <v>3.1999170157886208E-7</v>
      </c>
      <c r="I214" s="16">
        <f>+[1]DemH3!BL214</f>
        <v>10005.845052651955</v>
      </c>
      <c r="J214" s="16">
        <f>+[1]DemH3!BM214</f>
        <v>141.99615143474213</v>
      </c>
      <c r="K214" s="16">
        <f>+[1]DemH3!BN214</f>
        <v>9874.1028651994202</v>
      </c>
      <c r="L214" s="16">
        <f>+[1]DemH3!BO214</f>
        <v>131.70014191484177</v>
      </c>
      <c r="M214" s="16">
        <f>+[1]DemH3!BP214</f>
        <v>4.2045537693764561E-2</v>
      </c>
      <c r="O214" s="39">
        <f>+U214/'GDP pc Pop'!$E214/1000</f>
        <v>0.20640998996778037</v>
      </c>
      <c r="P214" s="39">
        <f>+V214/'GDP pc Pop'!$E214/1000</f>
        <v>0.14351313656254297</v>
      </c>
      <c r="Q214" s="39">
        <f>+W214/'GDP pc Pop'!$E214/1000</f>
        <v>5.2008343552087475E-4</v>
      </c>
      <c r="R214" s="39">
        <f>+X214/'GDP pc Pop'!$E214/1000</f>
        <v>6.4143247003749091E-5</v>
      </c>
      <c r="S214" s="39">
        <f>+Y214/'GDP pc Pop'!$E214/1000</f>
        <v>6.2312626722712795E-2</v>
      </c>
      <c r="U214" s="16">
        <f>+[1]DemT3!BF214</f>
        <v>27121.387744553824</v>
      </c>
      <c r="V214" s="16">
        <f>+[1]DemT3!BG214</f>
        <v>18857.010863463525</v>
      </c>
      <c r="W214" s="16">
        <f>+[1]DemT3!BH214</f>
        <v>68.336733684658796</v>
      </c>
      <c r="X214" s="16">
        <f>+[1]DemT3!BI214</f>
        <v>8.4281476562976483</v>
      </c>
      <c r="Y214" s="16">
        <f>+[1]DemT3!BJ214</f>
        <v>8187.6119997493415</v>
      </c>
      <c r="AA214" s="39">
        <f>+AG214/'GDP pc Pop'!$E214/1000</f>
        <v>9.3134748978568438E-2</v>
      </c>
      <c r="AB214" s="39">
        <f>+AH214/'GDP pc Pop'!$E214/1000</f>
        <v>1.5358410915362068E-3</v>
      </c>
      <c r="AC214" s="39">
        <f>+AI214/'GDP pc Pop'!$E214/1000</f>
        <v>6.9660496304675287E-2</v>
      </c>
      <c r="AD214" s="39">
        <f>+AJ214/'GDP pc Pop'!$E214/1000</f>
        <v>1.2614094235261161E-2</v>
      </c>
      <c r="AE214" s="39">
        <f>+AK214/'GDP pc Pop'!$E214/1000</f>
        <v>9.3243173470957917E-3</v>
      </c>
      <c r="AG214" s="16">
        <f>+[1]DemL3!BG214</f>
        <v>12237.506721131718</v>
      </c>
      <c r="AH214" s="16">
        <f>+[1]DemL3!BH214</f>
        <v>201.8029348486198</v>
      </c>
      <c r="AI214" s="16">
        <f>+[1]DemL3!BI214</f>
        <v>9153.0905604523632</v>
      </c>
      <c r="AJ214" s="16">
        <f>+[1]DemL3!BJ214</f>
        <v>1657.4379023721726</v>
      </c>
      <c r="AK214" s="16">
        <f>+[1]DemL3!BK214</f>
        <v>1225.1753234585647</v>
      </c>
    </row>
    <row r="215" spans="1:37" x14ac:dyDescent="0.2">
      <c r="A215" s="6">
        <v>1905</v>
      </c>
      <c r="C215" s="39">
        <f>+I215/'GDP pc Pop'!$E215/1000</f>
        <v>7.7825916561617511E-2</v>
      </c>
      <c r="D215" s="39">
        <f>+J215/'GDP pc Pop'!$E215/1000</f>
        <v>1.0805129190225938E-3</v>
      </c>
      <c r="E215" s="39">
        <f>+K215/'GDP pc Pop'!$E215/1000</f>
        <v>7.6679419399332413E-2</v>
      </c>
      <c r="F215" s="39">
        <f>+L215/'GDP pc Pop'!$E215/1000</f>
        <v>1.1461082537107801E-3</v>
      </c>
      <c r="G215" s="39">
        <f>+M215/'GDP pc Pop'!$E215/1000</f>
        <v>3.8890857432770262E-7</v>
      </c>
      <c r="I215" s="16">
        <f>+[1]DemH3!BL215</f>
        <v>10571.079126655577</v>
      </c>
      <c r="J215" s="16">
        <f>+[1]DemH3!BM215</f>
        <v>146.76585987031814</v>
      </c>
      <c r="K215" s="16">
        <f>+[1]DemH3!BN215</f>
        <v>10415.350639842238</v>
      </c>
      <c r="L215" s="16">
        <f>+[1]DemH3!BO215</f>
        <v>155.67566143724571</v>
      </c>
      <c r="M215" s="16">
        <f>+[1]DemH3!BP215</f>
        <v>5.282537609432441E-2</v>
      </c>
      <c r="O215" s="39">
        <f>+U215/'GDP pc Pop'!$E215/1000</f>
        <v>0.20917955630359142</v>
      </c>
      <c r="P215" s="39">
        <f>+V215/'GDP pc Pop'!$E215/1000</f>
        <v>0.15050277667581904</v>
      </c>
      <c r="Q215" s="39">
        <f>+W215/'GDP pc Pop'!$E215/1000</f>
        <v>1.072102912822497E-3</v>
      </c>
      <c r="R215" s="39">
        <f>+X215/'GDP pc Pop'!$E215/1000</f>
        <v>7.1647299451856061E-4</v>
      </c>
      <c r="S215" s="39">
        <f>+Y215/'GDP pc Pop'!$E215/1000</f>
        <v>5.6888203720431296E-2</v>
      </c>
      <c r="U215" s="16">
        <f>+[1]DemT3!BF215</f>
        <v>28412.818493608655</v>
      </c>
      <c r="V215" s="16">
        <f>+[1]DemT3!BG215</f>
        <v>20442.76291641004</v>
      </c>
      <c r="W215" s="16">
        <f>+[1]DemT3!BH215</f>
        <v>145.62353036204311</v>
      </c>
      <c r="X215" s="16">
        <f>+[1]DemT3!BI215</f>
        <v>97.318387650096668</v>
      </c>
      <c r="Y215" s="16">
        <f>+[1]DemT3!BJ215</f>
        <v>7727.1136591864724</v>
      </c>
      <c r="AA215" s="39">
        <f>+AG215/'GDP pc Pop'!$E215/1000</f>
        <v>9.6309689275099294E-2</v>
      </c>
      <c r="AB215" s="39">
        <f>+AH215/'GDP pc Pop'!$E215/1000</f>
        <v>1.6344482325453824E-3</v>
      </c>
      <c r="AC215" s="39">
        <f>+AI215/'GDP pc Pop'!$E215/1000</f>
        <v>7.2110857508579013E-2</v>
      </c>
      <c r="AD215" s="39">
        <f>+AJ215/'GDP pc Pop'!$E215/1000</f>
        <v>1.2679367709180695E-2</v>
      </c>
      <c r="AE215" s="39">
        <f>+AK215/'GDP pc Pop'!$E215/1000</f>
        <v>9.8850158247941952E-3</v>
      </c>
      <c r="AG215" s="16">
        <f>+[1]DemL3!BG215</f>
        <v>13081.726383326601</v>
      </c>
      <c r="AH215" s="16">
        <f>+[1]DemL3!BH215</f>
        <v>222.00678588834975</v>
      </c>
      <c r="AI215" s="16">
        <f>+[1]DemL3!BI215</f>
        <v>9794.8037657949426</v>
      </c>
      <c r="AJ215" s="16">
        <f>+[1]DemL3!BJ215</f>
        <v>1722.2360526083992</v>
      </c>
      <c r="AK215" s="16">
        <f>+[1]DemL3!BK215</f>
        <v>1342.6797790349103</v>
      </c>
    </row>
    <row r="216" spans="1:37" x14ac:dyDescent="0.2">
      <c r="A216" s="6">
        <v>1906</v>
      </c>
      <c r="C216" s="39">
        <f>+I216/'GDP pc Pop'!$E216/1000</f>
        <v>7.8840130329868696E-2</v>
      </c>
      <c r="D216" s="39">
        <f>+J216/'GDP pc Pop'!$E216/1000</f>
        <v>6.9839177804557808E-4</v>
      </c>
      <c r="E216" s="39">
        <f>+K216/'GDP pc Pop'!$E216/1000</f>
        <v>7.7551374148211352E-2</v>
      </c>
      <c r="F216" s="39">
        <f>+L216/'GDP pc Pop'!$E216/1000</f>
        <v>1.2882375436918335E-3</v>
      </c>
      <c r="G216" s="39">
        <f>+M216/'GDP pc Pop'!$E216/1000</f>
        <v>5.1863796552125176E-7</v>
      </c>
      <c r="I216" s="16">
        <f>+[1]DemH3!BL216</f>
        <v>11069.034723676283</v>
      </c>
      <c r="J216" s="16">
        <f>+[1]DemH3!BM216</f>
        <v>98.053146406174875</v>
      </c>
      <c r="K216" s="16">
        <f>+[1]DemH3!BN216</f>
        <v>10888.09531039232</v>
      </c>
      <c r="L216" s="16">
        <f>+[1]DemH3!BO216</f>
        <v>180.86659730020892</v>
      </c>
      <c r="M216" s="16">
        <f>+[1]DemH3!BP216</f>
        <v>7.2815983755377428E-2</v>
      </c>
      <c r="O216" s="39">
        <f>+U216/'GDP pc Pop'!$E216/1000</f>
        <v>0.21352286352522679</v>
      </c>
      <c r="P216" s="39">
        <f>+V216/'GDP pc Pop'!$E216/1000</f>
        <v>0.15227420789500759</v>
      </c>
      <c r="Q216" s="39">
        <f>+W216/'GDP pc Pop'!$E216/1000</f>
        <v>1.5038345150606234E-3</v>
      </c>
      <c r="R216" s="39">
        <f>+X216/'GDP pc Pop'!$E216/1000</f>
        <v>3.3034446055219967E-3</v>
      </c>
      <c r="S216" s="39">
        <f>+Y216/'GDP pc Pop'!$E216/1000</f>
        <v>5.6441376509636584E-2</v>
      </c>
      <c r="U216" s="16">
        <f>+[1]DemT3!BF216</f>
        <v>29978.286194741551</v>
      </c>
      <c r="V216" s="16">
        <f>+[1]DemT3!BG216</f>
        <v>21379.067838394672</v>
      </c>
      <c r="W216" s="16">
        <f>+[1]DemT3!BH216</f>
        <v>211.13608509044494</v>
      </c>
      <c r="X216" s="16">
        <f>+[1]DemT3!BI216</f>
        <v>463.79861237254988</v>
      </c>
      <c r="Y216" s="16">
        <f>+[1]DemT3!BJ216</f>
        <v>7924.2836588838845</v>
      </c>
      <c r="AA216" s="39">
        <f>+AG216/'GDP pc Pop'!$E216/1000</f>
        <v>9.9775292995588891E-2</v>
      </c>
      <c r="AB216" s="39">
        <f>+AH216/'GDP pc Pop'!$E216/1000</f>
        <v>1.7402095161133519E-3</v>
      </c>
      <c r="AC216" s="39">
        <f>+AI216/'GDP pc Pop'!$E216/1000</f>
        <v>7.4185311157857731E-2</v>
      </c>
      <c r="AD216" s="39">
        <f>+AJ216/'GDP pc Pop'!$E216/1000</f>
        <v>1.2486204314215219E-2</v>
      </c>
      <c r="AE216" s="39">
        <f>+AK216/'GDP pc Pop'!$E216/1000</f>
        <v>1.1363568007402588E-2</v>
      </c>
      <c r="AG216" s="16">
        <f>+[1]DemL3!BG216</f>
        <v>14008.299810163286</v>
      </c>
      <c r="AH216" s="16">
        <f>+[1]DemL3!BH216</f>
        <v>244.32277673484506</v>
      </c>
      <c r="AI216" s="16">
        <f>+[1]DemL3!BI216</f>
        <v>10415.505171760975</v>
      </c>
      <c r="AJ216" s="16">
        <f>+[1]DemL3!BJ216</f>
        <v>1753.0441482363167</v>
      </c>
      <c r="AK216" s="16">
        <f>+[1]DemL3!BK216</f>
        <v>1595.4277134311485</v>
      </c>
    </row>
    <row r="217" spans="1:37" x14ac:dyDescent="0.2">
      <c r="A217" s="6">
        <v>1907</v>
      </c>
      <c r="C217" s="39">
        <f>+I217/'GDP pc Pop'!$E217/1000</f>
        <v>7.9003558614562056E-2</v>
      </c>
      <c r="D217" s="39">
        <f>+J217/'GDP pc Pop'!$E217/1000</f>
        <v>4.9322531529991001E-4</v>
      </c>
      <c r="E217" s="39">
        <f>+K217/'GDP pc Pop'!$E217/1000</f>
        <v>7.7626952035371358E-2</v>
      </c>
      <c r="F217" s="39">
        <f>+L217/'GDP pc Pop'!$E217/1000</f>
        <v>1.3760145207801983E-3</v>
      </c>
      <c r="G217" s="39">
        <f>+M217/'GDP pc Pop'!$E217/1000</f>
        <v>5.9205841049040733E-7</v>
      </c>
      <c r="I217" s="16">
        <f>+[1]DemH3!BL217</f>
        <v>11285.775371136197</v>
      </c>
      <c r="J217" s="16">
        <f>+[1]DemH3!BM217</f>
        <v>70.457966874502247</v>
      </c>
      <c r="K217" s="16">
        <f>+[1]DemH3!BN217</f>
        <v>11089.125082217302</v>
      </c>
      <c r="L217" s="16">
        <f>+[1]DemH3!BO217</f>
        <v>196.56571249797523</v>
      </c>
      <c r="M217" s="16">
        <f>+[1]DemH3!BP217</f>
        <v>8.457642091776707E-2</v>
      </c>
      <c r="O217" s="39">
        <f>+U217/'GDP pc Pop'!$E217/1000</f>
        <v>0.21552204799192831</v>
      </c>
      <c r="P217" s="39">
        <f>+V217/'GDP pc Pop'!$E217/1000</f>
        <v>0.151660488533402</v>
      </c>
      <c r="Q217" s="39">
        <f>+W217/'GDP pc Pop'!$E217/1000</f>
        <v>1.9519289348245825E-3</v>
      </c>
      <c r="R217" s="39">
        <f>+X217/'GDP pc Pop'!$E217/1000</f>
        <v>6.0893908103020504E-3</v>
      </c>
      <c r="S217" s="39">
        <f>+Y217/'GDP pc Pop'!$E217/1000</f>
        <v>5.582023971339968E-2</v>
      </c>
      <c r="U217" s="16">
        <f>+[1]DemT3!BF217</f>
        <v>30787.643795020223</v>
      </c>
      <c r="V217" s="16">
        <f>+[1]DemT3!BG217</f>
        <v>21664.925432223074</v>
      </c>
      <c r="W217" s="16">
        <f>+[1]DemT3!BH217</f>
        <v>278.83593961033245</v>
      </c>
      <c r="X217" s="16">
        <f>+[1]DemT3!BI217</f>
        <v>869.87849708662043</v>
      </c>
      <c r="Y217" s="16">
        <f>+[1]DemT3!BJ217</f>
        <v>7974.0039261001957</v>
      </c>
      <c r="AA217" s="39">
        <f>+AG217/'GDP pc Pop'!$E217/1000</f>
        <v>0.10139752446753172</v>
      </c>
      <c r="AB217" s="39">
        <f>+AH217/'GDP pc Pop'!$E217/1000</f>
        <v>1.8875952109601135E-3</v>
      </c>
      <c r="AC217" s="39">
        <f>+AI217/'GDP pc Pop'!$E217/1000</f>
        <v>7.4822067154983518E-2</v>
      </c>
      <c r="AD217" s="39">
        <f>+AJ217/'GDP pc Pop'!$E217/1000</f>
        <v>1.2510266994412688E-2</v>
      </c>
      <c r="AE217" s="39">
        <f>+AK217/'GDP pc Pop'!$E217/1000</f>
        <v>1.2177595107175391E-2</v>
      </c>
      <c r="AG217" s="16">
        <f>+[1]DemL3!BG217</f>
        <v>14484.786564018412</v>
      </c>
      <c r="AH217" s="16">
        <f>+[1]DemL3!BH217</f>
        <v>269.64577186275869</v>
      </c>
      <c r="AI217" s="16">
        <f>+[1]DemL3!BI217</f>
        <v>10688.443122352794</v>
      </c>
      <c r="AJ217" s="16">
        <f>+[1]DemL3!BJ217</f>
        <v>1787.1101708304161</v>
      </c>
      <c r="AK217" s="16">
        <f>+[1]DemL3!BK217</f>
        <v>1739.5874989724414</v>
      </c>
    </row>
    <row r="218" spans="1:37" x14ac:dyDescent="0.2">
      <c r="A218" s="6">
        <v>1908</v>
      </c>
      <c r="C218" s="39">
        <f>+I218/'GDP pc Pop'!$E218/1000</f>
        <v>7.7733865899064086E-2</v>
      </c>
      <c r="D218" s="39">
        <f>+J218/'GDP pc Pop'!$E218/1000</f>
        <v>3.3556633679131026E-4</v>
      </c>
      <c r="E218" s="39">
        <f>+K218/'GDP pc Pop'!$E218/1000</f>
        <v>7.608765749977224E-2</v>
      </c>
      <c r="F218" s="39">
        <f>+L218/'GDP pc Pop'!$E218/1000</f>
        <v>1.6454711927862643E-3</v>
      </c>
      <c r="G218" s="39">
        <f>+M218/'GDP pc Pop'!$E218/1000</f>
        <v>7.3720650558312829E-7</v>
      </c>
      <c r="I218" s="16">
        <f>+[1]DemH3!BL218</f>
        <v>10634.844326949127</v>
      </c>
      <c r="J218" s="16">
        <f>+[1]DemH3!BM218</f>
        <v>45.90915055960356</v>
      </c>
      <c r="K218" s="16">
        <f>+[1]DemH3!BN218</f>
        <v>10409.624985884608</v>
      </c>
      <c r="L218" s="16">
        <f>+[1]DemH3!BO218</f>
        <v>225.11848313943059</v>
      </c>
      <c r="M218" s="16">
        <f>+[1]DemH3!BP218</f>
        <v>0.1008579250885439</v>
      </c>
      <c r="O218" s="39">
        <f>+U218/'GDP pc Pop'!$E218/1000</f>
        <v>0.21162667422953646</v>
      </c>
      <c r="P218" s="39">
        <f>+V218/'GDP pc Pop'!$E218/1000</f>
        <v>0.14724312515644364</v>
      </c>
      <c r="Q218" s="39">
        <f>+W218/'GDP pc Pop'!$E218/1000</f>
        <v>2.4483022026198019E-3</v>
      </c>
      <c r="R218" s="39">
        <f>+X218/'GDP pc Pop'!$E218/1000</f>
        <v>8.0424969269328392E-3</v>
      </c>
      <c r="S218" s="39">
        <f>+Y218/'GDP pc Pop'!$E218/1000</f>
        <v>5.389274994354018E-2</v>
      </c>
      <c r="U218" s="16">
        <f>+[1]DemT3!BF218</f>
        <v>28952.847125646356</v>
      </c>
      <c r="V218" s="16">
        <f>+[1]DemT3!BG218</f>
        <v>20144.47237559966</v>
      </c>
      <c r="W218" s="16">
        <f>+[1]DemT3!BH218</f>
        <v>334.95455923930501</v>
      </c>
      <c r="X218" s="16">
        <f>+[1]DemT3!BI218</f>
        <v>1100.3016745488699</v>
      </c>
      <c r="Y218" s="16">
        <f>+[1]DemT3!BJ218</f>
        <v>7373.1185162585207</v>
      </c>
      <c r="AA218" s="39">
        <f>+AG218/'GDP pc Pop'!$E218/1000</f>
        <v>9.4840139409589019E-2</v>
      </c>
      <c r="AB218" s="39">
        <f>+AH218/'GDP pc Pop'!$E218/1000</f>
        <v>1.7028901833399646E-3</v>
      </c>
      <c r="AC218" s="39">
        <f>+AI218/'GDP pc Pop'!$E218/1000</f>
        <v>6.8058004277297315E-2</v>
      </c>
      <c r="AD218" s="39">
        <f>+AJ218/'GDP pc Pop'!$E218/1000</f>
        <v>1.2904614667063E-2</v>
      </c>
      <c r="AE218" s="39">
        <f>+AK218/'GDP pc Pop'!$E218/1000</f>
        <v>1.2174630281888735E-2</v>
      </c>
      <c r="AG218" s="16">
        <f>+[1]DemL3!BG218</f>
        <v>12975.169919849255</v>
      </c>
      <c r="AH218" s="16">
        <f>+[1]DemL3!BH218</f>
        <v>232.97402999647321</v>
      </c>
      <c r="AI218" s="16">
        <f>+[1]DemL3!BI218</f>
        <v>9311.0804707914212</v>
      </c>
      <c r="AJ218" s="16">
        <f>+[1]DemL3!BJ218</f>
        <v>1765.4926394845854</v>
      </c>
      <c r="AK218" s="16">
        <f>+[1]DemL3!BK218</f>
        <v>1665.6227795767759</v>
      </c>
    </row>
    <row r="219" spans="1:37" x14ac:dyDescent="0.2">
      <c r="A219" s="6">
        <v>1909</v>
      </c>
      <c r="C219" s="39">
        <f>+I219/'GDP pc Pop'!$E219/1000</f>
        <v>7.8034917379362634E-2</v>
      </c>
      <c r="D219" s="39">
        <f>+J219/'GDP pc Pop'!$E219/1000</f>
        <v>3.3087243936038798E-4</v>
      </c>
      <c r="E219" s="39">
        <f>+K219/'GDP pc Pop'!$E219/1000</f>
        <v>7.6143388943588158E-2</v>
      </c>
      <c r="F219" s="39">
        <f>+L219/'GDP pc Pop'!$E219/1000</f>
        <v>1.8907540859355318E-3</v>
      </c>
      <c r="G219" s="39">
        <f>+M219/'GDP pc Pop'!$E219/1000</f>
        <v>7.7434983896149525E-7</v>
      </c>
      <c r="I219" s="16">
        <f>+[1]DemH3!BL219</f>
        <v>10817.747314815937</v>
      </c>
      <c r="J219" s="16">
        <f>+[1]DemH3!BM219</f>
        <v>45.867857141911024</v>
      </c>
      <c r="K219" s="16">
        <f>+[1]DemH3!BN219</f>
        <v>10555.530382394236</v>
      </c>
      <c r="L219" s="16">
        <f>+[1]DemH3!BO219</f>
        <v>262.10958661840795</v>
      </c>
      <c r="M219" s="16">
        <f>+[1]DemH3!BP219</f>
        <v>0.10734580329509263</v>
      </c>
      <c r="O219" s="39">
        <f>+U219/'GDP pc Pop'!$E219/1000</f>
        <v>0.21227923005538896</v>
      </c>
      <c r="P219" s="39">
        <f>+V219/'GDP pc Pop'!$E219/1000</f>
        <v>0.14564528324868439</v>
      </c>
      <c r="Q219" s="39">
        <f>+W219/'GDP pc Pop'!$E219/1000</f>
        <v>2.9168760356382798E-3</v>
      </c>
      <c r="R219" s="39">
        <f>+X219/'GDP pc Pop'!$E219/1000</f>
        <v>1.0149371240713486E-2</v>
      </c>
      <c r="S219" s="39">
        <f>+Y219/'GDP pc Pop'!$E219/1000</f>
        <v>5.3567699530352814E-2</v>
      </c>
      <c r="U219" s="16">
        <f>+[1]DemT3!BF219</f>
        <v>29427.635064430619</v>
      </c>
      <c r="V219" s="16">
        <f>+[1]DemT3!BG219</f>
        <v>20190.370217470598</v>
      </c>
      <c r="W219" s="16">
        <f>+[1]DemT3!BH219</f>
        <v>404.35780496541963</v>
      </c>
      <c r="X219" s="16">
        <f>+[1]DemT3!BI219</f>
        <v>1406.9769940620799</v>
      </c>
      <c r="Y219" s="16">
        <f>+[1]DemT3!BJ219</f>
        <v>7425.9300479325248</v>
      </c>
      <c r="AA219" s="39">
        <f>+AG219/'GDP pc Pop'!$E219/1000</f>
        <v>9.5655229910076134E-2</v>
      </c>
      <c r="AB219" s="39">
        <f>+AH219/'GDP pc Pop'!$E219/1000</f>
        <v>1.8289228397949965E-3</v>
      </c>
      <c r="AC219" s="39">
        <f>+AI219/'GDP pc Pop'!$E219/1000</f>
        <v>6.8348398136007529E-2</v>
      </c>
      <c r="AD219" s="39">
        <f>+AJ219/'GDP pc Pop'!$E219/1000</f>
        <v>1.3270960594645186E-2</v>
      </c>
      <c r="AE219" s="39">
        <f>+AK219/'GDP pc Pop'!$E219/1000</f>
        <v>1.2206948339628427E-2</v>
      </c>
      <c r="AG219" s="16">
        <f>+[1]DemL3!BG219</f>
        <v>13260.398565905149</v>
      </c>
      <c r="AH219" s="16">
        <f>+[1]DemL3!BH219</f>
        <v>253.53810580736538</v>
      </c>
      <c r="AI219" s="16">
        <f>+[1]DemL3!BI219</f>
        <v>9474.934109474736</v>
      </c>
      <c r="AJ219" s="16">
        <f>+[1]DemL3!BJ219</f>
        <v>1839.7135943622834</v>
      </c>
      <c r="AK219" s="16">
        <f>+[1]DemL3!BK219</f>
        <v>1692.2127562607643</v>
      </c>
    </row>
    <row r="220" spans="1:37" x14ac:dyDescent="0.2">
      <c r="A220" s="6">
        <v>1910</v>
      </c>
      <c r="C220" s="39">
        <f>+I220/'GDP pc Pop'!$E220/1000</f>
        <v>7.7197340014548102E-2</v>
      </c>
      <c r="D220" s="39">
        <f>+J220/'GDP pc Pop'!$E220/1000</f>
        <v>1.6017304976278929E-4</v>
      </c>
      <c r="E220" s="39">
        <f>+K220/'GDP pc Pop'!$E220/1000</f>
        <v>7.507952356614335E-2</v>
      </c>
      <c r="F220" s="39">
        <f>+L220/'GDP pc Pop'!$E220/1000</f>
        <v>2.1168487590697252E-3</v>
      </c>
      <c r="G220" s="39">
        <f>+M220/'GDP pc Pop'!$E220/1000</f>
        <v>9.6768933502458516E-7</v>
      </c>
      <c r="I220" s="16">
        <f>+[1]DemH3!BL220</f>
        <v>10792.51695325668</v>
      </c>
      <c r="J220" s="16">
        <f>+[1]DemH3!BM220</f>
        <v>22.392874608036433</v>
      </c>
      <c r="K220" s="16">
        <f>+[1]DemH3!BN220</f>
        <v>10496.437193008634</v>
      </c>
      <c r="L220" s="16">
        <f>+[1]DemH3!BO220</f>
        <v>295.94447315717025</v>
      </c>
      <c r="M220" s="16">
        <f>+[1]DemH3!BP220</f>
        <v>0.1352870908734724</v>
      </c>
      <c r="O220" s="39">
        <f>+U220/'GDP pc Pop'!$E220/1000</f>
        <v>0.21577554434456375</v>
      </c>
      <c r="P220" s="39">
        <f>+V220/'GDP pc Pop'!$E220/1000</f>
        <v>0.13955712355377062</v>
      </c>
      <c r="Q220" s="39">
        <f>+W220/'GDP pc Pop'!$E220/1000</f>
        <v>3.4048304900448421E-3</v>
      </c>
      <c r="R220" s="39">
        <f>+X220/'GDP pc Pop'!$E220/1000</f>
        <v>1.888361782070128E-2</v>
      </c>
      <c r="S220" s="39">
        <f>+Y220/'GDP pc Pop'!$E220/1000</f>
        <v>5.2318810171241403E-2</v>
      </c>
      <c r="U220" s="16">
        <f>+[1]DemT3!BF220</f>
        <v>30166.340187343623</v>
      </c>
      <c r="V220" s="16">
        <f>+[1]DemT3!BG220</f>
        <v>19510.680311238226</v>
      </c>
      <c r="W220" s="16">
        <f>+[1]DemT3!BH220</f>
        <v>476.00980525817556</v>
      </c>
      <c r="X220" s="16">
        <f>+[1]DemT3!BI220</f>
        <v>2640.0102054077429</v>
      </c>
      <c r="Y220" s="16">
        <f>+[1]DemT3!BJ220</f>
        <v>7314.3925119820224</v>
      </c>
      <c r="AA220" s="39">
        <f>+AG220/'GDP pc Pop'!$E220/1000</f>
        <v>9.6565109712007088E-2</v>
      </c>
      <c r="AB220" s="39">
        <f>+AH220/'GDP pc Pop'!$E220/1000</f>
        <v>1.9621768774395793E-3</v>
      </c>
      <c r="AC220" s="39">
        <f>+AI220/'GDP pc Pop'!$E220/1000</f>
        <v>7.0283858499272739E-2</v>
      </c>
      <c r="AD220" s="39">
        <f>+AJ220/'GDP pc Pop'!$E220/1000</f>
        <v>9.8810672765069201E-3</v>
      </c>
      <c r="AE220" s="39">
        <f>+AK220/'GDP pc Pop'!$E220/1000</f>
        <v>1.4438007058787845E-2</v>
      </c>
      <c r="AG220" s="16">
        <f>+[1]DemL3!BG220</f>
        <v>13500.213653262213</v>
      </c>
      <c r="AH220" s="16">
        <f>+[1]DemL3!BH220</f>
        <v>274.32068528610012</v>
      </c>
      <c r="AI220" s="16">
        <f>+[1]DemL3!BI220</f>
        <v>9825.9827897016294</v>
      </c>
      <c r="AJ220" s="16">
        <f>+[1]DemL3!BJ220</f>
        <v>1381.4152932973309</v>
      </c>
      <c r="AK220" s="16">
        <f>+[1]DemL3!BK220</f>
        <v>2018.4948849771527</v>
      </c>
    </row>
    <row r="221" spans="1:37" x14ac:dyDescent="0.2">
      <c r="A221" s="6">
        <v>1911</v>
      </c>
      <c r="C221" s="39">
        <f>+I221/'GDP pc Pop'!$E221/1000</f>
        <v>7.6660565012857604E-2</v>
      </c>
      <c r="D221" s="39">
        <f>+J221/'GDP pc Pop'!$E221/1000</f>
        <v>0</v>
      </c>
      <c r="E221" s="39">
        <f>+K221/'GDP pc Pop'!$E221/1000</f>
        <v>7.4341088155736298E-2</v>
      </c>
      <c r="F221" s="39">
        <f>+L221/'GDP pc Pop'!$E221/1000</f>
        <v>2.3183871529569092E-3</v>
      </c>
      <c r="G221" s="39">
        <f>+M221/'GDP pc Pop'!$E221/1000</f>
        <v>1.0897041643984081E-6</v>
      </c>
      <c r="I221" s="16">
        <f>+[1]DemH3!BL221</f>
        <v>11217.536056636352</v>
      </c>
      <c r="J221" s="16">
        <f>+[1]DemH3!BM221</f>
        <v>0</v>
      </c>
      <c r="K221" s="16">
        <f>+[1]DemH3!BN221</f>
        <v>10878.133193209402</v>
      </c>
      <c r="L221" s="16">
        <f>+[1]DemH3!BO221</f>
        <v>339.24340992236063</v>
      </c>
      <c r="M221" s="16">
        <f>+[1]DemH3!BP221</f>
        <v>0.15945350459073368</v>
      </c>
      <c r="O221" s="39">
        <f>+U221/'GDP pc Pop'!$E221/1000</f>
        <v>0.22448606620620784</v>
      </c>
      <c r="P221" s="39">
        <f>+V221/'GDP pc Pop'!$E221/1000</f>
        <v>0.1339257996061437</v>
      </c>
      <c r="Q221" s="39">
        <f>+W221/'GDP pc Pop'!$E221/1000</f>
        <v>4.4428180470436514E-3</v>
      </c>
      <c r="R221" s="39">
        <f>+X221/'GDP pc Pop'!$E221/1000</f>
        <v>3.4321616976222484E-2</v>
      </c>
      <c r="S221" s="39">
        <f>+Y221/'GDP pc Pop'!$E221/1000</f>
        <v>4.978523854192185E-2</v>
      </c>
      <c r="U221" s="16">
        <f>+[1]DemT3!BF221</f>
        <v>32848.447457414899</v>
      </c>
      <c r="V221" s="16">
        <f>+[1]DemT3!BG221</f>
        <v>19597.005132218903</v>
      </c>
      <c r="W221" s="16">
        <f>+[1]DemT3!BH221</f>
        <v>650.10571768454952</v>
      </c>
      <c r="X221" s="16">
        <f>+[1]DemT3!BI221</f>
        <v>5022.1906907190778</v>
      </c>
      <c r="Y221" s="16">
        <f>+[1]DemT3!BJ221</f>
        <v>7284.9411994104566</v>
      </c>
      <c r="AA221" s="39">
        <f>+AG221/'GDP pc Pop'!$E221/1000</f>
        <v>0.10179617656647456</v>
      </c>
      <c r="AB221" s="39">
        <f>+AH221/'GDP pc Pop'!$E221/1000</f>
        <v>1.7868372341076555E-3</v>
      </c>
      <c r="AC221" s="39">
        <f>+AI221/'GDP pc Pop'!$E221/1000</f>
        <v>7.4244443379402628E-2</v>
      </c>
      <c r="AD221" s="39">
        <f>+AJ221/'GDP pc Pop'!$E221/1000</f>
        <v>1.0248860107800351E-2</v>
      </c>
      <c r="AE221" s="39">
        <f>+AK221/'GDP pc Pop'!$E221/1000</f>
        <v>1.5516035845163929E-2</v>
      </c>
      <c r="AG221" s="16">
        <f>+[1]DemL3!BG221</f>
        <v>14895.563069103751</v>
      </c>
      <c r="AH221" s="16">
        <f>+[1]DemL3!BH221</f>
        <v>261.46312771868048</v>
      </c>
      <c r="AI221" s="16">
        <f>+[1]DemL3!BI221</f>
        <v>10863.991420799732</v>
      </c>
      <c r="AJ221" s="16">
        <f>+[1]DemL3!BJ221</f>
        <v>1499.688370146893</v>
      </c>
      <c r="AK221" s="16">
        <f>+[1]DemL3!BK221</f>
        <v>2270.4201504384464</v>
      </c>
    </row>
    <row r="222" spans="1:37" x14ac:dyDescent="0.2">
      <c r="A222" s="6">
        <v>1912</v>
      </c>
      <c r="C222" s="39">
        <f>+I222/'GDP pc Pop'!$E222/1000</f>
        <v>7.672488892306531E-2</v>
      </c>
      <c r="D222" s="39">
        <f>+J222/'GDP pc Pop'!$E222/1000</f>
        <v>0</v>
      </c>
      <c r="E222" s="39">
        <f>+K222/'GDP pc Pop'!$E222/1000</f>
        <v>7.386141873340929E-2</v>
      </c>
      <c r="F222" s="39">
        <f>+L222/'GDP pc Pop'!$E222/1000</f>
        <v>2.8618038492715238E-3</v>
      </c>
      <c r="G222" s="39">
        <f>+M222/'GDP pc Pop'!$E222/1000</f>
        <v>1.6663403844958145E-6</v>
      </c>
      <c r="I222" s="16">
        <f>+[1]DemH3!BL222</f>
        <v>11302.253817651688</v>
      </c>
      <c r="J222" s="16">
        <f>+[1]DemH3!BM222</f>
        <v>0</v>
      </c>
      <c r="K222" s="16">
        <f>+[1]DemH3!BN222</f>
        <v>10880.439366864752</v>
      </c>
      <c r="L222" s="16">
        <f>+[1]DemH3!BO222</f>
        <v>421.56898413020394</v>
      </c>
      <c r="M222" s="16">
        <f>+[1]DemH3!BP222</f>
        <v>0.24546665673325258</v>
      </c>
      <c r="O222" s="39">
        <f>+U222/'GDP pc Pop'!$E222/1000</f>
        <v>0.22791776572184111</v>
      </c>
      <c r="P222" s="39">
        <f>+V222/'GDP pc Pop'!$E222/1000</f>
        <v>0.13014048474206349</v>
      </c>
      <c r="Q222" s="39">
        <f>+W222/'GDP pc Pop'!$E222/1000</f>
        <v>5.511728722715931E-3</v>
      </c>
      <c r="R222" s="39">
        <f>+X222/'GDP pc Pop'!$E222/1000</f>
        <v>4.5679003672120223E-2</v>
      </c>
      <c r="S222" s="39">
        <f>+Y222/'GDP pc Pop'!$E222/1000</f>
        <v>4.3708301685572104E-2</v>
      </c>
      <c r="U222" s="16">
        <f>+[1]DemT3!BF222</f>
        <v>33574.299994404035</v>
      </c>
      <c r="V222" s="16">
        <f>+[1]DemT3!BG222</f>
        <v>19170.84287970663</v>
      </c>
      <c r="W222" s="16">
        <f>+[1]DemT3!BH222</f>
        <v>811.92632368150964</v>
      </c>
      <c r="X222" s="16">
        <f>+[1]DemT3!BI222</f>
        <v>6728.9207046938027</v>
      </c>
      <c r="Y222" s="16">
        <f>+[1]DemT3!BJ222</f>
        <v>6438.618895677806</v>
      </c>
      <c r="AA222" s="39">
        <f>+AG222/'GDP pc Pop'!$E222/1000</f>
        <v>0.10313393853476528</v>
      </c>
      <c r="AB222" s="39">
        <f>+AH222/'GDP pc Pop'!$E222/1000</f>
        <v>1.5810226499437558E-3</v>
      </c>
      <c r="AC222" s="39">
        <f>+AI222/'GDP pc Pop'!$E222/1000</f>
        <v>7.4226470577504061E-2</v>
      </c>
      <c r="AD222" s="39">
        <f>+AJ222/'GDP pc Pop'!$E222/1000</f>
        <v>9.9603231211925439E-3</v>
      </c>
      <c r="AE222" s="39">
        <f>+AK222/'GDP pc Pop'!$E222/1000</f>
        <v>1.7366122186124933E-2</v>
      </c>
      <c r="AG222" s="16">
        <f>+[1]DemL3!BG222</f>
        <v>15192.540085692908</v>
      </c>
      <c r="AH222" s="16">
        <f>+[1]DemL3!BH222</f>
        <v>232.89860085739045</v>
      </c>
      <c r="AI222" s="16">
        <f>+[1]DemL3!BI222</f>
        <v>10934.214727852215</v>
      </c>
      <c r="AJ222" s="16">
        <f>+[1]DemL3!BJ222</f>
        <v>1467.2435711757726</v>
      </c>
      <c r="AK222" s="16">
        <f>+[1]DemL3!BK222</f>
        <v>2558.183185807532</v>
      </c>
    </row>
    <row r="223" spans="1:37" x14ac:dyDescent="0.2">
      <c r="A223" s="6">
        <v>1913</v>
      </c>
      <c r="C223" s="39">
        <f>+I223/'GDP pc Pop'!$E223/1000</f>
        <v>7.8602276858187367E-2</v>
      </c>
      <c r="D223" s="39">
        <f>+J223/'GDP pc Pop'!$E223/1000</f>
        <v>0</v>
      </c>
      <c r="E223" s="39">
        <f>+K223/'GDP pc Pop'!$E223/1000</f>
        <v>7.5536131586848312E-2</v>
      </c>
      <c r="F223" s="39">
        <f>+L223/'GDP pc Pop'!$E223/1000</f>
        <v>3.0635719350199115E-3</v>
      </c>
      <c r="G223" s="39">
        <f>+M223/'GDP pc Pop'!$E223/1000</f>
        <v>2.5733363191467693E-6</v>
      </c>
      <c r="I223" s="16">
        <f>+[1]DemH3!BL223</f>
        <v>12091.53442421376</v>
      </c>
      <c r="J223" s="16">
        <f>+[1]DemH3!BM223</f>
        <v>0</v>
      </c>
      <c r="K223" s="16">
        <f>+[1]DemH3!BN223</f>
        <v>11619.863595073208</v>
      </c>
      <c r="L223" s="16">
        <f>+[1]DemH3!BO223</f>
        <v>471.27496802899441</v>
      </c>
      <c r="M223" s="16">
        <f>+[1]DemH3!BP223</f>
        <v>0.39586111155763071</v>
      </c>
      <c r="O223" s="39">
        <f>+U223/'GDP pc Pop'!$E223/1000</f>
        <v>0.23493780167947545</v>
      </c>
      <c r="P223" s="39">
        <f>+V223/'GDP pc Pop'!$E223/1000</f>
        <v>0.13303879612267855</v>
      </c>
      <c r="Q223" s="39">
        <f>+W223/'GDP pc Pop'!$E223/1000</f>
        <v>6.4099009081269205E-3</v>
      </c>
      <c r="R223" s="39">
        <f>+X223/'GDP pc Pop'!$E223/1000</f>
        <v>5.3891103584544055E-2</v>
      </c>
      <c r="S223" s="39">
        <f>+Y223/'GDP pc Pop'!$E223/1000</f>
        <v>3.7784897417046749E-2</v>
      </c>
      <c r="U223" s="16">
        <f>+[1]DemT3!BF223</f>
        <v>36140.918941594042</v>
      </c>
      <c r="V223" s="16">
        <f>+[1]DemT3!BG223</f>
        <v>20465.60541720191</v>
      </c>
      <c r="W223" s="16">
        <f>+[1]DemT3!BH223</f>
        <v>986.0469770646672</v>
      </c>
      <c r="X223" s="16">
        <f>+[1]DemT3!BI223</f>
        <v>8290.1686846429984</v>
      </c>
      <c r="Y223" s="16">
        <f>+[1]DemT3!BJ223</f>
        <v>5812.5210374999087</v>
      </c>
      <c r="AA223" s="39">
        <f>+AG223/'GDP pc Pop'!$E223/1000</f>
        <v>0.10832511938162249</v>
      </c>
      <c r="AB223" s="39">
        <f>+AH223/'GDP pc Pop'!$E223/1000</f>
        <v>1.4024694146904779E-3</v>
      </c>
      <c r="AC223" s="39">
        <f>+AI223/'GDP pc Pop'!$E223/1000</f>
        <v>7.2960314481477259E-2</v>
      </c>
      <c r="AD223" s="39">
        <f>+AJ223/'GDP pc Pop'!$E223/1000</f>
        <v>1.0119573778545176E-2</v>
      </c>
      <c r="AE223" s="39">
        <f>+AK223/'GDP pc Pop'!$E223/1000</f>
        <v>2.384276170690959E-2</v>
      </c>
      <c r="AG223" s="16">
        <f>+[1]DemL3!BG223</f>
        <v>16663.854564583398</v>
      </c>
      <c r="AH223" s="16">
        <f>+[1]DemL3!BH223</f>
        <v>215.74447820680982</v>
      </c>
      <c r="AI223" s="16">
        <f>+[1]DemL3!BI223</f>
        <v>11223.620859557224</v>
      </c>
      <c r="AJ223" s="16">
        <f>+[1]DemL3!BJ223</f>
        <v>1556.7128535272768</v>
      </c>
      <c r="AK223" s="16">
        <f>+[1]DemL3!BK223</f>
        <v>3667.7763732920862</v>
      </c>
    </row>
    <row r="224" spans="1:37" x14ac:dyDescent="0.2">
      <c r="A224" s="6">
        <v>1914</v>
      </c>
      <c r="C224" s="39">
        <f>+I224/'GDP pc Pop'!$E224/1000</f>
        <v>7.9158557920827696E-2</v>
      </c>
      <c r="D224" s="39">
        <f>+J224/'GDP pc Pop'!$E224/1000</f>
        <v>0</v>
      </c>
      <c r="E224" s="39">
        <f>+K224/'GDP pc Pop'!$E224/1000</f>
        <v>7.5763036803482384E-2</v>
      </c>
      <c r="F224" s="39">
        <f>+L224/'GDP pc Pop'!$E224/1000</f>
        <v>3.3924531075470326E-3</v>
      </c>
      <c r="G224" s="39">
        <f>+M224/'GDP pc Pop'!$E224/1000</f>
        <v>3.0680097982640027E-6</v>
      </c>
      <c r="I224" s="16">
        <f>+[1]DemH3!BL224</f>
        <v>12361.339016647042</v>
      </c>
      <c r="J224" s="16">
        <f>+[1]DemH3!BM224</f>
        <v>0</v>
      </c>
      <c r="K224" s="16">
        <f>+[1]DemH3!BN224</f>
        <v>11831.097072223673</v>
      </c>
      <c r="L224" s="16">
        <f>+[1]DemH3!BO224</f>
        <v>529.76284639254277</v>
      </c>
      <c r="M224" s="16">
        <f>+[1]DemH3!BP224</f>
        <v>0.47909803082400176</v>
      </c>
      <c r="O224" s="39">
        <f>+U224/'GDP pc Pop'!$E224/1000</f>
        <v>0.24005720453385418</v>
      </c>
      <c r="P224" s="39">
        <f>+V224/'GDP pc Pop'!$E224/1000</f>
        <v>0.12621948224820648</v>
      </c>
      <c r="Q224" s="39">
        <f>+W224/'GDP pc Pop'!$E224/1000</f>
        <v>7.6884380327716063E-3</v>
      </c>
      <c r="R224" s="39">
        <f>+X224/'GDP pc Pop'!$E224/1000</f>
        <v>6.8139771578947655E-2</v>
      </c>
      <c r="S224" s="39">
        <f>+Y224/'GDP pc Pop'!$E224/1000</f>
        <v>3.3569271505433519E-2</v>
      </c>
      <c r="U224" s="16">
        <f>+[1]DemT3!BF224</f>
        <v>37487.146893194986</v>
      </c>
      <c r="V224" s="16">
        <f>+[1]DemT3!BG224</f>
        <v>19710.336463383483</v>
      </c>
      <c r="W224" s="16">
        <f>+[1]DemT3!BH224</f>
        <v>1200.620520735466</v>
      </c>
      <c r="X224" s="16">
        <f>+[1]DemT3!BI224</f>
        <v>10640.6538866803</v>
      </c>
      <c r="Y224" s="16">
        <f>+[1]DemT3!BJ224</f>
        <v>5242.1514049759016</v>
      </c>
      <c r="AA224" s="39">
        <f>+AG224/'GDP pc Pop'!$E224/1000</f>
        <v>0.10996321772689333</v>
      </c>
      <c r="AB224" s="39">
        <f>+AH224/'GDP pc Pop'!$E224/1000</f>
        <v>1.1734347728979725E-3</v>
      </c>
      <c r="AC224" s="39">
        <f>+AI224/'GDP pc Pop'!$E224/1000</f>
        <v>7.2875946852500914E-2</v>
      </c>
      <c r="AD224" s="39">
        <f>+AJ224/'GDP pc Pop'!$E224/1000</f>
        <v>9.2965186641926247E-3</v>
      </c>
      <c r="AE224" s="39">
        <f>+AK224/'GDP pc Pop'!$E224/1000</f>
        <v>2.6617317437301797E-2</v>
      </c>
      <c r="AG224" s="16">
        <f>+[1]DemL3!BG224</f>
        <v>17171.770802634237</v>
      </c>
      <c r="AH224" s="16">
        <f>+[1]DemL3!BH224</f>
        <v>183.24266412510715</v>
      </c>
      <c r="AI224" s="16">
        <f>+[1]DemL3!BI224</f>
        <v>11380.251344446126</v>
      </c>
      <c r="AJ224" s="16">
        <f>+[1]DemL3!BJ224</f>
        <v>1451.7371450552337</v>
      </c>
      <c r="AK224" s="16">
        <f>+[1]DemL3!BK224</f>
        <v>4156.5396490077701</v>
      </c>
    </row>
    <row r="225" spans="1:37" x14ac:dyDescent="0.2">
      <c r="A225" s="6">
        <v>1915</v>
      </c>
      <c r="C225" s="39">
        <f>+I225/'GDP pc Pop'!$E225/1000</f>
        <v>8.124264630519927E-2</v>
      </c>
      <c r="D225" s="39">
        <f>+J225/'GDP pc Pop'!$E225/1000</f>
        <v>0</v>
      </c>
      <c r="E225" s="39">
        <f>+K225/'GDP pc Pop'!$E225/1000</f>
        <v>7.7786461486635261E-2</v>
      </c>
      <c r="F225" s="39">
        <f>+L225/'GDP pc Pop'!$E225/1000</f>
        <v>3.4527479509919409E-3</v>
      </c>
      <c r="G225" s="39">
        <f>+M225/'GDP pc Pop'!$E225/1000</f>
        <v>3.4368675720723592E-6</v>
      </c>
      <c r="I225" s="16">
        <f>+[1]DemH3!BL225</f>
        <v>13624.855607035368</v>
      </c>
      <c r="J225" s="16">
        <f>+[1]DemH3!BM225</f>
        <v>0</v>
      </c>
      <c r="K225" s="16">
        <f>+[1]DemH3!BN225</f>
        <v>13045.233681288855</v>
      </c>
      <c r="L225" s="16">
        <f>+[1]DemH3!BO225</f>
        <v>579.04554343328675</v>
      </c>
      <c r="M225" s="16">
        <f>+[1]DemH3!BP225</f>
        <v>0.57638231322594602</v>
      </c>
      <c r="O225" s="39">
        <f>+U225/'GDP pc Pop'!$E225/1000</f>
        <v>0.24437533119946447</v>
      </c>
      <c r="P225" s="39">
        <f>+V225/'GDP pc Pop'!$E225/1000</f>
        <v>0.13707369657878299</v>
      </c>
      <c r="Q225" s="39">
        <f>+W225/'GDP pc Pop'!$E225/1000</f>
        <v>8.1653550162601157E-3</v>
      </c>
      <c r="R225" s="39">
        <f>+X225/'GDP pc Pop'!$E225/1000</f>
        <v>6.1559919918833923E-2</v>
      </c>
      <c r="S225" s="39">
        <f>+Y225/'GDP pc Pop'!$E225/1000</f>
        <v>3.2593174720394587E-2</v>
      </c>
      <c r="U225" s="16">
        <f>+[1]DemT3!BF225</f>
        <v>40983.138203131944</v>
      </c>
      <c r="V225" s="16">
        <f>+[1]DemT3!BG225</f>
        <v>22988.04148245692</v>
      </c>
      <c r="W225" s="16">
        <f>+[1]DemT3!BH225</f>
        <v>1369.3766529809138</v>
      </c>
      <c r="X225" s="16">
        <f>+[1]DemT3!BI225</f>
        <v>10323.95002156762</v>
      </c>
      <c r="Y225" s="16">
        <f>+[1]DemT3!BJ225</f>
        <v>5466.0614780076658</v>
      </c>
      <c r="AA225" s="39">
        <f>+AG225/'GDP pc Pop'!$E225/1000</f>
        <v>0.12287665384441182</v>
      </c>
      <c r="AB225" s="39">
        <f>+AH225/'GDP pc Pop'!$E225/1000</f>
        <v>1.2713733418370377E-3</v>
      </c>
      <c r="AC225" s="39">
        <f>+AI225/'GDP pc Pop'!$E225/1000</f>
        <v>7.9165763328864283E-2</v>
      </c>
      <c r="AD225" s="39">
        <f>+AJ225/'GDP pc Pop'!$E225/1000</f>
        <v>9.6675234647426288E-3</v>
      </c>
      <c r="AE225" s="39">
        <f>+AK225/'GDP pc Pop'!$E225/1000</f>
        <v>3.2771993708967877E-2</v>
      </c>
      <c r="AG225" s="16">
        <f>+[1]DemL3!BG225</f>
        <v>20607.116363695262</v>
      </c>
      <c r="AH225" s="16">
        <f>+[1]DemL3!BH225</f>
        <v>213.21656781205914</v>
      </c>
      <c r="AI225" s="16">
        <f>+[1]DemL3!BI225</f>
        <v>13276.550474790271</v>
      </c>
      <c r="AJ225" s="16">
        <f>+[1]DemL3!BJ225</f>
        <v>1621.2988778076647</v>
      </c>
      <c r="AK225" s="16">
        <f>+[1]DemL3!BK225</f>
        <v>5496.0504432852686</v>
      </c>
    </row>
    <row r="226" spans="1:37" x14ac:dyDescent="0.2">
      <c r="A226" s="6">
        <v>1916</v>
      </c>
      <c r="C226" s="39">
        <f>+I226/'GDP pc Pop'!$E226/1000</f>
        <v>8.284292697651921E-2</v>
      </c>
      <c r="D226" s="39">
        <f>+J226/'GDP pc Pop'!$E226/1000</f>
        <v>0</v>
      </c>
      <c r="E226" s="39">
        <f>+K226/'GDP pc Pop'!$E226/1000</f>
        <v>7.9367216733156387E-2</v>
      </c>
      <c r="F226" s="39">
        <f>+L226/'GDP pc Pop'!$E226/1000</f>
        <v>3.4719552663707836E-3</v>
      </c>
      <c r="G226" s="39">
        <f>+M226/'GDP pc Pop'!$E226/1000</f>
        <v>3.7549769920332452E-6</v>
      </c>
      <c r="I226" s="16">
        <f>+[1]DemH3!BL226</f>
        <v>13776.475423631753</v>
      </c>
      <c r="J226" s="16">
        <f>+[1]DemH3!BM226</f>
        <v>0</v>
      </c>
      <c r="K226" s="16">
        <f>+[1]DemH3!BN226</f>
        <v>13198.477536607252</v>
      </c>
      <c r="L226" s="16">
        <f>+[1]DemH3!BO226</f>
        <v>577.37344809971671</v>
      </c>
      <c r="M226" s="16">
        <f>+[1]DemH3!BP226</f>
        <v>0.62443892478245011</v>
      </c>
      <c r="O226" s="39">
        <f>+U226/'GDP pc Pop'!$E226/1000</f>
        <v>0.24812732725457254</v>
      </c>
      <c r="P226" s="39">
        <f>+V226/'GDP pc Pop'!$E226/1000</f>
        <v>0.13669466419352952</v>
      </c>
      <c r="Q226" s="39">
        <f>+W226/'GDP pc Pop'!$E226/1000</f>
        <v>7.9687959119328841E-3</v>
      </c>
      <c r="R226" s="39">
        <f>+X226/'GDP pc Pop'!$E226/1000</f>
        <v>6.8802298822773653E-2</v>
      </c>
      <c r="S226" s="39">
        <f>+Y226/'GDP pc Pop'!$E226/1000</f>
        <v>2.9519313835599907E-2</v>
      </c>
      <c r="U226" s="16">
        <f>+[1]DemT3!BF226</f>
        <v>41262.66599468331</v>
      </c>
      <c r="V226" s="16">
        <f>+[1]DemT3!BG226</f>
        <v>22731.822142613528</v>
      </c>
      <c r="W226" s="16">
        <f>+[1]DemT3!BH226</f>
        <v>1325.1815821017149</v>
      </c>
      <c r="X226" s="16">
        <f>+[1]DemT3!BI226</f>
        <v>11441.570371963875</v>
      </c>
      <c r="Y226" s="16">
        <f>+[1]DemT3!BJ226</f>
        <v>4908.9538047572969</v>
      </c>
      <c r="AA226" s="39">
        <f>+AG226/'GDP pc Pop'!$E226/1000</f>
        <v>0.12387013442082213</v>
      </c>
      <c r="AB226" s="39">
        <f>+AH226/'GDP pc Pop'!$E226/1000</f>
        <v>7.2456428373741347E-4</v>
      </c>
      <c r="AC226" s="39">
        <f>+AI226/'GDP pc Pop'!$E226/1000</f>
        <v>7.8284548094638348E-2</v>
      </c>
      <c r="AD226" s="39">
        <f>+AJ226/'GDP pc Pop'!$E226/1000</f>
        <v>8.3672648447340112E-3</v>
      </c>
      <c r="AE226" s="39">
        <f>+AK226/'GDP pc Pop'!$E226/1000</f>
        <v>3.6493757197712369E-2</v>
      </c>
      <c r="AG226" s="16">
        <f>+[1]DemL3!BG226</f>
        <v>20599.149798921302</v>
      </c>
      <c r="AH226" s="16">
        <f>+[1]DemL3!BH226</f>
        <v>120.49238736553909</v>
      </c>
      <c r="AI226" s="16">
        <f>+[1]DemL3!BI226</f>
        <v>13018.433706254564</v>
      </c>
      <c r="AJ226" s="16">
        <f>+[1]DemL3!BJ226</f>
        <v>1391.4455066172191</v>
      </c>
      <c r="AK226" s="16">
        <f>+[1]DemL3!BK226</f>
        <v>6068.7781986839809</v>
      </c>
    </row>
    <row r="227" spans="1:37" x14ac:dyDescent="0.2">
      <c r="A227" s="6">
        <v>1917</v>
      </c>
      <c r="C227" s="39">
        <f>+I227/'GDP pc Pop'!$E227/1000</f>
        <v>8.3535508440903267E-2</v>
      </c>
      <c r="D227" s="39">
        <f>+J227/'GDP pc Pop'!$E227/1000</f>
        <v>0</v>
      </c>
      <c r="E227" s="39">
        <f>+K227/'GDP pc Pop'!$E227/1000</f>
        <v>7.9900046315975887E-2</v>
      </c>
      <c r="F227" s="39">
        <f>+L227/'GDP pc Pop'!$E227/1000</f>
        <v>3.6312380295751047E-3</v>
      </c>
      <c r="G227" s="39">
        <f>+M227/'GDP pc Pop'!$E227/1000</f>
        <v>4.2240953523039002E-6</v>
      </c>
      <c r="I227" s="16">
        <f>+[1]DemH3!BL227</f>
        <v>14053.888893078796</v>
      </c>
      <c r="J227" s="16">
        <f>+[1]DemH3!BM227</f>
        <v>0</v>
      </c>
      <c r="K227" s="16">
        <f>+[1]DemH3!BN227</f>
        <v>13442.264187222474</v>
      </c>
      <c r="L227" s="16">
        <f>+[1]DemH3!BO227</f>
        <v>610.91405037743823</v>
      </c>
      <c r="M227" s="16">
        <f>+[1]DemH3!BP227</f>
        <v>0.71065547888592739</v>
      </c>
      <c r="O227" s="39">
        <f>+U227/'GDP pc Pop'!$E227/1000</f>
        <v>0.24949429348355451</v>
      </c>
      <c r="P227" s="39">
        <f>+V227/'GDP pc Pop'!$E227/1000</f>
        <v>0.14436548183062564</v>
      </c>
      <c r="Q227" s="39">
        <f>+W227/'GDP pc Pop'!$E227/1000</f>
        <v>6.4824586359155554E-3</v>
      </c>
      <c r="R227" s="39">
        <f>+X227/'GDP pc Pop'!$E227/1000</f>
        <v>6.6302963751873001E-2</v>
      </c>
      <c r="S227" s="39">
        <f>+Y227/'GDP pc Pop'!$E227/1000</f>
        <v>2.8383416716243098E-2</v>
      </c>
      <c r="U227" s="16">
        <f>+[1]DemT3!BF227</f>
        <v>41974.546459552905</v>
      </c>
      <c r="V227" s="16">
        <f>+[1]DemT3!BG227</f>
        <v>24287.832557800612</v>
      </c>
      <c r="W227" s="16">
        <f>+[1]DemT3!BH227</f>
        <v>1090.5991371033215</v>
      </c>
      <c r="X227" s="16">
        <f>+[1]DemT3!BI227</f>
        <v>11154.711370552808</v>
      </c>
      <c r="Y227" s="16">
        <f>+[1]DemT3!BJ227</f>
        <v>4775.1835402813595</v>
      </c>
      <c r="AA227" s="39">
        <f>+AG227/'GDP pc Pop'!$E227/1000</f>
        <v>0.12729103764847444</v>
      </c>
      <c r="AB227" s="39">
        <f>+AH227/'GDP pc Pop'!$E227/1000</f>
        <v>4.8106250791057485E-4</v>
      </c>
      <c r="AC227" s="39">
        <f>+AI227/'GDP pc Pop'!$E227/1000</f>
        <v>7.9697917437596855E-2</v>
      </c>
      <c r="AD227" s="39">
        <f>+AJ227/'GDP pc Pop'!$E227/1000</f>
        <v>8.5301737025135389E-3</v>
      </c>
      <c r="AE227" s="39">
        <f>+AK227/'GDP pc Pop'!$E227/1000</f>
        <v>3.8581884000453474E-2</v>
      </c>
      <c r="AG227" s="16">
        <f>+[1]DemL3!BG227</f>
        <v>21415.253627886173</v>
      </c>
      <c r="AH227" s="16">
        <f>+[1]DemL3!BH227</f>
        <v>80.933236212765109</v>
      </c>
      <c r="AI227" s="16">
        <f>+[1]DemL3!BI227</f>
        <v>13408.258327297277</v>
      </c>
      <c r="AJ227" s="16">
        <f>+[1]DemL3!BJ227</f>
        <v>1435.1036546165008</v>
      </c>
      <c r="AK227" s="16">
        <f>+[1]DemL3!BK227</f>
        <v>6490.9584097596298</v>
      </c>
    </row>
    <row r="228" spans="1:37" x14ac:dyDescent="0.2">
      <c r="A228" s="6">
        <v>1918</v>
      </c>
      <c r="C228" s="39">
        <f>+I228/'GDP pc Pop'!$E228/1000</f>
        <v>8.2426795334297476E-2</v>
      </c>
      <c r="D228" s="39">
        <f>+J228/'GDP pc Pop'!$E228/1000</f>
        <v>0</v>
      </c>
      <c r="E228" s="39">
        <f>+K228/'GDP pc Pop'!$E228/1000</f>
        <v>7.8440425733453667E-2</v>
      </c>
      <c r="F228" s="39">
        <f>+L228/'GDP pc Pop'!$E228/1000</f>
        <v>3.9814281575168611E-3</v>
      </c>
      <c r="G228" s="39">
        <f>+M228/'GDP pc Pop'!$E228/1000</f>
        <v>4.9414433269603012E-6</v>
      </c>
      <c r="I228" s="16">
        <f>+[1]DemH3!BL228</f>
        <v>13690.535670324562</v>
      </c>
      <c r="J228" s="16">
        <f>+[1]DemH3!BM228</f>
        <v>0</v>
      </c>
      <c r="K228" s="16">
        <f>+[1]DemH3!BN228</f>
        <v>13028.426522515183</v>
      </c>
      <c r="L228" s="16">
        <f>+[1]DemH3!BO228</f>
        <v>661.2884073468116</v>
      </c>
      <c r="M228" s="16">
        <f>+[1]DemH3!BP228</f>
        <v>0.82074046256761291</v>
      </c>
      <c r="O228" s="39">
        <f>+U228/'GDP pc Pop'!$E228/1000</f>
        <v>0.24595651387812312</v>
      </c>
      <c r="P228" s="39">
        <f>+V228/'GDP pc Pop'!$E228/1000</f>
        <v>0.15039816057850669</v>
      </c>
      <c r="Q228" s="39">
        <f>+W228/'GDP pc Pop'!$E228/1000</f>
        <v>4.8042948933499727E-3</v>
      </c>
      <c r="R228" s="39">
        <f>+X228/'GDP pc Pop'!$E228/1000</f>
        <v>6.0497347195706673E-2</v>
      </c>
      <c r="S228" s="39">
        <f>+Y228/'GDP pc Pop'!$E228/1000</f>
        <v>2.7937130421869308E-2</v>
      </c>
      <c r="U228" s="16">
        <f>+[1]DemT3!BF228</f>
        <v>40851.720765565311</v>
      </c>
      <c r="V228" s="16">
        <f>+[1]DemT3!BG228</f>
        <v>24980.121740757426</v>
      </c>
      <c r="W228" s="16">
        <f>+[1]DemT3!BH228</f>
        <v>797.96103125700301</v>
      </c>
      <c r="X228" s="16">
        <f>+[1]DemT3!BI228</f>
        <v>10048.20200013531</v>
      </c>
      <c r="Y228" s="16">
        <f>+[1]DemT3!BJ228</f>
        <v>4640.1692437018128</v>
      </c>
      <c r="AA228" s="39">
        <f>+AG228/'GDP pc Pop'!$E228/1000</f>
        <v>0.12655712291034729</v>
      </c>
      <c r="AB228" s="39">
        <f>+AH228/'GDP pc Pop'!$E228/1000</f>
        <v>3.0610409597897858E-4</v>
      </c>
      <c r="AC228" s="39">
        <f>+AI228/'GDP pc Pop'!$E228/1000</f>
        <v>7.7669104152663898E-2</v>
      </c>
      <c r="AD228" s="39">
        <f>+AJ228/'GDP pc Pop'!$E228/1000</f>
        <v>9.4463697673779004E-3</v>
      </c>
      <c r="AE228" s="39">
        <f>+AK228/'GDP pc Pop'!$E228/1000</f>
        <v>3.9135544894326524E-2</v>
      </c>
      <c r="AG228" s="16">
        <f>+[1]DemL3!BG228</f>
        <v>21020.285921716728</v>
      </c>
      <c r="AH228" s="16">
        <f>+[1]DemL3!BH228</f>
        <v>50.841829138647981</v>
      </c>
      <c r="AI228" s="16">
        <f>+[1]DemL3!BI228</f>
        <v>12900.315201769712</v>
      </c>
      <c r="AJ228" s="16">
        <f>+[1]DemL3!BJ228</f>
        <v>1568.9784096404226</v>
      </c>
      <c r="AK228" s="16">
        <f>+[1]DemL3!BK228</f>
        <v>6500.1504811679451</v>
      </c>
    </row>
    <row r="229" spans="1:37" x14ac:dyDescent="0.2">
      <c r="A229" s="6">
        <v>1919</v>
      </c>
      <c r="C229" s="39">
        <f>+I229/'GDP pc Pop'!$E229/1000</f>
        <v>8.3964321795057598E-2</v>
      </c>
      <c r="D229" s="39">
        <f>+J229/'GDP pc Pop'!$E229/1000</f>
        <v>0</v>
      </c>
      <c r="E229" s="39">
        <f>+K229/'GDP pc Pop'!$E229/1000</f>
        <v>7.9441878151571638E-2</v>
      </c>
      <c r="F229" s="39">
        <f>+L229/'GDP pc Pop'!$E229/1000</f>
        <v>4.5168551139130172E-3</v>
      </c>
      <c r="G229" s="39">
        <f>+M229/'GDP pc Pop'!$E229/1000</f>
        <v>5.5885295729488794E-6</v>
      </c>
      <c r="I229" s="16">
        <f>+[1]DemH3!BL229</f>
        <v>13803.078270005146</v>
      </c>
      <c r="J229" s="16">
        <f>+[1]DemH3!BM229</f>
        <v>0</v>
      </c>
      <c r="K229" s="16">
        <f>+[1]DemH3!BN229</f>
        <v>13059.62388071002</v>
      </c>
      <c r="L229" s="16">
        <f>+[1]DemH3!BO229</f>
        <v>742.53567871114865</v>
      </c>
      <c r="M229" s="16">
        <f>+[1]DemH3!BP229</f>
        <v>0.91871058397797301</v>
      </c>
      <c r="O229" s="39">
        <f>+U229/'GDP pc Pop'!$E229/1000</f>
        <v>0.25767922549958155</v>
      </c>
      <c r="P229" s="39">
        <f>+V229/'GDP pc Pop'!$E229/1000</f>
        <v>0.15638531751241255</v>
      </c>
      <c r="Q229" s="39">
        <f>+W229/'GDP pc Pop'!$E229/1000</f>
        <v>6.6612035805243839E-3</v>
      </c>
      <c r="R229" s="39">
        <f>+X229/'GDP pc Pop'!$E229/1000</f>
        <v>6.4240788524431686E-2</v>
      </c>
      <c r="S229" s="39">
        <f>+Y229/'GDP pc Pop'!$E229/1000</f>
        <v>2.6601755394556982E-2</v>
      </c>
      <c r="U229" s="16">
        <f>+[1]DemT3!BF229</f>
        <v>42360.450749622942</v>
      </c>
      <c r="V229" s="16">
        <f>+[1]DemT3!BG229</f>
        <v>25708.523951068208</v>
      </c>
      <c r="W229" s="16">
        <f>+[1]DemT3!BH229</f>
        <v>1095.0498072126245</v>
      </c>
      <c r="X229" s="16">
        <f>+[1]DemT3!BI229</f>
        <v>10560.683551924716</v>
      </c>
      <c r="Y229" s="16">
        <f>+[1]DemT3!BJ229</f>
        <v>4373.1206776949793</v>
      </c>
      <c r="AA229" s="39">
        <f>+AG229/'GDP pc Pop'!$E229/1000</f>
        <v>0.1267125048347994</v>
      </c>
      <c r="AB229" s="39">
        <f>+AH229/'GDP pc Pop'!$E229/1000</f>
        <v>1.2844453387304848E-3</v>
      </c>
      <c r="AC229" s="39">
        <f>+AI229/'GDP pc Pop'!$E229/1000</f>
        <v>8.0392257841375742E-2</v>
      </c>
      <c r="AD229" s="39">
        <f>+AJ229/'GDP pc Pop'!$E229/1000</f>
        <v>9.3957784861291201E-3</v>
      </c>
      <c r="AE229" s="39">
        <f>+AK229/'GDP pc Pop'!$E229/1000</f>
        <v>3.5640023168564051E-2</v>
      </c>
      <c r="AG229" s="16">
        <f>+[1]DemL3!BG229</f>
        <v>20830.545458250748</v>
      </c>
      <c r="AH229" s="16">
        <f>+[1]DemL3!BH229</f>
        <v>211.15277495260796</v>
      </c>
      <c r="AI229" s="16">
        <f>+[1]DemL3!BI229</f>
        <v>13215.858873908779</v>
      </c>
      <c r="AJ229" s="16">
        <f>+[1]DemL3!BJ229</f>
        <v>1544.5925492999661</v>
      </c>
      <c r="AK229" s="16">
        <f>+[1]DemL3!BK229</f>
        <v>5858.9412600893966</v>
      </c>
    </row>
    <row r="230" spans="1:37" x14ac:dyDescent="0.2">
      <c r="A230" s="6">
        <v>1920</v>
      </c>
      <c r="C230" s="39">
        <f>+I230/'GDP pc Pop'!$E230/1000</f>
        <v>8.3902691480182048E-2</v>
      </c>
      <c r="D230" s="39">
        <f>+J230/'GDP pc Pop'!$E230/1000</f>
        <v>0</v>
      </c>
      <c r="E230" s="39">
        <f>+K230/'GDP pc Pop'!$E230/1000</f>
        <v>7.9297698778194814E-2</v>
      </c>
      <c r="F230" s="39">
        <f>+L230/'GDP pc Pop'!$E230/1000</f>
        <v>4.5992192236846618E-3</v>
      </c>
      <c r="G230" s="39">
        <f>+M230/'GDP pc Pop'!$E230/1000</f>
        <v>5.7734783025786227E-6</v>
      </c>
      <c r="I230" s="16">
        <f>+[1]DemH3!BL230</f>
        <v>11898.796991413066</v>
      </c>
      <c r="J230" s="16">
        <f>+[1]DemH3!BM230</f>
        <v>0</v>
      </c>
      <c r="K230" s="16">
        <f>+[1]DemH3!BN230</f>
        <v>11245.732443169973</v>
      </c>
      <c r="L230" s="16">
        <f>+[1]DemH3!BO230</f>
        <v>652.24577300424698</v>
      </c>
      <c r="M230" s="16">
        <f>+[1]DemH3!BP230</f>
        <v>0.81877523884841752</v>
      </c>
      <c r="O230" s="39">
        <f>+U230/'GDP pc Pop'!$E230/1000</f>
        <v>0.27836068260716423</v>
      </c>
      <c r="P230" s="39">
        <f>+V230/'GDP pc Pop'!$E230/1000</f>
        <v>0.15867841143336708</v>
      </c>
      <c r="Q230" s="39">
        <f>+W230/'GDP pc Pop'!$E230/1000</f>
        <v>9.8922152757957259E-3</v>
      </c>
      <c r="R230" s="39">
        <f>+X230/'GDP pc Pop'!$E230/1000</f>
        <v>9.6938007241958002E-2</v>
      </c>
      <c r="S230" s="39">
        <f>+Y230/'GDP pc Pop'!$E230/1000</f>
        <v>2.2327597913802524E-2</v>
      </c>
      <c r="U230" s="16">
        <f>+[1]DemT3!BF230</f>
        <v>39476.174057135584</v>
      </c>
      <c r="V230" s="16">
        <f>+[1]DemT3!BG230</f>
        <v>22503.237634653484</v>
      </c>
      <c r="W230" s="16">
        <f>+[1]DemT3!BH230</f>
        <v>1402.8806381002782</v>
      </c>
      <c r="X230" s="16">
        <f>+[1]DemT3!BI230</f>
        <v>13747.421549601107</v>
      </c>
      <c r="Y230" s="16">
        <f>+[1]DemT3!BJ230</f>
        <v>3166.4247021799792</v>
      </c>
      <c r="AA230" s="39">
        <f>+AG230/'GDP pc Pop'!$E230/1000</f>
        <v>0.11323096928027461</v>
      </c>
      <c r="AB230" s="39">
        <f>+AH230/'GDP pc Pop'!$E230/1000</f>
        <v>5.590424423510984E-4</v>
      </c>
      <c r="AC230" s="39">
        <f>+AI230/'GDP pc Pop'!$E230/1000</f>
        <v>7.0064835176634643E-2</v>
      </c>
      <c r="AD230" s="39">
        <f>+AJ230/'GDP pc Pop'!$E230/1000</f>
        <v>8.3450298835180282E-3</v>
      </c>
      <c r="AE230" s="39">
        <f>+AK230/'GDP pc Pop'!$E230/1000</f>
        <v>3.4262061777770837E-2</v>
      </c>
      <c r="AG230" s="16">
        <f>+[1]DemL3!BG230</f>
        <v>16058.034525926432</v>
      </c>
      <c r="AH230" s="16">
        <f>+[1]DemL3!BH230</f>
        <v>79.281515452822617</v>
      </c>
      <c r="AI230" s="16">
        <f>+[1]DemL3!BI230</f>
        <v>9936.3588377914075</v>
      </c>
      <c r="AJ230" s="16">
        <f>+[1]DemL3!BJ230</f>
        <v>1183.4640190858513</v>
      </c>
      <c r="AK230" s="16">
        <f>+[1]DemL3!BK230</f>
        <v>4858.9301535963514</v>
      </c>
    </row>
    <row r="231" spans="1:37" x14ac:dyDescent="0.2">
      <c r="A231" s="6">
        <v>1921</v>
      </c>
      <c r="C231" s="39">
        <f>+I231/'GDP pc Pop'!$E231/1000</f>
        <v>7.9359349675821034E-2</v>
      </c>
      <c r="D231" s="39">
        <f>+J231/'GDP pc Pop'!$E231/1000</f>
        <v>0</v>
      </c>
      <c r="E231" s="39">
        <f>+K231/'GDP pc Pop'!$E231/1000</f>
        <v>7.2607231087121957E-2</v>
      </c>
      <c r="F231" s="39">
        <f>+L231/'GDP pc Pop'!$E231/1000</f>
        <v>6.732956028174206E-3</v>
      </c>
      <c r="G231" s="39">
        <f>+M231/'GDP pc Pop'!$E231/1000</f>
        <v>1.9162560524858188E-5</v>
      </c>
      <c r="I231" s="16">
        <f>+[1]DemH3!BL231</f>
        <v>9872.2741193644124</v>
      </c>
      <c r="J231" s="16">
        <f>+[1]DemH3!BM231</f>
        <v>0</v>
      </c>
      <c r="K231" s="16">
        <f>+[1]DemH3!BN231</f>
        <v>9032.3130326570372</v>
      </c>
      <c r="L231" s="16">
        <f>+[1]DemH3!BO231</f>
        <v>837.57727117583192</v>
      </c>
      <c r="M231" s="16">
        <f>+[1]DemH3!BP231</f>
        <v>2.3838155315422123</v>
      </c>
      <c r="O231" s="39">
        <f>+U231/'GDP pc Pop'!$E231/1000</f>
        <v>0.28207514098754494</v>
      </c>
      <c r="P231" s="39">
        <f>+V231/'GDP pc Pop'!$E231/1000</f>
        <v>0.12384899035199687</v>
      </c>
      <c r="Q231" s="39">
        <f>+W231/'GDP pc Pop'!$E231/1000</f>
        <v>1.3068766681677548E-2</v>
      </c>
      <c r="R231" s="39">
        <f>+X231/'GDP pc Pop'!$E231/1000</f>
        <v>0.11228921609297171</v>
      </c>
      <c r="S231" s="39">
        <f>+Y231/'GDP pc Pop'!$E231/1000</f>
        <v>2.2145745683279223E-2</v>
      </c>
      <c r="U231" s="16">
        <f>+[1]DemT3!BF231</f>
        <v>35090.04453114677</v>
      </c>
      <c r="V231" s="16">
        <f>+[1]DemT3!BG231</f>
        <v>15406.769172831961</v>
      </c>
      <c r="W231" s="16">
        <f>+[1]DemT3!BH231</f>
        <v>1625.7498027714578</v>
      </c>
      <c r="X231" s="16">
        <f>+[1]DemT3!BI231</f>
        <v>13968.737476387261</v>
      </c>
      <c r="Y231" s="16">
        <f>+[1]DemT3!BJ231</f>
        <v>2754.9226758554805</v>
      </c>
      <c r="AA231" s="39">
        <f>+AG231/'GDP pc Pop'!$E231/1000</f>
        <v>0.10139534408967898</v>
      </c>
      <c r="AB231" s="39">
        <f>+AH231/'GDP pc Pop'!$E231/1000</f>
        <v>5.6419611279338194E-4</v>
      </c>
      <c r="AC231" s="39">
        <f>+AI231/'GDP pc Pop'!$E231/1000</f>
        <v>6.0441333463526349E-2</v>
      </c>
      <c r="AD231" s="39">
        <f>+AJ231/'GDP pc Pop'!$E231/1000</f>
        <v>4.256600138677946E-3</v>
      </c>
      <c r="AE231" s="39">
        <f>+AK231/'GDP pc Pop'!$E231/1000</f>
        <v>3.6133214374681297E-2</v>
      </c>
      <c r="AG231" s="16">
        <f>+[1]DemL3!BG231</f>
        <v>12613.543777382662</v>
      </c>
      <c r="AH231" s="16">
        <f>+[1]DemL3!BH231</f>
        <v>70.185790399352641</v>
      </c>
      <c r="AI231" s="16">
        <f>+[1]DemL3!BI231</f>
        <v>7518.8798110028374</v>
      </c>
      <c r="AJ231" s="16">
        <f>+[1]DemL3!BJ231</f>
        <v>529.51950283378505</v>
      </c>
      <c r="AK231" s="16">
        <f>+[1]DemL3!BK231</f>
        <v>4494.9586731466852</v>
      </c>
    </row>
    <row r="232" spans="1:37" x14ac:dyDescent="0.2">
      <c r="A232" s="6">
        <v>1922</v>
      </c>
      <c r="C232" s="39">
        <f>+I232/'GDP pc Pop'!$E232/1000</f>
        <v>7.6074288781856916E-2</v>
      </c>
      <c r="D232" s="39">
        <f>+J232/'GDP pc Pop'!$E232/1000</f>
        <v>0</v>
      </c>
      <c r="E232" s="39">
        <f>+K232/'GDP pc Pop'!$E232/1000</f>
        <v>7.050820587728783E-2</v>
      </c>
      <c r="F232" s="39">
        <f>+L232/'GDP pc Pop'!$E232/1000</f>
        <v>5.5395580099713631E-3</v>
      </c>
      <c r="G232" s="39">
        <f>+M232/'GDP pc Pop'!$E232/1000</f>
        <v>2.6524894597722519E-5</v>
      </c>
      <c r="I232" s="16">
        <f>+[1]DemH3!BL232</f>
        <v>10259.864084351138</v>
      </c>
      <c r="J232" s="16">
        <f>+[1]DemH3!BM232</f>
        <v>0</v>
      </c>
      <c r="K232" s="16">
        <f>+[1]DemH3!BN232</f>
        <v>9509.1866216033195</v>
      </c>
      <c r="L232" s="16">
        <f>+[1]DemH3!BO232</f>
        <v>747.10014618289199</v>
      </c>
      <c r="M232" s="16">
        <f>+[1]DemH3!BP232</f>
        <v>3.5773165649269445</v>
      </c>
      <c r="O232" s="39">
        <f>+U232/'GDP pc Pop'!$E232/1000</f>
        <v>0.26605431013885356</v>
      </c>
      <c r="P232" s="39">
        <f>+V232/'GDP pc Pop'!$E232/1000</f>
        <v>0.11832513996271872</v>
      </c>
      <c r="Q232" s="39">
        <f>+W232/'GDP pc Pop'!$E232/1000</f>
        <v>1.5429556159014474E-2</v>
      </c>
      <c r="R232" s="39">
        <f>+X232/'GDP pc Pop'!$E232/1000</f>
        <v>9.4296333731653192E-2</v>
      </c>
      <c r="S232" s="39">
        <f>+Y232/'GDP pc Pop'!$E232/1000</f>
        <v>2.7776720535531332E-2</v>
      </c>
      <c r="U232" s="16">
        <f>+[1]DemT3!BF232</f>
        <v>35881.782199867885</v>
      </c>
      <c r="V232" s="16">
        <f>+[1]DemT3!BG232</f>
        <v>15958.083515712711</v>
      </c>
      <c r="W232" s="16">
        <f>+[1]DemT3!BH232</f>
        <v>2080.9284136364604</v>
      </c>
      <c r="X232" s="16">
        <f>+[1]DemT3!BI232</f>
        <v>12717.405357723306</v>
      </c>
      <c r="Y232" s="16">
        <f>+[1]DemT3!BJ232</f>
        <v>3746.1457999397458</v>
      </c>
      <c r="AA232" s="39">
        <f>+AG232/'GDP pc Pop'!$E232/1000</f>
        <v>9.9466998361868758E-2</v>
      </c>
      <c r="AB232" s="39">
        <f>+AH232/'GDP pc Pop'!$E232/1000</f>
        <v>6.463138196786234E-4</v>
      </c>
      <c r="AC232" s="39">
        <f>+AI232/'GDP pc Pop'!$E232/1000</f>
        <v>5.4858472577487348E-2</v>
      </c>
      <c r="AD232" s="39">
        <f>+AJ232/'GDP pc Pop'!$E232/1000</f>
        <v>5.0329811745299961E-3</v>
      </c>
      <c r="AE232" s="39">
        <f>+AK232/'GDP pc Pop'!$E232/1000</f>
        <v>3.8929230790172797E-2</v>
      </c>
      <c r="AG232" s="16">
        <f>+[1]DemL3!BG232</f>
        <v>13414.75418846815</v>
      </c>
      <c r="AH232" s="16">
        <f>+[1]DemL3!BH232</f>
        <v>87.166006438195794</v>
      </c>
      <c r="AI232" s="16">
        <f>+[1]DemL3!BI232</f>
        <v>7398.5637136098594</v>
      </c>
      <c r="AJ232" s="16">
        <f>+[1]DemL3!BJ232</f>
        <v>678.77996122772652</v>
      </c>
      <c r="AK232" s="16">
        <f>+[1]DemL3!BK232</f>
        <v>5250.2445071923685</v>
      </c>
    </row>
    <row r="233" spans="1:37" x14ac:dyDescent="0.2">
      <c r="A233" s="6">
        <v>1923</v>
      </c>
      <c r="C233" s="39">
        <f>+I233/'GDP pc Pop'!$E233/1000</f>
        <v>7.5686747397119877E-2</v>
      </c>
      <c r="D233" s="39">
        <f>+J233/'GDP pc Pop'!$E233/1000</f>
        <v>0</v>
      </c>
      <c r="E233" s="39">
        <f>+K233/'GDP pc Pop'!$E233/1000</f>
        <v>6.9887904744557708E-2</v>
      </c>
      <c r="F233" s="39">
        <f>+L233/'GDP pc Pop'!$E233/1000</f>
        <v>5.7583136666456841E-3</v>
      </c>
      <c r="G233" s="39">
        <f>+M233/'GDP pc Pop'!$E233/1000</f>
        <v>4.0528985916490133E-5</v>
      </c>
      <c r="I233" s="16">
        <f>+[1]DemH3!BL233</f>
        <v>10313.381375772931</v>
      </c>
      <c r="J233" s="16">
        <f>+[1]DemH3!BM233</f>
        <v>0</v>
      </c>
      <c r="K233" s="16">
        <f>+[1]DemH3!BN233</f>
        <v>9523.2076945050758</v>
      </c>
      <c r="L233" s="16">
        <f>+[1]DemH3!BO233</f>
        <v>784.65103823053471</v>
      </c>
      <c r="M233" s="16">
        <f>+[1]DemH3!BP233</f>
        <v>5.5226430373198809</v>
      </c>
      <c r="O233" s="39">
        <f>+U233/'GDP pc Pop'!$E233/1000</f>
        <v>0.26885624630589322</v>
      </c>
      <c r="P233" s="39">
        <f>+V233/'GDP pc Pop'!$E233/1000</f>
        <v>0.11291100198281243</v>
      </c>
      <c r="Q233" s="39">
        <f>+W233/'GDP pc Pop'!$E233/1000</f>
        <v>1.7650448662334121E-2</v>
      </c>
      <c r="R233" s="39">
        <f>+X233/'GDP pc Pop'!$E233/1000</f>
        <v>0.10867071778429557</v>
      </c>
      <c r="S233" s="39">
        <f>+Y233/'GDP pc Pop'!$E233/1000</f>
        <v>1.8739598852241256E-2</v>
      </c>
      <c r="U233" s="16">
        <f>+[1]DemT3!BF233</f>
        <v>36635.436173029855</v>
      </c>
      <c r="V233" s="16">
        <f>+[1]DemT3!BG233</f>
        <v>15385.708396998849</v>
      </c>
      <c r="W233" s="16">
        <f>+[1]DemT3!BH233</f>
        <v>2405.1213028488528</v>
      </c>
      <c r="X233" s="16">
        <f>+[1]DemT3!BI233</f>
        <v>14807.910174920251</v>
      </c>
      <c r="Y233" s="16">
        <f>+[1]DemT3!BJ233</f>
        <v>2553.5332992723543</v>
      </c>
      <c r="AA233" s="39">
        <f>+AG233/'GDP pc Pop'!$E233/1000</f>
        <v>9.9816064626227635E-2</v>
      </c>
      <c r="AB233" s="39">
        <f>+AH233/'GDP pc Pop'!$E233/1000</f>
        <v>5.6614004415758115E-4</v>
      </c>
      <c r="AC233" s="39">
        <f>+AI233/'GDP pc Pop'!$E233/1000</f>
        <v>5.2723371119238242E-2</v>
      </c>
      <c r="AD233" s="39">
        <f>+AJ233/'GDP pc Pop'!$E233/1000</f>
        <v>4.5288122230188804E-3</v>
      </c>
      <c r="AE233" s="39">
        <f>+AK233/'GDP pc Pop'!$E233/1000</f>
        <v>4.1997741239812932E-2</v>
      </c>
      <c r="AG233" s="16">
        <f>+[1]DemL3!BG233</f>
        <v>13601.339432882762</v>
      </c>
      <c r="AH233" s="16">
        <f>+[1]DemL3!BH233</f>
        <v>77.14452514200984</v>
      </c>
      <c r="AI233" s="16">
        <f>+[1]DemL3!BI233</f>
        <v>7184.2991338508464</v>
      </c>
      <c r="AJ233" s="16">
        <f>+[1]DemL3!BJ233</f>
        <v>617.11421406692773</v>
      </c>
      <c r="AK233" s="16">
        <f>+[1]DemL3!BK233</f>
        <v>5722.7815598229781</v>
      </c>
    </row>
    <row r="234" spans="1:37" x14ac:dyDescent="0.2">
      <c r="A234" s="6">
        <v>1924</v>
      </c>
      <c r="C234" s="39">
        <f>+I234/'GDP pc Pop'!$E234/1000</f>
        <v>7.6379042309562079E-2</v>
      </c>
      <c r="D234" s="39">
        <f>+J234/'GDP pc Pop'!$E234/1000</f>
        <v>0</v>
      </c>
      <c r="E234" s="39">
        <f>+K234/'GDP pc Pop'!$E234/1000</f>
        <v>6.9927257440521098E-2</v>
      </c>
      <c r="F234" s="39">
        <f>+L234/'GDP pc Pop'!$E234/1000</f>
        <v>6.3926144931492762E-3</v>
      </c>
      <c r="G234" s="39">
        <f>+M234/'GDP pc Pop'!$E234/1000</f>
        <v>5.9170375891714074E-5</v>
      </c>
      <c r="I234" s="16">
        <f>+[1]DemH3!BL234</f>
        <v>10695.400822449294</v>
      </c>
      <c r="J234" s="16">
        <f>+[1]DemH3!BM234</f>
        <v>0</v>
      </c>
      <c r="K234" s="16">
        <f>+[1]DemH3!BN234</f>
        <v>9791.953710413849</v>
      </c>
      <c r="L234" s="16">
        <f>+[1]DemH3!BO234</f>
        <v>895.16145057857614</v>
      </c>
      <c r="M234" s="16">
        <f>+[1]DemH3!BP234</f>
        <v>8.2856614568685725</v>
      </c>
      <c r="O234" s="39">
        <f>+U234/'GDP pc Pop'!$E234/1000</f>
        <v>0.27266805621404894</v>
      </c>
      <c r="P234" s="39">
        <f>+V234/'GDP pc Pop'!$E234/1000</f>
        <v>0.10935943900242651</v>
      </c>
      <c r="Q234" s="39">
        <f>+W234/'GDP pc Pop'!$E234/1000</f>
        <v>2.042686961999144E-2</v>
      </c>
      <c r="R234" s="39">
        <f>+X234/'GDP pc Pop'!$E234/1000</f>
        <v>0.11413229705657153</v>
      </c>
      <c r="S234" s="39">
        <f>+Y234/'GDP pc Pop'!$E234/1000</f>
        <v>1.7045967293482473E-2</v>
      </c>
      <c r="U234" s="16">
        <f>+[1]DemT3!BF234</f>
        <v>38181.863303126163</v>
      </c>
      <c r="V234" s="16">
        <f>+[1]DemT3!BG234</f>
        <v>15313.664566630934</v>
      </c>
      <c r="W234" s="16">
        <f>+[1]DemT3!BH234</f>
        <v>2860.3861940066467</v>
      </c>
      <c r="X234" s="16">
        <f>+[1]DemT3!BI234</f>
        <v>15982.010599968742</v>
      </c>
      <c r="Y234" s="16">
        <f>+[1]DemT3!BJ234</f>
        <v>2386.956514474808</v>
      </c>
      <c r="AA234" s="39">
        <f>+AG234/'GDP pc Pop'!$E234/1000</f>
        <v>0.10099561606359016</v>
      </c>
      <c r="AB234" s="39">
        <f>+AH234/'GDP pc Pop'!$E234/1000</f>
        <v>5.0228746866549337E-4</v>
      </c>
      <c r="AC234" s="39">
        <f>+AI234/'GDP pc Pop'!$E234/1000</f>
        <v>5.153367563454625E-2</v>
      </c>
      <c r="AD234" s="39">
        <f>+AJ234/'GDP pc Pop'!$E234/1000</f>
        <v>4.4400404398452558E-3</v>
      </c>
      <c r="AE234" s="39">
        <f>+AK234/'GDP pc Pop'!$E234/1000</f>
        <v>4.4519612520533165E-2</v>
      </c>
      <c r="AG234" s="16">
        <f>+[1]DemL3!BG234</f>
        <v>14142.473674025941</v>
      </c>
      <c r="AH234" s="16">
        <f>+[1]DemL3!BH234</f>
        <v>70.335600487076761</v>
      </c>
      <c r="AI234" s="16">
        <f>+[1]DemL3!BI234</f>
        <v>7216.2899677593668</v>
      </c>
      <c r="AJ234" s="16">
        <f>+[1]DemL3!BJ234</f>
        <v>621.74139313715807</v>
      </c>
      <c r="AK234" s="16">
        <f>+[1]DemL3!BK234</f>
        <v>6234.1067126423395</v>
      </c>
    </row>
    <row r="235" spans="1:37" x14ac:dyDescent="0.2">
      <c r="A235" s="6">
        <v>1925</v>
      </c>
      <c r="C235" s="39">
        <f>+I235/'GDP pc Pop'!$E235/1000</f>
        <v>7.7051528345395359E-2</v>
      </c>
      <c r="D235" s="39">
        <f>+J235/'GDP pc Pop'!$E235/1000</f>
        <v>0</v>
      </c>
      <c r="E235" s="39">
        <f>+K235/'GDP pc Pop'!$E235/1000</f>
        <v>6.9550329301357253E-2</v>
      </c>
      <c r="F235" s="39">
        <f>+L235/'GDP pc Pop'!$E235/1000</f>
        <v>7.4142986921903915E-3</v>
      </c>
      <c r="G235" s="39">
        <f>+M235/'GDP pc Pop'!$E235/1000</f>
        <v>8.6900351847695115E-5</v>
      </c>
      <c r="I235" s="16">
        <f>+[1]DemH3!BL235</f>
        <v>11446.350024819447</v>
      </c>
      <c r="J235" s="16">
        <f>+[1]DemH3!BM235</f>
        <v>0</v>
      </c>
      <c r="K235" s="16">
        <f>+[1]DemH3!BN235</f>
        <v>10332.01327241897</v>
      </c>
      <c r="L235" s="16">
        <f>+[1]DemH3!BO235</f>
        <v>1101.4273154835346</v>
      </c>
      <c r="M235" s="16">
        <f>+[1]DemH3!BP235</f>
        <v>12.909436916939843</v>
      </c>
      <c r="O235" s="39">
        <f>+U235/'GDP pc Pop'!$E235/1000</f>
        <v>0.27236748180910791</v>
      </c>
      <c r="P235" s="39">
        <f>+V235/'GDP pc Pop'!$E235/1000</f>
        <v>0.10532741891047659</v>
      </c>
      <c r="Q235" s="39">
        <f>+W235/'GDP pc Pop'!$E235/1000</f>
        <v>2.3532536370668006E-2</v>
      </c>
      <c r="R235" s="39">
        <f>+X235/'GDP pc Pop'!$E235/1000</f>
        <v>0.11773735186382657</v>
      </c>
      <c r="S235" s="39">
        <f>+Y235/'GDP pc Pop'!$E235/1000</f>
        <v>1.295157718747485E-2</v>
      </c>
      <c r="U235" s="16">
        <f>+[1]DemT3!BF235</f>
        <v>40461.410683387214</v>
      </c>
      <c r="V235" s="16">
        <f>+[1]DemT3!BG235</f>
        <v>15646.860353707056</v>
      </c>
      <c r="W235" s="16">
        <f>+[1]DemT3!BH235</f>
        <v>3495.8637947193611</v>
      </c>
      <c r="X235" s="16">
        <f>+[1]DemT3!BI235</f>
        <v>17490.411538465276</v>
      </c>
      <c r="Y235" s="16">
        <f>+[1]DemT3!BJ235</f>
        <v>1924.0148644003261</v>
      </c>
      <c r="AA235" s="39">
        <f>+AG235/'GDP pc Pop'!$E235/1000</f>
        <v>0.10445982977097261</v>
      </c>
      <c r="AB235" s="39">
        <f>+AH235/'GDP pc Pop'!$E235/1000</f>
        <v>4.3988954954020338E-4</v>
      </c>
      <c r="AC235" s="39">
        <f>+AI235/'GDP pc Pop'!$E235/1000</f>
        <v>4.845151959116277E-2</v>
      </c>
      <c r="AD235" s="39">
        <f>+AJ235/'GDP pc Pop'!$E235/1000</f>
        <v>3.7851472488136125E-3</v>
      </c>
      <c r="AE235" s="39">
        <f>+AK235/'GDP pc Pop'!$E235/1000</f>
        <v>5.1783273381456017E-2</v>
      </c>
      <c r="AG235" s="16">
        <f>+[1]DemL3!BG235</f>
        <v>15517.976096875984</v>
      </c>
      <c r="AH235" s="16">
        <f>+[1]DemL3!BH235</f>
        <v>65.347564992177396</v>
      </c>
      <c r="AI235" s="16">
        <f>+[1]DemL3!BI235</f>
        <v>7197.6904856292658</v>
      </c>
      <c r="AJ235" s="16">
        <f>+[1]DemL3!BJ235</f>
        <v>562.30059592311966</v>
      </c>
      <c r="AK235" s="16">
        <f>+[1]DemL3!BK235</f>
        <v>7692.63745033142</v>
      </c>
    </row>
    <row r="236" spans="1:37" x14ac:dyDescent="0.2">
      <c r="A236" s="6">
        <v>1926</v>
      </c>
      <c r="C236" s="39">
        <f>+I236/'GDP pc Pop'!$E236/1000</f>
        <v>7.1503104124083353E-2</v>
      </c>
      <c r="D236" s="39">
        <f>+J236/'GDP pc Pop'!$E236/1000</f>
        <v>0</v>
      </c>
      <c r="E236" s="39">
        <f>+K236/'GDP pc Pop'!$E236/1000</f>
        <v>6.079592777233115E-2</v>
      </c>
      <c r="F236" s="39">
        <f>+L236/'GDP pc Pop'!$E236/1000</f>
        <v>1.0554448306735733E-2</v>
      </c>
      <c r="G236" s="39">
        <f>+M236/'GDP pc Pop'!$E236/1000</f>
        <v>1.5272804501646281E-4</v>
      </c>
      <c r="I236" s="16">
        <f>+[1]DemH3!BL236</f>
        <v>10048.566989549412</v>
      </c>
      <c r="J236" s="16">
        <f>+[1]DemH3!BM236</f>
        <v>0</v>
      </c>
      <c r="K236" s="16">
        <f>+[1]DemH3!BN236</f>
        <v>8543.8521920940293</v>
      </c>
      <c r="L236" s="16">
        <f>+[1]DemH3!BO236</f>
        <v>1483.2514216994491</v>
      </c>
      <c r="M236" s="16">
        <f>+[1]DemH3!BP236</f>
        <v>21.46337575593358</v>
      </c>
      <c r="O236" s="39">
        <f>+U236/'GDP pc Pop'!$E236/1000</f>
        <v>0.27246650990356391</v>
      </c>
      <c r="P236" s="39">
        <f>+V236/'GDP pc Pop'!$E236/1000</f>
        <v>9.4801968969566455E-2</v>
      </c>
      <c r="Q236" s="39">
        <f>+W236/'GDP pc Pop'!$E236/1000</f>
        <v>2.8496002919610297E-2</v>
      </c>
      <c r="R236" s="39">
        <f>+X236/'GDP pc Pop'!$E236/1000</f>
        <v>0.12422214468880442</v>
      </c>
      <c r="S236" s="39">
        <f>+Y236/'GDP pc Pop'!$E236/1000</f>
        <v>1.0491584510485201E-2</v>
      </c>
      <c r="U236" s="16">
        <f>+[1]DemT3!BF236</f>
        <v>38290.617039834557</v>
      </c>
      <c r="V236" s="16">
        <f>+[1]DemT3!BG236</f>
        <v>13322.83328956924</v>
      </c>
      <c r="W236" s="16">
        <f>+[1]DemT3!BH236</f>
        <v>4004.6372500862471</v>
      </c>
      <c r="X236" s="16">
        <f>+[1]DemT3!BI236</f>
        <v>17457.347590459638</v>
      </c>
      <c r="Y236" s="16">
        <f>+[1]DemT3!BJ236</f>
        <v>1474.4169651317363</v>
      </c>
      <c r="AA236" s="39">
        <f>+AG236/'GDP pc Pop'!$E236/1000</f>
        <v>0.10076112119793816</v>
      </c>
      <c r="AB236" s="39">
        <f>+AH236/'GDP pc Pop'!$E236/1000</f>
        <v>3.5450683835405077E-4</v>
      </c>
      <c r="AC236" s="39">
        <f>+AI236/'GDP pc Pop'!$E236/1000</f>
        <v>4.1756544856628226E-2</v>
      </c>
      <c r="AD236" s="39">
        <f>+AJ236/'GDP pc Pop'!$E236/1000</f>
        <v>3.5400023324627704E-3</v>
      </c>
      <c r="AE236" s="39">
        <f>+AK236/'GDP pc Pop'!$E236/1000</f>
        <v>5.5110067170493132E-2</v>
      </c>
      <c r="AG236" s="16">
        <f>+[1]DemL3!BG236</f>
        <v>14160.292601318853</v>
      </c>
      <c r="AH236" s="16">
        <f>+[1]DemL3!BH236</f>
        <v>49.820014908334748</v>
      </c>
      <c r="AI236" s="16">
        <f>+[1]DemL3!BI236</f>
        <v>5868.1849324444665</v>
      </c>
      <c r="AJ236" s="16">
        <f>+[1]DemL3!BJ236</f>
        <v>497.48820022111653</v>
      </c>
      <c r="AK236" s="16">
        <f>+[1]DemL3!BK236</f>
        <v>7744.7994537449367</v>
      </c>
    </row>
    <row r="237" spans="1:37" x14ac:dyDescent="0.2">
      <c r="A237" s="6">
        <v>1927</v>
      </c>
      <c r="C237" s="39">
        <f>+I237/'GDP pc Pop'!$E237/1000</f>
        <v>7.8225682771590394E-2</v>
      </c>
      <c r="D237" s="39">
        <f>+J237/'GDP pc Pop'!$E237/1000</f>
        <v>0</v>
      </c>
      <c r="E237" s="39">
        <f>+K237/'GDP pc Pop'!$E237/1000</f>
        <v>6.9560492527461992E-2</v>
      </c>
      <c r="F237" s="39">
        <f>+L237/'GDP pc Pop'!$E237/1000</f>
        <v>8.5044216258094232E-3</v>
      </c>
      <c r="G237" s="39">
        <f>+M237/'GDP pc Pop'!$E237/1000</f>
        <v>1.6076861831898061E-4</v>
      </c>
      <c r="I237" s="16">
        <f>+[1]DemH3!BL237</f>
        <v>11908.870212500449</v>
      </c>
      <c r="J237" s="16">
        <f>+[1]DemH3!BM237</f>
        <v>0</v>
      </c>
      <c r="K237" s="16">
        <f>+[1]DemH3!BN237</f>
        <v>10589.704660628433</v>
      </c>
      <c r="L237" s="16">
        <f>+[1]DemH3!BO237</f>
        <v>1294.6905643491311</v>
      </c>
      <c r="M237" s="16">
        <f>+[1]DemH3!BP237</f>
        <v>24.474987522884071</v>
      </c>
      <c r="O237" s="39">
        <f>+U237/'GDP pc Pop'!$E237/1000</f>
        <v>0.27176713753961279</v>
      </c>
      <c r="P237" s="39">
        <f>+V237/'GDP pc Pop'!$E237/1000</f>
        <v>9.6356896340387313E-2</v>
      </c>
      <c r="Q237" s="39">
        <f>+W237/'GDP pc Pop'!$E237/1000</f>
        <v>3.0742886037183583E-2</v>
      </c>
      <c r="R237" s="39">
        <f>+X237/'GDP pc Pop'!$E237/1000</f>
        <v>0.1224011869997106</v>
      </c>
      <c r="S237" s="39">
        <f>+Y237/'GDP pc Pop'!$E237/1000</f>
        <v>7.8370290812353766E-3</v>
      </c>
      <c r="U237" s="16">
        <f>+[1]DemT3!BF237</f>
        <v>41373.107326298741</v>
      </c>
      <c r="V237" s="16">
        <f>+[1]DemT3!BG237</f>
        <v>14669.118017769169</v>
      </c>
      <c r="W237" s="16">
        <f>+[1]DemT3!BH237</f>
        <v>4680.2153308590186</v>
      </c>
      <c r="X237" s="16">
        <f>+[1]DemT3!BI237</f>
        <v>18634.031665683797</v>
      </c>
      <c r="Y237" s="16">
        <f>+[1]DemT3!BJ237</f>
        <v>1193.0884956611578</v>
      </c>
      <c r="AA237" s="39">
        <f>+AG237/'GDP pc Pop'!$E237/1000</f>
        <v>0.10535693751959979</v>
      </c>
      <c r="AB237" s="39">
        <f>+AH237/'GDP pc Pop'!$E237/1000</f>
        <v>3.1174098496914538E-4</v>
      </c>
      <c r="AC237" s="39">
        <f>+AI237/'GDP pc Pop'!$E237/1000</f>
        <v>3.7696879959602581E-2</v>
      </c>
      <c r="AD237" s="39">
        <f>+AJ237/'GDP pc Pop'!$E237/1000</f>
        <v>2.3186668189643248E-3</v>
      </c>
      <c r="AE237" s="39">
        <f>+AK237/'GDP pc Pop'!$E237/1000</f>
        <v>6.5029649756063734E-2</v>
      </c>
      <c r="AG237" s="16">
        <f>+[1]DemL3!BG237</f>
        <v>16039.260386783126</v>
      </c>
      <c r="AH237" s="16">
        <f>+[1]DemL3!BH237</f>
        <v>47.458619706198157</v>
      </c>
      <c r="AI237" s="16">
        <f>+[1]DemL3!BI237</f>
        <v>5738.8728988908933</v>
      </c>
      <c r="AJ237" s="16">
        <f>+[1]DemL3!BJ237</f>
        <v>352.9876791705762</v>
      </c>
      <c r="AK237" s="16">
        <f>+[1]DemL3!BK237</f>
        <v>9899.941189015457</v>
      </c>
    </row>
    <row r="238" spans="1:37" x14ac:dyDescent="0.2">
      <c r="A238" s="6">
        <v>1928</v>
      </c>
      <c r="C238" s="39">
        <f>+I238/'GDP pc Pop'!$E238/1000</f>
        <v>7.918813690800168E-2</v>
      </c>
      <c r="D238" s="39">
        <f>+J238/'GDP pc Pop'!$E238/1000</f>
        <v>0</v>
      </c>
      <c r="E238" s="39">
        <f>+K238/'GDP pc Pop'!$E238/1000</f>
        <v>6.9276657273559708E-2</v>
      </c>
      <c r="F238" s="39">
        <f>+L238/'GDP pc Pop'!$E238/1000</f>
        <v>9.6826206652111668E-3</v>
      </c>
      <c r="G238" s="39">
        <f>+M238/'GDP pc Pop'!$E238/1000</f>
        <v>2.2885896923081122E-4</v>
      </c>
      <c r="I238" s="16">
        <f>+[1]DemH3!BL238</f>
        <v>12126.323128210339</v>
      </c>
      <c r="J238" s="16">
        <f>+[1]DemH3!BM238</f>
        <v>0</v>
      </c>
      <c r="K238" s="16">
        <f>+[1]DemH3!BN238</f>
        <v>10608.547746456474</v>
      </c>
      <c r="L238" s="16">
        <f>+[1]DemH3!BO238</f>
        <v>1482.7295034185001</v>
      </c>
      <c r="M238" s="16">
        <f>+[1]DemH3!BP238</f>
        <v>35.045878335363874</v>
      </c>
      <c r="O238" s="39">
        <f>+U238/'GDP pc Pop'!$E238/1000</f>
        <v>0.27343775323584557</v>
      </c>
      <c r="P238" s="39">
        <f>+V238/'GDP pc Pop'!$E238/1000</f>
        <v>9.2814897129848042E-2</v>
      </c>
      <c r="Q238" s="39">
        <f>+W238/'GDP pc Pop'!$E238/1000</f>
        <v>3.3076260009637856E-2</v>
      </c>
      <c r="R238" s="39">
        <f>+X238/'GDP pc Pop'!$E238/1000</f>
        <v>0.12734229055370302</v>
      </c>
      <c r="S238" s="39">
        <f>+Y238/'GDP pc Pop'!$E238/1000</f>
        <v>5.9257457368893157E-3</v>
      </c>
      <c r="U238" s="16">
        <f>+[1]DemT3!BF238</f>
        <v>41872.364733645547</v>
      </c>
      <c r="V238" s="16">
        <f>+[1]DemT3!BG238</f>
        <v>14213.030861121466</v>
      </c>
      <c r="W238" s="16">
        <f>+[1]DemT3!BH238</f>
        <v>5065.0694966538749</v>
      </c>
      <c r="X238" s="16">
        <f>+[1]DemT3!BI238</f>
        <v>19500.316883760584</v>
      </c>
      <c r="Y238" s="16">
        <f>+[1]DemT3!BJ238</f>
        <v>907.42768281840677</v>
      </c>
      <c r="AA238" s="39">
        <f>+AG238/'GDP pc Pop'!$E238/1000</f>
        <v>0.10565816845385576</v>
      </c>
      <c r="AB238" s="39">
        <f>+AH238/'GDP pc Pop'!$E238/1000</f>
        <v>2.6797431325413713E-4</v>
      </c>
      <c r="AC238" s="39">
        <f>+AI238/'GDP pc Pop'!$E238/1000</f>
        <v>3.3155863742221188E-2</v>
      </c>
      <c r="AD238" s="39">
        <f>+AJ238/'GDP pc Pop'!$E238/1000</f>
        <v>1.4373566652003916E-3</v>
      </c>
      <c r="AE238" s="39">
        <f>+AK238/'GDP pc Pop'!$E238/1000</f>
        <v>7.0796973733180057E-2</v>
      </c>
      <c r="AG238" s="16">
        <f>+[1]DemL3!BG238</f>
        <v>16179.760527701841</v>
      </c>
      <c r="AH238" s="16">
        <f>+[1]DemL3!BH238</f>
        <v>41.035731353992368</v>
      </c>
      <c r="AI238" s="16">
        <f>+[1]DemL3!BI238</f>
        <v>5077.2594612269595</v>
      </c>
      <c r="AJ238" s="16">
        <f>+[1]DemL3!BJ238</f>
        <v>220.10685000653888</v>
      </c>
      <c r="AK238" s="16">
        <f>+[1]DemL3!BK238</f>
        <v>10841.358485114353</v>
      </c>
    </row>
    <row r="239" spans="1:37" x14ac:dyDescent="0.2">
      <c r="A239" s="6">
        <v>1929</v>
      </c>
      <c r="C239" s="39">
        <f>+I239/'GDP pc Pop'!$E239/1000</f>
        <v>8.1071701475497832E-2</v>
      </c>
      <c r="D239" s="39">
        <f>+J239/'GDP pc Pop'!$E239/1000</f>
        <v>0</v>
      </c>
      <c r="E239" s="39">
        <f>+K239/'GDP pc Pop'!$E239/1000</f>
        <v>7.0634895742764617E-2</v>
      </c>
      <c r="F239" s="39">
        <f>+L239/'GDP pc Pop'!$E239/1000</f>
        <v>1.0146176725423601E-2</v>
      </c>
      <c r="G239" s="39">
        <f>+M239/'GDP pc Pop'!$E239/1000</f>
        <v>2.9062900730961427E-4</v>
      </c>
      <c r="I239" s="16">
        <f>+[1]DemH3!BL239</f>
        <v>12893.885706849605</v>
      </c>
      <c r="J239" s="16">
        <f>+[1]DemH3!BM239</f>
        <v>0</v>
      </c>
      <c r="K239" s="16">
        <f>+[1]DemH3!BN239</f>
        <v>11233.984929965996</v>
      </c>
      <c r="L239" s="16">
        <f>+[1]DemH3!BO239</f>
        <v>1613.6782709395598</v>
      </c>
      <c r="M239" s="16">
        <f>+[1]DemH3!BP239</f>
        <v>46.222505944048507</v>
      </c>
      <c r="O239" s="39">
        <f>+U239/'GDP pc Pop'!$E239/1000</f>
        <v>0.2743832679089972</v>
      </c>
      <c r="P239" s="39">
        <f>+V239/'GDP pc Pop'!$E239/1000</f>
        <v>8.9058347951811431E-2</v>
      </c>
      <c r="Q239" s="39">
        <f>+W239/'GDP pc Pop'!$E239/1000</f>
        <v>3.5361056631289474E-2</v>
      </c>
      <c r="R239" s="39">
        <f>+X239/'GDP pc Pop'!$E239/1000</f>
        <v>0.13162686830158443</v>
      </c>
      <c r="S239" s="39">
        <f>+Y239/'GDP pc Pop'!$E239/1000</f>
        <v>0</v>
      </c>
      <c r="U239" s="16">
        <f>+[1]DemT3!BF239</f>
        <v>43638.734995092564</v>
      </c>
      <c r="V239" s="16">
        <f>+[1]DemT3!BG239</f>
        <v>14164.105832644347</v>
      </c>
      <c r="W239" s="16">
        <f>+[1]DemT3!BH239</f>
        <v>5623.928132494927</v>
      </c>
      <c r="X239" s="16">
        <f>+[1]DemT3!BI239</f>
        <v>20934.330536335314</v>
      </c>
      <c r="Y239" s="16">
        <f>+[1]DemT3!BJ239</f>
        <v>0</v>
      </c>
      <c r="AA239" s="39">
        <f>+AG239/'GDP pc Pop'!$E239/1000</f>
        <v>0.10829538046885953</v>
      </c>
      <c r="AB239" s="39">
        <f>+AH239/'GDP pc Pop'!$E239/1000</f>
        <v>2.3555043567069422E-4</v>
      </c>
      <c r="AC239" s="39">
        <f>+AI239/'GDP pc Pop'!$E239/1000</f>
        <v>2.9582638440266307E-2</v>
      </c>
      <c r="AD239" s="39">
        <f>+AJ239/'GDP pc Pop'!$E239/1000</f>
        <v>4.0919575051778946E-4</v>
      </c>
      <c r="AE239" s="39">
        <f>+AK239/'GDP pc Pop'!$E239/1000</f>
        <v>7.8067995842404758E-2</v>
      </c>
      <c r="AG239" s="16">
        <f>+[1]DemL3!BG239</f>
        <v>17223.620979106796</v>
      </c>
      <c r="AH239" s="16">
        <f>+[1]DemL3!BH239</f>
        <v>37.462645293740103</v>
      </c>
      <c r="AI239" s="16">
        <f>+[1]DemL3!BI239</f>
        <v>4704.9112330660773</v>
      </c>
      <c r="AJ239" s="16">
        <f>+[1]DemL3!BJ239</f>
        <v>65.079715151895712</v>
      </c>
      <c r="AK239" s="16">
        <f>+[1]DemL3!BK239</f>
        <v>12416.167385595085</v>
      </c>
    </row>
    <row r="240" spans="1:37" x14ac:dyDescent="0.2">
      <c r="A240" s="6">
        <v>1930</v>
      </c>
      <c r="C240" s="39">
        <f>+I240/'GDP pc Pop'!$E240/1000</f>
        <v>8.0719330873581421E-2</v>
      </c>
      <c r="D240" s="39">
        <f>+J240/'GDP pc Pop'!$E240/1000</f>
        <v>0</v>
      </c>
      <c r="E240" s="39">
        <f>+K240/'GDP pc Pop'!$E240/1000</f>
        <v>6.9498239352701927E-2</v>
      </c>
      <c r="F240" s="39">
        <f>+L240/'GDP pc Pop'!$E240/1000</f>
        <v>1.0841387643583276E-2</v>
      </c>
      <c r="G240" s="39">
        <f>+M240/'GDP pc Pop'!$E240/1000</f>
        <v>3.7970387729622314E-4</v>
      </c>
      <c r="I240" s="16">
        <f>+[1]DemH3!BL240</f>
        <v>13117.97841170227</v>
      </c>
      <c r="J240" s="16">
        <f>+[1]DemH3!BM240</f>
        <v>0</v>
      </c>
      <c r="K240" s="16">
        <f>+[1]DemH3!BN240</f>
        <v>11294.399911563723</v>
      </c>
      <c r="L240" s="16">
        <f>+[1]DemH3!BO240</f>
        <v>1761.8715061470768</v>
      </c>
      <c r="M240" s="16">
        <f>+[1]DemH3!BP240</f>
        <v>61.706993991469183</v>
      </c>
      <c r="O240" s="39">
        <f>+U240/'GDP pc Pop'!$E240/1000</f>
        <v>0.27422016941462946</v>
      </c>
      <c r="P240" s="39">
        <f>+V240/'GDP pc Pop'!$E240/1000</f>
        <v>9.826020480190098E-2</v>
      </c>
      <c r="Q240" s="39">
        <f>+W240/'GDP pc Pop'!$E240/1000</f>
        <v>3.778715901786138E-2</v>
      </c>
      <c r="R240" s="39">
        <f>+X240/'GDP pc Pop'!$E240/1000</f>
        <v>0.13604134442568186</v>
      </c>
      <c r="S240" s="39">
        <f>+Y240/'GDP pc Pop'!$E240/1000</f>
        <v>0</v>
      </c>
      <c r="U240" s="16">
        <f>+[1]DemT3!BF240</f>
        <v>44564.470784182107</v>
      </c>
      <c r="V240" s="16">
        <f>+[1]DemT3!BG240</f>
        <v>15968.606669194387</v>
      </c>
      <c r="W240" s="16">
        <f>+[1]DemT3!BH240</f>
        <v>6140.9222657233486</v>
      </c>
      <c r="X240" s="16">
        <f>+[1]DemT3!BI240</f>
        <v>22108.550702309203</v>
      </c>
      <c r="Y240" s="16">
        <f>+[1]DemT3!BJ240</f>
        <v>0</v>
      </c>
      <c r="AA240" s="39">
        <f>+AG240/'GDP pc Pop'!$E240/1000</f>
        <v>0.10975721433720931</v>
      </c>
      <c r="AB240" s="39">
        <f>+AH240/'GDP pc Pop'!$E240/1000</f>
        <v>2.0204786962101529E-4</v>
      </c>
      <c r="AC240" s="39">
        <f>+AI240/'GDP pc Pop'!$E240/1000</f>
        <v>2.4725995200398931E-2</v>
      </c>
      <c r="AD240" s="39">
        <f>+AJ240/'GDP pc Pop'!$E240/1000</f>
        <v>4.267944317905768E-4</v>
      </c>
      <c r="AE240" s="39">
        <f>+AK240/'GDP pc Pop'!$E240/1000</f>
        <v>8.4402376835398779E-2</v>
      </c>
      <c r="AG240" s="16">
        <f>+[1]DemL3!BG240</f>
        <v>17837.025562798852</v>
      </c>
      <c r="AH240" s="16">
        <f>+[1]DemL3!BH240</f>
        <v>32.835500036167673</v>
      </c>
      <c r="AI240" s="16">
        <f>+[1]DemL3!BI240</f>
        <v>4018.3072349134777</v>
      </c>
      <c r="AJ240" s="16">
        <f>+[1]DemL3!BJ240</f>
        <v>69.35984332218878</v>
      </c>
      <c r="AK240" s="16">
        <f>+[1]DemL3!BK240</f>
        <v>13716.522984527017</v>
      </c>
    </row>
    <row r="241" spans="1:37" x14ac:dyDescent="0.2">
      <c r="A241" s="6">
        <v>1931</v>
      </c>
      <c r="C241" s="39">
        <f>+I241/'GDP pc Pop'!$E241/1000</f>
        <v>7.9980401957771882E-2</v>
      </c>
      <c r="D241" s="39">
        <f>+J241/'GDP pc Pop'!$E241/1000</f>
        <v>0</v>
      </c>
      <c r="E241" s="39">
        <f>+K241/'GDP pc Pop'!$E241/1000</f>
        <v>6.8090742944443727E-2</v>
      </c>
      <c r="F241" s="39">
        <f>+L241/'GDP pc Pop'!$E241/1000</f>
        <v>1.1371667147810807E-2</v>
      </c>
      <c r="G241" s="39">
        <f>+M241/'GDP pc Pop'!$E241/1000</f>
        <v>5.1799186551735764E-4</v>
      </c>
      <c r="I241" s="16">
        <f>+[1]DemH3!BL241</f>
        <v>12439.011758879114</v>
      </c>
      <c r="J241" s="16">
        <f>+[1]DemH3!BM241</f>
        <v>0</v>
      </c>
      <c r="K241" s="16">
        <f>+[1]DemH3!BN241</f>
        <v>10589.86365939922</v>
      </c>
      <c r="L241" s="16">
        <f>+[1]DemH3!BO241</f>
        <v>1768.587027661627</v>
      </c>
      <c r="M241" s="16">
        <f>+[1]DemH3!BP241</f>
        <v>80.56107181826971</v>
      </c>
      <c r="O241" s="39">
        <f>+U241/'GDP pc Pop'!$E241/1000</f>
        <v>0.27481068681057447</v>
      </c>
      <c r="P241" s="39">
        <f>+V241/'GDP pc Pop'!$E241/1000</f>
        <v>8.3815910004640837E-2</v>
      </c>
      <c r="Q241" s="39">
        <f>+W241/'GDP pc Pop'!$E241/1000</f>
        <v>4.2077594401495333E-2</v>
      </c>
      <c r="R241" s="39">
        <f>+X241/'GDP pc Pop'!$E241/1000</f>
        <v>0.13377188709682641</v>
      </c>
      <c r="S241" s="39">
        <f>+Y241/'GDP pc Pop'!$E241/1000</f>
        <v>0</v>
      </c>
      <c r="U241" s="16">
        <f>+[1]DemT3!BF241</f>
        <v>42740.137346486656</v>
      </c>
      <c r="V241" s="16">
        <f>+[1]DemT3!BG241</f>
        <v>13035.532012946707</v>
      </c>
      <c r="W241" s="16">
        <f>+[1]DemT3!BH241</f>
        <v>6544.1493007486188</v>
      </c>
      <c r="X241" s="16">
        <f>+[1]DemT3!BI241</f>
        <v>20804.972666721875</v>
      </c>
      <c r="Y241" s="16">
        <f>+[1]DemT3!BJ241</f>
        <v>0</v>
      </c>
      <c r="AA241" s="39">
        <f>+AG241/'GDP pc Pop'!$E241/1000</f>
        <v>0.10679932243014512</v>
      </c>
      <c r="AB241" s="39">
        <f>+AH241/'GDP pc Pop'!$E241/1000</f>
        <v>1.6320959579478088E-4</v>
      </c>
      <c r="AC241" s="39">
        <f>+AI241/'GDP pc Pop'!$E241/1000</f>
        <v>2.0902098281671465E-2</v>
      </c>
      <c r="AD241" s="39">
        <f>+AJ241/'GDP pc Pop'!$E241/1000</f>
        <v>3.627033452045657E-4</v>
      </c>
      <c r="AE241" s="39">
        <f>+AK241/'GDP pc Pop'!$E241/1000</f>
        <v>8.5371311207474307E-2</v>
      </c>
      <c r="AG241" s="16">
        <f>+[1]DemL3!BG241</f>
        <v>16610.044398755432</v>
      </c>
      <c r="AH241" s="16">
        <f>+[1]DemL3!BH241</f>
        <v>25.383294301584968</v>
      </c>
      <c r="AI241" s="16">
        <f>+[1]DemL3!BI241</f>
        <v>3250.8144488725375</v>
      </c>
      <c r="AJ241" s="16">
        <f>+[1]DemL3!BJ241</f>
        <v>56.409708697969016</v>
      </c>
      <c r="AK241" s="16">
        <f>+[1]DemL3!BK241</f>
        <v>13277.436946883341</v>
      </c>
    </row>
    <row r="242" spans="1:37" x14ac:dyDescent="0.2">
      <c r="A242" s="6">
        <v>1932</v>
      </c>
      <c r="C242" s="39">
        <f>+I242/'GDP pc Pop'!$E242/1000</f>
        <v>7.859514904256501E-2</v>
      </c>
      <c r="D242" s="39">
        <f>+J242/'GDP pc Pop'!$E242/1000</f>
        <v>0</v>
      </c>
      <c r="E242" s="39">
        <f>+K242/'GDP pc Pop'!$E242/1000</f>
        <v>6.6889906778484359E-2</v>
      </c>
      <c r="F242" s="39">
        <f>+L242/'GDP pc Pop'!$E242/1000</f>
        <v>1.1055861619280179E-2</v>
      </c>
      <c r="G242" s="39">
        <f>+M242/'GDP pc Pop'!$E242/1000</f>
        <v>6.4938064480047752E-4</v>
      </c>
      <c r="I242" s="16">
        <f>+[1]DemH3!BL242</f>
        <v>12209.236317344119</v>
      </c>
      <c r="J242" s="16">
        <f>+[1]DemH3!BM242</f>
        <v>0</v>
      </c>
      <c r="K242" s="16">
        <f>+[1]DemH3!BN242</f>
        <v>10390.904388530962</v>
      </c>
      <c r="L242" s="16">
        <f>+[1]DemH3!BO242</f>
        <v>1717.4549427795223</v>
      </c>
      <c r="M242" s="16">
        <f>+[1]DemH3!BP242</f>
        <v>100.8769860336355</v>
      </c>
      <c r="O242" s="39">
        <f>+U242/'GDP pc Pop'!$E242/1000</f>
        <v>0.2657903600790481</v>
      </c>
      <c r="P242" s="39">
        <f>+V242/'GDP pc Pop'!$E242/1000</f>
        <v>7.9496533601181876E-2</v>
      </c>
      <c r="Q242" s="39">
        <f>+W242/'GDP pc Pop'!$E242/1000</f>
        <v>4.4217374594559225E-2</v>
      </c>
      <c r="R242" s="39">
        <f>+X242/'GDP pc Pop'!$E242/1000</f>
        <v>0.12813526287537974</v>
      </c>
      <c r="S242" s="39">
        <f>+Y242/'GDP pc Pop'!$E242/1000</f>
        <v>0</v>
      </c>
      <c r="U242" s="16">
        <f>+[1]DemT3!BF242</f>
        <v>41288.773627996146</v>
      </c>
      <c r="V242" s="16">
        <f>+[1]DemT3!BG242</f>
        <v>12349.260443807676</v>
      </c>
      <c r="W242" s="16">
        <f>+[1]DemT3!BH242</f>
        <v>6868.8765443415323</v>
      </c>
      <c r="X242" s="16">
        <f>+[1]DemT3!BI242</f>
        <v>19904.965180271709</v>
      </c>
      <c r="Y242" s="16">
        <f>+[1]DemT3!BJ242</f>
        <v>0</v>
      </c>
      <c r="AA242" s="39">
        <f>+AG242/'GDP pc Pop'!$E242/1000</f>
        <v>0.1068020912458152</v>
      </c>
      <c r="AB242" s="39">
        <f>+AH242/'GDP pc Pop'!$E242/1000</f>
        <v>1.3411838015621349E-4</v>
      </c>
      <c r="AC242" s="39">
        <f>+AI242/'GDP pc Pop'!$E242/1000</f>
        <v>1.7710872514396323E-2</v>
      </c>
      <c r="AD242" s="39">
        <f>+AJ242/'GDP pc Pop'!$E242/1000</f>
        <v>3.0940748253280282E-4</v>
      </c>
      <c r="AE242" s="39">
        <f>+AK242/'GDP pc Pop'!$E242/1000</f>
        <v>8.8647692868729866E-2</v>
      </c>
      <c r="AG242" s="16">
        <f>+[1]DemL3!BG242</f>
        <v>16590.998135273097</v>
      </c>
      <c r="AH242" s="16">
        <f>+[1]DemL3!BH242</f>
        <v>20.834402857863275</v>
      </c>
      <c r="AI242" s="16">
        <f>+[1]DemL3!BI242</f>
        <v>2751.2668472390278</v>
      </c>
      <c r="AJ242" s="16">
        <f>+[1]DemL3!BJ242</f>
        <v>48.064404974302548</v>
      </c>
      <c r="AK242" s="16">
        <f>+[1]DemL3!BK242</f>
        <v>13770.832480201903</v>
      </c>
    </row>
    <row r="243" spans="1:37" x14ac:dyDescent="0.2">
      <c r="A243" s="6">
        <v>1933</v>
      </c>
      <c r="C243" s="39">
        <f>+I243/'GDP pc Pop'!$E243/1000</f>
        <v>7.818562945455737E-2</v>
      </c>
      <c r="D243" s="39">
        <f>+J243/'GDP pc Pop'!$E243/1000</f>
        <v>0</v>
      </c>
      <c r="E243" s="39">
        <f>+K243/'GDP pc Pop'!$E243/1000</f>
        <v>6.6554343495063908E-2</v>
      </c>
      <c r="F243" s="39">
        <f>+L243/'GDP pc Pop'!$E243/1000</f>
        <v>1.0836782907597575E-2</v>
      </c>
      <c r="G243" s="39">
        <f>+M243/'GDP pc Pop'!$E243/1000</f>
        <v>7.945030518958766E-4</v>
      </c>
      <c r="I243" s="16">
        <f>+[1]DemH3!BL243</f>
        <v>12552.835427591805</v>
      </c>
      <c r="J243" s="16">
        <f>+[1]DemH3!BM243</f>
        <v>0</v>
      </c>
      <c r="K243" s="16">
        <f>+[1]DemH3!BN243</f>
        <v>10685.412737778439</v>
      </c>
      <c r="L243" s="16">
        <f>+[1]DemH3!BO243</f>
        <v>1739.8638771933936</v>
      </c>
      <c r="M243" s="16">
        <f>+[1]DemH3!BP243</f>
        <v>127.55881261997101</v>
      </c>
      <c r="O243" s="39">
        <f>+U243/'GDP pc Pop'!$E243/1000</f>
        <v>0.26683975323720865</v>
      </c>
      <c r="P243" s="39">
        <f>+V243/'GDP pc Pop'!$E243/1000</f>
        <v>7.6699143806332734E-2</v>
      </c>
      <c r="Q243" s="39">
        <f>+W243/'GDP pc Pop'!$E243/1000</f>
        <v>4.8746994334265076E-2</v>
      </c>
      <c r="R243" s="39">
        <f>+X243/'GDP pc Pop'!$E243/1000</f>
        <v>0.12839752562143442</v>
      </c>
      <c r="S243" s="39">
        <f>+Y243/'GDP pc Pop'!$E243/1000</f>
        <v>0</v>
      </c>
      <c r="U243" s="16">
        <f>+[1]DemT3!BF243</f>
        <v>42841.574996498835</v>
      </c>
      <c r="V243" s="16">
        <f>+[1]DemT3!BG243</f>
        <v>12314.177635388618</v>
      </c>
      <c r="W243" s="16">
        <f>+[1]DemT3!BH243</f>
        <v>7826.4126251414573</v>
      </c>
      <c r="X243" s="16">
        <f>+[1]DemT3!BI243</f>
        <v>20614.440526729315</v>
      </c>
      <c r="Y243" s="16">
        <f>+[1]DemT3!BJ243</f>
        <v>0</v>
      </c>
      <c r="AA243" s="39">
        <f>+AG243/'GDP pc Pop'!$E243/1000</f>
        <v>0.10908036180522959</v>
      </c>
      <c r="AB243" s="39">
        <f>+AH243/'GDP pc Pop'!$E243/1000</f>
        <v>1.1281648314487598E-4</v>
      </c>
      <c r="AC243" s="39">
        <f>+AI243/'GDP pc Pop'!$E243/1000</f>
        <v>1.5524089265498848E-2</v>
      </c>
      <c r="AD243" s="39">
        <f>+AJ243/'GDP pc Pop'!$E243/1000</f>
        <v>2.6766844365304907E-4</v>
      </c>
      <c r="AE243" s="39">
        <f>+AK243/'GDP pc Pop'!$E243/1000</f>
        <v>9.3175787612932826E-2</v>
      </c>
      <c r="AG243" s="16">
        <f>+[1]DemL3!BG243</f>
        <v>17513.037110215457</v>
      </c>
      <c r="AH243" s="16">
        <f>+[1]DemL3!BH243</f>
        <v>18.11287772851416</v>
      </c>
      <c r="AI243" s="16">
        <f>+[1]DemL3!BI243</f>
        <v>2492.4188635753535</v>
      </c>
      <c r="AJ243" s="16">
        <f>+[1]DemL3!BJ243</f>
        <v>42.974622648388795</v>
      </c>
      <c r="AK243" s="16">
        <f>+[1]DemL3!BK243</f>
        <v>14959.530746263201</v>
      </c>
    </row>
    <row r="244" spans="1:37" x14ac:dyDescent="0.2">
      <c r="A244" s="6">
        <v>1934</v>
      </c>
      <c r="C244" s="39">
        <f>+I244/'GDP pc Pop'!$E244/1000</f>
        <v>8.1105760684349992E-2</v>
      </c>
      <c r="D244" s="39">
        <f>+J244/'GDP pc Pop'!$E244/1000</f>
        <v>0</v>
      </c>
      <c r="E244" s="39">
        <f>+K244/'GDP pc Pop'!$E244/1000</f>
        <v>6.9647266073978129E-2</v>
      </c>
      <c r="F244" s="39">
        <f>+L244/'GDP pc Pop'!$E244/1000</f>
        <v>1.0497825831989098E-2</v>
      </c>
      <c r="G244" s="39">
        <f>+M244/'GDP pc Pop'!$E244/1000</f>
        <v>9.6066877838276517E-4</v>
      </c>
      <c r="I244" s="16">
        <f>+[1]DemH3!BL244</f>
        <v>13849.315804520835</v>
      </c>
      <c r="J244" s="16">
        <f>+[1]DemH3!BM244</f>
        <v>0</v>
      </c>
      <c r="K244" s="16">
        <f>+[1]DemH3!BN244</f>
        <v>11892.706197947467</v>
      </c>
      <c r="L244" s="16">
        <f>+[1]DemH3!BO244</f>
        <v>1792.5694054445562</v>
      </c>
      <c r="M244" s="16">
        <f>+[1]DemH3!BP244</f>
        <v>164.0402011288131</v>
      </c>
      <c r="O244" s="39">
        <f>+U244/'GDP pc Pop'!$E244/1000</f>
        <v>0.26826678580955837</v>
      </c>
      <c r="P244" s="39">
        <f>+V244/'GDP pc Pop'!$E244/1000</f>
        <v>7.8689976232185099E-2</v>
      </c>
      <c r="Q244" s="39">
        <f>+W244/'GDP pc Pop'!$E244/1000</f>
        <v>5.2219592173916633E-2</v>
      </c>
      <c r="R244" s="39">
        <f>+X244/'GDP pc Pop'!$E244/1000</f>
        <v>0.12538734272486118</v>
      </c>
      <c r="S244" s="39">
        <f>+Y244/'GDP pc Pop'!$E244/1000</f>
        <v>0</v>
      </c>
      <c r="U244" s="16">
        <f>+[1]DemT3!BF244</f>
        <v>45808.231193338921</v>
      </c>
      <c r="V244" s="16">
        <f>+[1]DemT3!BG244</f>
        <v>13436.805503015967</v>
      </c>
      <c r="W244" s="16">
        <f>+[1]DemT3!BH244</f>
        <v>8916.8219013992239</v>
      </c>
      <c r="X244" s="16">
        <f>+[1]DemT3!BI244</f>
        <v>21410.67283795746</v>
      </c>
      <c r="Y244" s="16">
        <f>+[1]DemT3!BJ244</f>
        <v>0</v>
      </c>
      <c r="AA244" s="39">
        <f>+AG244/'GDP pc Pop'!$E244/1000</f>
        <v>0.11333433974401447</v>
      </c>
      <c r="AB244" s="39">
        <f>+AH244/'GDP pc Pop'!$E244/1000</f>
        <v>9.5362817253211759E-5</v>
      </c>
      <c r="AC244" s="39">
        <f>+AI244/'GDP pc Pop'!$E244/1000</f>
        <v>1.3826434818042159E-2</v>
      </c>
      <c r="AD244" s="39">
        <f>+AJ244/'GDP pc Pop'!$E244/1000</f>
        <v>2.2428600156163079E-4</v>
      </c>
      <c r="AE244" s="39">
        <f>+AK244/'GDP pc Pop'!$E244/1000</f>
        <v>9.9188256107157452E-2</v>
      </c>
      <c r="AG244" s="16">
        <f>+[1]DemL3!BG244</f>
        <v>19352.547209566841</v>
      </c>
      <c r="AH244" s="16">
        <f>+[1]DemL3!BH244</f>
        <v>16.283797365374806</v>
      </c>
      <c r="AI244" s="16">
        <f>+[1]DemL3!BI244</f>
        <v>2360.9502041528517</v>
      </c>
      <c r="AJ244" s="16">
        <f>+[1]DemL3!BJ244</f>
        <v>38.298237263924037</v>
      </c>
      <c r="AK244" s="16">
        <f>+[1]DemL3!BK244</f>
        <v>16937.01497078469</v>
      </c>
    </row>
    <row r="245" spans="1:37" x14ac:dyDescent="0.2">
      <c r="A245" s="6">
        <v>1935</v>
      </c>
      <c r="C245" s="39">
        <f>+I245/'GDP pc Pop'!$E245/1000</f>
        <v>8.302534728641954E-2</v>
      </c>
      <c r="D245" s="39">
        <f>+J245/'GDP pc Pop'!$E245/1000</f>
        <v>0</v>
      </c>
      <c r="E245" s="39">
        <f>+K245/'GDP pc Pop'!$E245/1000</f>
        <v>7.1408426563104019E-2</v>
      </c>
      <c r="F245" s="39">
        <f>+L245/'GDP pc Pop'!$E245/1000</f>
        <v>1.0374389685525499E-2</v>
      </c>
      <c r="G245" s="39">
        <f>+M245/'GDP pc Pop'!$E245/1000</f>
        <v>1.2425310377900422E-3</v>
      </c>
      <c r="I245" s="16">
        <f>+[1]DemH3!BL245</f>
        <v>14722.558174022037</v>
      </c>
      <c r="J245" s="16">
        <f>+[1]DemH3!BM245</f>
        <v>0</v>
      </c>
      <c r="K245" s="16">
        <f>+[1]DemH3!BN245</f>
        <v>12662.575328518293</v>
      </c>
      <c r="L245" s="16">
        <f>+[1]DemH3!BO245</f>
        <v>1839.6497052666543</v>
      </c>
      <c r="M245" s="16">
        <f>+[1]DemH3!BP245</f>
        <v>220.33314023709113</v>
      </c>
      <c r="O245" s="39">
        <f>+U245/'GDP pc Pop'!$E245/1000</f>
        <v>0.26943203755747269</v>
      </c>
      <c r="P245" s="39">
        <f>+V245/'GDP pc Pop'!$E245/1000</f>
        <v>7.839036864618891E-2</v>
      </c>
      <c r="Q245" s="39">
        <f>+W245/'GDP pc Pop'!$E245/1000</f>
        <v>5.6712444737135E-2</v>
      </c>
      <c r="R245" s="39">
        <f>+X245/'GDP pc Pop'!$E245/1000</f>
        <v>0.12368575080060122</v>
      </c>
      <c r="S245" s="39">
        <f>+Y245/'GDP pc Pop'!$E245/1000</f>
        <v>0</v>
      </c>
      <c r="U245" s="16">
        <f>+[1]DemT3!BF245</f>
        <v>47777.323149288655</v>
      </c>
      <c r="V245" s="16">
        <f>+[1]DemT3!BG245</f>
        <v>13900.655647908701</v>
      </c>
      <c r="W245" s="16">
        <f>+[1]DemT3!BH245</f>
        <v>10056.594692137507</v>
      </c>
      <c r="X245" s="16">
        <f>+[1]DemT3!BI245</f>
        <v>21932.707552279044</v>
      </c>
      <c r="Y245" s="16">
        <f>+[1]DemT3!BJ245</f>
        <v>0</v>
      </c>
      <c r="AA245" s="39">
        <f>+AG245/'GDP pc Pop'!$E245/1000</f>
        <v>0.11629281458340159</v>
      </c>
      <c r="AB245" s="39">
        <f>+AH245/'GDP pc Pop'!$E245/1000</f>
        <v>7.9779500970305004E-5</v>
      </c>
      <c r="AC245" s="39">
        <f>+AI245/'GDP pc Pop'!$E245/1000</f>
        <v>1.2218056027259231E-2</v>
      </c>
      <c r="AD245" s="39">
        <f>+AJ245/'GDP pc Pop'!$E245/1000</f>
        <v>1.8315793814368869E-4</v>
      </c>
      <c r="AE245" s="39">
        <f>+AK245/'GDP pc Pop'!$E245/1000</f>
        <v>0.10381182111702836</v>
      </c>
      <c r="AG245" s="16">
        <f>+[1]DemL3!BG245</f>
        <v>20621.747260127882</v>
      </c>
      <c r="AH245" s="16">
        <f>+[1]DemL3!BH245</f>
        <v>14.14698501745244</v>
      </c>
      <c r="AI245" s="16">
        <f>+[1]DemL3!BI245</f>
        <v>2166.5798038065868</v>
      </c>
      <c r="AJ245" s="16">
        <f>+[1]DemL3!BJ245</f>
        <v>32.478676542620882</v>
      </c>
      <c r="AK245" s="16">
        <f>+[1]DemL3!BK245</f>
        <v>18408.541794761222</v>
      </c>
    </row>
    <row r="246" spans="1:37" x14ac:dyDescent="0.2">
      <c r="A246" s="6">
        <v>1936</v>
      </c>
      <c r="C246" s="39">
        <f>+I246/'GDP pc Pop'!$E246/1000</f>
        <v>8.5633214895070003E-2</v>
      </c>
      <c r="D246" s="39">
        <f>+J246/'GDP pc Pop'!$E246/1000</f>
        <v>0</v>
      </c>
      <c r="E246" s="39">
        <f>+K246/'GDP pc Pop'!$E246/1000</f>
        <v>7.3693100215320065E-2</v>
      </c>
      <c r="F246" s="39">
        <f>+L246/'GDP pc Pop'!$E246/1000</f>
        <v>1.0356777168490221E-2</v>
      </c>
      <c r="G246" s="39">
        <f>+M246/'GDP pc Pop'!$E246/1000</f>
        <v>1.5833375112597034E-3</v>
      </c>
      <c r="I246" s="16">
        <f>+[1]DemH3!BL246</f>
        <v>15780.757515075233</v>
      </c>
      <c r="J246" s="16">
        <f>+[1]DemH3!BM246</f>
        <v>0</v>
      </c>
      <c r="K246" s="16">
        <f>+[1]DemH3!BN246</f>
        <v>13580.395719781107</v>
      </c>
      <c r="L246" s="16">
        <f>+[1]DemH3!BO246</f>
        <v>1908.5793909977442</v>
      </c>
      <c r="M246" s="16">
        <f>+[1]DemH3!BP246</f>
        <v>291.78240429637975</v>
      </c>
      <c r="O246" s="39">
        <f>+U246/'GDP pc Pop'!$E246/1000</f>
        <v>0.27105486431013565</v>
      </c>
      <c r="P246" s="39">
        <f>+V246/'GDP pc Pop'!$E246/1000</f>
        <v>7.7358814351872876E-2</v>
      </c>
      <c r="Q246" s="39">
        <f>+W246/'GDP pc Pop'!$E246/1000</f>
        <v>6.0483316660329543E-2</v>
      </c>
      <c r="R246" s="39">
        <f>+X246/'GDP pc Pop'!$E246/1000</f>
        <v>0.12348151309628548</v>
      </c>
      <c r="S246" s="39">
        <f>+Y246/'GDP pc Pop'!$E246/1000</f>
        <v>0</v>
      </c>
      <c r="U246" s="16">
        <f>+[1]DemT3!BF246</f>
        <v>49950.840829708577</v>
      </c>
      <c r="V246" s="16">
        <f>+[1]DemT3!BG246</f>
        <v>14255.925022043164</v>
      </c>
      <c r="W246" s="16">
        <f>+[1]DemT3!BH246</f>
        <v>11146.05536057155</v>
      </c>
      <c r="X246" s="16">
        <f>+[1]DemT3!BI246</f>
        <v>22755.560656630831</v>
      </c>
      <c r="Y246" s="16">
        <f>+[1]DemT3!BJ246</f>
        <v>0</v>
      </c>
      <c r="AA246" s="39">
        <f>+AG246/'GDP pc Pop'!$E246/1000</f>
        <v>0.11920714393624179</v>
      </c>
      <c r="AB246" s="39">
        <f>+AH246/'GDP pc Pop'!$E246/1000</f>
        <v>6.963060956795416E-5</v>
      </c>
      <c r="AC246" s="39">
        <f>+AI246/'GDP pc Pop'!$E246/1000</f>
        <v>1.1345959766195565E-2</v>
      </c>
      <c r="AD246" s="39">
        <f>+AJ246/'GDP pc Pop'!$E246/1000</f>
        <v>1.5328947363761497E-4</v>
      </c>
      <c r="AE246" s="39">
        <f>+AK246/'GDP pc Pop'!$E246/1000</f>
        <v>0.10763826408684064</v>
      </c>
      <c r="AG246" s="16">
        <f>+[1]DemL3!BG246</f>
        <v>21967.866496984738</v>
      </c>
      <c r="AH246" s="16">
        <f>+[1]DemL3!BH246</f>
        <v>12.831747197220114</v>
      </c>
      <c r="AI246" s="16">
        <f>+[1]DemL3!BI246</f>
        <v>2090.869063663285</v>
      </c>
      <c r="AJ246" s="16">
        <f>+[1]DemL3!BJ246</f>
        <v>28.248665147663225</v>
      </c>
      <c r="AK246" s="16">
        <f>+[1]DemL3!BK246</f>
        <v>19835.917020976569</v>
      </c>
    </row>
    <row r="247" spans="1:37" x14ac:dyDescent="0.2">
      <c r="A247" s="6">
        <v>1937</v>
      </c>
      <c r="C247" s="39">
        <f>+I247/'GDP pc Pop'!$E247/1000</f>
        <v>8.7183865529122925E-2</v>
      </c>
      <c r="D247" s="39">
        <f>+J247/'GDP pc Pop'!$E247/1000</f>
        <v>0</v>
      </c>
      <c r="E247" s="39">
        <f>+K247/'GDP pc Pop'!$E247/1000</f>
        <v>7.5075514266786159E-2</v>
      </c>
      <c r="F247" s="39">
        <f>+L247/'GDP pc Pop'!$E247/1000</f>
        <v>1.0172517386520337E-2</v>
      </c>
      <c r="G247" s="39">
        <f>+M247/'GDP pc Pop'!$E247/1000</f>
        <v>1.9358338758164268E-3</v>
      </c>
      <c r="I247" s="16">
        <f>+[1]DemH3!BL247</f>
        <v>16611.333073523143</v>
      </c>
      <c r="J247" s="16">
        <f>+[1]DemH3!BM247</f>
        <v>0</v>
      </c>
      <c r="K247" s="16">
        <f>+[1]DemH3!BN247</f>
        <v>14304.302356667593</v>
      </c>
      <c r="L247" s="16">
        <f>+[1]DemH3!BO247</f>
        <v>1938.1920436557</v>
      </c>
      <c r="M247" s="16">
        <f>+[1]DemH3!BP247</f>
        <v>368.8386731998508</v>
      </c>
      <c r="O247" s="39">
        <f>+U247/'GDP pc Pop'!$E247/1000</f>
        <v>0.27423654893734961</v>
      </c>
      <c r="P247" s="39">
        <f>+V247/'GDP pc Pop'!$E247/1000</f>
        <v>7.6964835380441243E-2</v>
      </c>
      <c r="Q247" s="39">
        <f>+W247/'GDP pc Pop'!$E247/1000</f>
        <v>6.4157266305672409E-2</v>
      </c>
      <c r="R247" s="39">
        <f>+X247/'GDP pc Pop'!$E247/1000</f>
        <v>0.12422592549506593</v>
      </c>
      <c r="S247" s="39">
        <f>+Y247/'GDP pc Pop'!$E247/1000</f>
        <v>0</v>
      </c>
      <c r="U247" s="16">
        <f>+[1]DemT3!BF247</f>
        <v>52250.891007008002</v>
      </c>
      <c r="V247" s="16">
        <f>+[1]DemT3!BG247</f>
        <v>14664.278851301004</v>
      </c>
      <c r="W247" s="16">
        <f>+[1]DemT3!BH247</f>
        <v>12224.02463141817</v>
      </c>
      <c r="X247" s="16">
        <f>+[1]DemT3!BI247</f>
        <v>23669.037983592265</v>
      </c>
      <c r="Y247" s="16">
        <f>+[1]DemT3!BJ247</f>
        <v>0</v>
      </c>
      <c r="AA247" s="39">
        <f>+AG247/'GDP pc Pop'!$E247/1000</f>
        <v>0.12133547959369335</v>
      </c>
      <c r="AB247" s="39">
        <f>+AH247/'GDP pc Pop'!$E247/1000</f>
        <v>6.1913233808614479E-5</v>
      </c>
      <c r="AC247" s="39">
        <f>+AI247/'GDP pc Pop'!$E247/1000</f>
        <v>1.0387532789010254E-2</v>
      </c>
      <c r="AD247" s="39">
        <f>+AJ247/'GDP pc Pop'!$E247/1000</f>
        <v>1.1826585657431507E-4</v>
      </c>
      <c r="AE247" s="39">
        <f>+AK247/'GDP pc Pop'!$E247/1000</f>
        <v>0.11076776771430016</v>
      </c>
      <c r="AG247" s="16">
        <f>+[1]DemL3!BG247</f>
        <v>23118.314987917551</v>
      </c>
      <c r="AH247" s="16">
        <f>+[1]DemL3!BH247</f>
        <v>11.796464199104152</v>
      </c>
      <c r="AI247" s="16">
        <f>+[1]DemL3!BI247</f>
        <v>1979.1593997716611</v>
      </c>
      <c r="AJ247" s="16">
        <f>+[1]DemL3!BJ247</f>
        <v>22.533452983054811</v>
      </c>
      <c r="AK247" s="16">
        <f>+[1]DemL3!BK247</f>
        <v>21104.825670963732</v>
      </c>
    </row>
    <row r="248" spans="1:37" x14ac:dyDescent="0.2">
      <c r="A248" s="6">
        <v>1938</v>
      </c>
      <c r="C248" s="39">
        <f>+I248/'GDP pc Pop'!$E248/1000</f>
        <v>8.6842310024064534E-2</v>
      </c>
      <c r="D248" s="39">
        <f>+J248/'GDP pc Pop'!$E248/1000</f>
        <v>0</v>
      </c>
      <c r="E248" s="39">
        <f>+K248/'GDP pc Pop'!$E248/1000</f>
        <v>7.3910959251582878E-2</v>
      </c>
      <c r="F248" s="39">
        <f>+L248/'GDP pc Pop'!$E248/1000</f>
        <v>1.0503351737169292E-2</v>
      </c>
      <c r="G248" s="39">
        <f>+M248/'GDP pc Pop'!$E248/1000</f>
        <v>2.4279990353123764E-3</v>
      </c>
      <c r="I248" s="16">
        <f>+[1]DemH3!BL248</f>
        <v>17220.913818570942</v>
      </c>
      <c r="J248" s="16">
        <f>+[1]DemH3!BM248</f>
        <v>0</v>
      </c>
      <c r="K248" s="16">
        <f>+[1]DemH3!BN248</f>
        <v>14656.614490871014</v>
      </c>
      <c r="L248" s="16">
        <f>+[1]DemH3!BO248</f>
        <v>2082.8247777127017</v>
      </c>
      <c r="M248" s="16">
        <f>+[1]DemH3!BP248</f>
        <v>481.47454998722804</v>
      </c>
      <c r="O248" s="39">
        <f>+U248/'GDP pc Pop'!$E248/1000</f>
        <v>0.27299985114318126</v>
      </c>
      <c r="P248" s="39">
        <f>+V248/'GDP pc Pop'!$E248/1000</f>
        <v>7.0580292562543251E-2</v>
      </c>
      <c r="Q248" s="39">
        <f>+W248/'GDP pc Pop'!$E248/1000</f>
        <v>6.8136034547967073E-2</v>
      </c>
      <c r="R248" s="39">
        <f>+X248/'GDP pc Pop'!$E248/1000</f>
        <v>0.12619439550246989</v>
      </c>
      <c r="S248" s="39">
        <f>+Y248/'GDP pc Pop'!$E248/1000</f>
        <v>0</v>
      </c>
      <c r="U248" s="16">
        <f>+[1]DemT3!BF248</f>
        <v>54136.133731549286</v>
      </c>
      <c r="V248" s="16">
        <f>+[1]DemT3!BG248</f>
        <v>13996.140074720148</v>
      </c>
      <c r="W248" s="16">
        <f>+[1]DemT3!BH248</f>
        <v>13511.441353466607</v>
      </c>
      <c r="X248" s="16">
        <f>+[1]DemT3!BI248</f>
        <v>25024.470315592571</v>
      </c>
      <c r="Y248" s="16">
        <f>+[1]DemT3!BJ248</f>
        <v>0</v>
      </c>
      <c r="AA248" s="39">
        <f>+AG248/'GDP pc Pop'!$E248/1000</f>
        <v>0.12341028754002296</v>
      </c>
      <c r="AB248" s="39">
        <f>+AH248/'GDP pc Pop'!$E248/1000</f>
        <v>5.6570737438826199E-5</v>
      </c>
      <c r="AC248" s="39">
        <f>+AI248/'GDP pc Pop'!$E248/1000</f>
        <v>9.5853238703330484E-3</v>
      </c>
      <c r="AD248" s="39">
        <f>+AJ248/'GDP pc Pop'!$E248/1000</f>
        <v>8.4455810414164653E-5</v>
      </c>
      <c r="AE248" s="39">
        <f>+AK248/'GDP pc Pop'!$E248/1000</f>
        <v>0.11368393712183691</v>
      </c>
      <c r="AG248" s="16">
        <f>+[1]DemL3!BG248</f>
        <v>24472.379021963814</v>
      </c>
      <c r="AH248" s="16">
        <f>+[1]DemL3!BH248</f>
        <v>11.21803178447319</v>
      </c>
      <c r="AI248" s="16">
        <f>+[1]DemL3!BI248</f>
        <v>1900.7789664779177</v>
      </c>
      <c r="AJ248" s="16">
        <f>+[1]DemL3!BJ248</f>
        <v>16.747668644660315</v>
      </c>
      <c r="AK248" s="16">
        <f>+[1]DemL3!BK248</f>
        <v>22543.634355056762</v>
      </c>
    </row>
    <row r="249" spans="1:37" x14ac:dyDescent="0.2">
      <c r="A249" s="6">
        <v>1939</v>
      </c>
      <c r="C249" s="39">
        <f>+I249/'GDP pc Pop'!$E249/1000</f>
        <v>8.9111692624286004E-2</v>
      </c>
      <c r="D249" s="39">
        <f>+J249/'GDP pc Pop'!$E249/1000</f>
        <v>0</v>
      </c>
      <c r="E249" s="39">
        <f>+K249/'GDP pc Pop'!$E249/1000</f>
        <v>7.6113447141255688E-2</v>
      </c>
      <c r="F249" s="39">
        <f>+L249/'GDP pc Pop'!$E249/1000</f>
        <v>1.0240682154985437E-2</v>
      </c>
      <c r="G249" s="39">
        <f>+M249/'GDP pc Pop'!$E249/1000</f>
        <v>2.7575633280448844E-3</v>
      </c>
      <c r="I249" s="16">
        <f>+[1]DemH3!BL249</f>
        <v>18080.685168994256</v>
      </c>
      <c r="J249" s="16">
        <f>+[1]DemH3!BM249</f>
        <v>0</v>
      </c>
      <c r="K249" s="16">
        <f>+[1]DemH3!BN249</f>
        <v>15443.352430642448</v>
      </c>
      <c r="L249" s="16">
        <f>+[1]DemH3!BO249</f>
        <v>2077.8255300423643</v>
      </c>
      <c r="M249" s="16">
        <f>+[1]DemH3!BP249</f>
        <v>559.50720830944454</v>
      </c>
      <c r="O249" s="39">
        <f>+U249/'GDP pc Pop'!$E249/1000</f>
        <v>0.27786586840807104</v>
      </c>
      <c r="P249" s="39">
        <f>+V249/'GDP pc Pop'!$E249/1000</f>
        <v>7.3804226977481874E-2</v>
      </c>
      <c r="Q249" s="39">
        <f>+W249/'GDP pc Pop'!$E249/1000</f>
        <v>7.2765138515875058E-2</v>
      </c>
      <c r="R249" s="39">
        <f>+X249/'GDP pc Pop'!$E249/1000</f>
        <v>0.12965253062983276</v>
      </c>
      <c r="S249" s="39">
        <f>+Y249/'GDP pc Pop'!$E249/1000</f>
        <v>0</v>
      </c>
      <c r="U249" s="16">
        <f>+[1]DemT3!BF249</f>
        <v>56378.743775834249</v>
      </c>
      <c r="V249" s="16">
        <f>+[1]DemT3!BG249</f>
        <v>14974.813661626755</v>
      </c>
      <c r="W249" s="16">
        <f>+[1]DemT3!BH249</f>
        <v>14763.983513710482</v>
      </c>
      <c r="X249" s="16">
        <f>+[1]DemT3!BI249</f>
        <v>26306.386049304081</v>
      </c>
      <c r="Y249" s="16">
        <f>+[1]DemT3!BJ249</f>
        <v>0</v>
      </c>
      <c r="AA249" s="39">
        <f>+AG249/'GDP pc Pop'!$E249/1000</f>
        <v>0.12404527003883641</v>
      </c>
      <c r="AB249" s="39">
        <f>+AH249/'GDP pc Pop'!$E249/1000</f>
        <v>4.8413009048068188E-5</v>
      </c>
      <c r="AC249" s="39">
        <f>+AI249/'GDP pc Pop'!$E249/1000</f>
        <v>8.5177787161943748E-3</v>
      </c>
      <c r="AD249" s="39">
        <f>+AJ249/'GDP pc Pop'!$E249/1000</f>
        <v>3.9477728886865878E-5</v>
      </c>
      <c r="AE249" s="39">
        <f>+AK249/'GDP pc Pop'!$E249/1000</f>
        <v>0.11543960058470709</v>
      </c>
      <c r="AG249" s="16">
        <f>+[1]DemL3!BG249</f>
        <v>25168.677737177557</v>
      </c>
      <c r="AH249" s="16">
        <f>+[1]DemL3!BH249</f>
        <v>9.8229575592555936</v>
      </c>
      <c r="AI249" s="16">
        <f>+[1]DemL3!BI249</f>
        <v>1728.2499161585702</v>
      </c>
      <c r="AJ249" s="16">
        <f>+[1]DemL3!BJ249</f>
        <v>8.0099969619003861</v>
      </c>
      <c r="AK249" s="16">
        <f>+[1]DemL3!BK249</f>
        <v>23422.594866497831</v>
      </c>
    </row>
    <row r="250" spans="1:37" x14ac:dyDescent="0.2">
      <c r="A250" s="6">
        <v>1940</v>
      </c>
      <c r="C250" s="39">
        <f>+I250/'GDP pc Pop'!$E250/1000</f>
        <v>8.984740004552863E-2</v>
      </c>
      <c r="D250" s="39">
        <f>+J250/'GDP pc Pop'!$E250/1000</f>
        <v>0</v>
      </c>
      <c r="E250" s="39">
        <f>+K250/'GDP pc Pop'!$E250/1000</f>
        <v>7.7549617565673565E-2</v>
      </c>
      <c r="F250" s="39">
        <f>+L250/'GDP pc Pop'!$E250/1000</f>
        <v>9.4220197999786651E-3</v>
      </c>
      <c r="G250" s="39">
        <f>+M250/'GDP pc Pop'!$E250/1000</f>
        <v>2.8757626798764052E-3</v>
      </c>
      <c r="I250" s="16">
        <f>+[1]DemH3!BL250</f>
        <v>18711.439838681705</v>
      </c>
      <c r="J250" s="16">
        <f>+[1]DemH3!BM250</f>
        <v>0</v>
      </c>
      <c r="K250" s="16">
        <f>+[1]DemH3!BN250</f>
        <v>16150.32825499205</v>
      </c>
      <c r="L250" s="16">
        <f>+[1]DemH3!BO250</f>
        <v>1962.2109995039573</v>
      </c>
      <c r="M250" s="16">
        <f>+[1]DemH3!BP250</f>
        <v>598.9005841857005</v>
      </c>
      <c r="O250" s="39">
        <f>+U250/'GDP pc Pop'!$E250/1000</f>
        <v>0.26575851193746258</v>
      </c>
      <c r="P250" s="39">
        <f>+V250/'GDP pc Pop'!$E250/1000</f>
        <v>8.223314731853433E-2</v>
      </c>
      <c r="Q250" s="39">
        <f>+W250/'GDP pc Pop'!$E250/1000</f>
        <v>5.765142273686303E-2</v>
      </c>
      <c r="R250" s="39">
        <f>+X250/'GDP pc Pop'!$E250/1000</f>
        <v>0.12105606728679597</v>
      </c>
      <c r="S250" s="39">
        <f>+Y250/'GDP pc Pop'!$E250/1000</f>
        <v>0</v>
      </c>
      <c r="U250" s="16">
        <f>+[1]DemT3!BF250</f>
        <v>55346.336179072096</v>
      </c>
      <c r="V250" s="16">
        <f>+[1]DemT3!BG250</f>
        <v>17125.710794263327</v>
      </c>
      <c r="W250" s="16">
        <f>+[1]DemT3!BH250</f>
        <v>12006.369996333624</v>
      </c>
      <c r="X250" s="16">
        <f>+[1]DemT3!BI250</f>
        <v>25210.894461013559</v>
      </c>
      <c r="Y250" s="16">
        <f>+[1]DemT3!BJ250</f>
        <v>0</v>
      </c>
      <c r="AA250" s="39">
        <f>+AG250/'GDP pc Pop'!$E250/1000</f>
        <v>0.12411907207750737</v>
      </c>
      <c r="AB250" s="39">
        <f>+AH250/'GDP pc Pop'!$E250/1000</f>
        <v>4.355423323270581E-5</v>
      </c>
      <c r="AC250" s="39">
        <f>+AI250/'GDP pc Pop'!$E250/1000</f>
        <v>7.7544245808455672E-3</v>
      </c>
      <c r="AD250" s="39">
        <f>+AJ250/'GDP pc Pop'!$E250/1000</f>
        <v>0</v>
      </c>
      <c r="AE250" s="39">
        <f>+AK250/'GDP pc Pop'!$E250/1000</f>
        <v>0.11632109326342911</v>
      </c>
      <c r="AG250" s="16">
        <f>+[1]DemL3!BG250</f>
        <v>25848.789712717535</v>
      </c>
      <c r="AH250" s="16">
        <f>+[1]DemL3!BH250</f>
        <v>9.0705175045768485</v>
      </c>
      <c r="AI250" s="16">
        <f>+[1]DemL3!BI250</f>
        <v>1614.9209543577365</v>
      </c>
      <c r="AJ250" s="16">
        <f>+[1]DemL3!BJ250</f>
        <v>0</v>
      </c>
      <c r="AK250" s="16">
        <f>+[1]DemL3!BK250</f>
        <v>24224.798240855223</v>
      </c>
    </row>
    <row r="251" spans="1:37" x14ac:dyDescent="0.2">
      <c r="A251" s="6">
        <v>1941</v>
      </c>
      <c r="C251" s="39">
        <f>+I251/'GDP pc Pop'!$E251/1000</f>
        <v>8.8899593849762648E-2</v>
      </c>
      <c r="D251" s="39">
        <f>+J251/'GDP pc Pop'!$E251/1000</f>
        <v>0</v>
      </c>
      <c r="E251" s="39">
        <f>+K251/'GDP pc Pop'!$E251/1000</f>
        <v>7.6218424578718219E-2</v>
      </c>
      <c r="F251" s="39">
        <f>+L251/'GDP pc Pop'!$E251/1000</f>
        <v>9.6902571037236363E-3</v>
      </c>
      <c r="G251" s="39">
        <f>+M251/'GDP pc Pop'!$E251/1000</f>
        <v>2.9909121673208066E-3</v>
      </c>
      <c r="I251" s="16">
        <f>+[1]DemH3!BL251</f>
        <v>19812.488127624929</v>
      </c>
      <c r="J251" s="16">
        <f>+[1]DemH3!BM251</f>
        <v>0</v>
      </c>
      <c r="K251" s="16">
        <f>+[1]DemH3!BN251</f>
        <v>16986.316434967182</v>
      </c>
      <c r="L251" s="16">
        <f>+[1]DemH3!BO251</f>
        <v>2159.6060848783086</v>
      </c>
      <c r="M251" s="16">
        <f>+[1]DemH3!BP251</f>
        <v>666.56560777944026</v>
      </c>
      <c r="O251" s="39">
        <f>+U251/'GDP pc Pop'!$E251/1000</f>
        <v>0.27010036187813063</v>
      </c>
      <c r="P251" s="39">
        <f>+V251/'GDP pc Pop'!$E251/1000</f>
        <v>8.841797578510617E-2</v>
      </c>
      <c r="Q251" s="39">
        <f>+W251/'GDP pc Pop'!$E251/1000</f>
        <v>5.7916953048880462E-2</v>
      </c>
      <c r="R251" s="39">
        <f>+X251/'GDP pc Pop'!$E251/1000</f>
        <v>0.11859684800022539</v>
      </c>
      <c r="S251" s="39">
        <f>+Y251/'GDP pc Pop'!$E251/1000</f>
        <v>0</v>
      </c>
      <c r="U251" s="16">
        <f>+[1]DemT3!BF251</f>
        <v>60195.552996803119</v>
      </c>
      <c r="V251" s="16">
        <f>+[1]DemT3!BG251</f>
        <v>19705.152966969617</v>
      </c>
      <c r="W251" s="16">
        <f>+[1]DemT3!BH251</f>
        <v>12907.583656775258</v>
      </c>
      <c r="X251" s="16">
        <f>+[1]DemT3!BI251</f>
        <v>26430.926635605516</v>
      </c>
      <c r="Y251" s="16">
        <f>+[1]DemT3!BJ251</f>
        <v>0</v>
      </c>
      <c r="AA251" s="39">
        <f>+AG251/'GDP pc Pop'!$E251/1000</f>
        <v>0.12728856510288938</v>
      </c>
      <c r="AB251" s="39">
        <f>+AH251/'GDP pc Pop'!$E251/1000</f>
        <v>3.9245107332366405E-5</v>
      </c>
      <c r="AC251" s="39">
        <f>+AI251/'GDP pc Pop'!$E251/1000</f>
        <v>7.7965497639014211E-3</v>
      </c>
      <c r="AD251" s="39">
        <f>+AJ251/'GDP pc Pop'!$E251/1000</f>
        <v>0</v>
      </c>
      <c r="AE251" s="39">
        <f>+AK251/'GDP pc Pop'!$E251/1000</f>
        <v>0.11945277023165561</v>
      </c>
      <c r="AG251" s="16">
        <f>+[1]DemL3!BG251</f>
        <v>28367.994449393562</v>
      </c>
      <c r="AH251" s="16">
        <f>+[1]DemL3!BH251</f>
        <v>8.7463079348134887</v>
      </c>
      <c r="AI251" s="16">
        <f>+[1]DemL3!BI251</f>
        <v>1737.567551712119</v>
      </c>
      <c r="AJ251" s="16">
        <f>+[1]DemL3!BJ251</f>
        <v>0</v>
      </c>
      <c r="AK251" s="16">
        <f>+[1]DemL3!BK251</f>
        <v>26621.680589746629</v>
      </c>
    </row>
    <row r="252" spans="1:37" x14ac:dyDescent="0.2">
      <c r="A252" s="6">
        <v>1942</v>
      </c>
      <c r="C252" s="39">
        <f>+I252/'GDP pc Pop'!$E252/1000</f>
        <v>8.6582351353005418E-2</v>
      </c>
      <c r="D252" s="39">
        <f>+J252/'GDP pc Pop'!$E252/1000</f>
        <v>0</v>
      </c>
      <c r="E252" s="39">
        <f>+K252/'GDP pc Pop'!$E252/1000</f>
        <v>7.271971502551669E-2</v>
      </c>
      <c r="F252" s="39">
        <f>+L252/'GDP pc Pop'!$E252/1000</f>
        <v>1.0773735868011123E-2</v>
      </c>
      <c r="G252" s="39">
        <f>+M252/'GDP pc Pop'!$E252/1000</f>
        <v>3.0889004594776095E-3</v>
      </c>
      <c r="I252" s="16">
        <f>+[1]DemH3!BL252</f>
        <v>19776.448037242673</v>
      </c>
      <c r="J252" s="16">
        <f>+[1]DemH3!BM252</f>
        <v>0</v>
      </c>
      <c r="K252" s="16">
        <f>+[1]DemH3!BN252</f>
        <v>16610.055548408316</v>
      </c>
      <c r="L252" s="16">
        <f>+[1]DemH3!BO252</f>
        <v>2460.8505570841562</v>
      </c>
      <c r="M252" s="16">
        <f>+[1]DemH3!BP252</f>
        <v>705.54193175019964</v>
      </c>
      <c r="O252" s="39">
        <f>+U252/'GDP pc Pop'!$E252/1000</f>
        <v>0.25859103214332663</v>
      </c>
      <c r="P252" s="39">
        <f>+V252/'GDP pc Pop'!$E252/1000</f>
        <v>9.8114148394829681E-2</v>
      </c>
      <c r="Q252" s="39">
        <f>+W252/'GDP pc Pop'!$E252/1000</f>
        <v>3.9493295288263952E-2</v>
      </c>
      <c r="R252" s="39">
        <f>+X252/'GDP pc Pop'!$E252/1000</f>
        <v>0.11606237300860613</v>
      </c>
      <c r="S252" s="39">
        <f>+Y252/'GDP pc Pop'!$E252/1000</f>
        <v>0</v>
      </c>
      <c r="U252" s="16">
        <f>+[1]DemT3!BF252</f>
        <v>59065.294833921515</v>
      </c>
      <c r="V252" s="16">
        <f>+[1]DemT3!BG252</f>
        <v>22410.448863159836</v>
      </c>
      <c r="W252" s="16">
        <f>+[1]DemT3!BH252</f>
        <v>9020.7425633829444</v>
      </c>
      <c r="X252" s="16">
        <f>+[1]DemT3!BI252</f>
        <v>26510.03874364174</v>
      </c>
      <c r="Y252" s="16">
        <f>+[1]DemT3!BJ252</f>
        <v>0</v>
      </c>
      <c r="AA252" s="39">
        <f>+AG252/'GDP pc Pop'!$E252/1000</f>
        <v>0.12812785583930811</v>
      </c>
      <c r="AB252" s="39">
        <f>+AH252/'GDP pc Pop'!$E252/1000</f>
        <v>3.3532432296177144E-5</v>
      </c>
      <c r="AC252" s="39">
        <f>+AI252/'GDP pc Pop'!$E252/1000</f>
        <v>7.4684590148754049E-3</v>
      </c>
      <c r="AD252" s="39">
        <f>+AJ252/'GDP pc Pop'!$E252/1000</f>
        <v>0</v>
      </c>
      <c r="AE252" s="39">
        <f>+AK252/'GDP pc Pop'!$E252/1000</f>
        <v>0.12062586439213653</v>
      </c>
      <c r="AG252" s="16">
        <f>+[1]DemL3!BG252</f>
        <v>29265.93980796804</v>
      </c>
      <c r="AH252" s="16">
        <f>+[1]DemL3!BH252</f>
        <v>7.6592099256344133</v>
      </c>
      <c r="AI252" s="16">
        <f>+[1]DemL3!BI252</f>
        <v>1705.8856605057208</v>
      </c>
      <c r="AJ252" s="16">
        <f>+[1]DemL3!BJ252</f>
        <v>0</v>
      </c>
      <c r="AK252" s="16">
        <f>+[1]DemL3!BK252</f>
        <v>27552.394937536686</v>
      </c>
    </row>
    <row r="253" spans="1:37" x14ac:dyDescent="0.2">
      <c r="A253" s="6">
        <v>1943</v>
      </c>
      <c r="C253" s="39">
        <f>+I253/'GDP pc Pop'!$E253/1000</f>
        <v>8.5615477742791157E-2</v>
      </c>
      <c r="D253" s="39">
        <f>+J253/'GDP pc Pop'!$E253/1000</f>
        <v>0</v>
      </c>
      <c r="E253" s="39">
        <f>+K253/'GDP pc Pop'!$E253/1000</f>
        <v>7.1491047491231072E-2</v>
      </c>
      <c r="F253" s="39">
        <f>+L253/'GDP pc Pop'!$E253/1000</f>
        <v>1.1085436226184374E-2</v>
      </c>
      <c r="G253" s="39">
        <f>+M253/'GDP pc Pop'!$E253/1000</f>
        <v>3.0389940253757086E-3</v>
      </c>
      <c r="I253" s="16">
        <f>+[1]DemH3!BL253</f>
        <v>20221.216581660734</v>
      </c>
      <c r="J253" s="16">
        <f>+[1]DemH3!BM253</f>
        <v>0</v>
      </c>
      <c r="K253" s="16">
        <f>+[1]DemH3!BN253</f>
        <v>16885.217405584117</v>
      </c>
      <c r="L253" s="16">
        <f>+[1]DemH3!BO253</f>
        <v>2618.2299362422991</v>
      </c>
      <c r="M253" s="16">
        <f>+[1]DemH3!BP253</f>
        <v>717.76923983431811</v>
      </c>
      <c r="O253" s="39">
        <f>+U253/'GDP pc Pop'!$E253/1000</f>
        <v>0.25942184626014841</v>
      </c>
      <c r="P253" s="39">
        <f>+V253/'GDP pc Pop'!$E253/1000</f>
        <v>0.10899235424061902</v>
      </c>
      <c r="Q253" s="39">
        <f>+W253/'GDP pc Pop'!$E253/1000</f>
        <v>3.4778597519307591E-2</v>
      </c>
      <c r="R253" s="39">
        <f>+X253/'GDP pc Pop'!$E253/1000</f>
        <v>0.11372631803144978</v>
      </c>
      <c r="S253" s="39">
        <f>+Y253/'GDP pc Pop'!$E253/1000</f>
        <v>0</v>
      </c>
      <c r="U253" s="16">
        <f>+[1]DemT3!BF253</f>
        <v>61271.927431164215</v>
      </c>
      <c r="V253" s="16">
        <f>+[1]DemT3!BG253</f>
        <v>25742.518279998967</v>
      </c>
      <c r="W253" s="16">
        <f>+[1]DemT3!BH253</f>
        <v>8214.2338206311379</v>
      </c>
      <c r="X253" s="16">
        <f>+[1]DemT3!BI253</f>
        <v>26860.616427996378</v>
      </c>
      <c r="Y253" s="16">
        <f>+[1]DemT3!BJ253</f>
        <v>0</v>
      </c>
      <c r="AA253" s="39">
        <f>+AG253/'GDP pc Pop'!$E253/1000</f>
        <v>0.12885278121153826</v>
      </c>
      <c r="AB253" s="39">
        <f>+AH253/'GDP pc Pop'!$E253/1000</f>
        <v>3.0761647364430636E-5</v>
      </c>
      <c r="AC253" s="39">
        <f>+AI253/'GDP pc Pop'!$E253/1000</f>
        <v>9.2717113122617757E-3</v>
      </c>
      <c r="AD253" s="39">
        <f>+AJ253/'GDP pc Pop'!$E253/1000</f>
        <v>0</v>
      </c>
      <c r="AE253" s="39">
        <f>+AK253/'GDP pc Pop'!$E253/1000</f>
        <v>0.11955030825191204</v>
      </c>
      <c r="AG253" s="16">
        <f>+[1]DemL3!BG253</f>
        <v>30433.282213942312</v>
      </c>
      <c r="AH253" s="16">
        <f>+[1]DemL3!BH253</f>
        <v>7.2654845848500891</v>
      </c>
      <c r="AI253" s="16">
        <f>+[1]DemL3!BI253</f>
        <v>2189.8526699941885</v>
      </c>
      <c r="AJ253" s="16">
        <f>+[1]DemL3!BJ253</f>
        <v>0</v>
      </c>
      <c r="AK253" s="16">
        <f>+[1]DemL3!BK253</f>
        <v>28236.164059363273</v>
      </c>
    </row>
    <row r="254" spans="1:37" x14ac:dyDescent="0.2">
      <c r="A254" s="6">
        <v>1944</v>
      </c>
      <c r="C254" s="39">
        <f>+I254/'GDP pc Pop'!$E254/1000</f>
        <v>8.4579897999992756E-2</v>
      </c>
      <c r="D254" s="39">
        <f>+J254/'GDP pc Pop'!$E254/1000</f>
        <v>0</v>
      </c>
      <c r="E254" s="39">
        <f>+K254/'GDP pc Pop'!$E254/1000</f>
        <v>6.8795831374826019E-2</v>
      </c>
      <c r="F254" s="39">
        <f>+L254/'GDP pc Pop'!$E254/1000</f>
        <v>1.2152801150402947E-2</v>
      </c>
      <c r="G254" s="39">
        <f>+M254/'GDP pc Pop'!$E254/1000</f>
        <v>3.6312654747637806E-3</v>
      </c>
      <c r="I254" s="16">
        <f>+[1]DemH3!BL254</f>
        <v>19769.173334375591</v>
      </c>
      <c r="J254" s="16">
        <f>+[1]DemH3!BM254</f>
        <v>0</v>
      </c>
      <c r="K254" s="16">
        <f>+[1]DemH3!BN254</f>
        <v>16079.904886283106</v>
      </c>
      <c r="L254" s="16">
        <f>+[1]DemH3!BO254</f>
        <v>2840.5192973930466</v>
      </c>
      <c r="M254" s="16">
        <f>+[1]DemH3!BP254</f>
        <v>848.749150699437</v>
      </c>
      <c r="O254" s="39">
        <f>+U254/'GDP pc Pop'!$E254/1000</f>
        <v>0.26136733367128356</v>
      </c>
      <c r="P254" s="39">
        <f>+V254/'GDP pc Pop'!$E254/1000</f>
        <v>0.10738510873594752</v>
      </c>
      <c r="Q254" s="39">
        <f>+W254/'GDP pc Pop'!$E254/1000</f>
        <v>3.6315724413049547E-2</v>
      </c>
      <c r="R254" s="39">
        <f>+X254/'GDP pc Pop'!$E254/1000</f>
        <v>0.11575723028248268</v>
      </c>
      <c r="S254" s="39">
        <f>+Y254/'GDP pc Pop'!$E254/1000</f>
        <v>0</v>
      </c>
      <c r="U254" s="16">
        <f>+[1]DemT3!BF254</f>
        <v>61090.356520548536</v>
      </c>
      <c r="V254" s="16">
        <f>+[1]DemT3!BG254</f>
        <v>25099.519842550519</v>
      </c>
      <c r="W254" s="16">
        <f>+[1]DemT3!BH254</f>
        <v>8488.2089912789124</v>
      </c>
      <c r="X254" s="16">
        <f>+[1]DemT3!BI254</f>
        <v>27056.366870551527</v>
      </c>
      <c r="Y254" s="16">
        <f>+[1]DemT3!BJ254</f>
        <v>0</v>
      </c>
      <c r="AA254" s="39">
        <f>+AG254/'GDP pc Pop'!$E254/1000</f>
        <v>0.12896809632837838</v>
      </c>
      <c r="AB254" s="39">
        <f>+AH254/'GDP pc Pop'!$E254/1000</f>
        <v>2.5438830279839187E-5</v>
      </c>
      <c r="AC254" s="39">
        <f>+AI254/'GDP pc Pop'!$E254/1000</f>
        <v>7.0074494703328584E-3</v>
      </c>
      <c r="AD254" s="39">
        <f>+AJ254/'GDP pc Pop'!$E254/1000</f>
        <v>0</v>
      </c>
      <c r="AE254" s="39">
        <f>+AK254/'GDP pc Pop'!$E254/1000</f>
        <v>0.1219352080277657</v>
      </c>
      <c r="AG254" s="16">
        <f>+[1]DemL3!BG254</f>
        <v>30144.191601181396</v>
      </c>
      <c r="AH254" s="16">
        <f>+[1]DemL3!BH254</f>
        <v>5.9459121743791457</v>
      </c>
      <c r="AI254" s="16">
        <f>+[1]DemL3!BI254</f>
        <v>1637.8771609644241</v>
      </c>
      <c r="AJ254" s="16">
        <f>+[1]DemL3!BJ254</f>
        <v>0</v>
      </c>
      <c r="AK254" s="16">
        <f>+[1]DemL3!BK254</f>
        <v>28500.368528042593</v>
      </c>
    </row>
    <row r="255" spans="1:37" x14ac:dyDescent="0.2">
      <c r="A255" s="6">
        <v>1945</v>
      </c>
      <c r="C255" s="39">
        <f>+I255/'GDP pc Pop'!$E255/1000</f>
        <v>8.3829517234086215E-2</v>
      </c>
      <c r="D255" s="39">
        <f>+J255/'GDP pc Pop'!$E255/1000</f>
        <v>0</v>
      </c>
      <c r="E255" s="39">
        <f>+K255/'GDP pc Pop'!$E255/1000</f>
        <v>6.5802143054888712E-2</v>
      </c>
      <c r="F255" s="39">
        <f>+L255/'GDP pc Pop'!$E255/1000</f>
        <v>1.3810494086622426E-2</v>
      </c>
      <c r="G255" s="39">
        <f>+M255/'GDP pc Pop'!$E255/1000</f>
        <v>4.2168800925750849E-3</v>
      </c>
      <c r="I255" s="16">
        <f>+[1]DemH3!BL255</f>
        <v>18767.207746465192</v>
      </c>
      <c r="J255" s="16">
        <f>+[1]DemH3!BM255</f>
        <v>0</v>
      </c>
      <c r="K255" s="16">
        <f>+[1]DemH3!BN255</f>
        <v>14731.356324351849</v>
      </c>
      <c r="L255" s="16">
        <f>+[1]DemH3!BO255</f>
        <v>3091.8037006132754</v>
      </c>
      <c r="M255" s="16">
        <f>+[1]DemH3!BP255</f>
        <v>944.04772150007068</v>
      </c>
      <c r="O255" s="39">
        <f>+U255/'GDP pc Pop'!$E255/1000</f>
        <v>0.28095441743326532</v>
      </c>
      <c r="P255" s="39">
        <f>+V255/'GDP pc Pop'!$E255/1000</f>
        <v>0.10741326943750928</v>
      </c>
      <c r="Q255" s="39">
        <f>+W255/'GDP pc Pop'!$E255/1000</f>
        <v>5.4363902053220198E-2</v>
      </c>
      <c r="R255" s="39">
        <f>+X255/'GDP pc Pop'!$E255/1000</f>
        <v>0.11484972950390943</v>
      </c>
      <c r="S255" s="39">
        <f>+Y255/'GDP pc Pop'!$E255/1000</f>
        <v>0</v>
      </c>
      <c r="U255" s="16">
        <f>+[1]DemT3!BF255</f>
        <v>62898.249843591235</v>
      </c>
      <c r="V255" s="16">
        <f>+[1]DemT3!BG255</f>
        <v>24046.984985392548</v>
      </c>
      <c r="W255" s="16">
        <f>+[1]DemT3!BH255</f>
        <v>12170.637233807403</v>
      </c>
      <c r="X255" s="16">
        <f>+[1]DemT3!BI255</f>
        <v>25711.811356451217</v>
      </c>
      <c r="Y255" s="16">
        <f>+[1]DemT3!BJ255</f>
        <v>0</v>
      </c>
      <c r="AA255" s="39">
        <f>+AG255/'GDP pc Pop'!$E255/1000</f>
        <v>0.12858980962684388</v>
      </c>
      <c r="AB255" s="39">
        <f>+AH255/'GDP pc Pop'!$E255/1000</f>
        <v>2.1766785910356797E-5</v>
      </c>
      <c r="AC255" s="39">
        <f>+AI255/'GDP pc Pop'!$E255/1000</f>
        <v>6.2977114157409609E-3</v>
      </c>
      <c r="AD255" s="39">
        <f>+AJ255/'GDP pc Pop'!$E255/1000</f>
        <v>0</v>
      </c>
      <c r="AE255" s="39">
        <f>+AK255/'GDP pc Pop'!$E255/1000</f>
        <v>0.12227033142519256</v>
      </c>
      <c r="AG255" s="16">
        <f>+[1]DemL3!BG255</f>
        <v>28787.851236296035</v>
      </c>
      <c r="AH255" s="16">
        <f>+[1]DemL3!BH255</f>
        <v>4.8730066285815985</v>
      </c>
      <c r="AI255" s="16">
        <f>+[1]DemL3!BI255</f>
        <v>1409.8907206689507</v>
      </c>
      <c r="AJ255" s="16">
        <f>+[1]DemL3!BJ255</f>
        <v>0</v>
      </c>
      <c r="AK255" s="16">
        <f>+[1]DemL3!BK255</f>
        <v>27373.087508998502</v>
      </c>
    </row>
    <row r="256" spans="1:37" x14ac:dyDescent="0.2">
      <c r="A256" s="6">
        <v>1946</v>
      </c>
      <c r="C256" s="39">
        <f>+I256/'GDP pc Pop'!$E256/1000</f>
        <v>8.5753486475412741E-2</v>
      </c>
      <c r="D256" s="39">
        <f>+J256/'GDP pc Pop'!$E256/1000</f>
        <v>0</v>
      </c>
      <c r="E256" s="39">
        <f>+K256/'GDP pc Pop'!$E256/1000</f>
        <v>6.4475891684392078E-2</v>
      </c>
      <c r="F256" s="39">
        <f>+L256/'GDP pc Pop'!$E256/1000</f>
        <v>1.5673154303440223E-2</v>
      </c>
      <c r="G256" s="39">
        <f>+M256/'GDP pc Pop'!$E256/1000</f>
        <v>5.6044404875804348E-3</v>
      </c>
      <c r="I256" s="16">
        <f>+[1]DemH3!BL256</f>
        <v>18712.319100680688</v>
      </c>
      <c r="J256" s="16">
        <f>+[1]DemH3!BM256</f>
        <v>0</v>
      </c>
      <c r="K256" s="16">
        <f>+[1]DemH3!BN256</f>
        <v>14069.322532387007</v>
      </c>
      <c r="L256" s="16">
        <f>+[1]DemH3!BO256</f>
        <v>3420.0482883488335</v>
      </c>
      <c r="M256" s="16">
        <f>+[1]DemH3!BP256</f>
        <v>1222.9482799448451</v>
      </c>
      <c r="O256" s="39">
        <f>+U256/'GDP pc Pop'!$E256/1000</f>
        <v>0.2843723422478342</v>
      </c>
      <c r="P256" s="39">
        <f>+V256/'GDP pc Pop'!$E256/1000</f>
        <v>8.9896579232457599E-2</v>
      </c>
      <c r="Q256" s="39">
        <f>+W256/'GDP pc Pop'!$E256/1000</f>
        <v>6.6295261024852961E-2</v>
      </c>
      <c r="R256" s="39">
        <f>+X256/'GDP pc Pop'!$E256/1000</f>
        <v>0.12166243062228009</v>
      </c>
      <c r="S256" s="39">
        <f>+Y256/'GDP pc Pop'!$E256/1000</f>
        <v>0</v>
      </c>
      <c r="U256" s="16">
        <f>+[1]DemT3!BF256</f>
        <v>62053.05731884345</v>
      </c>
      <c r="V256" s="16">
        <f>+[1]DemT3!BG256</f>
        <v>19616.385826361522</v>
      </c>
      <c r="W256" s="16">
        <f>+[1]DemT3!BH256</f>
        <v>14466.328194313772</v>
      </c>
      <c r="X256" s="16">
        <f>+[1]DemT3!BI256</f>
        <v>26548.031082342917</v>
      </c>
      <c r="Y256" s="16">
        <f>+[1]DemT3!BJ256</f>
        <v>0</v>
      </c>
      <c r="AA256" s="39">
        <f>+AG256/'GDP pc Pop'!$E256/1000</f>
        <v>0.12935920334932133</v>
      </c>
      <c r="AB256" s="39">
        <f>+AH256/'GDP pc Pop'!$E256/1000</f>
        <v>1.6666965663228155E-5</v>
      </c>
      <c r="AC256" s="39">
        <f>+AI256/'GDP pc Pop'!$E256/1000</f>
        <v>5.5117556455206648E-3</v>
      </c>
      <c r="AD256" s="39">
        <f>+AJ256/'GDP pc Pop'!$E256/1000</f>
        <v>0</v>
      </c>
      <c r="AE256" s="39">
        <f>+AK256/'GDP pc Pop'!$E256/1000</f>
        <v>0.12383078073813746</v>
      </c>
      <c r="AG256" s="16">
        <f>+[1]DemL3!BG256</f>
        <v>28227.548420161093</v>
      </c>
      <c r="AH256" s="16">
        <f>+[1]DemL3!BH256</f>
        <v>3.6369084540934087</v>
      </c>
      <c r="AI256" s="16">
        <f>+[1]DemL3!BI256</f>
        <v>1202.7234656346318</v>
      </c>
      <c r="AJ256" s="16">
        <f>+[1]DemL3!BJ256</f>
        <v>0</v>
      </c>
      <c r="AK256" s="16">
        <f>+[1]DemL3!BK256</f>
        <v>27021.18804607237</v>
      </c>
    </row>
    <row r="257" spans="1:37" x14ac:dyDescent="0.2">
      <c r="A257" s="6">
        <v>1947</v>
      </c>
      <c r="C257" s="39">
        <f>+I257/'GDP pc Pop'!$E257/1000</f>
        <v>8.8413062863403252E-2</v>
      </c>
      <c r="D257" s="39">
        <f>+J257/'GDP pc Pop'!$E257/1000</f>
        <v>0</v>
      </c>
      <c r="E257" s="39">
        <f>+K257/'GDP pc Pop'!$E257/1000</f>
        <v>6.5639514684087574E-2</v>
      </c>
      <c r="F257" s="39">
        <f>+L257/'GDP pc Pop'!$E257/1000</f>
        <v>1.6676460903413473E-2</v>
      </c>
      <c r="G257" s="39">
        <f>+M257/'GDP pc Pop'!$E257/1000</f>
        <v>6.097087275902204E-3</v>
      </c>
      <c r="I257" s="16">
        <f>+[1]DemH3!BL257</f>
        <v>19129.99988025094</v>
      </c>
      <c r="J257" s="16">
        <f>+[1]DemH3!BM257</f>
        <v>0</v>
      </c>
      <c r="K257" s="16">
        <f>+[1]DemH3!BN257</f>
        <v>14202.470397234583</v>
      </c>
      <c r="L257" s="16">
        <f>+[1]DemH3!BO257</f>
        <v>3608.2981943312047</v>
      </c>
      <c r="M257" s="16">
        <f>+[1]DemH3!BP257</f>
        <v>1319.2312886851505</v>
      </c>
      <c r="O257" s="39">
        <f>+U257/'GDP pc Pop'!$E257/1000</f>
        <v>0.28550694680677996</v>
      </c>
      <c r="P257" s="39">
        <f>+V257/'GDP pc Pop'!$E257/1000</f>
        <v>8.0659557198864862E-2</v>
      </c>
      <c r="Q257" s="39">
        <f>+W257/'GDP pc Pop'!$E257/1000</f>
        <v>7.5430914447494266E-2</v>
      </c>
      <c r="R257" s="39">
        <f>+X257/'GDP pc Pop'!$E257/1000</f>
        <v>0.13228022059787986</v>
      </c>
      <c r="S257" s="39">
        <f>+Y257/'GDP pc Pop'!$E257/1000</f>
        <v>0</v>
      </c>
      <c r="U257" s="16">
        <f>+[1]DemT3!BF257</f>
        <v>61775.349494031492</v>
      </c>
      <c r="V257" s="16">
        <f>+[1]DemT3!BG257</f>
        <v>17452.368118264552</v>
      </c>
      <c r="W257" s="16">
        <f>+[1]DemT3!BH257</f>
        <v>16321.042814421955</v>
      </c>
      <c r="X257" s="16">
        <f>+[1]DemT3!BI257</f>
        <v>28621.569282206896</v>
      </c>
      <c r="Y257" s="16">
        <f>+[1]DemT3!BJ257</f>
        <v>0</v>
      </c>
      <c r="AA257" s="39">
        <f>+AG257/'GDP pc Pop'!$E257/1000</f>
        <v>0.12921260309749946</v>
      </c>
      <c r="AB257" s="39">
        <f>+AH257/'GDP pc Pop'!$E257/1000</f>
        <v>1.3646618674121635E-5</v>
      </c>
      <c r="AC257" s="39">
        <f>+AI257/'GDP pc Pop'!$E257/1000</f>
        <v>5.0082818720872018E-3</v>
      </c>
      <c r="AD257" s="39">
        <f>+AJ257/'GDP pc Pop'!$E257/1000</f>
        <v>0</v>
      </c>
      <c r="AE257" s="39">
        <f>+AK257/'GDP pc Pop'!$E257/1000</f>
        <v>0.12419067460673812</v>
      </c>
      <c r="AG257" s="16">
        <f>+[1]DemL3!BG257</f>
        <v>27957.826612126591</v>
      </c>
      <c r="AH257" s="16">
        <f>+[1]DemL3!BH257</f>
        <v>2.952728987628336</v>
      </c>
      <c r="AI257" s="16">
        <f>+[1]DemL3!BI257</f>
        <v>1083.6456572182506</v>
      </c>
      <c r="AJ257" s="16">
        <f>+[1]DemL3!BJ257</f>
        <v>0</v>
      </c>
      <c r="AK257" s="16">
        <f>+[1]DemL3!BK257</f>
        <v>26871.22822592071</v>
      </c>
    </row>
    <row r="258" spans="1:37" x14ac:dyDescent="0.2">
      <c r="A258" s="6">
        <v>1948</v>
      </c>
      <c r="C258" s="39">
        <f>+I258/'GDP pc Pop'!$E258/1000</f>
        <v>8.3837092577821418E-2</v>
      </c>
      <c r="D258" s="39">
        <f>+J258/'GDP pc Pop'!$E258/1000</f>
        <v>0</v>
      </c>
      <c r="E258" s="39">
        <f>+K258/'GDP pc Pop'!$E258/1000</f>
        <v>6.2450270604565004E-2</v>
      </c>
      <c r="F258" s="39">
        <f>+L258/'GDP pc Pop'!$E258/1000</f>
        <v>1.5343589684755448E-2</v>
      </c>
      <c r="G258" s="39">
        <f>+M258/'GDP pc Pop'!$E258/1000</f>
        <v>6.0432322885009739E-3</v>
      </c>
      <c r="I258" s="16">
        <f>+[1]DemH3!BL258</f>
        <v>21684.782630119837</v>
      </c>
      <c r="J258" s="16">
        <f>+[1]DemH3!BM258</f>
        <v>0</v>
      </c>
      <c r="K258" s="16">
        <f>+[1]DemH3!BN258</f>
        <v>16152.999843059981</v>
      </c>
      <c r="L258" s="16">
        <f>+[1]DemH3!BO258</f>
        <v>3968.6777874700588</v>
      </c>
      <c r="M258" s="16">
        <f>+[1]DemH3!BP258</f>
        <v>1563.1049995897961</v>
      </c>
      <c r="O258" s="39">
        <f>+U258/'GDP pc Pop'!$E258/1000</f>
        <v>0.27672208684759869</v>
      </c>
      <c r="P258" s="39">
        <f>+V258/'GDP pc Pop'!$E258/1000</f>
        <v>7.1072389527151544E-2</v>
      </c>
      <c r="Q258" s="39">
        <f>+W258/'GDP pc Pop'!$E258/1000</f>
        <v>7.4463122075170057E-2</v>
      </c>
      <c r="R258" s="39">
        <f>+X258/'GDP pc Pop'!$E258/1000</f>
        <v>0.1348399640464151</v>
      </c>
      <c r="S258" s="39">
        <f>+Y258/'GDP pc Pop'!$E258/1000</f>
        <v>0</v>
      </c>
      <c r="U258" s="16">
        <f>+[1]DemT3!BF258</f>
        <v>71575.219485017748</v>
      </c>
      <c r="V258" s="16">
        <f>+[1]DemT3!BG258</f>
        <v>18383.143671983667</v>
      </c>
      <c r="W258" s="16">
        <f>+[1]DemT3!BH258</f>
        <v>19260.169532492873</v>
      </c>
      <c r="X258" s="16">
        <f>+[1]DemT3!BI258</f>
        <v>34876.869179182446</v>
      </c>
      <c r="Y258" s="16">
        <f>+[1]DemT3!BJ258</f>
        <v>0</v>
      </c>
      <c r="AA258" s="39">
        <f>+AG258/'GDP pc Pop'!$E258/1000</f>
        <v>0.13016866390954551</v>
      </c>
      <c r="AB258" s="39">
        <f>+AH258/'GDP pc Pop'!$E258/1000</f>
        <v>1.118773978616672E-5</v>
      </c>
      <c r="AC258" s="39">
        <f>+AI258/'GDP pc Pop'!$E258/1000</f>
        <v>4.6535526081356001E-3</v>
      </c>
      <c r="AD258" s="39">
        <f>+AJ258/'GDP pc Pop'!$E258/1000</f>
        <v>0</v>
      </c>
      <c r="AE258" s="39">
        <f>+AK258/'GDP pc Pop'!$E258/1000</f>
        <v>0.12550392356162371</v>
      </c>
      <c r="AG258" s="16">
        <f>+[1]DemL3!BG258</f>
        <v>33668.619644836552</v>
      </c>
      <c r="AH258" s="16">
        <f>+[1]DemL3!BH258</f>
        <v>2.893751416297897</v>
      </c>
      <c r="AI258" s="16">
        <f>+[1]DemL3!BI258</f>
        <v>1203.6590685868221</v>
      </c>
      <c r="AJ258" s="16">
        <f>+[1]DemL3!BJ258</f>
        <v>0</v>
      </c>
      <c r="AK258" s="16">
        <f>+[1]DemL3!BK258</f>
        <v>32462.06682483343</v>
      </c>
    </row>
    <row r="259" spans="1:37" x14ac:dyDescent="0.2">
      <c r="A259" s="6">
        <v>1949</v>
      </c>
      <c r="C259" s="39">
        <f>+I259/'GDP pc Pop'!$E259/1000</f>
        <v>8.2107829720881362E-2</v>
      </c>
      <c r="D259" s="39">
        <f>+J259/'GDP pc Pop'!$E259/1000</f>
        <v>0</v>
      </c>
      <c r="E259" s="39">
        <f>+K259/'GDP pc Pop'!$E259/1000</f>
        <v>6.1054071154275316E-2</v>
      </c>
      <c r="F259" s="39">
        <f>+L259/'GDP pc Pop'!$E259/1000</f>
        <v>1.5085877728800504E-2</v>
      </c>
      <c r="G259" s="39">
        <f>+M259/'GDP pc Pop'!$E259/1000</f>
        <v>5.9678808378055299E-3</v>
      </c>
      <c r="I259" s="16">
        <f>+[1]DemH3!BL259</f>
        <v>21936.458410080231</v>
      </c>
      <c r="J259" s="16">
        <f>+[1]DemH3!BM259</f>
        <v>0</v>
      </c>
      <c r="K259" s="16">
        <f>+[1]DemH3!BN259</f>
        <v>16311.600211511024</v>
      </c>
      <c r="L259" s="16">
        <f>+[1]DemH3!BO259</f>
        <v>4030.4405865111644</v>
      </c>
      <c r="M259" s="16">
        <f>+[1]DemH3!BP259</f>
        <v>1594.4176120580396</v>
      </c>
      <c r="O259" s="39">
        <f>+U259/'GDP pc Pop'!$E259/1000</f>
        <v>0.27825344216837528</v>
      </c>
      <c r="P259" s="39">
        <f>+V259/'GDP pc Pop'!$E259/1000</f>
        <v>6.576864267187478E-2</v>
      </c>
      <c r="Q259" s="39">
        <f>+W259/'GDP pc Pop'!$E259/1000</f>
        <v>7.7086850295031151E-2</v>
      </c>
      <c r="R259" s="39">
        <f>+X259/'GDP pc Pop'!$E259/1000</f>
        <v>0.13749069545520731</v>
      </c>
      <c r="S259" s="39">
        <f>+Y259/'GDP pc Pop'!$E259/1000</f>
        <v>0</v>
      </c>
      <c r="U259" s="16">
        <f>+[1]DemT3!BF259</f>
        <v>74339.987822573137</v>
      </c>
      <c r="V259" s="16">
        <f>+[1]DemT3!BG259</f>
        <v>17571.175606071334</v>
      </c>
      <c r="W259" s="16">
        <f>+[1]DemT3!BH259</f>
        <v>20595.021098590554</v>
      </c>
      <c r="X259" s="16">
        <f>+[1]DemT3!BI259</f>
        <v>36732.902731432558</v>
      </c>
      <c r="Y259" s="16">
        <f>+[1]DemT3!BJ259</f>
        <v>0</v>
      </c>
      <c r="AA259" s="39">
        <f>+AG259/'GDP pc Pop'!$E259/1000</f>
        <v>0.13021413804322429</v>
      </c>
      <c r="AB259" s="39">
        <f>+AH259/'GDP pc Pop'!$E259/1000</f>
        <v>9.4811325568386419E-6</v>
      </c>
      <c r="AC259" s="39">
        <f>+AI259/'GDP pc Pop'!$E259/1000</f>
        <v>4.3095495508412495E-3</v>
      </c>
      <c r="AD259" s="39">
        <f>+AJ259/'GDP pc Pop'!$E259/1000</f>
        <v>0</v>
      </c>
      <c r="AE259" s="39">
        <f>+AK259/'GDP pc Pop'!$E259/1000</f>
        <v>0.12589510735982623</v>
      </c>
      <c r="AG259" s="16">
        <f>+[1]DemL3!BG259</f>
        <v>34788.850628494904</v>
      </c>
      <c r="AH259" s="16">
        <f>+[1]DemL3!BH259</f>
        <v>2.5330406457041601</v>
      </c>
      <c r="AI259" s="16">
        <f>+[1]DemL3!BI259</f>
        <v>1151.3671084667203</v>
      </c>
      <c r="AJ259" s="16">
        <f>+[1]DemL3!BJ259</f>
        <v>0</v>
      </c>
      <c r="AK259" s="16">
        <f>+[1]DemL3!BK259</f>
        <v>33634.950479382482</v>
      </c>
    </row>
    <row r="260" spans="1:37" x14ac:dyDescent="0.2">
      <c r="A260" s="6">
        <v>1950</v>
      </c>
      <c r="C260" s="39">
        <f>+I260/'GDP pc Pop'!$E260/1000</f>
        <v>8.3286614448206855E-2</v>
      </c>
      <c r="D260" s="39">
        <f>+J260/'GDP pc Pop'!$E260/1000</f>
        <v>0</v>
      </c>
      <c r="E260" s="39">
        <f>+K260/'GDP pc Pop'!$E260/1000</f>
        <v>5.996286860021495E-2</v>
      </c>
      <c r="F260" s="39">
        <f>+L260/'GDP pc Pop'!$E260/1000</f>
        <v>1.719002002698759E-2</v>
      </c>
      <c r="G260" s="39">
        <f>+M260/'GDP pc Pop'!$E260/1000</f>
        <v>6.1337258210043249E-3</v>
      </c>
      <c r="I260" s="16">
        <f>+[1]DemH3!BL260</f>
        <v>22563.894499350048</v>
      </c>
      <c r="J260" s="16">
        <f>+[1]DemH3!BM260</f>
        <v>0</v>
      </c>
      <c r="K260" s="16">
        <f>+[1]DemH3!BN260</f>
        <v>16245.057503388161</v>
      </c>
      <c r="L260" s="16">
        <f>+[1]DemH3!BO260</f>
        <v>4657.0964722292574</v>
      </c>
      <c r="M260" s="16">
        <f>+[1]DemH3!BP260</f>
        <v>1661.7405237326295</v>
      </c>
      <c r="O260" s="39">
        <f>+U260/'GDP pc Pop'!$E260/1000</f>
        <v>0.27939443793446628</v>
      </c>
      <c r="P260" s="39">
        <f>+V260/'GDP pc Pop'!$E260/1000</f>
        <v>6.3601257365908478E-2</v>
      </c>
      <c r="Q260" s="39">
        <f>+W260/'GDP pc Pop'!$E260/1000</f>
        <v>7.8736916882799574E-2</v>
      </c>
      <c r="R260" s="39">
        <f>+X260/'GDP pc Pop'!$E260/1000</f>
        <v>0.13775914838254663</v>
      </c>
      <c r="S260" s="39">
        <f>+Y260/'GDP pc Pop'!$E260/1000</f>
        <v>0</v>
      </c>
      <c r="U260" s="16">
        <f>+[1]DemT3!BF260</f>
        <v>75693.155052891336</v>
      </c>
      <c r="V260" s="16">
        <f>+[1]DemT3!BG260</f>
        <v>17230.764760198104</v>
      </c>
      <c r="W260" s="16">
        <f>+[1]DemT3!BH260</f>
        <v>21331.296721784725</v>
      </c>
      <c r="X260" s="16">
        <f>+[1]DemT3!BI260</f>
        <v>37321.518121703579</v>
      </c>
      <c r="Y260" s="16">
        <f>+[1]DemT3!BJ260</f>
        <v>0</v>
      </c>
      <c r="AA260" s="39">
        <f>+AG260/'GDP pc Pop'!$E260/1000</f>
        <v>0.13034376114424423</v>
      </c>
      <c r="AB260" s="39">
        <f>+AH260/'GDP pc Pop'!$E260/1000</f>
        <v>7.6551078847707907E-6</v>
      </c>
      <c r="AC260" s="39">
        <f>+AI260/'GDP pc Pop'!$E260/1000</f>
        <v>3.854432623777034E-3</v>
      </c>
      <c r="AD260" s="39">
        <f>+AJ260/'GDP pc Pop'!$E260/1000</f>
        <v>0</v>
      </c>
      <c r="AE260" s="39">
        <f>+AK260/'GDP pc Pop'!$E260/1000</f>
        <v>0.12648167341258243</v>
      </c>
      <c r="AG260" s="16">
        <f>+[1]DemL3!BG260</f>
        <v>35312.551657819604</v>
      </c>
      <c r="AH260" s="16">
        <f>+[1]DemL3!BH260</f>
        <v>2.0739112501748429</v>
      </c>
      <c r="AI260" s="16">
        <f>+[1]DemL3!BI260</f>
        <v>1044.2375603085936</v>
      </c>
      <c r="AJ260" s="16">
        <f>+[1]DemL3!BJ260</f>
        <v>0</v>
      </c>
      <c r="AK260" s="16">
        <f>+[1]DemL3!BK260</f>
        <v>34266.240186260831</v>
      </c>
    </row>
    <row r="261" spans="1:37" x14ac:dyDescent="0.2">
      <c r="A261" s="6">
        <v>1951</v>
      </c>
      <c r="C261" s="39">
        <f>+I261/'GDP pc Pop'!$E261/1000</f>
        <v>8.4167548508625331E-2</v>
      </c>
      <c r="D261" s="39">
        <f>+J261/'GDP pc Pop'!$E261/1000</f>
        <v>0</v>
      </c>
      <c r="E261" s="39">
        <f>+K261/'GDP pc Pop'!$E261/1000</f>
        <v>5.9441267307694182E-2</v>
      </c>
      <c r="F261" s="39">
        <f>+L261/'GDP pc Pop'!$E261/1000</f>
        <v>1.7758553358646234E-2</v>
      </c>
      <c r="G261" s="39">
        <f>+M261/'GDP pc Pop'!$E261/1000</f>
        <v>6.9677278422849145E-3</v>
      </c>
      <c r="I261" s="16">
        <f>+[1]DemH3!BL261</f>
        <v>23220.637065510804</v>
      </c>
      <c r="J261" s="16">
        <f>+[1]DemH3!BM261</f>
        <v>0</v>
      </c>
      <c r="K261" s="16">
        <f>+[1]DemH3!BN261</f>
        <v>16399.005546948207</v>
      </c>
      <c r="L261" s="16">
        <f>+[1]DemH3!BO261</f>
        <v>4899.3338840963606</v>
      </c>
      <c r="M261" s="16">
        <f>+[1]DemH3!BP261</f>
        <v>1922.2976344662368</v>
      </c>
      <c r="O261" s="39">
        <f>+U261/'GDP pc Pop'!$E261/1000</f>
        <v>0.27938292489389438</v>
      </c>
      <c r="P261" s="39">
        <f>+V261/'GDP pc Pop'!$E261/1000</f>
        <v>6.2148992158952678E-2</v>
      </c>
      <c r="Q261" s="39">
        <f>+W261/'GDP pc Pop'!$E261/1000</f>
        <v>8.1207185733465803E-2</v>
      </c>
      <c r="R261" s="39">
        <f>+X261/'GDP pc Pop'!$E261/1000</f>
        <v>0.13504819129693862</v>
      </c>
      <c r="S261" s="39">
        <f>+Y261/'GDP pc Pop'!$E261/1000</f>
        <v>0</v>
      </c>
      <c r="U261" s="16">
        <f>+[1]DemT3!BF261</f>
        <v>77077.800366220283</v>
      </c>
      <c r="V261" s="16">
        <f>+[1]DemT3!BG261</f>
        <v>17146.028564232529</v>
      </c>
      <c r="W261" s="16">
        <f>+[1]DemT3!BH261</f>
        <v>22403.914815638182</v>
      </c>
      <c r="X261" s="16">
        <f>+[1]DemT3!BI261</f>
        <v>37257.887297721696</v>
      </c>
      <c r="Y261" s="16">
        <f>+[1]DemT3!BJ261</f>
        <v>0</v>
      </c>
      <c r="AA261" s="39">
        <f>+AG261/'GDP pc Pop'!$E261/1000</f>
        <v>0.13124302359248788</v>
      </c>
      <c r="AB261" s="39">
        <f>+AH261/'GDP pc Pop'!$E261/1000</f>
        <v>0</v>
      </c>
      <c r="AC261" s="39">
        <f>+AI261/'GDP pc Pop'!$E261/1000</f>
        <v>0</v>
      </c>
      <c r="AD261" s="39">
        <f>+AJ261/'GDP pc Pop'!$E261/1000</f>
        <v>0</v>
      </c>
      <c r="AE261" s="39">
        <f>+AK261/'GDP pc Pop'!$E261/1000</f>
        <v>0.13124302359248788</v>
      </c>
      <c r="AG261" s="16">
        <f>+[1]DemL3!BG261</f>
        <v>36208.095307767289</v>
      </c>
      <c r="AH261" s="16">
        <f>+[1]DemL3!BH261</f>
        <v>0</v>
      </c>
      <c r="AI261" s="16">
        <f>+[1]DemL3!BI261</f>
        <v>0</v>
      </c>
      <c r="AJ261" s="16">
        <f>+[1]DemL3!BJ261</f>
        <v>0</v>
      </c>
      <c r="AK261" s="16">
        <f>+[1]DemL3!BK261</f>
        <v>36208.095307767289</v>
      </c>
    </row>
    <row r="262" spans="1:37" x14ac:dyDescent="0.2">
      <c r="A262" s="6">
        <v>1952</v>
      </c>
      <c r="C262" s="39">
        <f>+I262/'GDP pc Pop'!$E262/1000</f>
        <v>8.4763065148396433E-2</v>
      </c>
      <c r="D262" s="39">
        <f>+J262/'GDP pc Pop'!$E262/1000</f>
        <v>0</v>
      </c>
      <c r="E262" s="39">
        <f>+K262/'GDP pc Pop'!$E262/1000</f>
        <v>5.9824850805353401E-2</v>
      </c>
      <c r="F262" s="39">
        <f>+L262/'GDP pc Pop'!$E262/1000</f>
        <v>1.7874179194838906E-2</v>
      </c>
      <c r="G262" s="39">
        <f>+M262/'GDP pc Pop'!$E262/1000</f>
        <v>7.0640351482041206E-3</v>
      </c>
      <c r="I262" s="16">
        <f>+[1]DemH3!BL262</f>
        <v>23158.60533346692</v>
      </c>
      <c r="J262" s="16">
        <f>+[1]DemH3!BM262</f>
        <v>0</v>
      </c>
      <c r="K262" s="16">
        <f>+[1]DemH3!BN262</f>
        <v>16345.092128383589</v>
      </c>
      <c r="L262" s="16">
        <f>+[1]DemH3!BO262</f>
        <v>4883.507467648139</v>
      </c>
      <c r="M262" s="16">
        <f>+[1]DemH3!BP262</f>
        <v>1930.0057374351877</v>
      </c>
      <c r="O262" s="39">
        <f>+U262/'GDP pc Pop'!$E262/1000</f>
        <v>0.28093093889146431</v>
      </c>
      <c r="P262" s="39">
        <f>+V262/'GDP pc Pop'!$E262/1000</f>
        <v>6.2525142296869493E-2</v>
      </c>
      <c r="Q262" s="39">
        <f>+W262/'GDP pc Pop'!$E262/1000</f>
        <v>8.3558945926691941E-2</v>
      </c>
      <c r="R262" s="39">
        <f>+X262/'GDP pc Pop'!$E262/1000</f>
        <v>0.13254177629751135</v>
      </c>
      <c r="S262" s="39">
        <f>+Y262/'GDP pc Pop'!$E262/1000</f>
        <v>0</v>
      </c>
      <c r="U262" s="16">
        <f>+[1]DemT3!BF262</f>
        <v>76754.760205492828</v>
      </c>
      <c r="V262" s="16">
        <f>+[1]DemT3!BG262</f>
        <v>17082.854322658404</v>
      </c>
      <c r="W262" s="16">
        <f>+[1]DemT3!BH262</f>
        <v>22829.620984197867</v>
      </c>
      <c r="X262" s="16">
        <f>+[1]DemT3!BI262</f>
        <v>36212.502250796613</v>
      </c>
      <c r="Y262" s="16">
        <f>+[1]DemT3!BJ262</f>
        <v>0</v>
      </c>
      <c r="AA262" s="39">
        <f>+AG262/'GDP pc Pop'!$E262/1000</f>
        <v>0.13121344171746652</v>
      </c>
      <c r="AB262" s="39">
        <f>+AH262/'GDP pc Pop'!$E262/1000</f>
        <v>0</v>
      </c>
      <c r="AC262" s="39">
        <f>+AI262/'GDP pc Pop'!$E262/1000</f>
        <v>0</v>
      </c>
      <c r="AD262" s="39">
        <f>+AJ262/'GDP pc Pop'!$E262/1000</f>
        <v>0</v>
      </c>
      <c r="AE262" s="39">
        <f>+AK262/'GDP pc Pop'!$E262/1000</f>
        <v>0.13121344171746652</v>
      </c>
      <c r="AG262" s="16">
        <f>+[1]DemL3!BG262</f>
        <v>35849.580307893782</v>
      </c>
      <c r="AH262" s="16">
        <f>+[1]DemL3!BH262</f>
        <v>0</v>
      </c>
      <c r="AI262" s="16">
        <f>+[1]DemL3!BI262</f>
        <v>0</v>
      </c>
      <c r="AJ262" s="16">
        <f>+[1]DemL3!BJ262</f>
        <v>0</v>
      </c>
      <c r="AK262" s="16">
        <f>+[1]DemL3!BK262</f>
        <v>35849.580307893782</v>
      </c>
    </row>
    <row r="263" spans="1:37" x14ac:dyDescent="0.2">
      <c r="A263" s="6">
        <v>1953</v>
      </c>
      <c r="C263" s="39">
        <f>+I263/'GDP pc Pop'!$E263/1000</f>
        <v>8.3827370816053653E-2</v>
      </c>
      <c r="D263" s="39">
        <f>+J263/'GDP pc Pop'!$E263/1000</f>
        <v>0</v>
      </c>
      <c r="E263" s="39">
        <f>+K263/'GDP pc Pop'!$E263/1000</f>
        <v>5.9071640242723385E-2</v>
      </c>
      <c r="F263" s="39">
        <f>+L263/'GDP pc Pop'!$E263/1000</f>
        <v>1.7475872772633946E-2</v>
      </c>
      <c r="G263" s="39">
        <f>+M263/'GDP pc Pop'!$E263/1000</f>
        <v>7.2798578006963094E-3</v>
      </c>
      <c r="I263" s="16">
        <f>+[1]DemH3!BL263</f>
        <v>23807.211642246399</v>
      </c>
      <c r="J263" s="16">
        <f>+[1]DemH3!BM263</f>
        <v>0</v>
      </c>
      <c r="K263" s="16">
        <f>+[1]DemH3!BN263</f>
        <v>16776.513776140415</v>
      </c>
      <c r="L263" s="16">
        <f>+[1]DemH3!BO263</f>
        <v>4963.197553267295</v>
      </c>
      <c r="M263" s="16">
        <f>+[1]DemH3!BP263</f>
        <v>2067.5003128386857</v>
      </c>
      <c r="O263" s="39">
        <f>+U263/'GDP pc Pop'!$E263/1000</f>
        <v>0.28103067274074317</v>
      </c>
      <c r="P263" s="39">
        <f>+V263/'GDP pc Pop'!$E263/1000</f>
        <v>6.1466807239847286E-2</v>
      </c>
      <c r="Q263" s="39">
        <f>+W263/'GDP pc Pop'!$E263/1000</f>
        <v>8.8600803228608679E-2</v>
      </c>
      <c r="R263" s="39">
        <f>+X263/'GDP pc Pop'!$E263/1000</f>
        <v>0.12874804219157199</v>
      </c>
      <c r="S263" s="39">
        <f>+Y263/'GDP pc Pop'!$E263/1000</f>
        <v>0</v>
      </c>
      <c r="U263" s="16">
        <f>+[1]DemT3!BF263</f>
        <v>79813.510059657754</v>
      </c>
      <c r="V263" s="16">
        <f>+[1]DemT3!BG263</f>
        <v>17456.748013048298</v>
      </c>
      <c r="W263" s="16">
        <f>+[1]DemT3!BH263</f>
        <v>25162.880018808355</v>
      </c>
      <c r="X263" s="16">
        <f>+[1]DemT3!BI263</f>
        <v>36564.810027330888</v>
      </c>
      <c r="Y263" s="16">
        <f>+[1]DemT3!BJ263</f>
        <v>0</v>
      </c>
      <c r="AA263" s="39">
        <f>+AG263/'GDP pc Pop'!$E263/1000</f>
        <v>0.13126317720826677</v>
      </c>
      <c r="AB263" s="39">
        <f>+AH263/'GDP pc Pop'!$E263/1000</f>
        <v>0</v>
      </c>
      <c r="AC263" s="39">
        <f>+AI263/'GDP pc Pop'!$E263/1000</f>
        <v>0</v>
      </c>
      <c r="AD263" s="39">
        <f>+AJ263/'GDP pc Pop'!$E263/1000</f>
        <v>0</v>
      </c>
      <c r="AE263" s="39">
        <f>+AK263/'GDP pc Pop'!$E263/1000</f>
        <v>0.13126317720826677</v>
      </c>
      <c r="AG263" s="16">
        <f>+[1]DemL3!BG263</f>
        <v>37279.115522879249</v>
      </c>
      <c r="AH263" s="16">
        <f>+[1]DemL3!BH263</f>
        <v>0</v>
      </c>
      <c r="AI263" s="16">
        <f>+[1]DemL3!BI263</f>
        <v>0</v>
      </c>
      <c r="AJ263" s="16">
        <f>+[1]DemL3!BJ263</f>
        <v>0</v>
      </c>
      <c r="AK263" s="16">
        <f>+[1]DemL3!BK263</f>
        <v>37279.115522879249</v>
      </c>
    </row>
    <row r="264" spans="1:37" x14ac:dyDescent="0.2">
      <c r="A264" s="6">
        <v>1954</v>
      </c>
      <c r="C264" s="39">
        <f>+I264/'GDP pc Pop'!$E264/1000</f>
        <v>8.3457576756677809E-2</v>
      </c>
      <c r="D264" s="39">
        <f>+J264/'GDP pc Pop'!$E264/1000</f>
        <v>0</v>
      </c>
      <c r="E264" s="39">
        <f>+K264/'GDP pc Pop'!$E264/1000</f>
        <v>5.8643993201371897E-2</v>
      </c>
      <c r="F264" s="39">
        <f>+L264/'GDP pc Pop'!$E264/1000</f>
        <v>1.7220449509353215E-2</v>
      </c>
      <c r="G264" s="39">
        <f>+M264/'GDP pc Pop'!$E264/1000</f>
        <v>7.5931340459526979E-3</v>
      </c>
      <c r="I264" s="16">
        <f>+[1]DemH3!BL264</f>
        <v>24606.944745294386</v>
      </c>
      <c r="J264" s="16">
        <f>+[1]DemH3!BM264</f>
        <v>0</v>
      </c>
      <c r="K264" s="16">
        <f>+[1]DemH3!BN264</f>
        <v>17290.814763970644</v>
      </c>
      <c r="L264" s="16">
        <f>+[1]DemH3!BO264</f>
        <v>5077.341878751361</v>
      </c>
      <c r="M264" s="16">
        <f>+[1]DemH3!BP264</f>
        <v>2238.7881025723818</v>
      </c>
      <c r="O264" s="39">
        <f>+U264/'GDP pc Pop'!$E264/1000</f>
        <v>0.28310738189311174</v>
      </c>
      <c r="P264" s="39">
        <f>+V264/'GDP pc Pop'!$E264/1000</f>
        <v>5.9975829244654479E-2</v>
      </c>
      <c r="Q264" s="39">
        <f>+W264/'GDP pc Pop'!$E264/1000</f>
        <v>9.6605362541725331E-2</v>
      </c>
      <c r="R264" s="39">
        <f>+X264/'GDP pc Pop'!$E264/1000</f>
        <v>0.12344018546998235</v>
      </c>
      <c r="S264" s="39">
        <f>+Y264/'GDP pc Pop'!$E264/1000</f>
        <v>0</v>
      </c>
      <c r="U264" s="16">
        <f>+[1]DemT3!BF264</f>
        <v>83472.441615929652</v>
      </c>
      <c r="V264" s="16">
        <f>+[1]DemT3!BG264</f>
        <v>17683.498294938654</v>
      </c>
      <c r="W264" s="16">
        <f>+[1]DemT3!BH264</f>
        <v>28483.487186478367</v>
      </c>
      <c r="X264" s="16">
        <f>+[1]DemT3!BI264</f>
        <v>36395.566960500131</v>
      </c>
      <c r="Y264" s="16">
        <f>+[1]DemT3!BJ264</f>
        <v>0</v>
      </c>
      <c r="AA264" s="39">
        <f>+AG264/'GDP pc Pop'!$E264/1000</f>
        <v>0.13131130258561863</v>
      </c>
      <c r="AB264" s="39">
        <f>+AH264/'GDP pc Pop'!$E264/1000</f>
        <v>0</v>
      </c>
      <c r="AC264" s="39">
        <f>+AI264/'GDP pc Pop'!$E264/1000</f>
        <v>0</v>
      </c>
      <c r="AD264" s="39">
        <f>+AJ264/'GDP pc Pop'!$E264/1000</f>
        <v>0</v>
      </c>
      <c r="AE264" s="39">
        <f>+AK264/'GDP pc Pop'!$E264/1000</f>
        <v>0.13131130258561863</v>
      </c>
      <c r="AG264" s="16">
        <f>+[1]DemL3!BG264</f>
        <v>38716.316633269715</v>
      </c>
      <c r="AH264" s="16">
        <f>+[1]DemL3!BH264</f>
        <v>0</v>
      </c>
      <c r="AI264" s="16">
        <f>+[1]DemL3!BI264</f>
        <v>0</v>
      </c>
      <c r="AJ264" s="16">
        <f>+[1]DemL3!BJ264</f>
        <v>0</v>
      </c>
      <c r="AK264" s="16">
        <f>+[1]DemL3!BK264</f>
        <v>38716.316633269715</v>
      </c>
    </row>
    <row r="265" spans="1:37" x14ac:dyDescent="0.2">
      <c r="A265" s="6">
        <v>1955</v>
      </c>
      <c r="C265" s="39">
        <f>+I265/'GDP pc Pop'!$E265/1000</f>
        <v>8.2272773639210997E-2</v>
      </c>
      <c r="D265" s="39">
        <f>+J265/'GDP pc Pop'!$E265/1000</f>
        <v>0</v>
      </c>
      <c r="E265" s="39">
        <f>+K265/'GDP pc Pop'!$E265/1000</f>
        <v>5.6547075227814665E-2</v>
      </c>
      <c r="F265" s="39">
        <f>+L265/'GDP pc Pop'!$E265/1000</f>
        <v>1.7341007275605703E-2</v>
      </c>
      <c r="G265" s="39">
        <f>+M265/'GDP pc Pop'!$E265/1000</f>
        <v>8.3846911357906284E-3</v>
      </c>
      <c r="I265" s="16">
        <f>+[1]DemH3!BL265</f>
        <v>24993.2183143863</v>
      </c>
      <c r="J265" s="16">
        <f>+[1]DemH3!BM265</f>
        <v>0</v>
      </c>
      <c r="K265" s="16">
        <f>+[1]DemH3!BN265</f>
        <v>17178.142096029023</v>
      </c>
      <c r="L265" s="16">
        <f>+[1]DemH3!BO265</f>
        <v>5267.9344752759571</v>
      </c>
      <c r="M265" s="16">
        <f>+[1]DemH3!BP265</f>
        <v>2547.1417430813203</v>
      </c>
      <c r="O265" s="39">
        <f>+U265/'GDP pc Pop'!$E265/1000</f>
        <v>0.28564809250278367</v>
      </c>
      <c r="P265" s="39">
        <f>+V265/'GDP pc Pop'!$E265/1000</f>
        <v>5.6610258332369837E-2</v>
      </c>
      <c r="Q265" s="39">
        <f>+W265/'GDP pc Pop'!$E265/1000</f>
        <v>0.10776723489877744</v>
      </c>
      <c r="R265" s="39">
        <f>+X265/'GDP pc Pop'!$E265/1000</f>
        <v>0.11815443826251504</v>
      </c>
      <c r="S265" s="39">
        <f>+Y265/'GDP pc Pop'!$E265/1000</f>
        <v>0</v>
      </c>
      <c r="U265" s="16">
        <f>+[1]DemT3!BF265</f>
        <v>86775.549446257239</v>
      </c>
      <c r="V265" s="16">
        <f>+[1]DemT3!BG265</f>
        <v>17197.336162985524</v>
      </c>
      <c r="W265" s="16">
        <f>+[1]DemT3!BH265</f>
        <v>32738.048200178866</v>
      </c>
      <c r="X265" s="16">
        <f>+[1]DemT3!BI265</f>
        <v>35893.522725497314</v>
      </c>
      <c r="Y265" s="16">
        <f>+[1]DemT3!BJ265</f>
        <v>0</v>
      </c>
      <c r="AA265" s="39">
        <f>+AG265/'GDP pc Pop'!$E265/1000</f>
        <v>0.13135840714966898</v>
      </c>
      <c r="AB265" s="39">
        <f>+AH265/'GDP pc Pop'!$E265/1000</f>
        <v>0</v>
      </c>
      <c r="AC265" s="39">
        <f>+AI265/'GDP pc Pop'!$E265/1000</f>
        <v>0</v>
      </c>
      <c r="AD265" s="39">
        <f>+AJ265/'GDP pc Pop'!$E265/1000</f>
        <v>0</v>
      </c>
      <c r="AE265" s="39">
        <f>+AK265/'GDP pc Pop'!$E265/1000</f>
        <v>0.13135840714966898</v>
      </c>
      <c r="AG265" s="16">
        <f>+[1]DemL3!BG265</f>
        <v>39904.687809832343</v>
      </c>
      <c r="AH265" s="16">
        <f>+[1]DemL3!BH265</f>
        <v>0</v>
      </c>
      <c r="AI265" s="16">
        <f>+[1]DemL3!BI265</f>
        <v>0</v>
      </c>
      <c r="AJ265" s="16">
        <f>+[1]DemL3!BJ265</f>
        <v>0</v>
      </c>
      <c r="AK265" s="16">
        <f>+[1]DemL3!BK265</f>
        <v>39904.687809832343</v>
      </c>
    </row>
    <row r="266" spans="1:37" x14ac:dyDescent="0.2">
      <c r="A266" s="6">
        <v>1956</v>
      </c>
      <c r="C266" s="39">
        <f>+I266/'GDP pc Pop'!$E266/1000</f>
        <v>8.1509550372559178E-2</v>
      </c>
      <c r="D266" s="39">
        <f>+J266/'GDP pc Pop'!$E266/1000</f>
        <v>0</v>
      </c>
      <c r="E266" s="39">
        <f>+K266/'GDP pc Pop'!$E266/1000</f>
        <v>5.5496693423423567E-2</v>
      </c>
      <c r="F266" s="39">
        <f>+L266/'GDP pc Pop'!$E266/1000</f>
        <v>1.6837244409849912E-2</v>
      </c>
      <c r="G266" s="39">
        <f>+M266/'GDP pc Pop'!$E266/1000</f>
        <v>9.1756125392857095E-3</v>
      </c>
      <c r="I266" s="16">
        <f>+[1]DemH3!BL266</f>
        <v>25331.370367430856</v>
      </c>
      <c r="J266" s="16">
        <f>+[1]DemH3!BM266</f>
        <v>0</v>
      </c>
      <c r="K266" s="16">
        <f>+[1]DemH3!BN266</f>
        <v>17247.148203504046</v>
      </c>
      <c r="L266" s="16">
        <f>+[1]DemH3!BO266</f>
        <v>5232.6441768282766</v>
      </c>
      <c r="M266" s="16">
        <f>+[1]DemH3!BP266</f>
        <v>2851.5779870985357</v>
      </c>
      <c r="O266" s="39">
        <f>+U266/'GDP pc Pop'!$E266/1000</f>
        <v>0.28706177268810645</v>
      </c>
      <c r="P266" s="39">
        <f>+V266/'GDP pc Pop'!$E266/1000</f>
        <v>5.7286450251354579E-2</v>
      </c>
      <c r="Q266" s="39">
        <f>+W266/'GDP pc Pop'!$E266/1000</f>
        <v>0.11457290050270916</v>
      </c>
      <c r="R266" s="39">
        <f>+X266/'GDP pc Pop'!$E266/1000</f>
        <v>0.11205481477737489</v>
      </c>
      <c r="S266" s="39">
        <f>+Y266/'GDP pc Pop'!$E266/1000</f>
        <v>0</v>
      </c>
      <c r="U266" s="16">
        <f>+[1]DemT3!BF266</f>
        <v>89212.467116512707</v>
      </c>
      <c r="V266" s="16">
        <f>+[1]DemT3!BG266</f>
        <v>17803.36514825144</v>
      </c>
      <c r="W266" s="16">
        <f>+[1]DemT3!BH266</f>
        <v>35606.730296502879</v>
      </c>
      <c r="X266" s="16">
        <f>+[1]DemT3!BI266</f>
        <v>34824.164795480836</v>
      </c>
      <c r="Y266" s="16">
        <f>+[1]DemT3!BJ266</f>
        <v>0</v>
      </c>
      <c r="AA266" s="39">
        <f>+AG266/'GDP pc Pop'!$E266/1000</f>
        <v>0.13140454344244903</v>
      </c>
      <c r="AB266" s="39">
        <f>+AH266/'GDP pc Pop'!$E266/1000</f>
        <v>0</v>
      </c>
      <c r="AC266" s="39">
        <f>+AI266/'GDP pc Pop'!$E266/1000</f>
        <v>0</v>
      </c>
      <c r="AD266" s="39">
        <f>+AJ266/'GDP pc Pop'!$E266/1000</f>
        <v>0</v>
      </c>
      <c r="AE266" s="39">
        <f>+AK266/'GDP pc Pop'!$E266/1000</f>
        <v>0.13140454344244903</v>
      </c>
      <c r="AG266" s="16">
        <f>+[1]DemL3!BG266</f>
        <v>40837.633659974796</v>
      </c>
      <c r="AH266" s="16">
        <f>+[1]DemL3!BH266</f>
        <v>0</v>
      </c>
      <c r="AI266" s="16">
        <f>+[1]DemL3!BI266</f>
        <v>0</v>
      </c>
      <c r="AJ266" s="16">
        <f>+[1]DemL3!BJ266</f>
        <v>0</v>
      </c>
      <c r="AK266" s="16">
        <f>+[1]DemL3!BK266</f>
        <v>40837.633659974796</v>
      </c>
    </row>
    <row r="267" spans="1:37" x14ac:dyDescent="0.2">
      <c r="A267" s="6">
        <v>1957</v>
      </c>
      <c r="C267" s="39">
        <f>+I267/'GDP pc Pop'!$E267/1000</f>
        <v>8.0159972632213E-2</v>
      </c>
      <c r="D267" s="39">
        <f>+J267/'GDP pc Pop'!$E267/1000</f>
        <v>0</v>
      </c>
      <c r="E267" s="39">
        <f>+K267/'GDP pc Pop'!$E267/1000</f>
        <v>5.3602703397166301E-2</v>
      </c>
      <c r="F267" s="39">
        <f>+L267/'GDP pc Pop'!$E267/1000</f>
        <v>1.6759567175687305E-2</v>
      </c>
      <c r="G267" s="39">
        <f>+M267/'GDP pc Pop'!$E267/1000</f>
        <v>9.797702059359403E-3</v>
      </c>
      <c r="I267" s="16">
        <f>+[1]DemH3!BL267</f>
        <v>25380.88679123198</v>
      </c>
      <c r="J267" s="16">
        <f>+[1]DemH3!BM267</f>
        <v>0</v>
      </c>
      <c r="K267" s="16">
        <f>+[1]DemH3!BN267</f>
        <v>16972.11341213384</v>
      </c>
      <c r="L267" s="16">
        <f>+[1]DemH3!BO267</f>
        <v>5306.547185436877</v>
      </c>
      <c r="M267" s="16">
        <f>+[1]DemH3!BP267</f>
        <v>3102.2261936612672</v>
      </c>
      <c r="O267" s="39">
        <f>+U267/'GDP pc Pop'!$E267/1000</f>
        <v>0.28137633465328421</v>
      </c>
      <c r="P267" s="39">
        <f>+V267/'GDP pc Pop'!$E267/1000</f>
        <v>5.8754353579584459E-2</v>
      </c>
      <c r="Q267" s="39">
        <f>+W267/'GDP pc Pop'!$E267/1000</f>
        <v>0.11403798585067026</v>
      </c>
      <c r="R267" s="39">
        <f>+X267/'GDP pc Pop'!$E267/1000</f>
        <v>0.10412163925495982</v>
      </c>
      <c r="S267" s="39">
        <f>+Y267/'GDP pc Pop'!$E267/1000</f>
        <v>0</v>
      </c>
      <c r="U267" s="16">
        <f>+[1]DemT3!BF267</f>
        <v>89091.608455675843</v>
      </c>
      <c r="V267" s="16">
        <f>+[1]DemT3!BG267</f>
        <v>18603.269783255659</v>
      </c>
      <c r="W267" s="16">
        <f>+[1]DemT3!BH267</f>
        <v>36107.612237542635</v>
      </c>
      <c r="X267" s="16">
        <f>+[1]DemT3!BI267</f>
        <v>32967.819869060666</v>
      </c>
      <c r="Y267" s="16">
        <f>+[1]DemT3!BJ267</f>
        <v>0</v>
      </c>
      <c r="AA267" s="39">
        <f>+AG267/'GDP pc Pop'!$E267/1000</f>
        <v>0.13132899450380472</v>
      </c>
      <c r="AB267" s="39">
        <f>+AH267/'GDP pc Pop'!$E267/1000</f>
        <v>0</v>
      </c>
      <c r="AC267" s="39">
        <f>+AI267/'GDP pc Pop'!$E267/1000</f>
        <v>0</v>
      </c>
      <c r="AD267" s="39">
        <f>+AJ267/'GDP pc Pop'!$E267/1000</f>
        <v>0</v>
      </c>
      <c r="AE267" s="39">
        <f>+AK267/'GDP pc Pop'!$E267/1000</f>
        <v>0.13132899450380472</v>
      </c>
      <c r="AG267" s="16">
        <f>+[1]DemL3!BG267</f>
        <v>41582.428641796963</v>
      </c>
      <c r="AH267" s="16">
        <f>+[1]DemL3!BH267</f>
        <v>0</v>
      </c>
      <c r="AI267" s="16">
        <f>+[1]DemL3!BI267</f>
        <v>0</v>
      </c>
      <c r="AJ267" s="16">
        <f>+[1]DemL3!BJ267</f>
        <v>0</v>
      </c>
      <c r="AK267" s="16">
        <f>+[1]DemL3!BK267</f>
        <v>41582.428641796963</v>
      </c>
    </row>
    <row r="268" spans="1:37" x14ac:dyDescent="0.2">
      <c r="A268" s="6">
        <v>1958</v>
      </c>
      <c r="C268" s="39">
        <f>+I268/'GDP pc Pop'!$E268/1000</f>
        <v>8.0471523286401864E-2</v>
      </c>
      <c r="D268" s="39">
        <f>+J268/'GDP pc Pop'!$E268/1000</f>
        <v>0</v>
      </c>
      <c r="E268" s="39">
        <f>+K268/'GDP pc Pop'!$E268/1000</f>
        <v>5.2992815284654854E-2</v>
      </c>
      <c r="F268" s="39">
        <f>+L268/'GDP pc Pop'!$E268/1000</f>
        <v>1.6623288121668172E-2</v>
      </c>
      <c r="G268" s="39">
        <f>+M268/'GDP pc Pop'!$E268/1000</f>
        <v>1.0855419880078839E-2</v>
      </c>
      <c r="I268" s="16">
        <f>+[1]DemH3!BL268</f>
        <v>25745.882920964876</v>
      </c>
      <c r="J268" s="16">
        <f>+[1]DemH3!BM268</f>
        <v>0</v>
      </c>
      <c r="K268" s="16">
        <f>+[1]DemH3!BN268</f>
        <v>16954.405263527427</v>
      </c>
      <c r="L268" s="16">
        <f>+[1]DemH3!BO268</f>
        <v>5318.418395271703</v>
      </c>
      <c r="M268" s="16">
        <f>+[1]DemH3!BP268</f>
        <v>3473.0592621657443</v>
      </c>
      <c r="O268" s="39">
        <f>+U268/'GDP pc Pop'!$E268/1000</f>
        <v>0.29051603977013873</v>
      </c>
      <c r="P268" s="39">
        <f>+V268/'GDP pc Pop'!$E268/1000</f>
        <v>5.5353467659907084E-2</v>
      </c>
      <c r="Q268" s="39">
        <f>+W268/'GDP pc Pop'!$E268/1000</f>
        <v>0.13509593618940605</v>
      </c>
      <c r="R268" s="39">
        <f>+X268/'GDP pc Pop'!$E268/1000</f>
        <v>9.5643140665066254E-2</v>
      </c>
      <c r="S268" s="39">
        <f>+Y268/'GDP pc Pop'!$E268/1000</f>
        <v>0</v>
      </c>
      <c r="U268" s="16">
        <f>+[1]DemT3!BF268</f>
        <v>92947.065509921493</v>
      </c>
      <c r="V268" s="16">
        <f>+[1]DemT3!BG268</f>
        <v>17709.66721444183</v>
      </c>
      <c r="W268" s="16">
        <f>+[1]DemT3!BH268</f>
        <v>43222.297953173365</v>
      </c>
      <c r="X268" s="16">
        <f>+[1]DemT3!BI268</f>
        <v>30599.856957998847</v>
      </c>
      <c r="Y268" s="16">
        <f>+[1]DemT3!BJ268</f>
        <v>0</v>
      </c>
      <c r="AA268" s="39">
        <f>+AG268/'GDP pc Pop'!$E268/1000</f>
        <v>0.13142437068942509</v>
      </c>
      <c r="AB268" s="39">
        <f>+AH268/'GDP pc Pop'!$E268/1000</f>
        <v>0</v>
      </c>
      <c r="AC268" s="39">
        <f>+AI268/'GDP pc Pop'!$E268/1000</f>
        <v>0</v>
      </c>
      <c r="AD268" s="39">
        <f>+AJ268/'GDP pc Pop'!$E268/1000</f>
        <v>0</v>
      </c>
      <c r="AE268" s="39">
        <f>+AK268/'GDP pc Pop'!$E268/1000</f>
        <v>0.13142437068942509</v>
      </c>
      <c r="AG268" s="16">
        <f>+[1]DemL3!BG268</f>
        <v>42047.62532814133</v>
      </c>
      <c r="AH268" s="16">
        <f>+[1]DemL3!BH268</f>
        <v>0</v>
      </c>
      <c r="AI268" s="16">
        <f>+[1]DemL3!BI268</f>
        <v>0</v>
      </c>
      <c r="AJ268" s="16">
        <f>+[1]DemL3!BJ268</f>
        <v>0</v>
      </c>
      <c r="AK268" s="16">
        <f>+[1]DemL3!BK268</f>
        <v>42047.62532814133</v>
      </c>
    </row>
    <row r="269" spans="1:37" x14ac:dyDescent="0.2">
      <c r="A269" s="6">
        <v>1959</v>
      </c>
      <c r="C269" s="39">
        <f>+I269/'GDP pc Pop'!$E269/1000</f>
        <v>7.9171466630750836E-2</v>
      </c>
      <c r="D269" s="39">
        <f>+J269/'GDP pc Pop'!$E269/1000</f>
        <v>0</v>
      </c>
      <c r="E269" s="39">
        <f>+K269/'GDP pc Pop'!$E269/1000</f>
        <v>5.0412009541298264E-2</v>
      </c>
      <c r="F269" s="39">
        <f>+L269/'GDP pc Pop'!$E269/1000</f>
        <v>1.6631616555215376E-2</v>
      </c>
      <c r="G269" s="39">
        <f>+M269/'GDP pc Pop'!$E269/1000</f>
        <v>1.2127840534237194E-2</v>
      </c>
      <c r="I269" s="16">
        <f>+[1]DemH3!BL269</f>
        <v>26461.596297558066</v>
      </c>
      <c r="J269" s="16">
        <f>+[1]DemH3!BM269</f>
        <v>0</v>
      </c>
      <c r="K269" s="16">
        <f>+[1]DemH3!BN269</f>
        <v>16849.280451656436</v>
      </c>
      <c r="L269" s="16">
        <f>+[1]DemH3!BO269</f>
        <v>5558.8097807064578</v>
      </c>
      <c r="M269" s="16">
        <f>+[1]DemH3!BP269</f>
        <v>4053.5060651951703</v>
      </c>
      <c r="O269" s="39">
        <f>+U269/'GDP pc Pop'!$E269/1000</f>
        <v>0.29352762613678651</v>
      </c>
      <c r="P269" s="39">
        <f>+V269/'GDP pc Pop'!$E269/1000</f>
        <v>5.2245650829752355E-2</v>
      </c>
      <c r="Q269" s="39">
        <f>+W269/'GDP pc Pop'!$E269/1000</f>
        <v>0.14279722352600427</v>
      </c>
      <c r="R269" s="39">
        <f>+X269/'GDP pc Pop'!$E269/1000</f>
        <v>9.1798215123859869E-2</v>
      </c>
      <c r="S269" s="39">
        <f>+Y269/'GDP pc Pop'!$E269/1000</f>
        <v>0</v>
      </c>
      <c r="U269" s="16">
        <f>+[1]DemT3!BF269</f>
        <v>98106.172280953455</v>
      </c>
      <c r="V269" s="16">
        <f>+[1]DemT3!BG269</f>
        <v>17462.141089389785</v>
      </c>
      <c r="W269" s="16">
        <f>+[1]DemT3!BH269</f>
        <v>47727.32705559898</v>
      </c>
      <c r="X269" s="16">
        <f>+[1]DemT3!BI269</f>
        <v>30681.853107170769</v>
      </c>
      <c r="Y269" s="16">
        <f>+[1]DemT3!BJ269</f>
        <v>0</v>
      </c>
      <c r="AA269" s="39">
        <f>+AG269/'GDP pc Pop'!$E269/1000</f>
        <v>0.13184322009852661</v>
      </c>
      <c r="AB269" s="39">
        <f>+AH269/'GDP pc Pop'!$E269/1000</f>
        <v>0</v>
      </c>
      <c r="AC269" s="39">
        <f>+AI269/'GDP pc Pop'!$E269/1000</f>
        <v>0</v>
      </c>
      <c r="AD269" s="39">
        <f>+AJ269/'GDP pc Pop'!$E269/1000</f>
        <v>0</v>
      </c>
      <c r="AE269" s="39">
        <f>+AK269/'GDP pc Pop'!$E269/1000</f>
        <v>0.13184322009852661</v>
      </c>
      <c r="AG269" s="16">
        <f>+[1]DemL3!BG269</f>
        <v>44066.154301381022</v>
      </c>
      <c r="AH269" s="16">
        <f>+[1]DemL3!BH269</f>
        <v>0</v>
      </c>
      <c r="AI269" s="16">
        <f>+[1]DemL3!BI269</f>
        <v>0</v>
      </c>
      <c r="AJ269" s="16">
        <f>+[1]DemL3!BJ269</f>
        <v>0</v>
      </c>
      <c r="AK269" s="16">
        <f>+[1]DemL3!BK269</f>
        <v>44066.154301381022</v>
      </c>
    </row>
    <row r="270" spans="1:37" x14ac:dyDescent="0.2">
      <c r="A270" s="6">
        <v>1960</v>
      </c>
      <c r="C270" s="39">
        <f>+I270/'GDP pc Pop'!$E270/1000</f>
        <v>7.8605098240056015E-2</v>
      </c>
      <c r="D270" s="39">
        <f>+J270/'GDP pc Pop'!$E270/1000</f>
        <v>0</v>
      </c>
      <c r="E270" s="39">
        <f>+K270/'GDP pc Pop'!$E270/1000</f>
        <v>4.9609537935037099E-2</v>
      </c>
      <c r="F270" s="39">
        <f>+L270/'GDP pc Pop'!$E270/1000</f>
        <v>1.5963089904943488E-2</v>
      </c>
      <c r="G270" s="39">
        <f>+M270/'GDP pc Pop'!$E270/1000</f>
        <v>1.3032470400075418E-2</v>
      </c>
      <c r="I270" s="16">
        <f>+[1]DemH3!BL270</f>
        <v>27938.72024116894</v>
      </c>
      <c r="J270" s="16">
        <f>+[1]DemH3!BM270</f>
        <v>0</v>
      </c>
      <c r="K270" s="16">
        <f>+[1]DemH3!BN270</f>
        <v>17632.787601483593</v>
      </c>
      <c r="L270" s="16">
        <f>+[1]DemH3!BO270</f>
        <v>5673.783418943367</v>
      </c>
      <c r="M270" s="16">
        <f>+[1]DemH3!BP270</f>
        <v>4632.1492207419797</v>
      </c>
      <c r="O270" s="39">
        <f>+U270/'GDP pc Pop'!$E270/1000</f>
        <v>0.29067052453088582</v>
      </c>
      <c r="P270" s="39">
        <f>+V270/'GDP pc Pop'!$E270/1000</f>
        <v>4.9736956419729361E-2</v>
      </c>
      <c r="Q270" s="39">
        <f>+W270/'GDP pc Pop'!$E270/1000</f>
        <v>0.14964149225849308</v>
      </c>
      <c r="R270" s="39">
        <f>+X270/'GDP pc Pop'!$E270/1000</f>
        <v>8.5048042362740661E-2</v>
      </c>
      <c r="S270" s="39">
        <f>+Y270/'GDP pc Pop'!$E270/1000</f>
        <v>0</v>
      </c>
      <c r="U270" s="16">
        <f>+[1]DemT3!BF270</f>
        <v>103313.43194077874</v>
      </c>
      <c r="V270" s="16">
        <f>+[1]DemT3!BG270</f>
        <v>17678.076132088809</v>
      </c>
      <c r="W270" s="16">
        <f>+[1]DemT3!BH270</f>
        <v>53187.285332474981</v>
      </c>
      <c r="X270" s="16">
        <f>+[1]DemT3!BI270</f>
        <v>30228.744901190814</v>
      </c>
      <c r="Y270" s="16">
        <f>+[1]DemT3!BJ270</f>
        <v>0</v>
      </c>
      <c r="AA270" s="39">
        <f>+AG270/'GDP pc Pop'!$E270/1000</f>
        <v>0.1304255083677619</v>
      </c>
      <c r="AB270" s="39">
        <f>+AH270/'GDP pc Pop'!$E270/1000</f>
        <v>0</v>
      </c>
      <c r="AC270" s="39">
        <f>+AI270/'GDP pc Pop'!$E270/1000</f>
        <v>0</v>
      </c>
      <c r="AD270" s="39">
        <f>+AJ270/'GDP pc Pop'!$E270/1000</f>
        <v>0</v>
      </c>
      <c r="AE270" s="39">
        <f>+AK270/'GDP pc Pop'!$E270/1000</f>
        <v>0.1304255083677619</v>
      </c>
      <c r="AG270" s="16">
        <f>+[1]DemL3!BG270</f>
        <v>46357.321244873769</v>
      </c>
      <c r="AH270" s="16">
        <f>+[1]DemL3!BH270</f>
        <v>0</v>
      </c>
      <c r="AI270" s="16">
        <f>+[1]DemL3!BI270</f>
        <v>0</v>
      </c>
      <c r="AJ270" s="16">
        <f>+[1]DemL3!BJ270</f>
        <v>0</v>
      </c>
      <c r="AK270" s="16">
        <f>+[1]DemL3!BK270</f>
        <v>46357.321244873769</v>
      </c>
    </row>
    <row r="271" spans="1:37" x14ac:dyDescent="0.2">
      <c r="A271" s="6">
        <v>1961</v>
      </c>
      <c r="C271" s="39">
        <f>+I271/'GDP pc Pop'!$E271/1000</f>
        <v>7.7938311061435311E-2</v>
      </c>
      <c r="D271" s="39">
        <f>+J271/'GDP pc Pop'!$E271/1000</f>
        <v>0</v>
      </c>
      <c r="E271" s="39">
        <f>+K271/'GDP pc Pop'!$E271/1000</f>
        <v>4.6907402520308825E-2</v>
      </c>
      <c r="F271" s="39">
        <f>+L271/'GDP pc Pop'!$E271/1000</f>
        <v>1.6276757702949434E-2</v>
      </c>
      <c r="G271" s="39">
        <f>+M271/'GDP pc Pop'!$E271/1000</f>
        <v>1.4754150838177073E-2</v>
      </c>
      <c r="I271" s="16">
        <f>+[1]DemH3!BL271</f>
        <v>28254.788953282579</v>
      </c>
      <c r="J271" s="16">
        <f>+[1]DemH3!BM271</f>
        <v>0</v>
      </c>
      <c r="K271" s="16">
        <f>+[1]DemH3!BN271</f>
        <v>17005.228115775815</v>
      </c>
      <c r="L271" s="16">
        <f>+[1]DemH3!BO271</f>
        <v>5900.7739259070795</v>
      </c>
      <c r="M271" s="16">
        <f>+[1]DemH3!BP271</f>
        <v>5348.7869115996891</v>
      </c>
      <c r="O271" s="39">
        <f>+U271/'GDP pc Pop'!$E271/1000</f>
        <v>0.29215740025098691</v>
      </c>
      <c r="P271" s="39">
        <f>+V271/'GDP pc Pop'!$E271/1000</f>
        <v>4.6395418138448975E-2</v>
      </c>
      <c r="Q271" s="39">
        <f>+W271/'GDP pc Pop'!$E271/1000</f>
        <v>0.16150954873029907</v>
      </c>
      <c r="R271" s="39">
        <f>+X271/'GDP pc Pop'!$E271/1000</f>
        <v>7.8182966264348591E-2</v>
      </c>
      <c r="S271" s="39">
        <f>+Y271/'GDP pc Pop'!$E271/1000</f>
        <v>0</v>
      </c>
      <c r="U271" s="16">
        <f>+[1]DemT3!BF271</f>
        <v>105915.12149556862</v>
      </c>
      <c r="V271" s="16">
        <f>+[1]DemT3!BG271</f>
        <v>16819.619645951214</v>
      </c>
      <c r="W271" s="16">
        <f>+[1]DemT3!BH271</f>
        <v>58551.669277479836</v>
      </c>
      <c r="X271" s="16">
        <f>+[1]DemT3!BI271</f>
        <v>28343.483217123994</v>
      </c>
      <c r="Y271" s="16">
        <f>+[1]DemT3!BJ271</f>
        <v>0</v>
      </c>
      <c r="AA271" s="39">
        <f>+AG271/'GDP pc Pop'!$E271/1000</f>
        <v>0.13028923606047094</v>
      </c>
      <c r="AB271" s="39">
        <f>+AH271/'GDP pc Pop'!$E271/1000</f>
        <v>0</v>
      </c>
      <c r="AC271" s="39">
        <f>+AI271/'GDP pc Pop'!$E271/1000</f>
        <v>0</v>
      </c>
      <c r="AD271" s="39">
        <f>+AJ271/'GDP pc Pop'!$E271/1000</f>
        <v>0</v>
      </c>
      <c r="AE271" s="39">
        <f>+AK271/'GDP pc Pop'!$E271/1000</f>
        <v>0.13028923606047094</v>
      </c>
      <c r="AG271" s="16">
        <f>+[1]DemL3!BG271</f>
        <v>47233.444215531155</v>
      </c>
      <c r="AH271" s="16">
        <f>+[1]DemL3!BH271</f>
        <v>0</v>
      </c>
      <c r="AI271" s="16">
        <f>+[1]DemL3!BI271</f>
        <v>0</v>
      </c>
      <c r="AJ271" s="16">
        <f>+[1]DemL3!BJ271</f>
        <v>0</v>
      </c>
      <c r="AK271" s="16">
        <f>+[1]DemL3!BK271</f>
        <v>47233.444215531155</v>
      </c>
    </row>
    <row r="272" spans="1:37" x14ac:dyDescent="0.2">
      <c r="A272" s="6">
        <v>1962</v>
      </c>
      <c r="C272" s="39">
        <f>+I272/'GDP pc Pop'!$E272/1000</f>
        <v>7.8907538441731956E-2</v>
      </c>
      <c r="D272" s="39">
        <f>+J272/'GDP pc Pop'!$E272/1000</f>
        <v>0</v>
      </c>
      <c r="E272" s="39">
        <f>+K272/'GDP pc Pop'!$E272/1000</f>
        <v>4.5397231710540289E-2</v>
      </c>
      <c r="F272" s="39">
        <f>+L272/'GDP pc Pop'!$E272/1000</f>
        <v>1.6897879495091493E-2</v>
      </c>
      <c r="G272" s="39">
        <f>+M272/'GDP pc Pop'!$E272/1000</f>
        <v>1.6612427236100177E-2</v>
      </c>
      <c r="I272" s="16">
        <f>+[1]DemH3!BL272</f>
        <v>28728.317578520171</v>
      </c>
      <c r="J272" s="16">
        <f>+[1]DemH3!BM272</f>
        <v>0</v>
      </c>
      <c r="K272" s="16">
        <f>+[1]DemH3!BN272</f>
        <v>16528.029077083982</v>
      </c>
      <c r="L272" s="16">
        <f>+[1]DemH3!BO272</f>
        <v>6152.1073667381452</v>
      </c>
      <c r="M272" s="16">
        <f>+[1]DemH3!BP272</f>
        <v>6048.1811346980448</v>
      </c>
      <c r="O272" s="39">
        <f>+U272/'GDP pc Pop'!$E272/1000</f>
        <v>0.29328964615159991</v>
      </c>
      <c r="P272" s="39">
        <f>+V272/'GDP pc Pop'!$E272/1000</f>
        <v>4.3793930156650465E-2</v>
      </c>
      <c r="Q272" s="39">
        <f>+W272/'GDP pc Pop'!$E272/1000</f>
        <v>0.17058683500654279</v>
      </c>
      <c r="R272" s="39">
        <f>+X272/'GDP pc Pop'!$E272/1000</f>
        <v>7.382120345312379E-2</v>
      </c>
      <c r="S272" s="39">
        <f>+Y272/'GDP pc Pop'!$E272/1000</f>
        <v>0</v>
      </c>
      <c r="U272" s="16">
        <f>+[1]DemT3!BF272</f>
        <v>106779.63428496517</v>
      </c>
      <c r="V272" s="16">
        <f>+[1]DemT3!BG272</f>
        <v>15944.305935748202</v>
      </c>
      <c r="W272" s="16">
        <f>+[1]DemT3!BH272</f>
        <v>62106.521982071579</v>
      </c>
      <c r="X272" s="16">
        <f>+[1]DemT3!BI272</f>
        <v>26876.506588732729</v>
      </c>
      <c r="Y272" s="16">
        <f>+[1]DemT3!BJ272</f>
        <v>0</v>
      </c>
      <c r="AA272" s="39">
        <f>+AG272/'GDP pc Pop'!$E272/1000</f>
        <v>0.13049968917346669</v>
      </c>
      <c r="AB272" s="39">
        <f>+AH272/'GDP pc Pop'!$E272/1000</f>
        <v>0</v>
      </c>
      <c r="AC272" s="39">
        <f>+AI272/'GDP pc Pop'!$E272/1000</f>
        <v>0</v>
      </c>
      <c r="AD272" s="39">
        <f>+AJ272/'GDP pc Pop'!$E272/1000</f>
        <v>0</v>
      </c>
      <c r="AE272" s="39">
        <f>+AK272/'GDP pc Pop'!$E272/1000</f>
        <v>0.13049968917346669</v>
      </c>
      <c r="AG272" s="16">
        <f>+[1]DemL3!BG272</f>
        <v>47511.766157069258</v>
      </c>
      <c r="AH272" s="16">
        <f>+[1]DemL3!BH272</f>
        <v>0</v>
      </c>
      <c r="AI272" s="16">
        <f>+[1]DemL3!BI272</f>
        <v>0</v>
      </c>
      <c r="AJ272" s="16">
        <f>+[1]DemL3!BJ272</f>
        <v>0</v>
      </c>
      <c r="AK272" s="16">
        <f>+[1]DemL3!BK272</f>
        <v>47511.766157069258</v>
      </c>
    </row>
    <row r="273" spans="1:37" x14ac:dyDescent="0.2">
      <c r="A273" s="6">
        <v>1963</v>
      </c>
      <c r="C273" s="39">
        <f>+I273/'GDP pc Pop'!$E273/1000</f>
        <v>7.854464710156682E-2</v>
      </c>
      <c r="D273" s="39">
        <f>+J273/'GDP pc Pop'!$E273/1000</f>
        <v>0</v>
      </c>
      <c r="E273" s="39">
        <f>+K273/'GDP pc Pop'!$E273/1000</f>
        <v>4.2566357478550532E-2</v>
      </c>
      <c r="F273" s="39">
        <f>+L273/'GDP pc Pop'!$E273/1000</f>
        <v>1.7954966844839E-2</v>
      </c>
      <c r="G273" s="39">
        <f>+M273/'GDP pc Pop'!$E273/1000</f>
        <v>1.8023322778177281E-2</v>
      </c>
      <c r="I273" s="16">
        <f>+[1]DemH3!BL273</f>
        <v>29720.358787242367</v>
      </c>
      <c r="J273" s="16">
        <f>+[1]DemH3!BM273</f>
        <v>0</v>
      </c>
      <c r="K273" s="16">
        <f>+[1]DemH3!BN273</f>
        <v>16106.60259116885</v>
      </c>
      <c r="L273" s="16">
        <f>+[1]DemH3!BO273</f>
        <v>6793.9455625997871</v>
      </c>
      <c r="M273" s="16">
        <f>+[1]DemH3!BP273</f>
        <v>6819.8106334737267</v>
      </c>
      <c r="O273" s="39">
        <f>+U273/'GDP pc Pop'!$E273/1000</f>
        <v>0.29288114858175074</v>
      </c>
      <c r="P273" s="39">
        <f>+V273/'GDP pc Pop'!$E273/1000</f>
        <v>3.966502972514438E-2</v>
      </c>
      <c r="Q273" s="39">
        <f>+W273/'GDP pc Pop'!$E273/1000</f>
        <v>0.17941394863451618</v>
      </c>
      <c r="R273" s="39">
        <f>+X273/'GDP pc Pop'!$E273/1000</f>
        <v>7.079577432605233E-2</v>
      </c>
      <c r="S273" s="39">
        <f>+Y273/'GDP pc Pop'!$E273/1000</f>
        <v>0</v>
      </c>
      <c r="U273" s="16">
        <f>+[1]DemT3!BF273</f>
        <v>110822.73762861725</v>
      </c>
      <c r="V273" s="16">
        <f>+[1]DemT3!BG273</f>
        <v>15008.774731822667</v>
      </c>
      <c r="W273" s="16">
        <f>+[1]DemT3!BH273</f>
        <v>67888.10086521256</v>
      </c>
      <c r="X273" s="16">
        <f>+[1]DemT3!BI273</f>
        <v>26788.277638705495</v>
      </c>
      <c r="Y273" s="16">
        <f>+[1]DemT3!BJ273</f>
        <v>0</v>
      </c>
      <c r="AA273" s="39">
        <f>+AG273/'GDP pc Pop'!$E273/1000</f>
        <v>0.13003016737212508</v>
      </c>
      <c r="AB273" s="39">
        <f>+AH273/'GDP pc Pop'!$E273/1000</f>
        <v>0</v>
      </c>
      <c r="AC273" s="39">
        <f>+AI273/'GDP pc Pop'!$E273/1000</f>
        <v>0</v>
      </c>
      <c r="AD273" s="39">
        <f>+AJ273/'GDP pc Pop'!$E273/1000</f>
        <v>0</v>
      </c>
      <c r="AE273" s="39">
        <f>+AK273/'GDP pc Pop'!$E273/1000</f>
        <v>0.13003016737212508</v>
      </c>
      <c r="AG273" s="16">
        <f>+[1]DemL3!BG273</f>
        <v>49201.866327917378</v>
      </c>
      <c r="AH273" s="16">
        <f>+[1]DemL3!BH273</f>
        <v>0</v>
      </c>
      <c r="AI273" s="16">
        <f>+[1]DemL3!BI273</f>
        <v>0</v>
      </c>
      <c r="AJ273" s="16">
        <f>+[1]DemL3!BJ273</f>
        <v>0</v>
      </c>
      <c r="AK273" s="16">
        <f>+[1]DemL3!BK273</f>
        <v>49201.866327917378</v>
      </c>
    </row>
    <row r="274" spans="1:37" x14ac:dyDescent="0.2">
      <c r="A274" s="6">
        <v>1964</v>
      </c>
      <c r="C274" s="39">
        <f>+I274/'GDP pc Pop'!$E274/1000</f>
        <v>7.6570068834280414E-2</v>
      </c>
      <c r="D274" s="39">
        <f>+J274/'GDP pc Pop'!$E274/1000</f>
        <v>0</v>
      </c>
      <c r="E274" s="39">
        <f>+K274/'GDP pc Pop'!$E274/1000</f>
        <v>3.8458111138351792E-2</v>
      </c>
      <c r="F274" s="39">
        <f>+L274/'GDP pc Pop'!$E274/1000</f>
        <v>1.9656042600240526E-2</v>
      </c>
      <c r="G274" s="39">
        <f>+M274/'GDP pc Pop'!$E274/1000</f>
        <v>1.8455915095688114E-2</v>
      </c>
      <c r="I274" s="16">
        <f>+[1]DemH3!BL274</f>
        <v>30641.766917151996</v>
      </c>
      <c r="J274" s="16">
        <f>+[1]DemH3!BM274</f>
        <v>0</v>
      </c>
      <c r="K274" s="16">
        <f>+[1]DemH3!BN274</f>
        <v>15390.145203157004</v>
      </c>
      <c r="L274" s="16">
        <f>+[1]DemH3!BO274</f>
        <v>7865.9440306070683</v>
      </c>
      <c r="M274" s="16">
        <f>+[1]DemH3!BP274</f>
        <v>7385.6776833879239</v>
      </c>
      <c r="O274" s="39">
        <f>+U274/'GDP pc Pop'!$E274/1000</f>
        <v>0.2940693330930586</v>
      </c>
      <c r="P274" s="39">
        <f>+V274/'GDP pc Pop'!$E274/1000</f>
        <v>3.733789411090653E-2</v>
      </c>
      <c r="Q274" s="39">
        <f>+W274/'GDP pc Pop'!$E274/1000</f>
        <v>0.19069950691489257</v>
      </c>
      <c r="R274" s="39">
        <f>+X274/'GDP pc Pop'!$E274/1000</f>
        <v>6.3269462574567156E-2</v>
      </c>
      <c r="S274" s="39">
        <f>+Y274/'GDP pc Pop'!$E274/1000</f>
        <v>0</v>
      </c>
      <c r="U274" s="16">
        <f>+[1]DemT3!BF274</f>
        <v>117680.49969527645</v>
      </c>
      <c r="V274" s="16">
        <f>+[1]DemT3!BG274</f>
        <v>14941.857385551766</v>
      </c>
      <c r="W274" s="16">
        <f>+[1]DemT3!BH274</f>
        <v>76314.021014512604</v>
      </c>
      <c r="X274" s="16">
        <f>+[1]DemT3!BI274</f>
        <v>25319.137813226145</v>
      </c>
      <c r="Y274" s="16">
        <f>+[1]DemT3!BJ274</f>
        <v>0</v>
      </c>
      <c r="AA274" s="39">
        <f>+AG274/'GDP pc Pop'!$E274/1000</f>
        <v>0.1288954971800983</v>
      </c>
      <c r="AB274" s="39">
        <f>+AH274/'GDP pc Pop'!$E274/1000</f>
        <v>0</v>
      </c>
      <c r="AC274" s="39">
        <f>+AI274/'GDP pc Pop'!$E274/1000</f>
        <v>0</v>
      </c>
      <c r="AD274" s="39">
        <f>+AJ274/'GDP pc Pop'!$E274/1000</f>
        <v>0</v>
      </c>
      <c r="AE274" s="39">
        <f>+AK274/'GDP pc Pop'!$E274/1000</f>
        <v>0.1288954971800983</v>
      </c>
      <c r="AG274" s="16">
        <f>+[1]DemL3!BG274</f>
        <v>51581.327291360147</v>
      </c>
      <c r="AH274" s="16">
        <f>+[1]DemL3!BH274</f>
        <v>0</v>
      </c>
      <c r="AI274" s="16">
        <f>+[1]DemL3!BI274</f>
        <v>0</v>
      </c>
      <c r="AJ274" s="16">
        <f>+[1]DemL3!BJ274</f>
        <v>0</v>
      </c>
      <c r="AK274" s="16">
        <f>+[1]DemL3!BK274</f>
        <v>51581.327291360147</v>
      </c>
    </row>
    <row r="275" spans="1:37" x14ac:dyDescent="0.2">
      <c r="A275" s="6">
        <v>1965</v>
      </c>
      <c r="C275" s="39">
        <f>+I275/'GDP pc Pop'!$E275/1000</f>
        <v>7.6694953706143529E-2</v>
      </c>
      <c r="D275" s="39">
        <f>+J275/'GDP pc Pop'!$E275/1000</f>
        <v>0</v>
      </c>
      <c r="E275" s="39">
        <f>+K275/'GDP pc Pop'!$E275/1000</f>
        <v>3.6238450492411894E-2</v>
      </c>
      <c r="F275" s="39">
        <f>+L275/'GDP pc Pop'!$E275/1000</f>
        <v>2.2020388737040701E-2</v>
      </c>
      <c r="G275" s="39">
        <f>+M275/'GDP pc Pop'!$E275/1000</f>
        <v>1.8436114476690926E-2</v>
      </c>
      <c r="I275" s="16">
        <f>+[1]DemH3!BL275</f>
        <v>31668.762063058017</v>
      </c>
      <c r="J275" s="16">
        <f>+[1]DemH3!BM275</f>
        <v>0</v>
      </c>
      <c r="K275" s="16">
        <f>+[1]DemH3!BN275</f>
        <v>14963.525117639794</v>
      </c>
      <c r="L275" s="16">
        <f>+[1]DemH3!BO275</f>
        <v>9092.6249740147341</v>
      </c>
      <c r="M275" s="16">
        <f>+[1]DemH3!BP275</f>
        <v>7612.6119714034849</v>
      </c>
      <c r="O275" s="39">
        <f>+U275/'GDP pc Pop'!$E275/1000</f>
        <v>0.29390881839543009</v>
      </c>
      <c r="P275" s="39">
        <f>+V275/'GDP pc Pop'!$E275/1000</f>
        <v>3.4318176736172282E-2</v>
      </c>
      <c r="Q275" s="39">
        <f>+W275/'GDP pc Pop'!$E275/1000</f>
        <v>0.19968510896865987</v>
      </c>
      <c r="R275" s="39">
        <f>+X275/'GDP pc Pop'!$E275/1000</f>
        <v>5.7917325977922984E-2</v>
      </c>
      <c r="S275" s="39">
        <f>+Y275/'GDP pc Pop'!$E275/1000</f>
        <v>0</v>
      </c>
      <c r="U275" s="16">
        <f>+[1]DemT3!BF275</f>
        <v>121360.37624668158</v>
      </c>
      <c r="V275" s="16">
        <f>+[1]DemT3!BG275</f>
        <v>14170.608638215468</v>
      </c>
      <c r="W275" s="16">
        <f>+[1]DemT3!BH275</f>
        <v>82453.66739112779</v>
      </c>
      <c r="X275" s="16">
        <f>+[1]DemT3!BI275</f>
        <v>23915.132966257839</v>
      </c>
      <c r="Y275" s="16">
        <f>+[1]DemT3!BJ275</f>
        <v>0</v>
      </c>
      <c r="AA275" s="39">
        <f>+AG275/'GDP pc Pop'!$E275/1000</f>
        <v>0.12832723619825376</v>
      </c>
      <c r="AB275" s="39">
        <f>+AH275/'GDP pc Pop'!$E275/1000</f>
        <v>0</v>
      </c>
      <c r="AC275" s="39">
        <f>+AI275/'GDP pc Pop'!$E275/1000</f>
        <v>0</v>
      </c>
      <c r="AD275" s="39">
        <f>+AJ275/'GDP pc Pop'!$E275/1000</f>
        <v>0</v>
      </c>
      <c r="AE275" s="39">
        <f>+AK275/'GDP pc Pop'!$E275/1000</f>
        <v>0.12832723619825376</v>
      </c>
      <c r="AG275" s="16">
        <f>+[1]DemL3!BG275</f>
        <v>52988.684561221744</v>
      </c>
      <c r="AH275" s="16">
        <f>+[1]DemL3!BH275</f>
        <v>0</v>
      </c>
      <c r="AI275" s="16">
        <f>+[1]DemL3!BI275</f>
        <v>0</v>
      </c>
      <c r="AJ275" s="16">
        <f>+[1]DemL3!BJ275</f>
        <v>0</v>
      </c>
      <c r="AK275" s="16">
        <f>+[1]DemL3!BK275</f>
        <v>52988.684561221744</v>
      </c>
    </row>
    <row r="276" spans="1:37" x14ac:dyDescent="0.2">
      <c r="A276" s="6">
        <v>1966</v>
      </c>
      <c r="C276" s="39">
        <f>+I276/'GDP pc Pop'!$E276/1000</f>
        <v>7.6882411464765182E-2</v>
      </c>
      <c r="D276" s="39">
        <f>+J276/'GDP pc Pop'!$E276/1000</f>
        <v>0</v>
      </c>
      <c r="E276" s="39">
        <f>+K276/'GDP pc Pop'!$E276/1000</f>
        <v>3.3010223839550441E-2</v>
      </c>
      <c r="F276" s="39">
        <f>+L276/'GDP pc Pop'!$E276/1000</f>
        <v>2.5248067858460226E-2</v>
      </c>
      <c r="G276" s="39">
        <f>+M276/'GDP pc Pop'!$E276/1000</f>
        <v>1.8624119766754529E-2</v>
      </c>
      <c r="I276" s="16">
        <f>+[1]DemH3!BL276</f>
        <v>32409.964766013029</v>
      </c>
      <c r="J276" s="16">
        <f>+[1]DemH3!BM276</f>
        <v>0</v>
      </c>
      <c r="K276" s="16">
        <f>+[1]DemH3!BN276</f>
        <v>13915.538953253887</v>
      </c>
      <c r="L276" s="16">
        <f>+[1]DemH3!BO276</f>
        <v>10643.383501018559</v>
      </c>
      <c r="M276" s="16">
        <f>+[1]DemH3!BP276</f>
        <v>7851.0423117405862</v>
      </c>
      <c r="O276" s="39">
        <f>+U276/'GDP pc Pop'!$E276/1000</f>
        <v>0.29620755338741928</v>
      </c>
      <c r="P276" s="39">
        <f>+V276/'GDP pc Pop'!$E276/1000</f>
        <v>3.2656677631078358E-2</v>
      </c>
      <c r="Q276" s="39">
        <f>+W276/'GDP pc Pop'!$E276/1000</f>
        <v>0.20677092369426497</v>
      </c>
      <c r="R276" s="39">
        <f>+X276/'GDP pc Pop'!$E276/1000</f>
        <v>5.4974809077443475E-2</v>
      </c>
      <c r="S276" s="39">
        <f>+Y276/'GDP pc Pop'!$E276/1000</f>
        <v>0</v>
      </c>
      <c r="U276" s="16">
        <f>+[1]DemT3!BF276</f>
        <v>124867.0038544882</v>
      </c>
      <c r="V276" s="16">
        <f>+[1]DemT3!BG276</f>
        <v>13766.500701962965</v>
      </c>
      <c r="W276" s="16">
        <f>+[1]DemT3!BH276</f>
        <v>87164.77831393636</v>
      </c>
      <c r="X276" s="16">
        <f>+[1]DemT3!BI276</f>
        <v>23174.762488229113</v>
      </c>
      <c r="Y276" s="16">
        <f>+[1]DemT3!BJ276</f>
        <v>0</v>
      </c>
      <c r="AA276" s="39">
        <f>+AG276/'GDP pc Pop'!$E276/1000</f>
        <v>0.128197444790279</v>
      </c>
      <c r="AB276" s="39">
        <f>+AH276/'GDP pc Pop'!$E276/1000</f>
        <v>0</v>
      </c>
      <c r="AC276" s="39">
        <f>+AI276/'GDP pc Pop'!$E276/1000</f>
        <v>0</v>
      </c>
      <c r="AD276" s="39">
        <f>+AJ276/'GDP pc Pop'!$E276/1000</f>
        <v>0</v>
      </c>
      <c r="AE276" s="39">
        <f>+AK276/'GDP pc Pop'!$E276/1000</f>
        <v>0.128197444790279</v>
      </c>
      <c r="AG276" s="16">
        <f>+[1]DemL3!BG276</f>
        <v>54041.940017060995</v>
      </c>
      <c r="AH276" s="16">
        <f>+[1]DemL3!BH276</f>
        <v>0</v>
      </c>
      <c r="AI276" s="16">
        <f>+[1]DemL3!BI276</f>
        <v>0</v>
      </c>
      <c r="AJ276" s="16">
        <f>+[1]DemL3!BJ276</f>
        <v>0</v>
      </c>
      <c r="AK276" s="16">
        <f>+[1]DemL3!BK276</f>
        <v>54041.940017060995</v>
      </c>
    </row>
    <row r="277" spans="1:37" x14ac:dyDescent="0.2">
      <c r="A277" s="6">
        <v>1967</v>
      </c>
      <c r="C277" s="39">
        <f>+I277/'GDP pc Pop'!$E277/1000</f>
        <v>7.6653583923560947E-2</v>
      </c>
      <c r="D277" s="39">
        <f>+J277/'GDP pc Pop'!$E277/1000</f>
        <v>0</v>
      </c>
      <c r="E277" s="39">
        <f>+K277/'GDP pc Pop'!$E277/1000</f>
        <v>2.9436751122990684E-2</v>
      </c>
      <c r="F277" s="39">
        <f>+L277/'GDP pc Pop'!$E277/1000</f>
        <v>2.8365193458419979E-2</v>
      </c>
      <c r="G277" s="39">
        <f>+M277/'GDP pc Pop'!$E277/1000</f>
        <v>1.8851639342150287E-2</v>
      </c>
      <c r="I277" s="16">
        <f>+[1]DemH3!BL277</f>
        <v>33199.106690110122</v>
      </c>
      <c r="J277" s="16">
        <f>+[1]DemH3!BM277</f>
        <v>0</v>
      </c>
      <c r="K277" s="16">
        <f>+[1]DemH3!BN277</f>
        <v>12749.225686784919</v>
      </c>
      <c r="L277" s="16">
        <f>+[1]DemH3!BO277</f>
        <v>12285.127918490572</v>
      </c>
      <c r="M277" s="16">
        <f>+[1]DemH3!BP277</f>
        <v>8164.7530848346341</v>
      </c>
      <c r="O277" s="39">
        <f>+U277/'GDP pc Pop'!$E277/1000</f>
        <v>0.29599463408453724</v>
      </c>
      <c r="P277" s="39">
        <f>+V277/'GDP pc Pop'!$E277/1000</f>
        <v>3.0789790355174384E-2</v>
      </c>
      <c r="Q277" s="39">
        <f>+W277/'GDP pc Pop'!$E277/1000</f>
        <v>0.21187819651627735</v>
      </c>
      <c r="R277" s="39">
        <f>+X277/'GDP pc Pop'!$E277/1000</f>
        <v>5.2374385655709003E-2</v>
      </c>
      <c r="S277" s="39">
        <f>+Y277/'GDP pc Pop'!$E277/1000</f>
        <v>0</v>
      </c>
      <c r="U277" s="16">
        <f>+[1]DemT3!BF277</f>
        <v>128196.97310528775</v>
      </c>
      <c r="V277" s="16">
        <f>+[1]DemT3!BG277</f>
        <v>13335.234735885158</v>
      </c>
      <c r="W277" s="16">
        <f>+[1]DemT3!BH277</f>
        <v>91765.661713436537</v>
      </c>
      <c r="X277" s="16">
        <f>+[1]DemT3!BI277</f>
        <v>22683.646715680941</v>
      </c>
      <c r="Y277" s="16">
        <f>+[1]DemT3!BJ277</f>
        <v>0</v>
      </c>
      <c r="AA277" s="39">
        <f>+AG277/'GDP pc Pop'!$E277/1000</f>
        <v>0.12755601420574789</v>
      </c>
      <c r="AB277" s="39">
        <f>+AH277/'GDP pc Pop'!$E277/1000</f>
        <v>0</v>
      </c>
      <c r="AC277" s="39">
        <f>+AI277/'GDP pc Pop'!$E277/1000</f>
        <v>0</v>
      </c>
      <c r="AD277" s="39">
        <f>+AJ277/'GDP pc Pop'!$E277/1000</f>
        <v>0</v>
      </c>
      <c r="AE277" s="39">
        <f>+AK277/'GDP pc Pop'!$E277/1000</f>
        <v>0.12755601420574789</v>
      </c>
      <c r="AG277" s="16">
        <f>+[1]DemL3!BG277</f>
        <v>55245.241094072269</v>
      </c>
      <c r="AH277" s="16">
        <f>+[1]DemL3!BH277</f>
        <v>0</v>
      </c>
      <c r="AI277" s="16">
        <f>+[1]DemL3!BI277</f>
        <v>0</v>
      </c>
      <c r="AJ277" s="16">
        <f>+[1]DemL3!BJ277</f>
        <v>0</v>
      </c>
      <c r="AK277" s="16">
        <f>+[1]DemL3!BK277</f>
        <v>55245.241094072269</v>
      </c>
    </row>
    <row r="278" spans="1:37" x14ac:dyDescent="0.2">
      <c r="A278" s="6">
        <v>1968</v>
      </c>
      <c r="C278" s="39">
        <f>+I278/'GDP pc Pop'!$E278/1000</f>
        <v>7.6632787925238838E-2</v>
      </c>
      <c r="D278" s="39">
        <f>+J278/'GDP pc Pop'!$E278/1000</f>
        <v>0</v>
      </c>
      <c r="E278" s="39">
        <f>+K278/'GDP pc Pop'!$E278/1000</f>
        <v>2.6819290957169374E-2</v>
      </c>
      <c r="F278" s="39">
        <f>+L278/'GDP pc Pop'!$E278/1000</f>
        <v>3.0941424591505878E-2</v>
      </c>
      <c r="G278" s="39">
        <f>+M278/'GDP pc Pop'!$E278/1000</f>
        <v>1.8872072376563589E-2</v>
      </c>
      <c r="I278" s="16">
        <f>+[1]DemH3!BL278</f>
        <v>34367.75734932343</v>
      </c>
      <c r="J278" s="16">
        <f>+[1]DemH3!BM278</f>
        <v>0</v>
      </c>
      <c r="K278" s="16">
        <f>+[1]DemH3!BN278</f>
        <v>12027.735240379205</v>
      </c>
      <c r="L278" s="16">
        <f>+[1]DemH3!BO278</f>
        <v>13876.402010072748</v>
      </c>
      <c r="M278" s="16">
        <f>+[1]DemH3!BP278</f>
        <v>8463.6200988714791</v>
      </c>
      <c r="O278" s="39">
        <f>+U278/'GDP pc Pop'!$E278/1000</f>
        <v>0.29468077803801579</v>
      </c>
      <c r="P278" s="39">
        <f>+V278/'GDP pc Pop'!$E278/1000</f>
        <v>2.9158701658879779E-2</v>
      </c>
      <c r="Q278" s="39">
        <f>+W278/'GDP pc Pop'!$E278/1000</f>
        <v>0.21578986108295645</v>
      </c>
      <c r="R278" s="39">
        <f>+X278/'GDP pc Pop'!$E278/1000</f>
        <v>4.9500183187488216E-2</v>
      </c>
      <c r="S278" s="39">
        <f>+Y278/'GDP pc Pop'!$E278/1000</f>
        <v>0</v>
      </c>
      <c r="U278" s="16">
        <f>+[1]DemT3!BF278</f>
        <v>132156.4535143956</v>
      </c>
      <c r="V278" s="16">
        <f>+[1]DemT3!BG278</f>
        <v>13076.898418616049</v>
      </c>
      <c r="W278" s="16">
        <f>+[1]DemT3!BH278</f>
        <v>96775.985644399931</v>
      </c>
      <c r="X278" s="16">
        <f>+[1]DemT3!BI278</f>
        <v>22199.509251761992</v>
      </c>
      <c r="Y278" s="16">
        <f>+[1]DemT3!BJ278</f>
        <v>0</v>
      </c>
      <c r="AA278" s="39">
        <f>+AG278/'GDP pc Pop'!$E278/1000</f>
        <v>0.12656299513363317</v>
      </c>
      <c r="AB278" s="39">
        <f>+AH278/'GDP pc Pop'!$E278/1000</f>
        <v>0</v>
      </c>
      <c r="AC278" s="39">
        <f>+AI278/'GDP pc Pop'!$E278/1000</f>
        <v>0</v>
      </c>
      <c r="AD278" s="39">
        <f>+AJ278/'GDP pc Pop'!$E278/1000</f>
        <v>0</v>
      </c>
      <c r="AE278" s="39">
        <f>+AK278/'GDP pc Pop'!$E278/1000</f>
        <v>0.12656299513363317</v>
      </c>
      <c r="AG278" s="16">
        <f>+[1]DemL3!BG278</f>
        <v>56760.1208819358</v>
      </c>
      <c r="AH278" s="16">
        <f>+[1]DemL3!BH278</f>
        <v>0</v>
      </c>
      <c r="AI278" s="16">
        <f>+[1]DemL3!BI278</f>
        <v>0</v>
      </c>
      <c r="AJ278" s="16">
        <f>+[1]DemL3!BJ278</f>
        <v>0</v>
      </c>
      <c r="AK278" s="16">
        <f>+[1]DemL3!BK278</f>
        <v>56760.1208819358</v>
      </c>
    </row>
    <row r="279" spans="1:37" x14ac:dyDescent="0.2">
      <c r="A279" s="6">
        <v>1969</v>
      </c>
      <c r="C279" s="39">
        <f>+I279/'GDP pc Pop'!$E279/1000</f>
        <v>7.6745918285917619E-2</v>
      </c>
      <c r="D279" s="39">
        <f>+J279/'GDP pc Pop'!$E279/1000</f>
        <v>0</v>
      </c>
      <c r="E279" s="39">
        <f>+K279/'GDP pc Pop'!$E279/1000</f>
        <v>2.3789255598074665E-2</v>
      </c>
      <c r="F279" s="39">
        <f>+L279/'GDP pc Pop'!$E279/1000</f>
        <v>3.369947307729914E-2</v>
      </c>
      <c r="G279" s="39">
        <f>+M279/'GDP pc Pop'!$E279/1000</f>
        <v>1.9257189610543814E-2</v>
      </c>
      <c r="I279" s="16">
        <f>+[1]DemH3!BL279</f>
        <v>35289.774430747268</v>
      </c>
      <c r="J279" s="16">
        <f>+[1]DemH3!BM279</f>
        <v>0</v>
      </c>
      <c r="K279" s="16">
        <f>+[1]DemH3!BN279</f>
        <v>10938.920045282624</v>
      </c>
      <c r="L279" s="16">
        <f>+[1]DemH3!BO279</f>
        <v>15495.896458002851</v>
      </c>
      <c r="M279" s="16">
        <f>+[1]DemH3!BP279</f>
        <v>8854.95792746179</v>
      </c>
      <c r="O279" s="39">
        <f>+U279/'GDP pc Pop'!$E279/1000</f>
        <v>0.29367306130303467</v>
      </c>
      <c r="P279" s="39">
        <f>+V279/'GDP pc Pop'!$E279/1000</f>
        <v>3.0197744092857037E-2</v>
      </c>
      <c r="Q279" s="39">
        <f>+W279/'GDP pc Pop'!$E279/1000</f>
        <v>0.21591387026392783</v>
      </c>
      <c r="R279" s="39">
        <f>+X279/'GDP pc Pop'!$E279/1000</f>
        <v>4.7561446946249829E-2</v>
      </c>
      <c r="S279" s="39">
        <f>+Y279/'GDP pc Pop'!$E279/1000</f>
        <v>0</v>
      </c>
      <c r="U279" s="16">
        <f>+[1]DemT3!BF279</f>
        <v>135038.53131525786</v>
      </c>
      <c r="V279" s="16">
        <f>+[1]DemT3!BG279</f>
        <v>13885.710160951965</v>
      </c>
      <c r="W279" s="16">
        <f>+[1]DemT3!BH279</f>
        <v>99282.827650806561</v>
      </c>
      <c r="X279" s="16">
        <f>+[1]DemT3!BI279</f>
        <v>21869.993503499343</v>
      </c>
      <c r="Y279" s="16">
        <f>+[1]DemT3!BJ279</f>
        <v>0</v>
      </c>
      <c r="AA279" s="39">
        <f>+AG279/'GDP pc Pop'!$E279/1000</f>
        <v>0.12550114516067717</v>
      </c>
      <c r="AB279" s="39">
        <f>+AH279/'GDP pc Pop'!$E279/1000</f>
        <v>0</v>
      </c>
      <c r="AC279" s="39">
        <f>+AI279/'GDP pc Pop'!$E279/1000</f>
        <v>0</v>
      </c>
      <c r="AD279" s="39">
        <f>+AJ279/'GDP pc Pop'!$E279/1000</f>
        <v>0</v>
      </c>
      <c r="AE279" s="39">
        <f>+AK279/'GDP pc Pop'!$E279/1000</f>
        <v>0.12550114516067717</v>
      </c>
      <c r="AG279" s="16">
        <f>+[1]DemL3!BG279</f>
        <v>57708.699074012409</v>
      </c>
      <c r="AH279" s="16">
        <f>+[1]DemL3!BH279</f>
        <v>0</v>
      </c>
      <c r="AI279" s="16">
        <f>+[1]DemL3!BI279</f>
        <v>0</v>
      </c>
      <c r="AJ279" s="16">
        <f>+[1]DemL3!BJ279</f>
        <v>0</v>
      </c>
      <c r="AK279" s="16">
        <f>+[1]DemL3!BK279</f>
        <v>57708.699074012409</v>
      </c>
    </row>
    <row r="280" spans="1:37" x14ac:dyDescent="0.2">
      <c r="A280" s="6">
        <v>1970</v>
      </c>
      <c r="C280" s="39">
        <f>+I280/'GDP pc Pop'!$E280/1000</f>
        <v>7.6925949719841749E-2</v>
      </c>
      <c r="D280" s="39">
        <f>+J280/'GDP pc Pop'!$E280/1000</f>
        <v>0</v>
      </c>
      <c r="E280" s="39">
        <f>+K280/'GDP pc Pop'!$E280/1000</f>
        <v>2.1117838994089016E-2</v>
      </c>
      <c r="F280" s="39">
        <f>+L280/'GDP pc Pop'!$E280/1000</f>
        <v>3.6167188505998184E-2</v>
      </c>
      <c r="G280" s="39">
        <f>+M280/'GDP pc Pop'!$E280/1000</f>
        <v>1.9640922219754556E-2</v>
      </c>
      <c r="I280" s="16">
        <f>+[1]DemH3!BL280</f>
        <v>36547.0586294725</v>
      </c>
      <c r="J280" s="16">
        <f>+[1]DemH3!BM280</f>
        <v>0</v>
      </c>
      <c r="K280" s="16">
        <f>+[1]DemH3!BN280</f>
        <v>10032.959003503343</v>
      </c>
      <c r="L280" s="16">
        <f>+[1]DemH3!BO280</f>
        <v>17182.814948737156</v>
      </c>
      <c r="M280" s="16">
        <f>+[1]DemH3!BP280</f>
        <v>9331.2846772320045</v>
      </c>
      <c r="O280" s="39">
        <f>+U280/'GDP pc Pop'!$E280/1000</f>
        <v>0.29234338905718682</v>
      </c>
      <c r="P280" s="39">
        <f>+V280/'GDP pc Pop'!$E280/1000</f>
        <v>3.0265272771411528E-2</v>
      </c>
      <c r="Q280" s="39">
        <f>+W280/'GDP pc Pop'!$E280/1000</f>
        <v>0.2187052557934118</v>
      </c>
      <c r="R280" s="39">
        <f>+X280/'GDP pc Pop'!$E280/1000</f>
        <v>4.418287995826501E-2</v>
      </c>
      <c r="S280" s="39">
        <f>+Y280/'GDP pc Pop'!$E280/1000</f>
        <v>0</v>
      </c>
      <c r="U280" s="16">
        <f>+[1]DemT3!BF280</f>
        <v>138890.5956796509</v>
      </c>
      <c r="V280" s="16">
        <f>+[1]DemT3!BG280</f>
        <v>14378.850081696855</v>
      </c>
      <c r="W280" s="16">
        <f>+[1]DemT3!BH280</f>
        <v>103905.55898452473</v>
      </c>
      <c r="X280" s="16">
        <f>+[1]DemT3!BI280</f>
        <v>20991.022017075706</v>
      </c>
      <c r="Y280" s="16">
        <f>+[1]DemT3!BJ280</f>
        <v>0</v>
      </c>
      <c r="AA280" s="39">
        <f>+AG280/'GDP pc Pop'!$E280/1000</f>
        <v>0.12436118955856278</v>
      </c>
      <c r="AB280" s="39">
        <f>+AH280/'GDP pc Pop'!$E280/1000</f>
        <v>0</v>
      </c>
      <c r="AC280" s="39">
        <f>+AI280/'GDP pc Pop'!$E280/1000</f>
        <v>0</v>
      </c>
      <c r="AD280" s="39">
        <f>+AJ280/'GDP pc Pop'!$E280/1000</f>
        <v>0</v>
      </c>
      <c r="AE280" s="39">
        <f>+AK280/'GDP pc Pop'!$E280/1000</f>
        <v>0.12436118955856278</v>
      </c>
      <c r="AG280" s="16">
        <f>+[1]DemL3!BG280</f>
        <v>59083.257373882268</v>
      </c>
      <c r="AH280" s="16">
        <f>+[1]DemL3!BH280</f>
        <v>0</v>
      </c>
      <c r="AI280" s="16">
        <f>+[1]DemL3!BI280</f>
        <v>0</v>
      </c>
      <c r="AJ280" s="16">
        <f>+[1]DemL3!BJ280</f>
        <v>0</v>
      </c>
      <c r="AK280" s="16">
        <f>+[1]DemL3!BK280</f>
        <v>59083.257373882268</v>
      </c>
    </row>
    <row r="281" spans="1:37" x14ac:dyDescent="0.2">
      <c r="A281" s="6">
        <v>1971</v>
      </c>
      <c r="C281" s="39">
        <f>+I281/'GDP pc Pop'!$E281/1000</f>
        <v>7.7333968224612429E-2</v>
      </c>
      <c r="D281" s="39">
        <f>+J281/'GDP pc Pop'!$E281/1000</f>
        <v>0</v>
      </c>
      <c r="E281" s="39">
        <f>+K281/'GDP pc Pop'!$E281/1000</f>
        <v>1.7609731133454293E-2</v>
      </c>
      <c r="F281" s="39">
        <f>+L281/'GDP pc Pop'!$E281/1000</f>
        <v>3.9619736269731885E-2</v>
      </c>
      <c r="G281" s="39">
        <f>+M281/'GDP pc Pop'!$E281/1000</f>
        <v>2.0104500821426244E-2</v>
      </c>
      <c r="I281" s="16">
        <f>+[1]DemH3!BL281</f>
        <v>37451.589934243762</v>
      </c>
      <c r="J281" s="16">
        <f>+[1]DemH3!BM281</f>
        <v>0</v>
      </c>
      <c r="K281" s="16">
        <f>+[1]DemH3!BN281</f>
        <v>8528.1079505308298</v>
      </c>
      <c r="L281" s="16">
        <f>+[1]DemH3!BO281</f>
        <v>19187.197426196988</v>
      </c>
      <c r="M281" s="16">
        <f>+[1]DemH3!BP281</f>
        <v>9736.2845575159408</v>
      </c>
      <c r="O281" s="39">
        <f>+U281/'GDP pc Pop'!$E281/1000</f>
        <v>0.2919174899125847</v>
      </c>
      <c r="P281" s="39">
        <f>+V281/'GDP pc Pop'!$E281/1000</f>
        <v>2.8483211394383267E-2</v>
      </c>
      <c r="Q281" s="39">
        <f>+W281/'GDP pc Pop'!$E281/1000</f>
        <v>0.22177226782193937</v>
      </c>
      <c r="R281" s="39">
        <f>+X281/'GDP pc Pop'!$E281/1000</f>
        <v>4.2512255812512334E-2</v>
      </c>
      <c r="S281" s="39">
        <f>+Y281/'GDP pc Pop'!$E281/1000</f>
        <v>0</v>
      </c>
      <c r="U281" s="16">
        <f>+[1]DemT3!BF281</f>
        <v>141370.91859926542</v>
      </c>
      <c r="V281" s="16">
        <f>+[1]DemT3!BG281</f>
        <v>13793.95856235551</v>
      </c>
      <c r="W281" s="16">
        <f>+[1]DemT3!BH281</f>
        <v>107400.7221397332</v>
      </c>
      <c r="X281" s="16">
        <f>+[1]DemT3!BI281</f>
        <v>20587.997854261954</v>
      </c>
      <c r="Y281" s="16">
        <f>+[1]DemT3!BJ281</f>
        <v>0</v>
      </c>
      <c r="AA281" s="39">
        <f>+AG281/'GDP pc Pop'!$E281/1000</f>
        <v>0.12378439190912663</v>
      </c>
      <c r="AB281" s="39">
        <f>+AH281/'GDP pc Pop'!$E281/1000</f>
        <v>0</v>
      </c>
      <c r="AC281" s="39">
        <f>+AI281/'GDP pc Pop'!$E281/1000</f>
        <v>0</v>
      </c>
      <c r="AD281" s="39">
        <f>+AJ281/'GDP pc Pop'!$E281/1000</f>
        <v>0</v>
      </c>
      <c r="AE281" s="39">
        <f>+AK281/'GDP pc Pop'!$E281/1000</f>
        <v>0.12378439190912663</v>
      </c>
      <c r="AG281" s="16">
        <f>+[1]DemL3!BG281</f>
        <v>59946.778789050884</v>
      </c>
      <c r="AH281" s="16">
        <f>+[1]DemL3!BH281</f>
        <v>0</v>
      </c>
      <c r="AI281" s="16">
        <f>+[1]DemL3!BI281</f>
        <v>0</v>
      </c>
      <c r="AJ281" s="16">
        <f>+[1]DemL3!BJ281</f>
        <v>0</v>
      </c>
      <c r="AK281" s="16">
        <f>+[1]DemL3!BK281</f>
        <v>59946.778789050884</v>
      </c>
    </row>
    <row r="282" spans="1:37" x14ac:dyDescent="0.2">
      <c r="A282" s="6">
        <v>1972</v>
      </c>
      <c r="C282" s="39">
        <f>+I282/'GDP pc Pop'!$E282/1000</f>
        <v>7.7757170993225738E-2</v>
      </c>
      <c r="D282" s="39">
        <f>+J282/'GDP pc Pop'!$E282/1000</f>
        <v>0</v>
      </c>
      <c r="E282" s="39">
        <f>+K282/'GDP pc Pop'!$E282/1000</f>
        <v>1.4022260788981219E-2</v>
      </c>
      <c r="F282" s="39">
        <f>+L282/'GDP pc Pop'!$E282/1000</f>
        <v>4.306761124605453E-2</v>
      </c>
      <c r="G282" s="39">
        <f>+M282/'GDP pc Pop'!$E282/1000</f>
        <v>2.0667298958189983E-2</v>
      </c>
      <c r="I282" s="16">
        <f>+[1]DemH3!BL282</f>
        <v>39388.850191234851</v>
      </c>
      <c r="J282" s="16">
        <f>+[1]DemH3!BM282</f>
        <v>0</v>
      </c>
      <c r="K282" s="16">
        <f>+[1]DemH3!BN282</f>
        <v>7103.1484621235304</v>
      </c>
      <c r="L282" s="16">
        <f>+[1]DemH3!BO282</f>
        <v>21816.427549980868</v>
      </c>
      <c r="M282" s="16">
        <f>+[1]DemH3!BP282</f>
        <v>10469.274179130447</v>
      </c>
      <c r="O282" s="39">
        <f>+U282/'GDP pc Pop'!$E282/1000</f>
        <v>0.29114087032852753</v>
      </c>
      <c r="P282" s="39">
        <f>+V282/'GDP pc Pop'!$E282/1000</f>
        <v>2.6921967538614422E-2</v>
      </c>
      <c r="Q282" s="39">
        <f>+W282/'GDP pc Pop'!$E282/1000</f>
        <v>0.22400721081747882</v>
      </c>
      <c r="R282" s="39">
        <f>+X282/'GDP pc Pop'!$E282/1000</f>
        <v>4.1102240516968584E-2</v>
      </c>
      <c r="S282" s="39">
        <f>+Y282/'GDP pc Pop'!$E282/1000</f>
        <v>0</v>
      </c>
      <c r="U282" s="16">
        <f>+[1]DemT3!BF282</f>
        <v>147480.98444727593</v>
      </c>
      <c r="V282" s="16">
        <f>+[1]DemT3!BG282</f>
        <v>13637.653385359867</v>
      </c>
      <c r="W282" s="16">
        <f>+[1]DemT3!BH282</f>
        <v>113473.60450413937</v>
      </c>
      <c r="X282" s="16">
        <f>+[1]DemT3!BI282</f>
        <v>20820.844863144837</v>
      </c>
      <c r="Y282" s="16">
        <f>+[1]DemT3!BJ282</f>
        <v>0</v>
      </c>
      <c r="AA282" s="39">
        <f>+AG282/'GDP pc Pop'!$E282/1000</f>
        <v>0.12184428573535475</v>
      </c>
      <c r="AB282" s="39">
        <f>+AH282/'GDP pc Pop'!$E282/1000</f>
        <v>0</v>
      </c>
      <c r="AC282" s="39">
        <f>+AI282/'GDP pc Pop'!$E282/1000</f>
        <v>0</v>
      </c>
      <c r="AD282" s="39">
        <f>+AJ282/'GDP pc Pop'!$E282/1000</f>
        <v>0</v>
      </c>
      <c r="AE282" s="39">
        <f>+AK282/'GDP pc Pop'!$E282/1000</f>
        <v>0.12184428573535475</v>
      </c>
      <c r="AG282" s="16">
        <f>+[1]DemL3!BG282</f>
        <v>61721.719761461231</v>
      </c>
      <c r="AH282" s="16">
        <f>+[1]DemL3!BH282</f>
        <v>0</v>
      </c>
      <c r="AI282" s="16">
        <f>+[1]DemL3!BI282</f>
        <v>0</v>
      </c>
      <c r="AJ282" s="16">
        <f>+[1]DemL3!BJ282</f>
        <v>0</v>
      </c>
      <c r="AK282" s="16">
        <f>+[1]DemL3!BK282</f>
        <v>61721.719761461231</v>
      </c>
    </row>
    <row r="283" spans="1:37" x14ac:dyDescent="0.2">
      <c r="A283" s="6">
        <v>1973</v>
      </c>
      <c r="C283" s="39">
        <f>+I283/'GDP pc Pop'!$E283/1000</f>
        <v>7.8192853958409969E-2</v>
      </c>
      <c r="D283" s="39">
        <f>+J283/'GDP pc Pop'!$E283/1000</f>
        <v>0</v>
      </c>
      <c r="E283" s="39">
        <f>+K283/'GDP pc Pop'!$E283/1000</f>
        <v>1.3346616873453119E-2</v>
      </c>
      <c r="F283" s="39">
        <f>+L283/'GDP pc Pop'!$E283/1000</f>
        <v>4.4248049043123953E-2</v>
      </c>
      <c r="G283" s="39">
        <f>+M283/'GDP pc Pop'!$E283/1000</f>
        <v>2.0598188041832902E-2</v>
      </c>
      <c r="I283" s="16">
        <f>+[1]DemH3!BL283</f>
        <v>41880.703906073511</v>
      </c>
      <c r="J283" s="16">
        <f>+[1]DemH3!BM283</f>
        <v>0</v>
      </c>
      <c r="K283" s="16">
        <f>+[1]DemH3!BN283</f>
        <v>7148.5523436988642</v>
      </c>
      <c r="L283" s="16">
        <f>+[1]DemH3!BO283</f>
        <v>23699.601006789708</v>
      </c>
      <c r="M283" s="16">
        <f>+[1]DemH3!BP283</f>
        <v>11032.550555584938</v>
      </c>
      <c r="O283" s="39">
        <f>+U283/'GDP pc Pop'!$E283/1000</f>
        <v>0.29162785944899672</v>
      </c>
      <c r="P283" s="39">
        <f>+V283/'GDP pc Pop'!$E283/1000</f>
        <v>2.6344808876066671E-2</v>
      </c>
      <c r="Q283" s="39">
        <f>+W283/'GDP pc Pop'!$E283/1000</f>
        <v>0.22609350901101993</v>
      </c>
      <c r="R283" s="39">
        <f>+X283/'GDP pc Pop'!$E283/1000</f>
        <v>3.9975953767165846E-2</v>
      </c>
      <c r="S283" s="39">
        <f>+Y283/'GDP pc Pop'!$E283/1000</f>
        <v>0</v>
      </c>
      <c r="U283" s="16">
        <f>+[1]DemT3!BF283</f>
        <v>156198.16152051106</v>
      </c>
      <c r="V283" s="16">
        <f>+[1]DemT3!BG283</f>
        <v>14110.485602527067</v>
      </c>
      <c r="W283" s="16">
        <f>+[1]DemT3!BH283</f>
        <v>121097.45106646363</v>
      </c>
      <c r="X283" s="16">
        <f>+[1]DemT3!BI283</f>
        <v>21411.433376968933</v>
      </c>
      <c r="Y283" s="16">
        <f>+[1]DemT3!BJ283</f>
        <v>0</v>
      </c>
      <c r="AA283" s="39">
        <f>+AG283/'GDP pc Pop'!$E283/1000</f>
        <v>0.11929944157420477</v>
      </c>
      <c r="AB283" s="39">
        <f>+AH283/'GDP pc Pop'!$E283/1000</f>
        <v>0</v>
      </c>
      <c r="AC283" s="39">
        <f>+AI283/'GDP pc Pop'!$E283/1000</f>
        <v>0</v>
      </c>
      <c r="AD283" s="39">
        <f>+AJ283/'GDP pc Pop'!$E283/1000</f>
        <v>0</v>
      </c>
      <c r="AE283" s="39">
        <f>+AK283/'GDP pc Pop'!$E283/1000</f>
        <v>0.11929944157420477</v>
      </c>
      <c r="AG283" s="16">
        <f>+[1]DemL3!BG283</f>
        <v>63897.713611869112</v>
      </c>
      <c r="AH283" s="16">
        <f>+[1]DemL3!BH283</f>
        <v>0</v>
      </c>
      <c r="AI283" s="16">
        <f>+[1]DemL3!BI283</f>
        <v>0</v>
      </c>
      <c r="AJ283" s="16">
        <f>+[1]DemL3!BJ283</f>
        <v>0</v>
      </c>
      <c r="AK283" s="16">
        <f>+[1]DemL3!BK283</f>
        <v>63897.713611869112</v>
      </c>
    </row>
    <row r="284" spans="1:37" x14ac:dyDescent="0.2">
      <c r="A284" s="6">
        <v>1974</v>
      </c>
      <c r="C284" s="39">
        <f>+I284/'GDP pc Pop'!$E284/1000</f>
        <v>7.861392369536209E-2</v>
      </c>
      <c r="D284" s="39">
        <f>+J284/'GDP pc Pop'!$E284/1000</f>
        <v>0</v>
      </c>
      <c r="E284" s="39">
        <f>+K284/'GDP pc Pop'!$E284/1000</f>
        <v>1.1954134100137964E-2</v>
      </c>
      <c r="F284" s="39">
        <f>+L284/'GDP pc Pop'!$E284/1000</f>
        <v>4.7359823202067886E-2</v>
      </c>
      <c r="G284" s="39">
        <f>+M284/'GDP pc Pop'!$E284/1000</f>
        <v>1.9299966393156235E-2</v>
      </c>
      <c r="I284" s="16">
        <f>+[1]DemH3!BL284</f>
        <v>41137.060227172267</v>
      </c>
      <c r="J284" s="16">
        <f>+[1]DemH3!BM284</f>
        <v>0</v>
      </c>
      <c r="K284" s="16">
        <f>+[1]DemH3!BN284</f>
        <v>6255.3541577022306</v>
      </c>
      <c r="L284" s="16">
        <f>+[1]DemH3!BO284</f>
        <v>24782.427944461393</v>
      </c>
      <c r="M284" s="16">
        <f>+[1]DemH3!BP284</f>
        <v>10099.278125008639</v>
      </c>
      <c r="O284" s="39">
        <f>+U284/'GDP pc Pop'!$E284/1000</f>
        <v>0.29244584134414492</v>
      </c>
      <c r="P284" s="39">
        <f>+V284/'GDP pc Pop'!$E284/1000</f>
        <v>2.769831876638798E-2</v>
      </c>
      <c r="Q284" s="39">
        <f>+W284/'GDP pc Pop'!$E284/1000</f>
        <v>0.22387233371862128</v>
      </c>
      <c r="R284" s="39">
        <f>+X284/'GDP pc Pop'!$E284/1000</f>
        <v>4.1009646717224922E-2</v>
      </c>
      <c r="S284" s="39">
        <f>+Y284/'GDP pc Pop'!$E284/1000</f>
        <v>0</v>
      </c>
      <c r="U284" s="16">
        <f>+[1]DemT3!BF284</f>
        <v>153030.93425509683</v>
      </c>
      <c r="V284" s="16">
        <f>+[1]DemT3!BG284</f>
        <v>14493.964347839057</v>
      </c>
      <c r="W284" s="16">
        <f>+[1]DemT3!BH284</f>
        <v>117147.81863666033</v>
      </c>
      <c r="X284" s="16">
        <f>+[1]DemT3!BI284</f>
        <v>21459.510320829671</v>
      </c>
      <c r="Y284" s="16">
        <f>+[1]DemT3!BJ284</f>
        <v>0</v>
      </c>
      <c r="AA284" s="39">
        <f>+AG284/'GDP pc Pop'!$E284/1000</f>
        <v>0.12055643346576221</v>
      </c>
      <c r="AB284" s="39">
        <f>+AH284/'GDP pc Pop'!$E284/1000</f>
        <v>0</v>
      </c>
      <c r="AC284" s="39">
        <f>+AI284/'GDP pc Pop'!$E284/1000</f>
        <v>0</v>
      </c>
      <c r="AD284" s="39">
        <f>+AJ284/'GDP pc Pop'!$E284/1000</f>
        <v>0</v>
      </c>
      <c r="AE284" s="39">
        <f>+AK284/'GDP pc Pop'!$E284/1000</f>
        <v>0.12055643346576221</v>
      </c>
      <c r="AG284" s="16">
        <f>+[1]DemL3!BG284</f>
        <v>63084.718725809224</v>
      </c>
      <c r="AH284" s="16">
        <f>+[1]DemL3!BH284</f>
        <v>0</v>
      </c>
      <c r="AI284" s="16">
        <f>+[1]DemL3!BI284</f>
        <v>0</v>
      </c>
      <c r="AJ284" s="16">
        <f>+[1]DemL3!BJ284</f>
        <v>0</v>
      </c>
      <c r="AK284" s="16">
        <f>+[1]DemL3!BK284</f>
        <v>63084.718725809224</v>
      </c>
    </row>
    <row r="285" spans="1:37" x14ac:dyDescent="0.2">
      <c r="A285" s="6">
        <v>1975</v>
      </c>
      <c r="C285" s="39">
        <f>+I285/'GDP pc Pop'!$E285/1000</f>
        <v>7.8468065073656931E-2</v>
      </c>
      <c r="D285" s="39">
        <f>+J285/'GDP pc Pop'!$E285/1000</f>
        <v>0</v>
      </c>
      <c r="E285" s="39">
        <f>+K285/'GDP pc Pop'!$E285/1000</f>
        <v>9.9926549014421329E-3</v>
      </c>
      <c r="F285" s="39">
        <f>+L285/'GDP pc Pop'!$E285/1000</f>
        <v>5.1331172227090799E-2</v>
      </c>
      <c r="G285" s="39">
        <f>+M285/'GDP pc Pop'!$E285/1000</f>
        <v>1.7144237945123993E-2</v>
      </c>
      <c r="I285" s="16">
        <f>+[1]DemH3!BL285</f>
        <v>41732.716862111913</v>
      </c>
      <c r="J285" s="16">
        <f>+[1]DemH3!BM285</f>
        <v>0</v>
      </c>
      <c r="K285" s="16">
        <f>+[1]DemH3!BN285</f>
        <v>5314.5268372710307</v>
      </c>
      <c r="L285" s="16">
        <f>+[1]DemH3!BO285</f>
        <v>27300.141461913689</v>
      </c>
      <c r="M285" s="16">
        <f>+[1]DemH3!BP285</f>
        <v>9118.0485629271934</v>
      </c>
      <c r="O285" s="39">
        <f>+U285/'GDP pc Pop'!$E285/1000</f>
        <v>0.28508703785560718</v>
      </c>
      <c r="P285" s="39">
        <f>+V285/'GDP pc Pop'!$E285/1000</f>
        <v>2.6862704721729264E-2</v>
      </c>
      <c r="Q285" s="39">
        <f>+W285/'GDP pc Pop'!$E285/1000</f>
        <v>0.21793027605128401</v>
      </c>
      <c r="R285" s="39">
        <f>+X285/'GDP pc Pop'!$E285/1000</f>
        <v>3.9503977531954802E-2</v>
      </c>
      <c r="S285" s="39">
        <f>+Y285/'GDP pc Pop'!$E285/1000</f>
        <v>0</v>
      </c>
      <c r="U285" s="16">
        <f>+[1]DemT3!BF285</f>
        <v>151621.63895233368</v>
      </c>
      <c r="V285" s="16">
        <f>+[1]DemT3!BG285</f>
        <v>14286.750275416198</v>
      </c>
      <c r="W285" s="16">
        <f>+[1]DemT3!BH285</f>
        <v>115904.76326379318</v>
      </c>
      <c r="X285" s="16">
        <f>+[1]DemT3!BI285</f>
        <v>21009.926875612055</v>
      </c>
      <c r="Y285" s="16">
        <f>+[1]DemT3!BJ285</f>
        <v>0</v>
      </c>
      <c r="AA285" s="39">
        <f>+AG285/'GDP pc Pop'!$E285/1000</f>
        <v>0.11966276594508948</v>
      </c>
      <c r="AB285" s="39">
        <f>+AH285/'GDP pc Pop'!$E285/1000</f>
        <v>0</v>
      </c>
      <c r="AC285" s="39">
        <f>+AI285/'GDP pc Pop'!$E285/1000</f>
        <v>0</v>
      </c>
      <c r="AD285" s="39">
        <f>+AJ285/'GDP pc Pop'!$E285/1000</f>
        <v>0</v>
      </c>
      <c r="AE285" s="39">
        <f>+AK285/'GDP pc Pop'!$E285/1000</f>
        <v>0.11966276594508948</v>
      </c>
      <c r="AG285" s="16">
        <f>+[1]DemL3!BG285</f>
        <v>63641.843665138484</v>
      </c>
      <c r="AH285" s="16">
        <f>+[1]DemL3!BH285</f>
        <v>0</v>
      </c>
      <c r="AI285" s="16">
        <f>+[1]DemL3!BI285</f>
        <v>0</v>
      </c>
      <c r="AJ285" s="16">
        <f>+[1]DemL3!BJ285</f>
        <v>0</v>
      </c>
      <c r="AK285" s="16">
        <f>+[1]DemL3!BK285</f>
        <v>63641.843665138484</v>
      </c>
    </row>
    <row r="286" spans="1:37" x14ac:dyDescent="0.2">
      <c r="A286" s="6">
        <v>1976</v>
      </c>
      <c r="C286" s="39">
        <f>+I286/'GDP pc Pop'!$E286/1000</f>
        <v>7.8207173400357197E-2</v>
      </c>
      <c r="D286" s="39">
        <f>+J286/'GDP pc Pop'!$E286/1000</f>
        <v>0</v>
      </c>
      <c r="E286" s="39">
        <f>+K286/'GDP pc Pop'!$E286/1000</f>
        <v>9.2366129867179781E-3</v>
      </c>
      <c r="F286" s="39">
        <f>+L286/'GDP pc Pop'!$E286/1000</f>
        <v>5.3915939088947991E-2</v>
      </c>
      <c r="G286" s="39">
        <f>+M286/'GDP pc Pop'!$E286/1000</f>
        <v>1.5054621324691221E-2</v>
      </c>
      <c r="I286" s="16">
        <f>+[1]DemH3!BL286</f>
        <v>42230.317059555156</v>
      </c>
      <c r="J286" s="16">
        <f>+[1]DemH3!BM286</f>
        <v>0</v>
      </c>
      <c r="K286" s="16">
        <f>+[1]DemH3!BN286</f>
        <v>4987.5871742440877</v>
      </c>
      <c r="L286" s="16">
        <f>+[1]DemH3!BO286</f>
        <v>29113.534005814585</v>
      </c>
      <c r="M286" s="16">
        <f>+[1]DemH3!BP286</f>
        <v>8129.1958794964812</v>
      </c>
      <c r="O286" s="39">
        <f>+U286/'GDP pc Pop'!$E286/1000</f>
        <v>0.28837613434267428</v>
      </c>
      <c r="P286" s="39">
        <f>+V286/'GDP pc Pop'!$E286/1000</f>
        <v>2.4182213956089722E-2</v>
      </c>
      <c r="Q286" s="39">
        <f>+W286/'GDP pc Pop'!$E286/1000</f>
        <v>0.22501097477858889</v>
      </c>
      <c r="R286" s="39">
        <f>+X286/'GDP pc Pop'!$E286/1000</f>
        <v>3.750182912976481E-2</v>
      </c>
      <c r="S286" s="39">
        <f>+Y286/'GDP pc Pop'!$E286/1000</f>
        <v>0</v>
      </c>
      <c r="U286" s="16">
        <f>+[1]DemT3!BF286</f>
        <v>155717.37292380375</v>
      </c>
      <c r="V286" s="16">
        <f>+[1]DemT3!BG286</f>
        <v>13057.91423172704</v>
      </c>
      <c r="W286" s="16">
        <f>+[1]DemT3!BH286</f>
        <v>121501.44793157782</v>
      </c>
      <c r="X286" s="16">
        <f>+[1]DemT3!BI286</f>
        <v>20250.241321929632</v>
      </c>
      <c r="Y286" s="16">
        <f>+[1]DemT3!BJ286</f>
        <v>0</v>
      </c>
      <c r="AA286" s="39">
        <f>+AG286/'GDP pc Pop'!$E286/1000</f>
        <v>0.11880130890547551</v>
      </c>
      <c r="AB286" s="39">
        <f>+AH286/'GDP pc Pop'!$E286/1000</f>
        <v>0</v>
      </c>
      <c r="AC286" s="39">
        <f>+AI286/'GDP pc Pop'!$E286/1000</f>
        <v>0</v>
      </c>
      <c r="AD286" s="39">
        <f>+AJ286/'GDP pc Pop'!$E286/1000</f>
        <v>0</v>
      </c>
      <c r="AE286" s="39">
        <f>+AK286/'GDP pc Pop'!$E286/1000</f>
        <v>0.11880130890547551</v>
      </c>
      <c r="AG286" s="16">
        <f>+[1]DemL3!BG286</f>
        <v>64150.342277240132</v>
      </c>
      <c r="AH286" s="16">
        <f>+[1]DemL3!BH286</f>
        <v>0</v>
      </c>
      <c r="AI286" s="16">
        <f>+[1]DemL3!BI286</f>
        <v>0</v>
      </c>
      <c r="AJ286" s="16">
        <f>+[1]DemL3!BJ286</f>
        <v>0</v>
      </c>
      <c r="AK286" s="16">
        <f>+[1]DemL3!BK286</f>
        <v>64150.342277240132</v>
      </c>
    </row>
    <row r="287" spans="1:37" x14ac:dyDescent="0.2">
      <c r="A287" s="6">
        <v>1977</v>
      </c>
      <c r="C287" s="39">
        <f>+I287/'GDP pc Pop'!$E287/1000</f>
        <v>7.8661039826337681E-2</v>
      </c>
      <c r="D287" s="39">
        <f>+J287/'GDP pc Pop'!$E287/1000</f>
        <v>0</v>
      </c>
      <c r="E287" s="39">
        <f>+K287/'GDP pc Pop'!$E287/1000</f>
        <v>9.1016033121784651E-3</v>
      </c>
      <c r="F287" s="39">
        <f>+L287/'GDP pc Pop'!$E287/1000</f>
        <v>5.5320454922306944E-2</v>
      </c>
      <c r="G287" s="39">
        <f>+M287/'GDP pc Pop'!$E287/1000</f>
        <v>1.4238981591852285E-2</v>
      </c>
      <c r="I287" s="16">
        <f>+[1]DemH3!BL287</f>
        <v>42674.245728005786</v>
      </c>
      <c r="J287" s="16">
        <f>+[1]DemH3!BM287</f>
        <v>0</v>
      </c>
      <c r="K287" s="16">
        <f>+[1]DemH3!BN287</f>
        <v>4937.6928797308856</v>
      </c>
      <c r="L287" s="16">
        <f>+[1]DemH3!BO287</f>
        <v>30011.791000367026</v>
      </c>
      <c r="M287" s="16">
        <f>+[1]DemH3!BP287</f>
        <v>7724.7618479078765</v>
      </c>
      <c r="O287" s="39">
        <f>+U287/'GDP pc Pop'!$E287/1000</f>
        <v>0.29030334119350187</v>
      </c>
      <c r="P287" s="39">
        <f>+V287/'GDP pc Pop'!$E287/1000</f>
        <v>2.4544410524748608E-2</v>
      </c>
      <c r="Q287" s="39">
        <f>+W287/'GDP pc Pop'!$E287/1000</f>
        <v>0.22685956464127957</v>
      </c>
      <c r="R287" s="39">
        <f>+X287/'GDP pc Pop'!$E287/1000</f>
        <v>3.7169081212413038E-2</v>
      </c>
      <c r="S287" s="39">
        <f>+Y287/'GDP pc Pop'!$E287/1000</f>
        <v>0</v>
      </c>
      <c r="U287" s="16">
        <f>+[1]DemT3!BF287</f>
        <v>157491.89363760012</v>
      </c>
      <c r="V287" s="16">
        <f>+[1]DemT3!BG287</f>
        <v>13315.539793201069</v>
      </c>
      <c r="W287" s="16">
        <f>+[1]DemT3!BH287</f>
        <v>123073.13542540936</v>
      </c>
      <c r="X287" s="16">
        <f>+[1]DemT3!BI287</f>
        <v>20164.525013202663</v>
      </c>
      <c r="Y287" s="16">
        <f>+[1]DemT3!BJ287</f>
        <v>0</v>
      </c>
      <c r="AA287" s="39">
        <f>+AG287/'GDP pc Pop'!$E287/1000</f>
        <v>0.11853922048730742</v>
      </c>
      <c r="AB287" s="39">
        <f>+AH287/'GDP pc Pop'!$E287/1000</f>
        <v>0</v>
      </c>
      <c r="AC287" s="39">
        <f>+AI287/'GDP pc Pop'!$E287/1000</f>
        <v>0</v>
      </c>
      <c r="AD287" s="39">
        <f>+AJ287/'GDP pc Pop'!$E287/1000</f>
        <v>0</v>
      </c>
      <c r="AE287" s="39">
        <f>+AK287/'GDP pc Pop'!$E287/1000</f>
        <v>0.11853922048730742</v>
      </c>
      <c r="AG287" s="16">
        <f>+[1]DemL3!BG287</f>
        <v>64308.478945225914</v>
      </c>
      <c r="AH287" s="16">
        <f>+[1]DemL3!BH287</f>
        <v>0</v>
      </c>
      <c r="AI287" s="16">
        <f>+[1]DemL3!BI287</f>
        <v>0</v>
      </c>
      <c r="AJ287" s="16">
        <f>+[1]DemL3!BJ287</f>
        <v>0</v>
      </c>
      <c r="AK287" s="16">
        <f>+[1]DemL3!BK287</f>
        <v>64308.478945225914</v>
      </c>
    </row>
    <row r="288" spans="1:37" x14ac:dyDescent="0.2">
      <c r="A288" s="6">
        <v>1978</v>
      </c>
      <c r="C288" s="39">
        <f>+I288/'GDP pc Pop'!$E288/1000</f>
        <v>7.9498804646546239E-2</v>
      </c>
      <c r="D288" s="39">
        <f>+J288/'GDP pc Pop'!$E288/1000</f>
        <v>0</v>
      </c>
      <c r="E288" s="39">
        <f>+K288/'GDP pc Pop'!$E288/1000</f>
        <v>7.9475881301478059E-3</v>
      </c>
      <c r="F288" s="39">
        <f>+L288/'GDP pc Pop'!$E288/1000</f>
        <v>5.8415075387651165E-2</v>
      </c>
      <c r="G288" s="39">
        <f>+M288/'GDP pc Pop'!$E288/1000</f>
        <v>1.3136141128747263E-2</v>
      </c>
      <c r="I288" s="16">
        <f>+[1]DemH3!BL288</f>
        <v>45886.378978471243</v>
      </c>
      <c r="J288" s="16">
        <f>+[1]DemH3!BM288</f>
        <v>0</v>
      </c>
      <c r="K288" s="16">
        <f>+[1]DemH3!BN288</f>
        <v>4587.3147719159497</v>
      </c>
      <c r="L288" s="16">
        <f>+[1]DemH3!BO288</f>
        <v>33716.938250972555</v>
      </c>
      <c r="M288" s="16">
        <f>+[1]DemH3!BP288</f>
        <v>7582.1259555827401</v>
      </c>
      <c r="O288" s="39">
        <f>+U288/'GDP pc Pop'!$E288/1000</f>
        <v>0.28899330969619969</v>
      </c>
      <c r="P288" s="39">
        <f>+V288/'GDP pc Pop'!$E288/1000</f>
        <v>2.4443759599571489E-2</v>
      </c>
      <c r="Q288" s="39">
        <f>+W288/'GDP pc Pop'!$E288/1000</f>
        <v>0.22772920335803315</v>
      </c>
      <c r="R288" s="39">
        <f>+X288/'GDP pc Pop'!$E288/1000</f>
        <v>3.4654443989265912E-2</v>
      </c>
      <c r="S288" s="39">
        <f>+Y288/'GDP pc Pop'!$E288/1000</f>
        <v>0</v>
      </c>
      <c r="U288" s="16">
        <f>+[1]DemT3!BF288</f>
        <v>166805.73487765811</v>
      </c>
      <c r="V288" s="16">
        <f>+[1]DemT3!BG288</f>
        <v>14108.836247682002</v>
      </c>
      <c r="W288" s="16">
        <f>+[1]DemT3!BH288</f>
        <v>131444.34782650575</v>
      </c>
      <c r="X288" s="16">
        <f>+[1]DemT3!BI288</f>
        <v>20002.400756207397</v>
      </c>
      <c r="Y288" s="16">
        <f>+[1]DemT3!BJ288</f>
        <v>0</v>
      </c>
      <c r="AA288" s="39">
        <f>+AG288/'GDP pc Pop'!$E288/1000</f>
        <v>0.11466748085842907</v>
      </c>
      <c r="AB288" s="39">
        <f>+AH288/'GDP pc Pop'!$E288/1000</f>
        <v>0</v>
      </c>
      <c r="AC288" s="39">
        <f>+AI288/'GDP pc Pop'!$E288/1000</f>
        <v>0</v>
      </c>
      <c r="AD288" s="39">
        <f>+AJ288/'GDP pc Pop'!$E288/1000</f>
        <v>0</v>
      </c>
      <c r="AE288" s="39">
        <f>+AK288/'GDP pc Pop'!$E288/1000</f>
        <v>0.11466748085842907</v>
      </c>
      <c r="AG288" s="16">
        <f>+[1]DemL3!BG288</f>
        <v>66185.592432112913</v>
      </c>
      <c r="AH288" s="16">
        <f>+[1]DemL3!BH288</f>
        <v>0</v>
      </c>
      <c r="AI288" s="16">
        <f>+[1]DemL3!BI288</f>
        <v>0</v>
      </c>
      <c r="AJ288" s="16">
        <f>+[1]DemL3!BJ288</f>
        <v>0</v>
      </c>
      <c r="AK288" s="16">
        <f>+[1]DemL3!BK288</f>
        <v>66185.592432112913</v>
      </c>
    </row>
    <row r="289" spans="1:37" x14ac:dyDescent="0.2">
      <c r="A289" s="6">
        <v>1979</v>
      </c>
      <c r="C289" s="39">
        <f>+I289/'GDP pc Pop'!$E289/1000</f>
        <v>8.080445990460404E-2</v>
      </c>
      <c r="D289" s="39">
        <f>+J289/'GDP pc Pop'!$E289/1000</f>
        <v>0</v>
      </c>
      <c r="E289" s="39">
        <f>+K289/'GDP pc Pop'!$E289/1000</f>
        <v>7.4396191082648187E-3</v>
      </c>
      <c r="F289" s="39">
        <f>+L289/'GDP pc Pop'!$E289/1000</f>
        <v>6.0633262964914177E-2</v>
      </c>
      <c r="G289" s="39">
        <f>+M289/'GDP pc Pop'!$E289/1000</f>
        <v>1.2731577831425079E-2</v>
      </c>
      <c r="I289" s="16">
        <f>+[1]DemH3!BL289</f>
        <v>48387.227617784105</v>
      </c>
      <c r="J289" s="16">
        <f>+[1]DemH3!BM289</f>
        <v>0</v>
      </c>
      <c r="K289" s="16">
        <f>+[1]DemH3!BN289</f>
        <v>4454.9835938042679</v>
      </c>
      <c r="L289" s="16">
        <f>+[1]DemH3!BO289</f>
        <v>36308.336195253702</v>
      </c>
      <c r="M289" s="16">
        <f>+[1]DemH3!BP289</f>
        <v>7623.9078287261555</v>
      </c>
      <c r="O289" s="39">
        <f>+U289/'GDP pc Pop'!$E289/1000</f>
        <v>0.28711109890113296</v>
      </c>
      <c r="P289" s="39">
        <f>+V289/'GDP pc Pop'!$E289/1000</f>
        <v>2.4494359409491906E-2</v>
      </c>
      <c r="Q289" s="39">
        <f>+W289/'GDP pc Pop'!$E289/1000</f>
        <v>0.22634028315100113</v>
      </c>
      <c r="R289" s="39">
        <f>+X289/'GDP pc Pop'!$E289/1000</f>
        <v>3.4726180428646759E-2</v>
      </c>
      <c r="S289" s="39">
        <f>+Y289/'GDP pc Pop'!$E289/1000</f>
        <v>0</v>
      </c>
      <c r="U289" s="16">
        <f>+[1]DemT3!BF289</f>
        <v>171927.51625989994</v>
      </c>
      <c r="V289" s="16">
        <f>+[1]DemT3!BG289</f>
        <v>14667.682272712847</v>
      </c>
      <c r="W289" s="16">
        <f>+[1]DemT3!BH289</f>
        <v>135536.81087443515</v>
      </c>
      <c r="X289" s="16">
        <f>+[1]DemT3!BI289</f>
        <v>20794.688791694163</v>
      </c>
      <c r="Y289" s="16">
        <f>+[1]DemT3!BJ289</f>
        <v>0</v>
      </c>
      <c r="AA289" s="39">
        <f>+AG289/'GDP pc Pop'!$E289/1000</f>
        <v>0.11243453786884436</v>
      </c>
      <c r="AB289" s="39">
        <f>+AH289/'GDP pc Pop'!$E289/1000</f>
        <v>0</v>
      </c>
      <c r="AC289" s="39">
        <f>+AI289/'GDP pc Pop'!$E289/1000</f>
        <v>0</v>
      </c>
      <c r="AD289" s="39">
        <f>+AJ289/'GDP pc Pop'!$E289/1000</f>
        <v>0</v>
      </c>
      <c r="AE289" s="39">
        <f>+AK289/'GDP pc Pop'!$E289/1000</f>
        <v>0.11243453786884436</v>
      </c>
      <c r="AG289" s="16">
        <f>+[1]DemL3!BG289</f>
        <v>67327.912127411648</v>
      </c>
      <c r="AH289" s="16">
        <f>+[1]DemL3!BH289</f>
        <v>0</v>
      </c>
      <c r="AI289" s="16">
        <f>+[1]DemL3!BI289</f>
        <v>0</v>
      </c>
      <c r="AJ289" s="16">
        <f>+[1]DemL3!BJ289</f>
        <v>0</v>
      </c>
      <c r="AK289" s="16">
        <f>+[1]DemL3!BK289</f>
        <v>67327.912127411648</v>
      </c>
    </row>
    <row r="290" spans="1:37" x14ac:dyDescent="0.2">
      <c r="A290" s="6">
        <v>1980</v>
      </c>
      <c r="C290" s="39">
        <f>+I290/'GDP pc Pop'!$E290/1000</f>
        <v>8.11938377453644E-2</v>
      </c>
      <c r="D290" s="39">
        <f>+J290/'GDP pc Pop'!$E290/1000</f>
        <v>0</v>
      </c>
      <c r="E290" s="39">
        <f>+K290/'GDP pc Pop'!$E290/1000</f>
        <v>6.4042805859267932E-3</v>
      </c>
      <c r="F290" s="39">
        <f>+L290/'GDP pc Pop'!$E290/1000</f>
        <v>6.3332201777412861E-2</v>
      </c>
      <c r="G290" s="39">
        <f>+M290/'GDP pc Pop'!$E290/1000</f>
        <v>1.1457355382024741E-2</v>
      </c>
      <c r="I290" s="16">
        <f>+[1]DemH3!BL290</f>
        <v>48233.823184283472</v>
      </c>
      <c r="J290" s="16">
        <f>+[1]DemH3!BM290</f>
        <v>0</v>
      </c>
      <c r="K290" s="16">
        <f>+[1]DemH3!BN290</f>
        <v>3804.5120908423683</v>
      </c>
      <c r="L290" s="16">
        <f>+[1]DemH3!BO290</f>
        <v>37622.9810935067</v>
      </c>
      <c r="M290" s="16">
        <f>+[1]DemH3!BP290</f>
        <v>6806.3299999344026</v>
      </c>
      <c r="O290" s="39">
        <f>+U290/'GDP pc Pop'!$E290/1000</f>
        <v>0.28785089224010996</v>
      </c>
      <c r="P290" s="39">
        <f>+V290/'GDP pc Pop'!$E290/1000</f>
        <v>2.3313543338455187E-2</v>
      </c>
      <c r="Q290" s="39">
        <f>+W290/'GDP pc Pop'!$E290/1000</f>
        <v>0.23075650039083195</v>
      </c>
      <c r="R290" s="39">
        <f>+X290/'GDP pc Pop'!$E290/1000</f>
        <v>3.0926128918358924E-2</v>
      </c>
      <c r="S290" s="39">
        <f>+Y290/'GDP pc Pop'!$E290/1000</f>
        <v>0</v>
      </c>
      <c r="U290" s="16">
        <f>+[1]DemT3!BF290</f>
        <v>171000.03430420908</v>
      </c>
      <c r="V290" s="16">
        <f>+[1]DemT3!BG290</f>
        <v>13849.589555216935</v>
      </c>
      <c r="W290" s="16">
        <f>+[1]DemT3!BH290</f>
        <v>137082.67212816761</v>
      </c>
      <c r="X290" s="16">
        <f>+[1]DemT3!BI290</f>
        <v>18371.904512022465</v>
      </c>
      <c r="Y290" s="16">
        <f>+[1]DemT3!BJ290</f>
        <v>0</v>
      </c>
      <c r="AA290" s="39">
        <f>+AG290/'GDP pc Pop'!$E290/1000</f>
        <v>0.11310323417325532</v>
      </c>
      <c r="AB290" s="39">
        <f>+AH290/'GDP pc Pop'!$E290/1000</f>
        <v>0</v>
      </c>
      <c r="AC290" s="39">
        <f>+AI290/'GDP pc Pop'!$E290/1000</f>
        <v>0</v>
      </c>
      <c r="AD290" s="39">
        <f>+AJ290/'GDP pc Pop'!$E290/1000</f>
        <v>0</v>
      </c>
      <c r="AE290" s="39">
        <f>+AK290/'GDP pc Pop'!$E290/1000</f>
        <v>0.11310323417325532</v>
      </c>
      <c r="AG290" s="16">
        <f>+[1]DemL3!BG290</f>
        <v>67189.845315506973</v>
      </c>
      <c r="AH290" s="16">
        <f>+[1]DemL3!BH290</f>
        <v>0</v>
      </c>
      <c r="AI290" s="16">
        <f>+[1]DemL3!BI290</f>
        <v>0</v>
      </c>
      <c r="AJ290" s="16">
        <f>+[1]DemL3!BJ290</f>
        <v>0</v>
      </c>
      <c r="AK290" s="16">
        <f>+[1]DemL3!BK290</f>
        <v>67189.845315506973</v>
      </c>
    </row>
    <row r="291" spans="1:37" x14ac:dyDescent="0.2">
      <c r="A291" s="6">
        <v>1981</v>
      </c>
      <c r="C291" s="39">
        <f>+I291/'GDP pc Pop'!$E291/1000</f>
        <v>8.2103460285775046E-2</v>
      </c>
      <c r="D291" s="39">
        <f>+J291/'GDP pc Pop'!$E291/1000</f>
        <v>0</v>
      </c>
      <c r="E291" s="39">
        <f>+K291/'GDP pc Pop'!$E291/1000</f>
        <v>5.997836130035258E-3</v>
      </c>
      <c r="F291" s="39">
        <f>+L291/'GDP pc Pop'!$E291/1000</f>
        <v>6.5616626841663264E-2</v>
      </c>
      <c r="G291" s="39">
        <f>+M291/'GDP pc Pop'!$E291/1000</f>
        <v>1.0488997314076522E-2</v>
      </c>
      <c r="I291" s="16">
        <f>+[1]DemH3!BL291</f>
        <v>47917.313948829818</v>
      </c>
      <c r="J291" s="16">
        <f>+[1]DemH3!BM291</f>
        <v>0</v>
      </c>
      <c r="K291" s="16">
        <f>+[1]DemH3!BN291</f>
        <v>3500.4638763846092</v>
      </c>
      <c r="L291" s="16">
        <f>+[1]DemH3!BO291</f>
        <v>38295.249648326215</v>
      </c>
      <c r="M291" s="16">
        <f>+[1]DemH3!BP291</f>
        <v>6121.6004241189939</v>
      </c>
      <c r="O291" s="39">
        <f>+U291/'GDP pc Pop'!$E291/1000</f>
        <v>0.28998509142517787</v>
      </c>
      <c r="P291" s="39">
        <f>+V291/'GDP pc Pop'!$E291/1000</f>
        <v>2.2733399142591107E-2</v>
      </c>
      <c r="Q291" s="39">
        <f>+W291/'GDP pc Pop'!$E291/1000</f>
        <v>0.23509079428296312</v>
      </c>
      <c r="R291" s="39">
        <f>+X291/'GDP pc Pop'!$E291/1000</f>
        <v>2.8640502856807689E-2</v>
      </c>
      <c r="S291" s="39">
        <f>+Y291/'GDP pc Pop'!$E291/1000</f>
        <v>0</v>
      </c>
      <c r="U291" s="16">
        <f>+[1]DemT3!BF291</f>
        <v>169241.42561026526</v>
      </c>
      <c r="V291" s="16">
        <f>+[1]DemT3!BG291</f>
        <v>13267.692007718328</v>
      </c>
      <c r="W291" s="16">
        <f>+[1]DemT3!BH291</f>
        <v>137203.95409556484</v>
      </c>
      <c r="X291" s="16">
        <f>+[1]DemT3!BI291</f>
        <v>16715.202529408914</v>
      </c>
      <c r="Y291" s="16">
        <f>+[1]DemT3!BJ291</f>
        <v>0</v>
      </c>
      <c r="AA291" s="39">
        <f>+AG291/'GDP pc Pop'!$E291/1000</f>
        <v>0.11440965179277683</v>
      </c>
      <c r="AB291" s="39">
        <f>+AH291/'GDP pc Pop'!$E291/1000</f>
        <v>0</v>
      </c>
      <c r="AC291" s="39">
        <f>+AI291/'GDP pc Pop'!$E291/1000</f>
        <v>0</v>
      </c>
      <c r="AD291" s="39">
        <f>+AJ291/'GDP pc Pop'!$E291/1000</f>
        <v>0</v>
      </c>
      <c r="AE291" s="39">
        <f>+AK291/'GDP pc Pop'!$E291/1000</f>
        <v>0.11440965179277683</v>
      </c>
      <c r="AG291" s="16">
        <f>+[1]DemL3!BG291</f>
        <v>66771.889816203213</v>
      </c>
      <c r="AH291" s="16">
        <f>+[1]DemL3!BH291</f>
        <v>0</v>
      </c>
      <c r="AI291" s="16">
        <f>+[1]DemL3!BI291</f>
        <v>0</v>
      </c>
      <c r="AJ291" s="16">
        <f>+[1]DemL3!BJ291</f>
        <v>0</v>
      </c>
      <c r="AK291" s="16">
        <f>+[1]DemL3!BK291</f>
        <v>66771.889816203213</v>
      </c>
    </row>
    <row r="292" spans="1:37" x14ac:dyDescent="0.2">
      <c r="A292" s="6">
        <v>1982</v>
      </c>
      <c r="C292" s="39">
        <f>+I292/'GDP pc Pop'!$E292/1000</f>
        <v>8.2512235408123288E-2</v>
      </c>
      <c r="D292" s="39">
        <f>+J292/'GDP pc Pop'!$E292/1000</f>
        <v>0</v>
      </c>
      <c r="E292" s="39">
        <f>+K292/'GDP pc Pop'!$E292/1000</f>
        <v>6.1005592482457566E-3</v>
      </c>
      <c r="F292" s="39">
        <f>+L292/'GDP pc Pop'!$E292/1000</f>
        <v>6.6681821939244032E-2</v>
      </c>
      <c r="G292" s="39">
        <f>+M292/'GDP pc Pop'!$E292/1000</f>
        <v>9.729854220633518E-3</v>
      </c>
      <c r="I292" s="16">
        <f>+[1]DemH3!BL292</f>
        <v>48619.362079371822</v>
      </c>
      <c r="J292" s="16">
        <f>+[1]DemH3!BM292</f>
        <v>0</v>
      </c>
      <c r="K292" s="16">
        <f>+[1]DemH3!BN292</f>
        <v>3594.6826250682352</v>
      </c>
      <c r="L292" s="16">
        <f>+[1]DemH3!BO292</f>
        <v>39291.477548033188</v>
      </c>
      <c r="M292" s="16">
        <f>+[1]DemH3!BP292</f>
        <v>5733.2019062704085</v>
      </c>
      <c r="O292" s="39">
        <f>+U292/'GDP pc Pop'!$E292/1000</f>
        <v>0.28927682305118457</v>
      </c>
      <c r="P292" s="39">
        <f>+V292/'GDP pc Pop'!$E292/1000</f>
        <v>2.0278597494699204E-2</v>
      </c>
      <c r="Q292" s="39">
        <f>+W292/'GDP pc Pop'!$E292/1000</f>
        <v>0.23726543466420391</v>
      </c>
      <c r="R292" s="39">
        <f>+X292/'GDP pc Pop'!$E292/1000</f>
        <v>2.8051085871630018E-2</v>
      </c>
      <c r="S292" s="39">
        <f>+Y292/'GDP pc Pop'!$E292/1000</f>
        <v>0</v>
      </c>
      <c r="U292" s="16">
        <f>+[1]DemT3!BF292</f>
        <v>170452.95805561557</v>
      </c>
      <c r="V292" s="16">
        <f>+[1]DemT3!BG292</f>
        <v>11948.924534403759</v>
      </c>
      <c r="W292" s="16">
        <f>+[1]DemT3!BH292</f>
        <v>139805.86054662609</v>
      </c>
      <c r="X292" s="16">
        <f>+[1]DemT3!BI292</f>
        <v>16528.771690241509</v>
      </c>
      <c r="Y292" s="16">
        <f>+[1]DemT3!BJ292</f>
        <v>0</v>
      </c>
      <c r="AA292" s="39">
        <f>+AG292/'GDP pc Pop'!$E292/1000</f>
        <v>0.1136928154824144</v>
      </c>
      <c r="AB292" s="39">
        <f>+AH292/'GDP pc Pop'!$E292/1000</f>
        <v>0</v>
      </c>
      <c r="AC292" s="39">
        <f>+AI292/'GDP pc Pop'!$E292/1000</f>
        <v>0</v>
      </c>
      <c r="AD292" s="39">
        <f>+AJ292/'GDP pc Pop'!$E292/1000</f>
        <v>0</v>
      </c>
      <c r="AE292" s="39">
        <f>+AK292/'GDP pc Pop'!$E292/1000</f>
        <v>0.1136928154824144</v>
      </c>
      <c r="AG292" s="16">
        <f>+[1]DemL3!BG292</f>
        <v>66992.15133878823</v>
      </c>
      <c r="AH292" s="16">
        <f>+[1]DemL3!BH292</f>
        <v>0</v>
      </c>
      <c r="AI292" s="16">
        <f>+[1]DemL3!BI292</f>
        <v>0</v>
      </c>
      <c r="AJ292" s="16">
        <f>+[1]DemL3!BJ292</f>
        <v>0</v>
      </c>
      <c r="AK292" s="16">
        <f>+[1]DemL3!BK292</f>
        <v>66992.15133878823</v>
      </c>
    </row>
    <row r="293" spans="1:37" x14ac:dyDescent="0.2">
      <c r="A293" s="6">
        <v>1983</v>
      </c>
      <c r="C293" s="39">
        <f>+I293/'GDP pc Pop'!$E293/1000</f>
        <v>8.2863846545532624E-2</v>
      </c>
      <c r="D293" s="39">
        <f>+J293/'GDP pc Pop'!$E293/1000</f>
        <v>0</v>
      </c>
      <c r="E293" s="39">
        <f>+K293/'GDP pc Pop'!$E293/1000</f>
        <v>5.6380285463114542E-3</v>
      </c>
      <c r="F293" s="39">
        <f>+L293/'GDP pc Pop'!$E293/1000</f>
        <v>6.7939729569340149E-2</v>
      </c>
      <c r="G293" s="39">
        <f>+M293/'GDP pc Pop'!$E293/1000</f>
        <v>9.2860884298810054E-3</v>
      </c>
      <c r="I293" s="16">
        <f>+[1]DemH3!BL293</f>
        <v>51034.25371381166</v>
      </c>
      <c r="J293" s="16">
        <f>+[1]DemH3!BM293</f>
        <v>0</v>
      </c>
      <c r="K293" s="16">
        <f>+[1]DemH3!BN293</f>
        <v>3472.3536412235717</v>
      </c>
      <c r="L293" s="16">
        <f>+[1]DemH3!BO293</f>
        <v>41842.776320843928</v>
      </c>
      <c r="M293" s="16">
        <f>+[1]DemH3!BP293</f>
        <v>5719.1237517441514</v>
      </c>
      <c r="O293" s="39">
        <f>+U293/'GDP pc Pop'!$E293/1000</f>
        <v>0.28705538130086877</v>
      </c>
      <c r="P293" s="39">
        <f>+V293/'GDP pc Pop'!$E293/1000</f>
        <v>2.1900838852237595E-2</v>
      </c>
      <c r="Q293" s="39">
        <f>+W293/'GDP pc Pop'!$E293/1000</f>
        <v>0.23501944564672722</v>
      </c>
      <c r="R293" s="39">
        <f>+X293/'GDP pc Pop'!$E293/1000</f>
        <v>2.7447526498887855E-2</v>
      </c>
      <c r="S293" s="39">
        <f>+Y293/'GDP pc Pop'!$E293/1000</f>
        <v>0</v>
      </c>
      <c r="U293" s="16">
        <f>+[1]DemT3!BF293</f>
        <v>176791.90346508578</v>
      </c>
      <c r="V293" s="16">
        <f>+[1]DemT3!BG293</f>
        <v>13488.306579109132</v>
      </c>
      <c r="W293" s="16">
        <f>+[1]DemT3!BH293</f>
        <v>144743.96877320769</v>
      </c>
      <c r="X293" s="16">
        <f>+[1]DemT3!BI293</f>
        <v>16904.405112199438</v>
      </c>
      <c r="Y293" s="16">
        <f>+[1]DemT3!BJ293</f>
        <v>0</v>
      </c>
      <c r="AA293" s="39">
        <f>+AG293/'GDP pc Pop'!$E293/1000</f>
        <v>0.11054534899656548</v>
      </c>
      <c r="AB293" s="39">
        <f>+AH293/'GDP pc Pop'!$E293/1000</f>
        <v>0</v>
      </c>
      <c r="AC293" s="39">
        <f>+AI293/'GDP pc Pop'!$E293/1000</f>
        <v>0</v>
      </c>
      <c r="AD293" s="39">
        <f>+AJ293/'GDP pc Pop'!$E293/1000</f>
        <v>0</v>
      </c>
      <c r="AE293" s="39">
        <f>+AK293/'GDP pc Pop'!$E293/1000</f>
        <v>0.11054534899656548</v>
      </c>
      <c r="AG293" s="16">
        <f>+[1]DemL3!BG293</f>
        <v>68082.76012715137</v>
      </c>
      <c r="AH293" s="16">
        <f>+[1]DemL3!BH293</f>
        <v>0</v>
      </c>
      <c r="AI293" s="16">
        <f>+[1]DemL3!BI293</f>
        <v>0</v>
      </c>
      <c r="AJ293" s="16">
        <f>+[1]DemL3!BJ293</f>
        <v>0</v>
      </c>
      <c r="AK293" s="16">
        <f>+[1]DemL3!BK293</f>
        <v>68082.76012715137</v>
      </c>
    </row>
    <row r="294" spans="1:37" x14ac:dyDescent="0.2">
      <c r="A294" s="6">
        <v>1984</v>
      </c>
      <c r="C294" s="39">
        <f>+I294/'GDP pc Pop'!$E294/1000</f>
        <v>8.3273968563136874E-2</v>
      </c>
      <c r="D294" s="39">
        <f>+J294/'GDP pc Pop'!$E294/1000</f>
        <v>0</v>
      </c>
      <c r="E294" s="39">
        <f>+K294/'GDP pc Pop'!$E294/1000</f>
        <v>3.940939648428907E-3</v>
      </c>
      <c r="F294" s="39">
        <f>+L294/'GDP pc Pop'!$E294/1000</f>
        <v>7.0088771141511297E-2</v>
      </c>
      <c r="G294" s="39">
        <f>+M294/'GDP pc Pop'!$E294/1000</f>
        <v>9.24425777319666E-3</v>
      </c>
      <c r="I294" s="16">
        <f>+[1]DemH3!BL294</f>
        <v>52462.967897399205</v>
      </c>
      <c r="J294" s="16">
        <f>+[1]DemH3!BM294</f>
        <v>0</v>
      </c>
      <c r="K294" s="16">
        <f>+[1]DemH3!BN294</f>
        <v>2482.8093800328088</v>
      </c>
      <c r="L294" s="16">
        <f>+[1]DemH3!BO294</f>
        <v>44156.235301520195</v>
      </c>
      <c r="M294" s="16">
        <f>+[1]DemH3!BP294</f>
        <v>5823.9232158462</v>
      </c>
      <c r="O294" s="39">
        <f>+U294/'GDP pc Pop'!$E294/1000</f>
        <v>0.287354558482111</v>
      </c>
      <c r="P294" s="39">
        <f>+V294/'GDP pc Pop'!$E294/1000</f>
        <v>2.2154817104345963E-2</v>
      </c>
      <c r="Q294" s="39">
        <f>+W294/'GDP pc Pop'!$E294/1000</f>
        <v>0.23690299477914495</v>
      </c>
      <c r="R294" s="39">
        <f>+X294/'GDP pc Pop'!$E294/1000</f>
        <v>2.6322554975460551E-2</v>
      </c>
      <c r="S294" s="39">
        <f>+Y294/'GDP pc Pop'!$E294/1000</f>
        <v>0</v>
      </c>
      <c r="U294" s="16">
        <f>+[1]DemT3!BF294</f>
        <v>181034.64067991849</v>
      </c>
      <c r="V294" s="16">
        <f>+[1]DemT3!BG294</f>
        <v>13957.632602039517</v>
      </c>
      <c r="W294" s="16">
        <f>+[1]DemT3!BH294</f>
        <v>149249.93277428395</v>
      </c>
      <c r="X294" s="16">
        <f>+[1]DemT3!BI294</f>
        <v>16583.325863809328</v>
      </c>
      <c r="Y294" s="16">
        <f>+[1]DemT3!BJ294</f>
        <v>0</v>
      </c>
      <c r="AA294" s="39">
        <f>+AG294/'GDP pc Pop'!$E294/1000</f>
        <v>0.10902790192116706</v>
      </c>
      <c r="AB294" s="39">
        <f>+AH294/'GDP pc Pop'!$E294/1000</f>
        <v>0</v>
      </c>
      <c r="AC294" s="39">
        <f>+AI294/'GDP pc Pop'!$E294/1000</f>
        <v>0</v>
      </c>
      <c r="AD294" s="39">
        <f>+AJ294/'GDP pc Pop'!$E294/1000</f>
        <v>0</v>
      </c>
      <c r="AE294" s="39">
        <f>+AK294/'GDP pc Pop'!$E294/1000</f>
        <v>0.10902790192116706</v>
      </c>
      <c r="AG294" s="16">
        <f>+[1]DemL3!BG294</f>
        <v>68688.059631434851</v>
      </c>
      <c r="AH294" s="16">
        <f>+[1]DemL3!BH294</f>
        <v>0</v>
      </c>
      <c r="AI294" s="16">
        <f>+[1]DemL3!BI294</f>
        <v>0</v>
      </c>
      <c r="AJ294" s="16">
        <f>+[1]DemL3!BJ294</f>
        <v>0</v>
      </c>
      <c r="AK294" s="16">
        <f>+[1]DemL3!BK294</f>
        <v>68688.059631434851</v>
      </c>
    </row>
    <row r="295" spans="1:37" x14ac:dyDescent="0.2">
      <c r="A295" s="6">
        <v>1985</v>
      </c>
      <c r="C295" s="39">
        <f>+I295/'GDP pc Pop'!$E295/1000</f>
        <v>8.5320356375092013E-2</v>
      </c>
      <c r="D295" s="39">
        <f>+J295/'GDP pc Pop'!$E295/1000</f>
        <v>0</v>
      </c>
      <c r="E295" s="39">
        <f>+K295/'GDP pc Pop'!$E295/1000</f>
        <v>5.2714265031820629E-3</v>
      </c>
      <c r="F295" s="39">
        <f>+L295/'GDP pc Pop'!$E295/1000</f>
        <v>7.090433717370935E-2</v>
      </c>
      <c r="G295" s="39">
        <f>+M295/'GDP pc Pop'!$E295/1000</f>
        <v>9.1445926982005807E-3</v>
      </c>
      <c r="I295" s="16">
        <f>+[1]DemH3!BL295</f>
        <v>55560.886846996073</v>
      </c>
      <c r="J295" s="16">
        <f>+[1]DemH3!BM295</f>
        <v>0</v>
      </c>
      <c r="K295" s="16">
        <f>+[1]DemH3!BN295</f>
        <v>3432.7696684475895</v>
      </c>
      <c r="L295" s="16">
        <f>+[1]DemH3!BO295</f>
        <v>46173.129391895061</v>
      </c>
      <c r="M295" s="16">
        <f>+[1]DemH3!BP295</f>
        <v>5954.9877866534061</v>
      </c>
      <c r="O295" s="39">
        <f>+U295/'GDP pc Pop'!$E295/1000</f>
        <v>0.2864164887127178</v>
      </c>
      <c r="P295" s="39">
        <f>+V295/'GDP pc Pop'!$E295/1000</f>
        <v>2.2527139561674438E-2</v>
      </c>
      <c r="Q295" s="39">
        <f>+W295/'GDP pc Pop'!$E295/1000</f>
        <v>0.23653496539758159</v>
      </c>
      <c r="R295" s="39">
        <f>+X295/'GDP pc Pop'!$E295/1000</f>
        <v>2.628166282195351E-2</v>
      </c>
      <c r="S295" s="39">
        <f>+Y295/'GDP pc Pop'!$E295/1000</f>
        <v>0</v>
      </c>
      <c r="U295" s="16">
        <f>+[1]DemT3!BF295</f>
        <v>186515.32643066836</v>
      </c>
      <c r="V295" s="16">
        <f>+[1]DemT3!BG295</f>
        <v>14669.744775445826</v>
      </c>
      <c r="W295" s="16">
        <f>+[1]DemT3!BH295</f>
        <v>154032.32014218118</v>
      </c>
      <c r="X295" s="16">
        <f>+[1]DemT3!BI295</f>
        <v>17114.702238020131</v>
      </c>
      <c r="Y295" s="16">
        <f>+[1]DemT3!BJ295</f>
        <v>0</v>
      </c>
      <c r="AA295" s="39">
        <f>+AG295/'GDP pc Pop'!$E295/1000</f>
        <v>0.10680356221306739</v>
      </c>
      <c r="AB295" s="39">
        <f>+AH295/'GDP pc Pop'!$E295/1000</f>
        <v>0</v>
      </c>
      <c r="AC295" s="39">
        <f>+AI295/'GDP pc Pop'!$E295/1000</f>
        <v>0</v>
      </c>
      <c r="AD295" s="39">
        <f>+AJ295/'GDP pc Pop'!$E295/1000</f>
        <v>0</v>
      </c>
      <c r="AE295" s="39">
        <f>+AK295/'GDP pc Pop'!$E295/1000</f>
        <v>0.10680356221306739</v>
      </c>
      <c r="AG295" s="16">
        <f>+[1]DemL3!BG295</f>
        <v>69550.818668506094</v>
      </c>
      <c r="AH295" s="16">
        <f>+[1]DemL3!BH295</f>
        <v>0</v>
      </c>
      <c r="AI295" s="16">
        <f>+[1]DemL3!BI295</f>
        <v>0</v>
      </c>
      <c r="AJ295" s="16">
        <f>+[1]DemL3!BJ295</f>
        <v>0</v>
      </c>
      <c r="AK295" s="16">
        <f>+[1]DemL3!BK295</f>
        <v>69550.818668506094</v>
      </c>
    </row>
    <row r="296" spans="1:37" x14ac:dyDescent="0.2">
      <c r="A296" s="6">
        <v>1986</v>
      </c>
      <c r="C296" s="39">
        <f>+I296/'GDP pc Pop'!$E296/1000</f>
        <v>8.6607057769569534E-2</v>
      </c>
      <c r="D296" s="39">
        <f>+J296/'GDP pc Pop'!$E296/1000</f>
        <v>0</v>
      </c>
      <c r="E296" s="39">
        <f>+K296/'GDP pc Pop'!$E296/1000</f>
        <v>4.8185585183440462E-3</v>
      </c>
      <c r="F296" s="39">
        <f>+L296/'GDP pc Pop'!$E296/1000</f>
        <v>7.2493204245247453E-2</v>
      </c>
      <c r="G296" s="39">
        <f>+M296/'GDP pc Pop'!$E296/1000</f>
        <v>9.2952950059780135E-3</v>
      </c>
      <c r="I296" s="16">
        <f>+[1]DemH3!BL296</f>
        <v>58672.477167460966</v>
      </c>
      <c r="J296" s="16">
        <f>+[1]DemH3!BM296</f>
        <v>0</v>
      </c>
      <c r="K296" s="16">
        <f>+[1]DemH3!BN296</f>
        <v>3264.3617267292925</v>
      </c>
      <c r="L296" s="16">
        <f>+[1]DemH3!BO296</f>
        <v>49110.961397534455</v>
      </c>
      <c r="M296" s="16">
        <f>+[1]DemH3!BP296</f>
        <v>6297.154043197208</v>
      </c>
      <c r="O296" s="39">
        <f>+U296/'GDP pc Pop'!$E296/1000</f>
        <v>0.28589283773527935</v>
      </c>
      <c r="P296" s="39">
        <f>+V296/'GDP pc Pop'!$E296/1000</f>
        <v>2.2173376283957033E-2</v>
      </c>
      <c r="Q296" s="39">
        <f>+W296/'GDP pc Pop'!$E296/1000</f>
        <v>0.23867175861203749</v>
      </c>
      <c r="R296" s="39">
        <f>+X296/'GDP pc Pop'!$E296/1000</f>
        <v>2.4123812160786587E-2</v>
      </c>
      <c r="S296" s="39">
        <f>+Y296/'GDP pc Pop'!$E296/1000</f>
        <v>0</v>
      </c>
      <c r="U296" s="16">
        <f>+[1]DemT3!BF296</f>
        <v>193679.83887633655</v>
      </c>
      <c r="V296" s="16">
        <f>+[1]DemT3!BG296</f>
        <v>15021.488401180861</v>
      </c>
      <c r="W296" s="16">
        <f>+[1]DemT3!BH296</f>
        <v>161689.63209604396</v>
      </c>
      <c r="X296" s="16">
        <f>+[1]DemT3!BI296</f>
        <v>16342.823029062511</v>
      </c>
      <c r="Y296" s="16">
        <f>+[1]DemT3!BJ296</f>
        <v>0</v>
      </c>
      <c r="AA296" s="39">
        <f>+AG296/'GDP pc Pop'!$E296/1000</f>
        <v>0.10412281164768157</v>
      </c>
      <c r="AB296" s="39">
        <f>+AH296/'GDP pc Pop'!$E296/1000</f>
        <v>0</v>
      </c>
      <c r="AC296" s="39">
        <f>+AI296/'GDP pc Pop'!$E296/1000</f>
        <v>0</v>
      </c>
      <c r="AD296" s="39">
        <f>+AJ296/'GDP pc Pop'!$E296/1000</f>
        <v>0</v>
      </c>
      <c r="AE296" s="39">
        <f>+AK296/'GDP pc Pop'!$E296/1000</f>
        <v>0.10412281164768157</v>
      </c>
      <c r="AG296" s="16">
        <f>+[1]DemL3!BG296</f>
        <v>70538.630988535428</v>
      </c>
      <c r="AH296" s="16">
        <f>+[1]DemL3!BH296</f>
        <v>0</v>
      </c>
      <c r="AI296" s="16">
        <f>+[1]DemL3!BI296</f>
        <v>0</v>
      </c>
      <c r="AJ296" s="16">
        <f>+[1]DemL3!BJ296</f>
        <v>0</v>
      </c>
      <c r="AK296" s="16">
        <f>+[1]DemL3!BK296</f>
        <v>70538.630988535428</v>
      </c>
    </row>
    <row r="297" spans="1:37" x14ac:dyDescent="0.2">
      <c r="A297" s="6">
        <v>1987</v>
      </c>
      <c r="C297" s="39">
        <f>+I297/'GDP pc Pop'!$E297/1000</f>
        <v>8.6547136663421231E-2</v>
      </c>
      <c r="D297" s="39">
        <f>+J297/'GDP pc Pop'!$E297/1000</f>
        <v>0</v>
      </c>
      <c r="E297" s="39">
        <f>+K297/'GDP pc Pop'!$E297/1000</f>
        <v>4.1617348668159483E-3</v>
      </c>
      <c r="F297" s="39">
        <f>+L297/'GDP pc Pop'!$E297/1000</f>
        <v>7.3351799144591709E-2</v>
      </c>
      <c r="G297" s="39">
        <f>+M297/'GDP pc Pop'!$E297/1000</f>
        <v>9.0336026520135768E-3</v>
      </c>
      <c r="I297" s="16">
        <f>+[1]DemH3!BL297</f>
        <v>61998.998749629711</v>
      </c>
      <c r="J297" s="16">
        <f>+[1]DemH3!BM297</f>
        <v>0</v>
      </c>
      <c r="K297" s="16">
        <f>+[1]DemH3!BN297</f>
        <v>2981.3048097414967</v>
      </c>
      <c r="L297" s="16">
        <f>+[1]DemH3!BO297</f>
        <v>52546.372748697904</v>
      </c>
      <c r="M297" s="16">
        <f>+[1]DemH3!BP297</f>
        <v>6471.3211911903081</v>
      </c>
      <c r="O297" s="39">
        <f>+U297/'GDP pc Pop'!$E297/1000</f>
        <v>0.28544365333562061</v>
      </c>
      <c r="P297" s="39">
        <f>+V297/'GDP pc Pop'!$E297/1000</f>
        <v>2.1805392067628351E-2</v>
      </c>
      <c r="Q297" s="39">
        <f>+W297/'GDP pc Pop'!$E297/1000</f>
        <v>0.24067761664048956</v>
      </c>
      <c r="R297" s="39">
        <f>+X297/'GDP pc Pop'!$E297/1000</f>
        <v>2.2623695964206016E-2</v>
      </c>
      <c r="S297" s="39">
        <f>+Y297/'GDP pc Pop'!$E297/1000</f>
        <v>0</v>
      </c>
      <c r="U297" s="16">
        <f>+[1]DemT3!BF297</f>
        <v>204480.71869862947</v>
      </c>
      <c r="V297" s="16">
        <f>+[1]DemT3!BG297</f>
        <v>15620.533823015032</v>
      </c>
      <c r="W297" s="16">
        <f>+[1]DemT3!BH297</f>
        <v>172412.0731017112</v>
      </c>
      <c r="X297" s="16">
        <f>+[1]DemT3!BI297</f>
        <v>16206.734871560851</v>
      </c>
      <c r="Y297" s="16">
        <f>+[1]DemT3!BJ297</f>
        <v>0</v>
      </c>
      <c r="AA297" s="39">
        <f>+AG297/'GDP pc Pop'!$E297/1000</f>
        <v>0.1003430316211253</v>
      </c>
      <c r="AB297" s="39">
        <f>+AH297/'GDP pc Pop'!$E297/1000</f>
        <v>0</v>
      </c>
      <c r="AC297" s="39">
        <f>+AI297/'GDP pc Pop'!$E297/1000</f>
        <v>0</v>
      </c>
      <c r="AD297" s="39">
        <f>+AJ297/'GDP pc Pop'!$E297/1000</f>
        <v>0</v>
      </c>
      <c r="AE297" s="39">
        <f>+AK297/'GDP pc Pop'!$E297/1000</f>
        <v>0.1003430316211253</v>
      </c>
      <c r="AG297" s="16">
        <f>+[1]DemL3!BG297</f>
        <v>71881.840715379221</v>
      </c>
      <c r="AH297" s="16">
        <f>+[1]DemL3!BH297</f>
        <v>0</v>
      </c>
      <c r="AI297" s="16">
        <f>+[1]DemL3!BI297</f>
        <v>0</v>
      </c>
      <c r="AJ297" s="16">
        <f>+[1]DemL3!BJ297</f>
        <v>0</v>
      </c>
      <c r="AK297" s="16">
        <f>+[1]DemL3!BK297</f>
        <v>71881.840715379221</v>
      </c>
    </row>
    <row r="298" spans="1:37" x14ac:dyDescent="0.2">
      <c r="A298" s="6">
        <v>1988</v>
      </c>
      <c r="C298" s="39">
        <f>+I298/'GDP pc Pop'!$E298/1000</f>
        <v>8.4918416075472972E-2</v>
      </c>
      <c r="D298" s="39">
        <f>+J298/'GDP pc Pop'!$E298/1000</f>
        <v>0</v>
      </c>
      <c r="E298" s="39">
        <f>+K298/'GDP pc Pop'!$E298/1000</f>
        <v>3.6873967590453976E-3</v>
      </c>
      <c r="F298" s="39">
        <f>+L298/'GDP pc Pop'!$E298/1000</f>
        <v>7.2720412653899516E-2</v>
      </c>
      <c r="G298" s="39">
        <f>+M298/'GDP pc Pop'!$E298/1000</f>
        <v>8.5106066625280537E-3</v>
      </c>
      <c r="I298" s="16">
        <f>+[1]DemH3!BL298</f>
        <v>64733.531694098303</v>
      </c>
      <c r="J298" s="16">
        <f>+[1]DemH3!BM298</f>
        <v>0</v>
      </c>
      <c r="K298" s="16">
        <f>+[1]DemH3!BN298</f>
        <v>2810.9122379088267</v>
      </c>
      <c r="L298" s="16">
        <f>+[1]DemH3!BO298</f>
        <v>55434.961636063374</v>
      </c>
      <c r="M298" s="16">
        <f>+[1]DemH3!BP298</f>
        <v>6487.6578201260963</v>
      </c>
      <c r="O298" s="39">
        <f>+U298/'GDP pc Pop'!$E298/1000</f>
        <v>0.28354770485092845</v>
      </c>
      <c r="P298" s="39">
        <f>+V298/'GDP pc Pop'!$E298/1000</f>
        <v>2.1322426771778875E-2</v>
      </c>
      <c r="Q298" s="39">
        <f>+W298/'GDP pc Pop'!$E298/1000</f>
        <v>0.24162411732924902</v>
      </c>
      <c r="R298" s="39">
        <f>+X298/'GDP pc Pop'!$E298/1000</f>
        <v>2.0736398129002711E-2</v>
      </c>
      <c r="S298" s="39">
        <f>+Y298/'GDP pc Pop'!$E298/1000</f>
        <v>0</v>
      </c>
      <c r="U298" s="16">
        <f>+[1]DemT3!BF298</f>
        <v>216149.16041819463</v>
      </c>
      <c r="V298" s="16">
        <f>+[1]DemT3!BG298</f>
        <v>16254.141951956448</v>
      </c>
      <c r="W298" s="16">
        <f>+[1]DemT3!BH298</f>
        <v>184190.69949785742</v>
      </c>
      <c r="X298" s="16">
        <f>+[1]DemT3!BI298</f>
        <v>15807.410777801197</v>
      </c>
      <c r="Y298" s="16">
        <f>+[1]DemT3!BJ298</f>
        <v>0</v>
      </c>
      <c r="AA298" s="39">
        <f>+AG298/'GDP pc Pop'!$E298/1000</f>
        <v>9.628112751548E-2</v>
      </c>
      <c r="AB298" s="39">
        <f>+AH298/'GDP pc Pop'!$E298/1000</f>
        <v>0</v>
      </c>
      <c r="AC298" s="39">
        <f>+AI298/'GDP pc Pop'!$E298/1000</f>
        <v>0</v>
      </c>
      <c r="AD298" s="39">
        <f>+AJ298/'GDP pc Pop'!$E298/1000</f>
        <v>0</v>
      </c>
      <c r="AE298" s="39">
        <f>+AK298/'GDP pc Pop'!$E298/1000</f>
        <v>9.628112751548E-2</v>
      </c>
      <c r="AG298" s="16">
        <f>+[1]DemL3!BG298</f>
        <v>73395.356479888636</v>
      </c>
      <c r="AH298" s="16">
        <f>+[1]DemL3!BH298</f>
        <v>0</v>
      </c>
      <c r="AI298" s="16">
        <f>+[1]DemL3!BI298</f>
        <v>0</v>
      </c>
      <c r="AJ298" s="16">
        <f>+[1]DemL3!BJ298</f>
        <v>0</v>
      </c>
      <c r="AK298" s="16">
        <f>+[1]DemL3!BK298</f>
        <v>73395.356479888636</v>
      </c>
    </row>
    <row r="299" spans="1:37" x14ac:dyDescent="0.2">
      <c r="A299" s="6">
        <v>1989</v>
      </c>
      <c r="C299" s="39">
        <f>+I299/'GDP pc Pop'!$E299/1000</f>
        <v>8.5263521130921352E-2</v>
      </c>
      <c r="D299" s="39">
        <f>+J299/'GDP pc Pop'!$E299/1000</f>
        <v>0</v>
      </c>
      <c r="E299" s="39">
        <f>+K299/'GDP pc Pop'!$E299/1000</f>
        <v>3.3634832830484961E-3</v>
      </c>
      <c r="F299" s="39">
        <f>+L299/'GDP pc Pop'!$E299/1000</f>
        <v>7.3426815773842968E-2</v>
      </c>
      <c r="G299" s="39">
        <f>+M299/'GDP pc Pop'!$E299/1000</f>
        <v>8.4732220740298559E-3</v>
      </c>
      <c r="I299" s="16">
        <f>+[1]DemH3!BL299</f>
        <v>66199.58705049094</v>
      </c>
      <c r="J299" s="16">
        <f>+[1]DemH3!BM299</f>
        <v>0</v>
      </c>
      <c r="K299" s="16">
        <f>+[1]DemH3!BN299</f>
        <v>2611.4474447653383</v>
      </c>
      <c r="L299" s="16">
        <f>+[1]DemH3!BO299</f>
        <v>57009.431679429799</v>
      </c>
      <c r="M299" s="16">
        <f>+[1]DemH3!BP299</f>
        <v>6578.7079262957905</v>
      </c>
      <c r="O299" s="39">
        <f>+U299/'GDP pc Pop'!$E299/1000</f>
        <v>0.28483895184878089</v>
      </c>
      <c r="P299" s="39">
        <f>+V299/'GDP pc Pop'!$E299/1000</f>
        <v>1.9045695145906597E-2</v>
      </c>
      <c r="Q299" s="39">
        <f>+W299/'GDP pc Pop'!$E299/1000</f>
        <v>0.24590108621714968</v>
      </c>
      <c r="R299" s="39">
        <f>+X299/'GDP pc Pop'!$E299/1000</f>
        <v>1.989217048572467E-2</v>
      </c>
      <c r="S299" s="39">
        <f>+Y299/'GDP pc Pop'!$E299/1000</f>
        <v>0</v>
      </c>
      <c r="U299" s="16">
        <f>+[1]DemT3!BF299</f>
        <v>221152.26697394325</v>
      </c>
      <c r="V299" s="16">
        <f>+[1]DemT3!BG299</f>
        <v>14787.29868325029</v>
      </c>
      <c r="W299" s="16">
        <f>+[1]DemT3!BH299</f>
        <v>190920.45633263155</v>
      </c>
      <c r="X299" s="16">
        <f>+[1]DemT3!BI299</f>
        <v>15444.511958061415</v>
      </c>
      <c r="Y299" s="16">
        <f>+[1]DemT3!BJ299</f>
        <v>0</v>
      </c>
      <c r="AA299" s="39">
        <f>+AG299/'GDP pc Pop'!$E299/1000</f>
        <v>9.5266194277880328E-2</v>
      </c>
      <c r="AB299" s="39">
        <f>+AH299/'GDP pc Pop'!$E299/1000</f>
        <v>0</v>
      </c>
      <c r="AC299" s="39">
        <f>+AI299/'GDP pc Pop'!$E299/1000</f>
        <v>0</v>
      </c>
      <c r="AD299" s="39">
        <f>+AJ299/'GDP pc Pop'!$E299/1000</f>
        <v>0</v>
      </c>
      <c r="AE299" s="39">
        <f>+AK299/'GDP pc Pop'!$E299/1000</f>
        <v>9.5266194277880328E-2</v>
      </c>
      <c r="AG299" s="16">
        <f>+[1]DemL3!BG299</f>
        <v>73965.778534806479</v>
      </c>
      <c r="AH299" s="16">
        <f>+[1]DemL3!BH299</f>
        <v>0</v>
      </c>
      <c r="AI299" s="16">
        <f>+[1]DemL3!BI299</f>
        <v>0</v>
      </c>
      <c r="AJ299" s="16">
        <f>+[1]DemL3!BJ299</f>
        <v>0</v>
      </c>
      <c r="AK299" s="16">
        <f>+[1]DemL3!BK299</f>
        <v>73965.778534806479</v>
      </c>
    </row>
    <row r="300" spans="1:37" x14ac:dyDescent="0.2">
      <c r="A300" s="6">
        <v>1990</v>
      </c>
      <c r="C300" s="39">
        <f>+I300/'GDP pc Pop'!$E300/1000</f>
        <v>8.7889469215552379E-2</v>
      </c>
      <c r="D300" s="39">
        <f>+J300/'GDP pc Pop'!$E300/1000</f>
        <v>0</v>
      </c>
      <c r="E300" s="39">
        <f>+K300/'GDP pc Pop'!$E300/1000</f>
        <v>2.8226747954046157E-3</v>
      </c>
      <c r="F300" s="39">
        <f>+L300/'GDP pc Pop'!$E300/1000</f>
        <v>7.6333700919726188E-2</v>
      </c>
      <c r="G300" s="39">
        <f>+M300/'GDP pc Pop'!$E300/1000</f>
        <v>8.7330935004215678E-3</v>
      </c>
      <c r="I300" s="16">
        <f>+[1]DemH3!BL300</f>
        <v>67682.155541684799</v>
      </c>
      <c r="J300" s="16">
        <f>+[1]DemH3!BM300</f>
        <v>0</v>
      </c>
      <c r="K300" s="16">
        <f>+[1]DemH3!BN300</f>
        <v>2173.6928923489554</v>
      </c>
      <c r="L300" s="16">
        <f>+[1]DemH3!BO300</f>
        <v>58783.25884584061</v>
      </c>
      <c r="M300" s="16">
        <f>+[1]DemH3!BP300</f>
        <v>6725.2038034952229</v>
      </c>
      <c r="O300" s="39">
        <f>+U300/'GDP pc Pop'!$E300/1000</f>
        <v>0.28564363821720967</v>
      </c>
      <c r="P300" s="39">
        <f>+V300/'GDP pc Pop'!$E300/1000</f>
        <v>1.9579727130022387E-2</v>
      </c>
      <c r="Q300" s="39">
        <f>+W300/'GDP pc Pop'!$E300/1000</f>
        <v>0.24665370540417808</v>
      </c>
      <c r="R300" s="39">
        <f>+X300/'GDP pc Pop'!$E300/1000</f>
        <v>1.9494966406515792E-2</v>
      </c>
      <c r="S300" s="39">
        <f>+Y300/'GDP pc Pop'!$E300/1000</f>
        <v>0</v>
      </c>
      <c r="U300" s="16">
        <f>+[1]DemT3!BF300</f>
        <v>219969.21046246213</v>
      </c>
      <c r="V300" s="16">
        <f>+[1]DemT3!BG300</f>
        <v>15078.008194904674</v>
      </c>
      <c r="W300" s="16">
        <f>+[1]DemT3!BH300</f>
        <v>189943.73959814978</v>
      </c>
      <c r="X300" s="16">
        <f>+[1]DemT3!BI300</f>
        <v>15012.735432156169</v>
      </c>
      <c r="Y300" s="16">
        <f>+[1]DemT3!BJ300</f>
        <v>0</v>
      </c>
      <c r="AA300" s="39">
        <f>+AG300/'GDP pc Pop'!$E300/1000</f>
        <v>9.6013269313976787E-2</v>
      </c>
      <c r="AB300" s="39">
        <f>+AH300/'GDP pc Pop'!$E300/1000</f>
        <v>0</v>
      </c>
      <c r="AC300" s="39">
        <f>+AI300/'GDP pc Pop'!$E300/1000</f>
        <v>0</v>
      </c>
      <c r="AD300" s="39">
        <f>+AJ300/'GDP pc Pop'!$E300/1000</f>
        <v>0</v>
      </c>
      <c r="AE300" s="39">
        <f>+AK300/'GDP pc Pop'!$E300/1000</f>
        <v>9.6013269313976787E-2</v>
      </c>
      <c r="AG300" s="16">
        <f>+[1]DemL3!BG300</f>
        <v>73938.15306628721</v>
      </c>
      <c r="AH300" s="16">
        <f>+[1]DemL3!BH300</f>
        <v>0</v>
      </c>
      <c r="AI300" s="16">
        <f>+[1]DemL3!BI300</f>
        <v>0</v>
      </c>
      <c r="AJ300" s="16">
        <f>+[1]DemL3!BJ300</f>
        <v>0</v>
      </c>
      <c r="AK300" s="16">
        <f>+[1]DemL3!BK300</f>
        <v>73938.15306628721</v>
      </c>
    </row>
    <row r="301" spans="1:37" x14ac:dyDescent="0.2">
      <c r="A301" s="6">
        <v>1991</v>
      </c>
      <c r="C301" s="39">
        <f>+I301/'GDP pc Pop'!$E301/1000</f>
        <v>9.1980457335863477E-2</v>
      </c>
      <c r="D301" s="39">
        <f>+J301/'GDP pc Pop'!$E301/1000</f>
        <v>0</v>
      </c>
      <c r="E301" s="39">
        <f>+K301/'GDP pc Pop'!$E301/1000</f>
        <v>2.976770351504658E-3</v>
      </c>
      <c r="F301" s="39">
        <f>+L301/'GDP pc Pop'!$E301/1000</f>
        <v>7.9885898207360376E-2</v>
      </c>
      <c r="G301" s="39">
        <f>+M301/'GDP pc Pop'!$E301/1000</f>
        <v>9.1177887769984499E-3</v>
      </c>
      <c r="I301" s="16">
        <f>+[1]DemH3!BL301</f>
        <v>70235.291439843495</v>
      </c>
      <c r="J301" s="16">
        <f>+[1]DemH3!BM301</f>
        <v>0</v>
      </c>
      <c r="K301" s="16">
        <f>+[1]DemH3!BN301</f>
        <v>2273.0299374788633</v>
      </c>
      <c r="L301" s="16">
        <f>+[1]DemH3!BO301</f>
        <v>61000.015710293213</v>
      </c>
      <c r="M301" s="16">
        <f>+[1]DemH3!BP301</f>
        <v>6962.2457920714205</v>
      </c>
      <c r="O301" s="39">
        <f>+U301/'GDP pc Pop'!$E301/1000</f>
        <v>0.28614171464415705</v>
      </c>
      <c r="P301" s="39">
        <f>+V301/'GDP pc Pop'!$E301/1000</f>
        <v>1.9118694921908704E-2</v>
      </c>
      <c r="Q301" s="39">
        <f>+W301/'GDP pc Pop'!$E301/1000</f>
        <v>0.24824496969872553</v>
      </c>
      <c r="R301" s="39">
        <f>+X301/'GDP pc Pop'!$E301/1000</f>
        <v>1.8735469411224566E-2</v>
      </c>
      <c r="S301" s="39">
        <f>+Y301/'GDP pc Pop'!$E301/1000</f>
        <v>0</v>
      </c>
      <c r="U301" s="16">
        <f>+[1]DemT3!BF301</f>
        <v>218494.74663671758</v>
      </c>
      <c r="V301" s="16">
        <f>+[1]DemT3!BG301</f>
        <v>14598.830541649731</v>
      </c>
      <c r="W301" s="16">
        <f>+[1]DemT3!BH301</f>
        <v>189557.19834703326</v>
      </c>
      <c r="X301" s="16">
        <f>+[1]DemT3!BI301</f>
        <v>14306.203648832699</v>
      </c>
      <c r="Y301" s="16">
        <f>+[1]DemT3!BJ301</f>
        <v>0</v>
      </c>
      <c r="AA301" s="39">
        <f>+AG301/'GDP pc Pop'!$E301/1000</f>
        <v>9.684331675507088E-2</v>
      </c>
      <c r="AB301" s="39">
        <f>+AH301/'GDP pc Pop'!$E301/1000</f>
        <v>0</v>
      </c>
      <c r="AC301" s="39">
        <f>+AI301/'GDP pc Pop'!$E301/1000</f>
        <v>0</v>
      </c>
      <c r="AD301" s="39">
        <f>+AJ301/'GDP pc Pop'!$E301/1000</f>
        <v>0</v>
      </c>
      <c r="AE301" s="39">
        <f>+AK301/'GDP pc Pop'!$E301/1000</f>
        <v>9.684331675507088E-2</v>
      </c>
      <c r="AG301" s="16">
        <f>+[1]DemL3!BG301</f>
        <v>73948.518775644639</v>
      </c>
      <c r="AH301" s="16">
        <f>+[1]DemL3!BH301</f>
        <v>0</v>
      </c>
      <c r="AI301" s="16">
        <f>+[1]DemL3!BI301</f>
        <v>0</v>
      </c>
      <c r="AJ301" s="16">
        <f>+[1]DemL3!BJ301</f>
        <v>0</v>
      </c>
      <c r="AK301" s="16">
        <f>+[1]DemL3!BK301</f>
        <v>73948.518775644639</v>
      </c>
    </row>
    <row r="302" spans="1:37" x14ac:dyDescent="0.2">
      <c r="A302" s="6">
        <v>1992</v>
      </c>
      <c r="C302" s="39">
        <f>+I302/'GDP pc Pop'!$E302/1000</f>
        <v>9.2674560130166964E-2</v>
      </c>
      <c r="D302" s="39">
        <f>+J302/'GDP pc Pop'!$E302/1000</f>
        <v>0</v>
      </c>
      <c r="E302" s="39">
        <f>+K302/'GDP pc Pop'!$E302/1000</f>
        <v>2.6281583759660723E-3</v>
      </c>
      <c r="F302" s="39">
        <f>+L302/'GDP pc Pop'!$E302/1000</f>
        <v>8.0637286034042299E-2</v>
      </c>
      <c r="G302" s="39">
        <f>+M302/'GDP pc Pop'!$E302/1000</f>
        <v>9.4091157201585934E-3</v>
      </c>
      <c r="I302" s="16">
        <f>+[1]DemH3!BL302</f>
        <v>70882.019267436204</v>
      </c>
      <c r="J302" s="16">
        <f>+[1]DemH3!BM302</f>
        <v>0</v>
      </c>
      <c r="K302" s="16">
        <f>+[1]DemH3!BN302</f>
        <v>2010.1435861302898</v>
      </c>
      <c r="L302" s="16">
        <f>+[1]DemH3!BO302</f>
        <v>61675.325507999834</v>
      </c>
      <c r="M302" s="16">
        <f>+[1]DemH3!BP302</f>
        <v>7196.5501733060864</v>
      </c>
      <c r="O302" s="39">
        <f>+U302/'GDP pc Pop'!$E302/1000</f>
        <v>0.28581506103926752</v>
      </c>
      <c r="P302" s="39">
        <f>+V302/'GDP pc Pop'!$E302/1000</f>
        <v>1.8684626378387931E-2</v>
      </c>
      <c r="Q302" s="39">
        <f>+W302/'GDP pc Pop'!$E302/1000</f>
        <v>0.24912835171183917</v>
      </c>
      <c r="R302" s="39">
        <f>+X302/'GDP pc Pop'!$E302/1000</f>
        <v>1.834335466371418E-2</v>
      </c>
      <c r="S302" s="39">
        <f>+Y302/'GDP pc Pop'!$E302/1000</f>
        <v>0</v>
      </c>
      <c r="U302" s="16">
        <f>+[1]DemT3!BF302</f>
        <v>218605.28536691869</v>
      </c>
      <c r="V302" s="16">
        <f>+[1]DemT3!BG302</f>
        <v>14290.912685180652</v>
      </c>
      <c r="W302" s="16">
        <f>+[1]DemT3!BH302</f>
        <v>190545.50246907541</v>
      </c>
      <c r="X302" s="16">
        <f>+[1]DemT3!BI302</f>
        <v>14029.891448921646</v>
      </c>
      <c r="Y302" s="16">
        <f>+[1]DemT3!BJ302</f>
        <v>0</v>
      </c>
      <c r="AA302" s="39">
        <f>+AG302/'GDP pc Pop'!$E302/1000</f>
        <v>9.6913993481666946E-2</v>
      </c>
      <c r="AB302" s="39">
        <f>+AH302/'GDP pc Pop'!$E302/1000</f>
        <v>0</v>
      </c>
      <c r="AC302" s="39">
        <f>+AI302/'GDP pc Pop'!$E302/1000</f>
        <v>0</v>
      </c>
      <c r="AD302" s="39">
        <f>+AJ302/'GDP pc Pop'!$E302/1000</f>
        <v>0</v>
      </c>
      <c r="AE302" s="39">
        <f>+AK302/'GDP pc Pop'!$E302/1000</f>
        <v>9.6913993481666946E-2</v>
      </c>
      <c r="AG302" s="16">
        <f>+[1]DemL3!BG302</f>
        <v>74124.54446617428</v>
      </c>
      <c r="AH302" s="16">
        <f>+[1]DemL3!BH302</f>
        <v>0</v>
      </c>
      <c r="AI302" s="16">
        <f>+[1]DemL3!BI302</f>
        <v>0</v>
      </c>
      <c r="AJ302" s="16">
        <f>+[1]DemL3!BJ302</f>
        <v>0</v>
      </c>
      <c r="AK302" s="16">
        <f>+[1]DemL3!BK302</f>
        <v>74124.54446617428</v>
      </c>
    </row>
    <row r="303" spans="1:37" x14ac:dyDescent="0.2">
      <c r="A303" s="6">
        <v>1993</v>
      </c>
      <c r="C303" s="39">
        <f>+I303/'GDP pc Pop'!$E303/1000</f>
        <v>9.4133382180845063E-2</v>
      </c>
      <c r="D303" s="39">
        <f>+J303/'GDP pc Pop'!$E303/1000</f>
        <v>0</v>
      </c>
      <c r="E303" s="39">
        <f>+K303/'GDP pc Pop'!$E303/1000</f>
        <v>2.8790204185027775E-3</v>
      </c>
      <c r="F303" s="39">
        <f>+L303/'GDP pc Pop'!$E303/1000</f>
        <v>8.2059390393220702E-2</v>
      </c>
      <c r="G303" s="39">
        <f>+M303/'GDP pc Pop'!$E303/1000</f>
        <v>9.194971369121601E-3</v>
      </c>
      <c r="I303" s="16">
        <f>+[1]DemH3!BL303</f>
        <v>74528.14632951036</v>
      </c>
      <c r="J303" s="16">
        <f>+[1]DemH3!BM303</f>
        <v>0</v>
      </c>
      <c r="K303" s="16">
        <f>+[1]DemH3!BN303</f>
        <v>2279.4045009835522</v>
      </c>
      <c r="L303" s="16">
        <f>+[1]DemH3!BO303</f>
        <v>64968.814603804203</v>
      </c>
      <c r="M303" s="16">
        <f>+[1]DemH3!BP303</f>
        <v>7279.9272247226181</v>
      </c>
      <c r="O303" s="39">
        <f>+U303/'GDP pc Pop'!$E303/1000</f>
        <v>0.28475201514691367</v>
      </c>
      <c r="P303" s="39">
        <f>+V303/'GDP pc Pop'!$E303/1000</f>
        <v>1.7611829838566333E-2</v>
      </c>
      <c r="Q303" s="39">
        <f>+W303/'GDP pc Pop'!$E303/1000</f>
        <v>0.24977525028060202</v>
      </c>
      <c r="R303" s="39">
        <f>+X303/'GDP pc Pop'!$E303/1000</f>
        <v>1.8105619460208385E-2</v>
      </c>
      <c r="S303" s="39">
        <f>+Y303/'GDP pc Pop'!$E303/1000</f>
        <v>0</v>
      </c>
      <c r="U303" s="16">
        <f>+[1]DemT3!BF303</f>
        <v>225446.48201125133</v>
      </c>
      <c r="V303" s="16">
        <f>+[1]DemT3!BG303</f>
        <v>13943.799754453115</v>
      </c>
      <c r="W303" s="16">
        <f>+[1]DemT3!BH303</f>
        <v>197754.35633067857</v>
      </c>
      <c r="X303" s="16">
        <f>+[1]DemT3!BI303</f>
        <v>14334.747411120026</v>
      </c>
      <c r="Y303" s="16">
        <f>+[1]DemT3!BJ303</f>
        <v>0</v>
      </c>
      <c r="AA303" s="39">
        <f>+AG303/'GDP pc Pop'!$E303/1000</f>
        <v>9.4792592081634139E-2</v>
      </c>
      <c r="AB303" s="39">
        <f>+AH303/'GDP pc Pop'!$E303/1000</f>
        <v>0</v>
      </c>
      <c r="AC303" s="39">
        <f>+AI303/'GDP pc Pop'!$E303/1000</f>
        <v>0</v>
      </c>
      <c r="AD303" s="39">
        <f>+AJ303/'GDP pc Pop'!$E303/1000</f>
        <v>0</v>
      </c>
      <c r="AE303" s="39">
        <f>+AK303/'GDP pc Pop'!$E303/1000</f>
        <v>9.4792592081634139E-2</v>
      </c>
      <c r="AG303" s="16">
        <f>+[1]DemL3!BG303</f>
        <v>75050.062049626358</v>
      </c>
      <c r="AH303" s="16">
        <f>+[1]DemL3!BH303</f>
        <v>0</v>
      </c>
      <c r="AI303" s="16">
        <f>+[1]DemL3!BI303</f>
        <v>0</v>
      </c>
      <c r="AJ303" s="16">
        <f>+[1]DemL3!BJ303</f>
        <v>0</v>
      </c>
      <c r="AK303" s="16">
        <f>+[1]DemL3!BK303</f>
        <v>75050.062049626358</v>
      </c>
    </row>
    <row r="304" spans="1:37" x14ac:dyDescent="0.2">
      <c r="A304" s="6">
        <v>1994</v>
      </c>
      <c r="C304" s="39">
        <f>+I304/'GDP pc Pop'!$E304/1000</f>
        <v>9.1230766186474341E-2</v>
      </c>
      <c r="D304" s="39">
        <f>+J304/'GDP pc Pop'!$E304/1000</f>
        <v>0</v>
      </c>
      <c r="E304" s="39">
        <f>+K304/'GDP pc Pop'!$E304/1000</f>
        <v>2.4092894467497247E-3</v>
      </c>
      <c r="F304" s="39">
        <f>+L304/'GDP pc Pop'!$E304/1000</f>
        <v>7.9610310776890819E-2</v>
      </c>
      <c r="G304" s="39">
        <f>+M304/'GDP pc Pop'!$E304/1000</f>
        <v>9.2111659628338095E-3</v>
      </c>
      <c r="I304" s="16">
        <f>+[1]DemH3!BL304</f>
        <v>74709.518999137188</v>
      </c>
      <c r="J304" s="16">
        <f>+[1]DemH3!BM304</f>
        <v>0</v>
      </c>
      <c r="K304" s="16">
        <f>+[1]DemH3!BN304</f>
        <v>1972.9841501983919</v>
      </c>
      <c r="L304" s="16">
        <f>+[1]DemH3!BO304</f>
        <v>65193.445962696787</v>
      </c>
      <c r="M304" s="16">
        <f>+[1]DemH3!BP304</f>
        <v>7543.0888862420143</v>
      </c>
      <c r="O304" s="39">
        <f>+U304/'GDP pc Pop'!$E304/1000</f>
        <v>0.28195895304866975</v>
      </c>
      <c r="P304" s="39">
        <f>+V304/'GDP pc Pop'!$E304/1000</f>
        <v>1.6626273988953121E-2</v>
      </c>
      <c r="Q304" s="39">
        <f>+W304/'GDP pc Pop'!$E304/1000</f>
        <v>0.24838277929968897</v>
      </c>
      <c r="R304" s="39">
        <f>+X304/'GDP pc Pop'!$E304/1000</f>
        <v>1.7799417409098232E-2</v>
      </c>
      <c r="S304" s="39">
        <f>+Y304/'GDP pc Pop'!$E304/1000</f>
        <v>0</v>
      </c>
      <c r="U304" s="16">
        <f>+[1]DemT3!BF304</f>
        <v>230898.17876471448</v>
      </c>
      <c r="V304" s="16">
        <f>+[1]DemT3!BG304</f>
        <v>13615.373238493206</v>
      </c>
      <c r="W304" s="16">
        <f>+[1]DemT3!BH304</f>
        <v>203402.4128572951</v>
      </c>
      <c r="X304" s="16">
        <f>+[1]DemT3!BI304</f>
        <v>14576.068673812679</v>
      </c>
      <c r="Y304" s="16">
        <f>+[1]DemT3!BJ304</f>
        <v>0</v>
      </c>
      <c r="AA304" s="39">
        <f>+AG304/'GDP pc Pop'!$E304/1000</f>
        <v>9.2792709436601825E-2</v>
      </c>
      <c r="AB304" s="39">
        <f>+AH304/'GDP pc Pop'!$E304/1000</f>
        <v>0</v>
      </c>
      <c r="AC304" s="39">
        <f>+AI304/'GDP pc Pop'!$E304/1000</f>
        <v>0</v>
      </c>
      <c r="AD304" s="39">
        <f>+AJ304/'GDP pc Pop'!$E304/1000</f>
        <v>0</v>
      </c>
      <c r="AE304" s="39">
        <f>+AK304/'GDP pc Pop'!$E304/1000</f>
        <v>9.2792709436601825E-2</v>
      </c>
      <c r="AG304" s="16">
        <f>+[1]DemL3!BG304</f>
        <v>75988.605362200906</v>
      </c>
      <c r="AH304" s="16">
        <f>+[1]DemL3!BH304</f>
        <v>0</v>
      </c>
      <c r="AI304" s="16">
        <f>+[1]DemL3!BI304</f>
        <v>0</v>
      </c>
      <c r="AJ304" s="16">
        <f>+[1]DemL3!BJ304</f>
        <v>0</v>
      </c>
      <c r="AK304" s="16">
        <f>+[1]DemL3!BK304</f>
        <v>75988.605362200906</v>
      </c>
    </row>
    <row r="305" spans="1:37" x14ac:dyDescent="0.2">
      <c r="A305" s="6">
        <v>1995</v>
      </c>
      <c r="C305" s="39">
        <f>+I305/'GDP pc Pop'!$E305/1000</f>
        <v>8.9678200952019185E-2</v>
      </c>
      <c r="D305" s="39">
        <f>+J305/'GDP pc Pop'!$E305/1000</f>
        <v>0</v>
      </c>
      <c r="E305" s="39">
        <f>+K305/'GDP pc Pop'!$E305/1000</f>
        <v>1.6535618240134252E-3</v>
      </c>
      <c r="F305" s="39">
        <f>+L305/'GDP pc Pop'!$E305/1000</f>
        <v>7.8814311818748414E-2</v>
      </c>
      <c r="G305" s="39">
        <f>+M305/'GDP pc Pop'!$E305/1000</f>
        <v>9.2103273092573341E-3</v>
      </c>
      <c r="I305" s="16">
        <f>+[1]DemH3!BL305</f>
        <v>75104.059970721704</v>
      </c>
      <c r="J305" s="16">
        <f>+[1]DemH3!BM305</f>
        <v>0</v>
      </c>
      <c r="K305" s="16">
        <f>+[1]DemH3!BN305</f>
        <v>1384.8315987342967</v>
      </c>
      <c r="L305" s="16">
        <f>+[1]DemH3!BO305</f>
        <v>66005.726459136378</v>
      </c>
      <c r="M305" s="16">
        <f>+[1]DemH3!BP305</f>
        <v>7713.5019128510266</v>
      </c>
      <c r="O305" s="39">
        <f>+U305/'GDP pc Pop'!$E305/1000</f>
        <v>0.28023664245210789</v>
      </c>
      <c r="P305" s="39">
        <f>+V305/'GDP pc Pop'!$E305/1000</f>
        <v>1.7260663752740071E-2</v>
      </c>
      <c r="Q305" s="39">
        <f>+W305/'GDP pc Pop'!$E305/1000</f>
        <v>0.24635312238321863</v>
      </c>
      <c r="R305" s="39">
        <f>+X305/'GDP pc Pop'!$E305/1000</f>
        <v>1.7539704506248574E-2</v>
      </c>
      <c r="S305" s="39">
        <f>+Y305/'GDP pc Pop'!$E305/1000</f>
        <v>0</v>
      </c>
      <c r="U305" s="16">
        <f>+[1]DemT3!BF305</f>
        <v>234693.70903166986</v>
      </c>
      <c r="V305" s="16">
        <f>+[1]DemT3!BG305</f>
        <v>14455.530015748654</v>
      </c>
      <c r="W305" s="16">
        <f>+[1]DemT3!BH305</f>
        <v>206316.80253424178</v>
      </c>
      <c r="X305" s="16">
        <f>+[1]DemT3!BI305</f>
        <v>14689.222186903946</v>
      </c>
      <c r="Y305" s="16">
        <f>+[1]DemT3!BJ305</f>
        <v>0</v>
      </c>
      <c r="AA305" s="39">
        <f>+AG305/'GDP pc Pop'!$E305/1000</f>
        <v>9.1576817868488605E-2</v>
      </c>
      <c r="AB305" s="39">
        <f>+AH305/'GDP pc Pop'!$E305/1000</f>
        <v>0</v>
      </c>
      <c r="AC305" s="39">
        <f>+AI305/'GDP pc Pop'!$E305/1000</f>
        <v>0</v>
      </c>
      <c r="AD305" s="39">
        <f>+AJ305/'GDP pc Pop'!$E305/1000</f>
        <v>0</v>
      </c>
      <c r="AE305" s="39">
        <f>+AK305/'GDP pc Pop'!$E305/1000</f>
        <v>9.1576817868488605E-2</v>
      </c>
      <c r="AG305" s="16">
        <f>+[1]DemL3!BG305</f>
        <v>76694.121292672615</v>
      </c>
      <c r="AH305" s="16">
        <f>+[1]DemL3!BH305</f>
        <v>0</v>
      </c>
      <c r="AI305" s="16">
        <f>+[1]DemL3!BI305</f>
        <v>0</v>
      </c>
      <c r="AJ305" s="16">
        <f>+[1]DemL3!BJ305</f>
        <v>0</v>
      </c>
      <c r="AK305" s="16">
        <f>+[1]DemL3!BK305</f>
        <v>76694.121292672615</v>
      </c>
    </row>
    <row r="306" spans="1:37" x14ac:dyDescent="0.2">
      <c r="A306" s="6">
        <v>1996</v>
      </c>
      <c r="C306" s="39">
        <f>+I306/'GDP pc Pop'!$E306/1000</f>
        <v>9.4802017507096492E-2</v>
      </c>
      <c r="D306" s="39">
        <f>+J306/'GDP pc Pop'!$E306/1000</f>
        <v>0</v>
      </c>
      <c r="E306" s="39">
        <f>+K306/'GDP pc Pop'!$E306/1000</f>
        <v>1.5228293222178898E-3</v>
      </c>
      <c r="F306" s="39">
        <f>+L306/'GDP pc Pop'!$E306/1000</f>
        <v>8.3691003389549143E-2</v>
      </c>
      <c r="G306" s="39">
        <f>+M306/'GDP pc Pop'!$E306/1000</f>
        <v>9.5881847953294807E-3</v>
      </c>
      <c r="I306" s="16">
        <f>+[1]DemH3!BL306</f>
        <v>82647.015042799045</v>
      </c>
      <c r="J306" s="16">
        <f>+[1]DemH3!BM306</f>
        <v>0</v>
      </c>
      <c r="K306" s="16">
        <f>+[1]DemH3!BN306</f>
        <v>1327.5803744528564</v>
      </c>
      <c r="L306" s="16">
        <f>+[1]DemH3!BO306</f>
        <v>72960.595121989347</v>
      </c>
      <c r="M306" s="16">
        <f>+[1]DemH3!BP306</f>
        <v>8358.8395463568504</v>
      </c>
      <c r="O306" s="39">
        <f>+U306/'GDP pc Pop'!$E306/1000</f>
        <v>0.27645837210179197</v>
      </c>
      <c r="P306" s="39">
        <f>+V306/'GDP pc Pop'!$E306/1000</f>
        <v>1.7649602286724568E-2</v>
      </c>
      <c r="Q306" s="39">
        <f>+W306/'GDP pc Pop'!$E306/1000</f>
        <v>0.24287727040581156</v>
      </c>
      <c r="R306" s="39">
        <f>+X306/'GDP pc Pop'!$E306/1000</f>
        <v>1.6790550847990186E-2</v>
      </c>
      <c r="S306" s="39">
        <f>+Y306/'GDP pc Pop'!$E306/1000</f>
        <v>0</v>
      </c>
      <c r="U306" s="16">
        <f>+[1]DemT3!BF306</f>
        <v>241012.3733505375</v>
      </c>
      <c r="V306" s="16">
        <f>+[1]DemT3!BG306</f>
        <v>15386.665643282902</v>
      </c>
      <c r="W306" s="16">
        <f>+[1]DemT3!BH306</f>
        <v>211736.85907349479</v>
      </c>
      <c r="X306" s="16">
        <f>+[1]DemT3!BI306</f>
        <v>14637.757138521345</v>
      </c>
      <c r="Y306" s="16">
        <f>+[1]DemT3!BJ306</f>
        <v>0</v>
      </c>
      <c r="AA306" s="39">
        <f>+AG306/'GDP pc Pop'!$E306/1000</f>
        <v>8.9280928359958073E-2</v>
      </c>
      <c r="AB306" s="39">
        <f>+AH306/'GDP pc Pop'!$E306/1000</f>
        <v>0</v>
      </c>
      <c r="AC306" s="39">
        <f>+AI306/'GDP pc Pop'!$E306/1000</f>
        <v>0</v>
      </c>
      <c r="AD306" s="39">
        <f>+AJ306/'GDP pc Pop'!$E306/1000</f>
        <v>0</v>
      </c>
      <c r="AE306" s="39">
        <f>+AK306/'GDP pc Pop'!$E306/1000</f>
        <v>8.9280928359958073E-2</v>
      </c>
      <c r="AG306" s="16">
        <f>+[1]DemL3!BG306</f>
        <v>77833.810115361426</v>
      </c>
      <c r="AH306" s="16">
        <f>+[1]DemL3!BH306</f>
        <v>0</v>
      </c>
      <c r="AI306" s="16">
        <f>+[1]DemL3!BI306</f>
        <v>0</v>
      </c>
      <c r="AJ306" s="16">
        <f>+[1]DemL3!BJ306</f>
        <v>0</v>
      </c>
      <c r="AK306" s="16">
        <f>+[1]DemL3!BK306</f>
        <v>77833.810115361426</v>
      </c>
    </row>
    <row r="307" spans="1:37" x14ac:dyDescent="0.2">
      <c r="A307" s="6">
        <v>1997</v>
      </c>
      <c r="C307" s="39">
        <f>+I307/'GDP pc Pop'!$E307/1000</f>
        <v>8.9651119787196781E-2</v>
      </c>
      <c r="D307" s="39">
        <f>+J307/'GDP pc Pop'!$E307/1000</f>
        <v>0</v>
      </c>
      <c r="E307" s="39">
        <f>+K307/'GDP pc Pop'!$E307/1000</f>
        <v>1.4919568238198413E-3</v>
      </c>
      <c r="F307" s="39">
        <f>+L307/'GDP pc Pop'!$E307/1000</f>
        <v>7.9282491192575619E-2</v>
      </c>
      <c r="G307" s="39">
        <f>+M307/'GDP pc Pop'!$E307/1000</f>
        <v>8.8766717708013074E-3</v>
      </c>
      <c r="I307" s="16">
        <f>+[1]DemH3!BL307</f>
        <v>80467.709452946816</v>
      </c>
      <c r="J307" s="16">
        <f>+[1]DemH3!BM307</f>
        <v>0</v>
      </c>
      <c r="K307" s="16">
        <f>+[1]DemH3!BN307</f>
        <v>1339.128261871655</v>
      </c>
      <c r="L307" s="16">
        <f>+[1]DemH3!BO307</f>
        <v>71161.191083093232</v>
      </c>
      <c r="M307" s="16">
        <f>+[1]DemH3!BP307</f>
        <v>7967.3901079819288</v>
      </c>
      <c r="O307" s="39">
        <f>+U307/'GDP pc Pop'!$E307/1000</f>
        <v>0.27421258184722747</v>
      </c>
      <c r="P307" s="39">
        <f>+V307/'GDP pc Pop'!$E307/1000</f>
        <v>1.8420097257050599E-2</v>
      </c>
      <c r="Q307" s="39">
        <f>+W307/'GDP pc Pop'!$E307/1000</f>
        <v>0.24003095807125727</v>
      </c>
      <c r="R307" s="39">
        <f>+X307/'GDP pc Pop'!$E307/1000</f>
        <v>1.671101606825209E-2</v>
      </c>
      <c r="S307" s="39">
        <f>+Y307/'GDP pc Pop'!$E307/1000</f>
        <v>0</v>
      </c>
      <c r="U307" s="16">
        <f>+[1]DemT3!BF307</f>
        <v>246123.62251359489</v>
      </c>
      <c r="V307" s="16">
        <f>+[1]DemT3!BG307</f>
        <v>16533.235030345364</v>
      </c>
      <c r="W307" s="16">
        <f>+[1]DemT3!BH307</f>
        <v>215443.3925603767</v>
      </c>
      <c r="X307" s="16">
        <f>+[1]DemT3!BI307</f>
        <v>14999.223532684453</v>
      </c>
      <c r="Y307" s="16">
        <f>+[1]DemT3!BJ307</f>
        <v>0</v>
      </c>
      <c r="AA307" s="39">
        <f>+AG307/'GDP pc Pop'!$E307/1000</f>
        <v>8.7731104342564453E-2</v>
      </c>
      <c r="AB307" s="39">
        <f>+AH307/'GDP pc Pop'!$E307/1000</f>
        <v>0</v>
      </c>
      <c r="AC307" s="39">
        <f>+AI307/'GDP pc Pop'!$E307/1000</f>
        <v>0</v>
      </c>
      <c r="AD307" s="39">
        <f>+AJ307/'GDP pc Pop'!$E307/1000</f>
        <v>0</v>
      </c>
      <c r="AE307" s="39">
        <f>+AK307/'GDP pc Pop'!$E307/1000</f>
        <v>8.7731104342564453E-2</v>
      </c>
      <c r="AG307" s="16">
        <f>+[1]DemL3!BG307</f>
        <v>78744.370744957705</v>
      </c>
      <c r="AH307" s="16">
        <f>+[1]DemL3!BH307</f>
        <v>0</v>
      </c>
      <c r="AI307" s="16">
        <f>+[1]DemL3!BI307</f>
        <v>0</v>
      </c>
      <c r="AJ307" s="16">
        <f>+[1]DemL3!BJ307</f>
        <v>0</v>
      </c>
      <c r="AK307" s="16">
        <f>+[1]DemL3!BK307</f>
        <v>78744.370744957705</v>
      </c>
    </row>
    <row r="308" spans="1:37" x14ac:dyDescent="0.2">
      <c r="A308" s="6">
        <v>1998</v>
      </c>
      <c r="C308" s="39">
        <f>+I308/'GDP pc Pop'!$E308/1000</f>
        <v>9.0213559718893208E-2</v>
      </c>
      <c r="D308" s="39">
        <f>+J308/'GDP pc Pop'!$E308/1000</f>
        <v>0</v>
      </c>
      <c r="E308" s="39">
        <f>+K308/'GDP pc Pop'!$E308/1000</f>
        <v>1.3171931009817578E-3</v>
      </c>
      <c r="F308" s="39">
        <f>+L308/'GDP pc Pop'!$E308/1000</f>
        <v>7.9288474497014538E-2</v>
      </c>
      <c r="G308" s="39">
        <f>+M308/'GDP pc Pop'!$E308/1000</f>
        <v>9.6078921208969208E-3</v>
      </c>
      <c r="I308" s="16">
        <f>+[1]DemH3!BL308</f>
        <v>82910.658850475826</v>
      </c>
      <c r="J308" s="16">
        <f>+[1]DemH3!BM308</f>
        <v>0</v>
      </c>
      <c r="K308" s="16">
        <f>+[1]DemH3!BN308</f>
        <v>1210.5646665090794</v>
      </c>
      <c r="L308" s="16">
        <f>+[1]DemH3!BO308</f>
        <v>72869.972987219095</v>
      </c>
      <c r="M308" s="16">
        <f>+[1]DemH3!BP308</f>
        <v>8830.1211967476538</v>
      </c>
      <c r="O308" s="39">
        <f>+U308/'GDP pc Pop'!$E308/1000</f>
        <v>0.27286912062451263</v>
      </c>
      <c r="P308" s="39">
        <f>+V308/'GDP pc Pop'!$E308/1000</f>
        <v>1.8977317442610137E-2</v>
      </c>
      <c r="Q308" s="39">
        <f>+W308/'GDP pc Pop'!$E308/1000</f>
        <v>0.23805865667652956</v>
      </c>
      <c r="R308" s="39">
        <f>+X308/'GDP pc Pop'!$E308/1000</f>
        <v>1.6843772878056336E-2</v>
      </c>
      <c r="S308" s="39">
        <f>+Y308/'GDP pc Pop'!$E308/1000</f>
        <v>0</v>
      </c>
      <c r="U308" s="16">
        <f>+[1]DemT3!BF308</f>
        <v>250780.02288596382</v>
      </c>
      <c r="V308" s="16">
        <f>+[1]DemT3!BG308</f>
        <v>17441.079780957978</v>
      </c>
      <c r="W308" s="16">
        <f>+[1]DemT3!BH308</f>
        <v>218787.50967828944</v>
      </c>
      <c r="X308" s="16">
        <f>+[1]DemT3!BI308</f>
        <v>15480.248326294062</v>
      </c>
      <c r="Y308" s="16">
        <f>+[1]DemT3!BJ308</f>
        <v>0</v>
      </c>
      <c r="AA308" s="39">
        <f>+AG308/'GDP pc Pop'!$E308/1000</f>
        <v>8.6536072164962341E-2</v>
      </c>
      <c r="AB308" s="39">
        <f>+AH308/'GDP pc Pop'!$E308/1000</f>
        <v>0</v>
      </c>
      <c r="AC308" s="39">
        <f>+AI308/'GDP pc Pop'!$E308/1000</f>
        <v>0</v>
      </c>
      <c r="AD308" s="39">
        <f>+AJ308/'GDP pc Pop'!$E308/1000</f>
        <v>0</v>
      </c>
      <c r="AE308" s="39">
        <f>+AK308/'GDP pc Pop'!$E308/1000</f>
        <v>8.6536072164962341E-2</v>
      </c>
      <c r="AG308" s="16">
        <f>+[1]DemL3!BG308</f>
        <v>79530.868528922001</v>
      </c>
      <c r="AH308" s="16">
        <f>+[1]DemL3!BH308</f>
        <v>0</v>
      </c>
      <c r="AI308" s="16">
        <f>+[1]DemL3!BI308</f>
        <v>0</v>
      </c>
      <c r="AJ308" s="16">
        <f>+[1]DemL3!BJ308</f>
        <v>0</v>
      </c>
      <c r="AK308" s="16">
        <f>+[1]DemL3!BK308</f>
        <v>79530.868528922001</v>
      </c>
    </row>
    <row r="309" spans="1:37" x14ac:dyDescent="0.2">
      <c r="A309" s="6">
        <v>1999</v>
      </c>
      <c r="C309" s="39">
        <f>+I309/'GDP pc Pop'!$E309/1000</f>
        <v>8.8846239067263119E-2</v>
      </c>
      <c r="D309" s="39">
        <f>+J309/'GDP pc Pop'!$E309/1000</f>
        <v>0</v>
      </c>
      <c r="E309" s="39">
        <f>+K309/'GDP pc Pop'!$E309/1000</f>
        <v>1.3637231428207408E-3</v>
      </c>
      <c r="F309" s="39">
        <f>+L309/'GDP pc Pop'!$E309/1000</f>
        <v>7.808456037443251E-2</v>
      </c>
      <c r="G309" s="39">
        <f>+M309/'GDP pc Pop'!$E309/1000</f>
        <v>9.3979555500098583E-3</v>
      </c>
      <c r="I309" s="16">
        <f>+[1]DemH3!BL309</f>
        <v>84954.816551241995</v>
      </c>
      <c r="J309" s="16">
        <f>+[1]DemH3!BM309</f>
        <v>0</v>
      </c>
      <c r="K309" s="16">
        <f>+[1]DemH3!BN309</f>
        <v>1303.9927254242987</v>
      </c>
      <c r="L309" s="16">
        <f>+[1]DemH3!BO309</f>
        <v>74664.494206357209</v>
      </c>
      <c r="M309" s="16">
        <f>+[1]DemH3!BP309</f>
        <v>8986.3296194604882</v>
      </c>
      <c r="O309" s="39">
        <f>+U309/'GDP pc Pop'!$E309/1000</f>
        <v>0.27007681650584253</v>
      </c>
      <c r="P309" s="39">
        <f>+V309/'GDP pc Pop'!$E309/1000</f>
        <v>1.9468952084161006E-2</v>
      </c>
      <c r="Q309" s="39">
        <f>+W309/'GDP pc Pop'!$E309/1000</f>
        <v>0.23494487289532642</v>
      </c>
      <c r="R309" s="39">
        <f>+X309/'GDP pc Pop'!$E309/1000</f>
        <v>1.6468098567429423E-2</v>
      </c>
      <c r="S309" s="39">
        <f>+Y309/'GDP pc Pop'!$E309/1000</f>
        <v>0</v>
      </c>
      <c r="U309" s="16">
        <f>+[1]DemT3!BF309</f>
        <v>258247.58191088721</v>
      </c>
      <c r="V309" s="16">
        <f>+[1]DemT3!BG309</f>
        <v>18616.221351841734</v>
      </c>
      <c r="W309" s="16">
        <f>+[1]DemT3!BH309</f>
        <v>224654.40052410512</v>
      </c>
      <c r="X309" s="16">
        <f>+[1]DemT3!BI309</f>
        <v>15746.803775054097</v>
      </c>
      <c r="Y309" s="16">
        <f>+[1]DemT3!BJ309</f>
        <v>0</v>
      </c>
      <c r="AA309" s="39">
        <f>+AG309/'GDP pc Pop'!$E309/1000</f>
        <v>8.4497314604521354E-2</v>
      </c>
      <c r="AB309" s="39">
        <f>+AH309/'GDP pc Pop'!$E309/1000</f>
        <v>0</v>
      </c>
      <c r="AC309" s="39">
        <f>+AI309/'GDP pc Pop'!$E309/1000</f>
        <v>0</v>
      </c>
      <c r="AD309" s="39">
        <f>+AJ309/'GDP pc Pop'!$E309/1000</f>
        <v>0</v>
      </c>
      <c r="AE309" s="39">
        <f>+AK309/'GDP pc Pop'!$E309/1000</f>
        <v>8.4497314604521354E-2</v>
      </c>
      <c r="AG309" s="16">
        <f>+[1]DemL3!BG309</f>
        <v>80796.372887152567</v>
      </c>
      <c r="AH309" s="16">
        <f>+[1]DemL3!BH309</f>
        <v>0</v>
      </c>
      <c r="AI309" s="16">
        <f>+[1]DemL3!BI309</f>
        <v>0</v>
      </c>
      <c r="AJ309" s="16">
        <f>+[1]DemL3!BJ309</f>
        <v>0</v>
      </c>
      <c r="AK309" s="16">
        <f>+[1]DemL3!BK309</f>
        <v>80796.372887152567</v>
      </c>
    </row>
    <row r="310" spans="1:37" x14ac:dyDescent="0.2">
      <c r="A310" s="6">
        <v>2000</v>
      </c>
      <c r="C310" s="39">
        <f>+I310/'GDP pc Pop'!$E310/1000</f>
        <v>8.8823828900512256E-2</v>
      </c>
      <c r="D310" s="39">
        <f>+J310/'GDP pc Pop'!$E310/1000</f>
        <v>0</v>
      </c>
      <c r="E310" s="39">
        <f>+K310/'GDP pc Pop'!$E310/1000</f>
        <v>1.0007235233025933E-3</v>
      </c>
      <c r="F310" s="39">
        <f>+L310/'GDP pc Pop'!$E310/1000</f>
        <v>7.8537799969418523E-2</v>
      </c>
      <c r="G310" s="39">
        <f>+M310/'GDP pc Pop'!$E310/1000</f>
        <v>9.2853054077911435E-3</v>
      </c>
      <c r="I310" s="16">
        <f>+[1]DemH3!BL310</f>
        <v>86739.400107703928</v>
      </c>
      <c r="J310" s="16">
        <f>+[1]DemH3!BM310</f>
        <v>0</v>
      </c>
      <c r="K310" s="16">
        <f>+[1]DemH3!BN310</f>
        <v>977.23954438125133</v>
      </c>
      <c r="L310" s="16">
        <f>+[1]DemH3!BO310</f>
        <v>76694.75341753618</v>
      </c>
      <c r="M310" s="16">
        <f>+[1]DemH3!BP310</f>
        <v>9067.4071457865084</v>
      </c>
      <c r="O310" s="39">
        <f>+U310/'GDP pc Pop'!$E310/1000</f>
        <v>0.26669038023016678</v>
      </c>
      <c r="P310" s="39">
        <f>+V310/'GDP pc Pop'!$E310/1000</f>
        <v>1.9687822885766149E-2</v>
      </c>
      <c r="Q310" s="39">
        <f>+W310/'GDP pc Pop'!$E310/1000</f>
        <v>0.23162144571489582</v>
      </c>
      <c r="R310" s="39">
        <f>+X310/'GDP pc Pop'!$E310/1000</f>
        <v>1.6285882901828613E-2</v>
      </c>
      <c r="S310" s="39">
        <f>+Y310/'GDP pc Pop'!$E310/1000</f>
        <v>0</v>
      </c>
      <c r="U310" s="16">
        <f>+[1]DemT3!BF310</f>
        <v>260431.95707730544</v>
      </c>
      <c r="V310" s="16">
        <f>+[1]DemT3!BG310</f>
        <v>19225.808746105871</v>
      </c>
      <c r="W310" s="16">
        <f>+[1]DemT3!BH310</f>
        <v>226185.98524830435</v>
      </c>
      <c r="X310" s="16">
        <f>+[1]DemT3!BI310</f>
        <v>15903.702087771402</v>
      </c>
      <c r="Y310" s="16">
        <f>+[1]DemT3!BJ310</f>
        <v>0</v>
      </c>
      <c r="AA310" s="39">
        <f>+AG310/'GDP pc Pop'!$E310/1000</f>
        <v>8.3550718153516682E-2</v>
      </c>
      <c r="AB310" s="39">
        <f>+AH310/'GDP pc Pop'!$E310/1000</f>
        <v>0</v>
      </c>
      <c r="AC310" s="39">
        <f>+AI310/'GDP pc Pop'!$E310/1000</f>
        <v>0</v>
      </c>
      <c r="AD310" s="39">
        <f>+AJ310/'GDP pc Pop'!$E310/1000</f>
        <v>0</v>
      </c>
      <c r="AE310" s="39">
        <f>+AK310/'GDP pc Pop'!$E310/1000</f>
        <v>8.3550718153516682E-2</v>
      </c>
      <c r="AG310" s="16">
        <f>+[1]DemL3!BG310</f>
        <v>81590.033450608098</v>
      </c>
      <c r="AH310" s="16">
        <f>+[1]DemL3!BH310</f>
        <v>0</v>
      </c>
      <c r="AI310" s="16">
        <f>+[1]DemL3!BI310</f>
        <v>0</v>
      </c>
      <c r="AJ310" s="16">
        <f>+[1]DemL3!BJ310</f>
        <v>0</v>
      </c>
      <c r="AK310" s="16">
        <f>+[1]DemL3!BK310</f>
        <v>81590.033450608098</v>
      </c>
    </row>
    <row r="311" spans="1:37" x14ac:dyDescent="0.2">
      <c r="A311" s="6">
        <v>2001</v>
      </c>
      <c r="C311" s="39">
        <f>+I311/'GDP pc Pop'!$E311/1000</f>
        <v>8.8896301885030893E-2</v>
      </c>
      <c r="D311" s="39">
        <f>+J311/'GDP pc Pop'!$E311/1000</f>
        <v>0</v>
      </c>
      <c r="E311" s="39">
        <f>+K311/'GDP pc Pop'!$E311/1000</f>
        <v>9.6873188161579471E-4</v>
      </c>
      <c r="F311" s="39">
        <f>+L311/'GDP pc Pop'!$E311/1000</f>
        <v>7.8311365521843479E-2</v>
      </c>
      <c r="G311" s="39">
        <f>+M311/'GDP pc Pop'!$E311/1000</f>
        <v>9.6162044815715792E-3</v>
      </c>
      <c r="I311" s="16">
        <f>+[1]DemH3!BL311</f>
        <v>89255.690299224021</v>
      </c>
      <c r="J311" s="16">
        <f>+[1]DemH3!BM311</f>
        <v>0</v>
      </c>
      <c r="K311" s="16">
        <f>+[1]DemH3!BN311</f>
        <v>972.64825392071339</v>
      </c>
      <c r="L311" s="16">
        <f>+[1]DemH3!BO311</f>
        <v>78627.96134047037</v>
      </c>
      <c r="M311" s="16">
        <f>+[1]DemH3!BP311</f>
        <v>9655.0807048329079</v>
      </c>
      <c r="O311" s="39">
        <f>+U311/'GDP pc Pop'!$E311/1000</f>
        <v>0.26566053214756286</v>
      </c>
      <c r="P311" s="39">
        <f>+V311/'GDP pc Pop'!$E311/1000</f>
        <v>1.9502353084270046E-2</v>
      </c>
      <c r="Q311" s="39">
        <f>+W311/'GDP pc Pop'!$E311/1000</f>
        <v>0.23047594718309736</v>
      </c>
      <c r="R311" s="39">
        <f>+X311/'GDP pc Pop'!$E311/1000</f>
        <v>1.6563256143127789E-2</v>
      </c>
      <c r="S311" s="39">
        <f>+Y311/'GDP pc Pop'!$E311/1000</f>
        <v>0</v>
      </c>
      <c r="U311" s="16">
        <f>+[1]DemT3!BF311</f>
        <v>266734.5398997154</v>
      </c>
      <c r="V311" s="16">
        <f>+[1]DemT3!BG311</f>
        <v>19581.196856163446</v>
      </c>
      <c r="W311" s="16">
        <f>+[1]DemT3!BH311</f>
        <v>231407.71131064135</v>
      </c>
      <c r="X311" s="16">
        <f>+[1]DemT3!BI311</f>
        <v>16630.217785321318</v>
      </c>
      <c r="Y311" s="16">
        <f>+[1]DemT3!BJ311</f>
        <v>0</v>
      </c>
      <c r="AA311" s="39">
        <f>+AG311/'GDP pc Pop'!$E311/1000</f>
        <v>8.2255543613521193E-2</v>
      </c>
      <c r="AB311" s="39">
        <f>+AH311/'GDP pc Pop'!$E311/1000</f>
        <v>0</v>
      </c>
      <c r="AC311" s="39">
        <f>+AI311/'GDP pc Pop'!$E311/1000</f>
        <v>0</v>
      </c>
      <c r="AD311" s="39">
        <f>+AJ311/'GDP pc Pop'!$E311/1000</f>
        <v>0</v>
      </c>
      <c r="AE311" s="39">
        <f>+AK311/'GDP pc Pop'!$E311/1000</f>
        <v>8.2255543613521193E-2</v>
      </c>
      <c r="AG311" s="16">
        <f>+[1]DemL3!BG311</f>
        <v>82588.084886341399</v>
      </c>
      <c r="AH311" s="16">
        <f>+[1]DemL3!BH311</f>
        <v>0</v>
      </c>
      <c r="AI311" s="16">
        <f>+[1]DemL3!BI311</f>
        <v>0</v>
      </c>
      <c r="AJ311" s="16">
        <f>+[1]DemL3!BJ311</f>
        <v>0</v>
      </c>
      <c r="AK311" s="16">
        <f>+[1]DemL3!BK311</f>
        <v>82588.084886341399</v>
      </c>
    </row>
    <row r="312" spans="1:37" x14ac:dyDescent="0.2">
      <c r="A312" s="6">
        <v>2002</v>
      </c>
      <c r="C312" s="39">
        <f>+I312/'GDP pc Pop'!$E312/1000</f>
        <v>8.697800512023765E-2</v>
      </c>
      <c r="D312" s="39">
        <f>+J312/'GDP pc Pop'!$E312/1000</f>
        <v>0</v>
      </c>
      <c r="E312" s="39">
        <f>+K312/'GDP pc Pop'!$E312/1000</f>
        <v>6.5501570570659971E-4</v>
      </c>
      <c r="F312" s="39">
        <f>+L312/'GDP pc Pop'!$E312/1000</f>
        <v>7.6766505059013029E-2</v>
      </c>
      <c r="G312" s="39">
        <f>+M312/'GDP pc Pop'!$E312/1000</f>
        <v>9.5564843555180426E-3</v>
      </c>
      <c r="I312" s="16">
        <f>+[1]DemH3!BL312</f>
        <v>90414.567941885281</v>
      </c>
      <c r="J312" s="16">
        <f>+[1]DemH3!BM312</f>
        <v>0</v>
      </c>
      <c r="K312" s="16">
        <f>+[1]DemH3!BN312</f>
        <v>680.89584194006261</v>
      </c>
      <c r="L312" s="16">
        <f>+[1]DemH3!BO312</f>
        <v>79799.604253101643</v>
      </c>
      <c r="M312" s="16">
        <f>+[1]DemH3!BP312</f>
        <v>9934.067846843589</v>
      </c>
      <c r="O312" s="39">
        <f>+U312/'GDP pc Pop'!$E312/1000</f>
        <v>0.26548027735773144</v>
      </c>
      <c r="P312" s="39">
        <f>+V312/'GDP pc Pop'!$E312/1000</f>
        <v>1.905239927679522E-2</v>
      </c>
      <c r="Q312" s="39">
        <f>+W312/'GDP pc Pop'!$E312/1000</f>
        <v>0.23119688672504685</v>
      </c>
      <c r="R312" s="39">
        <f>+X312/'GDP pc Pop'!$E312/1000</f>
        <v>1.6050596271901332E-2</v>
      </c>
      <c r="S312" s="39">
        <f>+Y312/'GDP pc Pop'!$E312/1000</f>
        <v>0</v>
      </c>
      <c r="U312" s="16">
        <f>+[1]DemT3!BF312</f>
        <v>275969.59186646348</v>
      </c>
      <c r="V312" s="16">
        <f>+[1]DemT3!BG312</f>
        <v>19805.173118035989</v>
      </c>
      <c r="W312" s="16">
        <f>+[1]DemT3!BH312</f>
        <v>240331.64009518488</v>
      </c>
      <c r="X312" s="16">
        <f>+[1]DemT3!BI312</f>
        <v>16684.766742206335</v>
      </c>
      <c r="Y312" s="16">
        <f>+[1]DemT3!BJ312</f>
        <v>0</v>
      </c>
      <c r="AA312" s="39">
        <f>+AG312/'GDP pc Pop'!$E312/1000</f>
        <v>8.0584471422067622E-2</v>
      </c>
      <c r="AB312" s="39">
        <f>+AH312/'GDP pc Pop'!$E312/1000</f>
        <v>0</v>
      </c>
      <c r="AC312" s="39">
        <f>+AI312/'GDP pc Pop'!$E312/1000</f>
        <v>0</v>
      </c>
      <c r="AD312" s="39">
        <f>+AJ312/'GDP pc Pop'!$E312/1000</f>
        <v>0</v>
      </c>
      <c r="AE312" s="39">
        <f>+AK312/'GDP pc Pop'!$E312/1000</f>
        <v>8.0584471422067622E-2</v>
      </c>
      <c r="AG312" s="16">
        <f>+[1]DemL3!BG312</f>
        <v>83768.421181646176</v>
      </c>
      <c r="AH312" s="16">
        <f>+[1]DemL3!BH312</f>
        <v>0</v>
      </c>
      <c r="AI312" s="16">
        <f>+[1]DemL3!BI312</f>
        <v>0</v>
      </c>
      <c r="AJ312" s="16">
        <f>+[1]DemL3!BJ312</f>
        <v>0</v>
      </c>
      <c r="AK312" s="16">
        <f>+[1]DemL3!BK312</f>
        <v>83768.421181646176</v>
      </c>
    </row>
    <row r="313" spans="1:37" x14ac:dyDescent="0.2">
      <c r="A313" s="6">
        <v>2003</v>
      </c>
      <c r="C313" s="39">
        <f>+I313/'GDP pc Pop'!$E313/1000</f>
        <v>8.6169646928159302E-2</v>
      </c>
      <c r="D313" s="39">
        <f>+J313/'GDP pc Pop'!$E313/1000</f>
        <v>0</v>
      </c>
      <c r="E313" s="39">
        <f>+K313/'GDP pc Pop'!$E313/1000</f>
        <v>4.8756369620019953E-4</v>
      </c>
      <c r="F313" s="39">
        <f>+L313/'GDP pc Pop'!$E313/1000</f>
        <v>7.628011273297583E-2</v>
      </c>
      <c r="G313" s="39">
        <f>+M313/'GDP pc Pop'!$E313/1000</f>
        <v>9.4019704989832826E-3</v>
      </c>
      <c r="I313" s="16">
        <f>+[1]DemH3!BL313</f>
        <v>92251.807455184331</v>
      </c>
      <c r="J313" s="16">
        <f>+[1]DemH3!BM313</f>
        <v>0</v>
      </c>
      <c r="K313" s="16">
        <f>+[1]DemH3!BN313</f>
        <v>521.97767807378898</v>
      </c>
      <c r="L313" s="16">
        <f>+[1]DemH3!BO313</f>
        <v>81664.234720249646</v>
      </c>
      <c r="M313" s="16">
        <f>+[1]DemH3!BP313</f>
        <v>10065.595056860897</v>
      </c>
      <c r="O313" s="39">
        <f>+U313/'GDP pc Pop'!$E313/1000</f>
        <v>0.26293259196701724</v>
      </c>
      <c r="P313" s="39">
        <f>+V313/'GDP pc Pop'!$E313/1000</f>
        <v>1.9295658661547265E-2</v>
      </c>
      <c r="Q313" s="39">
        <f>+W313/'GDP pc Pop'!$E313/1000</f>
        <v>0.22814478379655112</v>
      </c>
      <c r="R313" s="39">
        <f>+X313/'GDP pc Pop'!$E313/1000</f>
        <v>1.593284522799094E-2</v>
      </c>
      <c r="S313" s="39">
        <f>+Y313/'GDP pc Pop'!$E313/1000</f>
        <v>0</v>
      </c>
      <c r="U313" s="16">
        <f>+[1]DemT3!BF313</f>
        <v>281491.31060100958</v>
      </c>
      <c r="V313" s="16">
        <f>+[1]DemT3!BG313</f>
        <v>20657.61496098592</v>
      </c>
      <c r="W313" s="16">
        <f>+[1]DemT3!BH313</f>
        <v>244248.05505181011</v>
      </c>
      <c r="X313" s="16">
        <f>+[1]DemT3!BI313</f>
        <v>17057.442180438447</v>
      </c>
      <c r="Y313" s="16">
        <f>+[1]DemT3!BJ313</f>
        <v>0</v>
      </c>
      <c r="AA313" s="39">
        <f>+AG313/'GDP pc Pop'!$E313/1000</f>
        <v>7.9234121039100214E-2</v>
      </c>
      <c r="AB313" s="39">
        <f>+AH313/'GDP pc Pop'!$E313/1000</f>
        <v>0</v>
      </c>
      <c r="AC313" s="39">
        <f>+AI313/'GDP pc Pop'!$E313/1000</f>
        <v>0</v>
      </c>
      <c r="AD313" s="39">
        <f>+AJ313/'GDP pc Pop'!$E313/1000</f>
        <v>0</v>
      </c>
      <c r="AE313" s="39">
        <f>+AK313/'GDP pc Pop'!$E313/1000</f>
        <v>7.9234121039100214E-2</v>
      </c>
      <c r="AG313" s="16">
        <f>+[1]DemL3!BG313</f>
        <v>84826.747451731542</v>
      </c>
      <c r="AH313" s="16">
        <f>+[1]DemL3!BH313</f>
        <v>0</v>
      </c>
      <c r="AI313" s="16">
        <f>+[1]DemL3!BI313</f>
        <v>0</v>
      </c>
      <c r="AJ313" s="16">
        <f>+[1]DemL3!BJ313</f>
        <v>0</v>
      </c>
      <c r="AK313" s="16">
        <f>+[1]DemL3!BK313</f>
        <v>84826.747451731542</v>
      </c>
    </row>
    <row r="314" spans="1:37" x14ac:dyDescent="0.2">
      <c r="A314" s="6">
        <v>2004</v>
      </c>
      <c r="C314" s="39">
        <f>+I314/'GDP pc Pop'!$E314/1000</f>
        <v>8.5943397875677743E-2</v>
      </c>
      <c r="D314" s="39">
        <f>+J314/'GDP pc Pop'!$E314/1000</f>
        <v>0</v>
      </c>
      <c r="E314" s="39">
        <f>+K314/'GDP pc Pop'!$E314/1000</f>
        <v>4.2934874652086094E-4</v>
      </c>
      <c r="F314" s="39">
        <f>+L314/'GDP pc Pop'!$E314/1000</f>
        <v>7.6552369231388487E-2</v>
      </c>
      <c r="G314" s="39">
        <f>+M314/'GDP pc Pop'!$E314/1000</f>
        <v>8.9616798977683928E-3</v>
      </c>
      <c r="I314" s="16">
        <f>+[1]DemH3!BL314</f>
        <v>94303.869025727807</v>
      </c>
      <c r="J314" s="16">
        <f>+[1]DemH3!BM314</f>
        <v>0</v>
      </c>
      <c r="K314" s="16">
        <f>+[1]DemH3!BN314</f>
        <v>471.11528004552241</v>
      </c>
      <c r="L314" s="16">
        <f>+[1]DemH3!BO314</f>
        <v>83999.292325502378</v>
      </c>
      <c r="M314" s="16">
        <f>+[1]DemH3!BP314</f>
        <v>9833.4614201799013</v>
      </c>
      <c r="O314" s="39">
        <f>+U314/'GDP pc Pop'!$E314/1000</f>
        <v>0.26166715404401208</v>
      </c>
      <c r="P314" s="39">
        <f>+V314/'GDP pc Pop'!$E314/1000</f>
        <v>1.9530692245815343E-2</v>
      </c>
      <c r="Q314" s="39">
        <f>+W314/'GDP pc Pop'!$E314/1000</f>
        <v>0.22662689273768274</v>
      </c>
      <c r="R314" s="39">
        <f>+X314/'GDP pc Pop'!$E314/1000</f>
        <v>1.6044381786738601E-2</v>
      </c>
      <c r="S314" s="39">
        <f>+Y314/'GDP pc Pop'!$E314/1000</f>
        <v>0</v>
      </c>
      <c r="U314" s="16">
        <f>+[1]DemT3!BF314</f>
        <v>287121.82242313819</v>
      </c>
      <c r="V314" s="16">
        <f>+[1]DemT3!BG314</f>
        <v>21430.614672641525</v>
      </c>
      <c r="W314" s="16">
        <f>+[1]DemT3!BH314</f>
        <v>248672.88632638977</v>
      </c>
      <c r="X314" s="16">
        <f>+[1]DemT3!BI314</f>
        <v>17605.160093903698</v>
      </c>
      <c r="Y314" s="16">
        <f>+[1]DemT3!BJ314</f>
        <v>0</v>
      </c>
      <c r="AA314" s="39">
        <f>+AG314/'GDP pc Pop'!$E314/1000</f>
        <v>7.8194109616501348E-2</v>
      </c>
      <c r="AB314" s="39">
        <f>+AH314/'GDP pc Pop'!$E314/1000</f>
        <v>0</v>
      </c>
      <c r="AC314" s="39">
        <f>+AI314/'GDP pc Pop'!$E314/1000</f>
        <v>0</v>
      </c>
      <c r="AD314" s="39">
        <f>+AJ314/'GDP pc Pop'!$E314/1000</f>
        <v>0</v>
      </c>
      <c r="AE314" s="39">
        <f>+AK314/'GDP pc Pop'!$E314/1000</f>
        <v>7.8194109616501348E-2</v>
      </c>
      <c r="AG314" s="16">
        <f>+[1]DemL3!BG314</f>
        <v>85800.739255444481</v>
      </c>
      <c r="AH314" s="16">
        <f>+[1]DemL3!BH314</f>
        <v>0</v>
      </c>
      <c r="AI314" s="16">
        <f>+[1]DemL3!BI314</f>
        <v>0</v>
      </c>
      <c r="AJ314" s="16">
        <f>+[1]DemL3!BJ314</f>
        <v>0</v>
      </c>
      <c r="AK314" s="16">
        <f>+[1]DemL3!BK314</f>
        <v>85800.739255444481</v>
      </c>
    </row>
    <row r="315" spans="1:37" x14ac:dyDescent="0.2">
      <c r="A315" s="6">
        <v>2005</v>
      </c>
      <c r="C315" s="39">
        <f>+I315/'GDP pc Pop'!$E315/1000</f>
        <v>8.4836838234762471E-2</v>
      </c>
      <c r="D315" s="39">
        <f>+J315/'GDP pc Pop'!$E315/1000</f>
        <v>0</v>
      </c>
      <c r="E315" s="39">
        <f>+K315/'GDP pc Pop'!$E315/1000</f>
        <v>2.9957344977575248E-4</v>
      </c>
      <c r="F315" s="39">
        <f>+L315/'GDP pc Pop'!$E315/1000</f>
        <v>7.5411606064488615E-2</v>
      </c>
      <c r="G315" s="39">
        <f>+M315/'GDP pc Pop'!$E315/1000</f>
        <v>9.1256587204981143E-3</v>
      </c>
      <c r="I315" s="16">
        <f>+[1]DemH3!BL315</f>
        <v>94378.732438724343</v>
      </c>
      <c r="J315" s="16">
        <f>+[1]DemH3!BM315</f>
        <v>0</v>
      </c>
      <c r="K315" s="16">
        <f>+[1]DemH3!BN315</f>
        <v>333.26751739489231</v>
      </c>
      <c r="L315" s="16">
        <f>+[1]DemH3!BO315</f>
        <v>83893.41163139329</v>
      </c>
      <c r="M315" s="16">
        <f>+[1]DemH3!BP315</f>
        <v>10152.05328993617</v>
      </c>
      <c r="O315" s="39">
        <f>+U315/'GDP pc Pop'!$E315/1000</f>
        <v>0.26070369696189089</v>
      </c>
      <c r="P315" s="39">
        <f>+V315/'GDP pc Pop'!$E315/1000</f>
        <v>2.0006871179269754E-2</v>
      </c>
      <c r="Q315" s="39">
        <f>+W315/'GDP pc Pop'!$E315/1000</f>
        <v>0.22519386532133073</v>
      </c>
      <c r="R315" s="39">
        <f>+X315/'GDP pc Pop'!$E315/1000</f>
        <v>1.6037545304783199E-2</v>
      </c>
      <c r="S315" s="39">
        <f>+Y315/'GDP pc Pop'!$E315/1000</f>
        <v>0</v>
      </c>
      <c r="U315" s="16">
        <f>+[1]DemT3!BF315</f>
        <v>290025.94831817475</v>
      </c>
      <c r="V315" s="16">
        <f>+[1]DemT3!BG315</f>
        <v>22257.113551770879</v>
      </c>
      <c r="W315" s="16">
        <f>+[1]DemT3!BH315</f>
        <v>250522.20243275433</v>
      </c>
      <c r="X315" s="16">
        <f>+[1]DemT3!BI315</f>
        <v>17841.343793430577</v>
      </c>
      <c r="Y315" s="16">
        <f>+[1]DemT3!BJ315</f>
        <v>0</v>
      </c>
      <c r="AA315" s="39">
        <f>+AG315/'GDP pc Pop'!$E315/1000</f>
        <v>7.7812659241451143E-2</v>
      </c>
      <c r="AB315" s="39">
        <f>+AH315/'GDP pc Pop'!$E315/1000</f>
        <v>0</v>
      </c>
      <c r="AC315" s="39">
        <f>+AI315/'GDP pc Pop'!$E315/1000</f>
        <v>0</v>
      </c>
      <c r="AD315" s="39">
        <f>+AJ315/'GDP pc Pop'!$E315/1000</f>
        <v>0</v>
      </c>
      <c r="AE315" s="39">
        <f>+AK315/'GDP pc Pop'!$E315/1000</f>
        <v>7.7812659241451143E-2</v>
      </c>
      <c r="AG315" s="16">
        <f>+[1]DemL3!BG315</f>
        <v>86564.519608480085</v>
      </c>
      <c r="AH315" s="16">
        <f>+[1]DemL3!BH315</f>
        <v>0</v>
      </c>
      <c r="AI315" s="16">
        <f>+[1]DemL3!BI315</f>
        <v>0</v>
      </c>
      <c r="AJ315" s="16">
        <f>+[1]DemL3!BJ315</f>
        <v>0</v>
      </c>
      <c r="AK315" s="16">
        <f>+[1]DemL3!BK315</f>
        <v>86564.519608480085</v>
      </c>
    </row>
    <row r="316" spans="1:37" x14ac:dyDescent="0.2">
      <c r="A316" s="6">
        <v>2006</v>
      </c>
      <c r="C316" s="39">
        <f>+I316/'GDP pc Pop'!$E316/1000</f>
        <v>8.3052764952832731E-2</v>
      </c>
      <c r="D316" s="39">
        <f>+J316/'GDP pc Pop'!$E316/1000</f>
        <v>0</v>
      </c>
      <c r="E316" s="39">
        <f>+K316/'GDP pc Pop'!$E316/1000</f>
        <v>2.783365003404826E-4</v>
      </c>
      <c r="F316" s="39">
        <f>+L316/'GDP pc Pop'!$E316/1000</f>
        <v>7.3934765434932243E-2</v>
      </c>
      <c r="G316" s="39">
        <f>+M316/'GDP pc Pop'!$E316/1000</f>
        <v>8.8396630175599962E-3</v>
      </c>
      <c r="I316" s="16">
        <f>+[1]DemH3!BL316</f>
        <v>94654.548733267482</v>
      </c>
      <c r="J316" s="16">
        <f>+[1]DemH3!BM316</f>
        <v>0</v>
      </c>
      <c r="K316" s="16">
        <f>+[1]DemH3!BN316</f>
        <v>317.21780546003043</v>
      </c>
      <c r="L316" s="16">
        <f>+[1]DemH3!BO316</f>
        <v>84262.840158517807</v>
      </c>
      <c r="M316" s="16">
        <f>+[1]DemH3!BP316</f>
        <v>10074.490769289632</v>
      </c>
      <c r="O316" s="39">
        <f>+U316/'GDP pc Pop'!$E316/1000</f>
        <v>0.25910114407339424</v>
      </c>
      <c r="P316" s="39">
        <f>+V316/'GDP pc Pop'!$E316/1000</f>
        <v>2.0700724197017611E-2</v>
      </c>
      <c r="Q316" s="39">
        <f>+W316/'GDP pc Pop'!$E316/1000</f>
        <v>0.22281020168282614</v>
      </c>
      <c r="R316" s="39">
        <f>+X316/'GDP pc Pop'!$E316/1000</f>
        <v>1.6239810618281791E-2</v>
      </c>
      <c r="S316" s="39">
        <f>+Y316/'GDP pc Pop'!$E316/1000</f>
        <v>0</v>
      </c>
      <c r="U316" s="16">
        <f>+[1]DemT3!BF316</f>
        <v>295295.42914638342</v>
      </c>
      <c r="V316" s="16">
        <f>+[1]DemT3!BG316</f>
        <v>23592.444013553599</v>
      </c>
      <c r="W316" s="16">
        <f>+[1]DemT3!BH316</f>
        <v>253934.94250833959</v>
      </c>
      <c r="X316" s="16">
        <f>+[1]DemT3!BI316</f>
        <v>18508.377733843994</v>
      </c>
      <c r="Y316" s="16">
        <f>+[1]DemT3!BJ316</f>
        <v>0</v>
      </c>
      <c r="AA316" s="39">
        <f>+AG316/'GDP pc Pop'!$E316/1000</f>
        <v>7.6871795657900963E-2</v>
      </c>
      <c r="AB316" s="39">
        <f>+AH316/'GDP pc Pop'!$E316/1000</f>
        <v>0</v>
      </c>
      <c r="AC316" s="39">
        <f>+AI316/'GDP pc Pop'!$E316/1000</f>
        <v>0</v>
      </c>
      <c r="AD316" s="39">
        <f>+AJ316/'GDP pc Pop'!$E316/1000</f>
        <v>0</v>
      </c>
      <c r="AE316" s="39">
        <f>+AK316/'GDP pc Pop'!$E316/1000</f>
        <v>7.6871795657900963E-2</v>
      </c>
      <c r="AG316" s="16">
        <f>+[1]DemL3!BG316</f>
        <v>87610.149191864912</v>
      </c>
      <c r="AH316" s="16">
        <f>+[1]DemL3!BH316</f>
        <v>0</v>
      </c>
      <c r="AI316" s="16">
        <f>+[1]DemL3!BI316</f>
        <v>0</v>
      </c>
      <c r="AJ316" s="16">
        <f>+[1]DemL3!BJ316</f>
        <v>0</v>
      </c>
      <c r="AK316" s="16">
        <f>+[1]DemL3!BK316</f>
        <v>87610.149191864912</v>
      </c>
    </row>
    <row r="317" spans="1:37" x14ac:dyDescent="0.2">
      <c r="A317" s="6">
        <v>2007</v>
      </c>
      <c r="C317" s="39">
        <f>+I317/'GDP pc Pop'!$E317/1000</f>
        <v>8.1244997824622675E-2</v>
      </c>
      <c r="D317" s="39">
        <f>+J317/'GDP pc Pop'!$E317/1000</f>
        <v>0</v>
      </c>
      <c r="E317" s="39">
        <f>+K317/'GDP pc Pop'!$E317/1000</f>
        <v>3.2868736170445836E-4</v>
      </c>
      <c r="F317" s="39">
        <f>+L317/'GDP pc Pop'!$E317/1000</f>
        <v>7.2465198763101576E-2</v>
      </c>
      <c r="G317" s="39">
        <f>+M317/'GDP pc Pop'!$E317/1000</f>
        <v>8.4511116998166307E-3</v>
      </c>
      <c r="I317" s="16">
        <f>+[1]DemH3!BL317</f>
        <v>93682.852120871161</v>
      </c>
      <c r="J317" s="16">
        <f>+[1]DemH3!BM317</f>
        <v>0</v>
      </c>
      <c r="K317" s="16">
        <f>+[1]DemH3!BN317</f>
        <v>379.0063428523585</v>
      </c>
      <c r="L317" s="16">
        <f>+[1]DemH3!BO317</f>
        <v>83558.947398675868</v>
      </c>
      <c r="M317" s="16">
        <f>+[1]DemH3!BP317</f>
        <v>9744.8983793429306</v>
      </c>
      <c r="O317" s="39">
        <f>+U317/'GDP pc Pop'!$E317/1000</f>
        <v>0.25949816358979128</v>
      </c>
      <c r="P317" s="39">
        <f>+V317/'GDP pc Pop'!$E317/1000</f>
        <v>2.1759332179954714E-2</v>
      </c>
      <c r="Q317" s="39">
        <f>+W317/'GDP pc Pop'!$E317/1000</f>
        <v>0.22237585506567661</v>
      </c>
      <c r="R317" s="39">
        <f>+X317/'GDP pc Pop'!$E317/1000</f>
        <v>1.6137580193445328E-2</v>
      </c>
      <c r="S317" s="39">
        <f>+Y317/'GDP pc Pop'!$E317/1000</f>
        <v>0</v>
      </c>
      <c r="U317" s="16">
        <f>+[1]DemT3!BF317</f>
        <v>299224.92136312579</v>
      </c>
      <c r="V317" s="16">
        <f>+[1]DemT3!BG317</f>
        <v>25090.483764476336</v>
      </c>
      <c r="W317" s="16">
        <f>+[1]DemT3!BH317</f>
        <v>256419.53231804166</v>
      </c>
      <c r="X317" s="16">
        <f>+[1]DemT3!BI317</f>
        <v>18608.093782151063</v>
      </c>
      <c r="Y317" s="16">
        <f>+[1]DemT3!BJ317</f>
        <v>0</v>
      </c>
      <c r="AA317" s="39">
        <f>+AG317/'GDP pc Pop'!$E317/1000</f>
        <v>7.6610586422452442E-2</v>
      </c>
      <c r="AB317" s="39">
        <f>+AH317/'GDP pc Pop'!$E317/1000</f>
        <v>0</v>
      </c>
      <c r="AC317" s="39">
        <f>+AI317/'GDP pc Pop'!$E317/1000</f>
        <v>0</v>
      </c>
      <c r="AD317" s="39">
        <f>+AJ317/'GDP pc Pop'!$E317/1000</f>
        <v>0</v>
      </c>
      <c r="AE317" s="39">
        <f>+AK317/'GDP pc Pop'!$E317/1000</f>
        <v>7.6610586422452442E-2</v>
      </c>
      <c r="AG317" s="16">
        <f>+[1]DemL3!BG317</f>
        <v>88338.955392681295</v>
      </c>
      <c r="AH317" s="16">
        <f>+[1]DemL3!BH317</f>
        <v>0</v>
      </c>
      <c r="AI317" s="16">
        <f>+[1]DemL3!BI317</f>
        <v>0</v>
      </c>
      <c r="AJ317" s="16">
        <f>+[1]DemL3!BJ317</f>
        <v>0</v>
      </c>
      <c r="AK317" s="16">
        <f>+[1]DemL3!BK317</f>
        <v>88338.955392681295</v>
      </c>
    </row>
    <row r="318" spans="1:37" x14ac:dyDescent="0.2">
      <c r="A318" s="6">
        <v>2008</v>
      </c>
      <c r="C318" s="39">
        <f>+I318/'GDP pc Pop'!$E318/1000</f>
        <v>8.2331883692953189E-2</v>
      </c>
      <c r="D318" s="39">
        <f>+J318/'GDP pc Pop'!$E318/1000</f>
        <v>0</v>
      </c>
      <c r="E318" s="39">
        <f>+K318/'GDP pc Pop'!$E318/1000</f>
        <v>3.4574679872486578E-4</v>
      </c>
      <c r="F318" s="39">
        <f>+L318/'GDP pc Pop'!$E318/1000</f>
        <v>7.3519507198463979E-2</v>
      </c>
      <c r="G318" s="39">
        <f>+M318/'GDP pc Pop'!$E318/1000</f>
        <v>8.4666296957643383E-3</v>
      </c>
      <c r="I318" s="16">
        <f>+[1]DemH3!BL318</f>
        <v>94377.957615932086</v>
      </c>
      <c r="J318" s="16">
        <f>+[1]DemH3!BM318</f>
        <v>0</v>
      </c>
      <c r="K318" s="16">
        <f>+[1]DemH3!BN318</f>
        <v>396.33341607477973</v>
      </c>
      <c r="L318" s="16">
        <f>+[1]DemH3!BO318</f>
        <v>84276.232039067589</v>
      </c>
      <c r="M318" s="16">
        <f>+[1]DemH3!BP318</f>
        <v>9705.3921607897191</v>
      </c>
      <c r="O318" s="39">
        <f>+U318/'GDP pc Pop'!$E318/1000</f>
        <v>0.25814776267572026</v>
      </c>
      <c r="P318" s="39">
        <f>+V318/'GDP pc Pop'!$E318/1000</f>
        <v>2.2380047257356206E-2</v>
      </c>
      <c r="Q318" s="39">
        <f>+W318/'GDP pc Pop'!$E318/1000</f>
        <v>0.21992068315986346</v>
      </c>
      <c r="R318" s="39">
        <f>+X318/'GDP pc Pop'!$E318/1000</f>
        <v>1.6667619720184004E-2</v>
      </c>
      <c r="S318" s="39">
        <f>+Y318/'GDP pc Pop'!$E318/1000</f>
        <v>0</v>
      </c>
      <c r="U318" s="16">
        <f>+[1]DemT3!BF318</f>
        <v>295917.66289858497</v>
      </c>
      <c r="V318" s="16">
        <f>+[1]DemT3!BG318</f>
        <v>25654.498072392624</v>
      </c>
      <c r="W318" s="16">
        <f>+[1]DemT3!BH318</f>
        <v>252097.53479629071</v>
      </c>
      <c r="X318" s="16">
        <f>+[1]DemT3!BI318</f>
        <v>19106.278600117079</v>
      </c>
      <c r="Y318" s="16">
        <f>+[1]DemT3!BJ318</f>
        <v>0</v>
      </c>
      <c r="AA318" s="39">
        <f>+AG318/'GDP pc Pop'!$E318/1000</f>
        <v>7.7205695335640215E-2</v>
      </c>
      <c r="AB318" s="39">
        <f>+AH318/'GDP pc Pop'!$E318/1000</f>
        <v>0</v>
      </c>
      <c r="AC318" s="39">
        <f>+AI318/'GDP pc Pop'!$E318/1000</f>
        <v>0</v>
      </c>
      <c r="AD318" s="39">
        <f>+AJ318/'GDP pc Pop'!$E318/1000</f>
        <v>0</v>
      </c>
      <c r="AE318" s="39">
        <f>+AK318/'GDP pc Pop'!$E318/1000</f>
        <v>7.7205695335640215E-2</v>
      </c>
      <c r="AG318" s="16">
        <f>+[1]DemL3!BG318</f>
        <v>88501.750661624596</v>
      </c>
      <c r="AH318" s="16">
        <f>+[1]DemL3!BH318</f>
        <v>0</v>
      </c>
      <c r="AI318" s="16">
        <f>+[1]DemL3!BI318</f>
        <v>0</v>
      </c>
      <c r="AJ318" s="16">
        <f>+[1]DemL3!BJ318</f>
        <v>0</v>
      </c>
      <c r="AK318" s="16">
        <f>+[1]DemL3!BK318</f>
        <v>88501.750661624596</v>
      </c>
    </row>
    <row r="319" spans="1:37" x14ac:dyDescent="0.2">
      <c r="A319" s="6">
        <v>2009</v>
      </c>
      <c r="C319" s="39">
        <f>+I319/'GDP pc Pop'!$E319/1000</f>
        <v>7.7910062965710319E-2</v>
      </c>
      <c r="D319" s="39">
        <f>+J319/'GDP pc Pop'!$E319/1000</f>
        <v>0</v>
      </c>
      <c r="E319" s="39">
        <f>+K319/'GDP pc Pop'!$E319/1000</f>
        <v>6.0752456462268099E-4</v>
      </c>
      <c r="F319" s="39">
        <f>+L319/'GDP pc Pop'!$E319/1000</f>
        <v>7.0398632723311025E-2</v>
      </c>
      <c r="G319" s="39">
        <f>+M319/'GDP pc Pop'!$E319/1000</f>
        <v>6.9039056777766214E-3</v>
      </c>
      <c r="I319" s="16">
        <f>+[1]DemH3!BL319</f>
        <v>91646.819222488703</v>
      </c>
      <c r="J319" s="16">
        <f>+[1]DemH3!BM319</f>
        <v>0</v>
      </c>
      <c r="K319" s="16">
        <f>+[1]DemH3!BN319</f>
        <v>714.64059747584599</v>
      </c>
      <c r="L319" s="16">
        <f>+[1]DemH3!BO319</f>
        <v>82811.00696251812</v>
      </c>
      <c r="M319" s="16">
        <f>+[1]DemH3!BP319</f>
        <v>8121.1716624947376</v>
      </c>
      <c r="O319" s="39">
        <f>+U319/'GDP pc Pop'!$E319/1000</f>
        <v>0.25950715063993895</v>
      </c>
      <c r="P319" s="39">
        <f>+V319/'GDP pc Pop'!$E319/1000</f>
        <v>2.2416071336413365E-2</v>
      </c>
      <c r="Q319" s="39">
        <f>+W319/'GDP pc Pop'!$E319/1000</f>
        <v>0.2203168773450595</v>
      </c>
      <c r="R319" s="39">
        <f>+X319/'GDP pc Pop'!$E319/1000</f>
        <v>1.7545106966083569E-2</v>
      </c>
      <c r="S319" s="39">
        <f>+Y319/'GDP pc Pop'!$E319/1000</f>
        <v>0</v>
      </c>
      <c r="U319" s="16">
        <f>+[1]DemT3!BF319</f>
        <v>305262.29881381273</v>
      </c>
      <c r="V319" s="16">
        <f>+[1]DemT3!BG319</f>
        <v>26368.373471227322</v>
      </c>
      <c r="W319" s="16">
        <f>+[1]DemT3!BH319</f>
        <v>259162.170599098</v>
      </c>
      <c r="X319" s="16">
        <f>+[1]DemT3!BI319</f>
        <v>20638.582297996327</v>
      </c>
      <c r="Y319" s="16">
        <f>+[1]DemT3!BJ319</f>
        <v>0</v>
      </c>
      <c r="AA319" s="39">
        <f>+AG319/'GDP pc Pop'!$E319/1000</f>
        <v>7.6231836187003452E-2</v>
      </c>
      <c r="AB319" s="39">
        <f>+AH319/'GDP pc Pop'!$E319/1000</f>
        <v>0</v>
      </c>
      <c r="AC319" s="39">
        <f>+AI319/'GDP pc Pop'!$E319/1000</f>
        <v>0</v>
      </c>
      <c r="AD319" s="39">
        <f>+AJ319/'GDP pc Pop'!$E319/1000</f>
        <v>0</v>
      </c>
      <c r="AE319" s="39">
        <f>+AK319/'GDP pc Pop'!$E319/1000</f>
        <v>7.6231836187003452E-2</v>
      </c>
      <c r="AG319" s="16">
        <f>+[1]DemL3!BG319</f>
        <v>89672.6949521723</v>
      </c>
      <c r="AH319" s="16">
        <f>+[1]DemL3!BH319</f>
        <v>0</v>
      </c>
      <c r="AI319" s="16">
        <f>+[1]DemL3!BI319</f>
        <v>0</v>
      </c>
      <c r="AJ319" s="16">
        <f>+[1]DemL3!BJ319</f>
        <v>0</v>
      </c>
      <c r="AK319" s="16">
        <f>+[1]DemL3!BK319</f>
        <v>89672.6949521723</v>
      </c>
    </row>
    <row r="320" spans="1:37" x14ac:dyDescent="0.2">
      <c r="A320" s="6">
        <v>2010</v>
      </c>
      <c r="C320" s="39">
        <f>+I320/'GDP pc Pop'!$E320/1000</f>
        <v>8.4331245647661868E-2</v>
      </c>
      <c r="D320" s="39">
        <f>+J320/'GDP pc Pop'!$E320/1000</f>
        <v>0</v>
      </c>
      <c r="E320" s="39">
        <f>+K320/'GDP pc Pop'!$E320/1000</f>
        <v>5.9299408493654641E-4</v>
      </c>
      <c r="F320" s="39">
        <f>+L320/'GDP pc Pop'!$E320/1000</f>
        <v>7.4964980990103583E-2</v>
      </c>
      <c r="G320" s="39">
        <f>+M320/'GDP pc Pop'!$E320/1000</f>
        <v>8.7732705726217448E-3</v>
      </c>
      <c r="I320" s="16">
        <f>+[1]DemH3!BL320</f>
        <v>99284.487560244612</v>
      </c>
      <c r="J320" s="16">
        <f>+[1]DemH3!BM320</f>
        <v>0</v>
      </c>
      <c r="K320" s="16">
        <f>+[1]DemH3!BN320</f>
        <v>698.14116223496717</v>
      </c>
      <c r="L320" s="16">
        <f>+[1]DemH3!BO320</f>
        <v>88257.438454809191</v>
      </c>
      <c r="M320" s="16">
        <f>+[1]DemH3!BP320</f>
        <v>10328.90794320046</v>
      </c>
      <c r="O320" s="39">
        <f>+U320/'GDP pc Pop'!$E320/1000</f>
        <v>0.25658629608477507</v>
      </c>
      <c r="P320" s="39">
        <f>+V320/'GDP pc Pop'!$E320/1000</f>
        <v>2.457039980661092E-2</v>
      </c>
      <c r="Q320" s="39">
        <f>+W320/'GDP pc Pop'!$E320/1000</f>
        <v>0.21779150155750648</v>
      </c>
      <c r="R320" s="39">
        <f>+X320/'GDP pc Pop'!$E320/1000</f>
        <v>1.5116344517068774E-2</v>
      </c>
      <c r="S320" s="39">
        <f>+Y320/'GDP pc Pop'!$E320/1000</f>
        <v>0</v>
      </c>
      <c r="U320" s="16">
        <f>+[1]DemT3!BF320</f>
        <v>302083.03845283471</v>
      </c>
      <c r="V320" s="16">
        <f>+[1]DemT3!BG320</f>
        <v>28927.113968431389</v>
      </c>
      <c r="W320" s="16">
        <f>+[1]DemT3!BH320</f>
        <v>256409.32327095023</v>
      </c>
      <c r="X320" s="16">
        <f>+[1]DemT3!BI320</f>
        <v>17796.707586079603</v>
      </c>
      <c r="Y320" s="16">
        <f>+[1]DemT3!BJ320</f>
        <v>0</v>
      </c>
      <c r="AA320" s="39">
        <f>+AG320/'GDP pc Pop'!$E320/1000</f>
        <v>7.6580588992156445E-2</v>
      </c>
      <c r="AB320" s="39">
        <f>+AH320/'GDP pc Pop'!$E320/1000</f>
        <v>0</v>
      </c>
      <c r="AC320" s="39">
        <f>+AI320/'GDP pc Pop'!$E320/1000</f>
        <v>0</v>
      </c>
      <c r="AD320" s="39">
        <f>+AJ320/'GDP pc Pop'!$E320/1000</f>
        <v>0</v>
      </c>
      <c r="AE320" s="39">
        <f>+AK320/'GDP pc Pop'!$E320/1000</f>
        <v>7.6580588992156445E-2</v>
      </c>
      <c r="AG320" s="16">
        <f>+[1]DemL3!BG320</f>
        <v>90159.518891901564</v>
      </c>
      <c r="AH320" s="16">
        <f>+[1]DemL3!BH320</f>
        <v>0</v>
      </c>
      <c r="AI320" s="16">
        <f>+[1]DemL3!BI320</f>
        <v>0</v>
      </c>
      <c r="AJ320" s="16">
        <f>+[1]DemL3!BJ320</f>
        <v>0</v>
      </c>
      <c r="AK320" s="16">
        <f>+[1]DemL3!BK320</f>
        <v>90159.518891901564</v>
      </c>
    </row>
  </sheetData>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20"/>
  <sheetViews>
    <sheetView zoomScale="80" zoomScaleNormal="80" workbookViewId="0">
      <pane ySplit="7" topLeftCell="A8" activePane="bottomLeft" state="frozen"/>
      <selection pane="bottomLeft" activeCell="F45" sqref="F45"/>
    </sheetView>
  </sheetViews>
  <sheetFormatPr defaultRowHeight="12.75" x14ac:dyDescent="0.2"/>
  <cols>
    <col min="1" max="3" width="9.140625" style="4"/>
    <col min="4" max="4" width="12.140625" style="4" customWidth="1"/>
    <col min="5" max="5" width="13.5703125" style="4" customWidth="1"/>
    <col min="6" max="6" width="9.140625" style="4"/>
    <col min="7" max="7" width="10.85546875" style="4" customWidth="1"/>
    <col min="8" max="10" width="9.140625" style="4"/>
    <col min="11" max="11" width="12.140625" style="4" customWidth="1"/>
    <col min="12" max="16384" width="9.140625" style="4"/>
  </cols>
  <sheetData>
    <row r="1" spans="1:16" ht="14.25" x14ac:dyDescent="0.2">
      <c r="A1" s="9" t="s">
        <v>52</v>
      </c>
      <c r="C1" s="3"/>
    </row>
    <row r="3" spans="1:16" x14ac:dyDescent="0.2">
      <c r="B3" s="5" t="s">
        <v>14</v>
      </c>
      <c r="C3" s="1" t="s">
        <v>35</v>
      </c>
      <c r="D3" s="1" t="s">
        <v>39</v>
      </c>
      <c r="E3" s="1" t="s">
        <v>17</v>
      </c>
      <c r="F3" s="1" t="s">
        <v>50</v>
      </c>
      <c r="G3" s="1" t="s">
        <v>51</v>
      </c>
      <c r="H3" s="1"/>
      <c r="I3" s="1" t="s">
        <v>35</v>
      </c>
      <c r="J3" s="1" t="s">
        <v>39</v>
      </c>
      <c r="K3" s="1" t="s">
        <v>17</v>
      </c>
      <c r="L3" s="1" t="s">
        <v>50</v>
      </c>
      <c r="M3" s="1" t="s">
        <v>51</v>
      </c>
      <c r="N3" s="1"/>
      <c r="P3" s="22" t="s">
        <v>105</v>
      </c>
    </row>
    <row r="4" spans="1:16" x14ac:dyDescent="0.2">
      <c r="B4" s="5" t="s">
        <v>15</v>
      </c>
      <c r="C4" s="6" t="s">
        <v>49</v>
      </c>
      <c r="D4" s="6" t="s">
        <v>49</v>
      </c>
      <c r="E4" s="6" t="s">
        <v>49</v>
      </c>
      <c r="F4" s="6" t="s">
        <v>49</v>
      </c>
      <c r="G4" s="6" t="s">
        <v>49</v>
      </c>
      <c r="H4" s="6"/>
      <c r="I4" s="6" t="s">
        <v>49</v>
      </c>
      <c r="J4" s="6" t="s">
        <v>49</v>
      </c>
      <c r="K4" s="6" t="s">
        <v>49</v>
      </c>
      <c r="L4" s="6" t="s">
        <v>49</v>
      </c>
      <c r="M4" s="6" t="s">
        <v>49</v>
      </c>
      <c r="N4" s="6"/>
    </row>
    <row r="5" spans="1:16" x14ac:dyDescent="0.2">
      <c r="B5" s="5" t="s">
        <v>13</v>
      </c>
      <c r="C5" s="4" t="s">
        <v>1</v>
      </c>
      <c r="D5" s="4" t="s">
        <v>1</v>
      </c>
      <c r="E5" s="4" t="s">
        <v>1</v>
      </c>
      <c r="F5" s="4" t="s">
        <v>1</v>
      </c>
      <c r="G5" s="4" t="s">
        <v>1</v>
      </c>
      <c r="I5" s="4" t="s">
        <v>1</v>
      </c>
      <c r="J5" s="4" t="s">
        <v>1</v>
      </c>
      <c r="K5" s="4" t="s">
        <v>1</v>
      </c>
      <c r="L5" s="4" t="s">
        <v>1</v>
      </c>
      <c r="M5" s="4" t="s">
        <v>1</v>
      </c>
    </row>
    <row r="6" spans="1:16" x14ac:dyDescent="0.2">
      <c r="B6" s="5" t="s">
        <v>9</v>
      </c>
      <c r="C6" s="8" t="s">
        <v>55</v>
      </c>
      <c r="D6" s="8" t="s">
        <v>56</v>
      </c>
      <c r="E6" s="8" t="s">
        <v>57</v>
      </c>
      <c r="F6" s="8" t="s">
        <v>58</v>
      </c>
      <c r="G6" s="8" t="s">
        <v>59</v>
      </c>
      <c r="H6" s="8"/>
      <c r="I6" s="8" t="s">
        <v>62</v>
      </c>
      <c r="J6" s="8" t="s">
        <v>63</v>
      </c>
      <c r="K6" s="8" t="s">
        <v>64</v>
      </c>
      <c r="L6" s="8" t="s">
        <v>65</v>
      </c>
      <c r="M6" s="8" t="s">
        <v>66</v>
      </c>
      <c r="N6" s="8"/>
    </row>
    <row r="7" spans="1:16" x14ac:dyDescent="0.2">
      <c r="B7" s="5" t="s">
        <v>10</v>
      </c>
      <c r="C7" s="7" t="s">
        <v>11</v>
      </c>
      <c r="D7" s="7" t="s">
        <v>11</v>
      </c>
      <c r="E7" s="7" t="s">
        <v>11</v>
      </c>
      <c r="F7" s="7" t="s">
        <v>11</v>
      </c>
      <c r="G7" s="7" t="s">
        <v>11</v>
      </c>
      <c r="H7" s="7"/>
      <c r="I7" s="7" t="s">
        <v>11</v>
      </c>
      <c r="J7" s="7" t="s">
        <v>11</v>
      </c>
      <c r="K7" s="7" t="s">
        <v>11</v>
      </c>
      <c r="L7" s="7" t="s">
        <v>11</v>
      </c>
      <c r="M7" s="7" t="s">
        <v>11</v>
      </c>
      <c r="N7" s="7"/>
    </row>
    <row r="8" spans="1:16" x14ac:dyDescent="0.2">
      <c r="B8" s="5"/>
      <c r="C8" s="2"/>
    </row>
    <row r="10" spans="1:16" x14ac:dyDescent="0.2">
      <c r="A10" s="6">
        <v>1700</v>
      </c>
      <c r="C10" s="12">
        <v>3.5056894822564648</v>
      </c>
      <c r="D10" s="12">
        <v>6.1495629912821821E-2</v>
      </c>
      <c r="E10" s="12">
        <v>5.3636590932160971E-2</v>
      </c>
      <c r="F10" s="12">
        <v>6.1980735287146578</v>
      </c>
      <c r="G10" s="12">
        <v>8.4786176388613518E-3</v>
      </c>
      <c r="I10" s="19">
        <v>0.15227522805587251</v>
      </c>
      <c r="J10" s="19">
        <v>1.6695223839462137E-2</v>
      </c>
      <c r="K10" s="19">
        <v>5.5066217444738106</v>
      </c>
      <c r="L10" s="19">
        <v>0.93619300573726472</v>
      </c>
      <c r="M10" s="18">
        <v>2.6262655253329209E-3</v>
      </c>
    </row>
    <row r="11" spans="1:16" x14ac:dyDescent="0.2">
      <c r="A11" s="6">
        <v>1701</v>
      </c>
      <c r="C11" s="12">
        <v>3.5296378979651397</v>
      </c>
      <c r="D11" s="12">
        <v>6.1700540392681712E-2</v>
      </c>
      <c r="E11" s="12">
        <v>5.494644657155133E-2</v>
      </c>
      <c r="F11" s="12">
        <v>6.2105175876215357</v>
      </c>
      <c r="G11" s="12">
        <v>8.5068693636000149E-3</v>
      </c>
      <c r="I11" s="19">
        <v>0.15331546578430594</v>
      </c>
      <c r="J11" s="19">
        <v>1.6750854236827969E-2</v>
      </c>
      <c r="K11" s="19">
        <v>5.6410985898630228</v>
      </c>
      <c r="L11" s="19">
        <v>0.9377516959255594</v>
      </c>
      <c r="M11" s="18">
        <v>2.6350165427596614E-3</v>
      </c>
    </row>
    <row r="12" spans="1:16" x14ac:dyDescent="0.2">
      <c r="A12" s="6">
        <v>1702</v>
      </c>
      <c r="C12" s="12">
        <v>3.5533622930782514</v>
      </c>
      <c r="D12" s="12">
        <v>6.1908212807648952E-2</v>
      </c>
      <c r="E12" s="12">
        <v>5.8906344526035478E-2</v>
      </c>
      <c r="F12" s="12">
        <v>6.2260229966417411</v>
      </c>
      <c r="G12" s="12">
        <v>8.5355018859945685E-3</v>
      </c>
      <c r="I12" s="19">
        <v>0.15434597281997509</v>
      </c>
      <c r="J12" s="19">
        <v>1.6807234461863062E-2</v>
      </c>
      <c r="K12" s="19">
        <v>6.0476430738262064</v>
      </c>
      <c r="L12" s="19">
        <v>0.93960578638671888</v>
      </c>
      <c r="M12" s="18">
        <v>2.6438855128761434E-3</v>
      </c>
    </row>
    <row r="13" spans="1:16" x14ac:dyDescent="0.2">
      <c r="A13" s="6">
        <v>1703</v>
      </c>
      <c r="C13" s="12">
        <v>3.5768656474959504</v>
      </c>
      <c r="D13" s="12">
        <v>6.2118684438055086E-2</v>
      </c>
      <c r="E13" s="12">
        <v>5.7316330816791522E-2</v>
      </c>
      <c r="F13" s="12">
        <v>6.2466131709577253</v>
      </c>
      <c r="G13" s="12">
        <v>8.5645203460147541E-3</v>
      </c>
      <c r="I13" s="19">
        <v>0.15536687859960774</v>
      </c>
      <c r="J13" s="19">
        <v>1.6864374635668394E-2</v>
      </c>
      <c r="K13" s="19">
        <v>5.8844036897943566</v>
      </c>
      <c r="L13" s="19">
        <v>0.94195458062736426</v>
      </c>
      <c r="M13" s="18">
        <v>2.6528740277963069E-3</v>
      </c>
    </row>
    <row r="14" spans="1:16" x14ac:dyDescent="0.2">
      <c r="A14" s="6">
        <v>1704</v>
      </c>
      <c r="C14" s="12">
        <v>3.6001508925006229</v>
      </c>
      <c r="D14" s="12">
        <v>6.2331992951802001E-2</v>
      </c>
      <c r="E14" s="12">
        <v>5.7341138678571407E-2</v>
      </c>
      <c r="F14" s="12">
        <v>6.2543913075129369</v>
      </c>
      <c r="G14" s="12">
        <v>8.593929937065984E-3</v>
      </c>
      <c r="I14" s="19">
        <v>0.15637831044814132</v>
      </c>
      <c r="J14" s="19">
        <v>1.6922284984564995E-2</v>
      </c>
      <c r="K14" s="19">
        <v>5.8869505986999542</v>
      </c>
      <c r="L14" s="19">
        <v>0.94302604147906288</v>
      </c>
      <c r="M14" s="18">
        <v>2.6619836961858769E-3</v>
      </c>
    </row>
    <row r="15" spans="1:16" x14ac:dyDescent="0.2">
      <c r="A15" s="6">
        <v>1705</v>
      </c>
      <c r="C15" s="12">
        <v>3.6232209116994265</v>
      </c>
      <c r="D15" s="12">
        <v>6.2548176408391054E-2</v>
      </c>
      <c r="E15" s="12">
        <v>5.7687093077427559E-2</v>
      </c>
      <c r="F15" s="12">
        <v>6.2534599204268799</v>
      </c>
      <c r="G15" s="12">
        <v>8.6237359065448639E-3</v>
      </c>
      <c r="I15" s="19">
        <v>0.15738039361966341</v>
      </c>
      <c r="J15" s="19">
        <v>1.6980975841187806E-2</v>
      </c>
      <c r="K15" s="19">
        <v>5.9224681433878175</v>
      </c>
      <c r="L15" s="19">
        <v>0.94322946297028265</v>
      </c>
      <c r="M15" s="18">
        <v>2.6712161434344376E-3</v>
      </c>
    </row>
    <row r="16" spans="1:16" x14ac:dyDescent="0.2">
      <c r="A16" s="6">
        <v>1706</v>
      </c>
      <c r="C16" s="12">
        <v>3.6460785419439676</v>
      </c>
      <c r="D16" s="12">
        <v>6.2767273262994264E-2</v>
      </c>
      <c r="E16" s="12">
        <v>5.9459593843836554E-2</v>
      </c>
      <c r="F16" s="12">
        <v>6.2557137796339068</v>
      </c>
      <c r="G16" s="12">
        <v>8.6539435564004907E-3</v>
      </c>
      <c r="I16" s="19">
        <v>0.15837325133735949</v>
      </c>
      <c r="J16" s="19">
        <v>1.7040457645590951E-2</v>
      </c>
      <c r="K16" s="19">
        <v>6.1044426330556867</v>
      </c>
      <c r="L16" s="19">
        <v>0.94374161378470423</v>
      </c>
      <c r="M16" s="18">
        <v>2.6805730118292974E-3</v>
      </c>
    </row>
    <row r="17" spans="1:13" x14ac:dyDescent="0.2">
      <c r="A17" s="6">
        <v>1707</v>
      </c>
      <c r="C17" s="12">
        <v>3.6687265742277075</v>
      </c>
      <c r="D17" s="12">
        <v>6.2989322370567702E-2</v>
      </c>
      <c r="E17" s="12">
        <v>6.2751530479974296E-2</v>
      </c>
      <c r="F17" s="12">
        <v>6.2591548064889926</v>
      </c>
      <c r="G17" s="12">
        <v>8.6845582437015973E-3</v>
      </c>
      <c r="I17" s="19">
        <v>0.15935700483249321</v>
      </c>
      <c r="J17" s="19">
        <v>1.7100740946364466E-2</v>
      </c>
      <c r="K17" s="19">
        <v>6.4424106050491616</v>
      </c>
      <c r="L17" s="19">
        <v>0.9443643788131777</v>
      </c>
      <c r="M17" s="18">
        <v>2.6900559607311589E-3</v>
      </c>
    </row>
    <row r="18" spans="1:13" x14ac:dyDescent="0.2">
      <c r="A18" s="6">
        <v>1708</v>
      </c>
      <c r="C18" s="12">
        <v>3.6911677545617012</v>
      </c>
      <c r="D18" s="12">
        <v>6.3214362990007669E-2</v>
      </c>
      <c r="E18" s="12">
        <v>6.5373860911832005E-2</v>
      </c>
      <c r="F18" s="12">
        <v>6.2618179540534422</v>
      </c>
      <c r="G18" s="12">
        <v>8.7155853812095618E-3</v>
      </c>
      <c r="I18" s="19">
        <v>0.16033177338244542</v>
      </c>
      <c r="J18" s="19">
        <v>1.716183640176264E-2</v>
      </c>
      <c r="K18" s="19">
        <v>6.7116331922103578</v>
      </c>
      <c r="L18" s="19">
        <v>0.9449037396733263</v>
      </c>
      <c r="M18" s="18">
        <v>2.6996666667516126E-3</v>
      </c>
    </row>
    <row r="19" spans="1:13" x14ac:dyDescent="0.2">
      <c r="A19" s="6">
        <v>1709</v>
      </c>
      <c r="C19" s="12">
        <v>3.7134047848292155</v>
      </c>
      <c r="D19" s="12">
        <v>6.344243478835021E-2</v>
      </c>
      <c r="E19" s="12">
        <v>6.5050196146555925E-2</v>
      </c>
      <c r="F19" s="12">
        <v>6.2604778744338097</v>
      </c>
      <c r="G19" s="12">
        <v>8.747030437957418E-3</v>
      </c>
      <c r="I19" s="19">
        <v>0.16129767434783598</v>
      </c>
      <c r="J19" s="19">
        <v>1.7223754780844133E-2</v>
      </c>
      <c r="K19" s="19">
        <v>6.6784040215376068</v>
      </c>
      <c r="L19" s="19">
        <v>0.94504252886034146</v>
      </c>
      <c r="M19" s="18">
        <v>2.7094068239324857E-3</v>
      </c>
    </row>
    <row r="20" spans="1:13" x14ac:dyDescent="0.2">
      <c r="A20" s="6">
        <v>1710</v>
      </c>
      <c r="C20" s="12">
        <v>3.7354403236198044</v>
      </c>
      <c r="D20" s="12">
        <v>6.3673577845013971E-2</v>
      </c>
      <c r="E20" s="12">
        <v>6.314717301203697E-2</v>
      </c>
      <c r="F20" s="12">
        <v>6.2610495732508697</v>
      </c>
      <c r="G20" s="12">
        <v>8.7788989398348352E-3</v>
      </c>
      <c r="I20" s="19">
        <v>0.16225482320875312</v>
      </c>
      <c r="J20" s="19">
        <v>1.7286506964623853E-2</v>
      </c>
      <c r="K20" s="19">
        <v>6.4830294015131384</v>
      </c>
      <c r="L20" s="19">
        <v>0.94537111427298071</v>
      </c>
      <c r="M20" s="18">
        <v>2.7192781439270394E-3</v>
      </c>
    </row>
    <row r="21" spans="1:13" x14ac:dyDescent="0.2">
      <c r="A21" s="6">
        <v>1711</v>
      </c>
      <c r="C21" s="12">
        <v>3.7572769870433484</v>
      </c>
      <c r="D21" s="12">
        <v>6.3907832656087613E-2</v>
      </c>
      <c r="E21" s="12">
        <v>6.27776151408381E-2</v>
      </c>
      <c r="F21" s="12">
        <v>6.2557055603669838</v>
      </c>
      <c r="G21" s="12">
        <v>8.8111964701792309E-3</v>
      </c>
      <c r="I21" s="19">
        <v>0.16320333360011249</v>
      </c>
      <c r="J21" s="19">
        <v>1.735010394723692E-2</v>
      </c>
      <c r="K21" s="19">
        <v>6.4450885970358547</v>
      </c>
      <c r="L21" s="19">
        <v>0.94595982113165988</v>
      </c>
      <c r="M21" s="18">
        <v>2.7292823561830687E-3</v>
      </c>
    </row>
    <row r="22" spans="1:13" x14ac:dyDescent="0.2">
      <c r="A22" s="6">
        <v>1712</v>
      </c>
      <c r="C22" s="12">
        <v>3.7789173495245834</v>
      </c>
      <c r="D22" s="12">
        <v>6.4145240138661408E-2</v>
      </c>
      <c r="E22" s="12">
        <v>5.464076202187805E-2</v>
      </c>
      <c r="F22" s="12">
        <v>6.2477743778208694</v>
      </c>
      <c r="G22" s="12">
        <v>8.8439286703729907E-3</v>
      </c>
      <c r="I22" s="19">
        <v>0.16414331734616885</v>
      </c>
      <c r="J22" s="19">
        <v>1.741455683711465E-2</v>
      </c>
      <c r="K22" s="19">
        <v>5.6097153651105476</v>
      </c>
      <c r="L22" s="19">
        <v>0.94628687149727286</v>
      </c>
      <c r="M22" s="18">
        <v>2.7394212081278901E-3</v>
      </c>
    </row>
    <row r="23" spans="1:13" x14ac:dyDescent="0.2">
      <c r="A23" s="6">
        <v>1713</v>
      </c>
      <c r="C23" s="12">
        <v>3.8003639445786126</v>
      </c>
      <c r="D23" s="12">
        <v>6.4385841635204041E-2</v>
      </c>
      <c r="E23" s="12">
        <v>6.332641772082688E-2</v>
      </c>
      <c r="F23" s="12">
        <v>6.251994861149675</v>
      </c>
      <c r="G23" s="12">
        <v>8.8771012404469073E-3</v>
      </c>
      <c r="I23" s="19">
        <v>0.16507488449420166</v>
      </c>
      <c r="J23" s="19">
        <v>1.7479876858172785E-2</v>
      </c>
      <c r="K23" s="19">
        <v>6.5014316301755226</v>
      </c>
      <c r="L23" s="19">
        <v>0.94780616636725012</v>
      </c>
      <c r="M23" s="18">
        <v>2.7496964653552602E-3</v>
      </c>
    </row>
    <row r="24" spans="1:13" x14ac:dyDescent="0.2">
      <c r="A24" s="6">
        <v>1714</v>
      </c>
      <c r="C24" s="12">
        <v>3.8216192655678873</v>
      </c>
      <c r="D24" s="12">
        <v>6.4629678917984865E-2</v>
      </c>
      <c r="E24" s="12">
        <v>5.8605805275638932E-2</v>
      </c>
      <c r="F24" s="12">
        <v>6.2625456771859769</v>
      </c>
      <c r="G24" s="12">
        <v>8.9107199396899015E-3</v>
      </c>
      <c r="I24" s="19">
        <v>0.16599814334739571</v>
      </c>
      <c r="J24" s="19">
        <v>1.7546075351012085E-2</v>
      </c>
      <c r="K24" s="19">
        <v>6.0167880932515709</v>
      </c>
      <c r="L24" s="19">
        <v>0.94994757169885902</v>
      </c>
      <c r="M24" s="18">
        <v>2.7601099118142363E-3</v>
      </c>
    </row>
    <row r="25" spans="1:13" x14ac:dyDescent="0.2">
      <c r="A25" s="6">
        <v>1715</v>
      </c>
      <c r="C25" s="12">
        <v>3.8426857664411171</v>
      </c>
      <c r="D25" s="12">
        <v>6.4876794193542281E-2</v>
      </c>
      <c r="E25" s="12">
        <v>6.0953748227752867E-2</v>
      </c>
      <c r="F25" s="12">
        <v>6.2846488936944391</v>
      </c>
      <c r="G25" s="12">
        <v>8.9447905872650762E-3</v>
      </c>
      <c r="I25" s="19">
        <v>0.16691320049693695</v>
      </c>
      <c r="J25" s="19">
        <v>1.761316377413142E-2</v>
      </c>
      <c r="K25" s="19">
        <v>6.2578405816777538</v>
      </c>
      <c r="L25" s="19">
        <v>0.95550657689754992</v>
      </c>
      <c r="M25" s="18">
        <v>2.7706633499999999E-3</v>
      </c>
    </row>
    <row r="26" spans="1:13" x14ac:dyDescent="0.2">
      <c r="A26" s="6">
        <v>1716</v>
      </c>
      <c r="C26" s="12">
        <v>3.8635658624545592</v>
      </c>
      <c r="D26" s="12">
        <v>6.6403995098629168E-2</v>
      </c>
      <c r="E26" s="12">
        <v>6.1650991473537482E-2</v>
      </c>
      <c r="F26" s="12">
        <v>6.3235407279034526</v>
      </c>
      <c r="G26" s="12">
        <v>9.8979473444284882E-3</v>
      </c>
      <c r="I26" s="19">
        <v>0.16782016085334275</v>
      </c>
      <c r="J26" s="19">
        <v>1.8027777966951302E-2</v>
      </c>
      <c r="K26" s="19">
        <v>6.3294233342669539</v>
      </c>
      <c r="L26" s="19">
        <v>0.96275784151986921</v>
      </c>
      <c r="M26" s="18">
        <v>3.0659051969849247E-3</v>
      </c>
    </row>
    <row r="27" spans="1:13" x14ac:dyDescent="0.2">
      <c r="A27" s="6">
        <v>1717</v>
      </c>
      <c r="C27" s="12">
        <v>3.8842619308761215</v>
      </c>
      <c r="D27" s="12">
        <v>6.795183385378481E-2</v>
      </c>
      <c r="E27" s="12">
        <v>6.1976870297978416E-2</v>
      </c>
      <c r="F27" s="12">
        <v>6.3730615034431368</v>
      </c>
      <c r="G27" s="12">
        <v>1.0860731947623849E-2</v>
      </c>
      <c r="I27" s="19">
        <v>0.1687191276770458</v>
      </c>
      <c r="J27" s="19">
        <v>1.8447995054268751E-2</v>
      </c>
      <c r="K27" s="19">
        <v>6.3628798121963532</v>
      </c>
      <c r="L27" s="19">
        <v>0.97031160652265835</v>
      </c>
      <c r="M27" s="18">
        <v>3.3641292848484851E-3</v>
      </c>
    </row>
    <row r="28" spans="1:13" x14ac:dyDescent="0.2">
      <c r="A28" s="6">
        <v>1718</v>
      </c>
      <c r="C28" s="12">
        <v>3.9047763116727028</v>
      </c>
      <c r="D28" s="12">
        <v>6.9520731639622829E-2</v>
      </c>
      <c r="E28" s="12">
        <v>6.4113096661779237E-2</v>
      </c>
      <c r="F28" s="12">
        <v>6.4228490461464744</v>
      </c>
      <c r="G28" s="12">
        <v>1.1833291013795818E-2</v>
      </c>
      <c r="I28" s="19">
        <v>0.16961020260824985</v>
      </c>
      <c r="J28" s="19">
        <v>1.8873929380869431E-2</v>
      </c>
      <c r="K28" s="19">
        <v>6.5821963336527975</v>
      </c>
      <c r="L28" s="19">
        <v>0.97791575965882416</v>
      </c>
      <c r="M28" s="18">
        <v>3.6653810284263963E-3</v>
      </c>
    </row>
    <row r="29" spans="1:13" x14ac:dyDescent="0.2">
      <c r="A29" s="6">
        <v>1719</v>
      </c>
      <c r="C29" s="12">
        <v>3.9251113081811746</v>
      </c>
      <c r="D29" s="12">
        <v>7.111112117595178E-2</v>
      </c>
      <c r="E29" s="12">
        <v>6.6885367935488313E-2</v>
      </c>
      <c r="F29" s="12">
        <v>6.472905786846499</v>
      </c>
      <c r="G29" s="12">
        <v>1.2815774152071576E-2</v>
      </c>
      <c r="I29" s="19">
        <v>0.17049348569607481</v>
      </c>
      <c r="J29" s="19">
        <v>1.9305698424272856E-2</v>
      </c>
      <c r="K29" s="19">
        <v>6.8668126564294374</v>
      </c>
      <c r="L29" s="19">
        <v>0.9855708176021476</v>
      </c>
      <c r="M29" s="18">
        <v>3.9697067693877548E-3</v>
      </c>
    </row>
    <row r="30" spans="1:13" x14ac:dyDescent="0.2">
      <c r="A30" s="6">
        <v>1720</v>
      </c>
      <c r="C30" s="12">
        <v>3.945269187763397</v>
      </c>
      <c r="D30" s="12">
        <v>7.2723447119678375E-2</v>
      </c>
      <c r="E30" s="12">
        <v>6.5686281081692555E-2</v>
      </c>
      <c r="F30" s="12">
        <v>6.4887958729959045</v>
      </c>
      <c r="G30" s="12">
        <v>1.3808334040483506E-2</v>
      </c>
      <c r="I30" s="19">
        <v>0.17136907542700844</v>
      </c>
      <c r="J30" s="19">
        <v>1.9743422902757709E-2</v>
      </c>
      <c r="K30" s="19">
        <v>6.7437079320636446</v>
      </c>
      <c r="L30" s="19">
        <v>0.98987348819574783</v>
      </c>
      <c r="M30" s="18">
        <v>4.2771538000000017E-3</v>
      </c>
    </row>
    <row r="31" spans="1:13" x14ac:dyDescent="0.2">
      <c r="A31" s="6">
        <v>1721</v>
      </c>
      <c r="C31" s="12">
        <v>3.9652521824456484</v>
      </c>
      <c r="D31" s="12">
        <v>7.4358166479290069E-2</v>
      </c>
      <c r="E31" s="12">
        <v>6.8070605295916103E-2</v>
      </c>
      <c r="F31" s="12">
        <v>6.5128152740073038</v>
      </c>
      <c r="G31" s="12">
        <v>1.4811126505064625E-2</v>
      </c>
      <c r="I31" s="19">
        <v>0.17223706875268099</v>
      </c>
      <c r="J31" s="19">
        <v>2.0187226887888189E-2</v>
      </c>
      <c r="K31" s="19">
        <v>6.9884955171009739</v>
      </c>
      <c r="L31" s="19">
        <v>0.99503522899470509</v>
      </c>
      <c r="M31" s="18">
        <v>4.5877703876288671E-3</v>
      </c>
    </row>
    <row r="32" spans="1:13" x14ac:dyDescent="0.2">
      <c r="A32" s="6">
        <v>1722</v>
      </c>
      <c r="C32" s="12">
        <v>3.985062489542833</v>
      </c>
      <c r="D32" s="12">
        <v>7.601574904672849E-2</v>
      </c>
      <c r="E32" s="12">
        <v>6.9804284926935189E-2</v>
      </c>
      <c r="F32" s="12">
        <v>6.5441075798320316</v>
      </c>
      <c r="G32" s="12">
        <v>1.582431060140306E-2</v>
      </c>
      <c r="I32" s="19">
        <v>0.17309756111697874</v>
      </c>
      <c r="J32" s="19">
        <v>2.063723792176175E-2</v>
      </c>
      <c r="K32" s="19">
        <v>7.1664844196059017</v>
      </c>
      <c r="L32" s="19">
        <v>1.0009443381273615</v>
      </c>
      <c r="M32" s="18">
        <v>4.901605800000001E-3</v>
      </c>
    </row>
    <row r="33" spans="1:13" x14ac:dyDescent="0.2">
      <c r="A33" s="6">
        <v>1723</v>
      </c>
      <c r="C33" s="12">
        <v>4.0047022722678278</v>
      </c>
      <c r="D33" s="12">
        <v>7.7696677847511136E-2</v>
      </c>
      <c r="E33" s="12">
        <v>7.3533166381157034E-2</v>
      </c>
      <c r="F33" s="12">
        <v>6.5852400904587389</v>
      </c>
      <c r="G33" s="12">
        <v>1.6848048698745018E-2</v>
      </c>
      <c r="I33" s="19">
        <v>0.17395064648251185</v>
      </c>
      <c r="J33" s="19">
        <v>2.1093587139210997E-2</v>
      </c>
      <c r="K33" s="19">
        <v>7.5493115035336213</v>
      </c>
      <c r="L33" s="19">
        <v>1.0078523856803314</v>
      </c>
      <c r="M33" s="18">
        <v>5.2187103312500011E-3</v>
      </c>
    </row>
    <row r="34" spans="1:13" x14ac:dyDescent="0.2">
      <c r="A34" s="6">
        <v>1724</v>
      </c>
      <c r="C34" s="12">
        <v>4.0241736603262988</v>
      </c>
      <c r="D34" s="12">
        <v>7.9401449610006988E-2</v>
      </c>
      <c r="E34" s="12">
        <v>7.2972691675464899E-2</v>
      </c>
      <c r="F34" s="12">
        <v>6.6260056144742352</v>
      </c>
      <c r="G34" s="12">
        <v>1.7882506566739776E-2</v>
      </c>
      <c r="I34" s="19">
        <v>0.17479641735645121</v>
      </c>
      <c r="J34" s="19">
        <v>2.1556409395205624E-2</v>
      </c>
      <c r="K34" s="19">
        <v>7.4917701470090163</v>
      </c>
      <c r="L34" s="19">
        <v>1.0147518398252882</v>
      </c>
      <c r="M34" s="18">
        <v>5.5391353287958123E-3</v>
      </c>
    </row>
    <row r="35" spans="1:13" x14ac:dyDescent="0.2">
      <c r="A35" s="6">
        <v>1725</v>
      </c>
      <c r="C35" s="12">
        <v>4.0434787504973322</v>
      </c>
      <c r="D35" s="12">
        <v>8.1130575254824214E-2</v>
      </c>
      <c r="E35" s="12">
        <v>7.173306912099485E-2</v>
      </c>
      <c r="F35" s="12">
        <v>6.6676843744335184</v>
      </c>
      <c r="G35" s="12">
        <v>1.8927853464923955E-2</v>
      </c>
      <c r="I35" s="19">
        <v>0.17563496481574906</v>
      </c>
      <c r="J35" s="19">
        <v>2.2025843397714455E-2</v>
      </c>
      <c r="K35" s="19">
        <v>7.3645038089597064</v>
      </c>
      <c r="L35" s="19">
        <v>1.0217691429004505</v>
      </c>
      <c r="M35" s="18">
        <v>5.8629332210526327E-3</v>
      </c>
    </row>
    <row r="36" spans="1:13" x14ac:dyDescent="0.2">
      <c r="A36" s="6">
        <v>1726</v>
      </c>
      <c r="C36" s="12">
        <v>4.0626196072001832</v>
      </c>
      <c r="D36" s="12">
        <v>8.2884580405322233E-2</v>
      </c>
      <c r="E36" s="12">
        <v>7.2783872618450138E-2</v>
      </c>
      <c r="F36" s="12">
        <v>6.7262693571710104</v>
      </c>
      <c r="G36" s="12">
        <v>1.9984262235046589E-2</v>
      </c>
      <c r="I36" s="19">
        <v>0.17646637853175662</v>
      </c>
      <c r="J36" s="19">
        <v>2.2502031846302548E-2</v>
      </c>
      <c r="K36" s="19">
        <v>7.4723849641131901</v>
      </c>
      <c r="L36" s="19">
        <v>1.0304769496220312</v>
      </c>
      <c r="M36" s="18">
        <v>6.1901575460317484E-3</v>
      </c>
    </row>
    <row r="37" spans="1:13" x14ac:dyDescent="0.2">
      <c r="A37" s="6">
        <v>1727</v>
      </c>
      <c r="C37" s="12">
        <v>4.0815982630474572</v>
      </c>
      <c r="D37" s="12">
        <v>8.4664005920320279E-2</v>
      </c>
      <c r="E37" s="12">
        <v>7.4592430425844333E-2</v>
      </c>
      <c r="F37" s="12">
        <v>6.776191630834524</v>
      </c>
      <c r="G37" s="12">
        <v>2.1051909396340735E-2</v>
      </c>
      <c r="I37" s="19">
        <v>0.17729074679425241</v>
      </c>
      <c r="J37" s="19">
        <v>2.2985121576754242E-2</v>
      </c>
      <c r="K37" s="19">
        <v>7.6580612641027042</v>
      </c>
      <c r="L37" s="19">
        <v>1.0383594077300076</v>
      </c>
      <c r="M37" s="18">
        <v>6.5208629808510658E-3</v>
      </c>
    </row>
    <row r="38" spans="1:13" x14ac:dyDescent="0.2">
      <c r="A38" s="6">
        <v>1728</v>
      </c>
      <c r="C38" s="12">
        <v>4.1004167193850209</v>
      </c>
      <c r="D38" s="12">
        <v>8.646940845013576E-2</v>
      </c>
      <c r="E38" s="12">
        <v>7.0305857115589648E-2</v>
      </c>
      <c r="F38" s="12">
        <v>6.7719878289388236</v>
      </c>
      <c r="G38" s="12">
        <v>2.2130975243851936E-2</v>
      </c>
      <c r="I38" s="19">
        <v>0.1781081565348942</v>
      </c>
      <c r="J38" s="19">
        <v>2.3475263712030042E-2</v>
      </c>
      <c r="K38" s="19">
        <v>7.2179785260072808</v>
      </c>
      <c r="L38" s="19">
        <v>1.040956583357483</v>
      </c>
      <c r="M38" s="18">
        <v>6.8551053721925157E-3</v>
      </c>
    </row>
    <row r="39" spans="1:13" x14ac:dyDescent="0.2">
      <c r="A39" s="6">
        <v>1729</v>
      </c>
      <c r="C39" s="12">
        <v>4.1190769468189234</v>
      </c>
      <c r="D39" s="12">
        <v>8.8301361017154453E-2</v>
      </c>
      <c r="E39" s="12">
        <v>6.5774615122912772E-2</v>
      </c>
      <c r="F39" s="12">
        <v>6.7462482002931043</v>
      </c>
      <c r="G39" s="12">
        <v>2.3221643949938527E-2</v>
      </c>
      <c r="I39" s="19">
        <v>0.17891869335010668</v>
      </c>
      <c r="J39" s="19">
        <v>2.3972613819883436E-2</v>
      </c>
      <c r="K39" s="19">
        <v>6.7527767812150703</v>
      </c>
      <c r="L39" s="19">
        <v>1.0414787668918111</v>
      </c>
      <c r="M39" s="18">
        <v>7.1929417677419382E-3</v>
      </c>
    </row>
    <row r="40" spans="1:13" x14ac:dyDescent="0.2">
      <c r="A40" s="6">
        <v>1730</v>
      </c>
      <c r="C40" s="12">
        <v>4.1375808857296112</v>
      </c>
      <c r="D40" s="12">
        <v>9.0160453622203027E-2</v>
      </c>
      <c r="E40" s="12">
        <v>6.4797944153859657E-2</v>
      </c>
      <c r="F40" s="12">
        <v>6.7348290219366929</v>
      </c>
      <c r="G40" s="12">
        <v>2.4324103669063887E-2</v>
      </c>
      <c r="I40" s="19">
        <v>0.17972244152341701</v>
      </c>
      <c r="J40" s="19">
        <v>2.4477332077482799E-2</v>
      </c>
      <c r="K40" s="19">
        <v>6.6525064713031963</v>
      </c>
      <c r="L40" s="19">
        <v>1.0434452297615935</v>
      </c>
      <c r="M40" s="18">
        <v>7.5344304486486512E-3</v>
      </c>
    </row>
    <row r="41" spans="1:13" x14ac:dyDescent="0.2">
      <c r="A41" s="6">
        <v>1731</v>
      </c>
      <c r="C41" s="12">
        <v>4.1559304467736817</v>
      </c>
      <c r="D41" s="12">
        <v>9.2047293878073269E-2</v>
      </c>
      <c r="E41" s="12">
        <v>6.8123379692807823E-2</v>
      </c>
      <c r="F41" s="12">
        <v>6.7630781019099206</v>
      </c>
      <c r="G41" s="12">
        <v>2.5438546646005835E-2</v>
      </c>
      <c r="I41" s="19">
        <v>0.18051948404724957</v>
      </c>
      <c r="J41" s="19">
        <v>2.4989583443404552E-2</v>
      </c>
      <c r="K41" s="19">
        <v>6.9939136213545243</v>
      </c>
      <c r="L41" s="19">
        <v>1.049370071628168</v>
      </c>
      <c r="M41" s="18">
        <v>7.8796309630434821E-3</v>
      </c>
    </row>
    <row r="42" spans="1:13" x14ac:dyDescent="0.2">
      <c r="A42" s="6">
        <v>1732</v>
      </c>
      <c r="C42" s="12">
        <v>4.1741275113734568</v>
      </c>
      <c r="D42" s="12">
        <v>9.3962507671625714E-2</v>
      </c>
      <c r="E42" s="12">
        <v>7.0477056114793851E-2</v>
      </c>
      <c r="F42" s="12">
        <v>6.8089239053349129</v>
      </c>
      <c r="G42" s="12">
        <v>2.6565169327613811E-2</v>
      </c>
      <c r="I42" s="19">
        <v>0.18130990264419122</v>
      </c>
      <c r="J42" s="19">
        <v>2.5509537837385268E-2</v>
      </c>
      <c r="K42" s="19">
        <v>7.2355547387244989</v>
      </c>
      <c r="L42" s="19">
        <v>1.0570489440181889</v>
      </c>
      <c r="M42" s="18">
        <v>8.2286041606557427E-3</v>
      </c>
    </row>
    <row r="43" spans="1:13" x14ac:dyDescent="0.2">
      <c r="A43" s="6">
        <v>1733</v>
      </c>
      <c r="C43" s="12">
        <v>4.1921739321945957</v>
      </c>
      <c r="D43" s="12">
        <v>9.5906739855989603E-2</v>
      </c>
      <c r="E43" s="12">
        <v>7.1807074777241173E-2</v>
      </c>
      <c r="F43" s="12">
        <v>6.8582763081734841</v>
      </c>
      <c r="G43" s="12">
        <v>2.7704172478250442E-2</v>
      </c>
      <c r="I43" s="19">
        <v>0.18209377778773711</v>
      </c>
      <c r="J43" s="19">
        <v>2.6037370328244488E-2</v>
      </c>
      <c r="K43" s="19">
        <v>7.37210162882144</v>
      </c>
      <c r="L43" s="19">
        <v>1.0651006998039152</v>
      </c>
      <c r="M43" s="18">
        <v>8.5814122285714327E-3</v>
      </c>
    </row>
    <row r="44" spans="1:13" x14ac:dyDescent="0.2">
      <c r="A44" s="6">
        <v>1734</v>
      </c>
      <c r="C44" s="12">
        <v>4.2100715336119947</v>
      </c>
      <c r="D44" s="12">
        <v>9.7880654974465867E-2</v>
      </c>
      <c r="E44" s="12">
        <v>7.5865137761671475E-2</v>
      </c>
      <c r="F44" s="12">
        <v>6.9252667432609067</v>
      </c>
      <c r="G44" s="12">
        <v>2.885576129905985E-2</v>
      </c>
      <c r="I44" s="19">
        <v>0.182871188722528</v>
      </c>
      <c r="J44" s="19">
        <v>2.6573261330414523E-2</v>
      </c>
      <c r="K44" s="19">
        <v>7.7887242642676675</v>
      </c>
      <c r="L44" s="19">
        <v>1.0749048007747324</v>
      </c>
      <c r="M44" s="18">
        <v>8.9381187281767985E-3</v>
      </c>
    </row>
    <row r="45" spans="1:13" x14ac:dyDescent="0.2">
      <c r="A45" s="6">
        <v>1735</v>
      </c>
      <c r="C45" s="12">
        <v>4.2278221121642012</v>
      </c>
      <c r="D45" s="12">
        <v>9.9884938017841776E-2</v>
      </c>
      <c r="E45" s="12">
        <v>7.8733928525266575E-2</v>
      </c>
      <c r="F45" s="12">
        <v>6.9880841083043217</v>
      </c>
      <c r="G45" s="12">
        <v>3.0020145551211599E-2</v>
      </c>
      <c r="I45" s="19">
        <v>0.18364221348408821</v>
      </c>
      <c r="J45" s="19">
        <v>2.7117396809541023E-2</v>
      </c>
      <c r="K45" s="19">
        <v>8.0832497985086249</v>
      </c>
      <c r="L45" s="19">
        <v>1.0843291661957706</v>
      </c>
      <c r="M45" s="18">
        <v>9.2987886333333377E-3</v>
      </c>
    </row>
    <row r="46" spans="1:13" x14ac:dyDescent="0.2">
      <c r="A46" s="6">
        <v>1736</v>
      </c>
      <c r="C46" s="12">
        <v>4.2454274369965397</v>
      </c>
      <c r="D46" s="12">
        <v>0.10192029521692898</v>
      </c>
      <c r="E46" s="12">
        <v>7.9938111764892517E-2</v>
      </c>
      <c r="F46" s="12">
        <v>7.0425510677620879</v>
      </c>
      <c r="G46" s="12">
        <v>3.1197539683275651E-2</v>
      </c>
      <c r="I46" s="19">
        <v>0.18440692891807367</v>
      </c>
      <c r="J46" s="19">
        <v>2.766996849764624E-2</v>
      </c>
      <c r="K46" s="19">
        <v>8.2068777453339923</v>
      </c>
      <c r="L46" s="19">
        <v>1.0935002005176144</v>
      </c>
      <c r="M46" s="18">
        <v>9.6634883698324073E-3</v>
      </c>
    </row>
    <row r="47" spans="1:13" x14ac:dyDescent="0.2">
      <c r="A47" s="6">
        <v>1737</v>
      </c>
      <c r="C47" s="12">
        <v>4.2628892502931777</v>
      </c>
      <c r="D47" s="12">
        <v>0.10398745487225189</v>
      </c>
      <c r="E47" s="12">
        <v>7.8137526449754399E-2</v>
      </c>
      <c r="F47" s="12">
        <v>7.0908521035300884</v>
      </c>
      <c r="G47" s="12">
        <v>3.2388162962890987E-2</v>
      </c>
      <c r="I47" s="19">
        <v>0.18516541069903938</v>
      </c>
      <c r="J47" s="19">
        <v>2.823117411837809E-2</v>
      </c>
      <c r="K47" s="19">
        <v>8.0220199444036471</v>
      </c>
      <c r="L47" s="19">
        <v>1.1021057826935485</v>
      </c>
      <c r="M47" s="18">
        <v>1.0032285856179782E-2</v>
      </c>
    </row>
    <row r="48" spans="1:13" x14ac:dyDescent="0.2">
      <c r="A48" s="6">
        <v>1738</v>
      </c>
      <c r="C48" s="12">
        <v>4.2802092676983117</v>
      </c>
      <c r="D48" s="12">
        <v>0.10608716822293425</v>
      </c>
      <c r="E48" s="12">
        <v>7.8175079950123488E-2</v>
      </c>
      <c r="F48" s="12">
        <v>7.1342923547314223</v>
      </c>
      <c r="G48" s="12">
        <v>3.3592239612897458E-2</v>
      </c>
      <c r="I48" s="19">
        <v>0.18591773334873421</v>
      </c>
      <c r="J48" s="19">
        <v>2.8801217622901002E-2</v>
      </c>
      <c r="K48" s="19">
        <v>8.025875389317644</v>
      </c>
      <c r="L48" s="19">
        <v>1.1102724490118325</v>
      </c>
      <c r="M48" s="18">
        <v>1.0405250545762719E-2</v>
      </c>
    </row>
    <row r="49" spans="1:13" x14ac:dyDescent="0.2">
      <c r="A49" s="6">
        <v>1739</v>
      </c>
      <c r="C49" s="12">
        <v>4.2973891787266671</v>
      </c>
      <c r="D49" s="12">
        <v>0.10822021035696075</v>
      </c>
      <c r="E49" s="12">
        <v>7.8550836286423092E-2</v>
      </c>
      <c r="F49" s="12">
        <v>7.1844012797873713</v>
      </c>
      <c r="G49" s="12">
        <v>3.4809998952108533E-2</v>
      </c>
      <c r="I49" s="19">
        <v>0.18666397025393167</v>
      </c>
      <c r="J49" s="19">
        <v>2.9380309437019511E-2</v>
      </c>
      <c r="K49" s="19">
        <v>8.0644525616571059</v>
      </c>
      <c r="L49" s="19">
        <v>1.1191276833457617</v>
      </c>
      <c r="M49" s="18">
        <v>1.0782453470454549E-2</v>
      </c>
    </row>
    <row r="50" spans="1:13" x14ac:dyDescent="0.2">
      <c r="A50" s="6">
        <v>1740</v>
      </c>
      <c r="C50" s="12">
        <v>4.3144306471634941</v>
      </c>
      <c r="D50" s="12">
        <v>0.11038738116513168</v>
      </c>
      <c r="E50" s="12">
        <v>7.2560575489671097E-2</v>
      </c>
      <c r="F50" s="12">
        <v>7.2315802138601235</v>
      </c>
      <c r="G50" s="12">
        <v>3.6041675540910596E-2</v>
      </c>
      <c r="I50" s="19">
        <v>0.18740419368380445</v>
      </c>
      <c r="J50" s="19">
        <v>2.9968666720163916E-2</v>
      </c>
      <c r="K50" s="19">
        <v>7.4494600763930068</v>
      </c>
      <c r="L50" s="19">
        <v>1.1277331861647515</v>
      </c>
      <c r="M50" s="18">
        <v>1.1163967285714289E-2</v>
      </c>
    </row>
    <row r="51" spans="1:13" x14ac:dyDescent="0.2">
      <c r="A51" s="6">
        <v>1741</v>
      </c>
      <c r="C51" s="12">
        <v>4.3313353114542137</v>
      </c>
      <c r="D51" s="12">
        <v>0.1125895063411763</v>
      </c>
      <c r="E51" s="12">
        <v>6.2646873282120333E-2</v>
      </c>
      <c r="F51" s="12">
        <v>7.2689148852345227</v>
      </c>
      <c r="G51" s="12">
        <v>3.7287509331882809E-2</v>
      </c>
      <c r="I51" s="19">
        <v>0.18813847480684917</v>
      </c>
      <c r="J51" s="19">
        <v>3.0566513636907419E-2</v>
      </c>
      <c r="K51" s="19">
        <v>6.4316659325895111</v>
      </c>
      <c r="L51" s="19">
        <v>1.1354914711849615</v>
      </c>
      <c r="M51" s="18">
        <v>1.1549866317241383E-2</v>
      </c>
    </row>
    <row r="52" spans="1:13" x14ac:dyDescent="0.2">
      <c r="A52" s="6">
        <v>1742</v>
      </c>
      <c r="C52" s="12">
        <v>4.3481047850838985</v>
      </c>
      <c r="D52" s="12">
        <v>0.11482743843065257</v>
      </c>
      <c r="E52" s="12">
        <v>6.1729264931858312E-2</v>
      </c>
      <c r="F52" s="12">
        <v>7.2613099197540478</v>
      </c>
      <c r="G52" s="12">
        <v>3.8547745825640828E-2</v>
      </c>
      <c r="I52" s="19">
        <v>0.18886688370736979</v>
      </c>
      <c r="J52" s="19">
        <v>3.1174081641728055E-2</v>
      </c>
      <c r="K52" s="19">
        <v>6.3374593097104679</v>
      </c>
      <c r="L52" s="19">
        <v>1.1388777165464301</v>
      </c>
      <c r="M52" s="18">
        <v>1.1940226609248561E-2</v>
      </c>
    </row>
    <row r="53" spans="1:13" x14ac:dyDescent="0.2">
      <c r="A53" s="6">
        <v>1743</v>
      </c>
      <c r="C53" s="12">
        <v>4.3647406569467053</v>
      </c>
      <c r="D53" s="12">
        <v>0.11710205793143173</v>
      </c>
      <c r="E53" s="12">
        <v>6.4178374198745045E-2</v>
      </c>
      <c r="F53" s="12">
        <v>7.2897553076023298</v>
      </c>
      <c r="G53" s="12">
        <v>3.9822636232116952E-2</v>
      </c>
      <c r="I53" s="19">
        <v>0.18958948940152462</v>
      </c>
      <c r="J53" s="19">
        <v>3.1791609777775266E-2</v>
      </c>
      <c r="K53" s="19">
        <v>6.5888980777091311</v>
      </c>
      <c r="L53" s="19">
        <v>1.1458319427659744</v>
      </c>
      <c r="M53" s="18">
        <v>1.2335125974418611E-2</v>
      </c>
    </row>
    <row r="54" spans="1:13" x14ac:dyDescent="0.2">
      <c r="A54" s="6">
        <v>1744</v>
      </c>
      <c r="C54" s="12">
        <v>4.3812444917054503</v>
      </c>
      <c r="D54" s="12">
        <v>0.11941427444875269</v>
      </c>
      <c r="E54" s="12">
        <v>6.7592823206753694E-2</v>
      </c>
      <c r="F54" s="12">
        <v>7.3439600277756023</v>
      </c>
      <c r="G54" s="12">
        <v>4.1112437637499236E-2</v>
      </c>
      <c r="I54" s="19">
        <v>0.19030635985294483</v>
      </c>
      <c r="J54" s="19">
        <v>3.2419344990451349E-2</v>
      </c>
      <c r="K54" s="19">
        <v>6.9394438306388455</v>
      </c>
      <c r="L54" s="19">
        <v>1.155351537628647</v>
      </c>
      <c r="M54" s="18">
        <v>1.2734644045614042E-2</v>
      </c>
    </row>
    <row r="55" spans="1:13" x14ac:dyDescent="0.2">
      <c r="A55" s="6">
        <v>1745</v>
      </c>
      <c r="C55" s="12">
        <v>4.3976178301413986</v>
      </c>
      <c r="D55" s="12">
        <v>0.12176502790802902</v>
      </c>
      <c r="E55" s="12">
        <v>6.9232652850259965E-2</v>
      </c>
      <c r="F55" s="12">
        <v>7.4105046594607664</v>
      </c>
      <c r="G55" s="12">
        <v>4.2417413177062484E-2</v>
      </c>
      <c r="I55" s="19">
        <v>0.19101756198792835</v>
      </c>
      <c r="J55" s="19">
        <v>3.3057542456672043E-2</v>
      </c>
      <c r="K55" s="19">
        <v>7.1077975871925636</v>
      </c>
      <c r="L55" s="19">
        <v>1.1661233168531651</v>
      </c>
      <c r="M55" s="18">
        <v>1.313886232941177E-2</v>
      </c>
    </row>
    <row r="56" spans="1:13" x14ac:dyDescent="0.2">
      <c r="A56" s="6">
        <v>1746</v>
      </c>
      <c r="C56" s="12">
        <v>4.413862189494453</v>
      </c>
      <c r="D56" s="12">
        <v>0.12415528982880575</v>
      </c>
      <c r="E56" s="12">
        <v>7.1520341458782485E-2</v>
      </c>
      <c r="F56" s="12">
        <v>7.4627107797329311</v>
      </c>
      <c r="G56" s="12">
        <v>4.3737832214135366E-2</v>
      </c>
      <c r="I56" s="19">
        <v>0.19172316171021631</v>
      </c>
      <c r="J56" s="19">
        <v>3.370646593072836E-2</v>
      </c>
      <c r="K56" s="19">
        <v>7.3426640396896694</v>
      </c>
      <c r="L56" s="19">
        <v>1.1755256997921848</v>
      </c>
      <c r="M56" s="18">
        <v>1.3547864261538468E-2</v>
      </c>
    </row>
    <row r="57" spans="1:13" x14ac:dyDescent="0.2">
      <c r="A57" s="6">
        <v>1747</v>
      </c>
      <c r="C57" s="12">
        <v>4.4299790637938115</v>
      </c>
      <c r="D57" s="12">
        <v>0.12658606466349401</v>
      </c>
      <c r="E57" s="12">
        <v>7.5815405645821191E-2</v>
      </c>
      <c r="F57" s="12">
        <v>7.509501678027215</v>
      </c>
      <c r="G57" s="12">
        <v>4.5073970525459112E-2</v>
      </c>
      <c r="I57" s="19">
        <v>0.19242322391535574</v>
      </c>
      <c r="J57" s="19">
        <v>3.4366388107734805E-2</v>
      </c>
      <c r="K57" s="19">
        <v>7.7836184969961</v>
      </c>
      <c r="L57" s="19">
        <v>1.1844343109332605</v>
      </c>
      <c r="M57" s="18">
        <v>1.3961735264285721E-2</v>
      </c>
    </row>
    <row r="58" spans="1:13" x14ac:dyDescent="0.2">
      <c r="A58" s="6">
        <v>1748</v>
      </c>
      <c r="C58" s="12">
        <v>4.4459699241792272</v>
      </c>
      <c r="D58" s="12">
        <v>0.12905839120475809</v>
      </c>
      <c r="E58" s="12">
        <v>7.4706857406425228E-2</v>
      </c>
      <c r="F58" s="12">
        <v>7.5490016957909205</v>
      </c>
      <c r="G58" s="12">
        <v>4.6426110493205899E-2</v>
      </c>
      <c r="I58" s="19">
        <v>0.19311781250465415</v>
      </c>
      <c r="J58" s="19">
        <v>3.5037591005715706E-2</v>
      </c>
      <c r="K58" s="19">
        <v>7.6698089551559665</v>
      </c>
      <c r="L58" s="19">
        <v>1.1926634204835396</v>
      </c>
      <c r="M58" s="18">
        <v>1.4380562805988033E-2</v>
      </c>
    </row>
    <row r="59" spans="1:13" x14ac:dyDescent="0.2">
      <c r="A59" s="6">
        <v>1749</v>
      </c>
      <c r="C59" s="12">
        <v>4.4618362192129606</v>
      </c>
      <c r="D59" s="12">
        <v>0.13157334406569915</v>
      </c>
      <c r="E59" s="12">
        <v>7.4595176622635137E-2</v>
      </c>
      <c r="F59" s="12">
        <v>7.6033643199293621</v>
      </c>
      <c r="G59" s="12">
        <v>4.7794541303937586E-2</v>
      </c>
      <c r="I59" s="19">
        <v>0.19380699039872948</v>
      </c>
      <c r="J59" s="19">
        <v>3.5720366367454903E-2</v>
      </c>
      <c r="K59" s="19">
        <v>7.6583432034784176</v>
      </c>
      <c r="L59" s="19">
        <v>1.2023961052387488</v>
      </c>
      <c r="M59" s="18">
        <v>1.4804436462650611E-2</v>
      </c>
    </row>
    <row r="60" spans="1:13" x14ac:dyDescent="0.2">
      <c r="A60" s="6">
        <v>1750</v>
      </c>
      <c r="C60" s="12">
        <v>4.4775793751825024</v>
      </c>
      <c r="D60" s="12">
        <v>0.13413203523726525</v>
      </c>
      <c r="E60" s="12">
        <v>7.6887712122548926E-2</v>
      </c>
      <c r="F60" s="12">
        <v>7.6592836565468794</v>
      </c>
      <c r="G60" s="12">
        <v>4.9179559154799352E-2</v>
      </c>
      <c r="I60" s="19">
        <v>0.19449081955065942</v>
      </c>
      <c r="J60" s="19">
        <v>3.6415016083311304E-2</v>
      </c>
      <c r="K60" s="19">
        <v>7.8937072639902111</v>
      </c>
      <c r="L60" s="19">
        <v>1.2123229842436645</v>
      </c>
      <c r="M60" s="18">
        <v>1.5233447981818192E-2</v>
      </c>
    </row>
    <row r="61" spans="1:13" x14ac:dyDescent="0.2">
      <c r="A61" s="6">
        <v>1751</v>
      </c>
      <c r="C61" s="12">
        <v>4.5771364093422076</v>
      </c>
      <c r="D61" s="12">
        <v>0.13673561572763079</v>
      </c>
      <c r="E61" s="12">
        <v>8.0444331904652583E-2</v>
      </c>
      <c r="F61" s="12">
        <v>7.7130083668608496</v>
      </c>
      <c r="G61" s="12">
        <v>5.0581467467256995E-2</v>
      </c>
      <c r="I61" s="19">
        <v>0.198815238515307</v>
      </c>
      <c r="J61" s="19">
        <v>3.7121852636287991E-2</v>
      </c>
      <c r="K61" s="19">
        <v>8.2588490354672341</v>
      </c>
      <c r="L61" s="19">
        <v>1.2219954103081756</v>
      </c>
      <c r="M61" s="18">
        <v>1.5667691348780498E-2</v>
      </c>
    </row>
    <row r="62" spans="1:13" x14ac:dyDescent="0.2">
      <c r="A62" s="6">
        <v>1752</v>
      </c>
      <c r="C62" s="12">
        <v>4.6759395202504797</v>
      </c>
      <c r="D62" s="12">
        <v>0.13938527728862227</v>
      </c>
      <c r="E62" s="12">
        <v>8.1892460710518797E-2</v>
      </c>
      <c r="F62" s="12">
        <v>7.767424853123992</v>
      </c>
      <c r="G62" s="12">
        <v>5.2000577108701845E-2</v>
      </c>
      <c r="I62" s="19">
        <v>0.20310690961804903</v>
      </c>
      <c r="J62" s="19">
        <v>3.78411995707333E-2</v>
      </c>
      <c r="K62" s="19">
        <v>8.4075217499816155</v>
      </c>
      <c r="L62" s="19">
        <v>1.231780272161046</v>
      </c>
      <c r="M62" s="18">
        <v>1.6107262855214736E-2</v>
      </c>
    </row>
    <row r="63" spans="1:13" x14ac:dyDescent="0.2">
      <c r="A63" s="6">
        <v>1753</v>
      </c>
      <c r="C63" s="12">
        <v>4.7739980918088039</v>
      </c>
      <c r="D63" s="12">
        <v>0.14208225423463142</v>
      </c>
      <c r="E63" s="12">
        <v>8.3215529485002243E-2</v>
      </c>
      <c r="F63" s="12">
        <v>7.8259001010448381</v>
      </c>
      <c r="G63" s="12">
        <v>5.3437206622263304E-2</v>
      </c>
      <c r="I63" s="19">
        <v>0.20736624046365087</v>
      </c>
      <c r="J63" s="19">
        <v>3.8573391986150826E-2</v>
      </c>
      <c r="K63" s="19">
        <v>8.5433551270920223</v>
      </c>
      <c r="L63" s="19">
        <v>1.2420110876456039</v>
      </c>
      <c r="M63" s="18">
        <v>1.6552261170370383E-2</v>
      </c>
    </row>
    <row r="64" spans="1:13" x14ac:dyDescent="0.2">
      <c r="A64" s="6">
        <v>1754</v>
      </c>
      <c r="C64" s="12">
        <v>4.8713213655424612</v>
      </c>
      <c r="D64" s="12">
        <v>0.14482782535984795</v>
      </c>
      <c r="E64" s="12">
        <v>7.9874114986649841E-2</v>
      </c>
      <c r="F64" s="12">
        <v>7.8840276163061613</v>
      </c>
      <c r="G64" s="12">
        <v>5.4891682465185748E-2</v>
      </c>
      <c r="I64" s="19">
        <v>0.21159363247253976</v>
      </c>
      <c r="J64" s="19">
        <v>3.9318777057702016E-2</v>
      </c>
      <c r="K64" s="19">
        <v>8.2003074908766731</v>
      </c>
      <c r="L64" s="19">
        <v>1.2522529771607935</v>
      </c>
      <c r="M64" s="18">
        <v>1.700278741490684E-2</v>
      </c>
    </row>
    <row r="65" spans="1:13" x14ac:dyDescent="0.2">
      <c r="A65" s="6">
        <v>1755</v>
      </c>
      <c r="C65" s="12">
        <v>4.9679184423597995</v>
      </c>
      <c r="D65" s="12">
        <v>0.14762331596006845</v>
      </c>
      <c r="E65" s="12">
        <v>7.6004538178327072E-2</v>
      </c>
      <c r="F65" s="12">
        <v>7.9418156126715429</v>
      </c>
      <c r="G65" s="12">
        <v>5.6364339256144751E-2</v>
      </c>
      <c r="I65" s="19">
        <v>0.21578948095722161</v>
      </c>
      <c r="J65" s="19">
        <v>4.0077714585099594E-2</v>
      </c>
      <c r="K65" s="19">
        <v>7.8030358629767518</v>
      </c>
      <c r="L65" s="19">
        <v>1.2625070357411001</v>
      </c>
      <c r="M65" s="18">
        <v>1.7458945237500009E-2</v>
      </c>
    </row>
    <row r="66" spans="1:13" x14ac:dyDescent="0.2">
      <c r="A66" s="6">
        <v>1756</v>
      </c>
      <c r="C66" s="12">
        <v>5.0637982842521927</v>
      </c>
      <c r="D66" s="12">
        <v>0.15047009996579758</v>
      </c>
      <c r="E66" s="12">
        <v>8.1583456781447378E-2</v>
      </c>
      <c r="F66" s="12">
        <v>8.0042654471515213</v>
      </c>
      <c r="G66" s="12">
        <v>5.7855520031895681E-2</v>
      </c>
      <c r="I66" s="19">
        <v>0.2199541751961214</v>
      </c>
      <c r="J66" s="19">
        <v>4.0850577571715473E-2</v>
      </c>
      <c r="K66" s="19">
        <v>8.3757977398351713</v>
      </c>
      <c r="L66" s="19">
        <v>1.2732693368799315</v>
      </c>
      <c r="M66" s="18">
        <v>1.7920840894339631E-2</v>
      </c>
    </row>
    <row r="67" spans="1:13" x14ac:dyDescent="0.2">
      <c r="A67" s="6">
        <v>1757</v>
      </c>
      <c r="C67" s="12">
        <v>5.1589697159348242</v>
      </c>
      <c r="D67" s="12">
        <v>0.15336960219385498</v>
      </c>
      <c r="E67" s="12">
        <v>7.9799791916589424E-2</v>
      </c>
      <c r="F67" s="12">
        <v>8.0532918124324215</v>
      </c>
      <c r="G67" s="12">
        <v>5.9365576513668777E-2</v>
      </c>
      <c r="I67" s="19">
        <v>0.22408809850485342</v>
      </c>
      <c r="J67" s="19">
        <v>4.1637752835861276E-2</v>
      </c>
      <c r="K67" s="19">
        <v>8.1926770836006337</v>
      </c>
      <c r="L67" s="19">
        <v>1.2827471288373093</v>
      </c>
      <c r="M67" s="18">
        <v>1.8388583331645579E-2</v>
      </c>
    </row>
    <row r="68" spans="1:13" x14ac:dyDescent="0.2">
      <c r="A68" s="6">
        <v>1758</v>
      </c>
      <c r="C68" s="12">
        <v>5.253441426428421</v>
      </c>
      <c r="D68" s="12">
        <v>0.15632330072524062</v>
      </c>
      <c r="E68" s="12">
        <v>7.8482653432683541E-2</v>
      </c>
      <c r="F68" s="12">
        <v>8.0964432300637146</v>
      </c>
      <c r="G68" s="12">
        <v>6.0894869383744693E-2</v>
      </c>
      <c r="I68" s="19">
        <v>0.22819162830492609</v>
      </c>
      <c r="J68" s="19">
        <v>4.2439641656346248E-2</v>
      </c>
      <c r="K68" s="19">
        <v>8.0574525421093046</v>
      </c>
      <c r="L68" s="19">
        <v>1.2916871622741479</v>
      </c>
      <c r="M68" s="18">
        <v>1.8862284271337581E-2</v>
      </c>
    </row>
    <row r="69" spans="1:13" x14ac:dyDescent="0.2">
      <c r="A69" s="6">
        <v>1759</v>
      </c>
      <c r="C69" s="12">
        <v>5.3472219705819324</v>
      </c>
      <c r="D69" s="12">
        <v>0.15933272941759574</v>
      </c>
      <c r="E69" s="12">
        <v>8.3988051231950592E-2</v>
      </c>
      <c r="F69" s="12">
        <v>8.1436868746054625</v>
      </c>
      <c r="G69" s="12">
        <v>6.2443768572667757E-2</v>
      </c>
      <c r="I69" s="19">
        <v>0.23226513618988232</v>
      </c>
      <c r="J69" s="19">
        <v>4.3256660454576226E-2</v>
      </c>
      <c r="K69" s="19">
        <v>8.6226663766679899</v>
      </c>
      <c r="L69" s="19">
        <v>1.3010787865771249</v>
      </c>
      <c r="M69" s="18">
        <v>1.9342058300000003E-2</v>
      </c>
    </row>
    <row r="70" spans="1:13" x14ac:dyDescent="0.2">
      <c r="A70" s="6">
        <v>1760</v>
      </c>
      <c r="C70" s="12">
        <v>5.4403197705361022</v>
      </c>
      <c r="D70" s="12">
        <v>0.16239948056123385</v>
      </c>
      <c r="E70" s="12">
        <v>8.7825481650037326E-2</v>
      </c>
      <c r="F70" s="12">
        <v>8.1955343132949245</v>
      </c>
      <c r="G70" s="12">
        <v>6.4012653557576918E-2</v>
      </c>
      <c r="I70" s="19">
        <v>0.23630898798887179</v>
      </c>
      <c r="J70" s="19">
        <v>4.4089241515629631E-2</v>
      </c>
      <c r="K70" s="19">
        <v>9.016637682746488</v>
      </c>
      <c r="L70" s="19">
        <v>1.3104228058132588</v>
      </c>
      <c r="M70" s="18">
        <v>1.9828022961290322E-2</v>
      </c>
    </row>
    <row r="71" spans="1:13" x14ac:dyDescent="0.2">
      <c r="A71" s="6">
        <v>1761</v>
      </c>
      <c r="C71" s="12">
        <v>5.532743117127807</v>
      </c>
      <c r="D71" s="12">
        <v>0.16552520768840345</v>
      </c>
      <c r="E71" s="12">
        <v>9.0701923969775847E-2</v>
      </c>
      <c r="F71" s="12">
        <v>8.2647145308753505</v>
      </c>
      <c r="G71" s="12">
        <v>6.5601913672160228E-2</v>
      </c>
      <c r="I71" s="19">
        <v>0.24032354382765075</v>
      </c>
      <c r="J71" s="19">
        <v>4.4937833750934054E-2</v>
      </c>
      <c r="K71" s="19">
        <v>9.3119487670141368</v>
      </c>
      <c r="L71" s="19">
        <v>1.3230224461486975</v>
      </c>
      <c r="M71" s="18">
        <v>2.0320298851948051E-2</v>
      </c>
    </row>
    <row r="72" spans="1:13" x14ac:dyDescent="0.2">
      <c r="A72" s="6">
        <v>1762</v>
      </c>
      <c r="C72" s="12">
        <v>5.6245001712349056</v>
      </c>
      <c r="D72" s="12">
        <v>0.1687116285461977</v>
      </c>
      <c r="E72" s="12">
        <v>9.3443443906185641E-2</v>
      </c>
      <c r="F72" s="12">
        <v>8.3225078957621115</v>
      </c>
      <c r="G72" s="12">
        <v>6.721194842876424E-2</v>
      </c>
      <c r="I72" s="19">
        <v>0.24430915818699789</v>
      </c>
      <c r="J72" s="19">
        <v>4.5802903505370612E-2</v>
      </c>
      <c r="K72" s="19">
        <v>9.5934079916288511</v>
      </c>
      <c r="L72" s="19">
        <v>1.3345379927956069</v>
      </c>
      <c r="M72" s="18">
        <v>2.0819009721568627E-2</v>
      </c>
    </row>
    <row r="73" spans="1:13" x14ac:dyDescent="0.2">
      <c r="A73" s="6">
        <v>1763</v>
      </c>
      <c r="C73" s="12">
        <v>5.7155989650613632</v>
      </c>
      <c r="D73" s="12">
        <v>0.17196052824434085</v>
      </c>
      <c r="E73" s="12">
        <v>9.5012055455667474E-2</v>
      </c>
      <c r="F73" s="12">
        <v>8.3580306196938281</v>
      </c>
      <c r="G73" s="12">
        <v>6.8843167853218298E-2</v>
      </c>
      <c r="I73" s="19">
        <v>0.24826617995853531</v>
      </c>
      <c r="J73" s="19">
        <v>4.6684935411854943E-2</v>
      </c>
      <c r="K73" s="19">
        <v>9.7544501144948317</v>
      </c>
      <c r="L73" s="19">
        <v>1.3438944389006449</v>
      </c>
      <c r="M73" s="18">
        <v>2.1324282576315787E-2</v>
      </c>
    </row>
    <row r="74" spans="1:13" x14ac:dyDescent="0.2">
      <c r="A74" s="6">
        <v>1764</v>
      </c>
      <c r="C74" s="12">
        <v>5.806047403362177</v>
      </c>
      <c r="D74" s="12">
        <v>0.17527376258997202</v>
      </c>
      <c r="E74" s="12">
        <v>9.6746676300320314E-2</v>
      </c>
      <c r="F74" s="12">
        <v>8.4208982169626516</v>
      </c>
      <c r="G74" s="12">
        <v>7.0495992832963136E-2</v>
      </c>
      <c r="I74" s="19">
        <v>0.25219495249793566</v>
      </c>
      <c r="J74" s="19">
        <v>4.7584433296685498E-2</v>
      </c>
      <c r="K74" s="19">
        <v>9.9325356470683701</v>
      </c>
      <c r="L74" s="19">
        <v>1.3560084928381202</v>
      </c>
      <c r="M74" s="18">
        <v>2.1836247786754959E-2</v>
      </c>
    </row>
    <row r="75" spans="1:13" x14ac:dyDescent="0.2">
      <c r="A75" s="6">
        <v>1765</v>
      </c>
      <c r="C75" s="12">
        <v>5.8958532646076831</v>
      </c>
      <c r="D75" s="12">
        <v>0.17865326162251569</v>
      </c>
      <c r="E75" s="12">
        <v>9.6528268703818254E-2</v>
      </c>
      <c r="F75" s="12">
        <v>8.4950409616210703</v>
      </c>
      <c r="G75" s="12">
        <v>7.2170855479104595E-2</v>
      </c>
      <c r="I75" s="19">
        <v>0.25609581367549539</v>
      </c>
      <c r="J75" s="19">
        <v>4.8501921139212645E-2</v>
      </c>
      <c r="K75" s="19">
        <v>9.9101127451062059</v>
      </c>
      <c r="L75" s="19">
        <v>1.3692851161995401</v>
      </c>
      <c r="M75" s="18">
        <v>2.2355039199999996E-2</v>
      </c>
    </row>
    <row r="76" spans="1:13" x14ac:dyDescent="0.2">
      <c r="A76" s="6">
        <v>1766</v>
      </c>
      <c r="C76" s="12">
        <v>5.9850242020866302</v>
      </c>
      <c r="D76" s="12">
        <v>0.19440692634345047</v>
      </c>
      <c r="E76" s="12">
        <v>9.1238661014986192E-2</v>
      </c>
      <c r="F76" s="12">
        <v>8.5573473048567301</v>
      </c>
      <c r="G76" s="12">
        <v>7.5823703839194262E-2</v>
      </c>
      <c r="I76" s="19">
        <v>0.25996909592404827</v>
      </c>
      <c r="J76" s="19">
        <v>5.2778826005146967E-2</v>
      </c>
      <c r="K76" s="19">
        <v>9.3670530872711453</v>
      </c>
      <c r="L76" s="19">
        <v>1.381438179333158</v>
      </c>
      <c r="M76" s="18">
        <v>2.3486514886956526E-2</v>
      </c>
    </row>
    <row r="77" spans="1:13" x14ac:dyDescent="0.2">
      <c r="A77" s="6">
        <v>1767</v>
      </c>
      <c r="C77" s="12">
        <v>6.0735677449473409</v>
      </c>
      <c r="D77" s="12">
        <v>0.21098973131285551</v>
      </c>
      <c r="E77" s="12">
        <v>9.0444999821000752E-2</v>
      </c>
      <c r="F77" s="12">
        <v>8.6121717687744965</v>
      </c>
      <c r="G77" s="12">
        <v>7.9808629322928398E-2</v>
      </c>
      <c r="I77" s="19">
        <v>0.26381512628419052</v>
      </c>
      <c r="J77" s="19">
        <v>5.7280831127183095E-2</v>
      </c>
      <c r="K77" s="19">
        <v>9.2855715480347509</v>
      </c>
      <c r="L77" s="19">
        <v>1.3929010045292409</v>
      </c>
      <c r="M77" s="18">
        <v>2.4720852000000001E-2</v>
      </c>
    </row>
    <row r="78" spans="1:13" x14ac:dyDescent="0.2">
      <c r="A78" s="6">
        <v>1768</v>
      </c>
      <c r="C78" s="12">
        <v>6.1614912991761894</v>
      </c>
      <c r="D78" s="12">
        <v>0.22846890411844456</v>
      </c>
      <c r="E78" s="12">
        <v>9.5520035531095504E-2</v>
      </c>
      <c r="F78" s="12">
        <v>8.6680168033061644</v>
      </c>
      <c r="G78" s="12">
        <v>8.4173071519399151E-2</v>
      </c>
      <c r="I78" s="19">
        <v>0.26763422644678198</v>
      </c>
      <c r="J78" s="19">
        <v>6.202618787743739E-2</v>
      </c>
      <c r="K78" s="19">
        <v>9.806602089116959</v>
      </c>
      <c r="L78" s="19">
        <v>1.4045149097545391</v>
      </c>
      <c r="M78" s="18">
        <v>2.6072745028571431E-2</v>
      </c>
    </row>
    <row r="79" spans="1:13" x14ac:dyDescent="0.2">
      <c r="A79" s="6">
        <v>1769</v>
      </c>
      <c r="C79" s="12">
        <v>6.248802148512465</v>
      </c>
      <c r="D79" s="12">
        <v>0.24691914207989971</v>
      </c>
      <c r="E79" s="12">
        <v>9.6307921196728347E-2</v>
      </c>
      <c r="F79" s="12">
        <v>8.7392563010115332</v>
      </c>
      <c r="G79" s="12">
        <v>8.897395793551699E-2</v>
      </c>
      <c r="I79" s="19">
        <v>0.27142671279268493</v>
      </c>
      <c r="J79" s="19">
        <v>6.703517555826137E-2</v>
      </c>
      <c r="K79" s="19">
        <v>9.8874906814590862</v>
      </c>
      <c r="L79" s="19">
        <v>1.417697529260588</v>
      </c>
      <c r="M79" s="18">
        <v>2.7559827360000008E-2</v>
      </c>
    </row>
    <row r="80" spans="1:13" x14ac:dyDescent="0.2">
      <c r="A80" s="6">
        <v>1770</v>
      </c>
      <c r="C80" s="12">
        <v>6.3355074552986297</v>
      </c>
      <c r="D80" s="12">
        <v>0.26642367935343797</v>
      </c>
      <c r="E80" s="12">
        <v>9.8894617179848571E-2</v>
      </c>
      <c r="F80" s="12">
        <v>8.8126061895358045</v>
      </c>
      <c r="G80" s="12">
        <v>9.4280200816489315E-2</v>
      </c>
      <c r="I80" s="19">
        <v>0.27519289642969641</v>
      </c>
      <c r="J80" s="19">
        <v>7.2330391106561004E-2</v>
      </c>
      <c r="K80" s="19">
        <v>10.153054843898278</v>
      </c>
      <c r="L80" s="19">
        <v>1.4311371180574159</v>
      </c>
      <c r="M80" s="18">
        <v>2.9203444673684218E-2</v>
      </c>
    </row>
    <row r="81" spans="1:13" x14ac:dyDescent="0.2">
      <c r="A81" s="6">
        <v>1771</v>
      </c>
      <c r="C81" s="12">
        <v>6.4216142612648177</v>
      </c>
      <c r="D81" s="12">
        <v>0.28707554234894928</v>
      </c>
      <c r="E81" s="12">
        <v>9.8573698427402809E-2</v>
      </c>
      <c r="F81" s="12">
        <v>8.8877778735140343</v>
      </c>
      <c r="G81" s="12">
        <v>0.10017602623979188</v>
      </c>
      <c r="I81" s="19">
        <v>0.27893308322662413</v>
      </c>
      <c r="J81" s="19">
        <v>7.7937089922407707E-2</v>
      </c>
      <c r="K81" s="19">
        <v>10.120107593714867</v>
      </c>
      <c r="L81" s="19">
        <v>1.4452346066531458</v>
      </c>
      <c r="M81" s="18">
        <v>3.1029686133333338E-2</v>
      </c>
    </row>
    <row r="82" spans="1:13" x14ac:dyDescent="0.2">
      <c r="A82" s="6">
        <v>1772</v>
      </c>
      <c r="C82" s="12">
        <v>6.5071294882463082</v>
      </c>
      <c r="D82" s="12">
        <v>0.30897903340479438</v>
      </c>
      <c r="E82" s="12">
        <v>9.7791079116481161E-2</v>
      </c>
      <c r="F82" s="12">
        <v>8.9839483415981807</v>
      </c>
      <c r="G82" s="12">
        <v>0.10676547818348302</v>
      </c>
      <c r="I82" s="19">
        <v>0.28264757384445111</v>
      </c>
      <c r="J82" s="19">
        <v>8.3883588666487513E-2</v>
      </c>
      <c r="K82" s="19">
        <v>10.03975967375446</v>
      </c>
      <c r="L82" s="19">
        <v>1.4598924134671827</v>
      </c>
      <c r="M82" s="18">
        <v>3.3070779529411773E-2</v>
      </c>
    </row>
    <row r="83" spans="1:13" x14ac:dyDescent="0.2">
      <c r="A83" s="6">
        <v>1773</v>
      </c>
      <c r="C83" s="12">
        <v>6.5920599388325387</v>
      </c>
      <c r="D83" s="12">
        <v>0.33225149265162984</v>
      </c>
      <c r="E83" s="12">
        <v>9.8106987077076047E-2</v>
      </c>
      <c r="F83" s="12">
        <v>9.0818765958073353</v>
      </c>
      <c r="G83" s="12">
        <v>0.11417861162013553</v>
      </c>
      <c r="I83" s="19">
        <v>0.28633666376452638</v>
      </c>
      <c r="J83" s="19">
        <v>9.0201743582072294E-2</v>
      </c>
      <c r="K83" s="19">
        <v>10.072192489017914</v>
      </c>
      <c r="L83" s="19">
        <v>1.4747572709220285</v>
      </c>
      <c r="M83" s="18">
        <v>3.5367009599999999E-2</v>
      </c>
    </row>
    <row r="84" spans="1:13" x14ac:dyDescent="0.2">
      <c r="A84" s="6">
        <v>1774</v>
      </c>
      <c r="C84" s="12">
        <v>6.6764122969461406</v>
      </c>
      <c r="D84" s="12">
        <v>0.40878835744338948</v>
      </c>
      <c r="E84" s="12">
        <v>0.10040387187340219</v>
      </c>
      <c r="F84" s="12">
        <v>9.1785894840129316</v>
      </c>
      <c r="G84" s="12">
        <v>0.11978419634307988</v>
      </c>
      <c r="I84" s="19">
        <v>0.29000064331371667</v>
      </c>
      <c r="J84" s="19">
        <v>0.11098045731312159</v>
      </c>
      <c r="K84" s="19">
        <v>10.308003071759797</v>
      </c>
      <c r="L84" s="19">
        <v>1.4895397768978988</v>
      </c>
      <c r="M84" s="18">
        <v>3.710334853333333E-2</v>
      </c>
    </row>
    <row r="85" spans="1:13" x14ac:dyDescent="0.2">
      <c r="A85" s="6">
        <v>1775</v>
      </c>
      <c r="C85" s="12">
        <v>6.7601931283502399</v>
      </c>
      <c r="D85" s="12">
        <v>0.48880417063477466</v>
      </c>
      <c r="E85" s="12">
        <v>0.10195454935209963</v>
      </c>
      <c r="F85" s="12">
        <v>9.2889992919575999</v>
      </c>
      <c r="G85" s="12">
        <v>0.12564458037161266</v>
      </c>
      <c r="I85" s="19">
        <v>0.29363979768644177</v>
      </c>
      <c r="J85" s="19">
        <v>0.13270365803194586</v>
      </c>
      <c r="K85" s="19">
        <v>10.467203986181469</v>
      </c>
      <c r="L85" s="19">
        <v>1.505681936649895</v>
      </c>
      <c r="M85" s="18">
        <v>3.8918611963636364E-2</v>
      </c>
    </row>
    <row r="86" spans="1:13" x14ac:dyDescent="0.2">
      <c r="A86" s="6">
        <v>1776</v>
      </c>
      <c r="C86" s="12">
        <v>6.8434088810821754</v>
      </c>
      <c r="D86" s="12">
        <v>0.57254164955599207</v>
      </c>
      <c r="E86" s="12">
        <v>0.10356228970362986</v>
      </c>
      <c r="F86" s="12">
        <v>9.3964256065960132</v>
      </c>
      <c r="G86" s="12">
        <v>0.13177754040147252</v>
      </c>
      <c r="I86" s="19">
        <v>0.29725440696351335</v>
      </c>
      <c r="J86" s="19">
        <v>0.15543724017955277</v>
      </c>
      <c r="K86" s="19">
        <v>10.632263282929127</v>
      </c>
      <c r="L86" s="19">
        <v>1.5215640669081103</v>
      </c>
      <c r="M86" s="18">
        <v>4.0818306251162798E-2</v>
      </c>
    </row>
    <row r="87" spans="1:13" x14ac:dyDescent="0.2">
      <c r="A87" s="6">
        <v>1777</v>
      </c>
      <c r="C87" s="12">
        <v>6.9260658858115587</v>
      </c>
      <c r="D87" s="12">
        <v>0.66026662747345732</v>
      </c>
      <c r="E87" s="12">
        <v>0.10588276220194585</v>
      </c>
      <c r="F87" s="12">
        <v>9.5056438465657074</v>
      </c>
      <c r="G87" s="12">
        <v>0.13820254614703997</v>
      </c>
      <c r="I87" s="19">
        <v>0.30084474612768847</v>
      </c>
      <c r="J87" s="19">
        <v>0.17925337385799794</v>
      </c>
      <c r="K87" s="19">
        <v>10.870495506390936</v>
      </c>
      <c r="L87" s="19">
        <v>1.5376481838532641</v>
      </c>
      <c r="M87" s="18">
        <v>4.2808462171428571E-2</v>
      </c>
    </row>
    <row r="88" spans="1:13" x14ac:dyDescent="0.2">
      <c r="A88" s="6">
        <v>1778</v>
      </c>
      <c r="C88" s="12">
        <v>7.0081703561204414</v>
      </c>
      <c r="D88" s="12">
        <v>0.75227087260640935</v>
      </c>
      <c r="E88" s="12">
        <v>0.10678061365005433</v>
      </c>
      <c r="F88" s="12">
        <v>9.619051926811677</v>
      </c>
      <c r="G88" s="12">
        <v>0.1449409668070254</v>
      </c>
      <c r="I88" s="19">
        <v>0.30441108507583864</v>
      </c>
      <c r="J88" s="19">
        <v>0.204231270154904</v>
      </c>
      <c r="K88" s="19">
        <v>10.962673779124838</v>
      </c>
      <c r="L88" s="19">
        <v>1.5541611365300518</v>
      </c>
      <c r="M88" s="18">
        <v>4.4895698868292692E-2</v>
      </c>
    </row>
    <row r="89" spans="1:13" x14ac:dyDescent="0.2">
      <c r="A89" s="6">
        <v>1779</v>
      </c>
      <c r="C89" s="12">
        <v>7.089728388703147</v>
      </c>
      <c r="D89" s="12">
        <v>0.84887532999600845</v>
      </c>
      <c r="E89" s="12">
        <v>0.10214518103912114</v>
      </c>
      <c r="F89" s="12">
        <v>9.7288864818761525</v>
      </c>
      <c r="G89" s="12">
        <v>0.15201630850001008</v>
      </c>
      <c r="I89" s="19">
        <v>0.30795368862763017</v>
      </c>
      <c r="J89" s="19">
        <v>0.23045806126665525</v>
      </c>
      <c r="K89" s="19">
        <v>10.486775263451234</v>
      </c>
      <c r="L89" s="19">
        <v>1.5703644874165552</v>
      </c>
      <c r="M89" s="18">
        <v>4.7087297400000006E-2</v>
      </c>
    </row>
    <row r="90" spans="1:13" x14ac:dyDescent="0.2">
      <c r="A90" s="6">
        <v>1780</v>
      </c>
      <c r="C90" s="12">
        <v>7.1707459634831006</v>
      </c>
      <c r="D90" s="12">
        <v>0.95043386212353598</v>
      </c>
      <c r="E90" s="12">
        <v>0.11238544070189257</v>
      </c>
      <c r="F90" s="12">
        <v>9.8231733011405087</v>
      </c>
      <c r="G90" s="12">
        <v>0.15945448822853239</v>
      </c>
      <c r="I90" s="19">
        <v>0.31147281653059838</v>
      </c>
      <c r="J90" s="19">
        <v>0.25802981602516306</v>
      </c>
      <c r="K90" s="19">
        <v>11.538095557080554</v>
      </c>
      <c r="L90" s="19">
        <v>1.5851386112547261</v>
      </c>
      <c r="M90" s="18">
        <v>4.9391285600000001E-2</v>
      </c>
    </row>
    <row r="91" spans="1:13" x14ac:dyDescent="0.2">
      <c r="A91" s="6">
        <v>1781</v>
      </c>
      <c r="C91" s="12">
        <v>7.2512289436437767</v>
      </c>
      <c r="D91" s="12">
        <v>1.057337580152512</v>
      </c>
      <c r="E91" s="12">
        <v>0.11087387347054922</v>
      </c>
      <c r="F91" s="12">
        <v>9.939685238233773</v>
      </c>
      <c r="G91" s="12">
        <v>0.16728415110066117</v>
      </c>
      <c r="I91" s="19">
        <v>0.31496872346149263</v>
      </c>
      <c r="J91" s="19">
        <v>0.28705271577096059</v>
      </c>
      <c r="K91" s="19">
        <v>11.382909911615558</v>
      </c>
      <c r="L91" s="19">
        <v>1.6017743900343824</v>
      </c>
      <c r="M91" s="18">
        <v>5.1816536336842106E-2</v>
      </c>
    </row>
    <row r="92" spans="1:13" x14ac:dyDescent="0.2">
      <c r="A92" s="6">
        <v>1782</v>
      </c>
      <c r="C92" s="12">
        <v>7.3311830755706504</v>
      </c>
      <c r="D92" s="12">
        <v>1.1700198775344062</v>
      </c>
      <c r="E92" s="12">
        <v>0.11645444038123288</v>
      </c>
      <c r="F92" s="12">
        <v>10.043020871462454</v>
      </c>
      <c r="G92" s="12">
        <v>0.17553703899290504</v>
      </c>
      <c r="I92" s="19">
        <v>0.31844165902375393</v>
      </c>
      <c r="J92" s="19">
        <v>0.31764442090842304</v>
      </c>
      <c r="K92" s="19">
        <v>11.955841012619512</v>
      </c>
      <c r="L92" s="19">
        <v>1.6172078619940571</v>
      </c>
      <c r="M92" s="18">
        <v>5.4372881708108112E-2</v>
      </c>
    </row>
    <row r="93" spans="1:13" x14ac:dyDescent="0.2">
      <c r="A93" s="6">
        <v>1783</v>
      </c>
      <c r="C93" s="12">
        <v>7.410613988700721</v>
      </c>
      <c r="D93" s="12">
        <v>1.2889623025486274</v>
      </c>
      <c r="E93" s="12">
        <v>0.11401491065780636</v>
      </c>
      <c r="F93" s="12">
        <v>10.122957092406917</v>
      </c>
      <c r="G93" s="12">
        <v>0.18424842065694019</v>
      </c>
      <c r="I93" s="19">
        <v>0.32189186774097966</v>
      </c>
      <c r="J93" s="19">
        <v>0.34993566522018887</v>
      </c>
      <c r="K93" s="19">
        <v>11.705385732225176</v>
      </c>
      <c r="L93" s="19">
        <v>1.6305122544045307</v>
      </c>
      <c r="M93" s="18">
        <v>5.7071246266666667E-2</v>
      </c>
    </row>
    <row r="94" spans="1:13" x14ac:dyDescent="0.2">
      <c r="A94" s="6">
        <v>1784</v>
      </c>
      <c r="C94" s="12">
        <v>7.4895271952759765</v>
      </c>
      <c r="D94" s="12">
        <v>1.4147014375636613</v>
      </c>
      <c r="E94" s="12">
        <v>0.12074050026829412</v>
      </c>
      <c r="F94" s="12">
        <v>10.235849572934324</v>
      </c>
      <c r="G94" s="12">
        <v>0.19345759555892025</v>
      </c>
      <c r="I94" s="19">
        <v>0.32531958904621422</v>
      </c>
      <c r="J94" s="19">
        <v>0.38407212349262704</v>
      </c>
      <c r="K94" s="19">
        <v>12.395871039920458</v>
      </c>
      <c r="L94" s="19">
        <v>1.6469166284965078</v>
      </c>
      <c r="M94" s="18">
        <v>5.9923803085714288E-2</v>
      </c>
    </row>
    <row r="95" spans="1:13" x14ac:dyDescent="0.2">
      <c r="A95" s="6">
        <v>1785</v>
      </c>
      <c r="C95" s="12">
        <v>7.567928089996796</v>
      </c>
      <c r="D95" s="12">
        <v>1.5478369922854622</v>
      </c>
      <c r="E95" s="12">
        <v>0.11690737159013601</v>
      </c>
      <c r="F95" s="12">
        <v>10.349344195783498</v>
      </c>
      <c r="G95" s="12">
        <v>0.20320848663160504</v>
      </c>
      <c r="I95" s="19">
        <v>0.32872505726689444</v>
      </c>
      <c r="J95" s="19">
        <v>0.42021660872226752</v>
      </c>
      <c r="K95" s="19">
        <v>12.002341373666905</v>
      </c>
      <c r="L95" s="19">
        <v>1.6634090826729366</v>
      </c>
      <c r="M95" s="18">
        <v>6.2944157364705891E-2</v>
      </c>
    </row>
    <row r="96" spans="1:13" x14ac:dyDescent="0.2">
      <c r="A96" s="6">
        <v>1786</v>
      </c>
      <c r="C96" s="12">
        <v>7.6458219495710091</v>
      </c>
      <c r="D96" s="12">
        <v>1.6890413685055536</v>
      </c>
      <c r="E96" s="12">
        <v>0.1258271694353241</v>
      </c>
      <c r="F96" s="12">
        <v>10.46945113999889</v>
      </c>
      <c r="G96" s="12">
        <v>0.21355034079960397</v>
      </c>
      <c r="I96" s="19">
        <v>0.33210850160526201</v>
      </c>
      <c r="J96" s="19">
        <v>0.45855166881431036</v>
      </c>
      <c r="K96" s="19">
        <v>12.918095934443285</v>
      </c>
      <c r="L96" s="19">
        <v>1.680538761246235</v>
      </c>
      <c r="M96" s="18">
        <v>6.6147563418181815E-2</v>
      </c>
    </row>
    <row r="97" spans="1:13" x14ac:dyDescent="0.2">
      <c r="A97" s="6">
        <v>1787</v>
      </c>
      <c r="C97" s="12">
        <v>7.7232139321539455</v>
      </c>
      <c r="D97" s="12">
        <v>1.8390710182394012</v>
      </c>
      <c r="E97" s="12">
        <v>0.13034105759821116</v>
      </c>
      <c r="F97" s="12">
        <v>10.595584095759367</v>
      </c>
      <c r="G97" s="12">
        <v>0.22453856085310292</v>
      </c>
      <c r="I97" s="19">
        <v>0.33547014611404125</v>
      </c>
      <c r="J97" s="19">
        <v>0.49928267016210598</v>
      </c>
      <c r="K97" s="19">
        <v>13.381516041461547</v>
      </c>
      <c r="L97" s="19">
        <v>1.6982448686061598</v>
      </c>
      <c r="M97" s="18">
        <v>6.9551182350000004E-2</v>
      </c>
    </row>
    <row r="98" spans="1:13" x14ac:dyDescent="0.2">
      <c r="A98" s="6">
        <v>1788</v>
      </c>
      <c r="C98" s="12">
        <v>7.8001090766744658</v>
      </c>
      <c r="D98" s="12">
        <v>1.9987800002141427</v>
      </c>
      <c r="E98" s="12">
        <v>0.13780212853882687</v>
      </c>
      <c r="F98" s="12">
        <v>10.716335102595702</v>
      </c>
      <c r="G98" s="12">
        <v>0.23623569832940824</v>
      </c>
      <c r="I98" s="19">
        <v>0.3388102096671643</v>
      </c>
      <c r="J98" s="19">
        <v>0.54264147804846918</v>
      </c>
      <c r="K98" s="19">
        <v>14.147509829743512</v>
      </c>
      <c r="L98" s="19">
        <v>1.7154905059128429</v>
      </c>
      <c r="M98" s="18">
        <v>7.3174389600000014E-2</v>
      </c>
    </row>
    <row r="99" spans="1:13" x14ac:dyDescent="0.2">
      <c r="A99" s="6">
        <v>1789</v>
      </c>
      <c r="C99" s="12">
        <v>7.8765123020415553</v>
      </c>
      <c r="D99" s="12">
        <v>2.1691362476538654</v>
      </c>
      <c r="E99" s="12">
        <v>0.1401219533252675</v>
      </c>
      <c r="F99" s="12">
        <v>10.852149027270183</v>
      </c>
      <c r="G99" s="12">
        <v>0.24871264497080059</v>
      </c>
      <c r="I99" s="19">
        <v>0.34212890592530787</v>
      </c>
      <c r="J99" s="19">
        <v>0.58889087312725619</v>
      </c>
      <c r="K99" s="19">
        <v>14.385675555610399</v>
      </c>
      <c r="L99" s="19">
        <v>1.734121746745322</v>
      </c>
      <c r="M99" s="18">
        <v>7.7039144000000018E-2</v>
      </c>
    </row>
    <row r="100" spans="1:13" x14ac:dyDescent="0.2">
      <c r="A100" s="6">
        <v>1790</v>
      </c>
      <c r="C100" s="12">
        <v>7.9524284062255726</v>
      </c>
      <c r="D100" s="12">
        <v>2.3512412018135702</v>
      </c>
      <c r="E100" s="12">
        <v>0.14071025794159758</v>
      </c>
      <c r="F100" s="12">
        <v>10.980788602292467</v>
      </c>
      <c r="G100" s="12">
        <v>0.26205007069090963</v>
      </c>
      <c r="I100" s="19">
        <v>0.34542644329598615</v>
      </c>
      <c r="J100" s="19">
        <v>0.63832988165975302</v>
      </c>
      <c r="K100" s="19">
        <v>14.446074080877505</v>
      </c>
      <c r="L100" s="19">
        <v>1.7521318414260996</v>
      </c>
      <c r="M100" s="18">
        <v>8.1170433186206925E-2</v>
      </c>
    </row>
    <row r="101" spans="1:13" x14ac:dyDescent="0.2">
      <c r="A101" s="6">
        <v>1791</v>
      </c>
      <c r="C101" s="12">
        <v>8.0278620652078754</v>
      </c>
      <c r="D101" s="12">
        <v>2.5463536526989681</v>
      </c>
      <c r="E101" s="12">
        <v>0.14459806628493604</v>
      </c>
      <c r="F101" s="12">
        <v>11.120381515514724</v>
      </c>
      <c r="G101" s="12">
        <v>0.27634016967674074</v>
      </c>
      <c r="I101" s="19">
        <v>0.34870302488792609</v>
      </c>
      <c r="J101" s="19">
        <v>0.69130024794457101</v>
      </c>
      <c r="K101" s="19">
        <v>14.845217456504262</v>
      </c>
      <c r="L101" s="19">
        <v>1.7716585463087855</v>
      </c>
      <c r="M101" s="18">
        <v>8.5596814457142886E-2</v>
      </c>
    </row>
    <row r="102" spans="1:13" x14ac:dyDescent="0.2">
      <c r="A102" s="6">
        <v>1792</v>
      </c>
      <c r="C102" s="12">
        <v>8.1028178317919135</v>
      </c>
      <c r="D102" s="12">
        <v>2.755918877724024</v>
      </c>
      <c r="E102" s="12">
        <v>0.14708073197169286</v>
      </c>
      <c r="F102" s="12">
        <v>11.25646511137597</v>
      </c>
      <c r="G102" s="12">
        <v>0.29168879451337409</v>
      </c>
      <c r="I102" s="19">
        <v>0.35195884845942532</v>
      </c>
      <c r="J102" s="19">
        <v>0.74819434506530114</v>
      </c>
      <c r="K102" s="19">
        <v>15.100101307572372</v>
      </c>
      <c r="L102" s="19">
        <v>1.7909050322293187</v>
      </c>
      <c r="M102" s="18">
        <v>9.0351075822222238E-2</v>
      </c>
    </row>
    <row r="103" spans="1:13" x14ac:dyDescent="0.2">
      <c r="A103" s="6">
        <v>1793</v>
      </c>
      <c r="C103" s="12">
        <v>8.1773001342684619</v>
      </c>
      <c r="D103" s="12">
        <v>2.9816045046740851</v>
      </c>
      <c r="E103" s="12">
        <v>0.15867127996553232</v>
      </c>
      <c r="F103" s="12">
        <v>11.389038379386482</v>
      </c>
      <c r="G103" s="12">
        <v>0.30821808279897939</v>
      </c>
      <c r="I103" s="19">
        <v>0.35519410636037391</v>
      </c>
      <c r="J103" s="19">
        <v>0.80946491119531838</v>
      </c>
      <c r="K103" s="19">
        <v>16.290049484815192</v>
      </c>
      <c r="L103" s="19">
        <v>1.8098778898574372</v>
      </c>
      <c r="M103" s="18">
        <v>9.5471049600000038E-2</v>
      </c>
    </row>
    <row r="104" spans="1:13" x14ac:dyDescent="0.2">
      <c r="A104" s="6">
        <v>1794</v>
      </c>
      <c r="C104" s="12">
        <v>8.2513132749269023</v>
      </c>
      <c r="D104" s="12">
        <v>3.2253449817801521</v>
      </c>
      <c r="E104" s="12">
        <v>0.16127912536445665</v>
      </c>
      <c r="F104" s="12">
        <v>11.515085635057806</v>
      </c>
      <c r="G104" s="12">
        <v>0.32606971414743302</v>
      </c>
      <c r="I104" s="19">
        <v>0.35840898546759054</v>
      </c>
      <c r="J104" s="19">
        <v>0.87563712261573734</v>
      </c>
      <c r="K104" s="19">
        <v>16.557784960362206</v>
      </c>
      <c r="L104" s="19">
        <v>1.8283197064467811</v>
      </c>
      <c r="M104" s="18">
        <v>0.10100062128000005</v>
      </c>
    </row>
    <row r="105" spans="1:13" x14ac:dyDescent="0.2">
      <c r="A105" s="6">
        <v>1795</v>
      </c>
      <c r="C105" s="12">
        <v>8.3248614284040201</v>
      </c>
      <c r="D105" s="12">
        <v>3.4893971653117233</v>
      </c>
      <c r="E105" s="12">
        <v>0.15855889510955731</v>
      </c>
      <c r="F105" s="12">
        <v>11.654509191040992</v>
      </c>
      <c r="G105" s="12">
        <v>0.3454089814415911</v>
      </c>
      <c r="I105" s="19">
        <v>0.36160366711309894</v>
      </c>
      <c r="J105" s="19">
        <v>0.94732368498785746</v>
      </c>
      <c r="K105" s="19">
        <v>16.278511449289326</v>
      </c>
      <c r="L105" s="19">
        <v>1.8479749314991967</v>
      </c>
      <c r="M105" s="18">
        <v>0.10699099060000004</v>
      </c>
    </row>
    <row r="106" spans="1:13" x14ac:dyDescent="0.2">
      <c r="A106" s="6">
        <v>1796</v>
      </c>
      <c r="C106" s="12">
        <v>8.4592053651069286</v>
      </c>
      <c r="D106" s="12">
        <v>3.7764104082808196</v>
      </c>
      <c r="E106" s="12">
        <v>0.15558832672424663</v>
      </c>
      <c r="F106" s="12">
        <v>11.788623172084902</v>
      </c>
      <c r="G106" s="12">
        <v>0.36642992415263237</v>
      </c>
      <c r="I106" s="19">
        <v>0.36743911081194913</v>
      </c>
      <c r="J106" s="19">
        <v>1.0252438614792916</v>
      </c>
      <c r="K106" s="19">
        <v>15.973536875407714</v>
      </c>
      <c r="L106" s="19">
        <v>1.8672080018981334</v>
      </c>
      <c r="M106" s="18">
        <v>0.1135022616</v>
      </c>
    </row>
    <row r="107" spans="1:13" x14ac:dyDescent="0.2">
      <c r="A107" s="6">
        <v>1797</v>
      </c>
      <c r="C107" s="12">
        <v>8.5924965422886466</v>
      </c>
      <c r="D107" s="12">
        <v>4.0600136159638414</v>
      </c>
      <c r="E107" s="12">
        <v>0.1656369340493534</v>
      </c>
      <c r="F107" s="12">
        <v>11.939766849904412</v>
      </c>
      <c r="G107" s="12">
        <v>0.38520462128707417</v>
      </c>
      <c r="I107" s="19">
        <v>0.37322882621769515</v>
      </c>
      <c r="J107" s="19">
        <v>1.1022382599523173</v>
      </c>
      <c r="K107" s="19">
        <v>17.005181106266782</v>
      </c>
      <c r="L107" s="19">
        <v>1.8879539767356399</v>
      </c>
      <c r="M107" s="18">
        <v>0.1193177544</v>
      </c>
    </row>
    <row r="108" spans="1:13" x14ac:dyDescent="0.2">
      <c r="A108" s="6">
        <v>1798</v>
      </c>
      <c r="C108" s="12">
        <v>8.7247411384945117</v>
      </c>
      <c r="D108" s="12">
        <v>4.3585433082617602</v>
      </c>
      <c r="E108" s="12">
        <v>0.17139740788474994</v>
      </c>
      <c r="F108" s="12">
        <v>12.084408040725776</v>
      </c>
      <c r="G108" s="12">
        <v>0.40397931842151591</v>
      </c>
      <c r="I108" s="19">
        <v>0.37897308170533262</v>
      </c>
      <c r="J108" s="19">
        <v>1.1832849951870814</v>
      </c>
      <c r="K108" s="19">
        <v>17.596582422591808</v>
      </c>
      <c r="L108" s="19">
        <v>1.9081736298104994</v>
      </c>
      <c r="M108" s="18">
        <v>0.12513324719999999</v>
      </c>
    </row>
    <row r="109" spans="1:13" x14ac:dyDescent="0.2">
      <c r="A109" s="6">
        <v>1799</v>
      </c>
      <c r="C109" s="12">
        <v>8.8559448747975846</v>
      </c>
      <c r="D109" s="12">
        <v>4.6732097406838893</v>
      </c>
      <c r="E109" s="12">
        <v>0.18188184238818028</v>
      </c>
      <c r="F109" s="12">
        <v>12.231608442837793</v>
      </c>
      <c r="G109" s="12">
        <v>0.4227540155559576</v>
      </c>
      <c r="I109" s="19">
        <v>0.38467212577881782</v>
      </c>
      <c r="J109" s="19">
        <v>1.2687126350291296</v>
      </c>
      <c r="K109" s="19">
        <v>18.672971022458682</v>
      </c>
      <c r="L109" s="19">
        <v>1.9286508301620129</v>
      </c>
      <c r="M109" s="18">
        <v>0.13094873999999998</v>
      </c>
    </row>
    <row r="110" spans="1:13" x14ac:dyDescent="0.2">
      <c r="A110" s="6">
        <v>1800</v>
      </c>
      <c r="C110" s="12">
        <v>8.9861130657149815</v>
      </c>
      <c r="D110" s="12">
        <v>5.0053576415739149</v>
      </c>
      <c r="E110" s="12">
        <v>0.1756534624199089</v>
      </c>
      <c r="F110" s="12">
        <v>12.351139905918252</v>
      </c>
      <c r="G110" s="12">
        <v>0.44152871269039945</v>
      </c>
      <c r="I110" s="19">
        <v>0.39032618928269919</v>
      </c>
      <c r="J110" s="19">
        <v>1.358886254862403</v>
      </c>
      <c r="K110" s="13">
        <v>18.033531938615578</v>
      </c>
      <c r="L110" s="19">
        <v>1.9468182833055558</v>
      </c>
      <c r="M110" s="18">
        <v>0.1367642328</v>
      </c>
    </row>
    <row r="111" spans="1:13" x14ac:dyDescent="0.2">
      <c r="A111" s="6">
        <v>1801</v>
      </c>
      <c r="C111" s="12">
        <v>9.4635575613741114</v>
      </c>
      <c r="D111" s="12">
        <v>5.3564854225147993</v>
      </c>
      <c r="E111" s="12">
        <v>0.18218318408782402</v>
      </c>
      <c r="F111" s="12">
        <v>12.455502199959898</v>
      </c>
      <c r="G111" s="12">
        <v>0.46030340982484119</v>
      </c>
      <c r="I111" s="19">
        <v>0.41106475435769813</v>
      </c>
      <c r="J111" s="19">
        <v>1.4542126529718633</v>
      </c>
      <c r="K111" s="13">
        <v>18.703908386801501</v>
      </c>
      <c r="L111" s="19">
        <v>1.9646135714384045</v>
      </c>
      <c r="M111" s="18">
        <v>0.14257972559999998</v>
      </c>
    </row>
    <row r="112" spans="1:13" x14ac:dyDescent="0.2">
      <c r="A112" s="6">
        <v>1802</v>
      </c>
      <c r="C112" s="12">
        <v>9.942409888609232</v>
      </c>
      <c r="D112" s="12">
        <v>5.728267778805149</v>
      </c>
      <c r="E112" s="12">
        <v>0.19049816852902393</v>
      </c>
      <c r="F112" s="12">
        <v>12.574549329039607</v>
      </c>
      <c r="G112" s="12">
        <v>0.47907810695928293</v>
      </c>
      <c r="I112" s="19">
        <v>0.43186447084824126</v>
      </c>
      <c r="J112" s="19">
        <v>1.5551464862642332</v>
      </c>
      <c r="K112" s="13">
        <v>19.557569541120284</v>
      </c>
      <c r="L112" s="19">
        <v>1.9845006208613383</v>
      </c>
      <c r="M112" s="18">
        <v>0.14839521839999997</v>
      </c>
    </row>
    <row r="113" spans="1:13" x14ac:dyDescent="0.2">
      <c r="A113" s="6">
        <v>1803</v>
      </c>
      <c r="C113" s="12">
        <v>10.422711381592604</v>
      </c>
      <c r="D113" s="12">
        <v>6.1225823991130941</v>
      </c>
      <c r="E113" s="12">
        <v>0.20141702587418583</v>
      </c>
      <c r="F113" s="12">
        <v>12.711993644679985</v>
      </c>
      <c r="G113" s="12">
        <v>0.49785280409372468</v>
      </c>
      <c r="I113" s="19">
        <v>0.45272713417019156</v>
      </c>
      <c r="J113" s="19">
        <v>1.6621975215743225</v>
      </c>
      <c r="K113" s="13">
        <v>20.678558333225336</v>
      </c>
      <c r="L113" s="19">
        <v>2.0060380188608926</v>
      </c>
      <c r="M113" s="18">
        <v>0.15421071119999999</v>
      </c>
    </row>
    <row r="114" spans="1:13" x14ac:dyDescent="0.2">
      <c r="A114" s="6">
        <v>1804</v>
      </c>
      <c r="C114" s="12">
        <v>10.904502441954252</v>
      </c>
      <c r="D114" s="12">
        <v>6.5415416831902871</v>
      </c>
      <c r="E114" s="12">
        <v>0.20695316868994831</v>
      </c>
      <c r="F114" s="12">
        <v>12.863374685443937</v>
      </c>
      <c r="G114" s="12">
        <v>0.51662750122816659</v>
      </c>
      <c r="I114" s="19">
        <v>0.47365449923294911</v>
      </c>
      <c r="J114" s="19">
        <v>1.7759392465912927</v>
      </c>
      <c r="K114" s="13">
        <v>21.246928617018131</v>
      </c>
      <c r="L114" s="19">
        <v>2.0288472946973886</v>
      </c>
      <c r="M114" s="18">
        <v>0.16002620400000001</v>
      </c>
    </row>
    <row r="115" spans="1:13" x14ac:dyDescent="0.2">
      <c r="A115" s="6">
        <v>1805</v>
      </c>
      <c r="C115" s="12">
        <v>11.387822553504733</v>
      </c>
      <c r="D115" s="12">
        <v>6.9875305984982647</v>
      </c>
      <c r="E115" s="12">
        <v>0.22509947176076484</v>
      </c>
      <c r="F115" s="12">
        <v>13.022773147909149</v>
      </c>
      <c r="G115" s="12">
        <v>0.53540219836260816</v>
      </c>
      <c r="I115" s="19">
        <v>0.49464828107895781</v>
      </c>
      <c r="J115" s="19">
        <v>1.8970191474158089</v>
      </c>
      <c r="K115" s="13">
        <v>23.109925972647126</v>
      </c>
      <c r="L115" s="19">
        <v>2.0524271935348866</v>
      </c>
      <c r="M115" s="18">
        <v>0.16584169679999997</v>
      </c>
    </row>
    <row r="116" spans="1:13" x14ac:dyDescent="0.2">
      <c r="A116" s="6">
        <v>1806</v>
      </c>
      <c r="C116" s="12">
        <v>11.872710296647124</v>
      </c>
      <c r="D116" s="12">
        <v>7.4632521081601082</v>
      </c>
      <c r="E116" s="12">
        <v>0.21880292717228192</v>
      </c>
      <c r="F116" s="12">
        <v>13.181344880460317</v>
      </c>
      <c r="G116" s="12">
        <v>0.55417689549705007</v>
      </c>
      <c r="I116" s="19">
        <v>0.515710155509713</v>
      </c>
      <c r="J116" s="19">
        <v>2.026171041628626</v>
      </c>
      <c r="K116" s="13">
        <v>22.463488741208561</v>
      </c>
      <c r="L116" s="19">
        <v>2.0760299812716783</v>
      </c>
      <c r="M116" s="18">
        <v>0.17165718959999998</v>
      </c>
    </row>
    <row r="117" spans="1:13" x14ac:dyDescent="0.2">
      <c r="A117" s="6">
        <v>1807</v>
      </c>
      <c r="C117" s="12">
        <v>12.359203362482615</v>
      </c>
      <c r="D117" s="12">
        <v>7.9717819977986313</v>
      </c>
      <c r="E117" s="12">
        <v>0.2310650127081374</v>
      </c>
      <c r="F117" s="12">
        <v>13.338118520618851</v>
      </c>
      <c r="G117" s="12">
        <v>0.57295159263149187</v>
      </c>
      <c r="I117" s="19">
        <v>0.53684175969846082</v>
      </c>
      <c r="J117" s="19">
        <v>2.1642299630285344</v>
      </c>
      <c r="K117" s="13">
        <v>23.722380584833402</v>
      </c>
      <c r="L117" s="19">
        <v>2.0995743928322974</v>
      </c>
      <c r="M117" s="18">
        <v>0.1774726824</v>
      </c>
    </row>
    <row r="118" spans="1:13" x14ac:dyDescent="0.2">
      <c r="A118" s="6">
        <v>1808</v>
      </c>
      <c r="C118" s="12">
        <v>12.847338566613685</v>
      </c>
      <c r="D118" s="12">
        <v>8.5166354509827613</v>
      </c>
      <c r="E118" s="12">
        <v>0.22603510482333844</v>
      </c>
      <c r="F118" s="12">
        <v>13.491636053473592</v>
      </c>
      <c r="G118" s="12">
        <v>0.59172628976593356</v>
      </c>
      <c r="I118" s="19">
        <v>0.55804469278976099</v>
      </c>
      <c r="J118" s="19">
        <v>2.3121502359570072</v>
      </c>
      <c r="K118" s="13">
        <v>23.205983109718588</v>
      </c>
      <c r="L118" s="19">
        <v>2.1229381881877858</v>
      </c>
      <c r="M118" s="18">
        <v>0.18328817520000001</v>
      </c>
    </row>
    <row r="119" spans="1:13" x14ac:dyDescent="0.2">
      <c r="A119" s="6">
        <v>1809</v>
      </c>
      <c r="C119" s="12">
        <v>13.337151862648206</v>
      </c>
      <c r="D119" s="12">
        <v>9.1018484192175695</v>
      </c>
      <c r="E119" s="12">
        <v>0.20705245085535298</v>
      </c>
      <c r="F119" s="12">
        <v>13.647296772778175</v>
      </c>
      <c r="G119" s="12">
        <v>0.61050098690037524</v>
      </c>
      <c r="I119" s="19">
        <v>0.5793205164860592</v>
      </c>
      <c r="J119" s="19">
        <v>2.471027566139441</v>
      </c>
      <c r="K119" s="13">
        <v>21.257121459653249</v>
      </c>
      <c r="L119" s="19">
        <v>2.1465783602652508</v>
      </c>
      <c r="M119" s="18">
        <v>0.18910366799999997</v>
      </c>
    </row>
    <row r="120" spans="1:13" x14ac:dyDescent="0.2">
      <c r="A120" s="6">
        <v>1810</v>
      </c>
      <c r="C120" s="12">
        <v>13.828678355407298</v>
      </c>
      <c r="D120" s="12">
        <v>9.7320777696242882</v>
      </c>
      <c r="E120" s="12">
        <v>0.26730882995401745</v>
      </c>
      <c r="F120" s="12">
        <v>13.802168374529129</v>
      </c>
      <c r="G120" s="12">
        <v>0.62927568403481704</v>
      </c>
      <c r="I120" s="19">
        <v>0.60067075562139127</v>
      </c>
      <c r="J120" s="19">
        <v>2.6421262294128325</v>
      </c>
      <c r="K120" s="13">
        <v>27.443366364882809</v>
      </c>
      <c r="L120" s="19">
        <v>2.170247948283154</v>
      </c>
      <c r="M120" s="18">
        <v>0.19491916079999999</v>
      </c>
    </row>
    <row r="121" spans="1:13" x14ac:dyDescent="0.2">
      <c r="A121" s="6">
        <v>1811</v>
      </c>
      <c r="C121" s="12">
        <v>14.321952313839121</v>
      </c>
      <c r="D121" s="12">
        <v>10.403366623507846</v>
      </c>
      <c r="E121" s="12">
        <v>0.29228247163586762</v>
      </c>
      <c r="F121" s="12">
        <v>13.96114684611098</v>
      </c>
      <c r="G121" s="12">
        <v>0.64805038116925884</v>
      </c>
      <c r="I121" s="19">
        <v>0.62209689872231455</v>
      </c>
      <c r="J121" s="19">
        <v>2.8243719872400121</v>
      </c>
      <c r="K121" s="13">
        <v>30.007295129444078</v>
      </c>
      <c r="L121" s="19">
        <v>2.194360894192501</v>
      </c>
      <c r="M121" s="18">
        <v>0.20073465360000001</v>
      </c>
    </row>
    <row r="122" spans="1:13" x14ac:dyDescent="0.2">
      <c r="A122" s="6">
        <v>1812</v>
      </c>
      <c r="C122" s="12">
        <v>14.81700718363992</v>
      </c>
      <c r="D122" s="12">
        <v>10.668100590671763</v>
      </c>
      <c r="E122" s="12">
        <v>0.3197559550346783</v>
      </c>
      <c r="F122" s="12">
        <v>14.154057927836345</v>
      </c>
      <c r="G122" s="12">
        <v>0.66682507830370064</v>
      </c>
      <c r="I122" s="19">
        <v>0.64360039855612328</v>
      </c>
      <c r="J122" s="19">
        <v>2.896243644559013</v>
      </c>
      <c r="K122" s="13">
        <v>32.827871128982835</v>
      </c>
      <c r="L122" s="19">
        <v>2.2239211699194632</v>
      </c>
      <c r="M122" s="18">
        <v>0.2065501464</v>
      </c>
    </row>
    <row r="123" spans="1:13" x14ac:dyDescent="0.2">
      <c r="A123" s="6">
        <v>1813</v>
      </c>
      <c r="C123" s="12">
        <v>15.313875599583076</v>
      </c>
      <c r="D123" s="12">
        <v>10.95997651698751</v>
      </c>
      <c r="E123" s="12">
        <v>0.3237449947431183</v>
      </c>
      <c r="F123" s="12">
        <v>14.353413535178833</v>
      </c>
      <c r="G123" s="12">
        <v>0.68559977543814232</v>
      </c>
      <c r="I123" s="19">
        <v>0.66518267266638043</v>
      </c>
      <c r="J123" s="19">
        <v>2.9754839731823601</v>
      </c>
      <c r="K123" s="13">
        <v>33.237407462599705</v>
      </c>
      <c r="L123" s="19">
        <v>2.254111288611055</v>
      </c>
      <c r="M123" s="18">
        <v>0.21236563919999998</v>
      </c>
    </row>
    <row r="124" spans="1:13" x14ac:dyDescent="0.2">
      <c r="A124" s="6">
        <v>1814</v>
      </c>
      <c r="C124" s="12">
        <v>15.812589397555753</v>
      </c>
      <c r="D124" s="12">
        <v>11.282695578703072</v>
      </c>
      <c r="E124" s="12">
        <v>0.36175524674058857</v>
      </c>
      <c r="F124" s="12">
        <v>14.55335162477008</v>
      </c>
      <c r="G124" s="12">
        <v>0.70437447257258412</v>
      </c>
      <c r="I124" s="19">
        <v>0.68684510389574838</v>
      </c>
      <c r="J124" s="19">
        <v>3.0630977919242852</v>
      </c>
      <c r="K124" s="13">
        <v>37.139744962515195</v>
      </c>
      <c r="L124" s="19">
        <v>2.2844368847504413</v>
      </c>
      <c r="M124" s="18">
        <v>0.218181132</v>
      </c>
    </row>
    <row r="125" spans="1:13" x14ac:dyDescent="0.2">
      <c r="A125" s="6">
        <v>1815</v>
      </c>
      <c r="C125" s="12">
        <v>16.313179626301746</v>
      </c>
      <c r="D125" s="12">
        <v>11.640663938018415</v>
      </c>
      <c r="E125" s="12">
        <v>0.39408144264371187</v>
      </c>
      <c r="F125" s="12">
        <v>14.761190206235957</v>
      </c>
      <c r="G125" s="12">
        <v>0.72314916970702592</v>
      </c>
      <c r="I125" s="19">
        <v>0.70858904089605956</v>
      </c>
      <c r="J125" s="19">
        <v>3.1602813136588699</v>
      </c>
      <c r="K125" s="13">
        <v>40.458526603604241</v>
      </c>
      <c r="L125" s="19">
        <v>2.3155159207207197</v>
      </c>
      <c r="M125" s="18">
        <v>0.22399662479999999</v>
      </c>
    </row>
    <row r="126" spans="1:13" x14ac:dyDescent="0.2">
      <c r="A126" s="6">
        <v>1816</v>
      </c>
      <c r="C126" s="12">
        <v>16.815676558868059</v>
      </c>
      <c r="D126" s="12">
        <v>12.039168989573504</v>
      </c>
      <c r="E126" s="12">
        <v>0.44220091222715308</v>
      </c>
      <c r="F126" s="12">
        <v>14.972513975558703</v>
      </c>
      <c r="G126" s="12">
        <v>0.74192386684146772</v>
      </c>
      <c r="I126" s="19">
        <v>0.73041579862551476</v>
      </c>
      <c r="J126" s="19">
        <v>3.2684699938350112</v>
      </c>
      <c r="K126" s="13">
        <v>45.398730910694937</v>
      </c>
      <c r="L126" s="19">
        <v>2.3469737063199023</v>
      </c>
      <c r="M126" s="18">
        <v>0.2298121176</v>
      </c>
    </row>
    <row r="127" spans="1:13" x14ac:dyDescent="0.2">
      <c r="A127" s="6">
        <v>1817</v>
      </c>
      <c r="C127" s="12">
        <v>17.19505673301293</v>
      </c>
      <c r="D127" s="12">
        <v>12.033528143521952</v>
      </c>
      <c r="E127" s="12">
        <v>0.46216346769445515</v>
      </c>
      <c r="F127" s="12">
        <v>15.180032911395021</v>
      </c>
      <c r="G127" s="12">
        <v>0.76248675867523374</v>
      </c>
      <c r="I127" s="19">
        <v>0.74689478309638202</v>
      </c>
      <c r="J127" s="19">
        <v>3.2669385811540104</v>
      </c>
      <c r="K127" s="13">
        <v>47.448194534334696</v>
      </c>
      <c r="L127" s="19">
        <v>2.3781977175572995</v>
      </c>
      <c r="M127" s="18">
        <v>0.23618150660000001</v>
      </c>
    </row>
    <row r="128" spans="1:13" x14ac:dyDescent="0.2">
      <c r="A128" s="6">
        <v>1818</v>
      </c>
      <c r="C128" s="12">
        <v>17.575997965796301</v>
      </c>
      <c r="D128" s="12">
        <v>12.027887297470402</v>
      </c>
      <c r="E128" s="12">
        <v>0.50557196224676471</v>
      </c>
      <c r="F128" s="12">
        <v>15.367698760640209</v>
      </c>
      <c r="G128" s="12">
        <v>0.78304965050899977</v>
      </c>
      <c r="I128" s="19">
        <v>0.76344157464525464</v>
      </c>
      <c r="J128" s="19">
        <v>3.2654071684730104</v>
      </c>
      <c r="K128" s="13">
        <v>51.904744733413331</v>
      </c>
      <c r="L128" s="19">
        <v>2.4055328048938662</v>
      </c>
      <c r="M128" s="18">
        <v>0.24255089560000001</v>
      </c>
    </row>
    <row r="129" spans="1:13" x14ac:dyDescent="0.2">
      <c r="A129" s="6">
        <v>1819</v>
      </c>
      <c r="C129" s="12">
        <v>17.958519027102735</v>
      </c>
      <c r="D129" s="12">
        <v>12.02224645141885</v>
      </c>
      <c r="E129" s="12">
        <v>0.5642430219176563</v>
      </c>
      <c r="F129" s="12">
        <v>15.551072618265716</v>
      </c>
      <c r="G129" s="12">
        <v>0.8036125423427658</v>
      </c>
      <c r="I129" s="19">
        <v>0.78005698857208072</v>
      </c>
      <c r="J129" s="19">
        <v>3.2638757557920099</v>
      </c>
      <c r="K129" s="13">
        <v>57.928232194868137</v>
      </c>
      <c r="L129" s="19">
        <v>2.4325309088653544</v>
      </c>
      <c r="M129" s="18">
        <v>0.24892028460000007</v>
      </c>
    </row>
    <row r="130" spans="1:13" x14ac:dyDescent="0.2">
      <c r="A130" s="6">
        <v>1820</v>
      </c>
      <c r="C130" s="12">
        <v>18.342638167792899</v>
      </c>
      <c r="D130" s="12">
        <v>12.016605605367298</v>
      </c>
      <c r="E130" s="12">
        <v>0.6272127887352037</v>
      </c>
      <c r="F130" s="12">
        <v>15.740786324912641</v>
      </c>
      <c r="G130" s="12">
        <v>0.82417543417653172</v>
      </c>
      <c r="I130" s="19">
        <v>0.79674181763217522</v>
      </c>
      <c r="J130" s="19">
        <v>3.2623443431110095</v>
      </c>
      <c r="K130" s="13">
        <v>64.39304811951402</v>
      </c>
      <c r="L130" s="19">
        <v>2.4600800285627944</v>
      </c>
      <c r="M130" s="18">
        <v>0.25528967360000004</v>
      </c>
    </row>
    <row r="131" spans="1:13" x14ac:dyDescent="0.2">
      <c r="A131" s="6">
        <v>1821</v>
      </c>
      <c r="C131" s="12">
        <v>18.72837312651092</v>
      </c>
      <c r="D131" s="12">
        <v>12.010964759315749</v>
      </c>
      <c r="E131" s="12">
        <v>0.68727139365707679</v>
      </c>
      <c r="F131" s="12">
        <v>15.94156496614921</v>
      </c>
      <c r="G131" s="12">
        <v>0.84473832601029775</v>
      </c>
      <c r="I131" s="19">
        <v>0.81349683233190906</v>
      </c>
      <c r="J131" s="19">
        <v>3.26081293043001</v>
      </c>
      <c r="K131" s="13">
        <v>70.558988460946978</v>
      </c>
      <c r="L131" s="19">
        <v>2.4885634026418062</v>
      </c>
      <c r="M131" s="18">
        <v>0.26165906260000005</v>
      </c>
    </row>
    <row r="132" spans="1:13" x14ac:dyDescent="0.2">
      <c r="A132" s="6">
        <v>1822</v>
      </c>
      <c r="C132" s="12">
        <v>19.115741136222955</v>
      </c>
      <c r="D132" s="12">
        <v>12.005323913264197</v>
      </c>
      <c r="E132" s="12">
        <v>0.71332882422163391</v>
      </c>
      <c r="F132" s="12">
        <v>16.14612876549732</v>
      </c>
      <c r="G132" s="12">
        <v>0.865301217844064</v>
      </c>
      <c r="I132" s="19">
        <v>0.83032278121272163</v>
      </c>
      <c r="J132" s="19">
        <v>3.2592815177490095</v>
      </c>
      <c r="K132" s="13">
        <v>73.234184838237056</v>
      </c>
      <c r="L132" s="19">
        <v>2.5173698484348441</v>
      </c>
      <c r="M132" s="18">
        <v>0.26802845160000011</v>
      </c>
    </row>
    <row r="133" spans="1:13" x14ac:dyDescent="0.2">
      <c r="A133" s="6">
        <v>1823</v>
      </c>
      <c r="C133" s="12">
        <v>19.504758930469972</v>
      </c>
      <c r="D133" s="12">
        <v>11.999683067212649</v>
      </c>
      <c r="E133" s="12">
        <v>0.78404710036541025</v>
      </c>
      <c r="F133" s="12">
        <v>16.348256193952466</v>
      </c>
      <c r="G133" s="12">
        <v>0.88586410967783003</v>
      </c>
      <c r="I133" s="19">
        <v>0.84722039112272096</v>
      </c>
      <c r="J133" s="19">
        <v>3.2577501050680095</v>
      </c>
      <c r="K133" s="13">
        <v>80.494504526293952</v>
      </c>
      <c r="L133" s="19">
        <v>2.5459863271664323</v>
      </c>
      <c r="M133" s="18">
        <v>0.27439784060000011</v>
      </c>
    </row>
    <row r="134" spans="1:13" x14ac:dyDescent="0.2">
      <c r="A134" s="6">
        <v>1824</v>
      </c>
      <c r="C134" s="12">
        <v>19.895442749313727</v>
      </c>
      <c r="D134" s="12">
        <v>11.994042221161095</v>
      </c>
      <c r="E134" s="12">
        <v>0.82801760192353735</v>
      </c>
      <c r="F134" s="12">
        <v>16.542765843701158</v>
      </c>
      <c r="G134" s="12">
        <v>0.90642700151159605</v>
      </c>
      <c r="I134" s="19">
        <v>0.86419036747495614</v>
      </c>
      <c r="J134" s="19">
        <v>3.2562186923870091</v>
      </c>
      <c r="K134" s="13">
        <v>85.008753396093383</v>
      </c>
      <c r="L134" s="19">
        <v>2.5739944920037869</v>
      </c>
      <c r="M134" s="18">
        <v>0.28076722960000011</v>
      </c>
    </row>
    <row r="135" spans="1:13" x14ac:dyDescent="0.2">
      <c r="A135" s="6">
        <v>1825</v>
      </c>
      <c r="C135" s="12">
        <v>20.287808344950363</v>
      </c>
      <c r="D135" s="12">
        <v>11.988401375109545</v>
      </c>
      <c r="E135" s="12">
        <v>0.87924234419478786</v>
      </c>
      <c r="F135" s="12">
        <v>16.732106622487468</v>
      </c>
      <c r="G135" s="12">
        <v>0.92698989334536197</v>
      </c>
      <c r="I135" s="19">
        <v>0.88123339449125371</v>
      </c>
      <c r="J135" s="19">
        <v>3.2546872797060091</v>
      </c>
      <c r="K135" s="13">
        <v>90.267761747364275</v>
      </c>
      <c r="L135" s="19">
        <v>2.6016023997816702</v>
      </c>
      <c r="M135" s="18">
        <v>0.28713661860000012</v>
      </c>
    </row>
    <row r="136" spans="1:13" x14ac:dyDescent="0.2">
      <c r="A136" s="6">
        <v>1826</v>
      </c>
      <c r="C136" s="12">
        <v>20.681870986960227</v>
      </c>
      <c r="D136" s="12">
        <v>11.982760529057998</v>
      </c>
      <c r="E136" s="12">
        <v>0.92249696275450732</v>
      </c>
      <c r="F136" s="12">
        <v>16.917281018897064</v>
      </c>
      <c r="G136" s="12">
        <v>0.947552785179128</v>
      </c>
      <c r="I136" s="19">
        <v>0.898350135430251</v>
      </c>
      <c r="J136" s="19">
        <v>3.2531558670250096</v>
      </c>
      <c r="K136" s="13">
        <v>94.708514207026141</v>
      </c>
      <c r="L136" s="19">
        <v>2.6288976648944793</v>
      </c>
      <c r="M136" s="18">
        <v>0.29350600760000012</v>
      </c>
    </row>
    <row r="137" spans="1:13" x14ac:dyDescent="0.2">
      <c r="A137" s="6">
        <v>1827</v>
      </c>
      <c r="C137" s="12">
        <v>21.077645467155712</v>
      </c>
      <c r="D137" s="12">
        <v>11.977119683006444</v>
      </c>
      <c r="E137" s="12">
        <v>0.92608208176755069</v>
      </c>
      <c r="F137" s="12">
        <v>17.102556523440875</v>
      </c>
      <c r="G137" s="12">
        <v>0.96811567701289403</v>
      </c>
      <c r="I137" s="19">
        <v>0.91554123279797073</v>
      </c>
      <c r="J137" s="19">
        <v>3.2516244543440092</v>
      </c>
      <c r="K137" s="13">
        <v>95.076581863278207</v>
      </c>
      <c r="L137" s="19">
        <v>2.6562280497188802</v>
      </c>
      <c r="M137" s="18">
        <v>0.29987539660000012</v>
      </c>
    </row>
    <row r="138" spans="1:13" x14ac:dyDescent="0.2">
      <c r="A138" s="6">
        <v>1828</v>
      </c>
      <c r="C138" s="12">
        <v>21.475146103980087</v>
      </c>
      <c r="D138" s="12">
        <v>11.971478836954892</v>
      </c>
      <c r="E138" s="12">
        <v>0.97537835520979066</v>
      </c>
      <c r="F138" s="12">
        <v>17.29773732789231</v>
      </c>
      <c r="G138" s="12">
        <v>0.98867856884666017</v>
      </c>
      <c r="I138" s="19">
        <v>0.93280730853889049</v>
      </c>
      <c r="J138" s="19">
        <v>3.2500930416630087</v>
      </c>
      <c r="K138" s="13">
        <v>100.13760320227233</v>
      </c>
      <c r="L138" s="19">
        <v>2.6843758269288363</v>
      </c>
      <c r="M138" s="18">
        <v>0.30624478560000018</v>
      </c>
    </row>
    <row r="139" spans="1:13" x14ac:dyDescent="0.2">
      <c r="A139" s="6">
        <v>1829</v>
      </c>
      <c r="C139" s="12">
        <v>21.874386746400024</v>
      </c>
      <c r="D139" s="12">
        <v>11.965837990903342</v>
      </c>
      <c r="E139" s="12">
        <v>1.0237299264608821</v>
      </c>
      <c r="F139" s="12">
        <v>17.490627076061092</v>
      </c>
      <c r="G139" s="12">
        <v>1.0092414606804261</v>
      </c>
      <c r="I139" s="19">
        <v>0.95014896420502182</v>
      </c>
      <c r="J139" s="19">
        <v>3.2485616289820087</v>
      </c>
      <c r="K139" s="13">
        <v>105.10163631853599</v>
      </c>
      <c r="L139" s="19">
        <v>2.7123616640416133</v>
      </c>
      <c r="M139" s="18">
        <v>0.31261417460000018</v>
      </c>
    </row>
    <row r="140" spans="1:13" x14ac:dyDescent="0.2">
      <c r="A140" s="6">
        <v>1830</v>
      </c>
      <c r="C140" s="12">
        <v>22.225383362056512</v>
      </c>
      <c r="D140" s="12">
        <v>11.960197144851792</v>
      </c>
      <c r="E140" s="12">
        <v>1.1106670347020025</v>
      </c>
      <c r="F140" s="12">
        <v>17.680792534894223</v>
      </c>
      <c r="G140" s="12">
        <v>1.0298043525141922</v>
      </c>
      <c r="I140" s="19">
        <v>0.96539506342928294</v>
      </c>
      <c r="J140" s="19">
        <v>3.2470302163010087</v>
      </c>
      <c r="K140" s="16">
        <v>114.02706879517719</v>
      </c>
      <c r="L140" s="19">
        <v>2.7401547662026986</v>
      </c>
      <c r="M140" s="18">
        <v>0.31898356360000019</v>
      </c>
    </row>
    <row r="141" spans="1:13" x14ac:dyDescent="0.2">
      <c r="A141" s="6">
        <v>1831</v>
      </c>
      <c r="C141" s="12">
        <v>22.230453489229049</v>
      </c>
      <c r="D141" s="12">
        <v>11.954556298800243</v>
      </c>
      <c r="E141" s="12">
        <v>1.121799542905515</v>
      </c>
      <c r="F141" s="12">
        <v>18.062971354257655</v>
      </c>
      <c r="G141" s="12">
        <v>1.0503672443479584</v>
      </c>
      <c r="I141" s="19">
        <v>0.96561529250986122</v>
      </c>
      <c r="J141" s="19">
        <v>3.2454988036200092</v>
      </c>
      <c r="K141" s="16">
        <v>115.1699921368476</v>
      </c>
      <c r="L141" s="19">
        <v>2.8117594449525778</v>
      </c>
      <c r="M141" s="18">
        <v>0.32535295260000024</v>
      </c>
    </row>
    <row r="142" spans="1:13" x14ac:dyDescent="0.2">
      <c r="A142" s="6">
        <v>1832</v>
      </c>
      <c r="C142" s="12">
        <v>22.414320596608004</v>
      </c>
      <c r="D142" s="12">
        <v>12.041361823439692</v>
      </c>
      <c r="E142" s="12">
        <v>1.199977787373872</v>
      </c>
      <c r="F142" s="12">
        <v>18.440367660937987</v>
      </c>
      <c r="G142" s="12">
        <v>1.1246457556510512</v>
      </c>
      <c r="I142" s="19">
        <v>0.97360185431170176</v>
      </c>
      <c r="J142" s="19">
        <v>3.2690653182879945</v>
      </c>
      <c r="K142" s="16">
        <v>123.19619241267672</v>
      </c>
      <c r="L142" s="19">
        <v>2.8838551172517826</v>
      </c>
      <c r="M142" s="18">
        <v>0.34836084160000025</v>
      </c>
    </row>
    <row r="143" spans="1:13" x14ac:dyDescent="0.2">
      <c r="A143" s="6">
        <v>1833</v>
      </c>
      <c r="C143" s="12">
        <v>22.526734578988819</v>
      </c>
      <c r="D143" s="12">
        <v>12.134783467309092</v>
      </c>
      <c r="E143" s="12">
        <v>1.3625701245325985</v>
      </c>
      <c r="F143" s="12">
        <v>18.820081746076962</v>
      </c>
      <c r="G143" s="12">
        <v>1.1989242669541438</v>
      </c>
      <c r="I143" s="19">
        <v>0.97848473537984748</v>
      </c>
      <c r="J143" s="19">
        <v>3.2944280189882105</v>
      </c>
      <c r="K143" s="16">
        <v>139.88879877939141</v>
      </c>
      <c r="L143" s="19">
        <v>2.9570141257227149</v>
      </c>
      <c r="M143" s="18">
        <v>0.37136873060000025</v>
      </c>
    </row>
    <row r="144" spans="1:13" x14ac:dyDescent="0.2">
      <c r="A144" s="6">
        <v>1834</v>
      </c>
      <c r="C144" s="12">
        <v>22.750992436269986</v>
      </c>
      <c r="D144" s="12">
        <v>12.225973567417043</v>
      </c>
      <c r="E144" s="12">
        <v>1.328704591905024</v>
      </c>
      <c r="F144" s="12">
        <v>19.219351578138834</v>
      </c>
      <c r="G144" s="12">
        <v>1.2732027782572366</v>
      </c>
      <c r="I144" s="19">
        <v>0.98822573398615599</v>
      </c>
      <c r="J144" s="19">
        <v>3.3191848860274371</v>
      </c>
      <c r="K144" s="16">
        <v>136.41198052688438</v>
      </c>
      <c r="L144" s="19">
        <v>3.0325871602595287</v>
      </c>
      <c r="M144" s="18">
        <v>0.39437661960000031</v>
      </c>
    </row>
    <row r="145" spans="1:13" x14ac:dyDescent="0.2">
      <c r="A145" s="6">
        <v>1835</v>
      </c>
      <c r="C145" s="12">
        <v>23.241526956779715</v>
      </c>
      <c r="D145" s="12">
        <v>12.319222907665637</v>
      </c>
      <c r="E145" s="12">
        <v>1.4037724232805209</v>
      </c>
      <c r="F145" s="12">
        <v>19.629912749368724</v>
      </c>
      <c r="G145" s="12">
        <v>1.3474812895603292</v>
      </c>
      <c r="I145" s="19">
        <v>1.009532885220731</v>
      </c>
      <c r="J145" s="19">
        <v>3.3445008086472958</v>
      </c>
      <c r="K145" s="16">
        <v>144.11884901682311</v>
      </c>
      <c r="L145" s="19">
        <v>3.1099308862871959</v>
      </c>
      <c r="M145" s="18">
        <v>0.41738450860000031</v>
      </c>
    </row>
    <row r="146" spans="1:13" x14ac:dyDescent="0.2">
      <c r="A146" s="6">
        <v>1836</v>
      </c>
      <c r="C146" s="12">
        <v>23.651174783447033</v>
      </c>
      <c r="D146" s="12">
        <v>12.415033009383507</v>
      </c>
      <c r="E146" s="12">
        <v>1.5852156508563642</v>
      </c>
      <c r="F146" s="12">
        <v>20.046401243363377</v>
      </c>
      <c r="G146" s="12">
        <v>1.421759800863422</v>
      </c>
      <c r="I146" s="19">
        <v>1.0273265935751308</v>
      </c>
      <c r="J146" s="19">
        <v>3.3705119430405701</v>
      </c>
      <c r="K146" s="16">
        <v>162.74678947672948</v>
      </c>
      <c r="L146" s="19">
        <v>3.1886359059433103</v>
      </c>
      <c r="M146" s="18">
        <v>0.44039239760000032</v>
      </c>
    </row>
    <row r="147" spans="1:13" x14ac:dyDescent="0.2">
      <c r="A147" s="6">
        <v>1837</v>
      </c>
      <c r="C147" s="12">
        <v>23.871001652791495</v>
      </c>
      <c r="D147" s="12">
        <v>12.514124471893425</v>
      </c>
      <c r="E147" s="12">
        <v>1.687497458014916</v>
      </c>
      <c r="F147" s="12">
        <v>20.457019642803534</v>
      </c>
      <c r="G147" s="12">
        <v>1.4960383121665146</v>
      </c>
      <c r="I147" s="19">
        <v>1.0368751251355162</v>
      </c>
      <c r="J147" s="19">
        <v>3.3974139220840893</v>
      </c>
      <c r="K147" s="16">
        <v>173.24759151457195</v>
      </c>
      <c r="L147" s="19">
        <v>3.2678066081528132</v>
      </c>
      <c r="M147" s="18">
        <v>0.46340028660000032</v>
      </c>
    </row>
    <row r="148" spans="1:13" x14ac:dyDescent="0.2">
      <c r="A148" s="6">
        <v>1838</v>
      </c>
      <c r="C148" s="12">
        <v>24.284183151288282</v>
      </c>
      <c r="D148" s="12">
        <v>12.617534003629014</v>
      </c>
      <c r="E148" s="12">
        <v>1.800684860900112</v>
      </c>
      <c r="F148" s="12">
        <v>20.876942284684443</v>
      </c>
      <c r="G148" s="12">
        <v>1.5703168234696074</v>
      </c>
      <c r="I148" s="19">
        <v>1.0548223241759651</v>
      </c>
      <c r="J148" s="19">
        <v>3.4254881979620189</v>
      </c>
      <c r="K148" s="16">
        <v>184.86802083522838</v>
      </c>
      <c r="L148" s="19">
        <v>3.3486221148765032</v>
      </c>
      <c r="M148" s="18">
        <v>0.48640817560000033</v>
      </c>
    </row>
    <row r="149" spans="1:13" x14ac:dyDescent="0.2">
      <c r="A149" s="6">
        <v>1839</v>
      </c>
      <c r="C149" s="12">
        <v>24.715930712562425</v>
      </c>
      <c r="D149" s="12">
        <v>12.953711923272426</v>
      </c>
      <c r="E149" s="12">
        <v>1.8660719530515975</v>
      </c>
      <c r="F149" s="12">
        <v>21.321757671970648</v>
      </c>
      <c r="G149" s="12">
        <v>1.6445953347727007</v>
      </c>
      <c r="I149" s="19">
        <v>1.0735759698392058</v>
      </c>
      <c r="J149" s="19">
        <v>3.5167559128596144</v>
      </c>
      <c r="K149" s="16">
        <v>191.58101241787176</v>
      </c>
      <c r="L149" s="19">
        <v>3.4322730564819817</v>
      </c>
      <c r="M149" s="18">
        <v>0.50941606460000044</v>
      </c>
    </row>
    <row r="150" spans="1:13" x14ac:dyDescent="0.2">
      <c r="A150" s="6">
        <v>1840</v>
      </c>
      <c r="C150" s="12">
        <v>25.308947276140348</v>
      </c>
      <c r="D150" s="12">
        <v>13.225288078775838</v>
      </c>
      <c r="E150" s="12">
        <v>2.0679990415447969</v>
      </c>
      <c r="F150" s="12">
        <v>21.769197840165095</v>
      </c>
      <c r="G150" s="12">
        <v>1.7535903718421413</v>
      </c>
      <c r="I150" s="19">
        <v>1.0993345924772879</v>
      </c>
      <c r="J150" s="19">
        <v>3.5904851308872634</v>
      </c>
      <c r="K150" s="16">
        <v>212.31193653087709</v>
      </c>
      <c r="L150" s="19">
        <v>3.5170645428980691</v>
      </c>
      <c r="M150" s="18">
        <v>0.54317745360000003</v>
      </c>
    </row>
    <row r="151" spans="1:13" x14ac:dyDescent="0.2">
      <c r="A151" s="6">
        <v>1841</v>
      </c>
      <c r="C151" s="12">
        <v>25.446286890302925</v>
      </c>
      <c r="D151" s="12">
        <v>13.575387411954347</v>
      </c>
      <c r="E151" s="12">
        <v>2.2761680031211027</v>
      </c>
      <c r="F151" s="12">
        <v>22.212165177247115</v>
      </c>
      <c r="G151" s="12">
        <v>1.7617290080814023</v>
      </c>
      <c r="I151" s="19">
        <v>1.1053001582165132</v>
      </c>
      <c r="J151" s="19">
        <v>3.6855323194720082</v>
      </c>
      <c r="K151" s="16">
        <v>233.68368500367728</v>
      </c>
      <c r="L151" s="19">
        <v>3.6024744948252936</v>
      </c>
      <c r="M151" s="18">
        <v>0.54569840933698577</v>
      </c>
    </row>
    <row r="152" spans="1:13" x14ac:dyDescent="0.2">
      <c r="A152" s="6">
        <v>1842</v>
      </c>
      <c r="C152" s="12">
        <v>25.06826448240011</v>
      </c>
      <c r="D152" s="12">
        <v>13.515558792481748</v>
      </c>
      <c r="E152" s="12">
        <v>2.2788059433122183</v>
      </c>
      <c r="F152" s="12">
        <v>22.667055994421816</v>
      </c>
      <c r="G152" s="12">
        <v>1.8735495650493423</v>
      </c>
      <c r="I152" s="19">
        <v>1.0888801504933592</v>
      </c>
      <c r="J152" s="19">
        <v>3.6692896662051493</v>
      </c>
      <c r="K152" s="16">
        <v>233.95451017292399</v>
      </c>
      <c r="L152" s="19">
        <v>3.689752431987765</v>
      </c>
      <c r="M152" s="18">
        <v>0.58033500769500135</v>
      </c>
    </row>
    <row r="153" spans="1:13" x14ac:dyDescent="0.2">
      <c r="A153" s="6">
        <v>1843</v>
      </c>
      <c r="C153" s="12">
        <v>25.866181954288866</v>
      </c>
      <c r="D153" s="12">
        <v>13.912546421231173</v>
      </c>
      <c r="E153" s="12">
        <v>2.4649766763554672</v>
      </c>
      <c r="F153" s="12">
        <v>23.1287758656376</v>
      </c>
      <c r="G153" s="12">
        <v>1.8817895038892458</v>
      </c>
      <c r="I153" s="19">
        <v>1.1235389717085853</v>
      </c>
      <c r="J153" s="19">
        <v>3.7770663868089502</v>
      </c>
      <c r="K153" s="16">
        <v>253.06780184459657</v>
      </c>
      <c r="L153" s="19">
        <v>3.7785214178651412</v>
      </c>
      <c r="M153" s="18">
        <v>0.58288734207636361</v>
      </c>
    </row>
    <row r="154" spans="1:13" x14ac:dyDescent="0.2">
      <c r="A154" s="6">
        <v>1844</v>
      </c>
      <c r="C154" s="12">
        <v>26.464983707701219</v>
      </c>
      <c r="D154" s="12">
        <v>14.199003676290156</v>
      </c>
      <c r="E154" s="12">
        <v>2.4767726177685305</v>
      </c>
      <c r="F154" s="12">
        <v>23.596553344653532</v>
      </c>
      <c r="G154" s="12">
        <v>2.0973433884875683</v>
      </c>
      <c r="I154" s="19">
        <v>1.1495488833173089</v>
      </c>
      <c r="J154" s="19">
        <v>3.8548356201744332</v>
      </c>
      <c r="K154" s="16">
        <v>254.27883681816286</v>
      </c>
      <c r="L154" s="19">
        <v>3.8687327838037016</v>
      </c>
      <c r="M154" s="18">
        <v>0.64965550642634717</v>
      </c>
    </row>
    <row r="155" spans="1:13" x14ac:dyDescent="0.2">
      <c r="A155" s="6">
        <v>1845</v>
      </c>
      <c r="C155" s="12">
        <v>27.73072458960538</v>
      </c>
      <c r="D155" s="12">
        <v>15.120049576856749</v>
      </c>
      <c r="E155" s="12">
        <v>2.6465200563099009</v>
      </c>
      <c r="F155" s="12">
        <v>24.071296460051489</v>
      </c>
      <c r="G155" s="12">
        <v>2.4683958138004316</v>
      </c>
      <c r="I155" s="19">
        <v>1.204528362369041</v>
      </c>
      <c r="J155" s="19">
        <v>4.1048870059099283</v>
      </c>
      <c r="K155" s="16">
        <v>271.70602448791772</v>
      </c>
      <c r="L155" s="19">
        <v>3.9604632160976228</v>
      </c>
      <c r="M155" s="18">
        <v>0.76458959523627867</v>
      </c>
    </row>
    <row r="156" spans="1:13" x14ac:dyDescent="0.2">
      <c r="A156" s="6">
        <v>1846</v>
      </c>
      <c r="C156" s="12">
        <v>28.463790003870987</v>
      </c>
      <c r="D156" s="12">
        <v>15.588141161282856</v>
      </c>
      <c r="E156" s="12">
        <v>2.7167888756677043</v>
      </c>
      <c r="F156" s="12">
        <v>24.5526568494417</v>
      </c>
      <c r="G156" s="12">
        <v>2.8394999563588192</v>
      </c>
      <c r="I156" s="19">
        <v>1.2363702307667288</v>
      </c>
      <c r="J156" s="19">
        <v>4.2319674796027904</v>
      </c>
      <c r="K156" s="16">
        <v>278.9202005179265</v>
      </c>
      <c r="L156" s="19">
        <v>4.0536957726100038</v>
      </c>
      <c r="M156" s="18">
        <v>0.87953970354664879</v>
      </c>
    </row>
    <row r="157" spans="1:13" x14ac:dyDescent="0.2">
      <c r="A157" s="6">
        <v>1847</v>
      </c>
      <c r="C157" s="12">
        <v>28.661002963007515</v>
      </c>
      <c r="D157" s="12">
        <v>15.810471627362647</v>
      </c>
      <c r="E157" s="12">
        <v>2.855788250050503</v>
      </c>
      <c r="F157" s="12">
        <v>25.040705993109295</v>
      </c>
      <c r="G157" s="12">
        <v>3.3661032550709078</v>
      </c>
      <c r="I157" s="19">
        <v>1.244936490978902</v>
      </c>
      <c r="J157" s="19">
        <v>4.2923271653690165</v>
      </c>
      <c r="K157" s="16">
        <v>293.19062606403673</v>
      </c>
      <c r="L157" s="19">
        <v>4.1484448475412279</v>
      </c>
      <c r="M157" s="18">
        <v>1.0426559269502418</v>
      </c>
    </row>
    <row r="158" spans="1:13" x14ac:dyDescent="0.2">
      <c r="A158" s="6">
        <v>1848</v>
      </c>
      <c r="C158" s="12">
        <v>29.208521767394526</v>
      </c>
      <c r="D158" s="12">
        <v>15.793263440464271</v>
      </c>
      <c r="E158" s="12">
        <v>3.2415957955096211</v>
      </c>
      <c r="F158" s="12">
        <v>25.535515345341953</v>
      </c>
      <c r="G158" s="12">
        <v>3.8409431799448503</v>
      </c>
      <c r="I158" s="19">
        <v>1.2687188456982501</v>
      </c>
      <c r="J158" s="19">
        <v>4.2876553775924382</v>
      </c>
      <c r="K158" s="16">
        <v>332.79970975271283</v>
      </c>
      <c r="L158" s="19">
        <v>4.2447248331622269</v>
      </c>
      <c r="M158" s="18">
        <v>1.1897383615952819</v>
      </c>
    </row>
    <row r="159" spans="1:13" x14ac:dyDescent="0.2">
      <c r="A159" s="6">
        <v>1849</v>
      </c>
      <c r="C159" s="12">
        <v>30.205529366526537</v>
      </c>
      <c r="D159" s="12">
        <v>16.11623131350261</v>
      </c>
      <c r="E159" s="12">
        <v>3.3821136616276428</v>
      </c>
      <c r="F159" s="12">
        <v>26.037156337378516</v>
      </c>
      <c r="G159" s="12">
        <v>4.2640200431883137</v>
      </c>
      <c r="I159" s="19">
        <v>1.3120254649238483</v>
      </c>
      <c r="J159" s="19">
        <v>4.3753367452111442</v>
      </c>
      <c r="K159" s="16">
        <v>347.22603185120761</v>
      </c>
      <c r="L159" s="19">
        <v>4.3425501200717935</v>
      </c>
      <c r="M159" s="18">
        <v>1.3207871041885988</v>
      </c>
    </row>
    <row r="160" spans="1:13" x14ac:dyDescent="0.2">
      <c r="A160" s="6">
        <v>1850</v>
      </c>
      <c r="C160" s="13">
        <v>31.178061472627792</v>
      </c>
      <c r="D160" s="13">
        <v>16.685176053440728</v>
      </c>
      <c r="E160" s="13">
        <v>3.5210634636228808</v>
      </c>
      <c r="F160" s="13">
        <v>26.545700380003662</v>
      </c>
      <c r="G160" s="13">
        <v>4.842596999218749</v>
      </c>
      <c r="I160" s="19">
        <v>1.3542689519747624</v>
      </c>
      <c r="J160" s="19">
        <v>4.5297974735428497</v>
      </c>
      <c r="K160" s="16">
        <v>361.49136802861409</v>
      </c>
      <c r="L160" s="19">
        <v>4.4419350974230021</v>
      </c>
      <c r="M160" s="19">
        <v>1.5000022519988092</v>
      </c>
    </row>
    <row r="161" spans="1:13" x14ac:dyDescent="0.2">
      <c r="A161" s="6">
        <v>1851</v>
      </c>
      <c r="C161" s="13">
        <v>32.089162451412719</v>
      </c>
      <c r="D161" s="13">
        <v>17.74883649729744</v>
      </c>
      <c r="E161" s="13">
        <v>3.8909164061045685</v>
      </c>
      <c r="F161" s="13">
        <v>27.0612188658374</v>
      </c>
      <c r="G161" s="13">
        <v>5.3175958133863483</v>
      </c>
      <c r="I161" s="19">
        <v>1.3938440797858835</v>
      </c>
      <c r="J161" s="19">
        <v>4.818566760475008</v>
      </c>
      <c r="K161" s="16">
        <v>399.46246611542585</v>
      </c>
      <c r="L161" s="19">
        <v>4.5428941531229983</v>
      </c>
      <c r="M161" s="19">
        <v>1.6471339028595167</v>
      </c>
    </row>
    <row r="162" spans="1:13" x14ac:dyDescent="0.2">
      <c r="A162" s="6">
        <v>1852</v>
      </c>
      <c r="C162" s="13">
        <v>33.134778999026295</v>
      </c>
      <c r="D162" s="13">
        <v>18.006349248938864</v>
      </c>
      <c r="E162" s="13">
        <v>4.1637305761535597</v>
      </c>
      <c r="F162" s="13">
        <v>27.57496739315987</v>
      </c>
      <c r="G162" s="13">
        <v>5.9978254805656093</v>
      </c>
      <c r="I162" s="19">
        <v>1.4392621064116669</v>
      </c>
      <c r="J162" s="19">
        <v>4.8884779563805409</v>
      </c>
      <c r="K162" s="16">
        <v>427.47104039063328</v>
      </c>
      <c r="L162" s="19">
        <v>4.6436544472317545</v>
      </c>
      <c r="M162" s="19">
        <v>1.8578361423417418</v>
      </c>
    </row>
    <row r="163" spans="1:13" x14ac:dyDescent="0.2">
      <c r="A163" s="6">
        <v>1853</v>
      </c>
      <c r="C163" s="13">
        <v>33.938528530086536</v>
      </c>
      <c r="D163" s="13">
        <v>19.304401083888759</v>
      </c>
      <c r="E163" s="13">
        <v>4.6462274963892893</v>
      </c>
      <c r="F163" s="13">
        <v>28.095708071318594</v>
      </c>
      <c r="G163" s="13">
        <v>7.1449477554426473</v>
      </c>
      <c r="I163" s="19">
        <v>1.4741742524421306</v>
      </c>
      <c r="J163" s="19">
        <v>5.2408813055361625</v>
      </c>
      <c r="K163" s="16">
        <v>477.00677684286552</v>
      </c>
      <c r="L163" s="19">
        <v>4.7459909153984956</v>
      </c>
      <c r="M163" s="19">
        <v>2.2131591221212177</v>
      </c>
    </row>
    <row r="164" spans="1:13" x14ac:dyDescent="0.2">
      <c r="A164" s="6">
        <v>1854</v>
      </c>
      <c r="C164" s="13">
        <v>35.21341666711826</v>
      </c>
      <c r="D164" s="13">
        <v>20.253696115591261</v>
      </c>
      <c r="E164" s="13">
        <v>4.7659724607300875</v>
      </c>
      <c r="F164" s="13">
        <v>28.6235140410969</v>
      </c>
      <c r="G164" s="13">
        <v>8.2926252982656159</v>
      </c>
      <c r="I164" s="19">
        <v>1.5295510571462583</v>
      </c>
      <c r="J164" s="19">
        <v>5.4986019446519858</v>
      </c>
      <c r="K164" s="16">
        <v>489.30044079448152</v>
      </c>
      <c r="L164" s="19">
        <v>4.8499183190041038</v>
      </c>
      <c r="M164" s="19">
        <v>2.5686540970449294</v>
      </c>
    </row>
    <row r="165" spans="1:13" x14ac:dyDescent="0.2">
      <c r="A165" s="6">
        <v>1855</v>
      </c>
      <c r="C165" s="13">
        <v>34.773688499155568</v>
      </c>
      <c r="D165" s="13">
        <v>21.138006030769457</v>
      </c>
      <c r="E165" s="13">
        <v>5.2777676978187191</v>
      </c>
      <c r="F165" s="13">
        <v>29.158458431392855</v>
      </c>
      <c r="G165" s="13">
        <v>9.0263365061126706</v>
      </c>
      <c r="I165" s="19">
        <v>1.5104507610709739</v>
      </c>
      <c r="J165" s="19">
        <v>5.7386800119599446</v>
      </c>
      <c r="K165" s="16">
        <v>541.84410049192388</v>
      </c>
      <c r="L165" s="19">
        <v>4.9554514186633938</v>
      </c>
      <c r="M165" s="19">
        <v>2.7959223302398257</v>
      </c>
    </row>
    <row r="166" spans="1:13" x14ac:dyDescent="0.2">
      <c r="A166" s="6">
        <v>1856</v>
      </c>
      <c r="C166" s="13">
        <v>35.576128862831851</v>
      </c>
      <c r="D166" s="13">
        <v>22.063745535841353</v>
      </c>
      <c r="E166" s="13">
        <v>5.7028705089287826</v>
      </c>
      <c r="F166" s="13">
        <v>29.700237746110076</v>
      </c>
      <c r="G166" s="13">
        <v>9.9160582948405303</v>
      </c>
      <c r="I166" s="19">
        <v>1.5453060413228328</v>
      </c>
      <c r="J166" s="19">
        <v>5.9900056472305856</v>
      </c>
      <c r="K166" s="16">
        <v>585.48744811363122</v>
      </c>
      <c r="L166" s="19">
        <v>5.0625789558397631</v>
      </c>
      <c r="M166" s="19">
        <v>3.071515093164245</v>
      </c>
    </row>
    <row r="167" spans="1:13" x14ac:dyDescent="0.2">
      <c r="A167" s="6">
        <v>1857</v>
      </c>
      <c r="C167" s="13">
        <v>36.24162077356776</v>
      </c>
      <c r="D167" s="13">
        <v>22.451548997194738</v>
      </c>
      <c r="E167" s="13">
        <v>6.0794166189750847</v>
      </c>
      <c r="F167" s="13">
        <v>30.248935538083753</v>
      </c>
      <c r="G167" s="13">
        <v>10.495453405389352</v>
      </c>
      <c r="I167" s="19">
        <v>1.5742127465485969</v>
      </c>
      <c r="J167" s="19">
        <v>6.095288991790051</v>
      </c>
      <c r="K167" s="16">
        <v>624.14570288602226</v>
      </c>
      <c r="L167" s="19">
        <v>5.1713170289590833</v>
      </c>
      <c r="M167" s="19">
        <v>3.250983665659652</v>
      </c>
    </row>
    <row r="168" spans="1:13" x14ac:dyDescent="0.2">
      <c r="A168" s="6">
        <v>1858</v>
      </c>
      <c r="C168" s="13">
        <v>35.350976638183553</v>
      </c>
      <c r="D168" s="13">
        <v>22.922166392090784</v>
      </c>
      <c r="E168" s="13">
        <v>6.4066462108518056</v>
      </c>
      <c r="F168" s="13">
        <v>30.805374596373237</v>
      </c>
      <c r="G168" s="13">
        <v>10.557263156426494</v>
      </c>
      <c r="I168" s="19">
        <v>1.5355261944398915</v>
      </c>
      <c r="J168" s="19">
        <v>6.2230551885372414</v>
      </c>
      <c r="K168" s="16">
        <v>657.74085788650893</v>
      </c>
      <c r="L168" s="19">
        <v>5.281731978197568</v>
      </c>
      <c r="M168" s="19">
        <v>3.2701293360026842</v>
      </c>
    </row>
    <row r="169" spans="1:13" x14ac:dyDescent="0.2">
      <c r="A169" s="6">
        <v>1859</v>
      </c>
      <c r="C169" s="13">
        <v>36.286343847423659</v>
      </c>
      <c r="D169" s="13">
        <v>24.155466698971864</v>
      </c>
      <c r="E169" s="13">
        <v>6.678011200321329</v>
      </c>
      <c r="F169" s="13">
        <v>31.368885140538705</v>
      </c>
      <c r="G169" s="13">
        <v>11.655963037387371</v>
      </c>
      <c r="I169" s="19">
        <v>1.5761553647711277</v>
      </c>
      <c r="J169" s="19">
        <v>6.55787938196117</v>
      </c>
      <c r="K169" s="16">
        <v>685.6006514664507</v>
      </c>
      <c r="L169" s="19">
        <v>5.3937878499197272</v>
      </c>
      <c r="M169" s="19">
        <v>3.6104534009575047</v>
      </c>
    </row>
    <row r="170" spans="1:13" x14ac:dyDescent="0.2">
      <c r="A170" s="6">
        <v>1860</v>
      </c>
      <c r="C170" s="13">
        <v>38.810714214296048</v>
      </c>
      <c r="D170" s="13">
        <v>24.927687252764432</v>
      </c>
      <c r="E170" s="13">
        <v>7.4131924151683561</v>
      </c>
      <c r="F170" s="13">
        <v>31.939187745778387</v>
      </c>
      <c r="G170" s="13">
        <v>13.273400161317355</v>
      </c>
      <c r="I170" s="19">
        <v>1.6858054279779688</v>
      </c>
      <c r="J170" s="19">
        <v>6.767526718158507</v>
      </c>
      <c r="K170" s="16">
        <v>761.07832059955501</v>
      </c>
      <c r="L170" s="19">
        <v>5.507476465527084</v>
      </c>
      <c r="M170" s="19">
        <v>4.1114571658284742</v>
      </c>
    </row>
    <row r="171" spans="1:13" x14ac:dyDescent="0.2">
      <c r="A171" s="6">
        <v>1861</v>
      </c>
      <c r="C171" s="13">
        <v>39.062511789781453</v>
      </c>
      <c r="D171" s="13">
        <v>25.498952177018101</v>
      </c>
      <c r="E171" s="13">
        <v>7.7344798263415742</v>
      </c>
      <c r="F171" s="13">
        <v>32.518172716496053</v>
      </c>
      <c r="G171" s="13">
        <v>13.855107467023382</v>
      </c>
      <c r="I171" s="19">
        <v>1.6967426582788898</v>
      </c>
      <c r="J171" s="19">
        <v>6.9226173448513126</v>
      </c>
      <c r="K171" s="16">
        <v>794.06341927649771</v>
      </c>
      <c r="L171" s="19">
        <v>5.6229342429981219</v>
      </c>
      <c r="M171" s="19">
        <v>4.2916419445131284</v>
      </c>
    </row>
    <row r="172" spans="1:13" x14ac:dyDescent="0.2">
      <c r="A172" s="6">
        <v>1862</v>
      </c>
      <c r="C172" s="13">
        <v>39.653451356447789</v>
      </c>
      <c r="D172" s="13">
        <v>26.424980577956287</v>
      </c>
      <c r="E172" s="13">
        <v>7.9956928932509665</v>
      </c>
      <c r="F172" s="13">
        <v>33.123268458172745</v>
      </c>
      <c r="G172" s="13">
        <v>13.919246325187792</v>
      </c>
      <c r="I172" s="19">
        <v>1.7224110632351197</v>
      </c>
      <c r="J172" s="19">
        <v>7.1740214114049703</v>
      </c>
      <c r="K172" s="16">
        <v>820.88096172626365</v>
      </c>
      <c r="L172" s="19">
        <v>5.7414077976328759</v>
      </c>
      <c r="M172" s="19">
        <v>4.3115090595554841</v>
      </c>
    </row>
    <row r="173" spans="1:13" x14ac:dyDescent="0.2">
      <c r="A173" s="6">
        <v>1863</v>
      </c>
      <c r="C173" s="13">
        <v>42.117630804813537</v>
      </c>
      <c r="D173" s="13">
        <v>27.232821049282016</v>
      </c>
      <c r="E173" s="13">
        <v>8.7186225514216176</v>
      </c>
      <c r="F173" s="13">
        <v>33.737473875489073</v>
      </c>
      <c r="G173" s="13">
        <v>15.53844943755111</v>
      </c>
      <c r="I173" s="19">
        <v>1.8294466376548388</v>
      </c>
      <c r="J173" s="19">
        <v>7.3933390688463101</v>
      </c>
      <c r="K173" s="16">
        <v>895.10081996525071</v>
      </c>
      <c r="L173" s="19">
        <v>5.8617697181099793</v>
      </c>
      <c r="M173" s="19">
        <v>4.8130598421996513</v>
      </c>
    </row>
    <row r="174" spans="1:13" x14ac:dyDescent="0.2">
      <c r="A174" s="6">
        <v>1864</v>
      </c>
      <c r="C174" s="13">
        <v>43.500622561980975</v>
      </c>
      <c r="D174" s="13">
        <v>28.631902097368634</v>
      </c>
      <c r="E174" s="13">
        <v>8.8900216558825385</v>
      </c>
      <c r="F174" s="13">
        <v>34.360838707790037</v>
      </c>
      <c r="G174" s="13">
        <v>17.15824982718329</v>
      </c>
      <c r="I174" s="19">
        <v>1.8895190959509778</v>
      </c>
      <c r="J174" s="19">
        <v>7.7731704698819346</v>
      </c>
      <c r="K174" s="16">
        <v>912.69757656750357</v>
      </c>
      <c r="L174" s="19">
        <v>5.984032267283677</v>
      </c>
      <c r="M174" s="19">
        <v>5.3147956324437695</v>
      </c>
    </row>
    <row r="175" spans="1:13" x14ac:dyDescent="0.2">
      <c r="A175" s="6">
        <v>1865</v>
      </c>
      <c r="C175" s="13">
        <v>44.881556787369995</v>
      </c>
      <c r="D175" s="13">
        <v>29.605377571379879</v>
      </c>
      <c r="E175" s="13">
        <v>9.4654985269369085</v>
      </c>
      <c r="F175" s="13">
        <v>34.993412955468656</v>
      </c>
      <c r="G175" s="13">
        <v>18.260494747571499</v>
      </c>
      <c r="I175" s="19">
        <v>1.9495021820644467</v>
      </c>
      <c r="J175" s="19">
        <v>8.0374557689167467</v>
      </c>
      <c r="K175" s="16">
        <v>971.77913631088438</v>
      </c>
      <c r="L175" s="19">
        <v>6.1082077504305969</v>
      </c>
      <c r="M175" s="19">
        <v>5.656217779094276</v>
      </c>
    </row>
    <row r="176" spans="1:13" x14ac:dyDescent="0.2">
      <c r="A176" s="6">
        <v>1866</v>
      </c>
      <c r="C176" s="13">
        <v>45.691957098139355</v>
      </c>
      <c r="D176" s="13">
        <v>31.016385378111977</v>
      </c>
      <c r="E176" s="13">
        <v>9.9032688272016998</v>
      </c>
      <c r="F176" s="13">
        <v>35.635932627556876</v>
      </c>
      <c r="G176" s="13">
        <v>20.399659884776899</v>
      </c>
      <c r="I176" s="19">
        <v>1.9847032153457871</v>
      </c>
      <c r="J176" s="19">
        <v>8.4205251220726733</v>
      </c>
      <c r="K176" s="16">
        <v>1016.7229966985044</v>
      </c>
      <c r="L176" s="19">
        <v>6.2343520094207276</v>
      </c>
      <c r="M176" s="19">
        <v>6.3188276398204746</v>
      </c>
    </row>
    <row r="177" spans="1:13" x14ac:dyDescent="0.2">
      <c r="A177" s="6">
        <v>1867</v>
      </c>
      <c r="C177" s="13">
        <v>46.045318930598008</v>
      </c>
      <c r="D177" s="13">
        <v>32.001788767290272</v>
      </c>
      <c r="E177" s="13">
        <v>9.9837309713099618</v>
      </c>
      <c r="F177" s="13">
        <v>36.287410066625391</v>
      </c>
      <c r="G177" s="13">
        <v>22.021278347709032</v>
      </c>
      <c r="I177" s="19">
        <v>2.0000520515436948</v>
      </c>
      <c r="J177" s="19">
        <v>8.6880486872076013</v>
      </c>
      <c r="K177" s="16">
        <v>1024.9836744308743</v>
      </c>
      <c r="L177" s="19">
        <v>6.3624110174256678</v>
      </c>
      <c r="M177" s="19">
        <v>6.8211265812094579</v>
      </c>
    </row>
    <row r="178" spans="1:13" x14ac:dyDescent="0.2">
      <c r="A178" s="6">
        <v>1868</v>
      </c>
      <c r="C178" s="13">
        <v>46.623335273647349</v>
      </c>
      <c r="D178" s="13">
        <v>31.24498435869641</v>
      </c>
      <c r="E178" s="13">
        <v>10.37661471849137</v>
      </c>
      <c r="F178" s="13">
        <v>36.948915351369116</v>
      </c>
      <c r="G178" s="13">
        <v>22.089040375236156</v>
      </c>
      <c r="I178" s="19">
        <v>2.0251591156186359</v>
      </c>
      <c r="J178" s="19">
        <v>8.4825866239345196</v>
      </c>
      <c r="K178" s="16">
        <v>1065.3192391578687</v>
      </c>
      <c r="L178" s="19">
        <v>6.492461316809166</v>
      </c>
      <c r="M178" s="19">
        <v>6.8421159788213366</v>
      </c>
    </row>
    <row r="179" spans="1:13" x14ac:dyDescent="0.2">
      <c r="A179" s="6">
        <v>1869</v>
      </c>
      <c r="C179" s="13">
        <v>48.10732133392608</v>
      </c>
      <c r="D179" s="13">
        <v>33.913635954889827</v>
      </c>
      <c r="E179" s="13">
        <v>10.841119063605067</v>
      </c>
      <c r="F179" s="13">
        <v>37.698830757922927</v>
      </c>
      <c r="G179" s="13">
        <v>23.193735942306382</v>
      </c>
      <c r="I179" s="19">
        <v>2.0896184229544437</v>
      </c>
      <c r="J179" s="19">
        <v>9.2070890936408674</v>
      </c>
      <c r="K179" s="16">
        <v>1113.0077607949131</v>
      </c>
      <c r="L179" s="19">
        <v>6.6244719352932719</v>
      </c>
      <c r="M179" s="19">
        <v>7.1842972172448043</v>
      </c>
    </row>
    <row r="180" spans="1:13" x14ac:dyDescent="0.2">
      <c r="A180" s="6">
        <v>1870</v>
      </c>
      <c r="C180" s="13">
        <v>50.34564661861004</v>
      </c>
      <c r="D180" s="13">
        <v>34.840080948836736</v>
      </c>
      <c r="E180" s="13">
        <v>11.874977617882463</v>
      </c>
      <c r="F180" s="13">
        <v>38.347978959552613</v>
      </c>
      <c r="G180" s="13">
        <v>25.335369548244643</v>
      </c>
      <c r="I180" s="19">
        <v>2.1868436606469421</v>
      </c>
      <c r="J180" s="19">
        <v>9.4586062595080946</v>
      </c>
      <c r="K180" s="16">
        <v>1219.1492566795919</v>
      </c>
      <c r="L180" s="19">
        <v>6.7351025287760011</v>
      </c>
      <c r="M180" s="19">
        <v>7.8476716901530352</v>
      </c>
    </row>
    <row r="181" spans="1:13" x14ac:dyDescent="0.2">
      <c r="A181" s="6">
        <v>1871</v>
      </c>
      <c r="C181" s="13">
        <v>53.319416008155223</v>
      </c>
      <c r="D181" s="13">
        <v>37.253500526895316</v>
      </c>
      <c r="E181" s="13">
        <v>12.564388298863083</v>
      </c>
      <c r="F181" s="13">
        <v>40.082209338786413</v>
      </c>
      <c r="G181" s="13">
        <v>28.513945721885683</v>
      </c>
      <c r="I181" s="19">
        <v>2.3160140889665368</v>
      </c>
      <c r="J181" s="19">
        <v>10.113816721314052</v>
      </c>
      <c r="K181" s="16">
        <v>1289.9278759166334</v>
      </c>
      <c r="L181" s="19">
        <v>7.0967306173886646</v>
      </c>
      <c r="M181" s="19">
        <v>8.8322408003599175</v>
      </c>
    </row>
    <row r="182" spans="1:13" x14ac:dyDescent="0.2">
      <c r="A182" s="6">
        <v>1872</v>
      </c>
      <c r="C182" s="13">
        <v>55.469599491196661</v>
      </c>
      <c r="D182" s="13">
        <v>39.373072628419791</v>
      </c>
      <c r="E182" s="13">
        <v>12.218400613645894</v>
      </c>
      <c r="F182" s="13">
        <v>41.950294375172248</v>
      </c>
      <c r="G182" s="13">
        <v>30.174856693192098</v>
      </c>
      <c r="I182" s="19">
        <v>2.4094107465710652</v>
      </c>
      <c r="J182" s="19">
        <v>10.689251605532583</v>
      </c>
      <c r="K182" s="16">
        <v>1254.4069138713976</v>
      </c>
      <c r="L182" s="19">
        <v>7.4858960187473063</v>
      </c>
      <c r="M182" s="19">
        <v>9.346710659762028</v>
      </c>
    </row>
    <row r="183" spans="1:13" x14ac:dyDescent="0.2">
      <c r="A183" s="6">
        <v>1873</v>
      </c>
      <c r="C183" s="13">
        <v>58.807112518793339</v>
      </c>
      <c r="D183" s="13">
        <v>41.757264948485485</v>
      </c>
      <c r="E183" s="13">
        <v>13.036506644709737</v>
      </c>
      <c r="F183" s="13">
        <v>43.848839113586173</v>
      </c>
      <c r="G183" s="13">
        <v>32.354924009905361</v>
      </c>
      <c r="I183" s="19">
        <v>2.5543809614143975</v>
      </c>
      <c r="J183" s="19">
        <v>11.336527265872213</v>
      </c>
      <c r="K183" s="16">
        <v>1338.398091939355</v>
      </c>
      <c r="L183" s="19">
        <v>7.8822376728848411</v>
      </c>
      <c r="M183" s="19">
        <v>10.021990036738154</v>
      </c>
    </row>
    <row r="184" spans="1:13" x14ac:dyDescent="0.2">
      <c r="A184" s="6">
        <v>1874</v>
      </c>
      <c r="C184" s="13">
        <v>58.094135733044659</v>
      </c>
      <c r="D184" s="13">
        <v>43.667935574443952</v>
      </c>
      <c r="E184" s="13">
        <v>13.709850877843854</v>
      </c>
      <c r="F184" s="13">
        <v>45.787779144891338</v>
      </c>
      <c r="G184" s="13">
        <v>32.463369498526461</v>
      </c>
      <c r="I184" s="19">
        <v>2.5234116747168942</v>
      </c>
      <c r="J184" s="19">
        <v>11.85524825188509</v>
      </c>
      <c r="K184" s="16">
        <v>1407.5272429769745</v>
      </c>
      <c r="L184" s="19">
        <v>8.2863768205982318</v>
      </c>
      <c r="M184" s="19">
        <v>10.055581202217546</v>
      </c>
    </row>
    <row r="185" spans="1:13" x14ac:dyDescent="0.2">
      <c r="A185" s="6">
        <v>1875</v>
      </c>
      <c r="C185" s="13">
        <v>61.764619851049986</v>
      </c>
      <c r="D185" s="13">
        <v>45.940000003358122</v>
      </c>
      <c r="E185" s="13">
        <v>14.320538517678415</v>
      </c>
      <c r="F185" s="13">
        <v>47.765339246569809</v>
      </c>
      <c r="G185" s="13">
        <v>34.6454573467636</v>
      </c>
      <c r="I185" s="19">
        <v>2.6828450212735788</v>
      </c>
      <c r="J185" s="19">
        <v>12.472082720808757</v>
      </c>
      <c r="K185" s="16">
        <v>1470.2237301725841</v>
      </c>
      <c r="L185" s="19">
        <v>8.6982422239743524</v>
      </c>
      <c r="M185" s="19">
        <v>10.731486442100813</v>
      </c>
    </row>
    <row r="186" spans="1:13" x14ac:dyDescent="0.2">
      <c r="A186" s="6">
        <v>1876</v>
      </c>
      <c r="C186" s="13">
        <v>61.419159489848667</v>
      </c>
      <c r="D186" s="13">
        <v>48.130719182583285</v>
      </c>
      <c r="E186" s="13">
        <v>16.094436767146217</v>
      </c>
      <c r="F186" s="13">
        <v>49.783943216409014</v>
      </c>
      <c r="G186" s="13">
        <v>35.792252377094357</v>
      </c>
      <c r="I186" s="19">
        <v>2.6678393981137276</v>
      </c>
      <c r="J186" s="19">
        <v>13.066833065157063</v>
      </c>
      <c r="K186" s="16">
        <v>1652.3416929893883</v>
      </c>
      <c r="L186" s="19">
        <v>9.1180055096366601</v>
      </c>
      <c r="M186" s="19">
        <v>11.086708057352856</v>
      </c>
    </row>
    <row r="187" spans="1:13" x14ac:dyDescent="0.2">
      <c r="A187" s="6">
        <v>1877</v>
      </c>
      <c r="C187" s="13">
        <v>62.352385771886723</v>
      </c>
      <c r="D187" s="13">
        <v>49.738361757830674</v>
      </c>
      <c r="E187" s="13">
        <v>17.498787642582059</v>
      </c>
      <c r="F187" s="13">
        <v>51.841616602577332</v>
      </c>
      <c r="G187" s="13">
        <v>36.940076268853957</v>
      </c>
      <c r="I187" s="19">
        <v>2.7083755738487247</v>
      </c>
      <c r="J187" s="19">
        <v>13.503286073048091</v>
      </c>
      <c r="K187" s="16">
        <v>1796.5199290246867</v>
      </c>
      <c r="L187" s="19">
        <v>9.5455864526455443</v>
      </c>
      <c r="M187" s="19">
        <v>11.442248364096368</v>
      </c>
    </row>
    <row r="188" spans="1:13" x14ac:dyDescent="0.2">
      <c r="A188" s="6">
        <v>1878</v>
      </c>
      <c r="C188" s="13">
        <v>61.618502930629234</v>
      </c>
      <c r="D188" s="13">
        <v>51.357515028431727</v>
      </c>
      <c r="E188" s="13">
        <v>18.15359403099967</v>
      </c>
      <c r="F188" s="13">
        <v>53.932464517921403</v>
      </c>
      <c r="G188" s="13">
        <v>36.534465245665125</v>
      </c>
      <c r="I188" s="19">
        <v>2.6764981992026264</v>
      </c>
      <c r="J188" s="19">
        <v>13.942864077556759</v>
      </c>
      <c r="K188" s="16">
        <v>1863.7458849293287</v>
      </c>
      <c r="L188" s="19">
        <v>9.9806914742443187</v>
      </c>
      <c r="M188" s="19">
        <v>11.316609693705884</v>
      </c>
    </row>
    <row r="189" spans="1:13" x14ac:dyDescent="0.2">
      <c r="A189" s="6">
        <v>1879</v>
      </c>
      <c r="C189" s="13">
        <v>61.930322577063372</v>
      </c>
      <c r="D189" s="13">
        <v>52.179597695897257</v>
      </c>
      <c r="E189" s="13">
        <v>19.911983565739927</v>
      </c>
      <c r="F189" s="13">
        <v>56.057590404467184</v>
      </c>
      <c r="G189" s="13">
        <v>37.684369489607555</v>
      </c>
      <c r="I189" s="19">
        <v>2.6900425841270144</v>
      </c>
      <c r="J189" s="19">
        <v>14.166048296782353</v>
      </c>
      <c r="K189" s="16">
        <v>2044.271639437153</v>
      </c>
      <c r="L189" s="19">
        <v>10.423426061329899</v>
      </c>
      <c r="M189" s="19">
        <v>11.672794392902389</v>
      </c>
    </row>
    <row r="190" spans="1:13" x14ac:dyDescent="0.2">
      <c r="A190" s="6">
        <v>1880</v>
      </c>
      <c r="C190" s="13">
        <v>68.965092960475275</v>
      </c>
      <c r="D190" s="13">
        <v>55.646737259328425</v>
      </c>
      <c r="E190" s="13">
        <v>21.205349198234646</v>
      </c>
      <c r="F190" s="13">
        <v>58.208533508892849</v>
      </c>
      <c r="G190" s="13">
        <v>42.462425030632076</v>
      </c>
      <c r="I190" s="19">
        <v>2.9956090839201579</v>
      </c>
      <c r="J190" s="19">
        <v>15.107329346772369</v>
      </c>
      <c r="K190" s="16">
        <v>2177.0555317702524</v>
      </c>
      <c r="L190" s="19">
        <v>10.873371464252234</v>
      </c>
      <c r="M190" s="19">
        <v>13.152804823848518</v>
      </c>
    </row>
    <row r="191" spans="1:13" x14ac:dyDescent="0.2">
      <c r="A191" s="6">
        <v>1881</v>
      </c>
      <c r="C191" s="13">
        <v>73.380735193565698</v>
      </c>
      <c r="D191" s="13">
        <v>57.101980877378352</v>
      </c>
      <c r="E191" s="13">
        <v>24.656466509497712</v>
      </c>
      <c r="F191" s="13">
        <v>60.190653845124466</v>
      </c>
      <c r="G191" s="13">
        <v>44.650754333005665</v>
      </c>
      <c r="I191" s="19">
        <v>3.1874095646701517</v>
      </c>
      <c r="J191" s="19">
        <v>15.502408118690544</v>
      </c>
      <c r="K191" s="16">
        <v>2531.3658505033582</v>
      </c>
      <c r="L191" s="19">
        <v>11.281550929153326</v>
      </c>
      <c r="M191" s="19">
        <v>13.830643364244288</v>
      </c>
    </row>
    <row r="192" spans="1:13" x14ac:dyDescent="0.2">
      <c r="A192" s="6">
        <v>1882</v>
      </c>
      <c r="C192" s="13">
        <v>74.253196582565096</v>
      </c>
      <c r="D192" s="13">
        <v>58.461431595496386</v>
      </c>
      <c r="E192" s="13">
        <v>26.944309327869782</v>
      </c>
      <c r="F192" s="13">
        <v>62.256553481442566</v>
      </c>
      <c r="G192" s="13">
        <v>46.849776723847185</v>
      </c>
      <c r="I192" s="19">
        <v>3.2253063201164758</v>
      </c>
      <c r="J192" s="19">
        <v>15.87148042626546</v>
      </c>
      <c r="K192" s="16">
        <v>2766.2481350154385</v>
      </c>
      <c r="L192" s="19">
        <v>11.666604136894962</v>
      </c>
      <c r="M192" s="19">
        <v>14.511794106085956</v>
      </c>
    </row>
    <row r="193" spans="1:13" x14ac:dyDescent="0.2">
      <c r="A193" s="6">
        <v>1883</v>
      </c>
      <c r="C193" s="13">
        <v>77.814246391295185</v>
      </c>
      <c r="D193" s="13">
        <v>59.839676808845127</v>
      </c>
      <c r="E193" s="13">
        <v>29.880349070988103</v>
      </c>
      <c r="F193" s="13">
        <v>64.157083533931086</v>
      </c>
      <c r="G193" s="13">
        <v>48.013655943993065</v>
      </c>
      <c r="I193" s="19">
        <v>3.3799862124706803</v>
      </c>
      <c r="J193" s="19">
        <v>16.245655182669196</v>
      </c>
      <c r="K193" s="16">
        <v>3067.6778122397677</v>
      </c>
      <c r="L193" s="19">
        <v>12.054106173179067</v>
      </c>
      <c r="M193" s="19">
        <v>14.872307576761935</v>
      </c>
    </row>
    <row r="194" spans="1:13" x14ac:dyDescent="0.2">
      <c r="A194" s="6">
        <v>1884</v>
      </c>
      <c r="C194" s="13">
        <v>75.959365043471919</v>
      </c>
      <c r="D194" s="13">
        <v>60.355841213041515</v>
      </c>
      <c r="E194" s="13">
        <v>31.667038167884492</v>
      </c>
      <c r="F194" s="13">
        <v>65.943127735924676</v>
      </c>
      <c r="G194" s="13">
        <v>47.624243442916189</v>
      </c>
      <c r="I194" s="19">
        <v>3.2994164752803319</v>
      </c>
      <c r="J194" s="19">
        <v>16.385786770527353</v>
      </c>
      <c r="K194" s="16">
        <v>3251.1089524482813</v>
      </c>
      <c r="L194" s="19">
        <v>12.444774131906851</v>
      </c>
      <c r="M194" s="19">
        <v>14.751686424792023</v>
      </c>
    </row>
    <row r="195" spans="1:13" x14ac:dyDescent="0.2">
      <c r="A195" s="6">
        <v>1885</v>
      </c>
      <c r="C195" s="13">
        <v>75.191982083551437</v>
      </c>
      <c r="D195" s="13">
        <v>60.465587455352271</v>
      </c>
      <c r="E195" s="13">
        <v>35.380225608914721</v>
      </c>
      <c r="F195" s="13">
        <v>67.940181119234254</v>
      </c>
      <c r="G195" s="13">
        <v>47.754176231269739</v>
      </c>
      <c r="I195" s="19">
        <v>3.2660839694153605</v>
      </c>
      <c r="J195" s="19">
        <v>16.41558137680288</v>
      </c>
      <c r="K195" s="16">
        <v>3632.3248043271869</v>
      </c>
      <c r="L195" s="19">
        <v>12.838428657847432</v>
      </c>
      <c r="M195" s="19">
        <v>14.791933316112992</v>
      </c>
    </row>
    <row r="196" spans="1:13" x14ac:dyDescent="0.2">
      <c r="A196" s="6">
        <v>1886</v>
      </c>
      <c r="C196" s="13">
        <v>74.737167944845424</v>
      </c>
      <c r="D196" s="13">
        <v>61.942571826728326</v>
      </c>
      <c r="E196" s="13">
        <v>37.882440081270964</v>
      </c>
      <c r="F196" s="13">
        <v>69.830052184010071</v>
      </c>
      <c r="G196" s="13">
        <v>47.885305871332818</v>
      </c>
      <c r="I196" s="19">
        <v>3.2463283900792486</v>
      </c>
      <c r="J196" s="19">
        <v>16.816562466393592</v>
      </c>
      <c r="K196" s="16">
        <v>3889.2156391723988</v>
      </c>
      <c r="L196" s="19">
        <v>13.234940383559792</v>
      </c>
      <c r="M196" s="19">
        <v>14.83255093418655</v>
      </c>
    </row>
    <row r="197" spans="1:13" x14ac:dyDescent="0.2">
      <c r="A197" s="6">
        <v>1887</v>
      </c>
      <c r="C197" s="13">
        <v>77.528064251338833</v>
      </c>
      <c r="D197" s="13">
        <v>62.282047696897365</v>
      </c>
      <c r="E197" s="13">
        <v>40.818281796762783</v>
      </c>
      <c r="F197" s="13">
        <v>71.786634567748337</v>
      </c>
      <c r="G197" s="13">
        <v>51.126583689244583</v>
      </c>
      <c r="I197" s="19">
        <v>3.3675554336330409</v>
      </c>
      <c r="J197" s="19">
        <v>16.908725529827578</v>
      </c>
      <c r="K197" s="16">
        <v>4190.6249858124165</v>
      </c>
      <c r="L197" s="19">
        <v>13.634077609116503</v>
      </c>
      <c r="M197" s="19">
        <v>15.836541980107942</v>
      </c>
    </row>
    <row r="198" spans="1:13" x14ac:dyDescent="0.2">
      <c r="A198" s="6">
        <v>1888</v>
      </c>
      <c r="C198" s="13">
        <v>80.72702305948917</v>
      </c>
      <c r="D198" s="13">
        <v>62.735754817851927</v>
      </c>
      <c r="E198" s="13">
        <v>44.802313277865515</v>
      </c>
      <c r="F198" s="13">
        <v>73.823998787883468</v>
      </c>
      <c r="G198" s="13">
        <v>53.332761654560755</v>
      </c>
      <c r="I198" s="19">
        <v>3.5065073244145633</v>
      </c>
      <c r="J198" s="19">
        <v>17.031900818098183</v>
      </c>
      <c r="K198" s="16">
        <v>4599.6471477961304</v>
      </c>
      <c r="L198" s="19">
        <v>14.035973478321129</v>
      </c>
      <c r="M198" s="19">
        <v>16.519909172715192</v>
      </c>
    </row>
    <row r="199" spans="1:13" x14ac:dyDescent="0.2">
      <c r="A199" s="6">
        <v>1889</v>
      </c>
      <c r="C199" s="13">
        <v>83.665913996032586</v>
      </c>
      <c r="D199" s="13">
        <v>64.368201876417828</v>
      </c>
      <c r="E199" s="13">
        <v>48.349733347968623</v>
      </c>
      <c r="F199" s="13">
        <v>75.831460004222208</v>
      </c>
      <c r="G199" s="13">
        <v>56.576477006356058</v>
      </c>
      <c r="I199" s="19">
        <v>3.6341627513594039</v>
      </c>
      <c r="J199" s="19">
        <v>17.475087904521487</v>
      </c>
      <c r="K199" s="16">
        <v>4963.844427215312</v>
      </c>
      <c r="L199" s="19">
        <v>14.440803622133934</v>
      </c>
      <c r="M199" s="19">
        <v>17.524655248699013</v>
      </c>
    </row>
    <row r="200" spans="1:13" x14ac:dyDescent="0.2">
      <c r="A200" s="6">
        <v>1890</v>
      </c>
      <c r="C200" s="13">
        <v>85.657641279091436</v>
      </c>
      <c r="D200" s="13">
        <v>66.609620519764036</v>
      </c>
      <c r="E200" s="13">
        <v>52.140923682638949</v>
      </c>
      <c r="F200" s="13">
        <v>77.818995330830361</v>
      </c>
      <c r="G200" s="13">
        <v>59.303267334765565</v>
      </c>
      <c r="I200" s="19">
        <v>3.7206766105554196</v>
      </c>
      <c r="J200" s="19">
        <v>18.083602461111241</v>
      </c>
      <c r="K200" s="16">
        <v>5353.0684769081627</v>
      </c>
      <c r="L200" s="19">
        <v>14.84851586753147</v>
      </c>
      <c r="M200" s="19">
        <v>18.369282962713353</v>
      </c>
    </row>
    <row r="201" spans="1:13" x14ac:dyDescent="0.2">
      <c r="A201" s="6">
        <v>1891</v>
      </c>
      <c r="C201" s="13">
        <v>87.273132055132422</v>
      </c>
      <c r="D201" s="13">
        <v>68.073461411242974</v>
      </c>
      <c r="E201" s="13">
        <v>57.03159314063128</v>
      </c>
      <c r="F201" s="13">
        <v>79.99185254977634</v>
      </c>
      <c r="G201" s="13">
        <v>61.908855153910586</v>
      </c>
      <c r="I201" s="19">
        <v>3.7908480354887719</v>
      </c>
      <c r="J201" s="19">
        <v>18.481015275375352</v>
      </c>
      <c r="K201" s="16">
        <v>5855.1709840655749</v>
      </c>
      <c r="L201" s="19">
        <v>15.259103720431449</v>
      </c>
      <c r="M201" s="19">
        <v>19.176368003473243</v>
      </c>
    </row>
    <row r="202" spans="1:13" x14ac:dyDescent="0.2">
      <c r="A202" s="6">
        <v>1892</v>
      </c>
      <c r="C202" s="13">
        <v>85.107676200636476</v>
      </c>
      <c r="D202" s="13">
        <v>70.371064457803399</v>
      </c>
      <c r="E202" s="13">
        <v>59.193856360406748</v>
      </c>
      <c r="F202" s="13">
        <v>81.980579754673713</v>
      </c>
      <c r="G202" s="13">
        <v>63.143258283300952</v>
      </c>
      <c r="I202" s="19">
        <v>3.6967879980104801</v>
      </c>
      <c r="J202" s="19">
        <v>19.104783130277163</v>
      </c>
      <c r="K202" s="16">
        <v>6077.1605896009287</v>
      </c>
      <c r="L202" s="19">
        <v>15.667575655759375</v>
      </c>
      <c r="M202" s="19">
        <v>19.558726369089594</v>
      </c>
    </row>
    <row r="203" spans="1:13" x14ac:dyDescent="0.2">
      <c r="A203" s="6">
        <v>1893</v>
      </c>
      <c r="C203" s="13">
        <v>74.229547215450282</v>
      </c>
      <c r="D203" s="13">
        <v>72.030780704287565</v>
      </c>
      <c r="E203" s="13">
        <v>61.877527862766129</v>
      </c>
      <c r="F203" s="13">
        <v>84.181959261573553</v>
      </c>
      <c r="G203" s="13">
        <v>61.273248869916529</v>
      </c>
      <c r="I203" s="19">
        <v>3.2242790720418788</v>
      </c>
      <c r="J203" s="19">
        <v>19.555373428877676</v>
      </c>
      <c r="K203" s="16">
        <v>6352.6807819376845</v>
      </c>
      <c r="L203" s="19">
        <v>16.079010543279821</v>
      </c>
      <c r="M203" s="19">
        <v>18.979487929097967</v>
      </c>
    </row>
    <row r="204" spans="1:13" x14ac:dyDescent="0.2">
      <c r="A204" s="6">
        <v>1894</v>
      </c>
      <c r="C204" s="13">
        <v>87.098445128493324</v>
      </c>
      <c r="D204" s="13">
        <v>75.385970897482068</v>
      </c>
      <c r="E204" s="13">
        <v>65.773695066533762</v>
      </c>
      <c r="F204" s="13">
        <v>86.29467661530407</v>
      </c>
      <c r="G204" s="13">
        <v>68.953981118214458</v>
      </c>
      <c r="I204" s="19">
        <v>3.7832602295159425</v>
      </c>
      <c r="J204" s="19">
        <v>20.466261753442527</v>
      </c>
      <c r="K204" s="16">
        <v>6752.6823232643565</v>
      </c>
      <c r="L204" s="19">
        <v>16.493286962030808</v>
      </c>
      <c r="M204" s="19">
        <v>21.358607164356542</v>
      </c>
    </row>
    <row r="205" spans="1:13" x14ac:dyDescent="0.2">
      <c r="A205" s="6">
        <v>1895</v>
      </c>
      <c r="C205" s="13">
        <v>87.760432188656537</v>
      </c>
      <c r="D205" s="13">
        <v>77.614436377827076</v>
      </c>
      <c r="E205" s="13">
        <v>71.533329964502258</v>
      </c>
      <c r="F205" s="13">
        <v>88.473925472577051</v>
      </c>
      <c r="G205" s="13">
        <v>72.252698221449478</v>
      </c>
      <c r="I205" s="19">
        <v>3.8120146959530286</v>
      </c>
      <c r="J205" s="19">
        <v>21.071259703144271</v>
      </c>
      <c r="K205" s="16">
        <v>7343.9975097477354</v>
      </c>
      <c r="L205" s="19">
        <v>16.910209336236061</v>
      </c>
      <c r="M205" s="19">
        <v>22.380390121798136</v>
      </c>
    </row>
    <row r="206" spans="1:13" x14ac:dyDescent="0.2">
      <c r="A206" s="6">
        <v>1896</v>
      </c>
      <c r="C206" s="13">
        <v>90.186916260735202</v>
      </c>
      <c r="D206" s="13">
        <v>81.671124943594791</v>
      </c>
      <c r="E206" s="13">
        <v>76.188269887107481</v>
      </c>
      <c r="F206" s="13">
        <v>90.677364252240864</v>
      </c>
      <c r="G206" s="13">
        <v>78.499298378793995</v>
      </c>
      <c r="I206" s="19">
        <v>3.9174129114309997</v>
      </c>
      <c r="J206" s="19">
        <v>22.172595257369686</v>
      </c>
      <c r="K206" s="16">
        <v>7821.8987512613412</v>
      </c>
      <c r="L206" s="19">
        <v>17.329995229530699</v>
      </c>
      <c r="M206" s="19">
        <v>24.315284622592756</v>
      </c>
    </row>
    <row r="207" spans="1:13" x14ac:dyDescent="0.2">
      <c r="A207" s="6">
        <v>1897</v>
      </c>
      <c r="C207" s="13">
        <v>92.066453494236882</v>
      </c>
      <c r="D207" s="13">
        <v>85.813415316735387</v>
      </c>
      <c r="E207" s="13">
        <v>79.79715055308543</v>
      </c>
      <c r="F207" s="13">
        <v>92.734537705084207</v>
      </c>
      <c r="G207" s="13">
        <v>83.671979458869671</v>
      </c>
      <c r="I207" s="19">
        <v>3.9990536164391202</v>
      </c>
      <c r="J207" s="19">
        <v>23.297170533461173</v>
      </c>
      <c r="K207" s="16">
        <v>8192.4059069756222</v>
      </c>
      <c r="L207" s="19">
        <v>17.752581823073516</v>
      </c>
      <c r="M207" s="19">
        <v>25.917530952451902</v>
      </c>
    </row>
    <row r="208" spans="1:13" x14ac:dyDescent="0.2">
      <c r="A208" s="6">
        <v>1898</v>
      </c>
      <c r="C208" s="13">
        <v>91.510208227632305</v>
      </c>
      <c r="D208" s="13">
        <v>88.874910939486071</v>
      </c>
      <c r="E208" s="13">
        <v>86.12144403348367</v>
      </c>
      <c r="F208" s="13">
        <v>95.210914002835054</v>
      </c>
      <c r="G208" s="13">
        <v>86.20813425042985</v>
      </c>
      <c r="I208" s="19">
        <v>3.9748922138802452</v>
      </c>
      <c r="J208" s="19">
        <v>24.128324792354277</v>
      </c>
      <c r="K208" s="16">
        <v>8841.6919893376016</v>
      </c>
      <c r="L208" s="19">
        <v>18.177929274525297</v>
      </c>
      <c r="M208" s="19">
        <v>26.703109000629677</v>
      </c>
    </row>
    <row r="209" spans="1:13" x14ac:dyDescent="0.2">
      <c r="A209" s="6">
        <v>1899</v>
      </c>
      <c r="C209" s="13">
        <v>98.585612938224955</v>
      </c>
      <c r="D209" s="13">
        <v>92.627021205186779</v>
      </c>
      <c r="E209" s="13">
        <v>92.783625572170351</v>
      </c>
      <c r="F209" s="13">
        <v>97.598057309713695</v>
      </c>
      <c r="G209" s="13">
        <v>95.507799474456434</v>
      </c>
      <c r="I209" s="19">
        <v>4.2822237306464155</v>
      </c>
      <c r="J209" s="19">
        <v>25.146971496925332</v>
      </c>
      <c r="K209" s="16">
        <v>9525.6674823543799</v>
      </c>
      <c r="L209" s="19">
        <v>18.605975594637965</v>
      </c>
      <c r="M209" s="19">
        <v>29.583695343272968</v>
      </c>
    </row>
    <row r="210" spans="1:13" x14ac:dyDescent="0.2">
      <c r="A210" s="6">
        <v>1900</v>
      </c>
      <c r="C210" s="16">
        <v>100</v>
      </c>
      <c r="D210" s="16">
        <v>99.999999999999986</v>
      </c>
      <c r="E210" s="16">
        <v>100</v>
      </c>
      <c r="F210" s="13">
        <v>100</v>
      </c>
      <c r="G210" s="16">
        <v>100</v>
      </c>
      <c r="I210" s="19">
        <v>4.3436598941974562</v>
      </c>
      <c r="J210" s="13">
        <v>27.148634566602247</v>
      </c>
      <c r="K210" s="16">
        <v>10266.539406724285</v>
      </c>
      <c r="L210" s="19">
        <v>19.047341163062693</v>
      </c>
      <c r="M210" s="19">
        <v>30.975161720886604</v>
      </c>
    </row>
    <row r="211" spans="1:13" x14ac:dyDescent="0.2">
      <c r="A211" s="6">
        <v>1901</v>
      </c>
      <c r="C211" s="16">
        <v>92.961059780465618</v>
      </c>
      <c r="D211" s="16">
        <v>103.42939792478775</v>
      </c>
      <c r="E211" s="16">
        <v>103.06396561978541</v>
      </c>
      <c r="F211" s="13">
        <v>101.92657014671973</v>
      </c>
      <c r="G211" s="16">
        <v>99.865189535049581</v>
      </c>
      <c r="I211" s="19">
        <v>4.0379122709050073</v>
      </c>
      <c r="J211" s="13">
        <v>28.079669277037514</v>
      </c>
      <c r="K211" s="16">
        <v>10581.102644488039</v>
      </c>
      <c r="L211" s="19">
        <v>19.420719346971357</v>
      </c>
      <c r="M211" s="19">
        <v>30.93340396135153</v>
      </c>
    </row>
    <row r="212" spans="1:13" x14ac:dyDescent="0.2">
      <c r="A212" s="6">
        <v>1902</v>
      </c>
      <c r="C212" s="16">
        <v>96.768151239455278</v>
      </c>
      <c r="D212" s="16">
        <v>104.99491131122969</v>
      </c>
      <c r="E212" s="16">
        <v>108.67332721982827</v>
      </c>
      <c r="F212" s="13">
        <v>104.20813148494481</v>
      </c>
      <c r="G212" s="16">
        <v>106.45011784762282</v>
      </c>
      <c r="I212" s="19">
        <v>4.2032793757445583</v>
      </c>
      <c r="J212" s="13">
        <v>28.504684785413875</v>
      </c>
      <c r="K212" s="16">
        <v>11156.989963622098</v>
      </c>
      <c r="L212" s="19">
        <v>19.786639333683304</v>
      </c>
      <c r="M212" s="19">
        <v>32.973096155375544</v>
      </c>
    </row>
    <row r="213" spans="1:13" x14ac:dyDescent="0.2">
      <c r="A213" s="6">
        <v>1903</v>
      </c>
      <c r="C213" s="16">
        <v>96.686302649806521</v>
      </c>
      <c r="D213" s="16">
        <v>105.7180509570226</v>
      </c>
      <c r="E213" s="16">
        <v>112.34468916349505</v>
      </c>
      <c r="F213" s="13">
        <v>106.19464498938348</v>
      </c>
      <c r="G213" s="16">
        <v>109.70988604177721</v>
      </c>
      <c r="I213" s="19">
        <v>4.1997241513820178</v>
      </c>
      <c r="J213" s="13">
        <v>28.701007325256413</v>
      </c>
      <c r="K213" s="16">
        <v>11533.911784332127</v>
      </c>
      <c r="L213" s="19">
        <v>20.161778094961708</v>
      </c>
      <c r="M213" s="19">
        <v>33.982814625240891</v>
      </c>
    </row>
    <row r="214" spans="1:13" x14ac:dyDescent="0.2">
      <c r="A214" s="6">
        <v>1904</v>
      </c>
      <c r="C214" s="16">
        <v>97.335807686830876</v>
      </c>
      <c r="D214" s="16">
        <v>106.46018244137649</v>
      </c>
      <c r="E214" s="16">
        <v>119.65990402419037</v>
      </c>
      <c r="F214" s="13">
        <v>108.37193470579778</v>
      </c>
      <c r="G214" s="16">
        <v>113.27163023894775</v>
      </c>
      <c r="I214" s="19">
        <v>4.2279364411860376</v>
      </c>
      <c r="J214" s="13">
        <v>28.90248588994735</v>
      </c>
      <c r="K214" s="16">
        <v>12284.931200691963</v>
      </c>
      <c r="L214" s="19">
        <v>20.541964205705781</v>
      </c>
      <c r="M214" s="19">
        <v>35.08607065039876</v>
      </c>
    </row>
    <row r="215" spans="1:13" x14ac:dyDescent="0.2">
      <c r="A215" s="6">
        <v>1905</v>
      </c>
      <c r="C215" s="16">
        <v>99.49235658272417</v>
      </c>
      <c r="D215" s="16">
        <v>104.19533240800774</v>
      </c>
      <c r="E215" s="16">
        <v>121.50916474810619</v>
      </c>
      <c r="F215" s="13">
        <v>110.43903540614087</v>
      </c>
      <c r="G215" s="16">
        <v>118.15356717992549</v>
      </c>
      <c r="I215" s="19">
        <v>4.3216095906757124</v>
      </c>
      <c r="J215" s="13">
        <v>28.287610030906503</v>
      </c>
      <c r="K215" s="16">
        <v>12474.786281645855</v>
      </c>
      <c r="L215" s="19">
        <v>20.933423363902321</v>
      </c>
      <c r="M215" s="19">
        <v>36.598258512978319</v>
      </c>
    </row>
    <row r="216" spans="1:13" x14ac:dyDescent="0.2">
      <c r="A216" s="6">
        <v>1906</v>
      </c>
      <c r="C216" s="16">
        <v>103.95667826835749</v>
      </c>
      <c r="D216" s="16">
        <v>109.70696537881528</v>
      </c>
      <c r="E216" s="16">
        <v>126.60413560978655</v>
      </c>
      <c r="F216" s="13">
        <v>112.63037797224831</v>
      </c>
      <c r="G216" s="16">
        <v>127.15536117941025</v>
      </c>
      <c r="I216" s="19">
        <v>4.5155245412825273</v>
      </c>
      <c r="J216" s="13">
        <v>29.783943124803404</v>
      </c>
      <c r="K216" s="16">
        <v>12997.86347292139</v>
      </c>
      <c r="L216" s="19">
        <v>21.346525124837406</v>
      </c>
      <c r="M216" s="19">
        <v>39.386578762099788</v>
      </c>
    </row>
    <row r="217" spans="1:13" x14ac:dyDescent="0.2">
      <c r="A217" s="6">
        <v>1907</v>
      </c>
      <c r="C217" s="16">
        <v>110.6284268341426</v>
      </c>
      <c r="D217" s="16">
        <v>113.88980935887774</v>
      </c>
      <c r="E217" s="16">
        <v>129.8555731427943</v>
      </c>
      <c r="F217" s="13">
        <v>115.20493718596647</v>
      </c>
      <c r="G217" s="16">
        <v>136.06771301244402</v>
      </c>
      <c r="I217" s="19">
        <v>4.8053226079762288</v>
      </c>
      <c r="J217" s="13">
        <v>30.919528151441682</v>
      </c>
      <c r="K217" s="16">
        <v>13331.673588532654</v>
      </c>
      <c r="L217" s="19">
        <v>21.815182793736071</v>
      </c>
      <c r="M217" s="19">
        <v>42.147194155516402</v>
      </c>
    </row>
    <row r="218" spans="1:13" x14ac:dyDescent="0.2">
      <c r="A218" s="6">
        <v>1908</v>
      </c>
      <c r="C218" s="16">
        <v>106.66110105494526</v>
      </c>
      <c r="D218" s="16">
        <v>117.36135081045208</v>
      </c>
      <c r="E218" s="16">
        <v>132.97583403814869</v>
      </c>
      <c r="F218" s="13">
        <v>114.37515983823145</v>
      </c>
      <c r="G218" s="16">
        <v>132.7155588098577</v>
      </c>
      <c r="I218" s="19">
        <v>4.6329954692330784</v>
      </c>
      <c r="J218" s="13">
        <v>31.862004253957721</v>
      </c>
      <c r="K218" s="16">
        <v>13652.01640294682</v>
      </c>
      <c r="L218" s="19">
        <v>21.629092568521305</v>
      </c>
      <c r="M218" s="19">
        <v>41.108858970131784</v>
      </c>
    </row>
    <row r="219" spans="1:13" x14ac:dyDescent="0.2">
      <c r="A219" s="6">
        <v>1909</v>
      </c>
      <c r="C219" s="16">
        <v>108.59318332841636</v>
      </c>
      <c r="D219" s="16">
        <v>119.01346834838789</v>
      </c>
      <c r="E219" s="16">
        <v>134.40992108372541</v>
      </c>
      <c r="F219" s="13">
        <v>113.75833178221757</v>
      </c>
      <c r="G219" s="16">
        <v>136.87498749642717</v>
      </c>
      <c r="I219" s="19">
        <v>4.7169185520687398</v>
      </c>
      <c r="J219" s="13">
        <v>32.310531606942661</v>
      </c>
      <c r="K219" s="16">
        <v>13799.247514607683</v>
      </c>
      <c r="L219" s="19">
        <v>21.487404870072702</v>
      </c>
      <c r="M219" s="19">
        <v>42.397248732461627</v>
      </c>
    </row>
    <row r="220" spans="1:13" x14ac:dyDescent="0.2">
      <c r="A220" s="6">
        <v>1910</v>
      </c>
      <c r="C220" s="16">
        <v>110.95760612186855</v>
      </c>
      <c r="D220" s="16">
        <v>130.99335455936256</v>
      </c>
      <c r="E220" s="16">
        <v>142.85122337011396</v>
      </c>
      <c r="F220" s="13">
        <v>113.0558047179411</v>
      </c>
      <c r="G220" s="16">
        <v>143.18582158526601</v>
      </c>
      <c r="I220" s="19">
        <v>4.8196210366771863</v>
      </c>
      <c r="J220" s="13">
        <v>35.562907135854942</v>
      </c>
      <c r="K220" s="16">
        <v>14665.877140280481</v>
      </c>
      <c r="L220" s="19">
        <v>21.328009265289925</v>
      </c>
      <c r="M220" s="19">
        <v>44.35203979741631</v>
      </c>
    </row>
    <row r="221" spans="1:13" x14ac:dyDescent="0.2">
      <c r="A221" s="6">
        <v>1911</v>
      </c>
      <c r="C221" s="16">
        <v>115.5550275430938</v>
      </c>
      <c r="D221" s="16">
        <v>145.60969396995702</v>
      </c>
      <c r="E221" s="16">
        <v>149.07336682671755</v>
      </c>
      <c r="F221" s="13">
        <v>112.46492139054249</v>
      </c>
      <c r="G221" s="16">
        <v>148.4349494008479</v>
      </c>
      <c r="I221" s="19">
        <v>5.0193173871181891</v>
      </c>
      <c r="J221" s="13">
        <v>39.531043709451495</v>
      </c>
      <c r="K221" s="16">
        <v>15304.675950195606</v>
      </c>
      <c r="L221" s="19">
        <v>21.193322629646552</v>
      </c>
      <c r="M221" s="19">
        <v>45.977965627228841</v>
      </c>
    </row>
    <row r="222" spans="1:13" x14ac:dyDescent="0.2">
      <c r="A222" s="6">
        <v>1912</v>
      </c>
      <c r="C222" s="16">
        <v>108.47229490946613</v>
      </c>
      <c r="D222" s="16">
        <v>150.60244036261685</v>
      </c>
      <c r="E222" s="16">
        <v>159.7262330974167</v>
      </c>
      <c r="F222" s="13">
        <v>111.58697836182692</v>
      </c>
      <c r="G222" s="16">
        <v>150.22265756226068</v>
      </c>
      <c r="I222" s="19">
        <v>4.7116675702980695</v>
      </c>
      <c r="J222" s="13">
        <v>40.886506182431937</v>
      </c>
      <c r="K222" s="16">
        <v>16398.356663822575</v>
      </c>
      <c r="L222" s="19">
        <v>21.003412928687457</v>
      </c>
      <c r="M222" s="19">
        <v>46.531711121323937</v>
      </c>
    </row>
    <row r="223" spans="1:13" x14ac:dyDescent="0.2">
      <c r="A223" s="6">
        <v>1913</v>
      </c>
      <c r="C223" s="16">
        <v>117.65015244780039</v>
      </c>
      <c r="D223" s="16">
        <v>164.05300954703463</v>
      </c>
      <c r="E223" s="16">
        <v>177.43741522152084</v>
      </c>
      <c r="F223" s="13">
        <v>110.67874746286964</v>
      </c>
      <c r="G223" s="16">
        <v>165.72215797406574</v>
      </c>
      <c r="I223" s="19">
        <v>5.1103224873372728</v>
      </c>
      <c r="J223" s="13">
        <v>44.538152057437529</v>
      </c>
      <c r="K223" s="16">
        <v>18216.682155990431</v>
      </c>
      <c r="L223" s="19">
        <v>20.806068178898435</v>
      </c>
      <c r="M223" s="19">
        <v>51.332706439810032</v>
      </c>
    </row>
    <row r="224" spans="1:13" x14ac:dyDescent="0.2">
      <c r="A224" s="6">
        <v>1914</v>
      </c>
      <c r="C224" s="16">
        <v>116.62742993736123</v>
      </c>
      <c r="D224" s="16">
        <v>182.14351204954176</v>
      </c>
      <c r="E224" s="16">
        <v>186.49163206176598</v>
      </c>
      <c r="F224" s="13">
        <v>109.04746558949692</v>
      </c>
      <c r="G224" s="16">
        <v>151.77689843991158</v>
      </c>
      <c r="I224" s="19">
        <v>5.0658988998223977</v>
      </c>
      <c r="J224" s="13">
        <v>49.449476473105221</v>
      </c>
      <c r="K224" s="16">
        <v>19146.236895864466</v>
      </c>
      <c r="L224" s="19">
        <v>20.452820553768774</v>
      </c>
      <c r="M224" s="19">
        <v>47.013139746708426</v>
      </c>
    </row>
    <row r="225" spans="1:13" x14ac:dyDescent="0.2">
      <c r="A225" s="6">
        <v>1915</v>
      </c>
      <c r="C225" s="16">
        <v>123.05195040406636</v>
      </c>
      <c r="D225" s="16">
        <v>183.87101693117489</v>
      </c>
      <c r="E225" s="16">
        <v>192.17932410059788</v>
      </c>
      <c r="F225" s="13">
        <v>108.48617832278198</v>
      </c>
      <c r="G225" s="16">
        <v>142.45810044296704</v>
      </c>
      <c r="I225" s="19">
        <v>5.3449582187291753</v>
      </c>
      <c r="J225" s="13">
        <v>49.918470460540021</v>
      </c>
      <c r="K225" s="16">
        <v>19730.166040364264</v>
      </c>
      <c r="L225" s="19">
        <v>20.378963634716111</v>
      </c>
      <c r="M225" s="19">
        <v>44.126626996712112</v>
      </c>
    </row>
    <row r="226" spans="1:13" x14ac:dyDescent="0.2">
      <c r="A226" s="6">
        <v>1916</v>
      </c>
      <c r="C226" s="16">
        <v>130.34018054648837</v>
      </c>
      <c r="D226" s="16">
        <v>200.58400478819371</v>
      </c>
      <c r="E226" s="16">
        <v>195.84668389789044</v>
      </c>
      <c r="F226" s="13">
        <v>108.33533113930584</v>
      </c>
      <c r="G226" s="16">
        <v>132.39899750476084</v>
      </c>
      <c r="I226" s="19">
        <v>5.6615341484223709</v>
      </c>
      <c r="J226" s="13">
        <v>54.455818459002664</v>
      </c>
      <c r="K226" s="16">
        <v>20106.676979139665</v>
      </c>
      <c r="L226" s="19">
        <v>20.361396574307783</v>
      </c>
      <c r="M226" s="19">
        <v>41.010803593932287</v>
      </c>
    </row>
    <row r="227" spans="1:13" x14ac:dyDescent="0.2">
      <c r="A227" s="6">
        <v>1917</v>
      </c>
      <c r="C227" s="16">
        <v>131.06039795480797</v>
      </c>
      <c r="D227" s="16">
        <v>203.70385065451021</v>
      </c>
      <c r="E227" s="16">
        <v>198.50857252010692</v>
      </c>
      <c r="F227" s="13">
        <v>108.11244609551461</v>
      </c>
      <c r="G227" s="16">
        <v>120.9365198174449</v>
      </c>
      <c r="I227" s="19">
        <v>5.6928179431385777</v>
      </c>
      <c r="J227" s="13">
        <v>55.30281401229017</v>
      </c>
      <c r="K227" s="16">
        <v>20379.960823502632</v>
      </c>
      <c r="L227" s="19">
        <v>20.324118630086989</v>
      </c>
      <c r="M227" s="19">
        <v>37.460282593065635</v>
      </c>
    </row>
    <row r="228" spans="1:13" x14ac:dyDescent="0.2">
      <c r="A228" s="6">
        <v>1918</v>
      </c>
      <c r="C228" s="16">
        <v>122.83503444688111</v>
      </c>
      <c r="D228" s="16">
        <v>198.78414961831771</v>
      </c>
      <c r="E228" s="16">
        <v>206.04415933373667</v>
      </c>
      <c r="F228" s="13">
        <v>107.97437039151993</v>
      </c>
      <c r="G228" s="16">
        <v>108.76738533492056</v>
      </c>
      <c r="I228" s="19">
        <v>5.335536127292805</v>
      </c>
      <c r="J228" s="13">
        <v>53.96718235620493</v>
      </c>
      <c r="K228" s="16">
        <v>21153.604813251848</v>
      </c>
      <c r="L228" s="19">
        <v>20.296180400537871</v>
      </c>
      <c r="M228" s="19">
        <v>33.690873507071544</v>
      </c>
    </row>
    <row r="229" spans="1:13" x14ac:dyDescent="0.2">
      <c r="A229" s="6">
        <v>1919</v>
      </c>
      <c r="C229" s="16">
        <v>121.96659505359155</v>
      </c>
      <c r="D229" s="16">
        <v>212.42395128652365</v>
      </c>
      <c r="E229" s="16">
        <v>216.7320713591713</v>
      </c>
      <c r="F229" s="13">
        <v>106.53392885086861</v>
      </c>
      <c r="G229" s="16">
        <v>100.96735064499919</v>
      </c>
      <c r="I229" s="19">
        <v>5.2978140736610744</v>
      </c>
      <c r="J229" s="13">
        <v>57.670202266715478</v>
      </c>
      <c r="K229" s="16">
        <v>22250.883513099117</v>
      </c>
      <c r="L229" s="19">
        <v>19.955162205543797</v>
      </c>
      <c r="M229" s="19">
        <v>31.274800147583143</v>
      </c>
    </row>
    <row r="230" spans="1:13" x14ac:dyDescent="0.2">
      <c r="A230" s="6">
        <v>1920</v>
      </c>
      <c r="C230" s="16">
        <v>129.18469595574922</v>
      </c>
      <c r="D230" s="16">
        <v>284.09479266274087</v>
      </c>
      <c r="E230" s="16">
        <v>228.53267462668393</v>
      </c>
      <c r="F230" s="13">
        <v>105.58773115425819</v>
      </c>
      <c r="G230" s="16">
        <v>114.43005268855892</v>
      </c>
      <c r="I230" s="19">
        <v>5.6113438276708028</v>
      </c>
      <c r="J230" s="13">
        <v>77.127857082753849</v>
      </c>
      <c r="K230" s="16">
        <v>23462.397097789497</v>
      </c>
      <c r="L230" s="19">
        <v>19.708356370953179</v>
      </c>
      <c r="M230" s="19">
        <v>35.444893877576874</v>
      </c>
    </row>
    <row r="231" spans="1:13" x14ac:dyDescent="0.2">
      <c r="A231" s="6">
        <v>1921</v>
      </c>
      <c r="C231" s="16">
        <v>92.389218981679193</v>
      </c>
      <c r="D231" s="16">
        <v>266.60272166561532</v>
      </c>
      <c r="E231" s="16">
        <v>223.23372977695402</v>
      </c>
      <c r="F231" s="13">
        <v>102.39070169033435</v>
      </c>
      <c r="G231" s="16">
        <v>85.251860380321361</v>
      </c>
      <c r="I231" s="19">
        <v>4.0130734514694621</v>
      </c>
      <c r="J231" s="13">
        <v>72.378998649613621</v>
      </c>
      <c r="K231" s="16">
        <v>22918.378836651391</v>
      </c>
      <c r="L231" s="19">
        <v>19.021640161964136</v>
      </c>
      <c r="M231" s="19">
        <v>26.406901622868997</v>
      </c>
    </row>
    <row r="232" spans="1:13" x14ac:dyDescent="0.2">
      <c r="A232" s="6">
        <v>1922</v>
      </c>
      <c r="C232" s="16">
        <v>118.38838210404658</v>
      </c>
      <c r="D232" s="16">
        <v>267.18764650748915</v>
      </c>
      <c r="E232" s="16">
        <v>231.37088916719233</v>
      </c>
      <c r="F232" s="13">
        <v>101.84731345828202</v>
      </c>
      <c r="G232" s="16">
        <v>105.08315080852755</v>
      </c>
      <c r="I232" s="19">
        <v>5.14238867284271</v>
      </c>
      <c r="J232" s="13">
        <v>72.53779775742322</v>
      </c>
      <c r="K232" s="16">
        <v>23753.783512038171</v>
      </c>
      <c r="L232" s="19">
        <v>18.947524452079193</v>
      </c>
      <c r="M232" s="19">
        <v>32.549675904344568</v>
      </c>
    </row>
    <row r="233" spans="1:13" x14ac:dyDescent="0.2">
      <c r="A233" s="6">
        <v>1923</v>
      </c>
      <c r="C233" s="16">
        <v>129.28818278097594</v>
      </c>
      <c r="D233" s="16">
        <v>288.57903413012167</v>
      </c>
      <c r="E233" s="16">
        <v>238.44070839973332</v>
      </c>
      <c r="F233" s="13">
        <v>102.32092074807305</v>
      </c>
      <c r="G233" s="16">
        <v>117.92088376541503</v>
      </c>
      <c r="I233" s="19">
        <v>5.6158389433939542</v>
      </c>
      <c r="J233" s="13">
        <v>78.345267411817105</v>
      </c>
      <c r="K233" s="16">
        <v>24479.609289531163</v>
      </c>
      <c r="L233" s="19">
        <v>18.997396252072967</v>
      </c>
      <c r="M233" s="19">
        <v>36.526184449036023</v>
      </c>
    </row>
    <row r="234" spans="1:13" x14ac:dyDescent="0.2">
      <c r="A234" s="6">
        <v>1924</v>
      </c>
      <c r="C234" s="16">
        <v>136.2550935085311</v>
      </c>
      <c r="D234" s="16">
        <v>313.96745808299119</v>
      </c>
      <c r="E234" s="16">
        <v>246.14609374933991</v>
      </c>
      <c r="F234" s="13">
        <v>102.32572336073055</v>
      </c>
      <c r="G234" s="16">
        <v>120.51238505089998</v>
      </c>
      <c r="I234" s="19">
        <v>5.9184578505313077</v>
      </c>
      <c r="J234" s="13">
        <v>85.237877853001365</v>
      </c>
      <c r="K234" s="16">
        <v>25270.685712888484</v>
      </c>
      <c r="L234" s="19">
        <v>18.974529616618536</v>
      </c>
      <c r="M234" s="19">
        <v>37.328906163213844</v>
      </c>
    </row>
    <row r="235" spans="1:13" x14ac:dyDescent="0.2">
      <c r="A235" s="6">
        <v>1925</v>
      </c>
      <c r="C235" s="16">
        <v>133.02104143758649</v>
      </c>
      <c r="D235" s="16">
        <v>330.21333692769508</v>
      </c>
      <c r="E235" s="16">
        <v>259.81561026444126</v>
      </c>
      <c r="F235" s="13">
        <v>101.83226677619</v>
      </c>
      <c r="G235" s="16">
        <v>117.58433145292176</v>
      </c>
      <c r="I235" s="19">
        <v>5.7779816277682245</v>
      </c>
      <c r="J235" s="13">
        <v>89.648412132682978</v>
      </c>
      <c r="K235" s="16">
        <v>26674.072012620047</v>
      </c>
      <c r="L235" s="19">
        <v>18.797161384866829</v>
      </c>
      <c r="M235" s="19">
        <v>36.421936825965851</v>
      </c>
    </row>
    <row r="236" spans="1:13" x14ac:dyDescent="0.2">
      <c r="A236" s="6">
        <v>1926</v>
      </c>
      <c r="C236" s="16">
        <v>98.283456797213617</v>
      </c>
      <c r="D236" s="16">
        <v>326.23011188599332</v>
      </c>
      <c r="E236" s="16">
        <v>279.38471067771962</v>
      </c>
      <c r="F236" s="13">
        <v>99.838833868524262</v>
      </c>
      <c r="G236" s="16">
        <v>97.075997154931386</v>
      </c>
      <c r="I236" s="19">
        <v>4.2690990955314518</v>
      </c>
      <c r="J236" s="13">
        <v>88.567020922145971</v>
      </c>
      <c r="K236" s="16">
        <v>28683.141418090712</v>
      </c>
      <c r="L236" s="19">
        <v>18.346967658954128</v>
      </c>
      <c r="M236" s="19">
        <v>30.069447110903276</v>
      </c>
    </row>
    <row r="237" spans="1:13" x14ac:dyDescent="0.2">
      <c r="A237" s="6">
        <v>1927</v>
      </c>
      <c r="C237" s="16">
        <v>143.79913451225985</v>
      </c>
      <c r="D237" s="16">
        <v>348.48771135502818</v>
      </c>
      <c r="E237" s="16">
        <v>297.98245666665485</v>
      </c>
      <c r="F237" s="13">
        <v>100.79364214517844</v>
      </c>
      <c r="G237" s="16">
        <v>124.11185094619049</v>
      </c>
      <c r="I237" s="19">
        <v>6.246145334012084</v>
      </c>
      <c r="J237" s="13">
        <v>94.609655265292233</v>
      </c>
      <c r="K237" s="16">
        <v>30592.486338807237</v>
      </c>
      <c r="L237" s="19">
        <v>18.526587956674671</v>
      </c>
      <c r="M237" s="19">
        <v>38.443846545368231</v>
      </c>
    </row>
    <row r="238" spans="1:13" x14ac:dyDescent="0.2">
      <c r="A238" s="6">
        <v>1928</v>
      </c>
      <c r="C238" s="16">
        <v>138.15729781349188</v>
      </c>
      <c r="D238" s="16">
        <v>370.97738679783851</v>
      </c>
      <c r="E238" s="16">
        <v>313.7060116403062</v>
      </c>
      <c r="F238" s="13">
        <v>100.74534833022929</v>
      </c>
      <c r="G238" s="16">
        <v>119.84499369140116</v>
      </c>
      <c r="I238" s="19">
        <v>6.0010831360315855</v>
      </c>
      <c r="J238" s="13">
        <v>100.7152950664757</v>
      </c>
      <c r="K238" s="16">
        <v>32206.751306315109</v>
      </c>
      <c r="L238" s="19">
        <v>18.427732769752133</v>
      </c>
      <c r="M238" s="19">
        <v>37.122180610297853</v>
      </c>
    </row>
    <row r="239" spans="1:13" x14ac:dyDescent="0.2">
      <c r="A239" s="6">
        <v>1929</v>
      </c>
      <c r="C239" s="16">
        <v>148.73578722250011</v>
      </c>
      <c r="D239" s="16">
        <v>393.42665984819587</v>
      </c>
      <c r="E239" s="16">
        <v>330.65651678846143</v>
      </c>
      <c r="F239" s="13">
        <v>100.30069408696819</v>
      </c>
      <c r="G239" s="16">
        <v>127.58276250129697</v>
      </c>
      <c r="I239" s="19">
        <v>6.4605767379026018</v>
      </c>
      <c r="J239" s="13">
        <v>106.80996616977595</v>
      </c>
      <c r="K239" s="16">
        <v>33946.981596989295</v>
      </c>
      <c r="L239" s="19">
        <v>18.43974231514494</v>
      </c>
      <c r="M239" s="19">
        <v>39.518967012751403</v>
      </c>
    </row>
    <row r="240" spans="1:13" x14ac:dyDescent="0.2">
      <c r="A240" s="6">
        <v>1930</v>
      </c>
      <c r="C240" s="16">
        <v>146.57834690510165</v>
      </c>
      <c r="D240" s="16">
        <v>426.95226574469757</v>
      </c>
      <c r="E240" s="16">
        <v>352.39512803538548</v>
      </c>
      <c r="F240" s="13">
        <v>98.592042284657722</v>
      </c>
      <c r="G240" s="16">
        <v>123.4648359504946</v>
      </c>
      <c r="I240" s="19">
        <v>6.3668648680945186</v>
      </c>
      <c r="J240" s="13">
        <v>115.91171040085645</v>
      </c>
      <c r="K240" s="16">
        <v>36178.784687129351</v>
      </c>
      <c r="L240" s="19">
        <v>18.103578323786337</v>
      </c>
      <c r="M240" s="19">
        <v>38.243432604093044</v>
      </c>
    </row>
    <row r="241" spans="1:13" x14ac:dyDescent="0.2">
      <c r="A241" s="6">
        <v>1931</v>
      </c>
      <c r="C241" s="16">
        <v>141.37102979334867</v>
      </c>
      <c r="D241" s="16">
        <v>383.79506684600267</v>
      </c>
      <c r="E241" s="16">
        <v>382.17697744415028</v>
      </c>
      <c r="F241" s="13">
        <v>94.708675367760947</v>
      </c>
      <c r="G241" s="16">
        <v>116.8635961211737</v>
      </c>
      <c r="I241" s="19">
        <v>6.1406767231476236</v>
      </c>
      <c r="J241" s="13">
        <v>104.19512018266809</v>
      </c>
      <c r="K241" s="16">
        <v>39236.34999273147</v>
      </c>
      <c r="L241" s="19">
        <v>17.307392416000493</v>
      </c>
      <c r="M241" s="19">
        <v>36.198687891377318</v>
      </c>
    </row>
    <row r="242" spans="1:13" x14ac:dyDescent="0.2">
      <c r="A242" s="6">
        <v>1932</v>
      </c>
      <c r="C242" s="16">
        <v>142.6476765894476</v>
      </c>
      <c r="D242" s="16">
        <v>373.57678716413943</v>
      </c>
      <c r="E242" s="16">
        <v>417.8083434026106</v>
      </c>
      <c r="F242" s="13">
        <v>91.587088501934801</v>
      </c>
      <c r="G242" s="16">
        <v>110.41887032206482</v>
      </c>
      <c r="I242" s="19">
        <v>6.19612991802033</v>
      </c>
      <c r="J242" s="13">
        <v>101.42099677284567</v>
      </c>
      <c r="K242" s="16">
        <v>42894.458220010943</v>
      </c>
      <c r="L242" s="19">
        <v>16.71031625069557</v>
      </c>
      <c r="M242" s="19">
        <v>34.202423652635638</v>
      </c>
    </row>
    <row r="243" spans="1:13" x14ac:dyDescent="0.2">
      <c r="A243" s="6">
        <v>1933</v>
      </c>
      <c r="C243" s="16">
        <v>146.37342725542385</v>
      </c>
      <c r="D243" s="16">
        <v>368.16295776562708</v>
      </c>
      <c r="E243" s="16">
        <v>457.34030057343125</v>
      </c>
      <c r="F243" s="13">
        <v>89.448575696099766</v>
      </c>
      <c r="G243" s="16">
        <v>112.49982950083989</v>
      </c>
      <c r="I243" s="19">
        <v>6.3579638554561342</v>
      </c>
      <c r="J243" s="13">
        <v>99.951216013384268</v>
      </c>
      <c r="K243" s="16">
        <v>46953.022181202614</v>
      </c>
      <c r="L243" s="19">
        <v>16.293006013330871</v>
      </c>
      <c r="M243" s="19">
        <v>34.847004123606851</v>
      </c>
    </row>
    <row r="244" spans="1:13" x14ac:dyDescent="0.2">
      <c r="A244" s="6">
        <v>1934</v>
      </c>
      <c r="C244" s="16">
        <v>159.70873262634768</v>
      </c>
      <c r="D244" s="16">
        <v>380.92224998526245</v>
      </c>
      <c r="E244" s="16">
        <v>506.79952524799552</v>
      </c>
      <c r="F244" s="13">
        <v>88.540364348603774</v>
      </c>
      <c r="G244" s="16">
        <v>121.20504684966467</v>
      </c>
      <c r="I244" s="19">
        <v>6.9372041666217124</v>
      </c>
      <c r="J244" s="13">
        <v>103.41518963137798</v>
      </c>
      <c r="K244" s="16">
        <v>52030.772972677049</v>
      </c>
      <c r="L244" s="19">
        <v>16.092553118811335</v>
      </c>
      <c r="M244" s="19">
        <v>37.543459275560004</v>
      </c>
    </row>
    <row r="245" spans="1:13" x14ac:dyDescent="0.2">
      <c r="A245" s="6">
        <v>1935</v>
      </c>
      <c r="C245" s="16">
        <v>168.6067599937636</v>
      </c>
      <c r="D245" s="16">
        <v>398.26271034954419</v>
      </c>
      <c r="E245" s="16">
        <v>560.71850892640327</v>
      </c>
      <c r="F245" s="13">
        <v>87.504237344285002</v>
      </c>
      <c r="G245" s="16">
        <v>124.37174602679495</v>
      </c>
      <c r="I245" s="19">
        <v>7.3237042127548717</v>
      </c>
      <c r="J245" s="13">
        <v>108.12288784784334</v>
      </c>
      <c r="K245" s="16">
        <v>57566.38667972602</v>
      </c>
      <c r="L245" s="19">
        <v>15.754973105572528</v>
      </c>
      <c r="M245" s="19">
        <v>38.524349466890094</v>
      </c>
    </row>
    <row r="246" spans="1:13" x14ac:dyDescent="0.2">
      <c r="A246" s="6">
        <v>1936</v>
      </c>
      <c r="C246" s="16">
        <v>182.16113362872053</v>
      </c>
      <c r="D246" s="16">
        <v>420.50434099449649</v>
      </c>
      <c r="E246" s="16">
        <v>595.64396127882799</v>
      </c>
      <c r="F246" s="13">
        <v>86.555284873353898</v>
      </c>
      <c r="G246" s="16">
        <v>132.19661851456715</v>
      </c>
      <c r="I246" s="19">
        <v>7.9124601042461684</v>
      </c>
      <c r="J246" s="13">
        <v>114.16118687329487</v>
      </c>
      <c r="K246" s="16">
        <v>61152.022008464417</v>
      </c>
      <c r="L246" s="19">
        <v>15.517587557183575</v>
      </c>
      <c r="M246" s="19">
        <v>40.948116374430697</v>
      </c>
    </row>
    <row r="247" spans="1:13" x14ac:dyDescent="0.2">
      <c r="A247" s="6">
        <v>1937</v>
      </c>
      <c r="C247" s="16">
        <v>193.7506652510726</v>
      </c>
      <c r="D247" s="16">
        <v>442.36354519328938</v>
      </c>
      <c r="E247" s="16">
        <v>612.5642741285817</v>
      </c>
      <c r="F247" s="13">
        <v>85.683703260260145</v>
      </c>
      <c r="G247" s="16">
        <v>139.30855446698774</v>
      </c>
      <c r="I247" s="19">
        <v>8.4158699412516089</v>
      </c>
      <c r="J247" s="13">
        <v>120.09566234039252</v>
      </c>
      <c r="K247" s="16">
        <v>62889.152594925421</v>
      </c>
      <c r="L247" s="19">
        <v>15.241911272314361</v>
      </c>
      <c r="M247" s="19">
        <v>43.151050037178855</v>
      </c>
    </row>
    <row r="248" spans="1:13" x14ac:dyDescent="0.2">
      <c r="A248" s="6">
        <v>1938</v>
      </c>
      <c r="C248" s="16">
        <v>189.16123081189383</v>
      </c>
      <c r="D248" s="16">
        <v>452.76327353946039</v>
      </c>
      <c r="E248" s="16">
        <v>609.97340821264822</v>
      </c>
      <c r="F248" s="13">
        <v>81.998217831469219</v>
      </c>
      <c r="G248" s="16">
        <v>129.9852826438285</v>
      </c>
      <c r="I248" s="19">
        <v>8.2165205181465151</v>
      </c>
      <c r="J248" s="13">
        <v>122.91904658501382</v>
      </c>
      <c r="K248" s="16">
        <v>62623.160324690711</v>
      </c>
      <c r="L248" s="19">
        <v>14.556527792871044</v>
      </c>
      <c r="M248" s="19">
        <v>40.263151512277425</v>
      </c>
    </row>
    <row r="249" spans="1:13" x14ac:dyDescent="0.2">
      <c r="A249" s="6">
        <v>1939</v>
      </c>
      <c r="C249" s="16">
        <v>202.49245759541333</v>
      </c>
      <c r="D249" s="16">
        <v>464.01876059125669</v>
      </c>
      <c r="E249" s="16">
        <v>639.6956749580828</v>
      </c>
      <c r="F249" s="13">
        <v>80.830276994146985</v>
      </c>
      <c r="G249" s="16">
        <v>139.54728738216278</v>
      </c>
      <c r="I249" s="19">
        <v>8.7955836693467582</v>
      </c>
      <c r="J249" s="13">
        <v>125.97475763339723</v>
      </c>
      <c r="K249" s="16">
        <v>65674.608552682461</v>
      </c>
      <c r="L249" s="19">
        <v>14.250744881632796</v>
      </c>
      <c r="M249" s="19">
        <v>43.224997943735303</v>
      </c>
    </row>
    <row r="250" spans="1:13" x14ac:dyDescent="0.2">
      <c r="A250" s="6">
        <v>1940</v>
      </c>
      <c r="C250" s="16">
        <v>218.93722863870195</v>
      </c>
      <c r="D250" s="16">
        <v>416.63938701359297</v>
      </c>
      <c r="E250" s="16">
        <v>631.00394396309014</v>
      </c>
      <c r="F250" s="13">
        <v>82.649775431378472</v>
      </c>
      <c r="G250" s="16">
        <v>145.92856658214953</v>
      </c>
      <c r="I250" s="19">
        <v>9.5098885938466839</v>
      </c>
      <c r="J250" s="13">
        <v>113.111904640852</v>
      </c>
      <c r="K250" s="16">
        <v>64782.268564955084</v>
      </c>
      <c r="L250" s="19">
        <v>14.632249334470595</v>
      </c>
      <c r="M250" s="19">
        <v>45.201609495792503</v>
      </c>
    </row>
    <row r="251" spans="1:13" x14ac:dyDescent="0.2">
      <c r="A251" s="6">
        <v>1941</v>
      </c>
      <c r="C251" s="16">
        <v>222.09503520280694</v>
      </c>
      <c r="D251" s="16">
        <v>450.08713296273874</v>
      </c>
      <c r="E251" s="16">
        <v>642.01736048385976</v>
      </c>
      <c r="F251" s="13">
        <v>84.93822644965006</v>
      </c>
      <c r="G251" s="16">
        <v>156.83037209718259</v>
      </c>
      <c r="I251" s="19">
        <v>9.6470529711080477</v>
      </c>
      <c r="J251" s="13">
        <v>122.19251095935111</v>
      </c>
      <c r="K251" s="16">
        <v>65912.96531208657</v>
      </c>
      <c r="L251" s="19">
        <v>15.120455023641453</v>
      </c>
      <c r="M251" s="19">
        <v>48.578461384570531</v>
      </c>
    </row>
    <row r="252" spans="1:13" x14ac:dyDescent="0.2">
      <c r="A252" s="6">
        <v>1942</v>
      </c>
      <c r="C252" s="16">
        <v>212.18238683030481</v>
      </c>
      <c r="D252" s="16">
        <v>436.86408557056484</v>
      </c>
      <c r="E252" s="16">
        <v>686.05306809068088</v>
      </c>
      <c r="F252" s="13">
        <v>88.124269118813871</v>
      </c>
      <c r="G252" s="16">
        <v>167.46884226029624</v>
      </c>
      <c r="I252" s="19">
        <v>9.2164812392988562</v>
      </c>
      <c r="J252" s="13">
        <v>118.60263414428118</v>
      </c>
      <c r="K252" s="16">
        <v>70433.908586570746</v>
      </c>
      <c r="L252" s="19">
        <v>15.792700875122083</v>
      </c>
      <c r="M252" s="19">
        <v>51.873744722223243</v>
      </c>
    </row>
    <row r="253" spans="1:13" x14ac:dyDescent="0.2">
      <c r="A253" s="6">
        <v>1943</v>
      </c>
      <c r="C253" s="16">
        <v>229.7761516227952</v>
      </c>
      <c r="D253" s="16">
        <v>454.12655222082157</v>
      </c>
      <c r="E253" s="16">
        <v>682.41645081786817</v>
      </c>
      <c r="F253" s="13">
        <v>88.629263110784706</v>
      </c>
      <c r="G253" s="16">
        <v>170.36137637438506</v>
      </c>
      <c r="I253" s="19">
        <v>9.9806945444696922</v>
      </c>
      <c r="J253" s="13">
        <v>123.28915813234096</v>
      </c>
      <c r="K253" s="16">
        <v>70060.553841185683</v>
      </c>
      <c r="L253" s="19">
        <v>15.901722080796997</v>
      </c>
      <c r="M253" s="19">
        <v>52.769711841894079</v>
      </c>
    </row>
    <row r="254" spans="1:13" x14ac:dyDescent="0.2">
      <c r="A254" s="6">
        <v>1944</v>
      </c>
      <c r="C254" s="16">
        <v>205.78991411833027</v>
      </c>
      <c r="D254" s="16">
        <v>461.20013450408788</v>
      </c>
      <c r="E254" s="16">
        <v>748.06911794462701</v>
      </c>
      <c r="F254" s="13">
        <v>85.629189686456741</v>
      </c>
      <c r="G254" s="16">
        <v>171.11322307537594</v>
      </c>
      <c r="I254" s="19">
        <v>8.9388139658613017</v>
      </c>
      <c r="J254" s="13">
        <v>125.20953913719286</v>
      </c>
      <c r="K254" s="16">
        <v>76800.810783319903</v>
      </c>
      <c r="L254" s="19">
        <v>15.281746422956484</v>
      </c>
      <c r="M254" s="19">
        <v>53.002597573419152</v>
      </c>
    </row>
    <row r="255" spans="1:13" x14ac:dyDescent="0.2">
      <c r="A255" s="6">
        <v>1945</v>
      </c>
      <c r="C255" s="16">
        <v>197.48253062954069</v>
      </c>
      <c r="D255" s="16">
        <v>545.05390299681085</v>
      </c>
      <c r="E255" s="16">
        <v>786.4280776022041</v>
      </c>
      <c r="F255" s="13">
        <v>79.415282638147247</v>
      </c>
      <c r="G255" s="16">
        <v>161.19473003444486</v>
      </c>
      <c r="I255" s="19">
        <v>8.5779694810015652</v>
      </c>
      <c r="J255" s="13">
        <v>147.97469231560689</v>
      </c>
      <c r="K255" s="16">
        <v>80738.94849257452</v>
      </c>
      <c r="L255" s="19">
        <v>13.991763944776313</v>
      </c>
      <c r="M255" s="19">
        <v>49.930328313715862</v>
      </c>
    </row>
    <row r="256" spans="1:13" x14ac:dyDescent="0.2">
      <c r="A256" s="6">
        <v>1946</v>
      </c>
      <c r="C256" s="16">
        <v>201.43384974753781</v>
      </c>
      <c r="D256" s="16">
        <v>547.63860450371328</v>
      </c>
      <c r="E256" s="16">
        <v>934.23486594141684</v>
      </c>
      <c r="F256" s="13">
        <v>78.042504317075299</v>
      </c>
      <c r="G256" s="16">
        <v>162.79793935559979</v>
      </c>
      <c r="I256" s="19">
        <v>8.7496013448217642</v>
      </c>
      <c r="J256" s="13">
        <v>148.67640348235329</v>
      </c>
      <c r="K256" s="16">
        <v>95913.590663233364</v>
      </c>
      <c r="L256" s="19">
        <v>13.712880637273468</v>
      </c>
      <c r="M256" s="19">
        <v>50.426924993667939</v>
      </c>
    </row>
    <row r="257" spans="1:13" x14ac:dyDescent="0.2">
      <c r="A257" s="6">
        <v>1947</v>
      </c>
      <c r="C257" s="16">
        <v>208.42857512268429</v>
      </c>
      <c r="D257" s="16">
        <v>572.70409331861231</v>
      </c>
      <c r="E257" s="16">
        <v>1027.7438709958353</v>
      </c>
      <c r="F257" s="13">
        <v>77.370607824273435</v>
      </c>
      <c r="G257" s="16">
        <v>171.71768038681176</v>
      </c>
      <c r="I257" s="19">
        <v>9.0534284256512549</v>
      </c>
      <c r="J257" s="13">
        <v>155.48134144304277</v>
      </c>
      <c r="K257" s="16">
        <v>105513.72951598105</v>
      </c>
      <c r="L257" s="19">
        <v>12.981321102316127</v>
      </c>
      <c r="M257" s="19">
        <v>53.18982920317012</v>
      </c>
    </row>
    <row r="258" spans="1:13" x14ac:dyDescent="0.2">
      <c r="A258" s="6">
        <v>1948</v>
      </c>
      <c r="C258" s="16">
        <v>212.78137927669309</v>
      </c>
      <c r="D258" s="16">
        <v>602.23429530212559</v>
      </c>
      <c r="E258" s="16">
        <v>1136.2167115858299</v>
      </c>
      <c r="F258" s="13">
        <v>77.933618128449339</v>
      </c>
      <c r="G258" s="16">
        <v>189.88270752440295</v>
      </c>
      <c r="I258" s="19">
        <v>9.2424994339618962</v>
      </c>
      <c r="J258" s="13">
        <v>163.49838806632633</v>
      </c>
      <c r="K258" s="16">
        <v>116650.13644074604</v>
      </c>
      <c r="L258" s="19">
        <v>12.798092104050028</v>
      </c>
      <c r="M258" s="19">
        <v>58.816475735681927</v>
      </c>
    </row>
    <row r="259" spans="1:13" x14ac:dyDescent="0.2">
      <c r="A259" s="6">
        <v>1949</v>
      </c>
      <c r="C259" s="16">
        <v>212.37226854416474</v>
      </c>
      <c r="D259" s="16">
        <v>647.37972607836457</v>
      </c>
      <c r="E259" s="16">
        <v>1204.6931965744798</v>
      </c>
      <c r="F259" s="13">
        <v>77.205540449841379</v>
      </c>
      <c r="G259" s="16">
        <v>199.9642044547235</v>
      </c>
      <c r="I259" s="19">
        <v>9.2247290551502044</v>
      </c>
      <c r="J259" s="13">
        <v>175.7547560912858</v>
      </c>
      <c r="K259" s="16">
        <v>123680.30175644542</v>
      </c>
      <c r="L259" s="19">
        <v>12.446122018136386</v>
      </c>
      <c r="M259" s="19">
        <v>61.939235713734945</v>
      </c>
    </row>
    <row r="260" spans="1:13" x14ac:dyDescent="0.2">
      <c r="A260" s="6">
        <v>1950</v>
      </c>
      <c r="C260" s="16">
        <v>228.93399708727807</v>
      </c>
      <c r="D260" s="16">
        <v>709.13793243974271</v>
      </c>
      <c r="E260" s="16">
        <v>1349.5253259307683</v>
      </c>
      <c r="F260" s="13">
        <v>77.716098011591967</v>
      </c>
      <c r="G260" s="16">
        <v>206.63079342619702</v>
      </c>
      <c r="I260" s="19">
        <v>9.9441142156632711</v>
      </c>
      <c r="J260" s="13">
        <v>192.52126585122448</v>
      </c>
      <c r="K260" s="16">
        <v>138549.54939040667</v>
      </c>
      <c r="L260" s="19">
        <v>12.38155180283621</v>
      </c>
      <c r="M260" s="19">
        <v>64.004222428915654</v>
      </c>
    </row>
    <row r="261" spans="1:13" x14ac:dyDescent="0.2">
      <c r="A261" s="6">
        <v>1951</v>
      </c>
      <c r="C261" s="16">
        <v>232.13422667662527</v>
      </c>
      <c r="D261" s="16">
        <v>733.17676837616375</v>
      </c>
      <c r="E261" s="16">
        <v>1524.8941774022092</v>
      </c>
      <c r="F261" s="13">
        <v>79.997301326586097</v>
      </c>
      <c r="G261" s="16">
        <v>215.50636245474274</v>
      </c>
      <c r="I261" s="19">
        <v>10.083121304857986</v>
      </c>
      <c r="J261" s="13">
        <v>199.04748157366848</v>
      </c>
      <c r="K261" s="16">
        <v>156553.86163384194</v>
      </c>
      <c r="L261" s="19">
        <v>12.634760080356683</v>
      </c>
      <c r="M261" s="19">
        <v>66.753444289156619</v>
      </c>
    </row>
    <row r="262" spans="1:13" x14ac:dyDescent="0.2">
      <c r="A262" s="6">
        <v>1952</v>
      </c>
      <c r="C262" s="16">
        <v>230.39948240572855</v>
      </c>
      <c r="D262" s="16">
        <v>862.94145134725522</v>
      </c>
      <c r="E262" s="16">
        <v>1634.3062288572728</v>
      </c>
      <c r="F262" s="13">
        <v>78.933428509093275</v>
      </c>
      <c r="G262" s="16">
        <v>216.86115630319327</v>
      </c>
      <c r="I262" s="19">
        <v>10.007769913696157</v>
      </c>
      <c r="J262" s="13">
        <v>234.27682115000002</v>
      </c>
      <c r="K262" s="16">
        <v>167786.69301218149</v>
      </c>
      <c r="L262" s="19">
        <v>12.183664384426599</v>
      </c>
      <c r="M262" s="19">
        <v>67.173093874698793</v>
      </c>
    </row>
    <row r="263" spans="1:13" x14ac:dyDescent="0.2">
      <c r="A263" s="6">
        <v>1953</v>
      </c>
      <c r="C263" s="16">
        <v>232.6426714415382</v>
      </c>
      <c r="D263" s="16">
        <v>887.64020934022176</v>
      </c>
      <c r="E263" s="16">
        <v>1766.8491501601304</v>
      </c>
      <c r="F263" s="13">
        <v>79.610499026002145</v>
      </c>
      <c r="G263" s="16">
        <v>222.75912752853583</v>
      </c>
      <c r="I263" s="19">
        <v>10.105206416195655</v>
      </c>
      <c r="J263" s="13">
        <v>240.9821967</v>
      </c>
      <c r="K263" s="16">
        <v>181394.26425856291</v>
      </c>
      <c r="L263" s="19">
        <v>12.099426069169834</v>
      </c>
      <c r="M263" s="19">
        <v>69</v>
      </c>
    </row>
    <row r="264" spans="1:13" x14ac:dyDescent="0.2">
      <c r="A264" s="6">
        <v>1954</v>
      </c>
      <c r="C264" s="16">
        <v>240.2228141830083</v>
      </c>
      <c r="D264" s="16">
        <v>912.00681250684261</v>
      </c>
      <c r="E264" s="16">
        <v>1912.2051599860206</v>
      </c>
      <c r="F264" s="13">
        <v>81.095950858553763</v>
      </c>
      <c r="G264" s="16">
        <v>229.21591383371077</v>
      </c>
      <c r="I264" s="19">
        <v>10.434462036379811</v>
      </c>
      <c r="J264" s="13">
        <v>247.59739675</v>
      </c>
      <c r="K264" s="16">
        <v>196317.29628737998</v>
      </c>
      <c r="L264" s="19">
        <v>12.372339444989269</v>
      </c>
      <c r="M264" s="19">
        <v>71</v>
      </c>
    </row>
    <row r="265" spans="1:13" x14ac:dyDescent="0.2">
      <c r="A265" s="6">
        <v>1955</v>
      </c>
      <c r="C265" s="16">
        <v>238.52206091108965</v>
      </c>
      <c r="D265" s="16">
        <v>944.94528415653906</v>
      </c>
      <c r="E265" s="16">
        <v>2042.9265891009138</v>
      </c>
      <c r="F265" s="13">
        <v>83.395536702095413</v>
      </c>
      <c r="G265" s="16">
        <v>235.67270013888572</v>
      </c>
      <c r="I265" s="19">
        <v>10.36058709860823</v>
      </c>
      <c r="J265" s="13">
        <v>256.53974204999997</v>
      </c>
      <c r="K265" s="16">
        <v>209737.86332049363</v>
      </c>
      <c r="L265" s="19">
        <v>12.48728409312797</v>
      </c>
      <c r="M265" s="19">
        <v>73</v>
      </c>
    </row>
    <row r="266" spans="1:13" x14ac:dyDescent="0.2">
      <c r="A266" s="6">
        <v>1956</v>
      </c>
      <c r="C266" s="16">
        <v>243.37799493988095</v>
      </c>
      <c r="D266" s="16">
        <v>970.71288227584114</v>
      </c>
      <c r="E266" s="16">
        <v>2259.8367792006047</v>
      </c>
      <c r="F266" s="13">
        <v>98.567598378054768</v>
      </c>
      <c r="G266" s="16">
        <v>235.67270013888572</v>
      </c>
      <c r="I266" s="19">
        <v>10.571512357505524</v>
      </c>
      <c r="J266" s="13">
        <v>263.53529309999999</v>
      </c>
      <c r="K266" s="16">
        <v>232007.03346427894</v>
      </c>
      <c r="L266" s="19">
        <v>15.296809047186636</v>
      </c>
      <c r="M266" s="19">
        <v>73</v>
      </c>
    </row>
    <row r="267" spans="1:13" x14ac:dyDescent="0.2">
      <c r="A267" s="6">
        <v>1957</v>
      </c>
      <c r="C267" s="16">
        <v>235.2499373423191</v>
      </c>
      <c r="D267" s="16">
        <v>970.94473555688046</v>
      </c>
      <c r="E267" s="16">
        <v>2375.2827947761543</v>
      </c>
      <c r="F267" s="13">
        <v>100.43516542573855</v>
      </c>
      <c r="G267" s="16">
        <v>229.21591383371077</v>
      </c>
      <c r="I267" s="19">
        <v>10.218457179462961</v>
      </c>
      <c r="J267" s="13">
        <v>263.5982381</v>
      </c>
      <c r="K267" s="16">
        <v>243859.34414683582</v>
      </c>
      <c r="L267" s="19">
        <v>16.242123516560873</v>
      </c>
      <c r="M267" s="19">
        <v>71</v>
      </c>
    </row>
    <row r="268" spans="1:13" x14ac:dyDescent="0.2">
      <c r="A268" s="6">
        <v>1958</v>
      </c>
      <c r="C268" s="16">
        <v>242.90835460004229</v>
      </c>
      <c r="D268" s="16">
        <v>1024.1938203848297</v>
      </c>
      <c r="E268" s="16">
        <v>2652.3241079909781</v>
      </c>
      <c r="F268" s="13">
        <v>109.33779568909517</v>
      </c>
      <c r="G268" s="16">
        <v>229.21591383371077</v>
      </c>
      <c r="I268" s="19">
        <v>10.55111277841698</v>
      </c>
      <c r="J268" s="13">
        <v>278.05463755</v>
      </c>
      <c r="K268" s="16">
        <v>272301.89974094217</v>
      </c>
      <c r="L268" s="19">
        <v>17.254409907903081</v>
      </c>
      <c r="M268" s="19">
        <v>71</v>
      </c>
    </row>
    <row r="269" spans="1:13" x14ac:dyDescent="0.2">
      <c r="A269" s="6">
        <v>1959</v>
      </c>
      <c r="C269" s="16">
        <v>231.78738661907568</v>
      </c>
      <c r="D269" s="16">
        <v>1089.2886411083007</v>
      </c>
      <c r="E269" s="16">
        <v>2867.5175559260301</v>
      </c>
      <c r="F269" s="13">
        <v>116.90872337963941</v>
      </c>
      <c r="G269" s="16">
        <v>242.12948644406066</v>
      </c>
      <c r="I269" s="19">
        <v>10.068055752381191</v>
      </c>
      <c r="J269" s="13">
        <v>295.72699255000003</v>
      </c>
      <c r="K269" s="16">
        <v>294394.81987388298</v>
      </c>
      <c r="L269" s="19">
        <v>18.636822136612235</v>
      </c>
      <c r="M269" s="19">
        <v>75</v>
      </c>
    </row>
    <row r="270" spans="1:13" x14ac:dyDescent="0.2">
      <c r="A270" s="6">
        <v>1960</v>
      </c>
      <c r="C270" s="16">
        <v>248.55501919864304</v>
      </c>
      <c r="D270" s="16">
        <v>1134.2512279745163</v>
      </c>
      <c r="E270" s="16">
        <v>3236.5984779900368</v>
      </c>
      <c r="F270" s="13">
        <v>129.34504171843179</v>
      </c>
      <c r="G270" s="16">
        <v>255.04305905441058</v>
      </c>
      <c r="I270" s="19">
        <v>10.796384683946245</v>
      </c>
      <c r="J270" s="13">
        <v>307.93372094999995</v>
      </c>
      <c r="K270" s="16">
        <v>332286.65818028559</v>
      </c>
      <c r="L270" s="19">
        <v>20.6645141629728</v>
      </c>
      <c r="M270" s="19">
        <v>79</v>
      </c>
    </row>
    <row r="271" spans="1:13" x14ac:dyDescent="0.2">
      <c r="A271" s="6">
        <v>1961</v>
      </c>
      <c r="C271" s="16">
        <v>244.49222791687328</v>
      </c>
      <c r="D271" s="16">
        <v>1189.1685187996732</v>
      </c>
      <c r="E271" s="16">
        <v>3565.311327735486</v>
      </c>
      <c r="F271" s="13">
        <v>138.2535775603865</v>
      </c>
      <c r="G271" s="16">
        <v>264.72823851217299</v>
      </c>
      <c r="I271" s="19">
        <v>10.619910848455062</v>
      </c>
      <c r="J271" s="13">
        <v>322.84301555000002</v>
      </c>
      <c r="K271" s="16">
        <v>366034.0924343685</v>
      </c>
      <c r="L271" s="19">
        <v>22.442152389086495</v>
      </c>
      <c r="M271" s="19">
        <v>82</v>
      </c>
    </row>
    <row r="272" spans="1:13" x14ac:dyDescent="0.2">
      <c r="A272" s="6">
        <v>1962</v>
      </c>
      <c r="C272" s="16">
        <v>259.60736318368083</v>
      </c>
      <c r="D272" s="16">
        <v>1222.2561200488738</v>
      </c>
      <c r="E272" s="16">
        <v>3899.0493253947589</v>
      </c>
      <c r="F272" s="13">
        <v>147.79800144519106</v>
      </c>
      <c r="G272" s="16">
        <v>261.49984535958555</v>
      </c>
      <c r="I272" s="19">
        <v>11.276460916993077</v>
      </c>
      <c r="J272" s="13">
        <v>331.82584750000001</v>
      </c>
      <c r="K272" s="16">
        <v>400297.43547927029</v>
      </c>
      <c r="L272" s="19">
        <v>24.28101340998046</v>
      </c>
      <c r="M272" s="19">
        <v>81</v>
      </c>
    </row>
    <row r="273" spans="1:13" x14ac:dyDescent="0.2">
      <c r="A273" s="6">
        <v>1963</v>
      </c>
      <c r="C273" s="16">
        <v>269.91725946694913</v>
      </c>
      <c r="D273" s="16">
        <v>1255.5065210141763</v>
      </c>
      <c r="E273" s="16">
        <v>4307.1614348441171</v>
      </c>
      <c r="F273" s="13">
        <v>156.46506153813965</v>
      </c>
      <c r="G273" s="16">
        <v>264.72823851217299</v>
      </c>
      <c r="I273" s="19">
        <v>11.724287746982757</v>
      </c>
      <c r="J273" s="13">
        <v>340.85287734999997</v>
      </c>
      <c r="K273" s="16">
        <v>442196.42601950245</v>
      </c>
      <c r="L273" s="19">
        <v>26.02409797727006</v>
      </c>
      <c r="M273" s="19">
        <v>82</v>
      </c>
    </row>
    <row r="274" spans="1:13" x14ac:dyDescent="0.2">
      <c r="A274" s="6">
        <v>1964</v>
      </c>
      <c r="C274" s="16">
        <v>254.2562664247277</v>
      </c>
      <c r="D274" s="16">
        <v>1371.3349976650209</v>
      </c>
      <c r="E274" s="16">
        <v>4682.9850141835796</v>
      </c>
      <c r="F274" s="13">
        <v>167.83280298549045</v>
      </c>
      <c r="G274" s="16">
        <v>297.01217003804777</v>
      </c>
      <c r="I274" s="19">
        <v>11.044027473174729</v>
      </c>
      <c r="J274" s="13">
        <v>372.29872719999997</v>
      </c>
      <c r="K274" s="16">
        <v>480780.50189215003</v>
      </c>
      <c r="L274" s="19">
        <v>28.292823283678928</v>
      </c>
      <c r="M274" s="19">
        <v>92</v>
      </c>
    </row>
    <row r="275" spans="1:13" x14ac:dyDescent="0.2">
      <c r="A275" s="6">
        <v>1965</v>
      </c>
      <c r="C275" s="16">
        <v>265.59392754662287</v>
      </c>
      <c r="D275" s="16">
        <v>1416.650730284349</v>
      </c>
      <c r="E275" s="16">
        <v>4757.6536475835683</v>
      </c>
      <c r="F275" s="13">
        <v>174.46431179080105</v>
      </c>
      <c r="G275" s="16">
        <v>303.46895634322271</v>
      </c>
      <c r="I275" s="19">
        <v>11.536496912266507</v>
      </c>
      <c r="J275" s="13">
        <v>384.60132984999996</v>
      </c>
      <c r="K275" s="16">
        <v>488446.3865646224</v>
      </c>
      <c r="L275" s="19">
        <v>29.559303737574751</v>
      </c>
      <c r="M275" s="19">
        <v>94</v>
      </c>
    </row>
    <row r="276" spans="1:13" x14ac:dyDescent="0.2">
      <c r="A276" s="6">
        <v>1966</v>
      </c>
      <c r="C276" s="16">
        <v>272.76047719855978</v>
      </c>
      <c r="D276" s="16">
        <v>1501.4322878744135</v>
      </c>
      <c r="E276" s="16">
        <v>4866.4333228135729</v>
      </c>
      <c r="F276" s="13">
        <v>183.9308164060395</v>
      </c>
      <c r="G276" s="16">
        <v>313.15413580098516</v>
      </c>
      <c r="I276" s="19">
        <v>11.847787455295439</v>
      </c>
      <c r="J276" s="13">
        <v>407.61836510000001</v>
      </c>
      <c r="K276" s="16">
        <v>499614.29478861752</v>
      </c>
      <c r="L276" s="19">
        <v>31.46352476045119</v>
      </c>
      <c r="M276" s="19">
        <v>97</v>
      </c>
    </row>
    <row r="277" spans="1:13" x14ac:dyDescent="0.2">
      <c r="A277" s="6">
        <v>1967</v>
      </c>
      <c r="C277" s="16">
        <v>277.30496215038522</v>
      </c>
      <c r="D277" s="16">
        <v>1550.564033219754</v>
      </c>
      <c r="E277" s="16">
        <v>5102.8617693050692</v>
      </c>
      <c r="F277" s="13">
        <v>199.26348900634662</v>
      </c>
      <c r="G277" s="16">
        <v>309.92574264839766</v>
      </c>
      <c r="I277" s="19">
        <v>12.045184425545719</v>
      </c>
      <c r="J277" s="13">
        <v>420.95696310000005</v>
      </c>
      <c r="K277" s="16">
        <v>523887.31441637303</v>
      </c>
      <c r="L277" s="19">
        <v>34.611117174093742</v>
      </c>
      <c r="M277" s="19">
        <v>96</v>
      </c>
    </row>
    <row r="278" spans="1:13" x14ac:dyDescent="0.2">
      <c r="A278" s="6">
        <v>1968</v>
      </c>
      <c r="C278" s="16">
        <v>293.08915149844461</v>
      </c>
      <c r="D278" s="16">
        <v>1575.3706170775099</v>
      </c>
      <c r="E278" s="16">
        <v>5368.0348352074916</v>
      </c>
      <c r="F278" s="13">
        <v>215.64229885287651</v>
      </c>
      <c r="G278" s="16">
        <v>329.29610156392249</v>
      </c>
      <c r="I278" s="19">
        <v>12.730795927881561</v>
      </c>
      <c r="J278" s="13">
        <v>427.6916119</v>
      </c>
      <c r="K278" s="16">
        <v>551111.41172326414</v>
      </c>
      <c r="L278" s="19">
        <v>38.051443276481884</v>
      </c>
      <c r="M278" s="19">
        <v>102</v>
      </c>
    </row>
    <row r="279" spans="1:13" x14ac:dyDescent="0.2">
      <c r="A279" s="6">
        <v>1969</v>
      </c>
      <c r="C279" s="16">
        <v>308.31772890485922</v>
      </c>
      <c r="D279" s="16">
        <v>1622.7108443308196</v>
      </c>
      <c r="E279" s="16">
        <v>5580.0681652657659</v>
      </c>
      <c r="F279" s="13">
        <v>231.35811999993192</v>
      </c>
      <c r="G279" s="16">
        <v>342.20967417427244</v>
      </c>
      <c r="I279" s="19">
        <v>13.392273537140806</v>
      </c>
      <c r="J279" s="13">
        <v>440.54383720000004</v>
      </c>
      <c r="K279" s="16">
        <v>572879.89710908663</v>
      </c>
      <c r="L279" s="19">
        <v>41.22339679328109</v>
      </c>
      <c r="M279" s="19">
        <v>106</v>
      </c>
    </row>
    <row r="280" spans="1:13" x14ac:dyDescent="0.2">
      <c r="A280" s="6">
        <v>1970</v>
      </c>
      <c r="C280" s="16">
        <v>319.87084302169006</v>
      </c>
      <c r="D280" s="16">
        <v>1657.5566056408109</v>
      </c>
      <c r="E280" s="16">
        <v>5815.400792138691</v>
      </c>
      <c r="F280" s="13">
        <v>244.99199630460038</v>
      </c>
      <c r="G280" s="16">
        <v>355.12324678462232</v>
      </c>
      <c r="I280" s="19">
        <v>13.894101521564455</v>
      </c>
      <c r="J280" s="13">
        <v>450.00398560000008</v>
      </c>
      <c r="K280" s="16">
        <v>597040.41398387495</v>
      </c>
      <c r="L280" s="19">
        <v>43.739341445954224</v>
      </c>
      <c r="M280" s="19">
        <v>110</v>
      </c>
    </row>
    <row r="281" spans="1:13" x14ac:dyDescent="0.2">
      <c r="A281" s="6">
        <v>1971</v>
      </c>
      <c r="C281" s="16">
        <v>328.23285523779441</v>
      </c>
      <c r="D281" s="16">
        <v>1721.6534323423898</v>
      </c>
      <c r="E281" s="16">
        <v>5998.7811878968614</v>
      </c>
      <c r="F281" s="13">
        <v>254.2457335967197</v>
      </c>
      <c r="G281" s="16">
        <v>348.66646047944738</v>
      </c>
      <c r="I281" s="19">
        <v>14.257318892543271</v>
      </c>
      <c r="J281" s="13">
        <v>467.40539885000004</v>
      </c>
      <c r="K281" s="16">
        <v>615867.23457859445</v>
      </c>
      <c r="L281" s="19">
        <v>45.66933595509704</v>
      </c>
      <c r="M281" s="19">
        <v>108</v>
      </c>
    </row>
    <row r="282" spans="1:13" x14ac:dyDescent="0.2">
      <c r="A282" s="6">
        <v>1972</v>
      </c>
      <c r="C282" s="16">
        <v>351.01019108995723</v>
      </c>
      <c r="D282" s="16">
        <v>1796.8446720709328</v>
      </c>
      <c r="E282" s="16">
        <v>6231.0193049807913</v>
      </c>
      <c r="F282" s="13">
        <v>260.35880454095525</v>
      </c>
      <c r="G282" s="16">
        <v>351.89485363203482</v>
      </c>
      <c r="I282" s="19">
        <v>15.246688894920325</v>
      </c>
      <c r="J282" s="13">
        <v>487.81879375000005</v>
      </c>
      <c r="K282" s="16">
        <v>639710.05238645058</v>
      </c>
      <c r="L282" s="19">
        <v>46.890902406638354</v>
      </c>
      <c r="M282" s="19">
        <v>109</v>
      </c>
    </row>
    <row r="283" spans="1:13" x14ac:dyDescent="0.2">
      <c r="A283" s="6">
        <v>1973</v>
      </c>
      <c r="C283" s="16">
        <v>369.5206518664981</v>
      </c>
      <c r="D283" s="16">
        <v>1901.2510420504725</v>
      </c>
      <c r="E283" s="16">
        <v>6498.0408376832529</v>
      </c>
      <c r="F283" s="13">
        <v>277.80244122821648</v>
      </c>
      <c r="G283" s="16">
        <v>364.80842624238477</v>
      </c>
      <c r="I283" s="19">
        <v>16.050720355902083</v>
      </c>
      <c r="J283" s="13">
        <v>516.16369759999998</v>
      </c>
      <c r="K283" s="16">
        <v>667123.92326578801</v>
      </c>
      <c r="L283" s="19">
        <v>50.605169448437572</v>
      </c>
      <c r="M283" s="19">
        <v>113</v>
      </c>
    </row>
    <row r="284" spans="1:13" x14ac:dyDescent="0.2">
      <c r="A284" s="6">
        <v>1974</v>
      </c>
      <c r="C284" s="16">
        <v>390.90343576499885</v>
      </c>
      <c r="D284" s="16">
        <v>1856.1560389483247</v>
      </c>
      <c r="E284" s="16">
        <v>6289.6848620697638</v>
      </c>
      <c r="F284" s="13">
        <v>281.72960281776363</v>
      </c>
      <c r="G284" s="16">
        <v>361.58003308979727</v>
      </c>
      <c r="I284" s="19">
        <v>16.979515764364173</v>
      </c>
      <c r="J284" s="13">
        <v>503.92102</v>
      </c>
      <c r="K284" s="16">
        <v>645732.97492316435</v>
      </c>
      <c r="L284" s="19">
        <v>51.889543346939796</v>
      </c>
      <c r="M284" s="19">
        <v>112</v>
      </c>
    </row>
    <row r="285" spans="1:13" x14ac:dyDescent="0.2">
      <c r="A285" s="6">
        <v>1975</v>
      </c>
      <c r="C285" s="16">
        <v>396.71954885810754</v>
      </c>
      <c r="D285" s="16">
        <v>1867.1765563620463</v>
      </c>
      <c r="E285" s="16">
        <v>6617.6810381251462</v>
      </c>
      <c r="F285" s="13">
        <v>278.55296173022515</v>
      </c>
      <c r="G285" s="16">
        <v>364.80842624238477</v>
      </c>
      <c r="I285" s="19">
        <v>17.2321479361907</v>
      </c>
      <c r="J285" s="13">
        <v>506.91293999999999</v>
      </c>
      <c r="K285" s="16">
        <v>679406.83159043896</v>
      </c>
      <c r="L285" s="19">
        <v>52.383000206448258</v>
      </c>
      <c r="M285" s="19">
        <v>113</v>
      </c>
    </row>
    <row r="286" spans="1:13" x14ac:dyDescent="0.2">
      <c r="A286" s="6">
        <v>1976</v>
      </c>
      <c r="C286" s="16">
        <v>398.56250955444801</v>
      </c>
      <c r="D286" s="16">
        <v>1937.5466736993728</v>
      </c>
      <c r="E286" s="16">
        <v>6742.6905644735652</v>
      </c>
      <c r="F286" s="13">
        <v>290.02368967771673</v>
      </c>
      <c r="G286" s="16">
        <v>377.72199885273466</v>
      </c>
      <c r="I286" s="19">
        <v>17.31219988082346</v>
      </c>
      <c r="J286" s="13">
        <v>526.01746600000001</v>
      </c>
      <c r="K286" s="16">
        <v>692240.98387515871</v>
      </c>
      <c r="L286" s="19">
        <v>55.27885592309763</v>
      </c>
      <c r="M286" s="19">
        <v>117</v>
      </c>
    </row>
    <row r="287" spans="1:13" x14ac:dyDescent="0.2">
      <c r="A287" s="6">
        <v>1977</v>
      </c>
      <c r="C287" s="16">
        <v>418.58720195961746</v>
      </c>
      <c r="D287" s="16">
        <v>1986.7960234860036</v>
      </c>
      <c r="E287" s="16">
        <v>6959.0497392560319</v>
      </c>
      <c r="F287" s="13">
        <v>295.41166020586195</v>
      </c>
      <c r="G287" s="16">
        <v>380.9503920053221</v>
      </c>
      <c r="I287" s="19">
        <v>18.18200441376321</v>
      </c>
      <c r="J287" s="13">
        <v>539.38799200000005</v>
      </c>
      <c r="K287" s="16">
        <v>714453.58381426404</v>
      </c>
      <c r="L287" s="19">
        <v>56.452091542538902</v>
      </c>
      <c r="M287" s="19">
        <v>118</v>
      </c>
    </row>
    <row r="288" spans="1:13" x14ac:dyDescent="0.2">
      <c r="A288" s="6">
        <v>1978</v>
      </c>
      <c r="C288" s="16">
        <v>444.49162571298297</v>
      </c>
      <c r="D288" s="16">
        <v>2064.4224910282255</v>
      </c>
      <c r="E288" s="16">
        <v>7170.4937965495383</v>
      </c>
      <c r="F288" s="13">
        <v>300.1883937599053</v>
      </c>
      <c r="G288" s="16">
        <v>387.4071783104971</v>
      </c>
      <c r="I288" s="19">
        <v>19.307204479161111</v>
      </c>
      <c r="J288" s="13">
        <v>560.46251800000005</v>
      </c>
      <c r="K288" s="16">
        <v>736161.57127947861</v>
      </c>
      <c r="L288" s="19">
        <v>57.346233997029074</v>
      </c>
      <c r="M288" s="19">
        <v>120</v>
      </c>
    </row>
    <row r="289" spans="1:13" x14ac:dyDescent="0.2">
      <c r="A289" s="6">
        <v>1979</v>
      </c>
      <c r="C289" s="16">
        <v>496.38613049493966</v>
      </c>
      <c r="D289" s="16">
        <v>2078.9592294793551</v>
      </c>
      <c r="E289" s="16">
        <v>7361.6968004309847</v>
      </c>
      <c r="F289" s="13">
        <v>310.65917925716445</v>
      </c>
      <c r="G289" s="16">
        <v>397.09235776825949</v>
      </c>
      <c r="I289" s="19">
        <v>21.561325270667343</v>
      </c>
      <c r="J289" s="13">
        <v>564.40904399999999</v>
      </c>
      <c r="K289" s="16">
        <v>755791.50301980786</v>
      </c>
      <c r="L289" s="19">
        <v>59.644693973702175</v>
      </c>
      <c r="M289" s="19">
        <v>123</v>
      </c>
    </row>
    <row r="290" spans="1:13" x14ac:dyDescent="0.2">
      <c r="A290" s="6">
        <v>1980</v>
      </c>
      <c r="C290" s="16">
        <v>493.28346258453956</v>
      </c>
      <c r="D290" s="16">
        <v>2180.2038277392376</v>
      </c>
      <c r="E290" s="16">
        <v>7296.8468458973794</v>
      </c>
      <c r="F290" s="13">
        <v>300.67231914975224</v>
      </c>
      <c r="G290" s="16">
        <v>358.35163993720982</v>
      </c>
      <c r="I290" s="19">
        <v>21.42655592899316</v>
      </c>
      <c r="J290" s="13">
        <v>591.89557000000002</v>
      </c>
      <c r="K290" s="16">
        <v>749133.65688237245</v>
      </c>
      <c r="L290" s="19">
        <v>58.939184550533568</v>
      </c>
      <c r="M290" s="19">
        <v>111</v>
      </c>
    </row>
    <row r="291" spans="1:13" x14ac:dyDescent="0.2">
      <c r="A291" s="6">
        <v>1981</v>
      </c>
      <c r="C291" s="16">
        <v>503.31984272078915</v>
      </c>
      <c r="D291" s="16">
        <v>2203.6330723459805</v>
      </c>
      <c r="E291" s="16">
        <v>7293.7219276268161</v>
      </c>
      <c r="F291" s="13">
        <v>299.0971173587327</v>
      </c>
      <c r="G291" s="16">
        <v>361.58003308979727</v>
      </c>
      <c r="I291" s="19">
        <v>21.862502147800633</v>
      </c>
      <c r="J291" s="13">
        <v>598.25629000000004</v>
      </c>
      <c r="K291" s="16">
        <v>748812.83591669728</v>
      </c>
      <c r="L291" s="19">
        <v>59.281224850660671</v>
      </c>
      <c r="M291" s="19">
        <v>112</v>
      </c>
    </row>
    <row r="292" spans="1:13" x14ac:dyDescent="0.2">
      <c r="A292" s="6">
        <v>1982</v>
      </c>
      <c r="C292" s="16">
        <v>498.48501462228052</v>
      </c>
      <c r="D292" s="16">
        <v>2217.5296091708606</v>
      </c>
      <c r="E292" s="16">
        <v>7364.7578966850197</v>
      </c>
      <c r="F292" s="13">
        <v>303.59278794877685</v>
      </c>
      <c r="G292" s="16">
        <v>358.35163993720982</v>
      </c>
      <c r="I292" s="19">
        <v>21.652493658732325</v>
      </c>
      <c r="J292" s="13">
        <v>602.02900999999997</v>
      </c>
      <c r="K292" s="16">
        <v>756105.77167300612</v>
      </c>
      <c r="L292" s="19">
        <v>60.139475511842875</v>
      </c>
      <c r="M292" s="19">
        <v>111</v>
      </c>
    </row>
    <row r="293" spans="1:13" x14ac:dyDescent="0.2">
      <c r="A293" s="6">
        <v>1983</v>
      </c>
      <c r="C293" s="16">
        <v>503.19677388750966</v>
      </c>
      <c r="D293" s="16">
        <v>2255.8214797048895</v>
      </c>
      <c r="E293" s="16">
        <v>7473.9669714759675</v>
      </c>
      <c r="F293" s="13">
        <v>306.02829710698722</v>
      </c>
      <c r="G293" s="16">
        <v>364.80842624238477</v>
      </c>
      <c r="I293" s="19">
        <v>21.857156456247218</v>
      </c>
      <c r="J293" s="13">
        <v>612.42472999999995</v>
      </c>
      <c r="K293" s="16">
        <v>767317.76437213772</v>
      </c>
      <c r="L293" s="19">
        <v>61.332206121147138</v>
      </c>
      <c r="M293" s="19">
        <v>113</v>
      </c>
    </row>
    <row r="294" spans="1:13" x14ac:dyDescent="0.2">
      <c r="A294" s="6">
        <v>1984</v>
      </c>
      <c r="C294" s="16">
        <v>496.82159313808722</v>
      </c>
      <c r="D294" s="16">
        <v>2384.0294745291249</v>
      </c>
      <c r="E294" s="16">
        <v>7467.5587844733591</v>
      </c>
      <c r="F294" s="13">
        <v>342.33085503517691</v>
      </c>
      <c r="G294" s="16">
        <v>364.48558692712601</v>
      </c>
      <c r="I294" s="19">
        <v>21.580240286851957</v>
      </c>
      <c r="J294" s="13">
        <v>647.23145</v>
      </c>
      <c r="K294" s="16">
        <v>766659.86532825837</v>
      </c>
      <c r="L294" s="19">
        <v>66.412639630684552</v>
      </c>
      <c r="M294" s="19">
        <v>112.9</v>
      </c>
    </row>
    <row r="295" spans="1:13" x14ac:dyDescent="0.2">
      <c r="A295" s="6">
        <v>1985</v>
      </c>
      <c r="C295" s="16">
        <v>549.00761590104867</v>
      </c>
      <c r="D295" s="16">
        <v>2323.1377196990811</v>
      </c>
      <c r="E295" s="16">
        <v>7787.2054639634835</v>
      </c>
      <c r="F295" s="13">
        <v>345.25216800684063</v>
      </c>
      <c r="G295" s="16">
        <v>380.6275526900634</v>
      </c>
      <c r="I295" s="19">
        <v>23.847023627983472</v>
      </c>
      <c r="J295" s="13">
        <v>630.70016999999996</v>
      </c>
      <c r="K295" s="16">
        <v>799476.51764039765</v>
      </c>
      <c r="L295" s="19">
        <v>69.012681538774842</v>
      </c>
      <c r="M295" s="19">
        <v>117.9</v>
      </c>
    </row>
    <row r="296" spans="1:13" x14ac:dyDescent="0.2">
      <c r="A296" s="6">
        <v>1986</v>
      </c>
      <c r="C296" s="16">
        <v>580.11423525467796</v>
      </c>
      <c r="D296" s="16">
        <v>2430.6837251100419</v>
      </c>
      <c r="E296" s="16">
        <v>7940.7519790301549</v>
      </c>
      <c r="F296" s="13">
        <v>349.74888973955677</v>
      </c>
      <c r="G296" s="16">
        <v>395.15532187670703</v>
      </c>
      <c r="I296" s="19">
        <v>25.198189377287729</v>
      </c>
      <c r="J296" s="13">
        <v>659.89744200000007</v>
      </c>
      <c r="K296" s="16">
        <v>815240.43111736944</v>
      </c>
      <c r="L296" s="19">
        <v>70.540272853161383</v>
      </c>
      <c r="M296" s="19">
        <v>122.4</v>
      </c>
    </row>
    <row r="297" spans="1:13" x14ac:dyDescent="0.2">
      <c r="A297" s="6">
        <v>1987</v>
      </c>
      <c r="C297" s="16">
        <v>591.16032935029375</v>
      </c>
      <c r="D297" s="16">
        <v>2621.2725809623084</v>
      </c>
      <c r="E297" s="16">
        <v>8064.3884861380202</v>
      </c>
      <c r="F297" s="13">
        <v>380.39543871032782</v>
      </c>
      <c r="G297" s="16">
        <v>420.65962778214816</v>
      </c>
      <c r="I297" s="19">
        <v>25.677994136394304</v>
      </c>
      <c r="J297" s="13">
        <v>711.63971400000003</v>
      </c>
      <c r="K297" s="16">
        <v>827933.62184069585</v>
      </c>
      <c r="L297" s="19">
        <v>77.395479204620045</v>
      </c>
      <c r="M297" s="19">
        <v>130.30000000000001</v>
      </c>
    </row>
    <row r="298" spans="1:13" x14ac:dyDescent="0.2">
      <c r="A298" s="6">
        <v>1988</v>
      </c>
      <c r="C298" s="16">
        <v>575.02205964526615</v>
      </c>
      <c r="D298" s="16">
        <v>2774.850367343106</v>
      </c>
      <c r="E298" s="16">
        <v>8209.1012991302377</v>
      </c>
      <c r="F298" s="13">
        <v>392.16326569066081</v>
      </c>
      <c r="G298" s="16">
        <v>478.44786521346384</v>
      </c>
      <c r="I298" s="19">
        <v>24.977002587599603</v>
      </c>
      <c r="J298" s="13">
        <v>753.33398599999987</v>
      </c>
      <c r="K298" s="16">
        <v>842790.61981312104</v>
      </c>
      <c r="L298" s="19">
        <v>79.540108805528789</v>
      </c>
      <c r="M298" s="19">
        <v>148.19999999999999</v>
      </c>
    </row>
    <row r="299" spans="1:13" x14ac:dyDescent="0.2">
      <c r="A299" s="6">
        <v>1989</v>
      </c>
      <c r="C299" s="16">
        <v>556.55524532267225</v>
      </c>
      <c r="D299" s="16">
        <v>2977.1709365977031</v>
      </c>
      <c r="E299" s="16">
        <v>8341.1624350981547</v>
      </c>
      <c r="F299" s="13">
        <v>398.72112479424777</v>
      </c>
      <c r="G299" s="16">
        <v>499.7552600205413</v>
      </c>
      <c r="I299" s="19">
        <v>24.174866980133181</v>
      </c>
      <c r="J299" s="13">
        <v>808.261258</v>
      </c>
      <c r="K299" s="16">
        <v>856348.72837823513</v>
      </c>
      <c r="L299" s="19">
        <v>81.027662129835178</v>
      </c>
      <c r="M299" s="19">
        <v>154.80000000000001</v>
      </c>
    </row>
    <row r="300" spans="1:13" x14ac:dyDescent="0.2">
      <c r="A300" s="6">
        <v>1990</v>
      </c>
      <c r="C300" s="16">
        <v>574.05612703683903</v>
      </c>
      <c r="D300" s="16">
        <v>3001.7956446418575</v>
      </c>
      <c r="E300" s="16">
        <v>8198.1294346107843</v>
      </c>
      <c r="F300" s="13">
        <v>413.07436274569727</v>
      </c>
      <c r="G300" s="16">
        <v>491.36143782381373</v>
      </c>
      <c r="I300" s="19">
        <v>24.935045760282378</v>
      </c>
      <c r="J300" s="13">
        <v>814.94653000000005</v>
      </c>
      <c r="K300" s="16">
        <v>841664.18901857897</v>
      </c>
      <c r="L300" s="19">
        <v>83.884872627337927</v>
      </c>
      <c r="M300" s="19">
        <v>152.19999999999999</v>
      </c>
    </row>
    <row r="301" spans="1:13" x14ac:dyDescent="0.2">
      <c r="A301" s="6">
        <v>1991</v>
      </c>
      <c r="C301" s="16">
        <v>642.11279248230301</v>
      </c>
      <c r="D301" s="16">
        <v>2974.1908800328624</v>
      </c>
      <c r="E301" s="16">
        <v>8314.5013911931146</v>
      </c>
      <c r="F301" s="13">
        <v>412.22363015231525</v>
      </c>
      <c r="G301" s="16">
        <v>468.11700712518399</v>
      </c>
      <c r="I301" s="19">
        <v>27.891195842565136</v>
      </c>
      <c r="J301" s="13">
        <v>807.45221333333325</v>
      </c>
      <c r="K301" s="16">
        <v>853611.56179948</v>
      </c>
      <c r="L301" s="19">
        <v>83.68701864182151</v>
      </c>
      <c r="M301" s="19">
        <v>145</v>
      </c>
    </row>
    <row r="302" spans="1:13" x14ac:dyDescent="0.2">
      <c r="A302" s="6">
        <v>1992</v>
      </c>
      <c r="C302" s="16">
        <v>637.38154293447053</v>
      </c>
      <c r="D302" s="16">
        <v>3051.3464485088612</v>
      </c>
      <c r="E302" s="16">
        <v>8675.253454459802</v>
      </c>
      <c r="F302" s="13">
        <v>416.83222422813475</v>
      </c>
      <c r="G302" s="16">
        <v>458.43182766742154</v>
      </c>
      <c r="I302" s="19">
        <v>27.685686453461535</v>
      </c>
      <c r="J302" s="13">
        <v>828.3988966666667</v>
      </c>
      <c r="K302" s="16">
        <v>890648.31453532528</v>
      </c>
      <c r="L302" s="19">
        <v>84.724726572294003</v>
      </c>
      <c r="M302" s="19">
        <v>142</v>
      </c>
    </row>
    <row r="303" spans="1:13" x14ac:dyDescent="0.2">
      <c r="A303" s="6">
        <v>1993</v>
      </c>
      <c r="C303" s="16">
        <v>659.5452638448379</v>
      </c>
      <c r="D303" s="16">
        <v>3175.1378799006875</v>
      </c>
      <c r="E303" s="16">
        <v>8836.4235811203034</v>
      </c>
      <c r="F303" s="13">
        <v>429.53422673955697</v>
      </c>
      <c r="G303" s="16">
        <v>481.03057973553388</v>
      </c>
      <c r="I303" s="19">
        <v>28.648403109707022</v>
      </c>
      <c r="J303" s="13">
        <v>862.00657999999987</v>
      </c>
      <c r="K303" s="16">
        <v>907194.9091007933</v>
      </c>
      <c r="L303" s="19">
        <v>87.482218443527955</v>
      </c>
      <c r="M303" s="19">
        <v>149</v>
      </c>
    </row>
    <row r="304" spans="1:13" x14ac:dyDescent="0.2">
      <c r="A304" s="6">
        <v>1994</v>
      </c>
      <c r="C304" s="16">
        <v>642.45577588837693</v>
      </c>
      <c r="D304" s="16">
        <v>3257.6442392722765</v>
      </c>
      <c r="E304" s="16">
        <v>9023.3067995474648</v>
      </c>
      <c r="F304" s="13">
        <v>427.04556482439426</v>
      </c>
      <c r="G304" s="16">
        <v>505.88920701045737</v>
      </c>
      <c r="I304" s="19">
        <v>27.906093875218517</v>
      </c>
      <c r="J304" s="13">
        <v>884.40593000000013</v>
      </c>
      <c r="K304" s="16">
        <v>926381.34836517251</v>
      </c>
      <c r="L304" s="19">
        <v>87.197419575825961</v>
      </c>
      <c r="M304" s="19">
        <v>156.69999999999999</v>
      </c>
    </row>
    <row r="305" spans="1:13" x14ac:dyDescent="0.2">
      <c r="A305" s="6">
        <v>1995</v>
      </c>
      <c r="C305" s="16">
        <v>634.5029911974384</v>
      </c>
      <c r="D305" s="16">
        <v>3330.7838660600883</v>
      </c>
      <c r="E305" s="16">
        <v>9412.4190788864016</v>
      </c>
      <c r="F305" s="13">
        <v>439.92393350327967</v>
      </c>
      <c r="G305" s="16">
        <v>524.93672661072355</v>
      </c>
      <c r="I305" s="19">
        <v>27.56065195612635</v>
      </c>
      <c r="J305" s="13">
        <v>904.26233999999988</v>
      </c>
      <c r="K305" s="16">
        <v>966329.71385990735</v>
      </c>
      <c r="L305" s="19">
        <v>90.126641678834162</v>
      </c>
      <c r="M305" s="19">
        <v>162.6</v>
      </c>
    </row>
    <row r="306" spans="1:13" x14ac:dyDescent="0.2">
      <c r="A306" s="6">
        <v>1996</v>
      </c>
      <c r="C306" s="16">
        <v>732.40038227867217</v>
      </c>
      <c r="D306" s="16">
        <v>3396.6191107614468</v>
      </c>
      <c r="E306" s="16">
        <v>9846.0475885321903</v>
      </c>
      <c r="F306" s="13">
        <v>451.12816841642223</v>
      </c>
      <c r="G306" s="16">
        <v>545.27560347202461</v>
      </c>
      <c r="I306" s="19">
        <v>31.81298166998754</v>
      </c>
      <c r="J306" s="13">
        <v>922.13571000000002</v>
      </c>
      <c r="K306" s="16">
        <v>1010848.3556814834</v>
      </c>
      <c r="L306" s="19">
        <v>92.660243595327501</v>
      </c>
      <c r="M306" s="19">
        <v>168.9</v>
      </c>
    </row>
    <row r="307" spans="1:13" x14ac:dyDescent="0.2">
      <c r="A307" s="6">
        <v>1997</v>
      </c>
      <c r="C307" s="16">
        <v>676.09984404681393</v>
      </c>
      <c r="D307" s="16">
        <v>3513.3015535645527</v>
      </c>
      <c r="E307" s="16">
        <v>10367.441938951253</v>
      </c>
      <c r="F307" s="13">
        <v>462.9988239642056</v>
      </c>
      <c r="G307" s="16">
        <v>563.03176581125581</v>
      </c>
      <c r="I307" s="19">
        <v>29.367477770593005</v>
      </c>
      <c r="J307" s="13">
        <v>953.8134</v>
      </c>
      <c r="K307" s="16">
        <v>1064377.5121316907</v>
      </c>
      <c r="L307" s="19">
        <v>95.620890761754964</v>
      </c>
      <c r="M307" s="19">
        <v>174.4</v>
      </c>
    </row>
    <row r="308" spans="1:13" x14ac:dyDescent="0.2">
      <c r="A308" s="6">
        <v>1998</v>
      </c>
      <c r="C308" s="16">
        <v>704.77754177772385</v>
      </c>
      <c r="D308" s="16">
        <v>3626.4444076725349</v>
      </c>
      <c r="E308" s="16">
        <v>10595.503010052615</v>
      </c>
      <c r="F308" s="13">
        <v>471.86460827365573</v>
      </c>
      <c r="G308" s="16">
        <v>572.39410595375944</v>
      </c>
      <c r="I308" s="19">
        <v>30.613139425509718</v>
      </c>
      <c r="J308" s="13">
        <v>984.53013999999996</v>
      </c>
      <c r="K308" s="16">
        <v>1087791.4918677094</v>
      </c>
      <c r="L308" s="19">
        <v>97.625068354844046</v>
      </c>
      <c r="M308" s="19">
        <v>177.3</v>
      </c>
    </row>
    <row r="309" spans="1:13" x14ac:dyDescent="0.2">
      <c r="A309" s="6">
        <v>1999</v>
      </c>
      <c r="C309" s="16">
        <v>713.19944585268615</v>
      </c>
      <c r="D309" s="16">
        <v>3685.873599075951</v>
      </c>
      <c r="E309" s="16">
        <v>11168.905372553438</v>
      </c>
      <c r="F309" s="13">
        <v>486.01347329136576</v>
      </c>
      <c r="G309" s="16">
        <v>567.22867690961948</v>
      </c>
      <c r="I309" s="19">
        <v>30.978958295141634</v>
      </c>
      <c r="J309" s="13">
        <v>1000.664354</v>
      </c>
      <c r="K309" s="16">
        <v>1146660.0713729446</v>
      </c>
      <c r="L309" s="19">
        <v>100.73250664498383</v>
      </c>
      <c r="M309" s="19">
        <v>175.7</v>
      </c>
    </row>
    <row r="310" spans="1:13" x14ac:dyDescent="0.2">
      <c r="A310" s="6">
        <v>2000</v>
      </c>
      <c r="C310" s="16">
        <v>736.5609592512069</v>
      </c>
      <c r="D310" s="16">
        <v>3730.2282386084066</v>
      </c>
      <c r="E310" s="16">
        <v>11646.192918028702</v>
      </c>
      <c r="F310" s="13">
        <v>504.34911316058748</v>
      </c>
      <c r="G310" s="16">
        <v>572.7169452690182</v>
      </c>
      <c r="I310" s="19">
        <v>31.993702983310744</v>
      </c>
      <c r="J310" s="13">
        <v>1012.706033</v>
      </c>
      <c r="K310" s="16">
        <v>1195660.9853125496</v>
      </c>
      <c r="L310" s="19">
        <v>104.74719869851707</v>
      </c>
      <c r="M310" s="19">
        <v>177.4</v>
      </c>
    </row>
    <row r="311" spans="1:13" x14ac:dyDescent="0.2">
      <c r="A311" s="6">
        <v>2001</v>
      </c>
      <c r="C311" s="16">
        <v>758.31325320360145</v>
      </c>
      <c r="D311" s="16">
        <v>3749.3453952641767</v>
      </c>
      <c r="E311" s="16">
        <v>12248.599756507056</v>
      </c>
      <c r="F311" s="13">
        <v>505.26747286476837</v>
      </c>
      <c r="G311" s="16">
        <v>576.26817773686446</v>
      </c>
      <c r="I311" s="19">
        <v>32.938548651788849</v>
      </c>
      <c r="J311" s="13">
        <v>1017.89608</v>
      </c>
      <c r="K311" s="16">
        <v>1257507.3207737317</v>
      </c>
      <c r="L311" s="19">
        <v>104.80530587064131</v>
      </c>
      <c r="M311" s="19">
        <v>178.5</v>
      </c>
    </row>
    <row r="312" spans="1:13" x14ac:dyDescent="0.2">
      <c r="A312" s="6">
        <v>2002</v>
      </c>
      <c r="C312" s="16">
        <v>750.78575723115762</v>
      </c>
      <c r="D312" s="16">
        <v>3818.3260283566347</v>
      </c>
      <c r="E312" s="16">
        <v>12490.03041597113</v>
      </c>
      <c r="F312" s="13">
        <v>537.12300684799345</v>
      </c>
      <c r="G312" s="16">
        <v>574.97682047582941</v>
      </c>
      <c r="I312" s="19">
        <v>32.611579828196476</v>
      </c>
      <c r="J312" s="13">
        <v>1036.62338</v>
      </c>
      <c r="K312" s="16">
        <v>1282293.8945675252</v>
      </c>
      <c r="L312" s="19">
        <v>111.51703090709017</v>
      </c>
      <c r="M312" s="19">
        <v>178.1</v>
      </c>
    </row>
    <row r="313" spans="1:13" x14ac:dyDescent="0.2">
      <c r="A313" s="6">
        <v>2003</v>
      </c>
      <c r="C313" s="16">
        <v>768.66639794529965</v>
      </c>
      <c r="D313" s="16">
        <v>3851.6528646577517</v>
      </c>
      <c r="E313" s="16">
        <v>13044.96552674108</v>
      </c>
      <c r="F313" s="13">
        <v>541.99740031552255</v>
      </c>
      <c r="G313" s="16">
        <v>583.04780335729811</v>
      </c>
      <c r="I313" s="19">
        <v>33.388254047722199</v>
      </c>
      <c r="J313" s="13">
        <v>1045.671161</v>
      </c>
      <c r="K313" s="16">
        <v>1339266.5263964713</v>
      </c>
      <c r="L313" s="19">
        <v>112.59880688887156</v>
      </c>
      <c r="M313" s="19">
        <v>180.6</v>
      </c>
    </row>
    <row r="314" spans="1:13" x14ac:dyDescent="0.2">
      <c r="A314" s="6">
        <v>2004</v>
      </c>
      <c r="C314" s="16">
        <v>783.53747705694707</v>
      </c>
      <c r="D314" s="16">
        <v>3944.1916033496263</v>
      </c>
      <c r="E314" s="16">
        <v>13878.687920489305</v>
      </c>
      <c r="F314" s="13">
        <v>560.41859977209981</v>
      </c>
      <c r="G314" s="16">
        <v>591.1187862387668</v>
      </c>
      <c r="I314" s="19">
        <v>34.034203146929208</v>
      </c>
      <c r="J314" s="13">
        <v>1070.794165</v>
      </c>
      <c r="K314" s="16">
        <v>1424860.9644933175</v>
      </c>
      <c r="L314" s="19">
        <v>116.50321054962289</v>
      </c>
      <c r="M314" s="19">
        <v>183.1</v>
      </c>
    </row>
    <row r="315" spans="1:13" x14ac:dyDescent="0.2">
      <c r="A315" s="6">
        <v>2005</v>
      </c>
      <c r="C315" s="16">
        <v>756.36270836819062</v>
      </c>
      <c r="D315" s="16">
        <v>3987.1541765552361</v>
      </c>
      <c r="E315" s="16">
        <v>14169.637484599798</v>
      </c>
      <c r="F315" s="13">
        <v>581.70243559969242</v>
      </c>
      <c r="G315" s="16">
        <v>598.86692980497673</v>
      </c>
      <c r="I315" s="19">
        <v>32.853823618054768</v>
      </c>
      <c r="J315" s="13">
        <v>1082.457917</v>
      </c>
      <c r="K315" s="16">
        <v>1454731.4161464141</v>
      </c>
      <c r="L315" s="19">
        <v>120.99971305002589</v>
      </c>
      <c r="M315" s="19">
        <v>185.5</v>
      </c>
    </row>
    <row r="316" spans="1:13" x14ac:dyDescent="0.2">
      <c r="A316" s="6">
        <v>2006</v>
      </c>
      <c r="C316" s="16">
        <v>725.67293671971231</v>
      </c>
      <c r="D316" s="16">
        <v>4101.8498490893753</v>
      </c>
      <c r="E316" s="16">
        <v>14466.54956763779</v>
      </c>
      <c r="F316" s="13">
        <v>586.76853809299007</v>
      </c>
      <c r="G316" s="16">
        <v>610.16630583903293</v>
      </c>
      <c r="I316" s="19">
        <v>31.520764315339033</v>
      </c>
      <c r="J316" s="13">
        <v>1113.5962260000001</v>
      </c>
      <c r="K316" s="16">
        <v>1485214.0121548355</v>
      </c>
      <c r="L316" s="19">
        <v>122.10435664726798</v>
      </c>
      <c r="M316" s="19">
        <v>189</v>
      </c>
    </row>
    <row r="317" spans="1:13" x14ac:dyDescent="0.2">
      <c r="A317" s="6">
        <v>2007</v>
      </c>
      <c r="C317" s="16">
        <v>696.51600116111547</v>
      </c>
      <c r="D317" s="16">
        <v>4176.1153925388526</v>
      </c>
      <c r="E317" s="16">
        <v>14729.772951823883</v>
      </c>
      <c r="F317" s="13">
        <v>589.04606359065281</v>
      </c>
      <c r="G317" s="16">
        <v>613.39469899162043</v>
      </c>
      <c r="I317" s="19">
        <v>30.254286199103262</v>
      </c>
      <c r="J317" s="13">
        <v>1133.7583070000001</v>
      </c>
      <c r="K317" s="16">
        <v>1512237.9446200137</v>
      </c>
      <c r="L317" s="19">
        <v>122.62204302484322</v>
      </c>
      <c r="M317" s="19">
        <v>190</v>
      </c>
    </row>
    <row r="318" spans="1:13" x14ac:dyDescent="0.2">
      <c r="A318" s="6">
        <v>2008</v>
      </c>
      <c r="C318" s="16">
        <v>708.89378173934426</v>
      </c>
      <c r="D318" s="16">
        <v>4137.0159008680293</v>
      </c>
      <c r="E318" s="16">
        <v>14922.184908124591</v>
      </c>
      <c r="F318" s="13">
        <v>577.97739841679777</v>
      </c>
      <c r="G318" s="16">
        <v>574.65398116057065</v>
      </c>
      <c r="I318" s="19">
        <v>30.791934889871552</v>
      </c>
      <c r="J318" s="13">
        <v>1123.1433288888891</v>
      </c>
      <c r="K318" s="16">
        <v>1531991.9939368751</v>
      </c>
      <c r="L318" s="19">
        <v>120.34850133540658</v>
      </c>
      <c r="M318" s="19">
        <v>178</v>
      </c>
    </row>
    <row r="319" spans="1:13" x14ac:dyDescent="0.2">
      <c r="A319" s="6">
        <v>2009</v>
      </c>
      <c r="C319" s="16">
        <v>647.91439144213246</v>
      </c>
      <c r="D319" s="16">
        <v>4091.3783488510876</v>
      </c>
      <c r="E319" s="16">
        <v>16193.021956161932</v>
      </c>
      <c r="F319" s="13">
        <v>597.65912646721142</v>
      </c>
      <c r="G319" s="16">
        <v>442.28986190448416</v>
      </c>
      <c r="I319" s="19">
        <v>28.143197569805423</v>
      </c>
      <c r="J319" s="13">
        <v>1110.7533566666666</v>
      </c>
      <c r="K319" s="16">
        <v>1662462.9802688805</v>
      </c>
      <c r="L319" s="19">
        <v>124.50803920497968</v>
      </c>
      <c r="M319" s="19">
        <v>137</v>
      </c>
    </row>
    <row r="320" spans="1:13" x14ac:dyDescent="0.2">
      <c r="A320" s="6">
        <v>2010</v>
      </c>
      <c r="C320" s="16">
        <v>771.68727881220218</v>
      </c>
      <c r="D320" s="16">
        <v>4065.2962206632274</v>
      </c>
      <c r="E320" s="16">
        <v>17764.074207477446</v>
      </c>
      <c r="F320" s="13">
        <v>550.10254532232318</v>
      </c>
      <c r="G320" s="16">
        <v>487.48736604070882</v>
      </c>
      <c r="I320" s="19">
        <v>33.519470838389331</v>
      </c>
      <c r="J320" s="13">
        <v>1103.6724149977517</v>
      </c>
      <c r="K320" s="16">
        <v>1823755.6787504167</v>
      </c>
      <c r="L320" s="19">
        <v>114.60689185203172</v>
      </c>
      <c r="M320" s="19">
        <v>151</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0"/>
  <sheetViews>
    <sheetView zoomScale="80" zoomScaleNormal="80" workbookViewId="0">
      <pane ySplit="7" topLeftCell="A8" activePane="bottomLeft" state="frozen"/>
      <selection pane="bottomLeft" activeCell="E7" sqref="E7"/>
    </sheetView>
  </sheetViews>
  <sheetFormatPr defaultRowHeight="12.75" x14ac:dyDescent="0.2"/>
  <cols>
    <col min="1" max="16384" width="9.140625" style="4"/>
  </cols>
  <sheetData>
    <row r="1" spans="1:9" ht="14.25" x14ac:dyDescent="0.2">
      <c r="A1" s="9" t="s">
        <v>53</v>
      </c>
      <c r="C1" s="3"/>
    </row>
    <row r="2" spans="1:9" x14ac:dyDescent="0.2">
      <c r="I2" s="4" t="s">
        <v>61</v>
      </c>
    </row>
    <row r="3" spans="1:9" x14ac:dyDescent="0.2">
      <c r="B3" s="5" t="s">
        <v>14</v>
      </c>
      <c r="C3" s="1" t="s">
        <v>35</v>
      </c>
      <c r="D3" s="1" t="s">
        <v>39</v>
      </c>
      <c r="E3" s="1" t="s">
        <v>17</v>
      </c>
      <c r="I3" s="17" t="s">
        <v>60</v>
      </c>
    </row>
    <row r="4" spans="1:9" x14ac:dyDescent="0.2">
      <c r="B4" s="5" t="s">
        <v>15</v>
      </c>
      <c r="C4" s="6" t="s">
        <v>0</v>
      </c>
      <c r="D4" s="6" t="s">
        <v>0</v>
      </c>
      <c r="E4" s="6" t="s">
        <v>0</v>
      </c>
    </row>
    <row r="5" spans="1:9" x14ac:dyDescent="0.2">
      <c r="B5" s="5" t="s">
        <v>13</v>
      </c>
      <c r="C5" s="4" t="s">
        <v>1</v>
      </c>
      <c r="D5" s="4" t="s">
        <v>1</v>
      </c>
      <c r="E5" s="4" t="s">
        <v>1</v>
      </c>
    </row>
    <row r="6" spans="1:9" x14ac:dyDescent="0.2">
      <c r="B6" s="5" t="s">
        <v>9</v>
      </c>
      <c r="C6" s="8" t="s">
        <v>160</v>
      </c>
      <c r="D6" s="8" t="s">
        <v>160</v>
      </c>
      <c r="E6" s="8" t="s">
        <v>160</v>
      </c>
    </row>
    <row r="7" spans="1:9" x14ac:dyDescent="0.2">
      <c r="B7" s="5" t="s">
        <v>10</v>
      </c>
      <c r="C7" s="7" t="s">
        <v>43</v>
      </c>
      <c r="D7" s="7" t="s">
        <v>43</v>
      </c>
      <c r="E7" s="7" t="s">
        <v>43</v>
      </c>
    </row>
    <row r="10" spans="1:9" x14ac:dyDescent="0.2">
      <c r="A10" s="6">
        <v>1700</v>
      </c>
      <c r="C10" s="13">
        <v>100</v>
      </c>
      <c r="D10" s="13">
        <v>100</v>
      </c>
      <c r="E10" s="12">
        <v>100</v>
      </c>
    </row>
    <row r="11" spans="1:9" x14ac:dyDescent="0.2">
      <c r="A11" s="6">
        <v>1701</v>
      </c>
      <c r="C11" s="13">
        <v>93.718271007521864</v>
      </c>
      <c r="D11" s="13">
        <v>107.64576295779069</v>
      </c>
      <c r="E11" s="12">
        <v>103.05700917392045</v>
      </c>
    </row>
    <row r="12" spans="1:9" x14ac:dyDescent="0.2">
      <c r="A12" s="6">
        <v>1702</v>
      </c>
      <c r="C12" s="13">
        <v>99.893638390772907</v>
      </c>
      <c r="D12" s="13">
        <v>111.81610782317793</v>
      </c>
      <c r="E12" s="12">
        <v>100.76616413886885</v>
      </c>
    </row>
    <row r="13" spans="1:9" x14ac:dyDescent="0.2">
      <c r="A13" s="6">
        <v>1703</v>
      </c>
      <c r="C13" s="13">
        <v>105.96669786977601</v>
      </c>
      <c r="D13" s="13">
        <v>104.21604576032743</v>
      </c>
      <c r="E13" s="12">
        <v>74.510334804457784</v>
      </c>
    </row>
    <row r="14" spans="1:9" x14ac:dyDescent="0.2">
      <c r="A14" s="6">
        <v>1704</v>
      </c>
      <c r="C14" s="13">
        <v>94.150343619472139</v>
      </c>
      <c r="D14" s="13">
        <v>108.71245202513238</v>
      </c>
      <c r="E14" s="12">
        <v>76.662915858313994</v>
      </c>
    </row>
    <row r="15" spans="1:9" x14ac:dyDescent="0.2">
      <c r="A15" s="6">
        <v>1705</v>
      </c>
      <c r="C15" s="13">
        <v>100.96974901590146</v>
      </c>
      <c r="D15" s="13">
        <v>115.25153465134987</v>
      </c>
      <c r="E15" s="12">
        <v>74.330679738119727</v>
      </c>
    </row>
    <row r="16" spans="1:9" x14ac:dyDescent="0.2">
      <c r="A16" s="6">
        <v>1706</v>
      </c>
      <c r="C16" s="13">
        <v>97.447349290496661</v>
      </c>
      <c r="D16" s="13">
        <v>114.40146805078855</v>
      </c>
      <c r="E16" s="12">
        <v>74.832350104124302</v>
      </c>
    </row>
    <row r="17" spans="1:5" x14ac:dyDescent="0.2">
      <c r="A17" s="6">
        <v>1707</v>
      </c>
      <c r="C17" s="13">
        <v>85.427388579094185</v>
      </c>
      <c r="D17" s="13">
        <v>106.8173599515417</v>
      </c>
      <c r="E17" s="12">
        <v>71.664593989533302</v>
      </c>
    </row>
    <row r="18" spans="1:5" x14ac:dyDescent="0.2">
      <c r="A18" s="6">
        <v>1708</v>
      </c>
      <c r="C18" s="13">
        <v>81.128568510920445</v>
      </c>
      <c r="D18" s="13">
        <v>88.516091314862038</v>
      </c>
      <c r="E18" s="12">
        <v>69.200899384111636</v>
      </c>
    </row>
    <row r="19" spans="1:5" x14ac:dyDescent="0.2">
      <c r="A19" s="6">
        <v>1709</v>
      </c>
      <c r="C19" s="13">
        <v>71.464127217496454</v>
      </c>
      <c r="D19" s="13">
        <v>78.157920886062641</v>
      </c>
      <c r="E19" s="12">
        <v>64.873808738374706</v>
      </c>
    </row>
    <row r="20" spans="1:5" x14ac:dyDescent="0.2">
      <c r="A20" s="6">
        <v>1710</v>
      </c>
      <c r="C20" s="13">
        <v>88.171396679197784</v>
      </c>
      <c r="D20" s="13">
        <v>87.311335099530595</v>
      </c>
      <c r="E20" s="12">
        <v>89.224710845803543</v>
      </c>
    </row>
    <row r="21" spans="1:5" x14ac:dyDescent="0.2">
      <c r="A21" s="6">
        <v>1711</v>
      </c>
      <c r="C21" s="13">
        <v>91.747541989779819</v>
      </c>
      <c r="D21" s="13">
        <v>84.425094839607425</v>
      </c>
      <c r="E21" s="12">
        <v>98.946345237495976</v>
      </c>
    </row>
    <row r="22" spans="1:5" x14ac:dyDescent="0.2">
      <c r="A22" s="6">
        <v>1712</v>
      </c>
      <c r="C22" s="13">
        <v>89.137633942193119</v>
      </c>
      <c r="D22" s="13">
        <v>97.326732949630937</v>
      </c>
      <c r="E22" s="12">
        <v>101.03109615010268</v>
      </c>
    </row>
    <row r="23" spans="1:5" x14ac:dyDescent="0.2">
      <c r="A23" s="6">
        <v>1713</v>
      </c>
      <c r="C23" s="13">
        <v>88.253057267328884</v>
      </c>
      <c r="D23" s="13">
        <v>90.674872197046881</v>
      </c>
      <c r="E23" s="12">
        <v>96.067590703801955</v>
      </c>
    </row>
    <row r="24" spans="1:5" x14ac:dyDescent="0.2">
      <c r="A24" s="6">
        <v>1714</v>
      </c>
      <c r="C24" s="13">
        <v>92.305412229971253</v>
      </c>
      <c r="D24" s="13">
        <v>100.64693769849843</v>
      </c>
      <c r="E24" s="12">
        <v>104.21926495657411</v>
      </c>
    </row>
    <row r="25" spans="1:5" x14ac:dyDescent="0.2">
      <c r="A25" s="6">
        <v>1715</v>
      </c>
      <c r="C25" s="13">
        <v>94.220244778753838</v>
      </c>
      <c r="D25" s="13">
        <v>96.971191338888161</v>
      </c>
      <c r="E25" s="12">
        <v>95.618491819572526</v>
      </c>
    </row>
    <row r="26" spans="1:5" x14ac:dyDescent="0.2">
      <c r="A26" s="6">
        <v>1716</v>
      </c>
      <c r="C26" s="13">
        <v>86.570664557207152</v>
      </c>
      <c r="D26" s="13">
        <v>98.03256492148833</v>
      </c>
      <c r="E26" s="12">
        <v>96.244059629262892</v>
      </c>
    </row>
    <row r="27" spans="1:5" x14ac:dyDescent="0.2">
      <c r="A27" s="6">
        <v>1717</v>
      </c>
      <c r="C27" s="13">
        <v>90.650902289089274</v>
      </c>
      <c r="D27" s="13">
        <v>100.95750053890555</v>
      </c>
      <c r="E27" s="12">
        <v>101.34066251478035</v>
      </c>
    </row>
    <row r="28" spans="1:5" x14ac:dyDescent="0.2">
      <c r="A28" s="6">
        <v>1718</v>
      </c>
      <c r="C28" s="13">
        <v>92.670295663112427</v>
      </c>
      <c r="D28" s="13">
        <v>106.39391559535498</v>
      </c>
      <c r="E28" s="12">
        <v>106.54825635002609</v>
      </c>
    </row>
    <row r="29" spans="1:5" x14ac:dyDescent="0.2">
      <c r="A29" s="6">
        <v>1719</v>
      </c>
      <c r="C29" s="13">
        <v>91.29055293362272</v>
      </c>
      <c r="D29" s="13">
        <v>99.515620593774315</v>
      </c>
      <c r="E29" s="12">
        <v>101.59942186037874</v>
      </c>
    </row>
    <row r="30" spans="1:5" x14ac:dyDescent="0.2">
      <c r="A30" s="6">
        <v>1720</v>
      </c>
      <c r="C30" s="13">
        <v>88.194471644083208</v>
      </c>
      <c r="D30" s="13">
        <v>100.16594874892373</v>
      </c>
      <c r="E30" s="12">
        <v>97.697784373961454</v>
      </c>
    </row>
    <row r="31" spans="1:5" x14ac:dyDescent="0.2">
      <c r="A31" s="6">
        <v>1721</v>
      </c>
      <c r="C31" s="13">
        <v>86.452640275322722</v>
      </c>
      <c r="D31" s="13">
        <v>104.30674185723488</v>
      </c>
      <c r="E31" s="12">
        <v>97.631864660201359</v>
      </c>
    </row>
    <row r="32" spans="1:5" x14ac:dyDescent="0.2">
      <c r="A32" s="6">
        <v>1722</v>
      </c>
      <c r="C32" s="13">
        <v>88.946575818917111</v>
      </c>
      <c r="D32" s="13">
        <v>102.59313656561787</v>
      </c>
      <c r="E32" s="12">
        <v>89.426821996811938</v>
      </c>
    </row>
    <row r="33" spans="1:5" x14ac:dyDescent="0.2">
      <c r="A33" s="6">
        <v>1723</v>
      </c>
      <c r="C33" s="13">
        <v>87.042083182824058</v>
      </c>
      <c r="D33" s="13">
        <v>105.58948658681115</v>
      </c>
      <c r="E33" s="12">
        <v>84.478263166296585</v>
      </c>
    </row>
    <row r="34" spans="1:5" x14ac:dyDescent="0.2">
      <c r="A34" s="6">
        <v>1724</v>
      </c>
      <c r="C34" s="13">
        <v>77.828030038809558</v>
      </c>
      <c r="D34" s="13">
        <v>100.62177975031071</v>
      </c>
      <c r="E34" s="12">
        <v>82.532399003343656</v>
      </c>
    </row>
    <row r="35" spans="1:5" x14ac:dyDescent="0.2">
      <c r="A35" s="6">
        <v>1725</v>
      </c>
      <c r="C35" s="13">
        <v>77.497211002941256</v>
      </c>
      <c r="D35" s="13">
        <v>92.520877488006576</v>
      </c>
      <c r="E35" s="12">
        <v>81.383699686439897</v>
      </c>
    </row>
    <row r="36" spans="1:5" x14ac:dyDescent="0.2">
      <c r="A36" s="6">
        <v>1726</v>
      </c>
      <c r="C36" s="13">
        <v>89.669425432755645</v>
      </c>
      <c r="D36" s="13">
        <v>96.260667287157631</v>
      </c>
      <c r="E36" s="12">
        <v>89.737433469563086</v>
      </c>
    </row>
    <row r="37" spans="1:5" x14ac:dyDescent="0.2">
      <c r="A37" s="6">
        <v>1727</v>
      </c>
      <c r="C37" s="13">
        <v>80.98262136973598</v>
      </c>
      <c r="D37" s="13">
        <v>85.992894978728145</v>
      </c>
      <c r="E37" s="12">
        <v>89.235138763383603</v>
      </c>
    </row>
    <row r="38" spans="1:5" x14ac:dyDescent="0.2">
      <c r="A38" s="6">
        <v>1728</v>
      </c>
      <c r="C38" s="13">
        <v>79.986008222524916</v>
      </c>
      <c r="D38" s="13">
        <v>83.587473914676664</v>
      </c>
      <c r="E38" s="12">
        <v>92.678237823253383</v>
      </c>
    </row>
    <row r="39" spans="1:5" x14ac:dyDescent="0.2">
      <c r="A39" s="6">
        <v>1729</v>
      </c>
      <c r="C39" s="13">
        <v>93.356435273482376</v>
      </c>
      <c r="D39" s="13">
        <v>97.553257804541403</v>
      </c>
      <c r="E39" s="12">
        <v>104.67604147532175</v>
      </c>
    </row>
    <row r="40" spans="1:5" x14ac:dyDescent="0.2">
      <c r="A40" s="6">
        <v>1730</v>
      </c>
      <c r="C40" s="13">
        <v>94.57717169873149</v>
      </c>
      <c r="D40" s="13">
        <v>104.9339154352112</v>
      </c>
      <c r="E40" s="12">
        <v>105.01664437532271</v>
      </c>
    </row>
    <row r="41" spans="1:5" x14ac:dyDescent="0.2">
      <c r="A41" s="6">
        <v>1731</v>
      </c>
      <c r="C41" s="13">
        <v>99.090066754241818</v>
      </c>
      <c r="D41" s="13">
        <v>112.7852496984604</v>
      </c>
      <c r="E41" s="12">
        <v>107.85643552244511</v>
      </c>
    </row>
    <row r="42" spans="1:5" x14ac:dyDescent="0.2">
      <c r="A42" s="6">
        <v>1732</v>
      </c>
      <c r="C42" s="13">
        <v>93.247593951641861</v>
      </c>
      <c r="D42" s="13">
        <v>114.13397512448049</v>
      </c>
      <c r="E42" s="12">
        <v>105.6834875777331</v>
      </c>
    </row>
    <row r="43" spans="1:5" x14ac:dyDescent="0.2">
      <c r="A43" s="6">
        <v>1733</v>
      </c>
      <c r="C43" s="13">
        <v>90.21383354078624</v>
      </c>
      <c r="D43" s="13">
        <v>108.43005588017347</v>
      </c>
      <c r="E43" s="12">
        <v>90.200264850930637</v>
      </c>
    </row>
    <row r="44" spans="1:5" x14ac:dyDescent="0.2">
      <c r="A44" s="6">
        <v>1734</v>
      </c>
      <c r="C44" s="13">
        <v>87.787992275723354</v>
      </c>
      <c r="D44" s="13">
        <v>102.23797662621996</v>
      </c>
      <c r="E44" s="12">
        <v>76.060679729920921</v>
      </c>
    </row>
    <row r="45" spans="1:5" x14ac:dyDescent="0.2">
      <c r="A45" s="6">
        <v>1735</v>
      </c>
      <c r="C45" s="13">
        <v>79.741799700430761</v>
      </c>
      <c r="D45" s="13">
        <v>99.544291931144585</v>
      </c>
      <c r="E45" s="12">
        <v>68.726268614545035</v>
      </c>
    </row>
    <row r="46" spans="1:5" x14ac:dyDescent="0.2">
      <c r="A46" s="6">
        <v>1736</v>
      </c>
      <c r="C46" s="13">
        <v>87.52878489349915</v>
      </c>
      <c r="D46" s="13">
        <v>102.95258363030712</v>
      </c>
      <c r="E46" s="12">
        <v>73.983918204694078</v>
      </c>
    </row>
    <row r="47" spans="1:5" x14ac:dyDescent="0.2">
      <c r="A47" s="6">
        <v>1737</v>
      </c>
      <c r="C47" s="13">
        <v>79.993805171399728</v>
      </c>
      <c r="D47" s="13">
        <v>104.67420110680136</v>
      </c>
      <c r="E47" s="12">
        <v>79.322609750916385</v>
      </c>
    </row>
    <row r="48" spans="1:5" x14ac:dyDescent="0.2">
      <c r="A48" s="6">
        <v>1738</v>
      </c>
      <c r="C48" s="13">
        <v>80.158421449240009</v>
      </c>
      <c r="D48" s="13">
        <v>107.61493697902348</v>
      </c>
      <c r="E48" s="12">
        <v>80.211234624495205</v>
      </c>
    </row>
    <row r="49" spans="1:5" x14ac:dyDescent="0.2">
      <c r="A49" s="6">
        <v>1739</v>
      </c>
      <c r="C49" s="13">
        <v>74.650577493297618</v>
      </c>
      <c r="D49" s="13">
        <v>95.532133999437107</v>
      </c>
      <c r="E49" s="12">
        <v>84.023233734754029</v>
      </c>
    </row>
    <row r="50" spans="1:5" x14ac:dyDescent="0.2">
      <c r="A50" s="6">
        <v>1740</v>
      </c>
      <c r="C50" s="13">
        <v>75.798646304636321</v>
      </c>
      <c r="D50" s="13">
        <v>85.370618096847679</v>
      </c>
      <c r="E50" s="12">
        <v>89.349725994837527</v>
      </c>
    </row>
    <row r="51" spans="1:5" x14ac:dyDescent="0.2">
      <c r="A51" s="6">
        <v>1741</v>
      </c>
      <c r="C51" s="13">
        <v>85.68621279892794</v>
      </c>
      <c r="D51" s="13">
        <v>95.047675874880142</v>
      </c>
      <c r="E51" s="12">
        <v>112.18055730392051</v>
      </c>
    </row>
    <row r="52" spans="1:5" x14ac:dyDescent="0.2">
      <c r="A52" s="6">
        <v>1742</v>
      </c>
      <c r="C52" s="13">
        <v>91.286008422761583</v>
      </c>
      <c r="D52" s="13">
        <v>107.33145965435574</v>
      </c>
      <c r="E52" s="12">
        <v>112.62855875386883</v>
      </c>
    </row>
    <row r="53" spans="1:5" x14ac:dyDescent="0.2">
      <c r="A53" s="6">
        <v>1743</v>
      </c>
      <c r="C53" s="13">
        <v>84.795816233457373</v>
      </c>
      <c r="D53" s="13">
        <v>117.3900279239367</v>
      </c>
      <c r="E53" s="12">
        <v>110.3529495774075</v>
      </c>
    </row>
    <row r="54" spans="1:5" x14ac:dyDescent="0.2">
      <c r="A54" s="6">
        <v>1744</v>
      </c>
      <c r="C54" s="13">
        <v>82.287107719052983</v>
      </c>
      <c r="D54" s="13">
        <v>115.42673784756082</v>
      </c>
      <c r="E54" s="12">
        <v>107.8109856641623</v>
      </c>
    </row>
    <row r="55" spans="1:5" x14ac:dyDescent="0.2">
      <c r="A55" s="6">
        <v>1745</v>
      </c>
      <c r="C55" s="13">
        <v>80.691474742194202</v>
      </c>
      <c r="D55" s="13">
        <v>104.97862174553573</v>
      </c>
      <c r="E55" s="12">
        <v>101.35914080985765</v>
      </c>
    </row>
    <row r="56" spans="1:5" x14ac:dyDescent="0.2">
      <c r="A56" s="6">
        <v>1746</v>
      </c>
      <c r="C56" s="13">
        <v>82.247572646850031</v>
      </c>
      <c r="D56" s="13">
        <v>103.68242680401377</v>
      </c>
      <c r="E56" s="12">
        <v>99.622164421358846</v>
      </c>
    </row>
    <row r="57" spans="1:5" x14ac:dyDescent="0.2">
      <c r="A57" s="6">
        <v>1747</v>
      </c>
      <c r="C57" s="13">
        <v>77.426072301973448</v>
      </c>
      <c r="D57" s="13">
        <v>105.27334439994438</v>
      </c>
      <c r="E57" s="12">
        <v>100.42526588354863</v>
      </c>
    </row>
    <row r="58" spans="1:5" x14ac:dyDescent="0.2">
      <c r="A58" s="6">
        <v>1748</v>
      </c>
      <c r="C58" s="13">
        <v>79.19799100907008</v>
      </c>
      <c r="D58" s="13">
        <v>99.704109943901202</v>
      </c>
      <c r="E58" s="12">
        <v>101.41081610747956</v>
      </c>
    </row>
    <row r="59" spans="1:5" x14ac:dyDescent="0.2">
      <c r="A59" s="6">
        <v>1749</v>
      </c>
      <c r="C59" s="13">
        <v>78.771018797491053</v>
      </c>
      <c r="D59" s="13">
        <v>101.88752057476047</v>
      </c>
      <c r="E59" s="12">
        <v>101.62175515898041</v>
      </c>
    </row>
    <row r="60" spans="1:5" x14ac:dyDescent="0.2">
      <c r="A60" s="6">
        <v>1750</v>
      </c>
      <c r="C60" s="13">
        <v>78.561742872343913</v>
      </c>
      <c r="D60" s="13">
        <v>102.14438825124472</v>
      </c>
      <c r="E60" s="12">
        <v>98.045974068940524</v>
      </c>
    </row>
    <row r="61" spans="1:5" x14ac:dyDescent="0.2">
      <c r="A61" s="6">
        <v>1751</v>
      </c>
      <c r="C61" s="13">
        <v>71.653322679051755</v>
      </c>
      <c r="D61" s="13">
        <v>95.277822387136254</v>
      </c>
      <c r="E61" s="12">
        <v>80.012763601733383</v>
      </c>
    </row>
    <row r="62" spans="1:5" x14ac:dyDescent="0.2">
      <c r="A62" s="6">
        <v>1752</v>
      </c>
      <c r="C62" s="13">
        <v>75.164654717655637</v>
      </c>
      <c r="D62" s="13">
        <v>102.13903075097349</v>
      </c>
      <c r="E62" s="12">
        <v>81.269927403856215</v>
      </c>
    </row>
    <row r="63" spans="1:5" x14ac:dyDescent="0.2">
      <c r="A63" s="6">
        <v>1753</v>
      </c>
      <c r="C63" s="13">
        <v>72.863481544433839</v>
      </c>
      <c r="D63" s="13">
        <v>98.73460564004148</v>
      </c>
      <c r="E63" s="12">
        <v>94.047636275191635</v>
      </c>
    </row>
    <row r="64" spans="1:5" x14ac:dyDescent="0.2">
      <c r="A64" s="6">
        <v>1754</v>
      </c>
      <c r="C64" s="13">
        <v>88.012538346156205</v>
      </c>
      <c r="D64" s="13">
        <v>97.245664904687047</v>
      </c>
      <c r="E64" s="12">
        <v>107.77892360319001</v>
      </c>
    </row>
    <row r="65" spans="1:5" x14ac:dyDescent="0.2">
      <c r="A65" s="6">
        <v>1755</v>
      </c>
      <c r="C65" s="13">
        <v>79.446353039742732</v>
      </c>
      <c r="D65" s="13">
        <v>89.638047707158037</v>
      </c>
      <c r="E65" s="12">
        <v>100.72469176251394</v>
      </c>
    </row>
    <row r="66" spans="1:5" x14ac:dyDescent="0.2">
      <c r="A66" s="6">
        <v>1756</v>
      </c>
      <c r="C66" s="13">
        <v>62.384579808607022</v>
      </c>
      <c r="D66" s="13">
        <v>87.137503655596504</v>
      </c>
      <c r="E66" s="12">
        <v>81.40265270154336</v>
      </c>
    </row>
    <row r="67" spans="1:5" x14ac:dyDescent="0.2">
      <c r="A67" s="6">
        <v>1757</v>
      </c>
      <c r="C67" s="13">
        <v>74.037011147358172</v>
      </c>
      <c r="D67" s="13">
        <v>92.811015828206521</v>
      </c>
      <c r="E67" s="12">
        <v>86.323322878605268</v>
      </c>
    </row>
    <row r="68" spans="1:5" x14ac:dyDescent="0.2">
      <c r="A68" s="6">
        <v>1758</v>
      </c>
      <c r="C68" s="13">
        <v>69.302497164006326</v>
      </c>
      <c r="D68" s="13">
        <v>109.30772141132299</v>
      </c>
      <c r="E68" s="12">
        <v>93.149100835891772</v>
      </c>
    </row>
    <row r="69" spans="1:5" x14ac:dyDescent="0.2">
      <c r="A69" s="6">
        <v>1759</v>
      </c>
      <c r="C69" s="13">
        <v>81.153521498761265</v>
      </c>
      <c r="D69" s="13">
        <v>114.98195930054516</v>
      </c>
      <c r="E69" s="12">
        <v>101.10213509884726</v>
      </c>
    </row>
    <row r="70" spans="1:5" x14ac:dyDescent="0.2">
      <c r="A70" s="6">
        <v>1760</v>
      </c>
      <c r="C70" s="13">
        <v>82.280983172982005</v>
      </c>
      <c r="D70" s="13">
        <v>126.89068812185428</v>
      </c>
      <c r="E70" s="12">
        <v>102.162091277168</v>
      </c>
    </row>
    <row r="71" spans="1:5" x14ac:dyDescent="0.2">
      <c r="A71" s="6">
        <v>1761</v>
      </c>
      <c r="C71" s="13">
        <v>81.237159703228542</v>
      </c>
      <c r="D71" s="13">
        <v>126.85925318257982</v>
      </c>
      <c r="E71" s="12">
        <v>108.46000079695048</v>
      </c>
    </row>
    <row r="72" spans="1:5" x14ac:dyDescent="0.2">
      <c r="A72" s="6">
        <v>1762</v>
      </c>
      <c r="C72" s="13">
        <v>78.474358770838734</v>
      </c>
      <c r="D72" s="13">
        <v>121.8985935681241</v>
      </c>
      <c r="E72" s="12">
        <v>97.822208872091522</v>
      </c>
    </row>
    <row r="73" spans="1:5" x14ac:dyDescent="0.2">
      <c r="A73" s="6">
        <v>1763</v>
      </c>
      <c r="C73" s="13">
        <v>77.911837466922677</v>
      </c>
      <c r="D73" s="13">
        <v>113.57145160864115</v>
      </c>
      <c r="E73" s="12">
        <v>93.3590448284329</v>
      </c>
    </row>
    <row r="74" spans="1:5" x14ac:dyDescent="0.2">
      <c r="A74" s="6">
        <v>1764</v>
      </c>
      <c r="C74" s="13">
        <v>73.873397215032</v>
      </c>
      <c r="D74" s="13">
        <v>102.5611362251952</v>
      </c>
      <c r="E74" s="12">
        <v>86.242337675243661</v>
      </c>
    </row>
    <row r="75" spans="1:5" x14ac:dyDescent="0.2">
      <c r="A75" s="6">
        <v>1765</v>
      </c>
      <c r="C75" s="13">
        <v>69.972294990381215</v>
      </c>
      <c r="D75" s="13">
        <v>99.802435449103513</v>
      </c>
      <c r="E75" s="12">
        <v>82.459175668988536</v>
      </c>
    </row>
    <row r="76" spans="1:5" x14ac:dyDescent="0.2">
      <c r="A76" s="6">
        <v>1766</v>
      </c>
      <c r="C76" s="13">
        <v>67.971346751055918</v>
      </c>
      <c r="D76" s="13">
        <v>92.020555955066641</v>
      </c>
      <c r="E76" s="12">
        <v>88.383303508356704</v>
      </c>
    </row>
    <row r="77" spans="1:5" x14ac:dyDescent="0.2">
      <c r="A77" s="6">
        <v>1767</v>
      </c>
      <c r="C77" s="13">
        <v>58.958390672522413</v>
      </c>
      <c r="D77" s="13">
        <v>94.196292002842469</v>
      </c>
      <c r="E77" s="12">
        <v>81.720601449014353</v>
      </c>
    </row>
    <row r="78" spans="1:5" x14ac:dyDescent="0.2">
      <c r="A78" s="6">
        <v>1768</v>
      </c>
      <c r="C78" s="13">
        <v>61.015178676083643</v>
      </c>
      <c r="D78" s="13">
        <v>102.07454843897318</v>
      </c>
      <c r="E78" s="12">
        <v>84.212951666503997</v>
      </c>
    </row>
    <row r="79" spans="1:5" x14ac:dyDescent="0.2">
      <c r="A79" s="6">
        <v>1769</v>
      </c>
      <c r="C79" s="13">
        <v>67.847793033570198</v>
      </c>
      <c r="D79" s="13">
        <v>104.38377556073516</v>
      </c>
      <c r="E79" s="12">
        <v>92.701248900439367</v>
      </c>
    </row>
    <row r="80" spans="1:5" x14ac:dyDescent="0.2">
      <c r="A80" s="6">
        <v>1770</v>
      </c>
      <c r="C80" s="13">
        <v>68.461990523012702</v>
      </c>
      <c r="D80" s="13">
        <v>97.990095076450174</v>
      </c>
      <c r="E80" s="12">
        <v>92.38708360778584</v>
      </c>
    </row>
    <row r="81" spans="1:5" x14ac:dyDescent="0.2">
      <c r="A81" s="6">
        <v>1771</v>
      </c>
      <c r="C81" s="13">
        <v>65.290145780356269</v>
      </c>
      <c r="D81" s="13">
        <v>92.895996636612807</v>
      </c>
      <c r="E81" s="12">
        <v>89.879662877424664</v>
      </c>
    </row>
    <row r="82" spans="1:5" x14ac:dyDescent="0.2">
      <c r="A82" s="6">
        <v>1772</v>
      </c>
      <c r="C82" s="13">
        <v>62.739786750910007</v>
      </c>
      <c r="D82" s="13">
        <v>89.040806308593545</v>
      </c>
      <c r="E82" s="12">
        <v>82.925159250853099</v>
      </c>
    </row>
    <row r="83" spans="1:5" x14ac:dyDescent="0.2">
      <c r="A83" s="6">
        <v>1773</v>
      </c>
      <c r="C83" s="13">
        <v>64.76832787985802</v>
      </c>
      <c r="D83" s="13">
        <v>88.883279231205535</v>
      </c>
      <c r="E83" s="12">
        <v>77.921111605015454</v>
      </c>
    </row>
    <row r="84" spans="1:5" x14ac:dyDescent="0.2">
      <c r="A84" s="6">
        <v>1774</v>
      </c>
      <c r="C84" s="13">
        <v>69.006513220423074</v>
      </c>
      <c r="D84" s="13">
        <v>89.989654374446744</v>
      </c>
      <c r="E84" s="12">
        <v>78.165330170216919</v>
      </c>
    </row>
    <row r="85" spans="1:5" x14ac:dyDescent="0.2">
      <c r="A85" s="6">
        <v>1775</v>
      </c>
      <c r="C85" s="13">
        <v>68.22206420737038</v>
      </c>
      <c r="D85" s="13">
        <v>93.346865147584907</v>
      </c>
      <c r="E85" s="12">
        <v>79.431496429178068</v>
      </c>
    </row>
    <row r="86" spans="1:5" x14ac:dyDescent="0.2">
      <c r="A86" s="6">
        <v>1776</v>
      </c>
      <c r="C86" s="13">
        <v>74.424119739737975</v>
      </c>
      <c r="D86" s="13">
        <v>99.735981121003803</v>
      </c>
      <c r="E86" s="12">
        <v>85.004382831329963</v>
      </c>
    </row>
    <row r="87" spans="1:5" x14ac:dyDescent="0.2">
      <c r="A87" s="6">
        <v>1777</v>
      </c>
      <c r="C87" s="13">
        <v>67.748210778174766</v>
      </c>
      <c r="D87" s="13">
        <v>109.60250636686926</v>
      </c>
      <c r="E87" s="12">
        <v>78.022232208478528</v>
      </c>
    </row>
    <row r="88" spans="1:5" x14ac:dyDescent="0.2">
      <c r="A88" s="6">
        <v>1778</v>
      </c>
      <c r="C88" s="13">
        <v>77.122693619584226</v>
      </c>
      <c r="D88" s="13">
        <v>96.561610628676547</v>
      </c>
      <c r="E88" s="12">
        <v>80.456954466884383</v>
      </c>
    </row>
    <row r="89" spans="1:5" x14ac:dyDescent="0.2">
      <c r="A89" s="6">
        <v>1779</v>
      </c>
      <c r="C89" s="13">
        <v>78.451018732754378</v>
      </c>
      <c r="D89" s="13">
        <v>101.21965360009855</v>
      </c>
      <c r="E89" s="12">
        <v>87.512979574602696</v>
      </c>
    </row>
    <row r="90" spans="1:5" x14ac:dyDescent="0.2">
      <c r="A90" s="6">
        <v>1780</v>
      </c>
      <c r="C90" s="13">
        <v>72.011423219393293</v>
      </c>
      <c r="D90" s="13">
        <v>100.50435796466726</v>
      </c>
      <c r="E90" s="12">
        <v>91.327684830827891</v>
      </c>
    </row>
    <row r="91" spans="1:5" x14ac:dyDescent="0.2">
      <c r="A91" s="6">
        <v>1781</v>
      </c>
      <c r="C91" s="13">
        <v>64.666487189813438</v>
      </c>
      <c r="D91" s="13">
        <v>91.611333273339085</v>
      </c>
      <c r="E91" s="12">
        <v>83.90104983966468</v>
      </c>
    </row>
    <row r="92" spans="1:5" x14ac:dyDescent="0.2">
      <c r="A92" s="6">
        <v>1782</v>
      </c>
      <c r="C92" s="13">
        <v>66.1908480682158</v>
      </c>
      <c r="D92" s="13">
        <v>89.626701679377234</v>
      </c>
      <c r="E92" s="12">
        <v>78.71235318850735</v>
      </c>
    </row>
    <row r="93" spans="1:5" x14ac:dyDescent="0.2">
      <c r="A93" s="6">
        <v>1783</v>
      </c>
      <c r="C93" s="13">
        <v>61.452447862152233</v>
      </c>
      <c r="D93" s="13">
        <v>93.205919278798746</v>
      </c>
      <c r="E93" s="12">
        <v>80.591311460232106</v>
      </c>
    </row>
    <row r="94" spans="1:5" x14ac:dyDescent="0.2">
      <c r="A94" s="6">
        <v>1784</v>
      </c>
      <c r="C94" s="13">
        <v>61.150136306714067</v>
      </c>
      <c r="D94" s="13">
        <v>100.88842599052374</v>
      </c>
      <c r="E94" s="12">
        <v>82.787702541185851</v>
      </c>
    </row>
    <row r="95" spans="1:5" x14ac:dyDescent="0.2">
      <c r="A95" s="6">
        <v>1785</v>
      </c>
      <c r="C95" s="13">
        <v>62.032168549168674</v>
      </c>
      <c r="D95" s="13">
        <v>107.16437425962592</v>
      </c>
      <c r="E95" s="12">
        <v>87.901217314591889</v>
      </c>
    </row>
    <row r="96" spans="1:5" x14ac:dyDescent="0.2">
      <c r="A96" s="6">
        <v>1786</v>
      </c>
      <c r="C96" s="13">
        <v>64.588853086836735</v>
      </c>
      <c r="D96" s="13">
        <v>107.35491028404718</v>
      </c>
      <c r="E96" s="12">
        <v>93.347094806410112</v>
      </c>
    </row>
    <row r="97" spans="1:5" x14ac:dyDescent="0.2">
      <c r="A97" s="6">
        <v>1787</v>
      </c>
      <c r="C97" s="13">
        <v>62.449279218340408</v>
      </c>
      <c r="D97" s="13">
        <v>101.09905294046665</v>
      </c>
      <c r="E97" s="12">
        <v>86.510086630001084</v>
      </c>
    </row>
    <row r="98" spans="1:5" x14ac:dyDescent="0.2">
      <c r="A98" s="6">
        <v>1788</v>
      </c>
      <c r="C98" s="13">
        <v>61.073293731749487</v>
      </c>
      <c r="D98" s="13">
        <v>96.338437808785372</v>
      </c>
      <c r="E98" s="12">
        <v>85.024501020910407</v>
      </c>
    </row>
    <row r="99" spans="1:5" x14ac:dyDescent="0.2">
      <c r="A99" s="6">
        <v>1789</v>
      </c>
      <c r="C99" s="13">
        <v>59.108813313946719</v>
      </c>
      <c r="D99" s="13">
        <v>97.822499920260597</v>
      </c>
      <c r="E99" s="12">
        <v>80.712672953152776</v>
      </c>
    </row>
    <row r="100" spans="1:5" x14ac:dyDescent="0.2">
      <c r="A100" s="6">
        <v>1790</v>
      </c>
      <c r="C100" s="13">
        <v>58.54065877624955</v>
      </c>
      <c r="D100" s="13">
        <v>99.749849998488102</v>
      </c>
      <c r="E100" s="12">
        <v>74.571218119459644</v>
      </c>
    </row>
    <row r="101" spans="1:5" x14ac:dyDescent="0.2">
      <c r="A101" s="6">
        <v>1791</v>
      </c>
      <c r="C101" s="13">
        <v>59.308481512971092</v>
      </c>
      <c r="D101" s="13">
        <v>101.21390521404649</v>
      </c>
      <c r="E101" s="12">
        <v>75.098763356169485</v>
      </c>
    </row>
    <row r="102" spans="1:5" x14ac:dyDescent="0.2">
      <c r="A102" s="6">
        <v>1792</v>
      </c>
      <c r="C102" s="13">
        <v>59.1066447242058</v>
      </c>
      <c r="D102" s="13">
        <v>108.78999111074083</v>
      </c>
      <c r="E102" s="12">
        <v>75.858893312444479</v>
      </c>
    </row>
    <row r="103" spans="1:5" x14ac:dyDescent="0.2">
      <c r="A103" s="6">
        <v>1793</v>
      </c>
      <c r="C103" s="13">
        <v>59.541358714518857</v>
      </c>
      <c r="D103" s="13">
        <v>103.8262839320932</v>
      </c>
      <c r="E103" s="12">
        <v>71.912050421876359</v>
      </c>
    </row>
    <row r="104" spans="1:5" x14ac:dyDescent="0.2">
      <c r="A104" s="6">
        <v>1794</v>
      </c>
      <c r="C104" s="13">
        <v>59.333151591639236</v>
      </c>
      <c r="D104" s="13">
        <v>102.04988257008563</v>
      </c>
      <c r="E104" s="12">
        <v>79.084628526541664</v>
      </c>
    </row>
    <row r="105" spans="1:5" x14ac:dyDescent="0.2">
      <c r="A105" s="6">
        <v>1795</v>
      </c>
      <c r="C105" s="13">
        <v>54.561356343355797</v>
      </c>
      <c r="D105" s="13">
        <v>89.32958343288476</v>
      </c>
      <c r="E105" s="12">
        <v>70.989062738151162</v>
      </c>
    </row>
    <row r="106" spans="1:5" x14ac:dyDescent="0.2">
      <c r="A106" s="6">
        <v>1796</v>
      </c>
      <c r="C106" s="13">
        <v>50.154755194710134</v>
      </c>
      <c r="D106" s="13">
        <v>89.732211884462075</v>
      </c>
      <c r="E106" s="12">
        <v>65.236627702502645</v>
      </c>
    </row>
    <row r="107" spans="1:5" x14ac:dyDescent="0.2">
      <c r="A107" s="6">
        <v>1797</v>
      </c>
      <c r="C107" s="13">
        <v>58.466144811872013</v>
      </c>
      <c r="D107" s="13">
        <v>102.46168849009423</v>
      </c>
      <c r="E107" s="12">
        <v>71.655445445766617</v>
      </c>
    </row>
    <row r="108" spans="1:5" x14ac:dyDescent="0.2">
      <c r="A108" s="6">
        <v>1798</v>
      </c>
      <c r="C108" s="13">
        <v>57.941844797558218</v>
      </c>
      <c r="D108" s="13">
        <v>103.80777767979635</v>
      </c>
      <c r="E108" s="12">
        <v>73.634546463329073</v>
      </c>
    </row>
    <row r="109" spans="1:5" x14ac:dyDescent="0.2">
      <c r="A109" s="6">
        <v>1799</v>
      </c>
      <c r="C109" s="13">
        <v>58.810908585409024</v>
      </c>
      <c r="D109" s="13">
        <v>88.067556136649202</v>
      </c>
      <c r="E109" s="12">
        <v>69.135165782884599</v>
      </c>
    </row>
    <row r="110" spans="1:5" x14ac:dyDescent="0.2">
      <c r="A110" s="6">
        <v>1800</v>
      </c>
      <c r="C110" s="13">
        <v>44.528145231800686</v>
      </c>
      <c r="D110" s="13">
        <v>69.462100459419432</v>
      </c>
      <c r="E110" s="12">
        <v>54.212389766635702</v>
      </c>
    </row>
    <row r="111" spans="1:5" x14ac:dyDescent="0.2">
      <c r="A111" s="6">
        <v>1801</v>
      </c>
      <c r="C111" s="13">
        <v>39.543181203707114</v>
      </c>
      <c r="D111" s="13">
        <v>75.263209557673505</v>
      </c>
      <c r="E111" s="12">
        <v>54.22059799013703</v>
      </c>
    </row>
    <row r="112" spans="1:5" x14ac:dyDescent="0.2">
      <c r="A112" s="6">
        <v>1802</v>
      </c>
      <c r="C112" s="13">
        <v>52.382836934134339</v>
      </c>
      <c r="D112" s="13">
        <v>99.904911386148171</v>
      </c>
      <c r="E112" s="12">
        <v>70.005896828626049</v>
      </c>
    </row>
    <row r="113" spans="1:5" x14ac:dyDescent="0.2">
      <c r="A113" s="6">
        <v>1803</v>
      </c>
      <c r="C113" s="13">
        <v>62.086865574566538</v>
      </c>
      <c r="D113" s="13">
        <v>96.289911388246651</v>
      </c>
      <c r="E113" s="12">
        <v>71.490988509715066</v>
      </c>
    </row>
    <row r="114" spans="1:5" x14ac:dyDescent="0.2">
      <c r="A114" s="6">
        <v>1804</v>
      </c>
      <c r="C114" s="13">
        <v>59.910099603819603</v>
      </c>
      <c r="D114" s="13">
        <v>91.226938286986169</v>
      </c>
      <c r="E114" s="12">
        <v>65.073171413197102</v>
      </c>
    </row>
    <row r="115" spans="1:5" x14ac:dyDescent="0.2">
      <c r="A115" s="6">
        <v>1805</v>
      </c>
      <c r="C115" s="13">
        <v>50.23363610736223</v>
      </c>
      <c r="D115" s="13">
        <v>82.30485526946255</v>
      </c>
      <c r="E115" s="12">
        <v>55.24602239175664</v>
      </c>
    </row>
    <row r="116" spans="1:5" x14ac:dyDescent="0.2">
      <c r="A116" s="6">
        <v>1806</v>
      </c>
      <c r="C116" s="13">
        <v>54.549315617923106</v>
      </c>
      <c r="D116" s="13">
        <v>86.652716991128258</v>
      </c>
      <c r="E116" s="12">
        <v>56.465003195714367</v>
      </c>
    </row>
    <row r="117" spans="1:5" x14ac:dyDescent="0.2">
      <c r="A117" s="6">
        <v>1807</v>
      </c>
      <c r="C117" s="13">
        <v>55.987204114217491</v>
      </c>
      <c r="D117" s="13">
        <v>88.472617410557305</v>
      </c>
      <c r="E117" s="12">
        <v>67.552813680878927</v>
      </c>
    </row>
    <row r="118" spans="1:5" x14ac:dyDescent="0.2">
      <c r="A118" s="6">
        <v>1808</v>
      </c>
      <c r="C118" s="13">
        <v>56.906671649698275</v>
      </c>
      <c r="D118" s="13">
        <v>85.028003316419898</v>
      </c>
      <c r="E118" s="12">
        <v>83.366518224402256</v>
      </c>
    </row>
    <row r="119" spans="1:5" x14ac:dyDescent="0.2">
      <c r="A119" s="6">
        <v>1809</v>
      </c>
      <c r="C119" s="13">
        <v>52.260885801446548</v>
      </c>
      <c r="D119" s="13">
        <v>79.893467062283278</v>
      </c>
      <c r="E119" s="12">
        <v>61.143787342902293</v>
      </c>
    </row>
    <row r="120" spans="1:5" x14ac:dyDescent="0.2">
      <c r="A120" s="6">
        <v>1810</v>
      </c>
      <c r="C120" s="13">
        <v>51.752618987596513</v>
      </c>
      <c r="D120" s="13">
        <v>79.659686069139724</v>
      </c>
      <c r="E120" s="12">
        <v>56.035225289800124</v>
      </c>
    </row>
    <row r="121" spans="1:5" x14ac:dyDescent="0.2">
      <c r="A121" s="6">
        <v>1811</v>
      </c>
      <c r="C121" s="13">
        <v>48.849972769056819</v>
      </c>
      <c r="D121" s="13">
        <v>79.087945363445726</v>
      </c>
      <c r="E121" s="12">
        <v>61.084616158110023</v>
      </c>
    </row>
    <row r="122" spans="1:5" x14ac:dyDescent="0.2">
      <c r="A122" s="6">
        <v>1812</v>
      </c>
      <c r="C122" s="13">
        <v>43.837244190137632</v>
      </c>
      <c r="D122" s="13">
        <v>71.850447751120328</v>
      </c>
      <c r="E122" s="12">
        <v>56.50724589611341</v>
      </c>
    </row>
    <row r="123" spans="1:5" x14ac:dyDescent="0.2">
      <c r="A123" s="6">
        <v>1813</v>
      </c>
      <c r="C123" s="13">
        <v>47.596400582224227</v>
      </c>
      <c r="D123" s="13">
        <v>72.009778440379208</v>
      </c>
      <c r="E123" s="12">
        <v>56.337252724344879</v>
      </c>
    </row>
    <row r="124" spans="1:5" x14ac:dyDescent="0.2">
      <c r="A124" s="6">
        <v>1814</v>
      </c>
      <c r="C124" s="13">
        <v>57.005958967411274</v>
      </c>
      <c r="D124" s="13">
        <v>80.829562287123537</v>
      </c>
      <c r="E124" s="12">
        <v>52.628647116191424</v>
      </c>
    </row>
    <row r="125" spans="1:5" x14ac:dyDescent="0.2">
      <c r="A125" s="6">
        <v>1815</v>
      </c>
      <c r="C125" s="13">
        <v>75.580756463101778</v>
      </c>
      <c r="D125" s="13">
        <v>93.743291805849736</v>
      </c>
      <c r="E125" s="12">
        <v>47.26452638040108</v>
      </c>
    </row>
    <row r="126" spans="1:5" x14ac:dyDescent="0.2">
      <c r="A126" s="6">
        <v>1816</v>
      </c>
      <c r="C126" s="13">
        <v>53.17472274726763</v>
      </c>
      <c r="D126" s="13">
        <v>86.235464602076448</v>
      </c>
      <c r="E126" s="12">
        <v>43.422000033334776</v>
      </c>
    </row>
    <row r="127" spans="1:5" x14ac:dyDescent="0.2">
      <c r="A127" s="6">
        <v>1817</v>
      </c>
      <c r="C127" s="13">
        <v>48.110807341151407</v>
      </c>
      <c r="D127" s="13">
        <v>86.025611742715583</v>
      </c>
      <c r="E127" s="12">
        <v>51.359218526875196</v>
      </c>
    </row>
    <row r="128" spans="1:5" x14ac:dyDescent="0.2">
      <c r="A128" s="6">
        <v>1818</v>
      </c>
      <c r="C128" s="13">
        <v>52.593456348596725</v>
      </c>
      <c r="D128" s="13">
        <v>88.266037124168889</v>
      </c>
      <c r="E128" s="12">
        <v>43.22788564213915</v>
      </c>
    </row>
    <row r="129" spans="1:5" x14ac:dyDescent="0.2">
      <c r="A129" s="6">
        <v>1819</v>
      </c>
      <c r="C129" s="13">
        <v>52.009328227656226</v>
      </c>
      <c r="D129" s="13">
        <v>92.726728326591484</v>
      </c>
      <c r="E129" s="12">
        <v>39.568159562701965</v>
      </c>
    </row>
    <row r="130" spans="1:5" x14ac:dyDescent="0.2">
      <c r="A130" s="6">
        <v>1820</v>
      </c>
      <c r="C130" s="13">
        <v>53.998582104416911</v>
      </c>
      <c r="D130" s="13">
        <v>100.56179325590261</v>
      </c>
      <c r="E130" s="12">
        <v>34.964993226211064</v>
      </c>
    </row>
    <row r="131" spans="1:5" x14ac:dyDescent="0.2">
      <c r="A131" s="6">
        <v>1821</v>
      </c>
      <c r="C131" s="13">
        <v>57.094405337805391</v>
      </c>
      <c r="D131" s="13">
        <v>109.14441642269927</v>
      </c>
      <c r="E131" s="12">
        <v>31.877442787727038</v>
      </c>
    </row>
    <row r="132" spans="1:5" x14ac:dyDescent="0.2">
      <c r="A132" s="6">
        <v>1822</v>
      </c>
      <c r="C132" s="13">
        <v>59.704701604743342</v>
      </c>
      <c r="D132" s="13">
        <v>119.08096348279891</v>
      </c>
      <c r="E132" s="12">
        <v>31.916984840667546</v>
      </c>
    </row>
    <row r="133" spans="1:5" x14ac:dyDescent="0.2">
      <c r="A133" s="6">
        <v>1823</v>
      </c>
      <c r="C133" s="13">
        <v>59.875747427113545</v>
      </c>
      <c r="D133" s="13">
        <v>115.9885136106291</v>
      </c>
      <c r="E133" s="12">
        <v>26.300592058990961</v>
      </c>
    </row>
    <row r="134" spans="1:5" x14ac:dyDescent="0.2">
      <c r="A134" s="6">
        <v>1824</v>
      </c>
      <c r="C134" s="13">
        <v>56.012460089442662</v>
      </c>
      <c r="D134" s="13">
        <v>112.1251505693665</v>
      </c>
      <c r="E134" s="12">
        <v>25.882487734092333</v>
      </c>
    </row>
    <row r="135" spans="1:5" x14ac:dyDescent="0.2">
      <c r="A135" s="6">
        <v>1825</v>
      </c>
      <c r="C135" s="13">
        <v>53.916384547993729</v>
      </c>
      <c r="D135" s="13">
        <v>107.69795129484035</v>
      </c>
      <c r="E135" s="12">
        <v>24.540122315573615</v>
      </c>
    </row>
    <row r="136" spans="1:5" x14ac:dyDescent="0.2">
      <c r="A136" s="6">
        <v>1826</v>
      </c>
      <c r="C136" s="13">
        <v>57.150750571665853</v>
      </c>
      <c r="D136" s="13">
        <v>118.7991022212033</v>
      </c>
      <c r="E136" s="12">
        <v>25.575268079156732</v>
      </c>
    </row>
    <row r="137" spans="1:5" x14ac:dyDescent="0.2">
      <c r="A137" s="6">
        <v>1827</v>
      </c>
      <c r="C137" s="13">
        <v>57.365281606942155</v>
      </c>
      <c r="D137" s="13">
        <v>125.47763595502089</v>
      </c>
      <c r="E137" s="12">
        <v>25.565228754770061</v>
      </c>
    </row>
    <row r="138" spans="1:5" x14ac:dyDescent="0.2">
      <c r="A138" s="6">
        <v>1828</v>
      </c>
      <c r="C138" s="13">
        <v>56.594222705408725</v>
      </c>
      <c r="D138" s="13">
        <v>125.27415943843124</v>
      </c>
      <c r="E138" s="12">
        <v>24.836022990255614</v>
      </c>
    </row>
    <row r="139" spans="1:5" x14ac:dyDescent="0.2">
      <c r="A139" s="6">
        <v>1829</v>
      </c>
      <c r="C139" s="13">
        <v>49.679517265357426</v>
      </c>
      <c r="D139" s="13">
        <v>123.64456675816986</v>
      </c>
      <c r="E139" s="12">
        <v>24.261055820894367</v>
      </c>
    </row>
    <row r="140" spans="1:5" x14ac:dyDescent="0.2">
      <c r="A140" s="6">
        <v>1830</v>
      </c>
      <c r="C140" s="13">
        <v>52.187159971226102</v>
      </c>
      <c r="D140" s="13">
        <v>128.70723269746443</v>
      </c>
      <c r="E140" s="12">
        <v>26.165567240916818</v>
      </c>
    </row>
    <row r="141" spans="1:5" x14ac:dyDescent="0.2">
      <c r="A141" s="6">
        <v>1831</v>
      </c>
      <c r="C141" s="13">
        <v>48.06499578135022</v>
      </c>
      <c r="D141" s="13">
        <v>128.10439687453484</v>
      </c>
      <c r="E141" s="12">
        <v>25.219442456109007</v>
      </c>
    </row>
    <row r="142" spans="1:5" x14ac:dyDescent="0.2">
      <c r="A142" s="6">
        <v>1832</v>
      </c>
      <c r="C142" s="13">
        <v>51.161201994093098</v>
      </c>
      <c r="D142" s="13">
        <v>133.83005139849797</v>
      </c>
      <c r="E142" s="12">
        <v>25.782574203431174</v>
      </c>
    </row>
    <row r="143" spans="1:5" x14ac:dyDescent="0.2">
      <c r="A143" s="6">
        <v>1833</v>
      </c>
      <c r="C143" s="13">
        <v>46.670284852061513</v>
      </c>
      <c r="D143" s="13">
        <v>128.81747997663351</v>
      </c>
      <c r="E143" s="12">
        <v>25.717954813658888</v>
      </c>
    </row>
    <row r="144" spans="1:5" x14ac:dyDescent="0.2">
      <c r="A144" s="6">
        <v>1834</v>
      </c>
      <c r="C144" s="13">
        <v>47.877225994701256</v>
      </c>
      <c r="D144" s="13">
        <v>132.74547777876464</v>
      </c>
      <c r="E144" s="12">
        <v>25.727047715313468</v>
      </c>
    </row>
    <row r="145" spans="1:5" x14ac:dyDescent="0.2">
      <c r="A145" s="6">
        <v>1835</v>
      </c>
      <c r="C145" s="13">
        <v>49.202619296771196</v>
      </c>
      <c r="D145" s="13">
        <v>138.26034033470938</v>
      </c>
      <c r="E145" s="12">
        <v>26.399023876916647</v>
      </c>
    </row>
    <row r="146" spans="1:5" x14ac:dyDescent="0.2">
      <c r="A146" s="6">
        <v>1836</v>
      </c>
      <c r="C146" s="13">
        <v>46.066417407149665</v>
      </c>
      <c r="D146" s="13">
        <v>126.64943233762249</v>
      </c>
      <c r="E146" s="12">
        <v>23.998979485039381</v>
      </c>
    </row>
    <row r="147" spans="1:5" x14ac:dyDescent="0.2">
      <c r="A147" s="6">
        <v>1837</v>
      </c>
      <c r="C147" s="13">
        <v>48.877365101000727</v>
      </c>
      <c r="D147" s="13">
        <v>122.83702374418395</v>
      </c>
      <c r="E147" s="12">
        <v>22.238196477864346</v>
      </c>
    </row>
    <row r="148" spans="1:5" x14ac:dyDescent="0.2">
      <c r="A148" s="6">
        <v>1838</v>
      </c>
      <c r="C148" s="13">
        <v>46.285881621649651</v>
      </c>
      <c r="D148" s="13">
        <v>122.59134969669557</v>
      </c>
      <c r="E148" s="12">
        <v>21.232738782955931</v>
      </c>
    </row>
    <row r="149" spans="1:5" x14ac:dyDescent="0.2">
      <c r="A149" s="6">
        <v>1839</v>
      </c>
      <c r="C149" s="13">
        <v>41.412484016660059</v>
      </c>
      <c r="D149" s="13">
        <v>122.34616699730219</v>
      </c>
      <c r="E149" s="12">
        <v>19.52721592722143</v>
      </c>
    </row>
    <row r="150" spans="1:5" x14ac:dyDescent="0.2">
      <c r="A150" s="6">
        <v>1840</v>
      </c>
      <c r="C150" s="13">
        <v>41.167862124030371</v>
      </c>
      <c r="D150" s="13">
        <v>122.10147466330757</v>
      </c>
      <c r="E150" s="12">
        <v>18.396061915388145</v>
      </c>
    </row>
    <row r="151" spans="1:5" x14ac:dyDescent="0.2">
      <c r="A151" s="6">
        <v>1841</v>
      </c>
      <c r="C151" s="13">
        <v>41.786379807997847</v>
      </c>
      <c r="D151" s="13">
        <v>121.85727171398096</v>
      </c>
      <c r="E151" s="12">
        <v>18.17729181193932</v>
      </c>
    </row>
    <row r="152" spans="1:5" x14ac:dyDescent="0.2">
      <c r="A152" s="6">
        <v>1842</v>
      </c>
      <c r="C152" s="13">
        <v>41.422902630950816</v>
      </c>
      <c r="D152" s="13">
        <v>121.61355717055299</v>
      </c>
      <c r="E152" s="12">
        <v>18.234455046547883</v>
      </c>
    </row>
    <row r="153" spans="1:5" x14ac:dyDescent="0.2">
      <c r="A153" s="6">
        <v>1843</v>
      </c>
      <c r="C153" s="13">
        <v>42.566919860739745</v>
      </c>
      <c r="D153" s="13">
        <v>115.66713283808375</v>
      </c>
      <c r="E153" s="12">
        <v>19.178253536914795</v>
      </c>
    </row>
    <row r="154" spans="1:5" x14ac:dyDescent="0.2">
      <c r="A154" s="6">
        <v>1844</v>
      </c>
      <c r="C154" s="13">
        <v>40.464367950718966</v>
      </c>
      <c r="D154" s="13">
        <v>114.47601232667795</v>
      </c>
      <c r="E154" s="12">
        <v>18.427260834582412</v>
      </c>
    </row>
    <row r="155" spans="1:5" x14ac:dyDescent="0.2">
      <c r="A155" s="6">
        <v>1845</v>
      </c>
      <c r="C155" s="13">
        <v>41.954289346888544</v>
      </c>
      <c r="D155" s="13">
        <v>112.24905361980898</v>
      </c>
      <c r="E155" s="12">
        <v>18.289866748424661</v>
      </c>
    </row>
    <row r="156" spans="1:5" x14ac:dyDescent="0.2">
      <c r="A156" s="6">
        <v>1846</v>
      </c>
      <c r="C156" s="13">
        <v>36.684873212226883</v>
      </c>
      <c r="D156" s="13">
        <v>110.99331724104132</v>
      </c>
      <c r="E156" s="12">
        <v>16.260662890972153</v>
      </c>
    </row>
    <row r="157" spans="1:5" x14ac:dyDescent="0.2">
      <c r="A157" s="6">
        <v>1847</v>
      </c>
      <c r="C157" s="13">
        <v>32.4800650835139</v>
      </c>
      <c r="D157" s="13">
        <v>110.18595541294808</v>
      </c>
      <c r="E157" s="12">
        <v>14.841228122146065</v>
      </c>
    </row>
    <row r="158" spans="1:5" x14ac:dyDescent="0.2">
      <c r="A158" s="6">
        <v>1848</v>
      </c>
      <c r="C158" s="13">
        <v>35.669344343379052</v>
      </c>
      <c r="D158" s="13">
        <v>108.68394935386698</v>
      </c>
      <c r="E158" s="12">
        <v>16.616116016886906</v>
      </c>
    </row>
    <row r="159" spans="1:5" x14ac:dyDescent="0.2">
      <c r="A159" s="6">
        <v>1849</v>
      </c>
      <c r="C159" s="13">
        <v>35.56336382493906</v>
      </c>
      <c r="D159" s="13">
        <v>107.33256837440641</v>
      </c>
      <c r="E159" s="12">
        <v>17.808452996309768</v>
      </c>
    </row>
    <row r="160" spans="1:5" x14ac:dyDescent="0.2">
      <c r="A160" s="6">
        <v>1850</v>
      </c>
      <c r="C160" s="13">
        <v>37.109779526712586</v>
      </c>
      <c r="D160" s="13">
        <v>105.55164044057743</v>
      </c>
      <c r="E160" s="12">
        <v>18.036662244779542</v>
      </c>
    </row>
    <row r="161" spans="1:5" x14ac:dyDescent="0.2">
      <c r="A161" s="6">
        <v>1851</v>
      </c>
      <c r="C161" s="13">
        <v>38.049505687894893</v>
      </c>
      <c r="D161" s="13">
        <v>102.88720089904469</v>
      </c>
      <c r="E161" s="12">
        <v>17.89147018997576</v>
      </c>
    </row>
    <row r="162" spans="1:5" x14ac:dyDescent="0.2">
      <c r="A162" s="6">
        <v>1852</v>
      </c>
      <c r="C162" s="13">
        <v>37.84251194780601</v>
      </c>
      <c r="D162" s="13">
        <v>103.28195804660182</v>
      </c>
      <c r="E162" s="12">
        <v>16.038738103169447</v>
      </c>
    </row>
    <row r="163" spans="1:5" x14ac:dyDescent="0.2">
      <c r="A163" s="6">
        <v>1853</v>
      </c>
      <c r="C163" s="13">
        <v>32.444624643476772</v>
      </c>
      <c r="D163" s="13">
        <v>102.41837920942866</v>
      </c>
      <c r="E163" s="12">
        <v>13.688449306294528</v>
      </c>
    </row>
    <row r="164" spans="1:5" x14ac:dyDescent="0.2">
      <c r="A164" s="6">
        <v>1854</v>
      </c>
      <c r="C164" s="13">
        <v>32.954714278078058</v>
      </c>
      <c r="D164" s="13">
        <v>101.34935290078762</v>
      </c>
      <c r="E164" s="12">
        <v>10.206722430760697</v>
      </c>
    </row>
    <row r="165" spans="1:5" x14ac:dyDescent="0.2">
      <c r="A165" s="6">
        <v>1855</v>
      </c>
      <c r="C165" s="13">
        <v>29.982735325055014</v>
      </c>
      <c r="D165" s="13">
        <v>100.78298231658303</v>
      </c>
      <c r="E165" s="12">
        <v>9.1909581486373728</v>
      </c>
    </row>
    <row r="166" spans="1:5" x14ac:dyDescent="0.2">
      <c r="A166" s="6">
        <v>1856</v>
      </c>
      <c r="C166" s="13">
        <v>30.347306792722314</v>
      </c>
      <c r="D166" s="13">
        <v>100.02480634651675</v>
      </c>
      <c r="E166" s="12">
        <v>8.8250002830592056</v>
      </c>
    </row>
    <row r="167" spans="1:5" x14ac:dyDescent="0.2">
      <c r="A167" s="6">
        <v>1857</v>
      </c>
      <c r="C167" s="13">
        <v>33.270907517361799</v>
      </c>
      <c r="D167" s="13">
        <v>99.722396833127178</v>
      </c>
      <c r="E167" s="12">
        <v>9.9859340625454998</v>
      </c>
    </row>
    <row r="168" spans="1:5" x14ac:dyDescent="0.2">
      <c r="A168" s="6">
        <v>1858</v>
      </c>
      <c r="C168" s="13">
        <v>32.305900463851124</v>
      </c>
      <c r="D168" s="13">
        <v>99.342667003713359</v>
      </c>
      <c r="E168" s="12">
        <v>9.6161201383570241</v>
      </c>
    </row>
    <row r="169" spans="1:5" x14ac:dyDescent="0.2">
      <c r="A169" s="6">
        <v>1859</v>
      </c>
      <c r="C169" s="13">
        <v>35.333525117124488</v>
      </c>
      <c r="D169" s="13">
        <v>98.206259344289464</v>
      </c>
      <c r="E169" s="12">
        <v>9.9161797522087713</v>
      </c>
    </row>
    <row r="170" spans="1:5" x14ac:dyDescent="0.2">
      <c r="A170" s="6">
        <v>1860</v>
      </c>
      <c r="C170" s="13">
        <v>32.883096612171371</v>
      </c>
      <c r="D170" s="13">
        <v>97.944227181460576</v>
      </c>
      <c r="E170" s="12">
        <v>10.152104128455965</v>
      </c>
    </row>
    <row r="171" spans="1:5" x14ac:dyDescent="0.2">
      <c r="A171" s="6">
        <v>1861</v>
      </c>
      <c r="C171" s="13">
        <v>32.538741178305038</v>
      </c>
      <c r="D171" s="13">
        <v>97.749751908027434</v>
      </c>
      <c r="E171" s="12">
        <v>7.9788081925535126</v>
      </c>
    </row>
    <row r="172" spans="1:5" x14ac:dyDescent="0.2">
      <c r="A172" s="6">
        <v>1862</v>
      </c>
      <c r="C172" s="13">
        <v>31.871987634450207</v>
      </c>
      <c r="D172" s="13">
        <v>97.003026109240295</v>
      </c>
      <c r="E172" s="12">
        <v>6.5511849903739323</v>
      </c>
    </row>
    <row r="173" spans="1:5" x14ac:dyDescent="0.2">
      <c r="A173" s="6">
        <v>1863</v>
      </c>
      <c r="C173" s="13">
        <v>33.184289123824833</v>
      </c>
      <c r="D173" s="13">
        <v>96.255261920806234</v>
      </c>
      <c r="E173" s="12">
        <v>6.6833713419641931</v>
      </c>
    </row>
    <row r="174" spans="1:5" x14ac:dyDescent="0.2">
      <c r="A174" s="6">
        <v>1864</v>
      </c>
      <c r="C174" s="13">
        <v>37.249785237751063</v>
      </c>
      <c r="D174" s="13">
        <v>94.965607475988918</v>
      </c>
      <c r="E174" s="12">
        <v>6.146237099100186</v>
      </c>
    </row>
    <row r="175" spans="1:5" x14ac:dyDescent="0.2">
      <c r="A175" s="6">
        <v>1865</v>
      </c>
      <c r="C175" s="13">
        <v>33.810009520348345</v>
      </c>
      <c r="D175" s="13">
        <v>94.280178771459333</v>
      </c>
      <c r="E175" s="12">
        <v>7.1945078765284647</v>
      </c>
    </row>
    <row r="176" spans="1:5" x14ac:dyDescent="0.2">
      <c r="A176" s="6">
        <v>1866</v>
      </c>
      <c r="C176" s="13">
        <v>30.270283807032005</v>
      </c>
      <c r="D176" s="13">
        <v>93.394084995185224</v>
      </c>
      <c r="E176" s="12">
        <v>6.4493546436199294</v>
      </c>
    </row>
    <row r="177" spans="1:5" x14ac:dyDescent="0.2">
      <c r="A177" s="6">
        <v>1867</v>
      </c>
      <c r="C177" s="13">
        <v>29.277026117554399</v>
      </c>
      <c r="D177" s="13">
        <v>93.065294411179465</v>
      </c>
      <c r="E177" s="12">
        <v>5.2435873926328389</v>
      </c>
    </row>
    <row r="178" spans="1:5" x14ac:dyDescent="0.2">
      <c r="A178" s="6">
        <v>1868</v>
      </c>
      <c r="C178" s="13">
        <v>28.083197590640939</v>
      </c>
      <c r="D178" s="13">
        <v>95.282347447764039</v>
      </c>
      <c r="E178" s="12">
        <v>6.1291947116062815</v>
      </c>
    </row>
    <row r="179" spans="1:5" x14ac:dyDescent="0.2">
      <c r="A179" s="6">
        <v>1869</v>
      </c>
      <c r="C179" s="13">
        <v>28.132058752729012</v>
      </c>
      <c r="D179" s="13">
        <v>92.561623697474204</v>
      </c>
      <c r="E179" s="12">
        <v>6.1366253708364047</v>
      </c>
    </row>
    <row r="180" spans="1:5" x14ac:dyDescent="0.2">
      <c r="A180" s="6">
        <v>1870</v>
      </c>
      <c r="C180" s="13">
        <v>29.46581838902209</v>
      </c>
      <c r="D180" s="13">
        <v>90.862621992510711</v>
      </c>
      <c r="E180" s="12">
        <v>6.1253428478751122</v>
      </c>
    </row>
    <row r="181" spans="1:5" x14ac:dyDescent="0.2">
      <c r="A181" s="6">
        <v>1871</v>
      </c>
      <c r="C181" s="13">
        <v>24.864122909759391</v>
      </c>
      <c r="D181" s="13">
        <v>89.227553852688274</v>
      </c>
      <c r="E181" s="12">
        <v>5.5725793566421364</v>
      </c>
    </row>
    <row r="182" spans="1:5" x14ac:dyDescent="0.2">
      <c r="A182" s="6">
        <v>1872</v>
      </c>
      <c r="C182" s="13">
        <v>32.377284727524675</v>
      </c>
      <c r="D182" s="13">
        <v>88.390665342743432</v>
      </c>
      <c r="E182" s="12">
        <v>5.201285286906205</v>
      </c>
    </row>
    <row r="183" spans="1:5" x14ac:dyDescent="0.2">
      <c r="A183" s="6">
        <v>1873</v>
      </c>
      <c r="C183" s="13">
        <v>40.828481291228321</v>
      </c>
      <c r="D183" s="13">
        <v>87.330132272988905</v>
      </c>
      <c r="E183" s="12">
        <v>5.2433007204313116</v>
      </c>
    </row>
    <row r="184" spans="1:5" x14ac:dyDescent="0.2">
      <c r="A184" s="6">
        <v>1874</v>
      </c>
      <c r="C184" s="13">
        <v>33.324694958416245</v>
      </c>
      <c r="D184" s="13">
        <v>86.313746826207762</v>
      </c>
      <c r="E184" s="12">
        <v>4.6940653782065986</v>
      </c>
    </row>
    <row r="185" spans="1:5" x14ac:dyDescent="0.2">
      <c r="A185" s="6">
        <v>1875</v>
      </c>
      <c r="C185" s="13">
        <v>31.618618912865312</v>
      </c>
      <c r="D185" s="13">
        <v>85.411349816203881</v>
      </c>
      <c r="E185" s="12">
        <v>4.4741011490484404</v>
      </c>
    </row>
    <row r="186" spans="1:5" x14ac:dyDescent="0.2">
      <c r="A186" s="6">
        <v>1876</v>
      </c>
      <c r="C186" s="13">
        <v>27.577692321523905</v>
      </c>
      <c r="D186" s="13">
        <v>84.795924925527373</v>
      </c>
      <c r="E186" s="12">
        <v>5.089106994687782</v>
      </c>
    </row>
    <row r="187" spans="1:5" x14ac:dyDescent="0.2">
      <c r="A187" s="6">
        <v>1877</v>
      </c>
      <c r="C187" s="13">
        <v>24.520269954291109</v>
      </c>
      <c r="D187" s="13">
        <v>84.455006080430294</v>
      </c>
      <c r="E187" s="12">
        <v>4.6860633483997862</v>
      </c>
    </row>
    <row r="188" spans="1:5" x14ac:dyDescent="0.2">
      <c r="A188" s="6">
        <v>1878</v>
      </c>
      <c r="C188" s="13">
        <v>23.769511873579621</v>
      </c>
      <c r="D188" s="13">
        <v>83.930041485426628</v>
      </c>
      <c r="E188" s="12">
        <v>3.9013088536608311</v>
      </c>
    </row>
    <row r="189" spans="1:5" x14ac:dyDescent="0.2">
      <c r="A189" s="6">
        <v>1879</v>
      </c>
      <c r="C189" s="13">
        <v>23.290781506846738</v>
      </c>
      <c r="D189" s="13">
        <v>83.939326479910619</v>
      </c>
      <c r="E189" s="12">
        <v>3.8853878270871909</v>
      </c>
    </row>
    <row r="190" spans="1:5" x14ac:dyDescent="0.2">
      <c r="A190" s="6">
        <v>1880</v>
      </c>
      <c r="C190" s="13">
        <v>22.042755993313492</v>
      </c>
      <c r="D190" s="13">
        <v>82.771554169585016</v>
      </c>
      <c r="E190" s="12">
        <v>3.7769278228160514</v>
      </c>
    </row>
    <row r="191" spans="1:5" x14ac:dyDescent="0.2">
      <c r="A191" s="6">
        <v>1881</v>
      </c>
      <c r="C191" s="13">
        <v>22.982852642157603</v>
      </c>
      <c r="D191" s="13">
        <v>82.385300328926562</v>
      </c>
      <c r="E191" s="12">
        <v>3.5215159970118353</v>
      </c>
    </row>
    <row r="192" spans="1:5" x14ac:dyDescent="0.2">
      <c r="A192" s="6">
        <v>1882</v>
      </c>
      <c r="C192" s="13">
        <v>23.649746885264634</v>
      </c>
      <c r="D192" s="13">
        <v>80.932825184315249</v>
      </c>
      <c r="E192" s="12">
        <v>3.6094162657513609</v>
      </c>
    </row>
    <row r="193" spans="1:5" x14ac:dyDescent="0.2">
      <c r="A193" s="6">
        <v>1883</v>
      </c>
      <c r="C193" s="13">
        <v>23.034312010703747</v>
      </c>
      <c r="D193" s="13">
        <v>79.565867928576083</v>
      </c>
      <c r="E193" s="12">
        <v>3.3900344103244149</v>
      </c>
    </row>
    <row r="194" spans="1:5" x14ac:dyDescent="0.2">
      <c r="A194" s="6">
        <v>1884</v>
      </c>
      <c r="C194" s="13">
        <v>22.629508250390884</v>
      </c>
      <c r="D194" s="13">
        <v>78.319002588829093</v>
      </c>
      <c r="E194" s="12">
        <v>3.2806595476763993</v>
      </c>
    </row>
    <row r="195" spans="1:5" x14ac:dyDescent="0.2">
      <c r="A195" s="6">
        <v>1885</v>
      </c>
      <c r="C195" s="13">
        <v>23.28756056451115</v>
      </c>
      <c r="D195" s="13">
        <v>77.412458565574184</v>
      </c>
      <c r="E195" s="12">
        <v>2.7350526008464455</v>
      </c>
    </row>
    <row r="196" spans="1:5" x14ac:dyDescent="0.2">
      <c r="A196" s="6">
        <v>1886</v>
      </c>
      <c r="C196" s="13">
        <v>22.487955256148961</v>
      </c>
      <c r="D196" s="13">
        <v>76.019341441329331</v>
      </c>
      <c r="E196" s="12">
        <v>2.3200257515816594</v>
      </c>
    </row>
    <row r="197" spans="1:5" x14ac:dyDescent="0.2">
      <c r="A197" s="6">
        <v>1887</v>
      </c>
      <c r="C197" s="13">
        <v>22.837204132779359</v>
      </c>
      <c r="D197" s="13">
        <v>75.039590164588844</v>
      </c>
      <c r="E197" s="12">
        <v>2.1116210875899175</v>
      </c>
    </row>
    <row r="198" spans="1:5" x14ac:dyDescent="0.2">
      <c r="A198" s="6">
        <v>1888</v>
      </c>
      <c r="C198" s="13">
        <v>23.143300359468061</v>
      </c>
      <c r="D198" s="13">
        <v>74.131024712465219</v>
      </c>
      <c r="E198" s="12">
        <v>2.2036385884113696</v>
      </c>
    </row>
    <row r="199" spans="1:5" x14ac:dyDescent="0.2">
      <c r="A199" s="6">
        <v>1889</v>
      </c>
      <c r="C199" s="13">
        <v>24.486491879131293</v>
      </c>
      <c r="D199" s="13">
        <v>72.623887185900486</v>
      </c>
      <c r="E199" s="12">
        <v>2.1810173014376528</v>
      </c>
    </row>
    <row r="200" spans="1:5" x14ac:dyDescent="0.2">
      <c r="A200" s="6">
        <v>1890</v>
      </c>
      <c r="C200" s="13">
        <v>26.909374640127439</v>
      </c>
      <c r="D200" s="13">
        <v>70.915286767091189</v>
      </c>
      <c r="E200" s="12">
        <v>2.0704760297169091</v>
      </c>
    </row>
    <row r="201" spans="1:5" x14ac:dyDescent="0.2">
      <c r="A201" s="6">
        <v>1891</v>
      </c>
      <c r="C201" s="13">
        <v>26.553197327415898</v>
      </c>
      <c r="D201" s="13">
        <v>69.688474147605007</v>
      </c>
      <c r="E201" s="12">
        <v>1.9813314172304886</v>
      </c>
    </row>
    <row r="202" spans="1:5" x14ac:dyDescent="0.2">
      <c r="A202" s="6">
        <v>1892</v>
      </c>
      <c r="C202" s="13">
        <v>25.684949300912162</v>
      </c>
      <c r="D202" s="13">
        <v>69.65276661725558</v>
      </c>
      <c r="E202" s="12">
        <v>1.9096558289261096</v>
      </c>
    </row>
    <row r="203" spans="1:5" x14ac:dyDescent="0.2">
      <c r="A203" s="6">
        <v>1893</v>
      </c>
      <c r="C203" s="13">
        <v>27.521367573589252</v>
      </c>
      <c r="D203" s="13">
        <v>69.752239908353346</v>
      </c>
      <c r="E203" s="12">
        <v>2.10363902121553</v>
      </c>
    </row>
    <row r="204" spans="1:5" x14ac:dyDescent="0.2">
      <c r="A204" s="6">
        <v>1894</v>
      </c>
      <c r="C204" s="13">
        <v>23.911068599961922</v>
      </c>
      <c r="D204" s="13">
        <v>69.185326025576828</v>
      </c>
      <c r="E204" s="12">
        <v>2.0617583334380716</v>
      </c>
    </row>
    <row r="205" spans="1:5" x14ac:dyDescent="0.2">
      <c r="A205" s="6">
        <v>1895</v>
      </c>
      <c r="C205" s="13">
        <v>22.097110746613779</v>
      </c>
      <c r="D205" s="13">
        <v>69.001300227827642</v>
      </c>
      <c r="E205" s="12">
        <v>2.0407888490239277</v>
      </c>
    </row>
    <row r="206" spans="1:5" x14ac:dyDescent="0.2">
      <c r="A206" s="6">
        <v>1896</v>
      </c>
      <c r="C206" s="13">
        <v>22.255179628346806</v>
      </c>
      <c r="D206" s="13">
        <v>68.191963663465927</v>
      </c>
      <c r="E206" s="12">
        <v>1.8352412369469213</v>
      </c>
    </row>
    <row r="207" spans="1:5" x14ac:dyDescent="0.2">
      <c r="A207" s="6">
        <v>1897</v>
      </c>
      <c r="C207" s="13">
        <v>22.571968584273854</v>
      </c>
      <c r="D207" s="13">
        <v>67.546673004957384</v>
      </c>
      <c r="E207" s="12">
        <v>1.5781785411604841</v>
      </c>
    </row>
    <row r="208" spans="1:5" x14ac:dyDescent="0.2">
      <c r="A208" s="6">
        <v>1898</v>
      </c>
      <c r="C208" s="13">
        <v>22.155853059018373</v>
      </c>
      <c r="D208" s="13">
        <v>67.243153853113597</v>
      </c>
      <c r="E208" s="12">
        <v>1.6571319423534836</v>
      </c>
    </row>
    <row r="209" spans="1:5" x14ac:dyDescent="0.2">
      <c r="A209" s="6">
        <v>1899</v>
      </c>
      <c r="C209" s="13">
        <v>25.684068292387835</v>
      </c>
      <c r="D209" s="13">
        <v>66.529106244032079</v>
      </c>
      <c r="E209" s="12">
        <v>1.7771213527697582</v>
      </c>
    </row>
    <row r="210" spans="1:5" x14ac:dyDescent="0.2">
      <c r="A210" s="6">
        <v>1900</v>
      </c>
      <c r="C210" s="13">
        <v>30.736112261075732</v>
      </c>
      <c r="D210" s="13">
        <v>65.394161696579602</v>
      </c>
      <c r="E210" s="12">
        <v>1.944836649453529</v>
      </c>
    </row>
    <row r="211" spans="1:5" x14ac:dyDescent="0.2">
      <c r="A211" s="6">
        <v>1901</v>
      </c>
      <c r="C211" s="13">
        <v>26.926188231057399</v>
      </c>
      <c r="D211" s="13">
        <v>64.920011397692619</v>
      </c>
      <c r="E211" s="12">
        <v>1.8544977617975353</v>
      </c>
    </row>
    <row r="212" spans="1:5" x14ac:dyDescent="0.2">
      <c r="A212" s="6">
        <v>1902</v>
      </c>
      <c r="C212" s="13">
        <v>25.051308733595146</v>
      </c>
      <c r="D212" s="13">
        <v>63.487036917068885</v>
      </c>
      <c r="E212" s="12">
        <v>2.0053269427994489</v>
      </c>
    </row>
    <row r="213" spans="1:5" x14ac:dyDescent="0.2">
      <c r="A213" s="6">
        <v>1903</v>
      </c>
      <c r="C213" s="13">
        <v>22.78994047642318</v>
      </c>
      <c r="D213" s="13">
        <v>62.31822228266536</v>
      </c>
      <c r="E213" s="12">
        <v>1.7644969213330133</v>
      </c>
    </row>
    <row r="214" spans="1:5" x14ac:dyDescent="0.2">
      <c r="A214" s="6">
        <v>1904</v>
      </c>
      <c r="C214" s="13">
        <v>22.666927710725879</v>
      </c>
      <c r="D214" s="13">
        <v>61.098766800303423</v>
      </c>
      <c r="E214" s="12">
        <v>1.7213339058206789</v>
      </c>
    </row>
    <row r="215" spans="1:5" x14ac:dyDescent="0.2">
      <c r="A215" s="6">
        <v>1905</v>
      </c>
      <c r="C215" s="13">
        <v>21.916756973700839</v>
      </c>
      <c r="D215" s="13">
        <v>57.85829641857638</v>
      </c>
      <c r="E215" s="12">
        <v>1.6840792784281569</v>
      </c>
    </row>
    <row r="216" spans="1:5" x14ac:dyDescent="0.2">
      <c r="A216" s="6">
        <v>1906</v>
      </c>
      <c r="C216" s="13">
        <v>23.05120587248663</v>
      </c>
      <c r="D216" s="13">
        <v>56.847975039900653</v>
      </c>
      <c r="E216" s="12">
        <v>1.7934465668315274</v>
      </c>
    </row>
    <row r="217" spans="1:5" x14ac:dyDescent="0.2">
      <c r="A217" s="6">
        <v>1907</v>
      </c>
      <c r="C217" s="13">
        <v>25.917658210046437</v>
      </c>
      <c r="D217" s="13">
        <v>56.076136673247795</v>
      </c>
      <c r="E217" s="12">
        <v>1.968202848350217</v>
      </c>
    </row>
    <row r="218" spans="1:5" x14ac:dyDescent="0.2">
      <c r="A218" s="6">
        <v>1908</v>
      </c>
      <c r="C218" s="13">
        <v>24.477482895859225</v>
      </c>
      <c r="D218" s="13">
        <v>55.394342273722152</v>
      </c>
      <c r="E218" s="12">
        <v>1.755146906711597</v>
      </c>
    </row>
    <row r="219" spans="1:5" x14ac:dyDescent="0.2">
      <c r="A219" s="6">
        <v>1909</v>
      </c>
      <c r="C219" s="13">
        <v>24.171714945809761</v>
      </c>
      <c r="D219" s="13">
        <v>54.898433841943508</v>
      </c>
      <c r="E219" s="12">
        <v>1.7682390134963533</v>
      </c>
    </row>
    <row r="220" spans="1:5" x14ac:dyDescent="0.2">
      <c r="A220" s="6">
        <v>1910</v>
      </c>
      <c r="C220" s="13">
        <v>23.542903952435076</v>
      </c>
      <c r="D220" s="13">
        <v>53.550895129979082</v>
      </c>
      <c r="E220" s="12">
        <v>1.9247592442163033</v>
      </c>
    </row>
    <row r="221" spans="1:5" x14ac:dyDescent="0.2">
      <c r="A221" s="6">
        <v>1911</v>
      </c>
      <c r="C221" s="13">
        <v>23.797075559458055</v>
      </c>
      <c r="D221" s="13">
        <v>51.048101307497568</v>
      </c>
      <c r="E221" s="12">
        <v>1.7527135567768544</v>
      </c>
    </row>
    <row r="222" spans="1:5" x14ac:dyDescent="0.2">
      <c r="A222" s="6">
        <v>1912</v>
      </c>
      <c r="C222" s="13">
        <v>26.641769067602933</v>
      </c>
      <c r="D222" s="13">
        <v>47.739715855199606</v>
      </c>
      <c r="E222" s="12">
        <v>1.6439767552665572</v>
      </c>
    </row>
    <row r="223" spans="1:5" x14ac:dyDescent="0.2">
      <c r="A223" s="6">
        <v>1913</v>
      </c>
      <c r="C223" s="13">
        <v>26.251274962450911</v>
      </c>
      <c r="D223" s="13">
        <v>44.606293356096288</v>
      </c>
      <c r="E223" s="12">
        <v>1.6017985222108659</v>
      </c>
    </row>
    <row r="224" spans="1:5" x14ac:dyDescent="0.2">
      <c r="A224" s="6">
        <v>1914</v>
      </c>
      <c r="C224" s="13">
        <v>26.367386161397846</v>
      </c>
      <c r="D224" s="13">
        <v>41.923395146006257</v>
      </c>
      <c r="E224" s="12">
        <v>1.4186473263085686</v>
      </c>
    </row>
    <row r="225" spans="1:5" x14ac:dyDescent="0.2">
      <c r="A225" s="6">
        <v>1915</v>
      </c>
      <c r="C225" s="13">
        <v>30.975884769882448</v>
      </c>
      <c r="D225" s="13">
        <v>41.386879621981819</v>
      </c>
      <c r="E225" s="12">
        <v>1.3791068803043787</v>
      </c>
    </row>
    <row r="226" spans="1:5" x14ac:dyDescent="0.2">
      <c r="A226" s="6">
        <v>1916</v>
      </c>
      <c r="C226" s="13">
        <v>24.355195298890273</v>
      </c>
      <c r="D226" s="13">
        <v>41.743168015264814</v>
      </c>
      <c r="E226" s="12">
        <v>1.3349653959928789</v>
      </c>
    </row>
    <row r="227" spans="1:5" x14ac:dyDescent="0.2">
      <c r="A227" s="6">
        <v>1917</v>
      </c>
      <c r="C227" s="13">
        <v>20.206727859759159</v>
      </c>
      <c r="D227" s="13">
        <v>42.121528021423579</v>
      </c>
      <c r="E227" s="12">
        <v>1.0390929458064768</v>
      </c>
    </row>
    <row r="228" spans="1:5" x14ac:dyDescent="0.2">
      <c r="A228" s="6">
        <v>1918</v>
      </c>
      <c r="C228" s="13">
        <v>19.040680219362429</v>
      </c>
      <c r="D228" s="13">
        <v>54.68053533028705</v>
      </c>
      <c r="E228" s="12">
        <v>0.90553403370573438</v>
      </c>
    </row>
    <row r="229" spans="1:5" x14ac:dyDescent="0.2">
      <c r="A229" s="6">
        <v>1919</v>
      </c>
      <c r="C229" s="13">
        <v>21.65954449281465</v>
      </c>
      <c r="D229" s="13">
        <v>42.087480125838688</v>
      </c>
      <c r="E229" s="12">
        <v>1.7964561132643162</v>
      </c>
    </row>
    <row r="230" spans="1:5" x14ac:dyDescent="0.2">
      <c r="A230" s="6">
        <v>1920</v>
      </c>
      <c r="C230" s="13">
        <v>15.295625616775476</v>
      </c>
      <c r="D230" s="13">
        <v>34.650720739412101</v>
      </c>
      <c r="E230" s="12">
        <v>1.2614352268142863</v>
      </c>
    </row>
    <row r="231" spans="1:5" x14ac:dyDescent="0.2">
      <c r="A231" s="6">
        <v>1921</v>
      </c>
      <c r="C231" s="13">
        <v>18.349812187543826</v>
      </c>
      <c r="D231" s="13">
        <v>32.488574187723614</v>
      </c>
      <c r="E231" s="12">
        <v>0.76304658946277082</v>
      </c>
    </row>
    <row r="232" spans="1:5" x14ac:dyDescent="0.2">
      <c r="A232" s="6">
        <v>1922</v>
      </c>
      <c r="C232" s="13">
        <v>21.283422237968914</v>
      </c>
      <c r="D232" s="13">
        <v>35.245532308681796</v>
      </c>
      <c r="E232" s="12">
        <v>0.7227395841412253</v>
      </c>
    </row>
    <row r="233" spans="1:5" x14ac:dyDescent="0.2">
      <c r="A233" s="6">
        <v>1923</v>
      </c>
      <c r="C233" s="13">
        <v>22.31268042091752</v>
      </c>
      <c r="D233" s="13">
        <v>28.624749666647997</v>
      </c>
      <c r="E233" s="12">
        <v>0.67689267506733608</v>
      </c>
    </row>
    <row r="234" spans="1:5" x14ac:dyDescent="0.2">
      <c r="A234" s="6">
        <v>1924</v>
      </c>
      <c r="C234" s="13">
        <v>22.832468243255189</v>
      </c>
      <c r="D234" s="13">
        <v>27.734831181997208</v>
      </c>
      <c r="E234" s="12">
        <v>0.72475447105066215</v>
      </c>
    </row>
    <row r="235" spans="1:5" x14ac:dyDescent="0.2">
      <c r="A235" s="6">
        <v>1925</v>
      </c>
      <c r="C235" s="13">
        <v>24.37672428789547</v>
      </c>
      <c r="D235" s="13">
        <v>24.257260746469406</v>
      </c>
      <c r="E235" s="12">
        <v>0.65466649378099639</v>
      </c>
    </row>
    <row r="236" spans="1:5" x14ac:dyDescent="0.2">
      <c r="A236" s="6">
        <v>1926</v>
      </c>
      <c r="C236" s="13">
        <v>28.998331879134287</v>
      </c>
      <c r="D236" s="13">
        <v>22.474990565278908</v>
      </c>
      <c r="E236" s="12">
        <v>0.62541911911577397</v>
      </c>
    </row>
    <row r="237" spans="1:5" x14ac:dyDescent="0.2">
      <c r="A237" s="6">
        <v>1927</v>
      </c>
      <c r="C237" s="13">
        <v>26.798855130042039</v>
      </c>
      <c r="D237" s="13">
        <v>19.589681868343948</v>
      </c>
      <c r="E237" s="12">
        <v>0.57839128362057024</v>
      </c>
    </row>
    <row r="238" spans="1:5" x14ac:dyDescent="0.2">
      <c r="A238" s="6">
        <v>1928</v>
      </c>
      <c r="C238" s="13">
        <v>28.612264622557305</v>
      </c>
      <c r="D238" s="13">
        <v>18.247294309893814</v>
      </c>
      <c r="E238" s="12">
        <v>0.56142396964498487</v>
      </c>
    </row>
    <row r="239" spans="1:5" x14ac:dyDescent="0.2">
      <c r="A239" s="6">
        <v>1929</v>
      </c>
      <c r="C239" s="13">
        <v>28.564390143682765</v>
      </c>
      <c r="D239" s="13">
        <v>17.417617442110622</v>
      </c>
      <c r="E239" s="12">
        <v>0.52284965032620534</v>
      </c>
    </row>
    <row r="240" spans="1:5" x14ac:dyDescent="0.2">
      <c r="A240" s="6">
        <v>1930</v>
      </c>
      <c r="C240" s="13">
        <v>30.531260941256676</v>
      </c>
      <c r="D240" s="13">
        <v>16.110937411391745</v>
      </c>
      <c r="E240" s="12">
        <v>0.51817051380051649</v>
      </c>
    </row>
    <row r="241" spans="1:5" x14ac:dyDescent="0.2">
      <c r="A241" s="6">
        <v>1931</v>
      </c>
      <c r="C241" s="13">
        <v>33.617285828431946</v>
      </c>
      <c r="D241" s="13">
        <v>14.80804926389083</v>
      </c>
      <c r="E241" s="12">
        <v>0.51590036046620569</v>
      </c>
    </row>
    <row r="242" spans="1:5" x14ac:dyDescent="0.2">
      <c r="A242" s="6">
        <v>1932</v>
      </c>
      <c r="C242" s="13">
        <v>35.328262974447519</v>
      </c>
      <c r="D242" s="13">
        <v>18.176249759567309</v>
      </c>
      <c r="E242" s="12">
        <v>0.51843602208230222</v>
      </c>
    </row>
    <row r="243" spans="1:5" x14ac:dyDescent="0.2">
      <c r="A243" s="6">
        <v>1933</v>
      </c>
      <c r="C243" s="13">
        <v>36.886929795576911</v>
      </c>
      <c r="D243" s="13">
        <v>17.361869109228103</v>
      </c>
      <c r="E243" s="12">
        <v>0.50693105499830249</v>
      </c>
    </row>
    <row r="244" spans="1:5" x14ac:dyDescent="0.2">
      <c r="A244" s="6">
        <v>1934</v>
      </c>
      <c r="C244" s="13">
        <v>37.058904647281985</v>
      </c>
      <c r="D244" s="13">
        <v>17.174900147905824</v>
      </c>
      <c r="E244" s="12">
        <v>0.48455832955431127</v>
      </c>
    </row>
    <row r="245" spans="1:5" x14ac:dyDescent="0.2">
      <c r="A245" s="6">
        <v>1935</v>
      </c>
      <c r="C245" s="13">
        <v>37.035721102854815</v>
      </c>
      <c r="D245" s="13">
        <v>17.292994934365442</v>
      </c>
      <c r="E245" s="12">
        <v>0.46412361776547967</v>
      </c>
    </row>
    <row r="246" spans="1:5" x14ac:dyDescent="0.2">
      <c r="A246" s="6">
        <v>1936</v>
      </c>
      <c r="C246" s="13">
        <v>37.25544677227979</v>
      </c>
      <c r="D246" s="13">
        <v>17.346904403155314</v>
      </c>
      <c r="E246" s="12">
        <v>0.45334603240033688</v>
      </c>
    </row>
    <row r="247" spans="1:5" x14ac:dyDescent="0.2">
      <c r="A247" s="6">
        <v>1937</v>
      </c>
      <c r="C247" s="13">
        <v>36.610776731079383</v>
      </c>
      <c r="D247" s="13">
        <v>16.345125435967578</v>
      </c>
      <c r="E247" s="12">
        <v>0.43370928893678012</v>
      </c>
    </row>
    <row r="248" spans="1:5" x14ac:dyDescent="0.2">
      <c r="A248" s="6">
        <v>1938</v>
      </c>
      <c r="C248" s="13">
        <v>38.425734738860783</v>
      </c>
      <c r="D248" s="13">
        <v>17.216855882802069</v>
      </c>
      <c r="E248" s="12">
        <v>0.42641489343350319</v>
      </c>
    </row>
    <row r="249" spans="1:5" x14ac:dyDescent="0.2">
      <c r="A249" s="6">
        <v>1939</v>
      </c>
      <c r="C249" s="13">
        <v>37.791266776917936</v>
      </c>
      <c r="D249" s="13">
        <v>13.714317869005209</v>
      </c>
      <c r="E249" s="12">
        <v>0.40185763448644957</v>
      </c>
    </row>
    <row r="250" spans="1:5" x14ac:dyDescent="0.2">
      <c r="A250" s="6">
        <v>1940</v>
      </c>
      <c r="C250" s="13">
        <v>32.360995399859682</v>
      </c>
      <c r="D250" s="13">
        <v>18.769258903317411</v>
      </c>
      <c r="E250" s="12">
        <v>0.33836037966627913</v>
      </c>
    </row>
    <row r="251" spans="1:5" x14ac:dyDescent="0.2">
      <c r="A251" s="6">
        <v>1941</v>
      </c>
      <c r="C251" s="13">
        <v>29.728780924742974</v>
      </c>
      <c r="D251" s="13">
        <v>16.569767863311071</v>
      </c>
      <c r="E251" s="12">
        <v>0.30276869447961713</v>
      </c>
    </row>
    <row r="252" spans="1:5" x14ac:dyDescent="0.2">
      <c r="A252" s="6">
        <v>1942</v>
      </c>
      <c r="C252" s="13">
        <v>28.639309503962977</v>
      </c>
      <c r="D252" s="13">
        <v>23.161422330478299</v>
      </c>
      <c r="E252" s="12">
        <v>0.27509736813245128</v>
      </c>
    </row>
    <row r="253" spans="1:5" x14ac:dyDescent="0.2">
      <c r="A253" s="6">
        <v>1943</v>
      </c>
      <c r="C253" s="13">
        <v>30.20900629846577</v>
      </c>
      <c r="D253" s="13">
        <v>23.01832587101141</v>
      </c>
      <c r="E253" s="12">
        <v>0.27270679086204558</v>
      </c>
    </row>
    <row r="254" spans="1:5" x14ac:dyDescent="0.2">
      <c r="A254" s="6">
        <v>1944</v>
      </c>
      <c r="C254" s="13">
        <v>29.666349654495132</v>
      </c>
      <c r="D254" s="13">
        <v>22.498894048803113</v>
      </c>
      <c r="E254" s="12">
        <v>0.24200869288190854</v>
      </c>
    </row>
    <row r="255" spans="1:5" x14ac:dyDescent="0.2">
      <c r="A255" s="6">
        <v>1945</v>
      </c>
      <c r="C255" s="13">
        <v>31.470608602991533</v>
      </c>
      <c r="D255" s="13">
        <v>14.702268955432174</v>
      </c>
      <c r="E255" s="12">
        <v>0.22290788957290719</v>
      </c>
    </row>
    <row r="256" spans="1:5" x14ac:dyDescent="0.2">
      <c r="A256" s="6">
        <v>1946</v>
      </c>
      <c r="C256" s="13">
        <v>32.85626808411245</v>
      </c>
      <c r="D256" s="13">
        <v>13.435958121011652</v>
      </c>
      <c r="E256" s="12">
        <v>0.19718549497547486</v>
      </c>
    </row>
    <row r="257" spans="1:5" x14ac:dyDescent="0.2">
      <c r="A257" s="6">
        <v>1947</v>
      </c>
      <c r="C257" s="13">
        <v>31.356831019518175</v>
      </c>
      <c r="D257" s="13">
        <v>13.633733928576376</v>
      </c>
      <c r="E257" s="12">
        <v>0.17463820961197388</v>
      </c>
    </row>
    <row r="258" spans="1:5" x14ac:dyDescent="0.2">
      <c r="A258" s="6">
        <v>1948</v>
      </c>
      <c r="C258" s="13">
        <v>29.96660553189809</v>
      </c>
      <c r="D258" s="13">
        <v>12.989827139975507</v>
      </c>
      <c r="E258" s="12">
        <v>0.15259580035013501</v>
      </c>
    </row>
    <row r="259" spans="1:5" x14ac:dyDescent="0.2">
      <c r="A259" s="6">
        <v>1949</v>
      </c>
      <c r="C259" s="13">
        <v>29.621843660954131</v>
      </c>
      <c r="D259" s="13">
        <v>12.072437017425308</v>
      </c>
      <c r="E259" s="12">
        <v>0.14369709104286818</v>
      </c>
    </row>
    <row r="260" spans="1:5" x14ac:dyDescent="0.2">
      <c r="A260" s="6">
        <v>1950</v>
      </c>
      <c r="C260" s="13">
        <v>29.46440374077347</v>
      </c>
      <c r="D260" s="13">
        <v>13.547993565894069</v>
      </c>
      <c r="E260" s="12">
        <v>0.13206766184687532</v>
      </c>
    </row>
    <row r="261" spans="1:5" x14ac:dyDescent="0.2">
      <c r="A261" s="6">
        <v>1951</v>
      </c>
      <c r="C261" s="13">
        <v>28.462255386938118</v>
      </c>
      <c r="D261" s="13">
        <v>13.892814475199446</v>
      </c>
      <c r="E261" s="12">
        <v>7.748950747509141E-2</v>
      </c>
    </row>
    <row r="262" spans="1:5" x14ac:dyDescent="0.2">
      <c r="A262" s="6">
        <v>1952</v>
      </c>
      <c r="C262" s="13">
        <v>28.395899378292039</v>
      </c>
      <c r="D262" s="13">
        <v>14.230064681062549</v>
      </c>
      <c r="E262" s="12">
        <v>7.4354230841437247E-2</v>
      </c>
    </row>
    <row r="263" spans="1:5" x14ac:dyDescent="0.2">
      <c r="A263" s="6">
        <v>1953</v>
      </c>
      <c r="C263" s="13">
        <v>29.140454185233846</v>
      </c>
      <c r="D263" s="13">
        <v>14.395372370693872</v>
      </c>
      <c r="E263" s="12">
        <v>7.0782581101057229E-2</v>
      </c>
    </row>
    <row r="264" spans="1:5" x14ac:dyDescent="0.2">
      <c r="A264" s="6">
        <v>1954</v>
      </c>
      <c r="C264" s="13">
        <v>29.12753663092575</v>
      </c>
      <c r="D264" s="13">
        <v>13.521268125248138</v>
      </c>
      <c r="E264" s="12">
        <v>6.5843774430820914E-2</v>
      </c>
    </row>
    <row r="265" spans="1:5" x14ac:dyDescent="0.2">
      <c r="A265" s="6">
        <v>1955</v>
      </c>
      <c r="C265" s="13">
        <v>29.134691139624977</v>
      </c>
      <c r="D265" s="13">
        <v>12.460555243180377</v>
      </c>
      <c r="E265" s="12">
        <v>6.1563007915665234E-2</v>
      </c>
    </row>
    <row r="266" spans="1:5" x14ac:dyDescent="0.2">
      <c r="A266" s="6">
        <v>1956</v>
      </c>
      <c r="C266" s="13">
        <v>30.156725358521346</v>
      </c>
      <c r="D266" s="13">
        <v>11.931840732400715</v>
      </c>
      <c r="E266" s="12">
        <v>5.8488910508006468E-2</v>
      </c>
    </row>
    <row r="267" spans="1:5" x14ac:dyDescent="0.2">
      <c r="A267" s="6">
        <v>1957</v>
      </c>
      <c r="C267" s="13">
        <v>30.713424982437939</v>
      </c>
      <c r="D267" s="13">
        <v>14.889514578644045</v>
      </c>
      <c r="E267" s="12">
        <v>5.4038684302976078E-2</v>
      </c>
    </row>
    <row r="268" spans="1:5" x14ac:dyDescent="0.2">
      <c r="A268" s="6">
        <v>1958</v>
      </c>
      <c r="C268" s="13">
        <v>31.568856671820001</v>
      </c>
      <c r="D268" s="13">
        <v>10.615912871664822</v>
      </c>
      <c r="E268" s="12">
        <v>5.0187552273727516E-2</v>
      </c>
    </row>
    <row r="269" spans="1:5" x14ac:dyDescent="0.2">
      <c r="A269" s="6">
        <v>1959</v>
      </c>
      <c r="C269" s="13">
        <v>31.828038729754688</v>
      </c>
      <c r="D269" s="13">
        <v>10.178639015443345</v>
      </c>
      <c r="E269" s="12">
        <v>4.4723326268257015E-2</v>
      </c>
    </row>
    <row r="270" spans="1:5" x14ac:dyDescent="0.2">
      <c r="A270" s="6">
        <v>1960</v>
      </c>
      <c r="C270" s="13">
        <v>30.989733206163926</v>
      </c>
      <c r="D270" s="13">
        <v>10.225475480189665</v>
      </c>
      <c r="E270" s="12">
        <v>3.991225759241445E-2</v>
      </c>
    </row>
    <row r="271" spans="1:5" x14ac:dyDescent="0.2">
      <c r="A271" s="6">
        <v>1961</v>
      </c>
      <c r="C271" s="13">
        <v>31.266490986363042</v>
      </c>
      <c r="D271" s="13">
        <v>9.8590711455034992</v>
      </c>
      <c r="E271" s="12">
        <v>3.2396105165742435E-2</v>
      </c>
    </row>
    <row r="272" spans="1:5" x14ac:dyDescent="0.2">
      <c r="A272" s="6">
        <v>1962</v>
      </c>
      <c r="C272" s="13">
        <v>31.08185968189639</v>
      </c>
      <c r="D272" s="13">
        <v>9.9606080548995486</v>
      </c>
      <c r="E272" s="12">
        <v>3.1550665721736509E-2</v>
      </c>
    </row>
    <row r="273" spans="1:5" x14ac:dyDescent="0.2">
      <c r="A273" s="6">
        <v>1963</v>
      </c>
      <c r="C273" s="13">
        <v>32.020873969122526</v>
      </c>
      <c r="D273" s="13">
        <v>9.6434156678222944</v>
      </c>
      <c r="E273" s="12">
        <v>3.1538102282271989E-2</v>
      </c>
    </row>
    <row r="274" spans="1:5" x14ac:dyDescent="0.2">
      <c r="A274" s="6">
        <v>1964</v>
      </c>
      <c r="C274" s="13">
        <v>32.296274435003667</v>
      </c>
      <c r="D274" s="13">
        <v>9.0300560237378722</v>
      </c>
      <c r="E274" s="12">
        <v>3.0940816727526063E-2</v>
      </c>
    </row>
    <row r="275" spans="1:5" x14ac:dyDescent="0.2">
      <c r="A275" s="6">
        <v>1965</v>
      </c>
      <c r="C275" s="13">
        <v>31.98766411698152</v>
      </c>
      <c r="D275" s="13">
        <v>9.440665488709211</v>
      </c>
      <c r="E275" s="12">
        <v>3.0683448890020934E-2</v>
      </c>
    </row>
    <row r="276" spans="1:5" x14ac:dyDescent="0.2">
      <c r="A276" s="6">
        <v>1966</v>
      </c>
      <c r="C276" s="13">
        <v>31.925586771423056</v>
      </c>
      <c r="D276" s="13">
        <v>9.0114731359787292</v>
      </c>
      <c r="E276" s="12">
        <v>3.0357747011806154E-2</v>
      </c>
    </row>
    <row r="277" spans="1:5" x14ac:dyDescent="0.2">
      <c r="A277" s="6">
        <v>1967</v>
      </c>
      <c r="C277" s="13">
        <v>31.357017900692693</v>
      </c>
      <c r="D277" s="13">
        <v>9.1447881788127816</v>
      </c>
      <c r="E277" s="12">
        <v>2.9690866184480986E-2</v>
      </c>
    </row>
    <row r="278" spans="1:5" x14ac:dyDescent="0.2">
      <c r="A278" s="6">
        <v>1968</v>
      </c>
      <c r="C278" s="13">
        <v>32.299391075121484</v>
      </c>
      <c r="D278" s="13">
        <v>8.6556706628859423</v>
      </c>
      <c r="E278" s="12">
        <v>3.0511579699726274E-2</v>
      </c>
    </row>
    <row r="279" spans="1:5" x14ac:dyDescent="0.2">
      <c r="A279" s="6">
        <v>1969</v>
      </c>
      <c r="C279" s="13">
        <v>31.128130672672309</v>
      </c>
      <c r="D279" s="13">
        <v>9.6197929253245178</v>
      </c>
      <c r="E279" s="12">
        <v>2.8380017534185547E-2</v>
      </c>
    </row>
    <row r="280" spans="1:5" x14ac:dyDescent="0.2">
      <c r="A280" s="6">
        <v>1970</v>
      </c>
      <c r="C280" s="13">
        <v>29.920734254481754</v>
      </c>
      <c r="D280" s="13">
        <v>9.5752616334928806</v>
      </c>
      <c r="E280" s="12">
        <v>2.6173564726886204E-2</v>
      </c>
    </row>
    <row r="281" spans="1:5" x14ac:dyDescent="0.2">
      <c r="A281" s="6">
        <v>1971</v>
      </c>
      <c r="C281" s="13">
        <v>28.950860501299392</v>
      </c>
      <c r="D281" s="13">
        <v>9.9229213038668647</v>
      </c>
      <c r="E281" s="12">
        <v>2.6092250775628403E-2</v>
      </c>
    </row>
    <row r="282" spans="1:5" x14ac:dyDescent="0.2">
      <c r="A282" s="6">
        <v>1972</v>
      </c>
      <c r="C282" s="13">
        <v>28.328011232614031</v>
      </c>
      <c r="D282" s="13">
        <v>9.8769333851877494</v>
      </c>
      <c r="E282" s="12">
        <v>2.5493704993309801E-2</v>
      </c>
    </row>
    <row r="283" spans="1:5" x14ac:dyDescent="0.2">
      <c r="A283" s="6">
        <v>1973</v>
      </c>
      <c r="C283" s="13">
        <v>26.228631965172259</v>
      </c>
      <c r="D283" s="13">
        <v>9.3124764635206958</v>
      </c>
      <c r="E283" s="12">
        <v>2.3389754167676635E-2</v>
      </c>
    </row>
    <row r="284" spans="1:5" x14ac:dyDescent="0.2">
      <c r="A284" s="6">
        <v>1974</v>
      </c>
      <c r="C284" s="13">
        <v>27.805997180453868</v>
      </c>
      <c r="D284" s="13">
        <v>9.1147046707530759</v>
      </c>
      <c r="E284" s="12">
        <v>2.518953123356843E-2</v>
      </c>
    </row>
    <row r="285" spans="1:5" x14ac:dyDescent="0.2">
      <c r="A285" s="6">
        <v>1975</v>
      </c>
      <c r="C285" s="13">
        <v>28.956280934524681</v>
      </c>
      <c r="D285" s="13">
        <v>11.884604038601235</v>
      </c>
      <c r="E285" s="12">
        <v>2.7806676055536942E-2</v>
      </c>
    </row>
    <row r="286" spans="1:5" x14ac:dyDescent="0.2">
      <c r="A286" s="6">
        <v>1976</v>
      </c>
      <c r="C286" s="13">
        <v>28.564468925342371</v>
      </c>
      <c r="D286" s="13">
        <v>10.737335091368958</v>
      </c>
      <c r="E286" s="12">
        <v>2.8829120798494489E-2</v>
      </c>
    </row>
    <row r="287" spans="1:5" x14ac:dyDescent="0.2">
      <c r="A287" s="6">
        <v>1977</v>
      </c>
      <c r="C287" s="13">
        <v>27.713938597253509</v>
      </c>
      <c r="D287" s="13">
        <v>10.062084282540901</v>
      </c>
      <c r="E287" s="12">
        <v>2.8302924880513763E-2</v>
      </c>
    </row>
    <row r="288" spans="1:5" x14ac:dyDescent="0.2">
      <c r="A288" s="6">
        <v>1978</v>
      </c>
      <c r="C288" s="13">
        <v>27.05459368240853</v>
      </c>
      <c r="D288" s="13">
        <v>9.7217997459077345</v>
      </c>
      <c r="E288" s="12">
        <v>2.880005795482633E-2</v>
      </c>
    </row>
    <row r="289" spans="1:5" x14ac:dyDescent="0.2">
      <c r="A289" s="6">
        <v>1979</v>
      </c>
      <c r="C289" s="13">
        <v>26.052971209127069</v>
      </c>
      <c r="D289" s="13">
        <v>9.4815088407572841</v>
      </c>
      <c r="E289" s="12">
        <v>2.7899773780601225E-2</v>
      </c>
    </row>
    <row r="290" spans="1:5" x14ac:dyDescent="0.2">
      <c r="A290" s="6">
        <v>1980</v>
      </c>
      <c r="C290" s="13">
        <v>26.487981159905146</v>
      </c>
      <c r="D290" s="13">
        <v>10.454846044401721</v>
      </c>
      <c r="E290" s="12">
        <v>2.956917479899801E-2</v>
      </c>
    </row>
    <row r="291" spans="1:5" x14ac:dyDescent="0.2">
      <c r="A291" s="6">
        <v>1981</v>
      </c>
      <c r="C291" s="13">
        <v>27.576252876845142</v>
      </c>
      <c r="D291" s="13">
        <v>9.8878418556378485</v>
      </c>
      <c r="E291" s="12">
        <v>3.1445348709729128E-2</v>
      </c>
    </row>
    <row r="292" spans="1:5" x14ac:dyDescent="0.2">
      <c r="A292" s="6">
        <v>1982</v>
      </c>
      <c r="C292" s="13">
        <v>27.117254536539594</v>
      </c>
      <c r="D292" s="13">
        <v>10.50520431207913</v>
      </c>
      <c r="E292" s="12">
        <v>3.162823004497816E-2</v>
      </c>
    </row>
    <row r="293" spans="1:5" x14ac:dyDescent="0.2">
      <c r="A293" s="6">
        <v>1983</v>
      </c>
      <c r="C293" s="13">
        <v>26.555065374424359</v>
      </c>
      <c r="D293" s="13">
        <v>10.626045009286891</v>
      </c>
      <c r="E293" s="12">
        <v>3.0777941029932861E-2</v>
      </c>
    </row>
    <row r="294" spans="1:5" x14ac:dyDescent="0.2">
      <c r="A294" s="6">
        <v>1984</v>
      </c>
      <c r="C294" s="13">
        <v>25.575863138537553</v>
      </c>
      <c r="D294" s="13">
        <v>10.8570942527816</v>
      </c>
      <c r="E294" s="12">
        <v>2.9609695653595492E-2</v>
      </c>
    </row>
    <row r="295" spans="1:5" x14ac:dyDescent="0.2">
      <c r="A295" s="6">
        <v>1985</v>
      </c>
      <c r="C295" s="13">
        <v>25.102603080541712</v>
      </c>
      <c r="D295" s="13">
        <v>10.572633046928477</v>
      </c>
      <c r="E295" s="12">
        <v>2.8444854546043029E-2</v>
      </c>
    </row>
    <row r="296" spans="1:5" x14ac:dyDescent="0.2">
      <c r="A296" s="6">
        <v>1986</v>
      </c>
      <c r="C296" s="13">
        <v>23.434041286753057</v>
      </c>
      <c r="D296" s="13">
        <v>10.368950832746764</v>
      </c>
      <c r="E296" s="12">
        <v>2.7885156174462241E-2</v>
      </c>
    </row>
    <row r="297" spans="1:5" x14ac:dyDescent="0.2">
      <c r="A297" s="6">
        <v>1987</v>
      </c>
      <c r="C297" s="13">
        <v>22.086002873755813</v>
      </c>
      <c r="D297" s="13">
        <v>9.327329853511527</v>
      </c>
      <c r="E297" s="12">
        <v>2.6251262282639212E-2</v>
      </c>
    </row>
    <row r="298" spans="1:5" x14ac:dyDescent="0.2">
      <c r="A298" s="6">
        <v>1988</v>
      </c>
      <c r="C298" s="13">
        <v>21.417823088429788</v>
      </c>
      <c r="D298" s="13">
        <v>8.687865789865775</v>
      </c>
      <c r="E298" s="12">
        <v>2.5998066764680004E-2</v>
      </c>
    </row>
    <row r="299" spans="1:5" x14ac:dyDescent="0.2">
      <c r="A299" s="6">
        <v>1989</v>
      </c>
      <c r="C299" s="13">
        <v>21.501957911596325</v>
      </c>
      <c r="D299" s="13">
        <v>7.9616952433239474</v>
      </c>
      <c r="E299" s="12">
        <v>2.5852184780623042E-2</v>
      </c>
    </row>
    <row r="300" spans="1:5" x14ac:dyDescent="0.2">
      <c r="A300" s="6">
        <v>1990</v>
      </c>
      <c r="C300" s="13">
        <v>19.819237907739236</v>
      </c>
      <c r="D300" s="13">
        <v>7.8880807666080921</v>
      </c>
      <c r="E300" s="12">
        <v>2.4231403627452654E-2</v>
      </c>
    </row>
    <row r="301" spans="1:5" x14ac:dyDescent="0.2">
      <c r="A301" s="6">
        <v>1991</v>
      </c>
      <c r="C301" s="13">
        <v>19.779388985302393</v>
      </c>
      <c r="D301" s="13">
        <v>7.9462131491661712</v>
      </c>
      <c r="E301" s="12">
        <v>2.4510487952472588E-2</v>
      </c>
    </row>
    <row r="302" spans="1:5" x14ac:dyDescent="0.2">
      <c r="A302" s="6">
        <v>1992</v>
      </c>
      <c r="C302" s="13">
        <v>19.363834352407018</v>
      </c>
      <c r="D302" s="13">
        <v>8.012790122645308</v>
      </c>
      <c r="E302" s="12">
        <v>2.4883339479930953E-2</v>
      </c>
    </row>
    <row r="303" spans="1:5" x14ac:dyDescent="0.2">
      <c r="A303" s="6">
        <v>1993</v>
      </c>
      <c r="C303" s="13">
        <v>18.600214656012948</v>
      </c>
      <c r="D303" s="13">
        <v>7.8741402024662879</v>
      </c>
      <c r="E303" s="12">
        <v>2.4579552617886399E-2</v>
      </c>
    </row>
    <row r="304" spans="1:5" x14ac:dyDescent="0.2">
      <c r="A304" s="6">
        <v>1994</v>
      </c>
      <c r="C304" s="13">
        <v>18.94079425518829</v>
      </c>
      <c r="D304" s="13">
        <v>8.0149279769909896</v>
      </c>
      <c r="E304" s="12">
        <v>2.4077947291488783E-2</v>
      </c>
    </row>
    <row r="305" spans="1:5" x14ac:dyDescent="0.2">
      <c r="A305" s="6">
        <v>1995</v>
      </c>
      <c r="C305" s="13">
        <v>18.811478367164781</v>
      </c>
      <c r="D305" s="13">
        <v>8.0945791476667583</v>
      </c>
      <c r="E305" s="12">
        <v>2.2676444763002901E-2</v>
      </c>
    </row>
    <row r="306" spans="1:5" x14ac:dyDescent="0.2">
      <c r="A306" s="6">
        <v>1996</v>
      </c>
      <c r="C306" s="13">
        <v>16.97552792106536</v>
      </c>
      <c r="D306" s="13">
        <v>8.4026205871746154</v>
      </c>
      <c r="E306" s="12">
        <v>2.0853874249423698E-2</v>
      </c>
    </row>
    <row r="307" spans="1:5" x14ac:dyDescent="0.2">
      <c r="A307" s="6">
        <v>1997</v>
      </c>
      <c r="C307" s="13">
        <v>15.644637026510578</v>
      </c>
      <c r="D307" s="13">
        <v>8.6655214351578884</v>
      </c>
      <c r="E307" s="12">
        <v>1.8256860500226596E-2</v>
      </c>
    </row>
    <row r="308" spans="1:5" x14ac:dyDescent="0.2">
      <c r="A308" s="6">
        <v>1998</v>
      </c>
      <c r="C308" s="13">
        <v>14.565026264684549</v>
      </c>
      <c r="D308" s="13">
        <v>8.6116736303279993</v>
      </c>
      <c r="E308" s="12">
        <v>1.6910182480396888E-2</v>
      </c>
    </row>
    <row r="309" spans="1:5" x14ac:dyDescent="0.2">
      <c r="A309" s="6">
        <v>1999</v>
      </c>
      <c r="C309" s="13">
        <v>13.850159074634686</v>
      </c>
      <c r="D309" s="13">
        <v>8.6895807741894213</v>
      </c>
      <c r="E309" s="12">
        <v>1.5607050284099875E-2</v>
      </c>
    </row>
    <row r="310" spans="1:5" x14ac:dyDescent="0.2">
      <c r="A310" s="6">
        <v>2000</v>
      </c>
      <c r="C310" s="13">
        <v>12.80347938042552</v>
      </c>
      <c r="D310" s="13">
        <v>9.5496828413383934</v>
      </c>
      <c r="E310" s="12">
        <v>1.4121519360776632E-2</v>
      </c>
    </row>
    <row r="311" spans="1:5" x14ac:dyDescent="0.2">
      <c r="A311" s="6">
        <v>2001</v>
      </c>
      <c r="C311" s="13">
        <v>13.296417649229314</v>
      </c>
      <c r="D311" s="13">
        <v>9.4354875579423503</v>
      </c>
      <c r="E311" s="12">
        <v>1.3068860270708619E-2</v>
      </c>
    </row>
    <row r="312" spans="1:5" x14ac:dyDescent="0.2">
      <c r="A312" s="6">
        <v>2002</v>
      </c>
      <c r="C312" s="13">
        <v>12.923268102426466</v>
      </c>
      <c r="D312" s="13">
        <v>8.6740500546619526</v>
      </c>
      <c r="E312" s="12">
        <v>1.2729547855956773E-2</v>
      </c>
    </row>
    <row r="313" spans="1:5" x14ac:dyDescent="0.2">
      <c r="A313" s="6">
        <v>2003</v>
      </c>
      <c r="C313" s="13">
        <v>11.78968186249767</v>
      </c>
      <c r="D313" s="13">
        <v>8.8941113509740095</v>
      </c>
      <c r="E313" s="12">
        <v>1.2124684397725422E-2</v>
      </c>
    </row>
    <row r="314" spans="1:5" x14ac:dyDescent="0.2">
      <c r="A314" s="6">
        <v>2004</v>
      </c>
      <c r="C314" s="13">
        <v>12.173189399985747</v>
      </c>
      <c r="D314" s="13">
        <v>8.8960891336044217</v>
      </c>
      <c r="E314" s="12">
        <v>1.305300499537349E-2</v>
      </c>
    </row>
    <row r="315" spans="1:5" x14ac:dyDescent="0.2">
      <c r="A315" s="6">
        <v>2005</v>
      </c>
      <c r="C315" s="13">
        <v>13.863791988439946</v>
      </c>
      <c r="D315" s="13">
        <v>9.0391789135731617</v>
      </c>
      <c r="E315" s="12">
        <v>1.3713558234944403E-2</v>
      </c>
    </row>
    <row r="316" spans="1:5" x14ac:dyDescent="0.2">
      <c r="A316" s="6">
        <v>2006</v>
      </c>
      <c r="C316" s="13">
        <v>16.815087791632699</v>
      </c>
      <c r="D316" s="13">
        <v>9.5797918997109495</v>
      </c>
      <c r="E316" s="12">
        <v>1.5747824634867246E-2</v>
      </c>
    </row>
    <row r="317" spans="1:5" x14ac:dyDescent="0.2">
      <c r="A317" s="6">
        <v>2007</v>
      </c>
      <c r="C317" s="13">
        <v>17.635551382586371</v>
      </c>
      <c r="D317" s="13">
        <v>9.189566584171537</v>
      </c>
      <c r="E317" s="12">
        <v>1.5148976409065892E-2</v>
      </c>
    </row>
    <row r="318" spans="1:5" x14ac:dyDescent="0.2">
      <c r="A318" s="6">
        <v>2008</v>
      </c>
      <c r="C318" s="13">
        <v>19.353641993327042</v>
      </c>
      <c r="D318" s="13">
        <v>10.216386788807606</v>
      </c>
      <c r="E318" s="12">
        <v>1.6341817442903268E-2</v>
      </c>
    </row>
    <row r="319" spans="1:5" x14ac:dyDescent="0.2">
      <c r="A319" s="6">
        <v>2009</v>
      </c>
      <c r="C319" s="13">
        <v>18.545400021817972</v>
      </c>
      <c r="D319" s="13">
        <v>8.6107072961169102</v>
      </c>
      <c r="E319" s="12">
        <v>1.5455098122341028E-2</v>
      </c>
    </row>
    <row r="320" spans="1:5" x14ac:dyDescent="0.2">
      <c r="A320" s="6">
        <v>2010</v>
      </c>
      <c r="C320" s="13">
        <v>17.622761902373615</v>
      </c>
      <c r="D320" s="13">
        <v>10.054872406983622</v>
      </c>
      <c r="E320" s="12">
        <v>1.2841170838314157E-2</v>
      </c>
    </row>
  </sheetData>
  <hyperlinks>
    <hyperlink ref="I3" r:id="rId1"/>
  </hyperlinks>
  <pageMargins left="0.7" right="0.7" top="0.75" bottom="0.75" header="0.3" footer="0.3"/>
  <pageSetup paperSize="9" orientation="portrait" verticalDpi="0"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0"/>
  <sheetViews>
    <sheetView zoomScale="80" zoomScaleNormal="80" workbookViewId="0">
      <pane ySplit="7" topLeftCell="A276" activePane="bottomLeft" state="frozen"/>
      <selection pane="bottomLeft" activeCell="E320" sqref="E320"/>
    </sheetView>
  </sheetViews>
  <sheetFormatPr defaultRowHeight="12.75" x14ac:dyDescent="0.2"/>
  <cols>
    <col min="1" max="4" width="9.140625" style="4"/>
    <col min="5" max="5" width="11" style="4" customWidth="1"/>
    <col min="6" max="16384" width="9.140625" style="4"/>
  </cols>
  <sheetData>
    <row r="1" spans="1:5" ht="14.25" x14ac:dyDescent="0.2">
      <c r="A1" s="9" t="s">
        <v>121</v>
      </c>
      <c r="C1" s="3"/>
    </row>
    <row r="2" spans="1:5" x14ac:dyDescent="0.2">
      <c r="A2" s="4" t="s">
        <v>119</v>
      </c>
    </row>
    <row r="3" spans="1:5" x14ac:dyDescent="0.2">
      <c r="B3" s="5"/>
      <c r="C3" s="1"/>
      <c r="D3" s="1"/>
    </row>
    <row r="4" spans="1:5" x14ac:dyDescent="0.2">
      <c r="B4" s="5" t="s">
        <v>15</v>
      </c>
      <c r="C4" s="6" t="s">
        <v>45</v>
      </c>
      <c r="D4" s="6" t="s">
        <v>122</v>
      </c>
      <c r="E4" s="6" t="s">
        <v>120</v>
      </c>
    </row>
    <row r="5" spans="1:5" x14ac:dyDescent="0.2">
      <c r="B5" s="5" t="s">
        <v>13</v>
      </c>
      <c r="C5" s="4" t="s">
        <v>126</v>
      </c>
      <c r="D5" s="4" t="s">
        <v>126</v>
      </c>
      <c r="E5" s="4" t="s">
        <v>126</v>
      </c>
    </row>
    <row r="6" spans="1:5" x14ac:dyDescent="0.2">
      <c r="B6" s="5" t="s">
        <v>9</v>
      </c>
      <c r="C6" s="8" t="s">
        <v>125</v>
      </c>
      <c r="D6" s="8" t="s">
        <v>124</v>
      </c>
      <c r="E6" s="8" t="s">
        <v>123</v>
      </c>
    </row>
    <row r="7" spans="1:5" x14ac:dyDescent="0.2">
      <c r="B7" s="5" t="s">
        <v>10</v>
      </c>
      <c r="C7" s="7" t="s">
        <v>44</v>
      </c>
      <c r="D7" s="7" t="s">
        <v>44</v>
      </c>
      <c r="E7" s="7" t="s">
        <v>44</v>
      </c>
    </row>
    <row r="10" spans="1:5" x14ac:dyDescent="0.2">
      <c r="A10" s="6">
        <v>1700</v>
      </c>
      <c r="C10" s="12">
        <v>7.5064358041318711</v>
      </c>
      <c r="D10" s="12">
        <f>+[1]Gen!$F460</f>
        <v>0.85518477613954991</v>
      </c>
      <c r="E10" s="24">
        <f>+C10*D10</f>
        <v>6.4193896227624165</v>
      </c>
    </row>
    <row r="11" spans="1:5" x14ac:dyDescent="0.2">
      <c r="A11" s="6">
        <v>1701</v>
      </c>
      <c r="C11" s="12">
        <v>7.5527257404613097</v>
      </c>
      <c r="D11" s="12">
        <f>+[1]Gen!$F461</f>
        <v>0.92620084960728344</v>
      </c>
      <c r="E11" s="24">
        <f t="shared" ref="E11:E74" si="0">+C11*D11</f>
        <v>6.9953409976660641</v>
      </c>
    </row>
    <row r="12" spans="1:5" x14ac:dyDescent="0.2">
      <c r="A12" s="6">
        <v>1702</v>
      </c>
      <c r="C12" s="12">
        <v>7.6063546350012521</v>
      </c>
      <c r="D12" s="12">
        <f>+[1]Gen!$F462</f>
        <v>0.89595158216349491</v>
      </c>
      <c r="E12" s="24">
        <f t="shared" si="0"/>
        <v>6.8149254697260044</v>
      </c>
    </row>
    <row r="13" spans="1:5" x14ac:dyDescent="0.2">
      <c r="A13" s="6">
        <v>1703</v>
      </c>
      <c r="C13" s="12">
        <v>7.6719823346839791</v>
      </c>
      <c r="D13" s="12">
        <f>+[1]Gen!$F463</f>
        <v>0.83135991690105326</v>
      </c>
      <c r="E13" s="24">
        <f t="shared" si="0"/>
        <v>6.3781785962292217</v>
      </c>
    </row>
    <row r="14" spans="1:5" x14ac:dyDescent="0.2">
      <c r="A14" s="6">
        <v>1704</v>
      </c>
      <c r="C14" s="12">
        <v>7.7092598824668137</v>
      </c>
      <c r="D14" s="12">
        <f>+[1]Gen!$F464</f>
        <v>0.98494965219937469</v>
      </c>
      <c r="E14" s="24">
        <f t="shared" si="0"/>
        <v>7.5932328399502804</v>
      </c>
    </row>
    <row r="15" spans="1:5" x14ac:dyDescent="0.2">
      <c r="A15" s="6">
        <v>1705</v>
      </c>
      <c r="C15" s="12">
        <v>7.7271280930430501</v>
      </c>
      <c r="D15" s="12">
        <f>+[1]Gen!$F465</f>
        <v>0.93267642036314269</v>
      </c>
      <c r="E15" s="24">
        <f t="shared" si="0"/>
        <v>7.2069101695068687</v>
      </c>
    </row>
    <row r="16" spans="1:5" x14ac:dyDescent="0.2">
      <c r="A16" s="6">
        <v>1706</v>
      </c>
      <c r="C16" s="12">
        <v>7.7524937506785037</v>
      </c>
      <c r="D16" s="12">
        <f>+[1]Gen!$F466</f>
        <v>0.78724745559772724</v>
      </c>
      <c r="E16" s="24">
        <f t="shared" si="0"/>
        <v>6.1031309797589328</v>
      </c>
    </row>
    <row r="17" spans="1:5" x14ac:dyDescent="0.2">
      <c r="A17" s="6">
        <v>1707</v>
      </c>
      <c r="C17" s="12">
        <v>7.7808755811098615</v>
      </c>
      <c r="D17" s="12">
        <f>+[1]Gen!$F467</f>
        <v>0.8812407326819599</v>
      </c>
      <c r="E17" s="24">
        <f t="shared" si="0"/>
        <v>6.8568244980044248</v>
      </c>
    </row>
    <row r="18" spans="1:5" x14ac:dyDescent="0.2">
      <c r="A18" s="6">
        <v>1708</v>
      </c>
      <c r="C18" s="12">
        <v>7.807785523990928</v>
      </c>
      <c r="D18" s="12">
        <f>+[1]Gen!$F468</f>
        <v>0.93477288451890517</v>
      </c>
      <c r="E18" s="24">
        <f t="shared" si="0"/>
        <v>7.2985061959659507</v>
      </c>
    </row>
    <row r="19" spans="1:5" x14ac:dyDescent="0.2">
      <c r="A19" s="6">
        <v>1709</v>
      </c>
      <c r="C19" s="12">
        <v>7.825733202444348</v>
      </c>
      <c r="D19" s="12">
        <f>+[1]Gen!$F469</f>
        <v>0.80796971565377773</v>
      </c>
      <c r="E19" s="24">
        <f t="shared" si="0"/>
        <v>6.3229554303612874</v>
      </c>
    </row>
    <row r="20" spans="1:5" x14ac:dyDescent="0.2">
      <c r="A20" s="6">
        <v>1710</v>
      </c>
      <c r="C20" s="12">
        <v>7.8481932803601993</v>
      </c>
      <c r="D20" s="12">
        <f>+[1]Gen!$F470</f>
        <v>0.73247382638948877</v>
      </c>
      <c r="E20" s="24">
        <f t="shared" si="0"/>
        <v>5.7485961623097088</v>
      </c>
    </row>
    <row r="21" spans="1:5" x14ac:dyDescent="0.2">
      <c r="A21" s="6">
        <v>1711</v>
      </c>
      <c r="C21" s="12">
        <v>7.8391975790397961</v>
      </c>
      <c r="D21" s="12">
        <f>+[1]Gen!$F471</f>
        <v>0.7995497867452972</v>
      </c>
      <c r="E21" s="24">
        <f t="shared" si="0"/>
        <v>6.267828752575519</v>
      </c>
    </row>
    <row r="22" spans="1:5" x14ac:dyDescent="0.2">
      <c r="A22" s="6">
        <v>1712</v>
      </c>
      <c r="C22" s="12">
        <v>7.8242009370068768</v>
      </c>
      <c r="D22" s="12">
        <f>+[1]Gen!$F472</f>
        <v>0.80034475697461804</v>
      </c>
      <c r="E22" s="24">
        <f t="shared" si="0"/>
        <v>6.2620581974493472</v>
      </c>
    </row>
    <row r="23" spans="1:5" x14ac:dyDescent="0.2">
      <c r="A23" s="6">
        <v>1713</v>
      </c>
      <c r="C23" s="12">
        <v>7.8376973177401492</v>
      </c>
      <c r="D23" s="12">
        <f>+[1]Gen!$F473</f>
        <v>0.76466972977867886</v>
      </c>
      <c r="E23" s="24">
        <f t="shared" si="0"/>
        <v>5.9932498900434359</v>
      </c>
    </row>
    <row r="24" spans="1:5" x14ac:dyDescent="0.2">
      <c r="A24" s="6">
        <v>1714</v>
      </c>
      <c r="C24" s="12">
        <v>7.8662139695138853</v>
      </c>
      <c r="D24" s="12">
        <f>+[1]Gen!$F474</f>
        <v>0.8380929057612948</v>
      </c>
      <c r="E24" s="24">
        <f t="shared" si="0"/>
        <v>6.5926181230499816</v>
      </c>
    </row>
    <row r="25" spans="1:5" x14ac:dyDescent="0.2">
      <c r="A25" s="6">
        <v>1715</v>
      </c>
      <c r="C25" s="12">
        <v>7.875240863899581</v>
      </c>
      <c r="D25" s="12">
        <f>+[1]Gen!$F475</f>
        <v>0.81363963810837692</v>
      </c>
      <c r="E25" s="24">
        <f t="shared" si="0"/>
        <v>6.4076081265195564</v>
      </c>
    </row>
    <row r="26" spans="1:5" x14ac:dyDescent="0.2">
      <c r="A26" s="6">
        <v>1716</v>
      </c>
      <c r="C26" s="12">
        <v>7.9233244698273912</v>
      </c>
      <c r="D26" s="12">
        <f>+[1]Gen!$F476</f>
        <v>0.8392938843352229</v>
      </c>
      <c r="E26" s="24">
        <f t="shared" si="0"/>
        <v>6.649997771129752</v>
      </c>
    </row>
    <row r="27" spans="1:5" x14ac:dyDescent="0.2">
      <c r="A27" s="6">
        <v>1717</v>
      </c>
      <c r="C27" s="12">
        <v>7.9774583498118607</v>
      </c>
      <c r="D27" s="12">
        <f>+[1]Gen!$F477</f>
        <v>0.88059737455703613</v>
      </c>
      <c r="E27" s="24">
        <f t="shared" si="0"/>
        <v>7.0249288784824309</v>
      </c>
    </row>
    <row r="28" spans="1:5" x14ac:dyDescent="0.2">
      <c r="A28" s="6">
        <v>1718</v>
      </c>
      <c r="C28" s="12">
        <v>8.0316378785065101</v>
      </c>
      <c r="D28" s="12">
        <f>+[1]Gen!$F478</f>
        <v>0.9240503061557086</v>
      </c>
      <c r="E28" s="24">
        <f t="shared" si="0"/>
        <v>7.4216374405657266</v>
      </c>
    </row>
    <row r="29" spans="1:5" x14ac:dyDescent="0.2">
      <c r="A29" s="6">
        <v>1719</v>
      </c>
      <c r="C29" s="12">
        <v>8.0858631895082169</v>
      </c>
      <c r="D29" s="12">
        <f>+[1]Gen!$F479</f>
        <v>0.90168339897189276</v>
      </c>
      <c r="E29" s="24">
        <f t="shared" si="0"/>
        <v>7.2908886043374785</v>
      </c>
    </row>
    <row r="30" spans="1:5" x14ac:dyDescent="0.2">
      <c r="A30" s="6">
        <v>1720</v>
      </c>
      <c r="C30" s="12">
        <v>8.058913563406124</v>
      </c>
      <c r="D30" s="12">
        <f>+[1]Gen!$F480</f>
        <v>0.96240271832737057</v>
      </c>
      <c r="E30" s="24">
        <f t="shared" si="0"/>
        <v>7.7559203201873705</v>
      </c>
    </row>
    <row r="31" spans="1:5" x14ac:dyDescent="0.2">
      <c r="A31" s="6">
        <v>1721</v>
      </c>
      <c r="C31" s="12">
        <v>8.0500030419797319</v>
      </c>
      <c r="D31" s="12">
        <f>+[1]Gen!$F481</f>
        <v>0.92588106819238425</v>
      </c>
      <c r="E31" s="24">
        <f t="shared" si="0"/>
        <v>7.4533454154601371</v>
      </c>
    </row>
    <row r="32" spans="1:5" x14ac:dyDescent="0.2">
      <c r="A32" s="6">
        <v>1722</v>
      </c>
      <c r="C32" s="12">
        <v>8.0576473614096891</v>
      </c>
      <c r="D32" s="12">
        <f>+[1]Gen!$F482</f>
        <v>0.93486735183700964</v>
      </c>
      <c r="E32" s="24">
        <f t="shared" si="0"/>
        <v>7.532831450797544</v>
      </c>
    </row>
    <row r="33" spans="1:5" x14ac:dyDescent="0.2">
      <c r="A33" s="6">
        <v>1723</v>
      </c>
      <c r="C33" s="12">
        <v>8.087889220471828</v>
      </c>
      <c r="D33" s="12">
        <f>+[1]Gen!$F483</f>
        <v>0.90899836234283837</v>
      </c>
      <c r="E33" s="24">
        <f t="shared" si="0"/>
        <v>7.3518780562191877</v>
      </c>
    </row>
    <row r="34" spans="1:5" x14ac:dyDescent="0.2">
      <c r="A34" s="6">
        <v>1724</v>
      </c>
      <c r="C34" s="12">
        <v>8.1166521638254512</v>
      </c>
      <c r="D34" s="12">
        <f>+[1]Gen!$F484</f>
        <v>0.89673392136199093</v>
      </c>
      <c r="E34" s="24">
        <f t="shared" si="0"/>
        <v>7.2784773231984854</v>
      </c>
    </row>
    <row r="35" spans="1:5" x14ac:dyDescent="0.2">
      <c r="A35" s="6">
        <v>1725</v>
      </c>
      <c r="C35" s="12">
        <v>8.1469485440604608</v>
      </c>
      <c r="D35" s="12">
        <f>+[1]Gen!$F485</f>
        <v>0.91670760229645087</v>
      </c>
      <c r="E35" s="24">
        <f t="shared" si="0"/>
        <v>7.4683696658582264</v>
      </c>
    </row>
    <row r="36" spans="1:5" x14ac:dyDescent="0.2">
      <c r="A36" s="6">
        <v>1726</v>
      </c>
      <c r="C36" s="12">
        <v>8.2164704360185254</v>
      </c>
      <c r="D36" s="12">
        <f>+[1]Gen!$F486</f>
        <v>0.8808928649000064</v>
      </c>
      <c r="E36" s="24">
        <f t="shared" si="0"/>
        <v>7.2378301817505637</v>
      </c>
    </row>
    <row r="37" spans="1:5" x14ac:dyDescent="0.2">
      <c r="A37" s="6">
        <v>1727</v>
      </c>
      <c r="C37" s="12">
        <v>8.2649359964885658</v>
      </c>
      <c r="D37" s="12">
        <f>+[1]Gen!$F487</f>
        <v>0.87041384573356928</v>
      </c>
      <c r="E37" s="24">
        <f t="shared" si="0"/>
        <v>7.1939147254454223</v>
      </c>
    </row>
    <row r="38" spans="1:5" x14ac:dyDescent="0.2">
      <c r="A38" s="6">
        <v>1728</v>
      </c>
      <c r="C38" s="12">
        <v>8.1851963081299477</v>
      </c>
      <c r="D38" s="12">
        <f>+[1]Gen!$F488</f>
        <v>0.90571211108100869</v>
      </c>
      <c r="E38" s="24">
        <f t="shared" si="0"/>
        <v>7.4134314278488533</v>
      </c>
    </row>
    <row r="39" spans="1:5" x14ac:dyDescent="0.2">
      <c r="A39" s="6">
        <v>1729</v>
      </c>
      <c r="C39" s="12">
        <v>8.0540788798581193</v>
      </c>
      <c r="D39" s="12">
        <f>+[1]Gen!$F489</f>
        <v>0.86930362210213452</v>
      </c>
      <c r="E39" s="24">
        <f t="shared" si="0"/>
        <v>7.0014399429569654</v>
      </c>
    </row>
    <row r="40" spans="1:5" x14ac:dyDescent="0.2">
      <c r="A40" s="6">
        <v>1730</v>
      </c>
      <c r="C40" s="12">
        <v>7.9560817517231603</v>
      </c>
      <c r="D40" s="12">
        <f>+[1]Gen!$F490</f>
        <v>0.90015309571785451</v>
      </c>
      <c r="E40" s="24">
        <f t="shared" si="0"/>
        <v>7.1616916185979331</v>
      </c>
    </row>
    <row r="41" spans="1:5" x14ac:dyDescent="0.2">
      <c r="A41" s="6">
        <v>1731</v>
      </c>
      <c r="C41" s="12">
        <v>7.9501563482662032</v>
      </c>
      <c r="D41" s="12">
        <f>+[1]Gen!$F491</f>
        <v>0.886513290321151</v>
      </c>
      <c r="E41" s="24">
        <f t="shared" si="0"/>
        <v>7.0479192628690583</v>
      </c>
    </row>
    <row r="42" spans="1:5" x14ac:dyDescent="0.2">
      <c r="A42" s="6">
        <v>1732</v>
      </c>
      <c r="C42" s="12">
        <v>7.9850318091691221</v>
      </c>
      <c r="D42" s="12">
        <f>+[1]Gen!$F492</f>
        <v>0.94128490748268645</v>
      </c>
      <c r="E42" s="24">
        <f t="shared" si="0"/>
        <v>7.5161899277400659</v>
      </c>
    </row>
    <row r="43" spans="1:5" x14ac:dyDescent="0.2">
      <c r="A43" s="6">
        <v>1733</v>
      </c>
      <c r="C43" s="12">
        <v>8.0274976283499431</v>
      </c>
      <c r="D43" s="12">
        <f>+[1]Gen!$F493</f>
        <v>0.95706318109287369</v>
      </c>
      <c r="E43" s="24">
        <f t="shared" si="0"/>
        <v>7.6828224164040959</v>
      </c>
    </row>
    <row r="44" spans="1:5" x14ac:dyDescent="0.2">
      <c r="A44" s="6">
        <v>1734</v>
      </c>
      <c r="C44" s="12">
        <v>8.1108350026996909</v>
      </c>
      <c r="D44" s="12">
        <f>+[1]Gen!$F494</f>
        <v>0.94380865997126451</v>
      </c>
      <c r="E44" s="24">
        <f t="shared" si="0"/>
        <v>7.6550763151460233</v>
      </c>
    </row>
    <row r="45" spans="1:5" x14ac:dyDescent="0.2">
      <c r="A45" s="6">
        <v>1735</v>
      </c>
      <c r="C45" s="12">
        <v>8.1836517152121022</v>
      </c>
      <c r="D45" s="12">
        <f>+[1]Gen!$F495</f>
        <v>0.91321895668985054</v>
      </c>
      <c r="E45" s="24">
        <f t="shared" si="0"/>
        <v>7.4734658812791022</v>
      </c>
    </row>
    <row r="46" spans="1:5" x14ac:dyDescent="0.2">
      <c r="A46" s="6">
        <v>1736</v>
      </c>
      <c r="C46" s="12">
        <v>8.2489624817010601</v>
      </c>
      <c r="D46" s="12">
        <f>+[1]Gen!$F496</f>
        <v>0.97333105835370326</v>
      </c>
      <c r="E46" s="24">
        <f t="shared" si="0"/>
        <v>8.0289713826340829</v>
      </c>
    </row>
    <row r="47" spans="1:5" x14ac:dyDescent="0.2">
      <c r="A47" s="6">
        <v>1737</v>
      </c>
      <c r="C47" s="12">
        <v>8.2991875723044544</v>
      </c>
      <c r="D47" s="12">
        <f>+[1]Gen!$F497</f>
        <v>0.91562620161190045</v>
      </c>
      <c r="E47" s="24">
        <f t="shared" si="0"/>
        <v>7.5989535932938166</v>
      </c>
    </row>
    <row r="48" spans="1:5" x14ac:dyDescent="0.2">
      <c r="A48" s="6">
        <v>1738</v>
      </c>
      <c r="C48" s="12">
        <v>8.3373385852770863</v>
      </c>
      <c r="D48" s="12">
        <f>+[1]Gen!$F498</f>
        <v>0.92846355830824734</v>
      </c>
      <c r="E48" s="24">
        <f t="shared" si="0"/>
        <v>7.7409150497070121</v>
      </c>
    </row>
    <row r="49" spans="1:5" x14ac:dyDescent="0.2">
      <c r="A49" s="6">
        <v>1739</v>
      </c>
      <c r="C49" s="12">
        <v>8.390678023010393</v>
      </c>
      <c r="D49" s="12">
        <f>+[1]Gen!$F499</f>
        <v>0.91639703596190258</v>
      </c>
      <c r="E49" s="24">
        <f t="shared" si="0"/>
        <v>7.6891924699974004</v>
      </c>
    </row>
    <row r="50" spans="1:5" x14ac:dyDescent="0.2">
      <c r="A50" s="6">
        <v>1740</v>
      </c>
      <c r="C50" s="12">
        <v>8.4364843323527019</v>
      </c>
      <c r="D50" s="12">
        <f>+[1]Gen!$F500</f>
        <v>0.89610993518795079</v>
      </c>
      <c r="E50" s="24">
        <f t="shared" si="0"/>
        <v>7.5600174282787416</v>
      </c>
    </row>
    <row r="51" spans="1:5" x14ac:dyDescent="0.2">
      <c r="A51" s="6">
        <v>1741</v>
      </c>
      <c r="C51" s="12">
        <v>8.4565493595207268</v>
      </c>
      <c r="D51" s="12">
        <f>+[1]Gen!$F501</f>
        <v>0.92008732912160796</v>
      </c>
      <c r="E51" s="24">
        <f t="shared" si="0"/>
        <v>7.7807639137864699</v>
      </c>
    </row>
    <row r="52" spans="1:5" x14ac:dyDescent="0.2">
      <c r="A52" s="6">
        <v>1742</v>
      </c>
      <c r="C52" s="12">
        <v>8.3689129919678553</v>
      </c>
      <c r="D52" s="12">
        <f>+[1]Gen!$F502</f>
        <v>0.95112695664263669</v>
      </c>
      <c r="E52" s="24">
        <f t="shared" si="0"/>
        <v>7.9598987444574094</v>
      </c>
    </row>
    <row r="53" spans="1:5" x14ac:dyDescent="0.2">
      <c r="A53" s="6">
        <v>1743</v>
      </c>
      <c r="C53" s="12">
        <v>8.3662080708906306</v>
      </c>
      <c r="D53" s="12">
        <f>+[1]Gen!$F503</f>
        <v>0.92905772867123571</v>
      </c>
      <c r="E53" s="24">
        <f t="shared" si="0"/>
        <v>7.7726902679326093</v>
      </c>
    </row>
    <row r="54" spans="1:5" x14ac:dyDescent="0.2">
      <c r="A54" s="6">
        <v>1744</v>
      </c>
      <c r="C54" s="12">
        <v>8.4242422659062282</v>
      </c>
      <c r="D54" s="12">
        <f>+[1]Gen!$F504</f>
        <v>0.90976070431578138</v>
      </c>
      <c r="E54" s="24">
        <f t="shared" si="0"/>
        <v>7.6640445771576244</v>
      </c>
    </row>
    <row r="55" spans="1:5" x14ac:dyDescent="0.2">
      <c r="A55" s="6">
        <v>1745</v>
      </c>
      <c r="C55" s="12">
        <v>8.5111892398231497</v>
      </c>
      <c r="D55" s="12">
        <f>+[1]Gen!$F505</f>
        <v>0.9137330112652805</v>
      </c>
      <c r="E55" s="24">
        <f t="shared" si="0"/>
        <v>7.7769545735522598</v>
      </c>
    </row>
    <row r="56" spans="1:5" x14ac:dyDescent="0.2">
      <c r="A56" s="6">
        <v>1746</v>
      </c>
      <c r="C56" s="12">
        <v>8.5632586119369911</v>
      </c>
      <c r="D56" s="12">
        <f>+[1]Gen!$F506</f>
        <v>0.93670676205719716</v>
      </c>
      <c r="E56" s="24">
        <f t="shared" si="0"/>
        <v>8.0212622470459074</v>
      </c>
    </row>
    <row r="57" spans="1:5" x14ac:dyDescent="0.2">
      <c r="A57" s="6">
        <v>1747</v>
      </c>
      <c r="C57" s="12">
        <v>8.601691940075316</v>
      </c>
      <c r="D57" s="12">
        <f>+[1]Gen!$F507</f>
        <v>0.97501397018049507</v>
      </c>
      <c r="E57" s="24">
        <f t="shared" si="0"/>
        <v>8.3867698087623985</v>
      </c>
    </row>
    <row r="58" spans="1:5" x14ac:dyDescent="0.2">
      <c r="A58" s="6">
        <v>1748</v>
      </c>
      <c r="C58" s="12">
        <v>8.6219100515238658</v>
      </c>
      <c r="D58" s="12">
        <f>+[1]Gen!$F508</f>
        <v>0.96232024593474907</v>
      </c>
      <c r="E58" s="24">
        <f t="shared" si="0"/>
        <v>8.2970386012097315</v>
      </c>
    </row>
    <row r="59" spans="1:5" x14ac:dyDescent="0.2">
      <c r="A59" s="6">
        <v>1749</v>
      </c>
      <c r="C59" s="12">
        <v>8.6771434856839971</v>
      </c>
      <c r="D59" s="12">
        <f>+[1]Gen!$F509</f>
        <v>0.9505222565913426</v>
      </c>
      <c r="E59" s="24">
        <f t="shared" si="0"/>
        <v>8.2478180067792213</v>
      </c>
    </row>
    <row r="60" spans="1:5" x14ac:dyDescent="0.2">
      <c r="A60" s="6">
        <v>1750</v>
      </c>
      <c r="C60" s="12">
        <v>8.7354704072459324</v>
      </c>
      <c r="D60" s="12">
        <f>+[1]Gen!$F510</f>
        <v>0.95786121158506055</v>
      </c>
      <c r="E60" s="24">
        <f t="shared" si="0"/>
        <v>8.367368268050031</v>
      </c>
    </row>
    <row r="61" spans="1:5" x14ac:dyDescent="0.2">
      <c r="A61" s="6">
        <v>1751</v>
      </c>
      <c r="C61" s="12">
        <v>8.7892809600762405</v>
      </c>
      <c r="D61" s="12">
        <f>+[1]Gen!$F511</f>
        <v>0.93139958499637587</v>
      </c>
      <c r="E61" s="24">
        <f t="shared" si="0"/>
        <v>8.1863326386315585</v>
      </c>
    </row>
    <row r="62" spans="1:5" x14ac:dyDescent="0.2">
      <c r="A62" s="6">
        <v>1752</v>
      </c>
      <c r="C62" s="12">
        <v>8.8440180347205342</v>
      </c>
      <c r="D62" s="12">
        <f>+[1]Gen!$F512</f>
        <v>0.97122470266272254</v>
      </c>
      <c r="E62" s="24">
        <f t="shared" si="0"/>
        <v>8.5895287861152063</v>
      </c>
    </row>
    <row r="63" spans="1:5" x14ac:dyDescent="0.2">
      <c r="A63" s="6">
        <v>1753</v>
      </c>
      <c r="C63" s="12">
        <v>8.9078311713267144</v>
      </c>
      <c r="D63" s="12">
        <f>+[1]Gen!$F513</f>
        <v>0.97282474708565714</v>
      </c>
      <c r="E63" s="24">
        <f t="shared" si="0"/>
        <v>8.6657586063276444</v>
      </c>
    </row>
    <row r="64" spans="1:5" x14ac:dyDescent="0.2">
      <c r="A64" s="6">
        <v>1754</v>
      </c>
      <c r="C64" s="12">
        <v>8.970063790180399</v>
      </c>
      <c r="D64" s="12">
        <f>+[1]Gen!$F514</f>
        <v>0.93900801933904854</v>
      </c>
      <c r="E64" s="24">
        <f t="shared" si="0"/>
        <v>8.4229618329622156</v>
      </c>
    </row>
    <row r="65" spans="1:5" x14ac:dyDescent="0.2">
      <c r="A65" s="6">
        <v>1755</v>
      </c>
      <c r="C65" s="12">
        <v>9.0307185099975609</v>
      </c>
      <c r="D65" s="12">
        <f>+[1]Gen!$F515</f>
        <v>0.96097084897748664</v>
      </c>
      <c r="E65" s="24">
        <f t="shared" si="0"/>
        <v>8.6782572334290595</v>
      </c>
    </row>
    <row r="66" spans="1:5" x14ac:dyDescent="0.2">
      <c r="A66" s="6">
        <v>1756</v>
      </c>
      <c r="C66" s="12">
        <v>9.1019480426833042</v>
      </c>
      <c r="D66" s="12">
        <f>+[1]Gen!$F516</f>
        <v>0.93729752681275202</v>
      </c>
      <c r="E66" s="24">
        <f t="shared" si="0"/>
        <v>8.5312333895852301</v>
      </c>
    </row>
    <row r="67" spans="1:5" x14ac:dyDescent="0.2">
      <c r="A67" s="6">
        <v>1757</v>
      </c>
      <c r="C67" s="12">
        <v>9.1397147996775097</v>
      </c>
      <c r="D67" s="12">
        <f>+[1]Gen!$F517</f>
        <v>0.98718844301571118</v>
      </c>
      <c r="E67" s="24">
        <f t="shared" si="0"/>
        <v>9.0226208227012936</v>
      </c>
    </row>
    <row r="68" spans="1:5" x14ac:dyDescent="0.2">
      <c r="A68" s="6">
        <v>1758</v>
      </c>
      <c r="C68" s="12">
        <v>9.16227729092404</v>
      </c>
      <c r="D68" s="12">
        <f>+[1]Gen!$F518</f>
        <v>0.99845553065900028</v>
      </c>
      <c r="E68" s="24">
        <f t="shared" si="0"/>
        <v>9.1481264345544702</v>
      </c>
    </row>
    <row r="69" spans="1:5" x14ac:dyDescent="0.2">
      <c r="A69" s="6">
        <v>1759</v>
      </c>
      <c r="C69" s="12">
        <v>9.1939216116228604</v>
      </c>
      <c r="D69" s="12">
        <f>+[1]Gen!$F519</f>
        <v>1.0107592556023637</v>
      </c>
      <c r="E69" s="24">
        <f t="shared" si="0"/>
        <v>9.2928413642304069</v>
      </c>
    </row>
    <row r="70" spans="1:5" x14ac:dyDescent="0.2">
      <c r="A70" s="6">
        <v>1760</v>
      </c>
      <c r="C70" s="12">
        <v>9.2482742376762204</v>
      </c>
      <c r="D70" s="12">
        <f>+[1]Gen!$F520</f>
        <v>1.0340193401405293</v>
      </c>
      <c r="E70" s="24">
        <f t="shared" si="0"/>
        <v>9.5628944246806213</v>
      </c>
    </row>
    <row r="71" spans="1:5" x14ac:dyDescent="0.2">
      <c r="A71" s="6">
        <v>1761</v>
      </c>
      <c r="C71" s="12">
        <v>9.3116665839528387</v>
      </c>
      <c r="D71" s="12">
        <f>+[1]Gen!$F521</f>
        <v>1.0678604599556216</v>
      </c>
      <c r="E71" s="24">
        <f t="shared" si="0"/>
        <v>9.9435605612932711</v>
      </c>
    </row>
    <row r="72" spans="1:5" x14ac:dyDescent="0.2">
      <c r="A72" s="6">
        <v>1762</v>
      </c>
      <c r="C72" s="12">
        <v>9.3462335334088316</v>
      </c>
      <c r="D72" s="12">
        <f>+[1]Gen!$F522</f>
        <v>1.0343166789478559</v>
      </c>
      <c r="E72" s="24">
        <f t="shared" si="0"/>
        <v>9.6669652289465073</v>
      </c>
    </row>
    <row r="73" spans="1:5" x14ac:dyDescent="0.2">
      <c r="A73" s="6">
        <v>1763</v>
      </c>
      <c r="C73" s="12">
        <v>9.3247808074921625</v>
      </c>
      <c r="D73" s="12">
        <f>+[1]Gen!$F523</f>
        <v>1.0332923897059008</v>
      </c>
      <c r="E73" s="24">
        <f t="shared" si="0"/>
        <v>9.6352250440572949</v>
      </c>
    </row>
    <row r="74" spans="1:5" x14ac:dyDescent="0.2">
      <c r="A74" s="6">
        <v>1764</v>
      </c>
      <c r="C74" s="12">
        <v>9.3699068429325312</v>
      </c>
      <c r="D74" s="12">
        <f>+[1]Gen!$F524</f>
        <v>1.0278787407008381</v>
      </c>
      <c r="E74" s="24">
        <f t="shared" si="0"/>
        <v>9.6311280461976558</v>
      </c>
    </row>
    <row r="75" spans="1:5" x14ac:dyDescent="0.2">
      <c r="A75" s="6">
        <v>1765</v>
      </c>
      <c r="C75" s="12">
        <v>9.442204542307234</v>
      </c>
      <c r="D75" s="12">
        <f>+[1]Gen!$F525</f>
        <v>1.0117379755296778</v>
      </c>
      <c r="E75" s="24">
        <f t="shared" ref="E75:E138" si="1">+C75*D75</f>
        <v>9.5530369081710482</v>
      </c>
    </row>
    <row r="76" spans="1:5" x14ac:dyDescent="0.2">
      <c r="A76" s="6">
        <v>1766</v>
      </c>
      <c r="C76" s="12">
        <v>9.48421632889184</v>
      </c>
      <c r="D76" s="12">
        <f>+[1]Gen!$F526</f>
        <v>1.0207121466832747</v>
      </c>
      <c r="E76" s="24">
        <f t="shared" si="1"/>
        <v>9.6806548086717576</v>
      </c>
    </row>
    <row r="77" spans="1:5" x14ac:dyDescent="0.2">
      <c r="A77" s="6">
        <v>1767</v>
      </c>
      <c r="C77" s="12">
        <v>9.5065599578062852</v>
      </c>
      <c r="D77" s="12">
        <f>+[1]Gen!$F527</f>
        <v>1.025326837384517</v>
      </c>
      <c r="E77" s="24">
        <f t="shared" si="1"/>
        <v>9.7473310559438051</v>
      </c>
    </row>
    <row r="78" spans="1:5" x14ac:dyDescent="0.2">
      <c r="A78" s="6">
        <v>1768</v>
      </c>
      <c r="C78" s="12">
        <v>9.5303972706096403</v>
      </c>
      <c r="D78" s="12">
        <f>+[1]Gen!$F528</f>
        <v>1.0321823818189055</v>
      </c>
      <c r="E78" s="24">
        <f t="shared" si="1"/>
        <v>9.8371081544582548</v>
      </c>
    </row>
    <row r="79" spans="1:5" x14ac:dyDescent="0.2">
      <c r="A79" s="6">
        <v>1769</v>
      </c>
      <c r="C79" s="12">
        <v>9.5919333978742536</v>
      </c>
      <c r="D79" s="12">
        <f>+[1]Gen!$F529</f>
        <v>1.0835140509141619</v>
      </c>
      <c r="E79" s="24">
        <f t="shared" si="1"/>
        <v>10.392994612029574</v>
      </c>
    </row>
    <row r="80" spans="1:5" x14ac:dyDescent="0.2">
      <c r="A80" s="6">
        <v>1770</v>
      </c>
      <c r="C80" s="12">
        <v>9.6579377745865447</v>
      </c>
      <c r="D80" s="12">
        <f>+[1]Gen!$F530</f>
        <v>1.0467070492090365</v>
      </c>
      <c r="E80" s="24">
        <f t="shared" si="1"/>
        <v>10.109031549481971</v>
      </c>
    </row>
    <row r="81" spans="1:5" x14ac:dyDescent="0.2">
      <c r="A81" s="6">
        <v>1771</v>
      </c>
      <c r="C81" s="12">
        <v>9.7178539687274945</v>
      </c>
      <c r="D81" s="12">
        <f>+[1]Gen!$F531</f>
        <v>1.0596868249115943</v>
      </c>
      <c r="E81" s="24">
        <f t="shared" si="1"/>
        <v>10.297881817075375</v>
      </c>
    </row>
    <row r="82" spans="1:5" x14ac:dyDescent="0.2">
      <c r="A82" s="6">
        <v>1772</v>
      </c>
      <c r="C82" s="12">
        <v>9.7897675506889943</v>
      </c>
      <c r="D82" s="12">
        <f>+[1]Gen!$F532</f>
        <v>1.0250317738738084</v>
      </c>
      <c r="E82" s="24">
        <f t="shared" si="1"/>
        <v>10.034822798294988</v>
      </c>
    </row>
    <row r="83" spans="1:5" x14ac:dyDescent="0.2">
      <c r="A83" s="6">
        <v>1773</v>
      </c>
      <c r="C83" s="12">
        <v>9.86462695884798</v>
      </c>
      <c r="D83" s="12">
        <f>+[1]Gen!$F533</f>
        <v>1.0353909719991963</v>
      </c>
      <c r="E83" s="24">
        <f t="shared" si="1"/>
        <v>10.213745695331086</v>
      </c>
    </row>
    <row r="84" spans="1:5" x14ac:dyDescent="0.2">
      <c r="A84" s="6">
        <v>1774</v>
      </c>
      <c r="C84" s="12">
        <v>9.9349037395342137</v>
      </c>
      <c r="D84" s="12">
        <f>+[1]Gen!$F534</f>
        <v>1.0051980036739845</v>
      </c>
      <c r="E84" s="24">
        <f t="shared" si="1"/>
        <v>9.9865454056729952</v>
      </c>
    </row>
    <row r="85" spans="1:5" x14ac:dyDescent="0.2">
      <c r="A85" s="6">
        <v>1775</v>
      </c>
      <c r="C85" s="12">
        <v>10.038206874792781</v>
      </c>
      <c r="D85" s="12">
        <f>+[1]Gen!$F535</f>
        <v>1.0266387998216409</v>
      </c>
      <c r="E85" s="24">
        <f t="shared" si="1"/>
        <v>10.305612658298605</v>
      </c>
    </row>
    <row r="86" spans="1:5" x14ac:dyDescent="0.2">
      <c r="A86" s="6">
        <v>1776</v>
      </c>
      <c r="C86" s="12">
        <v>10.132393816079059</v>
      </c>
      <c r="D86" s="12">
        <f>+[1]Gen!$F536</f>
        <v>1.0500398258410737</v>
      </c>
      <c r="E86" s="24">
        <f t="shared" si="1"/>
        <v>10.639417037988828</v>
      </c>
    </row>
    <row r="87" spans="1:5" x14ac:dyDescent="0.2">
      <c r="A87" s="6">
        <v>1777</v>
      </c>
      <c r="C87" s="12">
        <v>10.22949903477299</v>
      </c>
      <c r="D87" s="12">
        <f>+[1]Gen!$F537</f>
        <v>1.0701590517610797</v>
      </c>
      <c r="E87" s="24">
        <f t="shared" si="1"/>
        <v>10.947190987043543</v>
      </c>
    </row>
    <row r="88" spans="1:5" x14ac:dyDescent="0.2">
      <c r="A88" s="6">
        <v>1778</v>
      </c>
      <c r="C88" s="12">
        <v>10.335525644116979</v>
      </c>
      <c r="D88" s="12">
        <f>+[1]Gen!$F538</f>
        <v>1.0517933846599461</v>
      </c>
      <c r="E88" s="24">
        <f t="shared" si="1"/>
        <v>10.870837499465466</v>
      </c>
    </row>
    <row r="89" spans="1:5" x14ac:dyDescent="0.2">
      <c r="A89" s="6">
        <v>1779</v>
      </c>
      <c r="C89" s="12">
        <v>10.430946585826868</v>
      </c>
      <c r="D89" s="12">
        <f>+[1]Gen!$F539</f>
        <v>1.0393191102813135</v>
      </c>
      <c r="E89" s="24">
        <f t="shared" si="1"/>
        <v>10.841082124973486</v>
      </c>
    </row>
    <row r="90" spans="1:5" x14ac:dyDescent="0.2">
      <c r="A90" s="6">
        <v>1780</v>
      </c>
      <c r="C90" s="12">
        <v>10.485771415422416</v>
      </c>
      <c r="D90" s="12">
        <f>+[1]Gen!$F540</f>
        <v>1.0811192080167744</v>
      </c>
      <c r="E90" s="24">
        <f t="shared" si="1"/>
        <v>11.336368888086414</v>
      </c>
    </row>
    <row r="91" spans="1:5" x14ac:dyDescent="0.2">
      <c r="A91" s="6">
        <v>1781</v>
      </c>
      <c r="C91" s="12">
        <v>10.600532671250601</v>
      </c>
      <c r="D91" s="12">
        <f>+[1]Gen!$F541</f>
        <v>1.0998799853093961</v>
      </c>
      <c r="E91" s="24">
        <f t="shared" si="1"/>
        <v>11.659313718726885</v>
      </c>
    </row>
    <row r="92" spans="1:5" x14ac:dyDescent="0.2">
      <c r="A92" s="6">
        <v>1782</v>
      </c>
      <c r="C92" s="12">
        <v>10.680726390535943</v>
      </c>
      <c r="D92" s="12">
        <f>+[1]Gen!$F542</f>
        <v>1.080745740040528</v>
      </c>
      <c r="E92" s="24">
        <f t="shared" si="1"/>
        <v>11.543149547110165</v>
      </c>
    </row>
    <row r="93" spans="1:5" x14ac:dyDescent="0.2">
      <c r="A93" s="6">
        <v>1783</v>
      </c>
      <c r="C93" s="12">
        <v>10.700924430922566</v>
      </c>
      <c r="D93" s="12">
        <f>+[1]Gen!$F543</f>
        <v>1.0731534367772977</v>
      </c>
      <c r="E93" s="24">
        <f t="shared" si="1"/>
        <v>11.4837338297387</v>
      </c>
    </row>
    <row r="94" spans="1:5" x14ac:dyDescent="0.2">
      <c r="A94" s="6">
        <v>1784</v>
      </c>
      <c r="C94" s="12">
        <v>10.80193375412026</v>
      </c>
      <c r="D94" s="12">
        <f>+[1]Gen!$F544</f>
        <v>1.0673124673453787</v>
      </c>
      <c r="E94" s="24">
        <f t="shared" si="1"/>
        <v>11.529038567211423</v>
      </c>
    </row>
    <row r="95" spans="1:5" x14ac:dyDescent="0.2">
      <c r="A95" s="6">
        <v>1785</v>
      </c>
      <c r="C95" s="12">
        <v>10.902828986358404</v>
      </c>
      <c r="D95" s="12">
        <f>+[1]Gen!$F545</f>
        <v>1.0500659337560474</v>
      </c>
      <c r="E95" s="24">
        <f t="shared" si="1"/>
        <v>11.448689300142938</v>
      </c>
    </row>
    <row r="96" spans="1:5" x14ac:dyDescent="0.2">
      <c r="A96" s="6">
        <v>1786</v>
      </c>
      <c r="C96" s="12">
        <v>11.018559225057636</v>
      </c>
      <c r="D96" s="12">
        <f>+[1]Gen!$F546</f>
        <v>1.0572114754187982</v>
      </c>
      <c r="E96" s="24">
        <f t="shared" si="1"/>
        <v>11.648947255312594</v>
      </c>
    </row>
    <row r="97" spans="1:5" x14ac:dyDescent="0.2">
      <c r="A97" s="6">
        <v>1787</v>
      </c>
      <c r="C97" s="12">
        <v>11.147603028047694</v>
      </c>
      <c r="D97" s="12">
        <f>+[1]Gen!$F547</f>
        <v>1.0275770828114741</v>
      </c>
      <c r="E97" s="24">
        <f t="shared" si="1"/>
        <v>11.455021399901606</v>
      </c>
    </row>
    <row r="98" spans="1:5" x14ac:dyDescent="0.2">
      <c r="A98" s="6">
        <v>1788</v>
      </c>
      <c r="C98" s="12">
        <v>11.26156917350704</v>
      </c>
      <c r="D98" s="12">
        <f>+[1]Gen!$F548</f>
        <v>1.0148483416806586</v>
      </c>
      <c r="E98" s="24">
        <f t="shared" si="1"/>
        <v>11.428784800455645</v>
      </c>
    </row>
    <row r="99" spans="1:5" x14ac:dyDescent="0.2">
      <c r="A99" s="6">
        <v>1789</v>
      </c>
      <c r="C99" s="12">
        <v>11.411216086073004</v>
      </c>
      <c r="D99" s="12">
        <f>+[1]Gen!$F549</f>
        <v>1.0239543325884861</v>
      </c>
      <c r="E99" s="24">
        <f t="shared" si="1"/>
        <v>11.684564151437879</v>
      </c>
    </row>
    <row r="100" spans="1:5" x14ac:dyDescent="0.2">
      <c r="A100" s="6">
        <v>1790</v>
      </c>
      <c r="C100" s="12">
        <v>11.541306006443685</v>
      </c>
      <c r="D100" s="12">
        <f>+[1]Gen!$F550</f>
        <v>1.0892487633984689</v>
      </c>
      <c r="E100" s="24">
        <f t="shared" si="1"/>
        <v>12.571353295522105</v>
      </c>
    </row>
    <row r="101" spans="1:5" x14ac:dyDescent="0.2">
      <c r="A101" s="6">
        <v>1791</v>
      </c>
      <c r="C101" s="12">
        <v>11.686150446747497</v>
      </c>
      <c r="D101" s="12">
        <f>+[1]Gen!$F551</f>
        <v>1.0803562668569029</v>
      </c>
      <c r="E101" s="24">
        <f t="shared" si="1"/>
        <v>12.625205870576254</v>
      </c>
    </row>
    <row r="102" spans="1:5" x14ac:dyDescent="0.2">
      <c r="A102" s="6">
        <v>1792</v>
      </c>
      <c r="C102" s="12">
        <v>11.82040475137941</v>
      </c>
      <c r="D102" s="12">
        <f>+[1]Gen!$F552</f>
        <v>1.1110089734378139</v>
      </c>
      <c r="E102" s="24">
        <f t="shared" si="1"/>
        <v>13.132575748449497</v>
      </c>
    </row>
    <row r="103" spans="1:5" x14ac:dyDescent="0.2">
      <c r="A103" s="6">
        <v>1793</v>
      </c>
      <c r="C103" s="12">
        <v>11.944089026280682</v>
      </c>
      <c r="D103" s="12">
        <f>+[1]Gen!$F553</f>
        <v>1.0816752878585769</v>
      </c>
      <c r="E103" s="24">
        <f t="shared" si="1"/>
        <v>12.919625935710627</v>
      </c>
    </row>
    <row r="104" spans="1:5" x14ac:dyDescent="0.2">
      <c r="A104" s="6">
        <v>1794</v>
      </c>
      <c r="C104" s="12">
        <v>12.04978602906596</v>
      </c>
      <c r="D104" s="12">
        <f>+[1]Gen!$F554</f>
        <v>1.0374867822151213</v>
      </c>
      <c r="E104" s="24">
        <f t="shared" si="1"/>
        <v>12.501493733676366</v>
      </c>
    </row>
    <row r="105" spans="1:5" x14ac:dyDescent="0.2">
      <c r="A105" s="6">
        <v>1795</v>
      </c>
      <c r="C105" s="12">
        <v>12.186584842683708</v>
      </c>
      <c r="D105" s="12">
        <f>+[1]Gen!$F555</f>
        <v>1.137265840233163</v>
      </c>
      <c r="E105" s="24">
        <f t="shared" si="1"/>
        <v>13.859386650687416</v>
      </c>
    </row>
    <row r="106" spans="1:5" x14ac:dyDescent="0.2">
      <c r="A106" s="6">
        <v>1796</v>
      </c>
      <c r="C106" s="12">
        <v>12.308374450517968</v>
      </c>
      <c r="D106" s="12">
        <f>+[1]Gen!$F556</f>
        <v>1.1462199149110441</v>
      </c>
      <c r="E106" s="24">
        <f t="shared" si="1"/>
        <v>14.108103915365975</v>
      </c>
    </row>
    <row r="107" spans="1:5" x14ac:dyDescent="0.2">
      <c r="A107" s="6">
        <v>1797</v>
      </c>
      <c r="C107" s="12">
        <v>12.470117255443007</v>
      </c>
      <c r="D107" s="12">
        <f>+[1]Gen!$F557</f>
        <v>1.1231414985885906</v>
      </c>
      <c r="E107" s="24">
        <f t="shared" si="1"/>
        <v>14.005706181853702</v>
      </c>
    </row>
    <row r="108" spans="1:5" x14ac:dyDescent="0.2">
      <c r="A108" s="6">
        <v>1798</v>
      </c>
      <c r="C108" s="12">
        <v>12.613872082288172</v>
      </c>
      <c r="D108" s="12">
        <f>+[1]Gen!$F558</f>
        <v>1.1210133686882129</v>
      </c>
      <c r="E108" s="24">
        <f t="shared" si="1"/>
        <v>14.140319235168066</v>
      </c>
    </row>
    <row r="109" spans="1:5" x14ac:dyDescent="0.2">
      <c r="A109" s="6">
        <v>1799</v>
      </c>
      <c r="C109" s="12">
        <v>12.761915907526996</v>
      </c>
      <c r="D109" s="12">
        <f>+[1]Gen!$F559</f>
        <v>1.1371289880029252</v>
      </c>
      <c r="E109" s="24">
        <f t="shared" si="1"/>
        <v>14.511944520904605</v>
      </c>
    </row>
    <row r="110" spans="1:5" x14ac:dyDescent="0.2">
      <c r="A110" s="6">
        <v>1800</v>
      </c>
      <c r="C110" s="12">
        <v>12.840140896162774</v>
      </c>
      <c r="D110" s="12">
        <f>+[1]Gen!$F560</f>
        <v>1.1852872239072938</v>
      </c>
      <c r="E110" s="24">
        <f t="shared" si="1"/>
        <v>15.219254957391286</v>
      </c>
    </row>
    <row r="111" spans="1:5" x14ac:dyDescent="0.2">
      <c r="A111" s="6">
        <v>1801</v>
      </c>
      <c r="C111" s="12">
        <v>12.927173233222387</v>
      </c>
      <c r="D111" s="12">
        <f>+[1]Gen!$F561</f>
        <v>1.1878914637316131</v>
      </c>
      <c r="E111" s="24">
        <f t="shared" si="1"/>
        <v>15.35607873392467</v>
      </c>
    </row>
    <row r="112" spans="1:5" x14ac:dyDescent="0.2">
      <c r="A112" s="6">
        <v>1802</v>
      </c>
      <c r="C112" s="12">
        <v>13.033629460484558</v>
      </c>
      <c r="D112" s="12">
        <f>+[1]Gen!$F562</f>
        <v>1.1915746930675124</v>
      </c>
      <c r="E112" s="24">
        <f t="shared" si="1"/>
        <v>15.530543023932575</v>
      </c>
    </row>
    <row r="113" spans="1:5" x14ac:dyDescent="0.2">
      <c r="A113" s="6">
        <v>1803</v>
      </c>
      <c r="C113" s="12">
        <v>13.183635962535801</v>
      </c>
      <c r="D113" s="12">
        <f>+[1]Gen!$F563</f>
        <v>1.1530798970289782</v>
      </c>
      <c r="E113" s="24">
        <f t="shared" si="1"/>
        <v>15.201785598148316</v>
      </c>
    </row>
    <row r="114" spans="1:5" x14ac:dyDescent="0.2">
      <c r="A114" s="6">
        <v>1804</v>
      </c>
      <c r="C114" s="12">
        <v>13.366305170678846</v>
      </c>
      <c r="D114" s="12">
        <f>+[1]Gen!$F564</f>
        <v>1.1361458447171431</v>
      </c>
      <c r="E114" s="24">
        <f t="shared" si="1"/>
        <v>15.186072078888035</v>
      </c>
    </row>
    <row r="115" spans="1:5" x14ac:dyDescent="0.2">
      <c r="A115" s="6">
        <v>1805</v>
      </c>
      <c r="C115" s="12">
        <v>13.567120326650668</v>
      </c>
      <c r="D115" s="12">
        <f>+[1]Gen!$F565</f>
        <v>1.1873048229215555</v>
      </c>
      <c r="E115" s="24">
        <f t="shared" si="1"/>
        <v>16.108307396989407</v>
      </c>
    </row>
    <row r="116" spans="1:5" x14ac:dyDescent="0.2">
      <c r="A116" s="6">
        <v>1806</v>
      </c>
      <c r="C116" s="12">
        <v>13.764306293056739</v>
      </c>
      <c r="D116" s="12">
        <f>+[1]Gen!$F566</f>
        <v>1.1656410916499975</v>
      </c>
      <c r="E116" s="24">
        <f t="shared" si="1"/>
        <v>16.044241013243589</v>
      </c>
    </row>
    <row r="117" spans="1:5" x14ac:dyDescent="0.2">
      <c r="A117" s="6">
        <v>1807</v>
      </c>
      <c r="C117" s="12">
        <v>13.955443610186546</v>
      </c>
      <c r="D117" s="12">
        <f>+[1]Gen!$F567</f>
        <v>1.2248162125887359</v>
      </c>
      <c r="E117" s="24">
        <f t="shared" si="1"/>
        <v>17.092853587624358</v>
      </c>
    </row>
    <row r="118" spans="1:5" x14ac:dyDescent="0.2">
      <c r="A118" s="6">
        <v>1808</v>
      </c>
      <c r="C118" s="12">
        <v>14.136903088474339</v>
      </c>
      <c r="D118" s="12">
        <f>+[1]Gen!$F568</f>
        <v>1.1524772641098693</v>
      </c>
      <c r="E118" s="24">
        <f t="shared" si="1"/>
        <v>16.292459394391269</v>
      </c>
    </row>
    <row r="119" spans="1:5" x14ac:dyDescent="0.2">
      <c r="A119" s="6">
        <v>1809</v>
      </c>
      <c r="C119" s="12">
        <v>14.32199175632789</v>
      </c>
      <c r="D119" s="12">
        <f>+[1]Gen!$F569</f>
        <v>1.1732517082244971</v>
      </c>
      <c r="E119" s="24">
        <f t="shared" si="1"/>
        <v>16.803301293288861</v>
      </c>
    </row>
    <row r="120" spans="1:5" x14ac:dyDescent="0.2">
      <c r="A120" s="6">
        <v>1810</v>
      </c>
      <c r="C120" s="12">
        <v>14.503451234615682</v>
      </c>
      <c r="D120" s="12">
        <f>+[1]Gen!$F570</f>
        <v>1.2332251642641965</v>
      </c>
      <c r="E120" s="24">
        <f t="shared" si="1"/>
        <v>17.886021031206688</v>
      </c>
    </row>
    <row r="121" spans="1:5" x14ac:dyDescent="0.2">
      <c r="A121" s="6">
        <v>1811</v>
      </c>
      <c r="C121" s="12">
        <v>14.693378821890239</v>
      </c>
      <c r="D121" s="12">
        <f>+[1]Gen!$F571</f>
        <v>1.204495886883219</v>
      </c>
      <c r="E121" s="24">
        <f t="shared" si="1"/>
        <v>17.69811435538379</v>
      </c>
    </row>
    <row r="122" spans="1:5" x14ac:dyDescent="0.2">
      <c r="A122" s="6">
        <v>1812</v>
      </c>
      <c r="C122" s="12">
        <v>14.917178845111851</v>
      </c>
      <c r="D122" s="12">
        <f>+[1]Gen!$F572</f>
        <v>1.1373788955218018</v>
      </c>
      <c r="E122" s="24">
        <f t="shared" si="1"/>
        <v>16.966484399154503</v>
      </c>
    </row>
    <row r="123" spans="1:5" x14ac:dyDescent="0.2">
      <c r="A123" s="6">
        <v>1813</v>
      </c>
      <c r="C123" s="12">
        <v>15.155495626596487</v>
      </c>
      <c r="D123" s="12">
        <f>+[1]Gen!$F573</f>
        <v>1.1803609048475483</v>
      </c>
      <c r="E123" s="24">
        <f t="shared" si="1"/>
        <v>17.888954531222492</v>
      </c>
    </row>
    <row r="124" spans="1:5" x14ac:dyDescent="0.2">
      <c r="A124" s="6">
        <v>1814</v>
      </c>
      <c r="C124" s="12">
        <v>15.39381240808112</v>
      </c>
      <c r="D124" s="12">
        <f>+[1]Gen!$F574</f>
        <v>1.1362568880628048</v>
      </c>
      <c r="E124" s="24">
        <f t="shared" si="1"/>
        <v>17.491325382228844</v>
      </c>
    </row>
    <row r="125" spans="1:5" x14ac:dyDescent="0.2">
      <c r="A125" s="6">
        <v>1815</v>
      </c>
      <c r="C125" s="12">
        <v>15.650275137394535</v>
      </c>
      <c r="D125" s="12">
        <f>+[1]Gen!$F575</f>
        <v>1.2372334225149555</v>
      </c>
      <c r="E125" s="24">
        <f t="shared" si="1"/>
        <v>19.363043471539356</v>
      </c>
    </row>
    <row r="126" spans="1:5" x14ac:dyDescent="0.2">
      <c r="A126" s="6">
        <v>1816</v>
      </c>
      <c r="C126" s="12">
        <v>15.913996245839462</v>
      </c>
      <c r="D126" s="12">
        <f>+[1]Gen!$F576</f>
        <v>1.1528232350866732</v>
      </c>
      <c r="E126" s="24">
        <f t="shared" si="1"/>
        <v>18.346024635285819</v>
      </c>
    </row>
    <row r="127" spans="1:5" x14ac:dyDescent="0.2">
      <c r="A127" s="6">
        <v>1817</v>
      </c>
      <c r="C127" s="12">
        <v>16.166829785587119</v>
      </c>
      <c r="D127" s="12">
        <f>+[1]Gen!$F577</f>
        <v>1.1538381556648456</v>
      </c>
      <c r="E127" s="24">
        <f t="shared" si="1"/>
        <v>18.653905062749331</v>
      </c>
    </row>
    <row r="128" spans="1:5" x14ac:dyDescent="0.2">
      <c r="A128" s="6">
        <v>1818</v>
      </c>
      <c r="C128" s="12">
        <v>16.414824405913773</v>
      </c>
      <c r="D128" s="12">
        <f>+[1]Gen!$F578</f>
        <v>1.1352003952590768</v>
      </c>
      <c r="E128" s="24">
        <f t="shared" si="1"/>
        <v>18.634115153701657</v>
      </c>
    </row>
    <row r="129" spans="1:5" x14ac:dyDescent="0.2">
      <c r="A129" s="6">
        <v>1819</v>
      </c>
      <c r="C129" s="12">
        <v>16.651931457543153</v>
      </c>
      <c r="D129" s="12">
        <f>+[1]Gen!$F579</f>
        <v>1.1005270131321676</v>
      </c>
      <c r="E129" s="24">
        <f t="shared" si="1"/>
        <v>18.325900389851547</v>
      </c>
    </row>
    <row r="130" spans="1:5" x14ac:dyDescent="0.2">
      <c r="A130" s="6">
        <v>1820</v>
      </c>
      <c r="C130" s="12">
        <v>16.904764997290812</v>
      </c>
      <c r="D130" s="12">
        <f>+[1]Gen!$F580</f>
        <v>1.1722408109797733</v>
      </c>
      <c r="E130" s="24">
        <f t="shared" si="1"/>
        <v>19.816455429846666</v>
      </c>
    </row>
    <row r="131" spans="1:5" x14ac:dyDescent="0.2">
      <c r="A131" s="6">
        <v>1821</v>
      </c>
      <c r="C131" s="12">
        <v>17.185422323709265</v>
      </c>
      <c r="D131" s="12">
        <f>+[1]Gen!$F581</f>
        <v>1.1728738398308438</v>
      </c>
      <c r="E131" s="24">
        <f t="shared" si="1"/>
        <v>20.156332269923588</v>
      </c>
    </row>
    <row r="132" spans="1:5" x14ac:dyDescent="0.2">
      <c r="A132" s="6">
        <v>1822</v>
      </c>
      <c r="C132" s="12">
        <v>17.475757488969737</v>
      </c>
      <c r="D132" s="12">
        <f>+[1]Gen!$F582</f>
        <v>1.1758232648078957</v>
      </c>
      <c r="E132" s="24">
        <f t="shared" si="1"/>
        <v>20.548402225671431</v>
      </c>
    </row>
    <row r="133" spans="1:5" x14ac:dyDescent="0.2">
      <c r="A133" s="6">
        <v>1823</v>
      </c>
      <c r="C133" s="12">
        <v>17.760044004953944</v>
      </c>
      <c r="D133" s="12">
        <f>+[1]Gen!$F583</f>
        <v>1.1912625346418206</v>
      </c>
      <c r="E133" s="24">
        <f t="shared" si="1"/>
        <v>21.156875036691705</v>
      </c>
    </row>
    <row r="134" spans="1:5" x14ac:dyDescent="0.2">
      <c r="A134" s="6">
        <v>1824</v>
      </c>
      <c r="C134" s="12">
        <v>18.024974843254121</v>
      </c>
      <c r="D134" s="12">
        <f>+[1]Gen!$F584</f>
        <v>1.2383096997854122</v>
      </c>
      <c r="E134" s="24">
        <f t="shared" si="1"/>
        <v>22.320501186789617</v>
      </c>
    </row>
    <row r="135" spans="1:5" x14ac:dyDescent="0.2">
      <c r="A135" s="6">
        <v>1825</v>
      </c>
      <c r="C135" s="12">
        <v>18.276598653146532</v>
      </c>
      <c r="D135" s="12">
        <f>+[1]Gen!$F585</f>
        <v>1.2488805990087648</v>
      </c>
      <c r="E135" s="24">
        <f t="shared" si="1"/>
        <v>22.825289473784427</v>
      </c>
    </row>
    <row r="136" spans="1:5" x14ac:dyDescent="0.2">
      <c r="A136" s="6">
        <v>1826</v>
      </c>
      <c r="C136" s="12">
        <v>18.517334894341666</v>
      </c>
      <c r="D136" s="12">
        <f>+[1]Gen!$F586</f>
        <v>1.1666237060876485</v>
      </c>
      <c r="E136" s="24">
        <f t="shared" si="1"/>
        <v>21.602761861303009</v>
      </c>
    </row>
    <row r="137" spans="1:5" x14ac:dyDescent="0.2">
      <c r="A137" s="6">
        <v>1827</v>
      </c>
      <c r="C137" s="12">
        <v>18.758071135536806</v>
      </c>
      <c r="D137" s="12">
        <f>+[1]Gen!$F587</f>
        <v>1.2405466900923099</v>
      </c>
      <c r="E137" s="24">
        <f t="shared" si="1"/>
        <v>23.270263059706281</v>
      </c>
    </row>
    <row r="138" spans="1:5" x14ac:dyDescent="0.2">
      <c r="A138" s="6">
        <v>1828</v>
      </c>
      <c r="C138" s="12">
        <v>19.024211703692238</v>
      </c>
      <c r="D138" s="12">
        <f>+[1]Gen!$F588</f>
        <v>1.2269528521358841</v>
      </c>
      <c r="E138" s="24">
        <f t="shared" si="1"/>
        <v>23.341810809482059</v>
      </c>
    </row>
    <row r="139" spans="1:5" x14ac:dyDescent="0.2">
      <c r="A139" s="6">
        <v>1829</v>
      </c>
      <c r="C139" s="12">
        <v>19.284303622571407</v>
      </c>
      <c r="D139" s="12">
        <f>+[1]Gen!$F589</f>
        <v>1.2206750296129674</v>
      </c>
      <c r="E139" s="24">
        <f t="shared" ref="E139:E202" si="2">+C139*D139</f>
        <v>23.539867895547808</v>
      </c>
    </row>
    <row r="140" spans="1:5" x14ac:dyDescent="0.2">
      <c r="A140" s="6">
        <v>1830</v>
      </c>
      <c r="C140" s="12">
        <v>19.537137162319066</v>
      </c>
      <c r="D140" s="12">
        <f>+[1]Gen!$F590</f>
        <v>1.258984890226525</v>
      </c>
      <c r="E140" s="24">
        <f t="shared" si="2"/>
        <v>24.596960485642832</v>
      </c>
    </row>
    <row r="141" spans="1:5" x14ac:dyDescent="0.2">
      <c r="A141" s="6">
        <v>1831</v>
      </c>
      <c r="C141" s="12">
        <v>19.800858270763992</v>
      </c>
      <c r="D141" s="12">
        <f>+[1]Gen!$F591</f>
        <v>1.2572105972224097</v>
      </c>
      <c r="E141" s="24">
        <f t="shared" si="2"/>
        <v>24.893848852103488</v>
      </c>
    </row>
    <row r="142" spans="1:5" x14ac:dyDescent="0.2">
      <c r="A142" s="6">
        <v>1832</v>
      </c>
      <c r="C142" s="12">
        <v>20.036755592538121</v>
      </c>
      <c r="D142" s="12">
        <f>+[1]Gen!$F592</f>
        <v>1.2810405319373508</v>
      </c>
      <c r="E142" s="24">
        <f t="shared" si="2"/>
        <v>25.667896042563722</v>
      </c>
    </row>
    <row r="143" spans="1:5" x14ac:dyDescent="0.2">
      <c r="A143" s="6">
        <v>1833</v>
      </c>
      <c r="C143" s="12">
        <v>20.262975075470237</v>
      </c>
      <c r="D143" s="12">
        <f>+[1]Gen!$F593</f>
        <v>1.2763985082586857</v>
      </c>
      <c r="E143" s="24">
        <f t="shared" si="2"/>
        <v>25.863631159213142</v>
      </c>
    </row>
    <row r="144" spans="1:5" x14ac:dyDescent="0.2">
      <c r="A144" s="6">
        <v>1834</v>
      </c>
      <c r="C144" s="12">
        <v>20.525486454059916</v>
      </c>
      <c r="D144" s="12">
        <f>+[1]Gen!$F594</f>
        <v>1.2906282508828764</v>
      </c>
      <c r="E144" s="24">
        <f t="shared" si="2"/>
        <v>26.49077268072352</v>
      </c>
    </row>
    <row r="145" spans="1:5" x14ac:dyDescent="0.2">
      <c r="A145" s="6">
        <v>1835</v>
      </c>
      <c r="C145" s="12">
        <v>20.802514590912608</v>
      </c>
      <c r="D145" s="12">
        <f>+[1]Gen!$F595</f>
        <v>1.3691182674667679</v>
      </c>
      <c r="E145" s="24">
        <f t="shared" si="2"/>
        <v>28.481102735662429</v>
      </c>
    </row>
    <row r="146" spans="1:5" x14ac:dyDescent="0.2">
      <c r="A146" s="6">
        <v>1836</v>
      </c>
      <c r="C146" s="12">
        <v>21.079542727765308</v>
      </c>
      <c r="D146" s="12">
        <f>+[1]Gen!$F596</f>
        <v>1.3962642789244708</v>
      </c>
      <c r="E146" s="24">
        <f t="shared" si="2"/>
        <v>29.432612526840799</v>
      </c>
    </row>
    <row r="147" spans="1:5" x14ac:dyDescent="0.2">
      <c r="A147" s="6">
        <v>1837</v>
      </c>
      <c r="C147" s="12">
        <v>21.323908158526201</v>
      </c>
      <c r="D147" s="12">
        <f>+[1]Gen!$F597</f>
        <v>1.3677428566033472</v>
      </c>
      <c r="E147" s="24">
        <f t="shared" si="2"/>
        <v>29.165623058690048</v>
      </c>
    </row>
    <row r="148" spans="1:5" x14ac:dyDescent="0.2">
      <c r="A148" s="6">
        <v>1838</v>
      </c>
      <c r="C148" s="12">
        <v>21.57674169827386</v>
      </c>
      <c r="D148" s="12">
        <f>+[1]Gen!$F598</f>
        <v>1.404973948406977</v>
      </c>
      <c r="E148" s="24">
        <f t="shared" si="2"/>
        <v>30.314759977581286</v>
      </c>
    </row>
    <row r="149" spans="1:5" x14ac:dyDescent="0.2">
      <c r="A149" s="6">
        <v>1839</v>
      </c>
      <c r="C149" s="12">
        <v>21.881593621797354</v>
      </c>
      <c r="D149" s="12">
        <f>+[1]Gen!$F599</f>
        <v>1.3764529481020613</v>
      </c>
      <c r="E149" s="24">
        <f t="shared" si="2"/>
        <v>30.11898404989423</v>
      </c>
    </row>
    <row r="150" spans="1:5" x14ac:dyDescent="0.2">
      <c r="A150" s="6">
        <v>1840</v>
      </c>
      <c r="C150" s="12">
        <v>22.176767706478831</v>
      </c>
      <c r="D150" s="12">
        <f>+[1]Gen!$F600</f>
        <v>1.4250047858587387</v>
      </c>
      <c r="E150" s="24">
        <f t="shared" si="2"/>
        <v>31.602000116609858</v>
      </c>
    </row>
    <row r="151" spans="1:5" x14ac:dyDescent="0.2">
      <c r="A151" s="6">
        <v>1841</v>
      </c>
      <c r="C151" s="12">
        <v>22.441698544779008</v>
      </c>
      <c r="D151" s="12">
        <f>+[1]Gen!$F601</f>
        <v>1.3809677451405542</v>
      </c>
      <c r="E151" s="24">
        <f t="shared" si="2"/>
        <v>30.991261836507523</v>
      </c>
    </row>
    <row r="152" spans="1:5" x14ac:dyDescent="0.2">
      <c r="A152" s="6">
        <v>1842</v>
      </c>
      <c r="C152" s="12">
        <v>22.722355871197465</v>
      </c>
      <c r="D152" s="12">
        <f>+[1]Gen!$F602</f>
        <v>1.3505856493462955</v>
      </c>
      <c r="E152" s="24">
        <f t="shared" si="2"/>
        <v>30.688487758978837</v>
      </c>
    </row>
    <row r="153" spans="1:5" x14ac:dyDescent="0.2">
      <c r="A153" s="6">
        <v>1843</v>
      </c>
      <c r="C153" s="12">
        <v>23.004222927471165</v>
      </c>
      <c r="D153" s="12">
        <f>+[1]Gen!$F603</f>
        <v>1.400576372439124</v>
      </c>
      <c r="E153" s="24">
        <f t="shared" si="2"/>
        <v>32.219171098538489</v>
      </c>
    </row>
    <row r="154" spans="1:5" x14ac:dyDescent="0.2">
      <c r="A154" s="6">
        <v>1844</v>
      </c>
      <c r="C154" s="12">
        <v>23.284880253889618</v>
      </c>
      <c r="D154" s="12">
        <f>+[1]Gen!$F604</f>
        <v>1.5054622956223169</v>
      </c>
      <c r="E154" s="24">
        <f t="shared" si="2"/>
        <v>35.054509280311422</v>
      </c>
    </row>
    <row r="155" spans="1:5" x14ac:dyDescent="0.2">
      <c r="A155" s="6">
        <v>1845</v>
      </c>
      <c r="C155" s="12">
        <v>23.566747310163326</v>
      </c>
      <c r="D155" s="12">
        <f>+[1]Gen!$F605</f>
        <v>1.5556409610636805</v>
      </c>
      <c r="E155" s="24">
        <f t="shared" si="2"/>
        <v>36.661397434727384</v>
      </c>
    </row>
    <row r="156" spans="1:5" x14ac:dyDescent="0.2">
      <c r="A156" s="6">
        <v>1846</v>
      </c>
      <c r="C156" s="12">
        <v>23.84861436643703</v>
      </c>
      <c r="D156" s="12">
        <f>+[1]Gen!$F606</f>
        <v>1.5371110151086118</v>
      </c>
      <c r="E156" s="24">
        <f t="shared" si="2"/>
        <v>36.657967837727846</v>
      </c>
    </row>
    <row r="157" spans="1:5" x14ac:dyDescent="0.2">
      <c r="A157" s="6">
        <v>1847</v>
      </c>
      <c r="C157" s="12">
        <v>24.130481422710734</v>
      </c>
      <c r="D157" s="12">
        <f>+[1]Gen!$F607</f>
        <v>1.5015511868119507</v>
      </c>
      <c r="E157" s="24">
        <f t="shared" si="2"/>
        <v>36.233153018615027</v>
      </c>
    </row>
    <row r="158" spans="1:5" x14ac:dyDescent="0.2">
      <c r="A158" s="6">
        <v>1848</v>
      </c>
      <c r="C158" s="12">
        <v>24.412348478984445</v>
      </c>
      <c r="D158" s="12">
        <f>+[1]Gen!$F608</f>
        <v>1.5463655684537305</v>
      </c>
      <c r="E158" s="24">
        <f t="shared" si="2"/>
        <v>37.750415132995343</v>
      </c>
    </row>
    <row r="159" spans="1:5" x14ac:dyDescent="0.2">
      <c r="A159" s="6">
        <v>1849</v>
      </c>
      <c r="C159" s="12">
        <v>24.694215535258149</v>
      </c>
      <c r="D159" s="12">
        <f>+[1]Gen!$F609</f>
        <v>1.568117209366749</v>
      </c>
      <c r="E159" s="24">
        <f t="shared" si="2"/>
        <v>38.723424352650028</v>
      </c>
    </row>
    <row r="160" spans="1:5" x14ac:dyDescent="0.2">
      <c r="A160" s="6">
        <v>1850</v>
      </c>
      <c r="C160" s="12">
        <v>24.976082591531853</v>
      </c>
      <c r="D160" s="12">
        <f>+[1]Gen!$F610</f>
        <v>1.5363491399840026</v>
      </c>
      <c r="E160" s="24">
        <f t="shared" si="2"/>
        <v>38.371983009669378</v>
      </c>
    </row>
    <row r="161" spans="1:5" x14ac:dyDescent="0.2">
      <c r="A161" s="6">
        <v>1851</v>
      </c>
      <c r="C161" s="12">
        <v>25.257949647805557</v>
      </c>
      <c r="D161" s="12">
        <f>+[1]Gen!$F611</f>
        <v>1.587723216266691</v>
      </c>
      <c r="E161" s="24">
        <f t="shared" si="2"/>
        <v>40.102633051115973</v>
      </c>
    </row>
    <row r="162" spans="1:5" x14ac:dyDescent="0.2">
      <c r="A162" s="6">
        <v>1852</v>
      </c>
      <c r="C162" s="12">
        <v>25.53860697422401</v>
      </c>
      <c r="D162" s="12">
        <f>+[1]Gen!$F612</f>
        <v>1.6400814553674432</v>
      </c>
      <c r="E162" s="24">
        <f t="shared" si="2"/>
        <v>41.885395694342449</v>
      </c>
    </row>
    <row r="163" spans="1:5" x14ac:dyDescent="0.2">
      <c r="A163" s="6">
        <v>1853</v>
      </c>
      <c r="C163" s="12">
        <v>25.819264300642462</v>
      </c>
      <c r="D163" s="12">
        <f>+[1]Gen!$F613</f>
        <v>1.6788108165615157</v>
      </c>
      <c r="E163" s="24">
        <f t="shared" si="2"/>
        <v>43.345660183579163</v>
      </c>
    </row>
    <row r="164" spans="1:5" x14ac:dyDescent="0.2">
      <c r="A164" s="6">
        <v>1854</v>
      </c>
      <c r="C164" s="12">
        <v>26.099921627060919</v>
      </c>
      <c r="D164" s="12">
        <f>+[1]Gen!$F614</f>
        <v>1.7410336203880266</v>
      </c>
      <c r="E164" s="24">
        <f t="shared" si="2"/>
        <v>45.440841042205626</v>
      </c>
    </row>
    <row r="165" spans="1:5" x14ac:dyDescent="0.2">
      <c r="A165" s="6">
        <v>1855</v>
      </c>
      <c r="C165" s="12">
        <v>26.380578953479372</v>
      </c>
      <c r="D165" s="12">
        <f>+[1]Gen!$F615</f>
        <v>1.6837490180577921</v>
      </c>
      <c r="E165" s="24">
        <f t="shared" si="2"/>
        <v>44.418273908716948</v>
      </c>
    </row>
    <row r="166" spans="1:5" x14ac:dyDescent="0.2">
      <c r="A166" s="6">
        <v>1856</v>
      </c>
      <c r="C166" s="12">
        <v>26.660026550042573</v>
      </c>
      <c r="D166" s="12">
        <f>+[1]Gen!$F616</f>
        <v>1.7775330147471191</v>
      </c>
      <c r="E166" s="24">
        <f t="shared" si="2"/>
        <v>47.389077366735414</v>
      </c>
    </row>
    <row r="167" spans="1:5" x14ac:dyDescent="0.2">
      <c r="A167" s="6">
        <v>1857</v>
      </c>
      <c r="C167" s="12">
        <v>26.938264416750521</v>
      </c>
      <c r="D167" s="12">
        <f>+[1]Gen!$F617</f>
        <v>1.7798768027116758</v>
      </c>
      <c r="E167" s="24">
        <f t="shared" si="2"/>
        <v>47.946791940687625</v>
      </c>
    </row>
    <row r="168" spans="1:5" x14ac:dyDescent="0.2">
      <c r="A168" s="6">
        <v>1858</v>
      </c>
      <c r="C168" s="12">
        <v>27.217712013313726</v>
      </c>
      <c r="D168" s="12">
        <f>+[1]Gen!$F618</f>
        <v>1.7300177160863717</v>
      </c>
      <c r="E168" s="24">
        <f t="shared" si="2"/>
        <v>47.087123974369611</v>
      </c>
    </row>
    <row r="169" spans="1:5" x14ac:dyDescent="0.2">
      <c r="A169" s="6">
        <v>1859</v>
      </c>
      <c r="C169" s="12">
        <v>27.495949880021673</v>
      </c>
      <c r="D169" s="12">
        <f>+[1]Gen!$F619</f>
        <v>1.7840897829871478</v>
      </c>
      <c r="E169" s="24">
        <f t="shared" si="2"/>
        <v>49.055243254473361</v>
      </c>
    </row>
    <row r="170" spans="1:5" x14ac:dyDescent="0.2">
      <c r="A170" s="6">
        <v>1860</v>
      </c>
      <c r="C170" s="12">
        <v>27.771768287019118</v>
      </c>
      <c r="D170" s="12">
        <f>+[1]Gen!$F620</f>
        <v>1.8037860827023016</v>
      </c>
      <c r="E170" s="24">
        <f t="shared" si="2"/>
        <v>50.094329128158222</v>
      </c>
    </row>
    <row r="171" spans="1:5" x14ac:dyDescent="0.2">
      <c r="A171" s="6">
        <v>1861</v>
      </c>
      <c r="C171" s="12">
        <v>28.051215883582323</v>
      </c>
      <c r="D171" s="12">
        <f>+[1]Gen!$F621</f>
        <v>1.7816543864822918</v>
      </c>
      <c r="E171" s="24">
        <f t="shared" si="2"/>
        <v>49.977571825146185</v>
      </c>
    </row>
    <row r="172" spans="1:5" x14ac:dyDescent="0.2">
      <c r="A172" s="6">
        <v>1862</v>
      </c>
      <c r="C172" s="12">
        <v>28.391149972908121</v>
      </c>
      <c r="D172" s="12">
        <f>+[1]Gen!$F622</f>
        <v>1.6897906923258947</v>
      </c>
      <c r="E172" s="24">
        <f t="shared" si="2"/>
        <v>47.975100968648718</v>
      </c>
    </row>
    <row r="173" spans="1:5" x14ac:dyDescent="0.2">
      <c r="A173" s="6">
        <v>1863</v>
      </c>
      <c r="C173" s="12">
        <v>28.734713251799672</v>
      </c>
      <c r="D173" s="12">
        <f>+[1]Gen!$F623</f>
        <v>1.8314829350154036</v>
      </c>
      <c r="E173" s="24">
        <f t="shared" si="2"/>
        <v>52.627136963232076</v>
      </c>
    </row>
    <row r="174" spans="1:5" x14ac:dyDescent="0.2">
      <c r="A174" s="6">
        <v>1864</v>
      </c>
      <c r="C174" s="12">
        <v>29.081905720256987</v>
      </c>
      <c r="D174" s="12">
        <f>+[1]Gen!$F624</f>
        <v>1.8637531286144651</v>
      </c>
      <c r="E174" s="24">
        <f t="shared" si="2"/>
        <v>54.20149277219987</v>
      </c>
    </row>
    <row r="175" spans="1:5" x14ac:dyDescent="0.2">
      <c r="A175" s="6">
        <v>1865</v>
      </c>
      <c r="C175" s="12">
        <v>29.432727378280052</v>
      </c>
      <c r="D175" s="12">
        <f>+[1]Gen!$F625</f>
        <v>1.8911512473129168</v>
      </c>
      <c r="E175" s="24">
        <f t="shared" si="2"/>
        <v>55.661739093255356</v>
      </c>
    </row>
    <row r="176" spans="1:5" x14ac:dyDescent="0.2">
      <c r="A176" s="6">
        <v>1866</v>
      </c>
      <c r="C176" s="12">
        <v>29.78959768557938</v>
      </c>
      <c r="D176" s="12">
        <f>+[1]Gen!$F626</f>
        <v>1.932936969358698</v>
      </c>
      <c r="E176" s="24">
        <f t="shared" si="2"/>
        <v>57.581414668778692</v>
      </c>
    </row>
    <row r="177" spans="1:5" x14ac:dyDescent="0.2">
      <c r="A177" s="6">
        <v>1867</v>
      </c>
      <c r="C177" s="12">
        <v>30.148887452589211</v>
      </c>
      <c r="D177" s="12">
        <f>+[1]Gen!$F627</f>
        <v>1.9235157097013367</v>
      </c>
      <c r="E177" s="24">
        <f t="shared" si="2"/>
        <v>57.99185864507286</v>
      </c>
    </row>
    <row r="178" spans="1:5" x14ac:dyDescent="0.2">
      <c r="A178" s="6">
        <v>1868</v>
      </c>
      <c r="C178" s="12">
        <v>30.5142258688753</v>
      </c>
      <c r="D178" s="12">
        <f>+[1]Gen!$F628</f>
        <v>1.9986474268995917</v>
      </c>
      <c r="E178" s="24">
        <f t="shared" si="2"/>
        <v>60.987179016660576</v>
      </c>
    </row>
    <row r="179" spans="1:5" x14ac:dyDescent="0.2">
      <c r="A179" s="6">
        <v>1869</v>
      </c>
      <c r="C179" s="12">
        <v>30.883193474727143</v>
      </c>
      <c r="D179" s="12">
        <f>+[1]Gen!$F629</f>
        <v>1.9979572824295009</v>
      </c>
      <c r="E179" s="24">
        <f t="shared" si="2"/>
        <v>61.703301307510337</v>
      </c>
    </row>
    <row r="180" spans="1:5" x14ac:dyDescent="0.2">
      <c r="A180" s="6">
        <v>1870</v>
      </c>
      <c r="C180" s="12">
        <v>31.257000000000001</v>
      </c>
      <c r="D180" s="12">
        <f>+[1]Gen!$F630</f>
        <v>2.0672704341623649</v>
      </c>
      <c r="E180" s="24">
        <f t="shared" si="2"/>
        <v>64.616671960613047</v>
      </c>
    </row>
    <row r="181" spans="1:5" x14ac:dyDescent="0.2">
      <c r="A181" s="6">
        <v>1871</v>
      </c>
      <c r="C181" s="12">
        <v>31.556000000000001</v>
      </c>
      <c r="D181" s="12">
        <f>+[1]Gen!$F631</f>
        <v>2.1189253386245124</v>
      </c>
      <c r="E181" s="24">
        <f t="shared" si="2"/>
        <v>66.86480798563511</v>
      </c>
    </row>
    <row r="182" spans="1:5" x14ac:dyDescent="0.2">
      <c r="A182" s="6">
        <v>1872</v>
      </c>
      <c r="C182" s="12">
        <v>31.873999999999999</v>
      </c>
      <c r="D182" s="12">
        <f>+[1]Gen!$F632</f>
        <v>2.1370263648978445</v>
      </c>
      <c r="E182" s="24">
        <f t="shared" si="2"/>
        <v>68.115578354753893</v>
      </c>
    </row>
    <row r="183" spans="1:5" x14ac:dyDescent="0.2">
      <c r="A183" s="6">
        <v>1873</v>
      </c>
      <c r="C183" s="12">
        <v>32.177</v>
      </c>
      <c r="D183" s="12">
        <f>+[1]Gen!$F633</f>
        <v>2.276303067018707</v>
      </c>
      <c r="E183" s="24">
        <f t="shared" si="2"/>
        <v>73.244603787460932</v>
      </c>
    </row>
    <row r="184" spans="1:5" x14ac:dyDescent="0.2">
      <c r="A184" s="6">
        <v>1874</v>
      </c>
      <c r="C184" s="12">
        <v>32.500999999999998</v>
      </c>
      <c r="D184" s="12">
        <f>+[1]Gen!$F634</f>
        <v>2.3002189073960775</v>
      </c>
      <c r="E184" s="24">
        <f t="shared" si="2"/>
        <v>74.759414709279909</v>
      </c>
    </row>
    <row r="185" spans="1:5" x14ac:dyDescent="0.2">
      <c r="A185" s="6">
        <v>1875</v>
      </c>
      <c r="C185" s="12">
        <v>32.838999999999999</v>
      </c>
      <c r="D185" s="12">
        <f>+[1]Gen!$F635</f>
        <v>2.2654444177978088</v>
      </c>
      <c r="E185" s="24">
        <f t="shared" si="2"/>
        <v>74.394929236062239</v>
      </c>
    </row>
    <row r="186" spans="1:5" x14ac:dyDescent="0.2">
      <c r="A186" s="6">
        <v>1876</v>
      </c>
      <c r="C186" s="12">
        <v>33.200000000000003</v>
      </c>
      <c r="D186" s="12">
        <f>+[1]Gen!$F636</f>
        <v>2.191124900742393</v>
      </c>
      <c r="E186" s="24">
        <f t="shared" si="2"/>
        <v>72.745346704647446</v>
      </c>
    </row>
    <row r="187" spans="1:5" x14ac:dyDescent="0.2">
      <c r="A187" s="6">
        <v>1877</v>
      </c>
      <c r="C187" s="12">
        <v>33.576000000000001</v>
      </c>
      <c r="D187" s="12">
        <f>+[1]Gen!$F637</f>
        <v>2.1608459383561902</v>
      </c>
      <c r="E187" s="24">
        <f t="shared" si="2"/>
        <v>72.552563226247443</v>
      </c>
    </row>
    <row r="188" spans="1:5" x14ac:dyDescent="0.2">
      <c r="A188" s="6">
        <v>1878</v>
      </c>
      <c r="C188" s="12">
        <v>33.932000000000002</v>
      </c>
      <c r="D188" s="12">
        <f>+[1]Gen!$F638</f>
        <v>2.1629952710273854</v>
      </c>
      <c r="E188" s="24">
        <f t="shared" si="2"/>
        <v>73.394755536501251</v>
      </c>
    </row>
    <row r="189" spans="1:5" x14ac:dyDescent="0.2">
      <c r="A189" s="6">
        <v>1879</v>
      </c>
      <c r="C189" s="12">
        <v>34.304000000000002</v>
      </c>
      <c r="D189" s="12">
        <f>+[1]Gen!$F639</f>
        <v>2.1634909630251511</v>
      </c>
      <c r="E189" s="24">
        <f t="shared" si="2"/>
        <v>74.216393995614794</v>
      </c>
    </row>
    <row r="190" spans="1:5" x14ac:dyDescent="0.2">
      <c r="A190" s="6">
        <v>1880</v>
      </c>
      <c r="C190" s="12">
        <v>34.622999999999998</v>
      </c>
      <c r="D190" s="12">
        <f>+[1]Gen!$F640</f>
        <v>2.2644916674245255</v>
      </c>
      <c r="E190" s="24">
        <f t="shared" si="2"/>
        <v>78.403495001239335</v>
      </c>
    </row>
    <row r="191" spans="1:5" x14ac:dyDescent="0.2">
      <c r="A191" s="6">
        <v>1881</v>
      </c>
      <c r="C191" s="12">
        <v>34.935000000000002</v>
      </c>
      <c r="D191" s="12">
        <f>+[1]Gen!$F641</f>
        <v>2.2902918232612155</v>
      </c>
      <c r="E191" s="24">
        <f t="shared" si="2"/>
        <v>80.011344845630575</v>
      </c>
    </row>
    <row r="192" spans="1:5" x14ac:dyDescent="0.2">
      <c r="A192" s="6">
        <v>1882</v>
      </c>
      <c r="C192" s="12">
        <v>35.206000000000003</v>
      </c>
      <c r="D192" s="12">
        <f>+[1]Gen!$F642</f>
        <v>2.3596868800239186</v>
      </c>
      <c r="E192" s="24">
        <f t="shared" si="2"/>
        <v>83.075136298122089</v>
      </c>
    </row>
    <row r="193" spans="1:5" x14ac:dyDescent="0.2">
      <c r="A193" s="6">
        <v>1883</v>
      </c>
      <c r="C193" s="12">
        <v>35.450000000000003</v>
      </c>
      <c r="D193" s="12">
        <f>+[1]Gen!$F643</f>
        <v>2.3434453116536567</v>
      </c>
      <c r="E193" s="24">
        <f t="shared" si="2"/>
        <v>83.075136298122132</v>
      </c>
    </row>
    <row r="194" spans="1:5" x14ac:dyDescent="0.2">
      <c r="A194" s="6">
        <v>1884</v>
      </c>
      <c r="C194" s="12">
        <v>35.723999999999997</v>
      </c>
      <c r="D194" s="12">
        <f>+[1]Gen!$F644</f>
        <v>2.3783058853028289</v>
      </c>
      <c r="E194" s="24">
        <f t="shared" si="2"/>
        <v>84.962599446558258</v>
      </c>
    </row>
    <row r="195" spans="1:5" x14ac:dyDescent="0.2">
      <c r="A195" s="6">
        <v>1885</v>
      </c>
      <c r="C195" s="12">
        <v>36.015000000000001</v>
      </c>
      <c r="D195" s="12">
        <f>+[1]Gen!$F645</f>
        <v>2.3693279752431837</v>
      </c>
      <c r="E195" s="24">
        <f t="shared" si="2"/>
        <v>85.331347028383263</v>
      </c>
    </row>
    <row r="196" spans="1:5" x14ac:dyDescent="0.2">
      <c r="A196" s="6">
        <v>1886</v>
      </c>
      <c r="C196" s="12">
        <v>36.313000000000002</v>
      </c>
      <c r="D196" s="12">
        <f>+[1]Gen!$F646</f>
        <v>2.3916083900328617</v>
      </c>
      <c r="E196" s="24">
        <f t="shared" si="2"/>
        <v>86.846475467263318</v>
      </c>
    </row>
    <row r="197" spans="1:5" x14ac:dyDescent="0.2">
      <c r="A197" s="6">
        <v>1887</v>
      </c>
      <c r="C197" s="12">
        <v>36.597999999999999</v>
      </c>
      <c r="D197" s="12">
        <f>+[1]Gen!$F647</f>
        <v>2.5059073081782217</v>
      </c>
      <c r="E197" s="24">
        <f t="shared" si="2"/>
        <v>91.711195664706551</v>
      </c>
    </row>
    <row r="198" spans="1:5" x14ac:dyDescent="0.2">
      <c r="A198" s="6">
        <v>1888</v>
      </c>
      <c r="C198" s="12">
        <v>36.881</v>
      </c>
      <c r="D198" s="12">
        <f>+[1]Gen!$F648</f>
        <v>2.5765106973811802</v>
      </c>
      <c r="E198" s="24">
        <f t="shared" si="2"/>
        <v>95.024291030115307</v>
      </c>
    </row>
    <row r="199" spans="1:5" x14ac:dyDescent="0.2">
      <c r="A199" s="6">
        <v>1889</v>
      </c>
      <c r="C199" s="12">
        <v>37.177999999999997</v>
      </c>
      <c r="D199" s="12">
        <f>+[1]Gen!$F649</f>
        <v>2.7430004521342557</v>
      </c>
      <c r="E199" s="24">
        <f t="shared" si="2"/>
        <v>101.97927080944736</v>
      </c>
    </row>
    <row r="200" spans="1:5" x14ac:dyDescent="0.2">
      <c r="A200" s="6">
        <v>1890</v>
      </c>
      <c r="C200" s="12">
        <v>37.484999999999999</v>
      </c>
      <c r="D200" s="12">
        <f>+[1]Gen!$F650</f>
        <v>2.7595028027799415</v>
      </c>
      <c r="E200" s="24">
        <f t="shared" si="2"/>
        <v>103.43996256220611</v>
      </c>
    </row>
    <row r="201" spans="1:5" x14ac:dyDescent="0.2">
      <c r="A201" s="6">
        <v>1891</v>
      </c>
      <c r="C201" s="12">
        <v>37.802</v>
      </c>
      <c r="D201" s="12">
        <f>+[1]Gen!$F651</f>
        <v>2.6728367261026951</v>
      </c>
      <c r="E201" s="24">
        <f t="shared" si="2"/>
        <v>101.03857392013408</v>
      </c>
    </row>
    <row r="202" spans="1:5" x14ac:dyDescent="0.2">
      <c r="A202" s="6">
        <v>1892</v>
      </c>
      <c r="C202" s="12">
        <v>38.134</v>
      </c>
      <c r="D202" s="12">
        <f>+[1]Gen!$F652</f>
        <v>2.5703203738420304</v>
      </c>
      <c r="E202" s="24">
        <f t="shared" si="2"/>
        <v>98.016597136091988</v>
      </c>
    </row>
    <row r="203" spans="1:5" x14ac:dyDescent="0.2">
      <c r="A203" s="6">
        <v>1893</v>
      </c>
      <c r="C203" s="12">
        <v>38.49</v>
      </c>
      <c r="D203" s="12">
        <f>+[1]Gen!$F653</f>
        <v>2.5901928677511399</v>
      </c>
      <c r="E203" s="24">
        <f t="shared" ref="E203:E266" si="3">+C203*D203</f>
        <v>99.696523479741373</v>
      </c>
    </row>
    <row r="204" spans="1:5" x14ac:dyDescent="0.2">
      <c r="A204" s="6">
        <v>1894</v>
      </c>
      <c r="C204" s="12">
        <v>38.859000000000002</v>
      </c>
      <c r="D204" s="12">
        <f>+[1]Gen!$F654</f>
        <v>2.8237792410598495</v>
      </c>
      <c r="E204" s="24">
        <f t="shared" si="3"/>
        <v>109.7292375283447</v>
      </c>
    </row>
    <row r="205" spans="1:5" x14ac:dyDescent="0.2">
      <c r="A205" s="6">
        <v>1895</v>
      </c>
      <c r="C205" s="12">
        <v>39.220999999999997</v>
      </c>
      <c r="D205" s="12">
        <f>+[1]Gen!$F655</f>
        <v>2.8760980007071066</v>
      </c>
      <c r="E205" s="24">
        <f t="shared" si="3"/>
        <v>112.80343968573342</v>
      </c>
    </row>
    <row r="206" spans="1:5" x14ac:dyDescent="0.2">
      <c r="A206" s="6">
        <v>1896</v>
      </c>
      <c r="C206" s="12">
        <v>39.598999999999997</v>
      </c>
      <c r="D206" s="12">
        <f>+[1]Gen!$F656</f>
        <v>2.9734705064126206</v>
      </c>
      <c r="E206" s="24">
        <f t="shared" si="3"/>
        <v>117.74645858343335</v>
      </c>
    </row>
    <row r="207" spans="1:5" x14ac:dyDescent="0.2">
      <c r="A207" s="6">
        <v>1897</v>
      </c>
      <c r="C207" s="12">
        <v>39.987000000000002</v>
      </c>
      <c r="D207" s="12">
        <f>+[1]Gen!$F657</f>
        <v>2.9224725303101042</v>
      </c>
      <c r="E207" s="24">
        <f t="shared" si="3"/>
        <v>116.86090906951014</v>
      </c>
    </row>
    <row r="208" spans="1:5" x14ac:dyDescent="0.2">
      <c r="A208" s="6">
        <v>1898</v>
      </c>
      <c r="C208" s="12">
        <v>40.381</v>
      </c>
      <c r="D208" s="12">
        <f>+[1]Gen!$F658</f>
        <v>3.0280058418326794</v>
      </c>
      <c r="E208" s="24">
        <f t="shared" si="3"/>
        <v>122.27390389904542</v>
      </c>
    </row>
    <row r="209" spans="1:5" x14ac:dyDescent="0.2">
      <c r="A209" s="6">
        <v>1899</v>
      </c>
      <c r="C209" s="12">
        <v>40.773000000000003</v>
      </c>
      <c r="D209" s="12">
        <f>+[1]Gen!$F659</f>
        <v>3.2470697284708958</v>
      </c>
      <c r="E209" s="24">
        <f t="shared" si="3"/>
        <v>132.39277403894386</v>
      </c>
    </row>
    <row r="210" spans="1:5" x14ac:dyDescent="0.2">
      <c r="A210" s="6">
        <v>1900</v>
      </c>
      <c r="C210" s="12">
        <v>41.155000000000001</v>
      </c>
      <c r="D210" s="12">
        <f>+[1]Gen!$F660</f>
        <v>3.2177473857313594</v>
      </c>
      <c r="E210" s="24">
        <f t="shared" si="3"/>
        <v>132.42639365977411</v>
      </c>
    </row>
    <row r="211" spans="1:5" x14ac:dyDescent="0.2">
      <c r="A211" s="6">
        <v>1901</v>
      </c>
      <c r="C211" s="12">
        <v>41.537999999999997</v>
      </c>
      <c r="D211" s="12">
        <f>+[1]Gen!$F661</f>
        <v>3.2077425138835474</v>
      </c>
      <c r="E211" s="24">
        <f t="shared" si="3"/>
        <v>133.24320854169477</v>
      </c>
    </row>
    <row r="212" spans="1:5" x14ac:dyDescent="0.2">
      <c r="A212" s="6">
        <v>1902</v>
      </c>
      <c r="C212" s="12">
        <v>41.893000000000001</v>
      </c>
      <c r="D212" s="12">
        <f>+[1]Gen!$F662</f>
        <v>3.1787540917041222</v>
      </c>
      <c r="E212" s="24">
        <f t="shared" si="3"/>
        <v>133.16754516376079</v>
      </c>
    </row>
    <row r="213" spans="1:5" x14ac:dyDescent="0.2">
      <c r="A213" s="6">
        <v>1903</v>
      </c>
      <c r="C213" s="12">
        <v>42.246000000000002</v>
      </c>
      <c r="D213" s="12">
        <f>+[1]Gen!$F663</f>
        <v>3.0805066980750424</v>
      </c>
      <c r="E213" s="24">
        <f t="shared" si="3"/>
        <v>130.13908596687824</v>
      </c>
    </row>
    <row r="214" spans="1:5" x14ac:dyDescent="0.2">
      <c r="A214" s="6">
        <v>1904</v>
      </c>
      <c r="C214" s="12">
        <v>42.610999999999997</v>
      </c>
      <c r="D214" s="12">
        <f>+[1]Gen!$F664</f>
        <v>3.0836101645353051</v>
      </c>
      <c r="E214" s="24">
        <f t="shared" si="3"/>
        <v>131.39571272101387</v>
      </c>
    </row>
    <row r="215" spans="1:5" x14ac:dyDescent="0.2">
      <c r="A215" s="6">
        <v>1905</v>
      </c>
      <c r="C215" s="12">
        <v>42.981000000000002</v>
      </c>
      <c r="D215" s="12">
        <f>+[1]Gen!$F665</f>
        <v>3.1602290714831014</v>
      </c>
      <c r="E215" s="24">
        <f t="shared" si="3"/>
        <v>135.8298057214152</v>
      </c>
    </row>
    <row r="216" spans="1:5" x14ac:dyDescent="0.2">
      <c r="A216" s="6">
        <v>1906</v>
      </c>
      <c r="C216" s="12">
        <v>43.360999999999997</v>
      </c>
      <c r="D216" s="12">
        <f>+[1]Gen!$F666</f>
        <v>3.2378977267073479</v>
      </c>
      <c r="E216" s="24">
        <f t="shared" si="3"/>
        <v>140.3984833277573</v>
      </c>
    </row>
    <row r="217" spans="1:5" x14ac:dyDescent="0.2">
      <c r="A217" s="6">
        <v>1907</v>
      </c>
      <c r="C217" s="12">
        <v>43.737000000000002</v>
      </c>
      <c r="D217" s="12">
        <f>+[1]Gen!$F667</f>
        <v>3.2661472263222526</v>
      </c>
      <c r="E217" s="24">
        <f t="shared" si="3"/>
        <v>142.85148123765637</v>
      </c>
    </row>
    <row r="218" spans="1:5" x14ac:dyDescent="0.2">
      <c r="A218" s="6">
        <v>1908</v>
      </c>
      <c r="C218" s="12">
        <v>44.124000000000002</v>
      </c>
      <c r="D218" s="12">
        <f>+[1]Gen!$F668</f>
        <v>3.1006017967735335</v>
      </c>
      <c r="E218" s="24">
        <f t="shared" si="3"/>
        <v>136.81095368083541</v>
      </c>
    </row>
    <row r="219" spans="1:5" x14ac:dyDescent="0.2">
      <c r="A219" s="6">
        <v>1909</v>
      </c>
      <c r="C219" s="12">
        <v>44.52</v>
      </c>
      <c r="D219" s="12">
        <f>+[1]Gen!$F669</f>
        <v>3.1138142531442661</v>
      </c>
      <c r="E219" s="24">
        <f t="shared" si="3"/>
        <v>138.62701054998274</v>
      </c>
    </row>
    <row r="220" spans="1:5" x14ac:dyDescent="0.2">
      <c r="A220" s="6">
        <v>1910</v>
      </c>
      <c r="C220" s="12">
        <v>44.915999999999997</v>
      </c>
      <c r="D220" s="12">
        <f>+[1]Gen!$F670</f>
        <v>3.1125714547849608</v>
      </c>
      <c r="E220" s="24">
        <f t="shared" si="3"/>
        <v>139.8042594631213</v>
      </c>
    </row>
    <row r="221" spans="1:5" x14ac:dyDescent="0.2">
      <c r="A221" s="6">
        <v>1911</v>
      </c>
      <c r="C221" s="12">
        <v>45.268000000000001</v>
      </c>
      <c r="D221" s="12">
        <f>+[1]Gen!$F671</f>
        <v>3.2324673813254217</v>
      </c>
      <c r="E221" s="24">
        <f t="shared" si="3"/>
        <v>146.32733341783918</v>
      </c>
    </row>
    <row r="222" spans="1:5" x14ac:dyDescent="0.2">
      <c r="A222" s="6">
        <v>1912</v>
      </c>
      <c r="C222" s="12">
        <v>45.436</v>
      </c>
      <c r="D222" s="12">
        <f>+[1]Gen!$F672</f>
        <v>3.242117100699025</v>
      </c>
      <c r="E222" s="24">
        <f t="shared" si="3"/>
        <v>147.30883258736091</v>
      </c>
    </row>
    <row r="223" spans="1:5" x14ac:dyDescent="0.2">
      <c r="A223" s="6">
        <v>1913</v>
      </c>
      <c r="C223" s="12">
        <v>45.649000000000001</v>
      </c>
      <c r="D223" s="12">
        <f>+[1]Gen!$F673</f>
        <v>3.369884546878688</v>
      </c>
      <c r="E223" s="24">
        <f t="shared" si="3"/>
        <v>153.83185968046524</v>
      </c>
    </row>
    <row r="224" spans="1:5" x14ac:dyDescent="0.2">
      <c r="A224" s="6">
        <v>1914</v>
      </c>
      <c r="C224" s="12">
        <v>46.048000000000002</v>
      </c>
      <c r="D224" s="12">
        <f>+[1]Gen!$F674</f>
        <v>3.3912270780445595</v>
      </c>
      <c r="E224" s="24">
        <f t="shared" si="3"/>
        <v>156.15922448979589</v>
      </c>
    </row>
    <row r="225" spans="1:5" x14ac:dyDescent="0.2">
      <c r="A225" s="6">
        <v>1915</v>
      </c>
      <c r="C225" s="12">
        <v>44.332999999999998</v>
      </c>
      <c r="D225" s="12">
        <f>+[1]Gen!$F675</f>
        <v>3.7828639859903248</v>
      </c>
      <c r="E225" s="24">
        <f t="shared" si="3"/>
        <v>167.70570909090907</v>
      </c>
    </row>
    <row r="226" spans="1:5" x14ac:dyDescent="0.2">
      <c r="A226" s="6">
        <v>1916</v>
      </c>
      <c r="C226" s="12">
        <v>43.710000000000008</v>
      </c>
      <c r="D226" s="12">
        <f>+[1]Gen!$F676</f>
        <v>3.804537599211586</v>
      </c>
      <c r="E226" s="24">
        <f t="shared" si="3"/>
        <v>166.29633846153845</v>
      </c>
    </row>
    <row r="227" spans="1:5" x14ac:dyDescent="0.2">
      <c r="A227" s="6">
        <v>1917</v>
      </c>
      <c r="C227" s="12">
        <v>43.254300000000008</v>
      </c>
      <c r="D227" s="12">
        <f>+[1]Gen!$F677</f>
        <v>3.8895208815651769</v>
      </c>
      <c r="E227" s="24">
        <f t="shared" si="3"/>
        <v>168.23850306748466</v>
      </c>
    </row>
    <row r="228" spans="1:5" x14ac:dyDescent="0.2">
      <c r="A228" s="6">
        <v>1918</v>
      </c>
      <c r="C228" s="12">
        <v>43.116</v>
      </c>
      <c r="D228" s="12">
        <f>+[1]Gen!$F678</f>
        <v>3.852242006022319</v>
      </c>
      <c r="E228" s="24">
        <f t="shared" si="3"/>
        <v>166.0932663316583</v>
      </c>
    </row>
    <row r="229" spans="1:5" x14ac:dyDescent="0.2">
      <c r="A229" s="6">
        <v>1919</v>
      </c>
      <c r="C229" s="12">
        <v>43.44</v>
      </c>
      <c r="D229" s="12">
        <f>+[1]Gen!$F679</f>
        <v>3.7843504691886016</v>
      </c>
      <c r="E229" s="24">
        <f t="shared" si="3"/>
        <v>164.39218438155285</v>
      </c>
    </row>
    <row r="230" spans="1:5" x14ac:dyDescent="0.2">
      <c r="A230" s="6">
        <v>1920</v>
      </c>
      <c r="C230" s="12">
        <v>43.72</v>
      </c>
      <c r="D230" s="12">
        <f>+[1]Gen!$F680</f>
        <v>3.2437472655556285</v>
      </c>
      <c r="E230" s="24">
        <f t="shared" si="3"/>
        <v>141.81663045009208</v>
      </c>
    </row>
    <row r="231" spans="1:5" x14ac:dyDescent="0.2">
      <c r="A231" s="6">
        <v>1921</v>
      </c>
      <c r="C231" s="12">
        <v>44.072000000000003</v>
      </c>
      <c r="D231" s="12">
        <f>+[1]Gen!$F681</f>
        <v>2.8226455532256072</v>
      </c>
      <c r="E231" s="24">
        <f t="shared" si="3"/>
        <v>124.39963482175897</v>
      </c>
    </row>
    <row r="232" spans="1:5" x14ac:dyDescent="0.2">
      <c r="A232" s="6">
        <v>1922</v>
      </c>
      <c r="C232" s="12">
        <v>44.372</v>
      </c>
      <c r="D232" s="12">
        <f>+[1]Gen!$F682</f>
        <v>3.0394478930304638</v>
      </c>
      <c r="E232" s="24">
        <f t="shared" si="3"/>
        <v>134.86638190954773</v>
      </c>
    </row>
    <row r="233" spans="1:5" x14ac:dyDescent="0.2">
      <c r="A233" s="6">
        <v>1923</v>
      </c>
      <c r="C233" s="12">
        <v>44.595999999999997</v>
      </c>
      <c r="D233" s="12">
        <f>+[1]Gen!$F683</f>
        <v>3.0555213939716905</v>
      </c>
      <c r="E233" s="24">
        <f t="shared" si="3"/>
        <v>136.2640320855615</v>
      </c>
    </row>
    <row r="234" spans="1:5" x14ac:dyDescent="0.2">
      <c r="A234" s="6">
        <v>1924</v>
      </c>
      <c r="C234" s="12">
        <v>44.914999999999999</v>
      </c>
      <c r="D234" s="12">
        <f>+[1]Gen!$F684</f>
        <v>3.1176793920176578</v>
      </c>
      <c r="E234" s="24">
        <f t="shared" si="3"/>
        <v>140.0305698924731</v>
      </c>
    </row>
    <row r="235" spans="1:5" x14ac:dyDescent="0.2">
      <c r="A235" s="6">
        <v>1925</v>
      </c>
      <c r="C235" s="12">
        <v>45.058999999999997</v>
      </c>
      <c r="D235" s="12">
        <f>+[1]Gen!$F685</f>
        <v>3.2968881659816622</v>
      </c>
      <c r="E235" s="24">
        <f t="shared" si="3"/>
        <v>148.55448387096772</v>
      </c>
    </row>
    <row r="236" spans="1:5" x14ac:dyDescent="0.2">
      <c r="A236" s="6">
        <v>1926</v>
      </c>
      <c r="C236" s="12">
        <v>45.231999999999999</v>
      </c>
      <c r="D236" s="12">
        <f>+[1]Gen!$F686</f>
        <v>3.1069441390453072</v>
      </c>
      <c r="E236" s="24">
        <f t="shared" si="3"/>
        <v>140.53329729729734</v>
      </c>
    </row>
    <row r="237" spans="1:5" x14ac:dyDescent="0.2">
      <c r="A237" s="6">
        <v>1927</v>
      </c>
      <c r="C237" s="12">
        <v>45.389000000000003</v>
      </c>
      <c r="D237" s="12">
        <f>+[1]Gen!$F687</f>
        <v>3.3540581296006615</v>
      </c>
      <c r="E237" s="24">
        <f t="shared" si="3"/>
        <v>152.23734444444443</v>
      </c>
    </row>
    <row r="238" spans="1:5" x14ac:dyDescent="0.2">
      <c r="A238" s="6">
        <v>1928</v>
      </c>
      <c r="C238" s="12">
        <v>45.578000000000003</v>
      </c>
      <c r="D238" s="12">
        <f>+[1]Gen!$F688</f>
        <v>3.3598024875549122</v>
      </c>
      <c r="E238" s="24">
        <f t="shared" si="3"/>
        <v>153.1330777777778</v>
      </c>
    </row>
    <row r="239" spans="1:5" x14ac:dyDescent="0.2">
      <c r="A239" s="6">
        <v>1929</v>
      </c>
      <c r="C239" s="12">
        <v>45.671999999999997</v>
      </c>
      <c r="D239" s="12">
        <f>+[1]Gen!$F689</f>
        <v>3.4822864942206366</v>
      </c>
      <c r="E239" s="24">
        <f t="shared" si="3"/>
        <v>159.04298876404491</v>
      </c>
    </row>
    <row r="240" spans="1:5" x14ac:dyDescent="0.2">
      <c r="A240" s="6">
        <v>1930</v>
      </c>
      <c r="C240" s="12">
        <v>45.866</v>
      </c>
      <c r="D240" s="12">
        <f>+[1]Gen!$F690</f>
        <v>3.5432230455695382</v>
      </c>
      <c r="E240" s="24">
        <f t="shared" si="3"/>
        <v>162.51346820809243</v>
      </c>
    </row>
    <row r="241" spans="1:5" x14ac:dyDescent="0.2">
      <c r="A241" s="6">
        <v>1931</v>
      </c>
      <c r="C241" s="12">
        <v>46.073999999999998</v>
      </c>
      <c r="D241" s="12">
        <f>+[1]Gen!$F691</f>
        <v>3.3755642442147802</v>
      </c>
      <c r="E241" s="24">
        <f t="shared" si="3"/>
        <v>155.52574698795178</v>
      </c>
    </row>
    <row r="242" spans="1:5" x14ac:dyDescent="0.2">
      <c r="A242" s="6">
        <v>1932</v>
      </c>
      <c r="C242" s="12">
        <v>46.335000000000001</v>
      </c>
      <c r="D242" s="12">
        <f>+[1]Gen!$F692</f>
        <v>3.3526142811276438</v>
      </c>
      <c r="E242" s="24">
        <f t="shared" si="3"/>
        <v>155.34338271604938</v>
      </c>
    </row>
    <row r="243" spans="1:5" x14ac:dyDescent="0.2">
      <c r="A243" s="6">
        <v>1933</v>
      </c>
      <c r="C243" s="12">
        <v>46.52</v>
      </c>
      <c r="D243" s="12">
        <f>+[1]Gen!$F693</f>
        <v>3.4512402451103101</v>
      </c>
      <c r="E243" s="24">
        <f t="shared" si="3"/>
        <v>160.55169620253164</v>
      </c>
    </row>
    <row r="244" spans="1:5" x14ac:dyDescent="0.2">
      <c r="A244" s="6">
        <v>1934</v>
      </c>
      <c r="C244" s="12">
        <v>46.665999999999997</v>
      </c>
      <c r="D244" s="12">
        <f>+[1]Gen!$F694</f>
        <v>3.6591148408810903</v>
      </c>
      <c r="E244" s="24">
        <f t="shared" si="3"/>
        <v>170.75625316455694</v>
      </c>
    </row>
    <row r="245" spans="1:5" x14ac:dyDescent="0.2">
      <c r="A245" s="6">
        <v>1935</v>
      </c>
      <c r="C245" s="12">
        <v>46.868000000000002</v>
      </c>
      <c r="D245" s="12">
        <f>+[1]Gen!$F695</f>
        <v>3.783521070571247</v>
      </c>
      <c r="E245" s="24">
        <f t="shared" si="3"/>
        <v>177.32606553553322</v>
      </c>
    </row>
    <row r="246" spans="1:5" x14ac:dyDescent="0.2">
      <c r="A246" s="6">
        <v>1936</v>
      </c>
      <c r="C246" s="12">
        <v>47.081000000000003</v>
      </c>
      <c r="D246" s="12">
        <f>+[1]Gen!$F696</f>
        <v>3.9141721182642679</v>
      </c>
      <c r="E246" s="24">
        <f t="shared" si="3"/>
        <v>184.28313750000001</v>
      </c>
    </row>
    <row r="247" spans="1:5" x14ac:dyDescent="0.2">
      <c r="A247" s="6">
        <v>1937</v>
      </c>
      <c r="C247" s="12">
        <v>47.289000000000001</v>
      </c>
      <c r="D247" s="12">
        <f>+[1]Gen!$F697</f>
        <v>4.0291017524389252</v>
      </c>
      <c r="E247" s="24">
        <f t="shared" si="3"/>
        <v>190.53219277108434</v>
      </c>
    </row>
    <row r="248" spans="1:5" x14ac:dyDescent="0.2">
      <c r="A248" s="6">
        <v>1938</v>
      </c>
      <c r="C248" s="12">
        <v>47.494</v>
      </c>
      <c r="D248" s="12">
        <f>+[1]Gen!$F698</f>
        <v>4.1752845472210005</v>
      </c>
      <c r="E248" s="24">
        <f t="shared" si="3"/>
        <v>198.3009642857142</v>
      </c>
    </row>
    <row r="249" spans="1:5" x14ac:dyDescent="0.2">
      <c r="A249" s="6">
        <v>1939</v>
      </c>
      <c r="C249" s="12">
        <v>47.762</v>
      </c>
      <c r="D249" s="12">
        <f>+[1]Gen!$F699</f>
        <v>4.2481289089229275</v>
      </c>
      <c r="E249" s="24">
        <f t="shared" si="3"/>
        <v>202.89913294797685</v>
      </c>
    </row>
    <row r="250" spans="1:5" x14ac:dyDescent="0.2">
      <c r="A250" s="6">
        <v>1940</v>
      </c>
      <c r="C250" s="12">
        <v>48.225999999999999</v>
      </c>
      <c r="D250" s="12">
        <f>+[1]Gen!$F700</f>
        <v>4.3183759797619548</v>
      </c>
      <c r="E250" s="24">
        <f t="shared" si="3"/>
        <v>208.25800000000004</v>
      </c>
    </row>
    <row r="251" spans="1:5" x14ac:dyDescent="0.2">
      <c r="A251" s="6">
        <v>1941</v>
      </c>
      <c r="C251" s="12">
        <v>48.216000000000001</v>
      </c>
      <c r="D251" s="12">
        <f>+[1]Gen!$F701</f>
        <v>4.6221928775865742</v>
      </c>
      <c r="E251" s="24">
        <f t="shared" si="3"/>
        <v>222.86365178571427</v>
      </c>
    </row>
    <row r="252" spans="1:5" x14ac:dyDescent="0.2">
      <c r="A252" s="6">
        <v>1942</v>
      </c>
      <c r="C252" s="12">
        <v>48.4</v>
      </c>
      <c r="D252" s="12">
        <f>+[1]Gen!$F702</f>
        <v>4.7192561983471073</v>
      </c>
      <c r="E252" s="24">
        <f t="shared" si="3"/>
        <v>228.41199999999998</v>
      </c>
    </row>
    <row r="253" spans="1:5" x14ac:dyDescent="0.2">
      <c r="A253" s="6">
        <v>1943</v>
      </c>
      <c r="C253" s="12">
        <v>48.789000000000001</v>
      </c>
      <c r="D253" s="12">
        <f>+[1]Gen!$F703</f>
        <v>4.840977672783195</v>
      </c>
      <c r="E253" s="24">
        <f t="shared" si="3"/>
        <v>236.18645967741932</v>
      </c>
    </row>
    <row r="254" spans="1:5" x14ac:dyDescent="0.2">
      <c r="A254" s="6">
        <v>1944</v>
      </c>
      <c r="C254" s="12">
        <v>49.015999999999998</v>
      </c>
      <c r="D254" s="12">
        <f>+[1]Gen!$F704</f>
        <v>4.7685186429721229</v>
      </c>
      <c r="E254" s="24">
        <f t="shared" si="3"/>
        <v>233.73370980392156</v>
      </c>
    </row>
    <row r="255" spans="1:5" x14ac:dyDescent="0.2">
      <c r="A255" s="6">
        <v>1945</v>
      </c>
      <c r="C255" s="12">
        <v>49.182000000000002</v>
      </c>
      <c r="D255" s="12">
        <f>+[1]Gen!$F705</f>
        <v>4.5519398116545462</v>
      </c>
      <c r="E255" s="24">
        <f t="shared" si="3"/>
        <v>223.87350381679391</v>
      </c>
    </row>
    <row r="256" spans="1:5" x14ac:dyDescent="0.2">
      <c r="A256" s="6">
        <v>1946</v>
      </c>
      <c r="C256" s="12">
        <v>49.217000000000006</v>
      </c>
      <c r="D256" s="12">
        <f>+[1]Gen!$F706</f>
        <v>4.4336426964787075</v>
      </c>
      <c r="E256" s="24">
        <f t="shared" si="3"/>
        <v>218.21059259259258</v>
      </c>
    </row>
    <row r="257" spans="1:5" x14ac:dyDescent="0.2">
      <c r="A257" s="6">
        <v>1947</v>
      </c>
      <c r="C257" s="12">
        <v>49.519999999999996</v>
      </c>
      <c r="D257" s="12">
        <f>+[1]Gen!$F707</f>
        <v>4.3693606721411369</v>
      </c>
      <c r="E257" s="24">
        <f t="shared" si="3"/>
        <v>216.37074048442909</v>
      </c>
    </row>
    <row r="258" spans="1:5" x14ac:dyDescent="0.2">
      <c r="A258" s="6">
        <v>1948</v>
      </c>
      <c r="C258" s="12">
        <v>50.014000000000003</v>
      </c>
      <c r="D258" s="12">
        <f>+[1]Gen!$F708</f>
        <v>5.1716279570337669</v>
      </c>
      <c r="E258" s="24">
        <f t="shared" si="3"/>
        <v>258.65380064308681</v>
      </c>
    </row>
    <row r="259" spans="1:5" x14ac:dyDescent="0.2">
      <c r="A259" s="6">
        <v>1949</v>
      </c>
      <c r="C259" s="12">
        <v>50.311999999999998</v>
      </c>
      <c r="D259" s="12">
        <f>+[1]Gen!$F709</f>
        <v>5.3101936416759417</v>
      </c>
      <c r="E259" s="24">
        <f t="shared" si="3"/>
        <v>267.16646249999997</v>
      </c>
    </row>
    <row r="260" spans="1:5" x14ac:dyDescent="0.2">
      <c r="A260" s="6">
        <v>1950</v>
      </c>
      <c r="C260" s="12">
        <v>50.564999999999998</v>
      </c>
      <c r="D260" s="12">
        <f>+[1]Gen!$F710</f>
        <v>5.3578288970991421</v>
      </c>
      <c r="E260" s="24">
        <f t="shared" si="3"/>
        <v>270.91861818181809</v>
      </c>
    </row>
    <row r="261" spans="1:5" x14ac:dyDescent="0.2">
      <c r="A261" s="6">
        <v>1951</v>
      </c>
      <c r="C261" s="12">
        <v>50.29</v>
      </c>
      <c r="D261" s="12">
        <f>+[1]Gen!$F711</f>
        <v>5.4858991184463441</v>
      </c>
      <c r="E261" s="24">
        <f t="shared" si="3"/>
        <v>275.88586666666663</v>
      </c>
    </row>
    <row r="262" spans="1:5" x14ac:dyDescent="0.2">
      <c r="A262" s="6">
        <v>1952</v>
      </c>
      <c r="C262" s="12">
        <v>50.430999999999997</v>
      </c>
      <c r="D262" s="12">
        <f>+[1]Gen!$F712</f>
        <v>5.4176153717802427</v>
      </c>
      <c r="E262" s="24">
        <f t="shared" si="3"/>
        <v>273.21576081424939</v>
      </c>
    </row>
    <row r="263" spans="1:5" x14ac:dyDescent="0.2">
      <c r="A263" s="6">
        <v>1953</v>
      </c>
      <c r="C263" s="12">
        <v>50.593000000000004</v>
      </c>
      <c r="D263" s="12">
        <f>+[1]Gen!$F713</f>
        <v>5.6134809778152599</v>
      </c>
      <c r="E263" s="24">
        <f t="shared" si="3"/>
        <v>284.00284311060744</v>
      </c>
    </row>
    <row r="264" spans="1:5" x14ac:dyDescent="0.2">
      <c r="A264" s="6">
        <v>1954</v>
      </c>
      <c r="C264" s="12">
        <v>50.765000000000001</v>
      </c>
      <c r="D264" s="12">
        <f>+[1]Gen!$F714</f>
        <v>5.8080123743527912</v>
      </c>
      <c r="E264" s="24">
        <f t="shared" si="3"/>
        <v>294.84374818401943</v>
      </c>
    </row>
    <row r="265" spans="1:5" x14ac:dyDescent="0.2">
      <c r="A265" s="6">
        <v>1955</v>
      </c>
      <c r="C265" s="12">
        <v>50.945999999999998</v>
      </c>
      <c r="D265" s="12">
        <f>+[1]Gen!$F715</f>
        <v>5.9628783963972918</v>
      </c>
      <c r="E265" s="24">
        <f t="shared" si="3"/>
        <v>303.78480278285639</v>
      </c>
    </row>
    <row r="266" spans="1:5" x14ac:dyDescent="0.2">
      <c r="A266" s="6">
        <v>1956</v>
      </c>
      <c r="C266" s="12">
        <v>51.183999999999997</v>
      </c>
      <c r="D266" s="12">
        <f>+[1]Gen!$F716</f>
        <v>6.0717791224768778</v>
      </c>
      <c r="E266" s="24">
        <f t="shared" si="3"/>
        <v>310.77794260485649</v>
      </c>
    </row>
    <row r="267" spans="1:5" x14ac:dyDescent="0.2">
      <c r="A267" s="6">
        <v>1957</v>
      </c>
      <c r="C267" s="12">
        <v>51.43</v>
      </c>
      <c r="D267" s="12">
        <f>+[1]Gen!$F717</f>
        <v>6.1564833236108791</v>
      </c>
      <c r="E267" s="24">
        <f t="shared" ref="E267:E319" si="4">+C267*D267</f>
        <v>316.6279373333075</v>
      </c>
    </row>
    <row r="268" spans="1:5" x14ac:dyDescent="0.2">
      <c r="A268" s="6">
        <v>1958</v>
      </c>
      <c r="C268" s="12">
        <v>51.652000000000001</v>
      </c>
      <c r="D268" s="12">
        <f>+[1]Gen!$F718</f>
        <v>6.1941030341004293</v>
      </c>
      <c r="E268" s="24">
        <f t="shared" si="4"/>
        <v>319.93780991735537</v>
      </c>
    </row>
    <row r="269" spans="1:5" x14ac:dyDescent="0.2">
      <c r="A269" s="6">
        <v>1959</v>
      </c>
      <c r="C269" s="12">
        <v>51.595999999999997</v>
      </c>
      <c r="D269" s="12">
        <f>+[1]Gen!$F719</f>
        <v>6.477856381800744</v>
      </c>
      <c r="E269" s="24">
        <f t="shared" si="4"/>
        <v>334.23147787539114</v>
      </c>
    </row>
    <row r="270" spans="1:5" x14ac:dyDescent="0.2">
      <c r="A270" s="6">
        <v>1960</v>
      </c>
      <c r="C270" s="12">
        <v>52.372999999999998</v>
      </c>
      <c r="D270" s="12">
        <f>+[1]Gen!$F720</f>
        <v>6.7865388961903896</v>
      </c>
      <c r="E270" s="24">
        <f t="shared" si="4"/>
        <v>355.43140161017925</v>
      </c>
    </row>
    <row r="271" spans="1:5" x14ac:dyDescent="0.2">
      <c r="A271" s="6">
        <v>1961</v>
      </c>
      <c r="C271" s="12">
        <v>52.808</v>
      </c>
      <c r="D271" s="12">
        <f>+[1]Gen!$F721</f>
        <v>6.8650129001926343</v>
      </c>
      <c r="E271" s="24">
        <f t="shared" si="4"/>
        <v>362.52760123337265</v>
      </c>
    </row>
    <row r="272" spans="1:5" x14ac:dyDescent="0.2">
      <c r="A272" s="6">
        <v>1962</v>
      </c>
      <c r="C272" s="12">
        <v>53.314</v>
      </c>
      <c r="D272" s="12">
        <f>+[1]Gen!$F722</f>
        <v>6.8288949171456936</v>
      </c>
      <c r="E272" s="24">
        <f t="shared" si="4"/>
        <v>364.07570361270552</v>
      </c>
    </row>
    <row r="273" spans="1:5" x14ac:dyDescent="0.2">
      <c r="A273" s="6">
        <v>1963</v>
      </c>
      <c r="C273" s="12">
        <v>53.636000000000003</v>
      </c>
      <c r="D273" s="12">
        <f>+[1]Gen!$F723</f>
        <v>7.054740982474315</v>
      </c>
      <c r="E273" s="24">
        <f t="shared" si="4"/>
        <v>378.3880873359924</v>
      </c>
    </row>
    <row r="274" spans="1:5" x14ac:dyDescent="0.2">
      <c r="A274" s="6">
        <v>1964</v>
      </c>
      <c r="C274" s="12">
        <v>54.009</v>
      </c>
      <c r="D274" s="12">
        <f>+[1]Gen!$F724</f>
        <v>7.4094953698973729</v>
      </c>
      <c r="E274" s="24">
        <f t="shared" si="4"/>
        <v>400.17943543278722</v>
      </c>
    </row>
    <row r="275" spans="1:5" x14ac:dyDescent="0.2">
      <c r="A275" s="6">
        <v>1965</v>
      </c>
      <c r="C275" s="12">
        <v>54.360999999999997</v>
      </c>
      <c r="D275" s="12">
        <f>+[1]Gen!$F725</f>
        <v>7.5958584012803856</v>
      </c>
      <c r="E275" s="24">
        <f t="shared" si="4"/>
        <v>412.91845855200302</v>
      </c>
    </row>
    <row r="276" spans="1:5" x14ac:dyDescent="0.2">
      <c r="A276" s="6">
        <v>1966</v>
      </c>
      <c r="C276" s="12">
        <v>54.5</v>
      </c>
      <c r="D276" s="12">
        <f>+[1]Gen!$F726</f>
        <v>7.7349063492881331</v>
      </c>
      <c r="E276" s="24">
        <f t="shared" si="4"/>
        <v>421.55239603620328</v>
      </c>
    </row>
    <row r="277" spans="1:5" x14ac:dyDescent="0.2">
      <c r="A277" s="6">
        <v>1967</v>
      </c>
      <c r="C277" s="12">
        <v>54.8</v>
      </c>
      <c r="D277" s="12">
        <f>+[1]Gen!$F727</f>
        <v>7.9033892973244289</v>
      </c>
      <c r="E277" s="24">
        <f t="shared" si="4"/>
        <v>433.10573349337869</v>
      </c>
    </row>
    <row r="278" spans="1:5" x14ac:dyDescent="0.2">
      <c r="A278" s="6">
        <v>1968</v>
      </c>
      <c r="C278" s="12">
        <v>55.048999999999999</v>
      </c>
      <c r="D278" s="12">
        <f>+[1]Gen!$F728</f>
        <v>8.146801480286074</v>
      </c>
      <c r="E278" s="24">
        <f t="shared" si="4"/>
        <v>448.47327468826808</v>
      </c>
    </row>
    <row r="279" spans="1:5" x14ac:dyDescent="0.2">
      <c r="A279" s="6">
        <v>1969</v>
      </c>
      <c r="C279" s="12">
        <v>55.460999999999999</v>
      </c>
      <c r="D279" s="12">
        <f>+[1]Gen!$F729</f>
        <v>8.2909806114460949</v>
      </c>
      <c r="E279" s="24">
        <f t="shared" si="4"/>
        <v>459.82607569141186</v>
      </c>
    </row>
    <row r="280" spans="1:5" x14ac:dyDescent="0.2">
      <c r="A280" s="6">
        <v>1970</v>
      </c>
      <c r="C280" s="12">
        <v>55.631999999999998</v>
      </c>
      <c r="D280" s="12">
        <f>+[1]Gen!$F730</f>
        <v>8.5399413853869497</v>
      </c>
      <c r="E280" s="24">
        <f t="shared" si="4"/>
        <v>475.09401915184679</v>
      </c>
    </row>
    <row r="281" spans="1:5" x14ac:dyDescent="0.2">
      <c r="A281" s="6">
        <v>1971</v>
      </c>
      <c r="C281" s="12">
        <v>55.927999999999997</v>
      </c>
      <c r="D281" s="12">
        <f>+[1]Gen!$F731</f>
        <v>8.659058521670719</v>
      </c>
      <c r="E281" s="24">
        <f t="shared" si="4"/>
        <v>484.28382499999992</v>
      </c>
    </row>
    <row r="282" spans="1:5" x14ac:dyDescent="0.2">
      <c r="A282" s="6">
        <v>1972</v>
      </c>
      <c r="C282" s="12">
        <v>56.097000000000001</v>
      </c>
      <c r="D282" s="12">
        <f>+[1]Gen!$F732</f>
        <v>9.0301136373445807</v>
      </c>
      <c r="E282" s="24">
        <f t="shared" si="4"/>
        <v>506.56228471411896</v>
      </c>
    </row>
    <row r="283" spans="1:5" x14ac:dyDescent="0.2">
      <c r="A283" s="6">
        <v>1973</v>
      </c>
      <c r="C283" s="12">
        <v>56.222999999999999</v>
      </c>
      <c r="D283" s="12">
        <f>+[1]Gen!$F733</f>
        <v>9.5264894826284294</v>
      </c>
      <c r="E283" s="24">
        <f t="shared" si="4"/>
        <v>535.60781818181817</v>
      </c>
    </row>
    <row r="284" spans="1:5" x14ac:dyDescent="0.2">
      <c r="A284" s="6">
        <v>1974</v>
      </c>
      <c r="C284" s="12">
        <v>56.235999999999997</v>
      </c>
      <c r="D284" s="12">
        <f>+[1]Gen!$F734</f>
        <v>9.3050638471248401</v>
      </c>
      <c r="E284" s="24">
        <f t="shared" si="4"/>
        <v>523.27957050691248</v>
      </c>
    </row>
    <row r="285" spans="1:5" x14ac:dyDescent="0.2">
      <c r="A285" s="6">
        <v>1975</v>
      </c>
      <c r="C285" s="12">
        <v>56.225999999999999</v>
      </c>
      <c r="D285" s="12">
        <f>+[1]Gen!$F735</f>
        <v>9.4590283479738027</v>
      </c>
      <c r="E285" s="24">
        <f t="shared" si="4"/>
        <v>531.843327893175</v>
      </c>
    </row>
    <row r="286" spans="1:5" x14ac:dyDescent="0.2">
      <c r="A286" s="6">
        <v>1976</v>
      </c>
      <c r="C286" s="12">
        <v>56.216000000000001</v>
      </c>
      <c r="D286" s="12">
        <f>+[1]Gen!$F736</f>
        <v>9.6054521266838648</v>
      </c>
      <c r="E286" s="24">
        <f t="shared" si="4"/>
        <v>539.98009675366018</v>
      </c>
    </row>
    <row r="287" spans="1:5" x14ac:dyDescent="0.2">
      <c r="A287" s="6">
        <v>1977</v>
      </c>
      <c r="C287" s="12">
        <v>56.19</v>
      </c>
      <c r="D287" s="12">
        <f>+[1]Gen!$F737</f>
        <v>9.6548857389273834</v>
      </c>
      <c r="E287" s="24">
        <f t="shared" si="4"/>
        <v>542.50802967032962</v>
      </c>
    </row>
    <row r="288" spans="1:5" x14ac:dyDescent="0.2">
      <c r="A288" s="6">
        <v>1978</v>
      </c>
      <c r="C288" s="12">
        <v>56.177999999999997</v>
      </c>
      <c r="D288" s="12">
        <f>+[1]Gen!$F738</f>
        <v>10.274410545345836</v>
      </c>
      <c r="E288" s="24">
        <f t="shared" si="4"/>
        <v>577.19583561643833</v>
      </c>
    </row>
    <row r="289" spans="1:5" x14ac:dyDescent="0.2">
      <c r="A289" s="6">
        <v>1979</v>
      </c>
      <c r="C289" s="12">
        <v>56.24</v>
      </c>
      <c r="D289" s="12">
        <f>+[1]Gen!$F739</f>
        <v>10.64755999376275</v>
      </c>
      <c r="E289" s="24">
        <f t="shared" si="4"/>
        <v>598.81877404921704</v>
      </c>
    </row>
    <row r="290" spans="1:5" x14ac:dyDescent="0.2">
      <c r="A290" s="6">
        <v>1980</v>
      </c>
      <c r="C290" s="12">
        <v>56.33</v>
      </c>
      <c r="D290" s="12">
        <f>+[1]Gen!$F740</f>
        <v>10.5460266950384</v>
      </c>
      <c r="E290" s="24">
        <f t="shared" si="4"/>
        <v>594.05768373151307</v>
      </c>
    </row>
    <row r="291" spans="1:5" x14ac:dyDescent="0.2">
      <c r="A291" s="6">
        <v>1981</v>
      </c>
      <c r="C291" s="12">
        <v>56.356999999999999</v>
      </c>
      <c r="D291" s="12">
        <f>+[1]Gen!$F741</f>
        <v>10.355787676804921</v>
      </c>
      <c r="E291" s="24">
        <f t="shared" si="4"/>
        <v>583.62112610169493</v>
      </c>
    </row>
    <row r="292" spans="1:5" x14ac:dyDescent="0.2">
      <c r="A292" s="6">
        <v>1982</v>
      </c>
      <c r="C292" s="12">
        <v>56.290999999999997</v>
      </c>
      <c r="D292" s="12">
        <f>+[1]Gen!$F742</f>
        <v>10.467716193258365</v>
      </c>
      <c r="E292" s="24">
        <f t="shared" si="4"/>
        <v>589.23821223470657</v>
      </c>
    </row>
    <row r="293" spans="1:5" x14ac:dyDescent="0.2">
      <c r="A293" s="6">
        <v>1983</v>
      </c>
      <c r="C293" s="12">
        <v>56.316000000000003</v>
      </c>
      <c r="D293" s="12">
        <f>+[1]Gen!$F743</f>
        <v>10.936160584147995</v>
      </c>
      <c r="E293" s="24">
        <f t="shared" si="4"/>
        <v>615.8808194568785</v>
      </c>
    </row>
    <row r="294" spans="1:5" x14ac:dyDescent="0.2">
      <c r="A294" s="6">
        <v>1984</v>
      </c>
      <c r="C294" s="12">
        <v>56.408999999999999</v>
      </c>
      <c r="D294" s="12">
        <f>+[1]Gen!$F744</f>
        <v>11.168508847471722</v>
      </c>
      <c r="E294" s="24">
        <f t="shared" si="4"/>
        <v>630.00441557703232</v>
      </c>
    </row>
    <row r="295" spans="1:5" x14ac:dyDescent="0.2">
      <c r="A295" s="6">
        <v>1985</v>
      </c>
      <c r="C295" s="12">
        <v>56.554000000000002</v>
      </c>
      <c r="D295" s="12">
        <f>+[1]Gen!$F745</f>
        <v>11.514714673293499</v>
      </c>
      <c r="E295" s="24">
        <f t="shared" si="4"/>
        <v>651.20317363344054</v>
      </c>
    </row>
    <row r="296" spans="1:5" x14ac:dyDescent="0.2">
      <c r="A296" s="6">
        <v>1986</v>
      </c>
      <c r="C296" s="12">
        <v>56.683999999999997</v>
      </c>
      <c r="D296" s="12">
        <f>+[1]Gen!$F746</f>
        <v>11.951451415556212</v>
      </c>
      <c r="E296" s="24">
        <f t="shared" si="4"/>
        <v>677.45607203938835</v>
      </c>
    </row>
    <row r="297" spans="1:5" x14ac:dyDescent="0.2">
      <c r="A297" s="6">
        <v>1987</v>
      </c>
      <c r="C297" s="12">
        <v>56.804000000000002</v>
      </c>
      <c r="D297" s="12">
        <f>+[1]Gen!$F747</f>
        <v>12.611102425692815</v>
      </c>
      <c r="E297" s="24">
        <f t="shared" si="4"/>
        <v>716.36106218905468</v>
      </c>
    </row>
    <row r="298" spans="1:5" x14ac:dyDescent="0.2">
      <c r="A298" s="6">
        <v>1988</v>
      </c>
      <c r="C298" s="12">
        <v>56.915999999999997</v>
      </c>
      <c r="D298" s="12">
        <f>+[1]Gen!$F748</f>
        <v>13.393468048708268</v>
      </c>
      <c r="E298" s="24">
        <f t="shared" si="4"/>
        <v>762.30262746027972</v>
      </c>
    </row>
    <row r="299" spans="1:5" x14ac:dyDescent="0.2">
      <c r="A299" s="6">
        <v>1989</v>
      </c>
      <c r="C299" s="12">
        <v>57.076000000000001</v>
      </c>
      <c r="D299" s="12">
        <f>+[1]Gen!$F749</f>
        <v>13.603118687368067</v>
      </c>
      <c r="E299" s="24">
        <f t="shared" si="4"/>
        <v>776.41160220021982</v>
      </c>
    </row>
    <row r="300" spans="1:5" x14ac:dyDescent="0.2">
      <c r="A300" s="6">
        <v>1990</v>
      </c>
      <c r="C300" s="12">
        <v>57.237000000000002</v>
      </c>
      <c r="D300" s="12">
        <f>+[1]Gen!$F750</f>
        <v>13.454280483957955</v>
      </c>
      <c r="E300" s="24">
        <f t="shared" si="4"/>
        <v>770.08265206030148</v>
      </c>
    </row>
    <row r="301" spans="1:5" x14ac:dyDescent="0.2">
      <c r="A301" s="6">
        <v>1991</v>
      </c>
      <c r="C301" s="12">
        <v>57.439</v>
      </c>
      <c r="D301" s="12">
        <f>+[1]Gen!$F751</f>
        <v>13.29391672389189</v>
      </c>
      <c r="E301" s="24">
        <f t="shared" si="4"/>
        <v>763.58928270362628</v>
      </c>
    </row>
    <row r="302" spans="1:5" x14ac:dyDescent="0.2">
      <c r="A302" s="6">
        <v>1992</v>
      </c>
      <c r="C302" s="12">
        <v>57.585000000000001</v>
      </c>
      <c r="D302" s="12">
        <f>+[1]Gen!$F752</f>
        <v>13.282082594562926</v>
      </c>
      <c r="E302" s="24">
        <f t="shared" si="4"/>
        <v>764.84872620790611</v>
      </c>
    </row>
    <row r="303" spans="1:5" x14ac:dyDescent="0.2">
      <c r="A303" s="6">
        <v>1993</v>
      </c>
      <c r="C303" s="12">
        <v>57.713999999999999</v>
      </c>
      <c r="D303" s="12">
        <f>+[1]Gen!$F753</f>
        <v>13.718147918615232</v>
      </c>
      <c r="E303" s="24">
        <f t="shared" si="4"/>
        <v>791.72918897495947</v>
      </c>
    </row>
    <row r="304" spans="1:5" x14ac:dyDescent="0.2">
      <c r="A304" s="6">
        <v>1994</v>
      </c>
      <c r="C304" s="12">
        <v>57.862000000000002</v>
      </c>
      <c r="D304" s="12">
        <f>+[1]Gen!$F754</f>
        <v>14.152761143055107</v>
      </c>
      <c r="E304" s="24">
        <f t="shared" si="4"/>
        <v>818.90706525945461</v>
      </c>
    </row>
    <row r="305" spans="1:5" x14ac:dyDescent="0.2">
      <c r="A305" s="6">
        <v>1995</v>
      </c>
      <c r="C305" s="12">
        <v>58.024999999999999</v>
      </c>
      <c r="D305" s="12">
        <f>+[1]Gen!$F755</f>
        <v>14.433158414494095</v>
      </c>
      <c r="E305" s="24">
        <f t="shared" si="4"/>
        <v>837.48401700101988</v>
      </c>
    </row>
    <row r="306" spans="1:5" x14ac:dyDescent="0.2">
      <c r="A306" s="6">
        <v>1996</v>
      </c>
      <c r="C306" s="12">
        <v>58.164000000000001</v>
      </c>
      <c r="D306" s="12">
        <f>+[1]Gen!$F756</f>
        <v>14.988401813053589</v>
      </c>
      <c r="E306" s="24">
        <f t="shared" si="4"/>
        <v>871.78540305444892</v>
      </c>
    </row>
    <row r="307" spans="1:5" x14ac:dyDescent="0.2">
      <c r="A307" s="6">
        <v>1997</v>
      </c>
      <c r="C307" s="12">
        <v>58.314</v>
      </c>
      <c r="D307" s="12">
        <f>+[1]Gen!$F757</f>
        <v>15.391930302501414</v>
      </c>
      <c r="E307" s="24">
        <f t="shared" si="4"/>
        <v>897.56502366006748</v>
      </c>
    </row>
    <row r="308" spans="1:5" x14ac:dyDescent="0.2">
      <c r="A308" s="6">
        <v>1998</v>
      </c>
      <c r="C308" s="12">
        <v>58.475000000000001</v>
      </c>
      <c r="D308" s="12">
        <f>+[1]Gen!$F758</f>
        <v>15.716951604925853</v>
      </c>
      <c r="E308" s="24">
        <f t="shared" si="4"/>
        <v>919.04874509803926</v>
      </c>
    </row>
    <row r="309" spans="1:5" x14ac:dyDescent="0.2">
      <c r="A309" s="6">
        <v>1999</v>
      </c>
      <c r="C309" s="12">
        <v>58.683999999999997</v>
      </c>
      <c r="D309" s="12">
        <f>+[1]Gen!$F759</f>
        <v>16.29405768567333</v>
      </c>
      <c r="E309" s="24">
        <f t="shared" si="4"/>
        <v>956.20048122605363</v>
      </c>
    </row>
    <row r="310" spans="1:5" x14ac:dyDescent="0.2">
      <c r="A310" s="6">
        <v>2000</v>
      </c>
      <c r="C310" s="12">
        <v>58.886000000000003</v>
      </c>
      <c r="D310" s="12">
        <f>+[1]Gen!$F760</f>
        <v>16.583449376761877</v>
      </c>
      <c r="E310" s="24">
        <f t="shared" si="4"/>
        <v>976.5329999999999</v>
      </c>
    </row>
    <row r="311" spans="1:5" x14ac:dyDescent="0.2">
      <c r="A311" s="6">
        <v>2001</v>
      </c>
      <c r="C311" s="12">
        <v>59.113</v>
      </c>
      <c r="D311" s="12">
        <f>+[1]Gen!$F761</f>
        <v>16.985143411888206</v>
      </c>
      <c r="E311" s="24">
        <f t="shared" si="4"/>
        <v>1004.0427825069476</v>
      </c>
    </row>
    <row r="312" spans="1:5" x14ac:dyDescent="0.2">
      <c r="A312" s="6">
        <v>2002</v>
      </c>
      <c r="C312" s="12">
        <v>59.323</v>
      </c>
      <c r="D312" s="12">
        <f>+[1]Gen!$F762</f>
        <v>17.522895183602277</v>
      </c>
      <c r="E312" s="24">
        <f t="shared" si="4"/>
        <v>1039.5107109768378</v>
      </c>
    </row>
    <row r="313" spans="1:5" x14ac:dyDescent="0.2">
      <c r="A313" s="6">
        <v>2003</v>
      </c>
      <c r="C313" s="12">
        <v>59.557000000000002</v>
      </c>
      <c r="D313" s="12">
        <f>+[1]Gen!$F763</f>
        <v>17.975780528938134</v>
      </c>
      <c r="E313" s="24">
        <f t="shared" si="4"/>
        <v>1070.5835609619685</v>
      </c>
    </row>
    <row r="314" spans="1:5" x14ac:dyDescent="0.2">
      <c r="A314" s="6">
        <v>2004</v>
      </c>
      <c r="C314" s="12">
        <v>59.845999999999997</v>
      </c>
      <c r="D314" s="12">
        <f>+[1]Gen!$F764</f>
        <v>18.335040040199129</v>
      </c>
      <c r="E314" s="24">
        <f t="shared" si="4"/>
        <v>1097.2788062457571</v>
      </c>
    </row>
    <row r="315" spans="1:5" x14ac:dyDescent="0.2">
      <c r="A315" s="6">
        <v>2005</v>
      </c>
      <c r="C315" s="12">
        <v>60.238</v>
      </c>
      <c r="D315" s="12">
        <f>+[1]Gen!$F765</f>
        <v>18.467968348115086</v>
      </c>
      <c r="E315" s="24">
        <f t="shared" si="4"/>
        <v>1112.4734773537566</v>
      </c>
    </row>
    <row r="316" spans="1:5" x14ac:dyDescent="0.2">
      <c r="A316" s="6">
        <v>2006</v>
      </c>
      <c r="C316" s="12">
        <v>60.587000000000003</v>
      </c>
      <c r="D316" s="12">
        <f>+[1]Gen!$F766</f>
        <v>18.810829424280037</v>
      </c>
      <c r="E316" s="24">
        <f t="shared" si="4"/>
        <v>1139.6917223288547</v>
      </c>
    </row>
    <row r="317" spans="1:5" x14ac:dyDescent="0.2">
      <c r="A317" s="6">
        <v>2007</v>
      </c>
      <c r="C317" s="12">
        <v>60.975000000000001</v>
      </c>
      <c r="D317" s="12">
        <f>+[1]Gen!$F767</f>
        <v>18.910876731638485</v>
      </c>
      <c r="E317" s="24">
        <f t="shared" si="4"/>
        <v>1153.0907087116566</v>
      </c>
    </row>
    <row r="318" spans="1:5" x14ac:dyDescent="0.2">
      <c r="A318" s="6">
        <v>2008</v>
      </c>
      <c r="C318" s="12">
        <v>61.383000000000003</v>
      </c>
      <c r="D318" s="12">
        <f>+[1]Gen!$F768</f>
        <v>18.674733497119512</v>
      </c>
      <c r="E318" s="24">
        <f t="shared" si="4"/>
        <v>1146.3111662536871</v>
      </c>
    </row>
    <row r="319" spans="1:5" x14ac:dyDescent="0.2">
      <c r="A319" s="6">
        <v>2009</v>
      </c>
      <c r="C319" s="12">
        <v>61.802</v>
      </c>
      <c r="D319" s="12">
        <f>+[1]Gen!$F769</f>
        <v>19.033616361930036</v>
      </c>
      <c r="E319" s="24">
        <f t="shared" si="4"/>
        <v>1176.3155584000001</v>
      </c>
    </row>
    <row r="320" spans="1:5" x14ac:dyDescent="0.2">
      <c r="A320" s="6">
        <v>2010</v>
      </c>
      <c r="C320" s="12">
        <v>62.219000000000001</v>
      </c>
      <c r="D320" s="12">
        <f>+[1]Gen!$F770</f>
        <v>18.922122798502066</v>
      </c>
      <c r="E320" s="24">
        <f>+C320*D320</f>
        <v>1177.3155584000001</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F732"/>
  <sheetViews>
    <sheetView zoomScale="80" zoomScaleNormal="80" workbookViewId="0">
      <pane xSplit="1" topLeftCell="B1" activePane="topRight" state="frozen"/>
      <selection pane="topRight" activeCell="O10" sqref="O10"/>
    </sheetView>
  </sheetViews>
  <sheetFormatPr defaultRowHeight="12.75" x14ac:dyDescent="0.2"/>
  <sheetData>
    <row r="1" spans="1:84" ht="14.25" x14ac:dyDescent="0.2">
      <c r="A1" s="9" t="s">
        <v>67</v>
      </c>
      <c r="B1" s="9"/>
      <c r="D1" s="20" t="s">
        <v>68</v>
      </c>
      <c r="H1" s="4"/>
      <c r="I1" s="4"/>
      <c r="J1" s="4"/>
      <c r="K1" s="4"/>
      <c r="M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Z1" s="4"/>
      <c r="CA1" s="4"/>
      <c r="CB1" s="4"/>
      <c r="CF1" s="4"/>
    </row>
    <row r="2" spans="1:84" x14ac:dyDescent="0.2">
      <c r="D2" s="6" t="s">
        <v>69</v>
      </c>
      <c r="H2" s="4"/>
      <c r="I2" s="4"/>
      <c r="J2" s="4"/>
      <c r="K2" s="4"/>
      <c r="M2" s="4"/>
      <c r="O2" s="1" t="s">
        <v>70</v>
      </c>
      <c r="P2" s="2"/>
      <c r="Q2" s="2"/>
      <c r="R2" s="2"/>
      <c r="S2" s="2"/>
      <c r="T2" s="2"/>
      <c r="U2" s="4"/>
      <c r="V2" s="1" t="s">
        <v>71</v>
      </c>
      <c r="W2" s="2"/>
      <c r="X2" s="2"/>
      <c r="Y2" s="2"/>
      <c r="Z2" s="2"/>
      <c r="AA2" s="2"/>
      <c r="AB2" s="4"/>
      <c r="AC2" s="1" t="s">
        <v>72</v>
      </c>
      <c r="AD2" s="1"/>
      <c r="AE2" s="1"/>
      <c r="AF2" s="1"/>
      <c r="AG2" s="1"/>
      <c r="AH2" s="1"/>
      <c r="AI2" s="1"/>
      <c r="AJ2" s="2"/>
      <c r="AK2" s="2"/>
      <c r="AL2" s="2"/>
      <c r="AN2" s="2"/>
      <c r="AO2" s="4"/>
      <c r="AP2" s="1" t="s">
        <v>73</v>
      </c>
      <c r="AQ2" s="2"/>
      <c r="AR2" s="2"/>
      <c r="AS2" s="2"/>
      <c r="AT2" s="2"/>
      <c r="AU2" s="2"/>
      <c r="AV2" s="1"/>
      <c r="AW2" s="1" t="s">
        <v>74</v>
      </c>
      <c r="AX2" s="2"/>
      <c r="AY2" s="2"/>
      <c r="AZ2" s="2"/>
      <c r="BA2" s="2"/>
      <c r="BB2" s="2"/>
      <c r="BC2" s="4"/>
      <c r="BD2" s="1" t="s">
        <v>106</v>
      </c>
      <c r="BE2" s="2"/>
      <c r="BF2" s="2"/>
      <c r="BG2" s="2"/>
      <c r="BH2" s="1"/>
      <c r="BI2" s="1"/>
      <c r="BJ2" s="4"/>
      <c r="BK2" s="4"/>
      <c r="BL2" s="1" t="s">
        <v>75</v>
      </c>
      <c r="BM2" s="2"/>
      <c r="BN2" s="2"/>
      <c r="BO2" s="2"/>
      <c r="BP2" s="2"/>
      <c r="BQ2" s="2"/>
      <c r="BR2" s="4"/>
      <c r="BS2" s="4"/>
      <c r="BZ2" s="4"/>
      <c r="CA2" s="4"/>
      <c r="CB2" s="4"/>
      <c r="CF2" s="4"/>
    </row>
    <row r="3" spans="1:84" x14ac:dyDescent="0.2">
      <c r="D3" s="1" t="s">
        <v>76</v>
      </c>
      <c r="E3" s="1" t="s">
        <v>76</v>
      </c>
      <c r="F3" s="1" t="s">
        <v>76</v>
      </c>
      <c r="G3" s="1" t="s">
        <v>76</v>
      </c>
      <c r="H3" s="1" t="s">
        <v>76</v>
      </c>
      <c r="I3" s="1" t="s">
        <v>76</v>
      </c>
      <c r="J3" s="1" t="s">
        <v>76</v>
      </c>
      <c r="K3" s="1" t="s">
        <v>76</v>
      </c>
      <c r="M3" s="1"/>
      <c r="O3" s="1" t="s">
        <v>76</v>
      </c>
      <c r="P3" s="1" t="s">
        <v>76</v>
      </c>
      <c r="Q3" s="1" t="s">
        <v>76</v>
      </c>
      <c r="R3" s="1" t="s">
        <v>76</v>
      </c>
      <c r="S3" s="1" t="s">
        <v>76</v>
      </c>
      <c r="T3" s="1" t="s">
        <v>76</v>
      </c>
      <c r="U3" s="1"/>
      <c r="V3" s="1" t="s">
        <v>76</v>
      </c>
      <c r="W3" s="1" t="s">
        <v>76</v>
      </c>
      <c r="X3" s="1" t="s">
        <v>76</v>
      </c>
      <c r="Y3" s="1" t="s">
        <v>76</v>
      </c>
      <c r="Z3" s="1" t="s">
        <v>76</v>
      </c>
      <c r="AA3" s="1" t="s">
        <v>76</v>
      </c>
      <c r="AB3" s="1"/>
      <c r="AC3" s="1" t="s">
        <v>76</v>
      </c>
      <c r="AD3" s="1" t="s">
        <v>76</v>
      </c>
      <c r="AE3" s="1" t="s">
        <v>76</v>
      </c>
      <c r="AF3" s="1" t="s">
        <v>76</v>
      </c>
      <c r="AG3" s="1" t="s">
        <v>76</v>
      </c>
      <c r="AH3" s="1" t="s">
        <v>76</v>
      </c>
      <c r="AI3" s="1" t="s">
        <v>76</v>
      </c>
      <c r="AJ3" s="1" t="s">
        <v>76</v>
      </c>
      <c r="AK3" s="1" t="s">
        <v>76</v>
      </c>
      <c r="AL3" s="1" t="s">
        <v>76</v>
      </c>
      <c r="AN3" s="1"/>
      <c r="AO3" s="1"/>
      <c r="AP3" s="1" t="s">
        <v>76</v>
      </c>
      <c r="AQ3" s="1" t="s">
        <v>76</v>
      </c>
      <c r="AR3" s="1" t="s">
        <v>76</v>
      </c>
      <c r="AS3" s="1" t="s">
        <v>76</v>
      </c>
      <c r="AT3" s="1" t="s">
        <v>76</v>
      </c>
      <c r="AU3" s="1" t="s">
        <v>76</v>
      </c>
      <c r="AV3" s="1"/>
      <c r="AW3" s="1" t="s">
        <v>76</v>
      </c>
      <c r="AX3" s="1" t="s">
        <v>76</v>
      </c>
      <c r="AY3" s="1" t="s">
        <v>76</v>
      </c>
      <c r="AZ3" s="1" t="s">
        <v>76</v>
      </c>
      <c r="BA3" s="1" t="s">
        <v>76</v>
      </c>
      <c r="BB3" s="1" t="s">
        <v>76</v>
      </c>
      <c r="BC3" s="1"/>
      <c r="BD3" s="1" t="s">
        <v>76</v>
      </c>
      <c r="BE3" s="1" t="s">
        <v>76</v>
      </c>
      <c r="BF3" s="1" t="s">
        <v>76</v>
      </c>
      <c r="BG3" s="1" t="s">
        <v>76</v>
      </c>
      <c r="BH3" s="1" t="s">
        <v>76</v>
      </c>
      <c r="BI3" s="1" t="s">
        <v>76</v>
      </c>
      <c r="BJ3" s="1"/>
      <c r="BK3" s="1"/>
      <c r="BL3" s="1" t="s">
        <v>76</v>
      </c>
      <c r="BM3" s="1" t="s">
        <v>76</v>
      </c>
      <c r="BN3" s="1" t="s">
        <v>76</v>
      </c>
      <c r="BO3" s="1" t="s">
        <v>76</v>
      </c>
      <c r="BP3" s="1" t="s">
        <v>76</v>
      </c>
      <c r="BQ3" s="1" t="s">
        <v>76</v>
      </c>
      <c r="BR3" s="1"/>
      <c r="BS3" s="1"/>
      <c r="CF3" s="4"/>
    </row>
    <row r="4" spans="1:84" x14ac:dyDescent="0.2">
      <c r="D4" s="1" t="s">
        <v>77</v>
      </c>
      <c r="E4" s="6" t="s">
        <v>89</v>
      </c>
      <c r="F4" s="6" t="s">
        <v>107</v>
      </c>
      <c r="G4" s="6" t="s">
        <v>88</v>
      </c>
      <c r="H4" s="6" t="s">
        <v>87</v>
      </c>
      <c r="I4" s="6" t="s">
        <v>86</v>
      </c>
      <c r="J4" s="6" t="s">
        <v>85</v>
      </c>
      <c r="K4" s="1" t="s">
        <v>102</v>
      </c>
      <c r="M4" s="6"/>
      <c r="O4" s="1" t="s">
        <v>77</v>
      </c>
      <c r="P4" s="1" t="s">
        <v>89</v>
      </c>
      <c r="Q4" s="6" t="s">
        <v>107</v>
      </c>
      <c r="R4" s="1" t="s">
        <v>90</v>
      </c>
      <c r="S4" s="1" t="s">
        <v>87</v>
      </c>
      <c r="T4" s="1" t="s">
        <v>86</v>
      </c>
      <c r="U4" s="1"/>
      <c r="V4" s="1" t="s">
        <v>77</v>
      </c>
      <c r="W4" s="1" t="s">
        <v>89</v>
      </c>
      <c r="X4" s="6" t="s">
        <v>107</v>
      </c>
      <c r="Y4" s="1" t="s">
        <v>90</v>
      </c>
      <c r="Z4" s="1" t="s">
        <v>87</v>
      </c>
      <c r="AA4" s="1" t="s">
        <v>86</v>
      </c>
      <c r="AB4" s="4"/>
      <c r="AC4" s="1" t="s">
        <v>77</v>
      </c>
      <c r="AD4" s="1" t="s">
        <v>91</v>
      </c>
      <c r="AE4" s="1" t="s">
        <v>92</v>
      </c>
      <c r="AF4" s="1" t="s">
        <v>93</v>
      </c>
      <c r="AG4" s="1" t="s">
        <v>94</v>
      </c>
      <c r="AH4" s="1" t="s">
        <v>95</v>
      </c>
      <c r="AI4" s="1" t="s">
        <v>96</v>
      </c>
      <c r="AJ4" s="1" t="s">
        <v>97</v>
      </c>
      <c r="AK4" s="1" t="s">
        <v>98</v>
      </c>
      <c r="AL4" s="1" t="s">
        <v>99</v>
      </c>
      <c r="AN4" s="1"/>
      <c r="AO4" s="4"/>
      <c r="AP4" s="1" t="s">
        <v>77</v>
      </c>
      <c r="AQ4" s="1" t="s">
        <v>89</v>
      </c>
      <c r="AR4" s="1" t="s">
        <v>90</v>
      </c>
      <c r="AS4" s="1" t="s">
        <v>87</v>
      </c>
      <c r="AT4" s="1" t="s">
        <v>100</v>
      </c>
      <c r="AU4" s="1" t="s">
        <v>101</v>
      </c>
      <c r="AV4" s="1"/>
      <c r="AW4" s="1" t="s">
        <v>77</v>
      </c>
      <c r="AX4" s="1" t="s">
        <v>89</v>
      </c>
      <c r="AY4" s="1" t="s">
        <v>90</v>
      </c>
      <c r="AZ4" s="1" t="s">
        <v>87</v>
      </c>
      <c r="BA4" s="1" t="s">
        <v>100</v>
      </c>
      <c r="BB4" s="1" t="s">
        <v>101</v>
      </c>
      <c r="BC4" s="1"/>
      <c r="BD4" s="1" t="s">
        <v>77</v>
      </c>
      <c r="BE4" s="1" t="s">
        <v>89</v>
      </c>
      <c r="BF4" s="1" t="s">
        <v>90</v>
      </c>
      <c r="BG4" s="1" t="s">
        <v>87</v>
      </c>
      <c r="BH4" s="1" t="s">
        <v>100</v>
      </c>
      <c r="BI4" s="1" t="s">
        <v>102</v>
      </c>
      <c r="BJ4" s="4"/>
      <c r="BK4" s="1"/>
      <c r="BL4" s="1" t="s">
        <v>77</v>
      </c>
      <c r="BM4" s="1" t="s">
        <v>89</v>
      </c>
      <c r="BN4" s="1" t="s">
        <v>108</v>
      </c>
      <c r="BO4" s="6" t="s">
        <v>109</v>
      </c>
      <c r="BP4" s="1" t="s">
        <v>110</v>
      </c>
      <c r="BQ4" s="1" t="s">
        <v>111</v>
      </c>
      <c r="BR4" s="4"/>
      <c r="BS4" s="4"/>
      <c r="CF4" s="4"/>
    </row>
    <row r="5" spans="1:84" x14ac:dyDescent="0.2">
      <c r="D5" s="4" t="s">
        <v>1</v>
      </c>
      <c r="E5" s="4" t="s">
        <v>1</v>
      </c>
      <c r="F5" s="4" t="s">
        <v>1</v>
      </c>
      <c r="G5" s="4" t="s">
        <v>1</v>
      </c>
      <c r="H5" s="4" t="s">
        <v>1</v>
      </c>
      <c r="I5" s="4" t="s">
        <v>1</v>
      </c>
      <c r="J5" s="4" t="s">
        <v>1</v>
      </c>
      <c r="K5" s="2" t="s">
        <v>1</v>
      </c>
      <c r="M5" s="4"/>
      <c r="O5" s="2" t="s">
        <v>1</v>
      </c>
      <c r="P5" s="2" t="s">
        <v>1</v>
      </c>
      <c r="Q5" s="2" t="s">
        <v>1</v>
      </c>
      <c r="R5" s="2" t="s">
        <v>1</v>
      </c>
      <c r="S5" s="2" t="s">
        <v>1</v>
      </c>
      <c r="T5" s="2" t="s">
        <v>1</v>
      </c>
      <c r="U5" s="2"/>
      <c r="V5" s="2"/>
      <c r="W5" s="2" t="s">
        <v>1</v>
      </c>
      <c r="X5" s="2"/>
      <c r="Y5" s="2"/>
      <c r="Z5" s="2"/>
      <c r="AA5" s="2"/>
      <c r="AB5" s="4"/>
      <c r="AC5" s="2"/>
      <c r="AD5" s="2"/>
      <c r="AE5" s="2"/>
      <c r="AF5" s="2"/>
      <c r="AG5" s="2"/>
      <c r="AH5" s="2"/>
      <c r="AI5" s="2"/>
      <c r="AJ5" s="2"/>
      <c r="AK5" s="2"/>
      <c r="AL5" s="2"/>
      <c r="AN5" s="2"/>
      <c r="AO5" s="4"/>
      <c r="AP5" s="2" t="s">
        <v>1</v>
      </c>
      <c r="AQ5" s="2" t="s">
        <v>1</v>
      </c>
      <c r="AR5" s="2" t="s">
        <v>1</v>
      </c>
      <c r="AS5" s="2" t="s">
        <v>1</v>
      </c>
      <c r="AT5" s="2" t="s">
        <v>1</v>
      </c>
      <c r="AU5" s="2" t="s">
        <v>1</v>
      </c>
      <c r="AV5" s="2"/>
      <c r="AW5" s="2" t="s">
        <v>1</v>
      </c>
      <c r="AX5" s="2" t="s">
        <v>1</v>
      </c>
      <c r="AY5" s="2" t="s">
        <v>1</v>
      </c>
      <c r="AZ5" s="2" t="s">
        <v>1</v>
      </c>
      <c r="BA5" s="2" t="s">
        <v>1</v>
      </c>
      <c r="BB5" s="2" t="s">
        <v>1</v>
      </c>
      <c r="BC5" s="2"/>
      <c r="BD5" s="2" t="s">
        <v>1</v>
      </c>
      <c r="BE5" s="2" t="s">
        <v>1</v>
      </c>
      <c r="BF5" s="2" t="s">
        <v>1</v>
      </c>
      <c r="BG5" s="2" t="s">
        <v>1</v>
      </c>
      <c r="BH5" s="2" t="s">
        <v>1</v>
      </c>
      <c r="BI5" s="2" t="s">
        <v>1</v>
      </c>
      <c r="BJ5" s="4"/>
      <c r="BK5" s="2"/>
      <c r="BL5" s="2" t="s">
        <v>1</v>
      </c>
      <c r="BM5" s="2" t="s">
        <v>1</v>
      </c>
      <c r="BN5" s="2" t="s">
        <v>1</v>
      </c>
      <c r="BO5" s="2" t="s">
        <v>1</v>
      </c>
      <c r="BP5" s="2" t="s">
        <v>1</v>
      </c>
      <c r="BQ5" s="2" t="s">
        <v>1</v>
      </c>
      <c r="BR5" s="4"/>
      <c r="BS5" s="4"/>
      <c r="CF5" s="4"/>
    </row>
    <row r="6" spans="1:84" x14ac:dyDescent="0.2">
      <c r="D6" s="2" t="s">
        <v>103</v>
      </c>
      <c r="E6" s="4" t="s">
        <v>103</v>
      </c>
      <c r="F6" s="4" t="s">
        <v>103</v>
      </c>
      <c r="G6" s="4" t="s">
        <v>103</v>
      </c>
      <c r="H6" s="4" t="s">
        <v>103</v>
      </c>
      <c r="I6" s="4" t="s">
        <v>103</v>
      </c>
      <c r="J6" s="4" t="s">
        <v>103</v>
      </c>
      <c r="K6" s="2" t="s">
        <v>103</v>
      </c>
      <c r="M6" s="4"/>
      <c r="O6" s="2" t="s">
        <v>103</v>
      </c>
      <c r="P6" s="2" t="s">
        <v>103</v>
      </c>
      <c r="Q6" s="2" t="s">
        <v>103</v>
      </c>
      <c r="R6" s="2" t="s">
        <v>103</v>
      </c>
      <c r="S6" s="2" t="s">
        <v>103</v>
      </c>
      <c r="T6" s="2" t="s">
        <v>103</v>
      </c>
      <c r="U6" s="2"/>
      <c r="V6" s="2" t="s">
        <v>103</v>
      </c>
      <c r="W6" s="2" t="s">
        <v>103</v>
      </c>
      <c r="X6" s="2" t="s">
        <v>103</v>
      </c>
      <c r="Y6" s="2" t="s">
        <v>103</v>
      </c>
      <c r="Z6" s="2" t="s">
        <v>103</v>
      </c>
      <c r="AA6" s="2" t="s">
        <v>103</v>
      </c>
      <c r="AB6" s="4"/>
      <c r="AC6" s="2" t="s">
        <v>103</v>
      </c>
      <c r="AD6" s="2" t="s">
        <v>103</v>
      </c>
      <c r="AE6" s="2" t="s">
        <v>103</v>
      </c>
      <c r="AF6" s="2" t="s">
        <v>103</v>
      </c>
      <c r="AG6" s="2" t="s">
        <v>103</v>
      </c>
      <c r="AH6" s="2" t="s">
        <v>103</v>
      </c>
      <c r="AI6" s="2" t="s">
        <v>103</v>
      </c>
      <c r="AJ6" s="2" t="s">
        <v>103</v>
      </c>
      <c r="AK6" s="2" t="s">
        <v>103</v>
      </c>
      <c r="AL6" s="2" t="s">
        <v>103</v>
      </c>
      <c r="AN6" s="2"/>
      <c r="AO6" s="4"/>
      <c r="AP6" s="2" t="s">
        <v>103</v>
      </c>
      <c r="AQ6" s="2" t="s">
        <v>103</v>
      </c>
      <c r="AR6" s="2" t="s">
        <v>103</v>
      </c>
      <c r="AS6" s="2" t="s">
        <v>103</v>
      </c>
      <c r="AT6" s="2" t="s">
        <v>103</v>
      </c>
      <c r="AU6" s="2" t="s">
        <v>103</v>
      </c>
      <c r="AV6" s="2"/>
      <c r="AW6" s="2" t="s">
        <v>103</v>
      </c>
      <c r="AX6" s="2" t="s">
        <v>103</v>
      </c>
      <c r="AY6" s="2" t="s">
        <v>103</v>
      </c>
      <c r="AZ6" s="2" t="s">
        <v>103</v>
      </c>
      <c r="BA6" s="2" t="s">
        <v>103</v>
      </c>
      <c r="BB6" s="2" t="s">
        <v>103</v>
      </c>
      <c r="BC6" s="2"/>
      <c r="BD6" s="2" t="s">
        <v>103</v>
      </c>
      <c r="BE6" s="2" t="s">
        <v>103</v>
      </c>
      <c r="BF6" s="2" t="s">
        <v>103</v>
      </c>
      <c r="BG6" s="2" t="s">
        <v>103</v>
      </c>
      <c r="BH6" s="2" t="s">
        <v>103</v>
      </c>
      <c r="BI6" s="2" t="s">
        <v>103</v>
      </c>
      <c r="BJ6" s="4"/>
      <c r="BK6" s="2"/>
      <c r="BL6" s="2" t="s">
        <v>103</v>
      </c>
      <c r="BM6" s="2" t="s">
        <v>103</v>
      </c>
      <c r="BN6" s="2" t="s">
        <v>103</v>
      </c>
      <c r="BO6" s="2" t="s">
        <v>103</v>
      </c>
      <c r="BP6" s="2" t="s">
        <v>103</v>
      </c>
      <c r="BQ6" s="2" t="s">
        <v>103</v>
      </c>
      <c r="BR6" s="4"/>
      <c r="BS6" s="4"/>
      <c r="CF6" s="4"/>
    </row>
    <row r="7" spans="1:84" x14ac:dyDescent="0.2">
      <c r="D7" s="7" t="s">
        <v>104</v>
      </c>
      <c r="E7" s="7" t="s">
        <v>104</v>
      </c>
      <c r="F7" s="7" t="s">
        <v>104</v>
      </c>
      <c r="G7" s="7" t="s">
        <v>104</v>
      </c>
      <c r="H7" s="7" t="s">
        <v>104</v>
      </c>
      <c r="I7" s="7" t="s">
        <v>104</v>
      </c>
      <c r="J7" s="7" t="s">
        <v>104</v>
      </c>
      <c r="K7" s="7" t="s">
        <v>104</v>
      </c>
      <c r="M7" s="7"/>
      <c r="O7" s="7" t="s">
        <v>104</v>
      </c>
      <c r="P7" s="7" t="s">
        <v>104</v>
      </c>
      <c r="Q7" s="7" t="s">
        <v>104</v>
      </c>
      <c r="R7" s="7" t="s">
        <v>104</v>
      </c>
      <c r="S7" s="7" t="s">
        <v>104</v>
      </c>
      <c r="T7" s="7" t="s">
        <v>104</v>
      </c>
      <c r="U7" s="4"/>
      <c r="V7" s="7" t="s">
        <v>104</v>
      </c>
      <c r="W7" s="7" t="s">
        <v>104</v>
      </c>
      <c r="X7" s="7" t="s">
        <v>104</v>
      </c>
      <c r="Y7" s="7" t="s">
        <v>104</v>
      </c>
      <c r="Z7" s="7" t="s">
        <v>104</v>
      </c>
      <c r="AA7" s="7" t="s">
        <v>104</v>
      </c>
      <c r="AB7" s="4"/>
      <c r="AC7" s="7" t="s">
        <v>104</v>
      </c>
      <c r="AD7" s="7" t="s">
        <v>104</v>
      </c>
      <c r="AE7" s="7" t="s">
        <v>104</v>
      </c>
      <c r="AF7" s="7" t="s">
        <v>104</v>
      </c>
      <c r="AG7" s="7" t="s">
        <v>104</v>
      </c>
      <c r="AH7" s="7" t="s">
        <v>104</v>
      </c>
      <c r="AI7" s="7" t="s">
        <v>104</v>
      </c>
      <c r="AJ7" s="7" t="s">
        <v>104</v>
      </c>
      <c r="AK7" s="7" t="s">
        <v>104</v>
      </c>
      <c r="AL7" s="7" t="s">
        <v>104</v>
      </c>
      <c r="AN7" s="7"/>
      <c r="AO7" s="4"/>
      <c r="AP7" s="7" t="s">
        <v>104</v>
      </c>
      <c r="AQ7" s="7" t="s">
        <v>104</v>
      </c>
      <c r="AR7" s="7" t="s">
        <v>104</v>
      </c>
      <c r="AS7" s="7" t="s">
        <v>104</v>
      </c>
      <c r="AT7" s="7" t="s">
        <v>104</v>
      </c>
      <c r="AU7" s="7" t="s">
        <v>104</v>
      </c>
      <c r="AV7" s="7"/>
      <c r="AW7" s="7" t="s">
        <v>104</v>
      </c>
      <c r="AX7" s="7" t="s">
        <v>104</v>
      </c>
      <c r="AY7" s="7" t="s">
        <v>104</v>
      </c>
      <c r="AZ7" s="7" t="s">
        <v>104</v>
      </c>
      <c r="BA7" s="7" t="s">
        <v>104</v>
      </c>
      <c r="BB7" s="7" t="s">
        <v>104</v>
      </c>
      <c r="BC7" s="7"/>
      <c r="BD7" s="7" t="s">
        <v>104</v>
      </c>
      <c r="BE7" s="7" t="s">
        <v>104</v>
      </c>
      <c r="BF7" s="7" t="s">
        <v>104</v>
      </c>
      <c r="BG7" s="7" t="s">
        <v>104</v>
      </c>
      <c r="BH7" s="7" t="s">
        <v>104</v>
      </c>
      <c r="BI7" s="7" t="s">
        <v>104</v>
      </c>
      <c r="BJ7" s="7"/>
      <c r="BK7" s="7"/>
      <c r="BL7" s="7" t="s">
        <v>104</v>
      </c>
      <c r="BM7" s="7" t="s">
        <v>104</v>
      </c>
      <c r="BN7" s="7" t="s">
        <v>104</v>
      </c>
      <c r="BO7" s="7" t="s">
        <v>104</v>
      </c>
      <c r="BP7" s="7" t="s">
        <v>104</v>
      </c>
      <c r="BQ7" s="7" t="s">
        <v>104</v>
      </c>
      <c r="BR7" s="4"/>
      <c r="BS7" s="4"/>
      <c r="CF7" s="4"/>
    </row>
    <row r="8" spans="1:84" x14ac:dyDescent="0.2">
      <c r="D8" s="6" t="s">
        <v>117</v>
      </c>
      <c r="E8" s="4"/>
      <c r="F8" s="4"/>
      <c r="G8" s="4"/>
      <c r="H8" s="4"/>
      <c r="I8" s="4"/>
      <c r="J8" s="4"/>
      <c r="K8" s="4"/>
      <c r="M8" s="4"/>
      <c r="O8" s="4"/>
      <c r="P8" s="4"/>
      <c r="Q8" s="4"/>
      <c r="R8" s="4"/>
      <c r="S8" s="4"/>
      <c r="T8" s="4"/>
      <c r="U8" s="4"/>
      <c r="V8" s="4"/>
      <c r="W8" s="4"/>
      <c r="X8" s="4"/>
      <c r="Y8" s="4"/>
      <c r="Z8" s="4"/>
      <c r="AA8" s="4"/>
      <c r="AB8" s="4"/>
      <c r="AC8" s="4"/>
      <c r="AD8" s="4"/>
      <c r="AE8" s="4"/>
      <c r="AF8" s="4"/>
      <c r="AG8" s="4"/>
      <c r="AH8" s="4"/>
      <c r="AI8" s="4"/>
      <c r="AJ8" s="4"/>
      <c r="AK8" s="4"/>
      <c r="AL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CF8" s="4"/>
    </row>
    <row r="9" spans="1:84" x14ac:dyDescent="0.2">
      <c r="D9" s="4"/>
      <c r="E9" s="4"/>
      <c r="F9" s="4"/>
      <c r="G9" s="4"/>
      <c r="H9" s="4"/>
      <c r="I9" s="4"/>
      <c r="J9" s="4"/>
      <c r="K9" s="4"/>
      <c r="M9" s="4"/>
      <c r="O9" s="4"/>
      <c r="P9" s="4"/>
      <c r="Q9" s="4"/>
      <c r="R9" s="4"/>
      <c r="S9" s="4"/>
      <c r="T9" s="4"/>
      <c r="U9" s="4"/>
      <c r="V9" s="4"/>
      <c r="W9" s="4"/>
      <c r="X9" s="4"/>
      <c r="Y9" s="4"/>
      <c r="Z9" s="4"/>
      <c r="AA9" s="4"/>
      <c r="AB9" s="4"/>
      <c r="AC9" s="4"/>
      <c r="AD9" s="4"/>
      <c r="AE9" s="4"/>
      <c r="AF9" s="4"/>
      <c r="AG9" s="4"/>
      <c r="AH9" s="4"/>
      <c r="AI9" s="4"/>
      <c r="AJ9" s="4"/>
      <c r="AK9" s="4"/>
      <c r="AL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CF9" s="4"/>
    </row>
    <row r="10" spans="1:84" x14ac:dyDescent="0.2">
      <c r="A10" s="6">
        <v>1700</v>
      </c>
      <c r="B10" s="6"/>
      <c r="D10" s="14">
        <f>SUM(E10:K10)</f>
        <v>2.6928045475745379</v>
      </c>
      <c r="E10" s="14">
        <v>0</v>
      </c>
      <c r="F10" s="14">
        <v>0</v>
      </c>
      <c r="G10" s="14">
        <v>0</v>
      </c>
      <c r="H10" s="14">
        <v>1.6137471794863174</v>
      </c>
      <c r="I10" s="14">
        <v>0.58583071530211661</v>
      </c>
      <c r="J10" s="14">
        <v>0.45920670962926635</v>
      </c>
      <c r="K10" s="23">
        <v>3.4019943156837117E-2</v>
      </c>
      <c r="M10" s="14"/>
      <c r="O10" s="14" t="s">
        <v>130</v>
      </c>
      <c r="P10" s="14">
        <v>0</v>
      </c>
      <c r="Q10" s="14">
        <v>0</v>
      </c>
      <c r="R10" s="14">
        <v>0</v>
      </c>
      <c r="S10" s="14">
        <v>0.86772843570876057</v>
      </c>
      <c r="T10" s="14">
        <v>0.51754970457282135</v>
      </c>
      <c r="U10" s="14"/>
      <c r="V10" s="14">
        <f>SUM(W10:AA10)</f>
        <v>0.8142997545068521</v>
      </c>
      <c r="W10" s="14">
        <v>0</v>
      </c>
      <c r="X10" s="14">
        <v>0</v>
      </c>
      <c r="Y10" s="14">
        <v>0</v>
      </c>
      <c r="Z10" s="14">
        <v>0.74601874377755684</v>
      </c>
      <c r="AA10" s="14">
        <v>6.8281010729295225E-2</v>
      </c>
      <c r="AB10" s="21"/>
      <c r="AC10" s="14">
        <f>SUM(AD10:AL10)</f>
        <v>0.47234793253554325</v>
      </c>
      <c r="AD10" s="14">
        <v>0</v>
      </c>
      <c r="AE10" s="14">
        <v>0</v>
      </c>
      <c r="AF10" s="14">
        <v>0</v>
      </c>
      <c r="AG10" s="14">
        <v>1.2123817712811692E-2</v>
      </c>
      <c r="AH10" s="14">
        <v>1.0174051934651765E-3</v>
      </c>
      <c r="AI10" s="14">
        <v>0</v>
      </c>
      <c r="AJ10" s="14">
        <v>0</v>
      </c>
      <c r="AK10" s="14">
        <v>0</v>
      </c>
      <c r="AL10" s="14">
        <v>0.45920670962926635</v>
      </c>
      <c r="AN10" s="14"/>
      <c r="AO10" s="21"/>
      <c r="AP10" s="14">
        <f>SUM(AQ10:AU10)</f>
        <v>3.7733693620128815E-2</v>
      </c>
      <c r="AQ10" s="14">
        <f t="shared" ref="AQ10:AU25" si="0">AX10+BE10</f>
        <v>0</v>
      </c>
      <c r="AR10" s="14">
        <f t="shared" si="0"/>
        <v>0</v>
      </c>
      <c r="AS10" s="14">
        <f t="shared" si="0"/>
        <v>0</v>
      </c>
      <c r="AT10" s="23">
        <f t="shared" si="0"/>
        <v>3.7137504632916954E-3</v>
      </c>
      <c r="AU10" s="23">
        <f>BB10+BI10</f>
        <v>3.4019943156837117E-2</v>
      </c>
      <c r="AV10" s="14"/>
      <c r="AW10" s="14">
        <f>SUM(AX10:BB10)</f>
        <v>1.7778439117617298E-3</v>
      </c>
      <c r="AX10" s="14">
        <v>0</v>
      </c>
      <c r="AY10" s="14">
        <v>0</v>
      </c>
      <c r="AZ10" s="14">
        <v>0</v>
      </c>
      <c r="BA10" s="23">
        <v>1.4376444801933587E-3</v>
      </c>
      <c r="BB10" s="23">
        <v>3.4019943156837117E-4</v>
      </c>
      <c r="BC10" s="14"/>
      <c r="BD10" s="14">
        <f>SUM(BE10:BI10)</f>
        <v>3.5955849708367085E-2</v>
      </c>
      <c r="BE10" s="14">
        <v>0</v>
      </c>
      <c r="BF10" s="14">
        <v>0</v>
      </c>
      <c r="BG10" s="14">
        <v>0</v>
      </c>
      <c r="BH10" s="23">
        <v>2.2761059830983367E-3</v>
      </c>
      <c r="BI10" s="23">
        <v>3.3679743725268746E-2</v>
      </c>
      <c r="BJ10" s="21"/>
      <c r="BK10" s="14"/>
      <c r="BL10" s="14">
        <f>SUM(BM10:BQ10)</f>
        <v>2.7799431814740993E-2</v>
      </c>
      <c r="BM10" s="14">
        <v>0</v>
      </c>
      <c r="BN10" s="14">
        <v>0</v>
      </c>
      <c r="BO10" s="14">
        <v>0</v>
      </c>
      <c r="BP10" s="23">
        <v>2.6879783172700993E-2</v>
      </c>
      <c r="BQ10" s="23">
        <v>9.1964864204000006E-4</v>
      </c>
      <c r="BR10" s="4"/>
      <c r="BS10" s="4"/>
      <c r="CF10" s="4"/>
    </row>
    <row r="11" spans="1:84" x14ac:dyDescent="0.2">
      <c r="A11" s="6">
        <v>1701</v>
      </c>
      <c r="B11" s="6"/>
      <c r="D11" s="14">
        <f t="shared" ref="D11:D74" si="1">SUM(E11:K11)</f>
        <v>2.7110859270062737</v>
      </c>
      <c r="E11" s="14">
        <v>0</v>
      </c>
      <c r="F11" s="14">
        <v>0</v>
      </c>
      <c r="G11" s="14">
        <v>0</v>
      </c>
      <c r="H11" s="14">
        <v>1.6335809723025176</v>
      </c>
      <c r="I11" s="14">
        <v>0.58478896876549624</v>
      </c>
      <c r="J11" s="14">
        <v>0.4587776058582454</v>
      </c>
      <c r="K11" s="23">
        <v>3.3938380080014409E-2</v>
      </c>
      <c r="M11" s="14"/>
      <c r="O11" s="14">
        <f t="shared" ref="O11:O74" si="2">SUM(P11:T11)</f>
        <v>1.3954783263683672</v>
      </c>
      <c r="P11" s="14">
        <v>0</v>
      </c>
      <c r="Q11" s="14">
        <v>0</v>
      </c>
      <c r="R11" s="14">
        <v>0</v>
      </c>
      <c r="S11" s="14">
        <v>0.87764533211686069</v>
      </c>
      <c r="T11" s="14">
        <v>0.51783299425150642</v>
      </c>
      <c r="U11" s="14"/>
      <c r="V11" s="14">
        <f t="shared" ref="V11:V74" si="3">SUM(W11:AA11)</f>
        <v>0.82289161469964678</v>
      </c>
      <c r="W11" s="14">
        <v>0</v>
      </c>
      <c r="X11" s="14">
        <v>0</v>
      </c>
      <c r="Y11" s="14">
        <v>0</v>
      </c>
      <c r="Z11" s="14">
        <v>0.75593564018565695</v>
      </c>
      <c r="AA11" s="14">
        <v>6.695597451398981E-2</v>
      </c>
      <c r="AB11" s="21"/>
      <c r="AC11" s="14">
        <f t="shared" ref="AC11:AC74" si="4">SUM(AD11:AL11)</f>
        <v>0.47196118437724799</v>
      </c>
      <c r="AD11" s="14">
        <v>0</v>
      </c>
      <c r="AE11" s="14">
        <v>0</v>
      </c>
      <c r="AF11" s="14">
        <v>0</v>
      </c>
      <c r="AG11" s="14">
        <v>1.2162510748065347E-2</v>
      </c>
      <c r="AH11" s="14">
        <v>1.0210677709372317E-3</v>
      </c>
      <c r="AI11" s="14">
        <v>0</v>
      </c>
      <c r="AJ11" s="14">
        <v>0</v>
      </c>
      <c r="AK11" s="14">
        <v>0</v>
      </c>
      <c r="AL11" s="14">
        <v>0.4587776058582454</v>
      </c>
      <c r="AN11" s="14"/>
      <c r="AO11" s="21"/>
      <c r="AP11" s="14">
        <f t="shared" ref="AP11:AP74" si="5">SUM(AQ11:AU11)</f>
        <v>3.7661821693342132E-2</v>
      </c>
      <c r="AQ11" s="14">
        <f t="shared" si="0"/>
        <v>0</v>
      </c>
      <c r="AR11" s="14">
        <f t="shared" si="0"/>
        <v>0</v>
      </c>
      <c r="AS11" s="14">
        <f t="shared" si="0"/>
        <v>0</v>
      </c>
      <c r="AT11" s="23">
        <f t="shared" si="0"/>
        <v>3.7234416133277203E-3</v>
      </c>
      <c r="AU11" s="23">
        <f t="shared" si="0"/>
        <v>3.3938380080014409E-2</v>
      </c>
      <c r="AV11" s="14"/>
      <c r="AW11" s="14">
        <f t="shared" ref="AW11:AW74" si="6">SUM(AX11:BB11)</f>
        <v>1.7807946661719642E-3</v>
      </c>
      <c r="AX11" s="14">
        <v>0</v>
      </c>
      <c r="AY11" s="14">
        <v>0</v>
      </c>
      <c r="AZ11" s="14">
        <v>0</v>
      </c>
      <c r="BA11" s="23">
        <v>1.4414108653718202E-3</v>
      </c>
      <c r="BB11" s="23">
        <v>3.3938380080014409E-4</v>
      </c>
      <c r="BC11" s="14"/>
      <c r="BD11" s="14">
        <f t="shared" ref="BD11:BD74" si="7">SUM(BE11:BI11)</f>
        <v>3.5881027027170165E-2</v>
      </c>
      <c r="BE11" s="14">
        <v>0</v>
      </c>
      <c r="BF11" s="14">
        <v>0</v>
      </c>
      <c r="BG11" s="14">
        <v>0</v>
      </c>
      <c r="BH11" s="23">
        <v>2.2820307479559003E-3</v>
      </c>
      <c r="BI11" s="23">
        <v>3.3598996279214262E-2</v>
      </c>
      <c r="BJ11" s="21"/>
      <c r="BK11" s="14"/>
      <c r="BL11" s="14">
        <f t="shared" ref="BL11:BL74" si="8">SUM(BM11:BQ11)</f>
        <v>2.8407228425425968E-2</v>
      </c>
      <c r="BM11" s="14">
        <v>0</v>
      </c>
      <c r="BN11" s="14">
        <v>0</v>
      </c>
      <c r="BO11" s="14">
        <v>0</v>
      </c>
      <c r="BP11" s="23">
        <v>2.741552242542597E-2</v>
      </c>
      <c r="BQ11" s="23">
        <v>9.9170599999999997E-4</v>
      </c>
      <c r="BR11" s="4"/>
      <c r="BS11" s="4"/>
      <c r="CF11" s="4"/>
    </row>
    <row r="12" spans="1:84" x14ac:dyDescent="0.2">
      <c r="A12" s="6">
        <v>1702</v>
      </c>
      <c r="B12" s="6"/>
      <c r="D12" s="14">
        <f t="shared" si="1"/>
        <v>2.7290607609959396</v>
      </c>
      <c r="E12" s="14">
        <v>0</v>
      </c>
      <c r="F12" s="14">
        <v>0</v>
      </c>
      <c r="G12" s="14">
        <v>0</v>
      </c>
      <c r="H12" s="14">
        <v>1.6521112574939534</v>
      </c>
      <c r="I12" s="14">
        <v>0.58470389180228255</v>
      </c>
      <c r="J12" s="14">
        <v>0.4583887448285307</v>
      </c>
      <c r="K12" s="23">
        <v>3.3856866871172987E-2</v>
      </c>
      <c r="M12" s="14"/>
      <c r="O12" s="14">
        <f t="shared" si="2"/>
        <v>1.4055968442829796</v>
      </c>
      <c r="P12" s="14">
        <v>0</v>
      </c>
      <c r="Q12" s="14">
        <v>0</v>
      </c>
      <c r="R12" s="14">
        <v>0</v>
      </c>
      <c r="S12" s="14">
        <v>0.88756222852496069</v>
      </c>
      <c r="T12" s="14">
        <v>0.51803461575801879</v>
      </c>
      <c r="U12" s="14"/>
      <c r="V12" s="14">
        <f t="shared" si="3"/>
        <v>0.83121830501325633</v>
      </c>
      <c r="W12" s="14">
        <v>0</v>
      </c>
      <c r="X12" s="14">
        <v>0</v>
      </c>
      <c r="Y12" s="14">
        <v>0</v>
      </c>
      <c r="Z12" s="14">
        <v>0.76454902896899257</v>
      </c>
      <c r="AA12" s="14">
        <v>6.6669276044263745E-2</v>
      </c>
      <c r="AB12" s="21"/>
      <c r="AC12" s="14">
        <f t="shared" si="4"/>
        <v>0.47161467896025899</v>
      </c>
      <c r="AD12" s="14">
        <v>0</v>
      </c>
      <c r="AE12" s="14">
        <v>0</v>
      </c>
      <c r="AF12" s="14">
        <v>0</v>
      </c>
      <c r="AG12" s="14">
        <v>1.2201203783319002E-2</v>
      </c>
      <c r="AH12" s="14">
        <v>1.0247303484092868E-3</v>
      </c>
      <c r="AI12" s="14">
        <v>0</v>
      </c>
      <c r="AJ12" s="14">
        <v>0</v>
      </c>
      <c r="AK12" s="14">
        <v>0</v>
      </c>
      <c r="AL12" s="14">
        <v>0.4583887448285307</v>
      </c>
      <c r="AN12" s="14"/>
      <c r="AO12" s="21"/>
      <c r="AP12" s="14">
        <f t="shared" si="5"/>
        <v>3.7590140381684095E-2</v>
      </c>
      <c r="AQ12" s="14">
        <f t="shared" si="0"/>
        <v>0</v>
      </c>
      <c r="AR12" s="14">
        <f t="shared" si="0"/>
        <v>0</v>
      </c>
      <c r="AS12" s="14">
        <f t="shared" si="0"/>
        <v>0</v>
      </c>
      <c r="AT12" s="23">
        <f t="shared" si="0"/>
        <v>3.7332735105111087E-3</v>
      </c>
      <c r="AU12" s="23">
        <f t="shared" si="0"/>
        <v>3.3856866871172987E-2</v>
      </c>
      <c r="AV12" s="14"/>
      <c r="AW12" s="14">
        <f t="shared" si="6"/>
        <v>1.7838006194748632E-3</v>
      </c>
      <c r="AX12" s="14">
        <v>0</v>
      </c>
      <c r="AY12" s="14">
        <v>0</v>
      </c>
      <c r="AZ12" s="14">
        <v>0</v>
      </c>
      <c r="BA12" s="23">
        <v>1.4452319507631333E-3</v>
      </c>
      <c r="BB12" s="23">
        <v>3.385686687117299E-4</v>
      </c>
      <c r="BC12" s="14"/>
      <c r="BD12" s="14">
        <f t="shared" si="7"/>
        <v>3.5806339762209233E-2</v>
      </c>
      <c r="BE12" s="14">
        <v>0</v>
      </c>
      <c r="BF12" s="14">
        <v>0</v>
      </c>
      <c r="BG12" s="14">
        <v>0</v>
      </c>
      <c r="BH12" s="23">
        <v>2.2880415597479752E-3</v>
      </c>
      <c r="BI12" s="23">
        <v>3.3518298202461258E-2</v>
      </c>
      <c r="BJ12" s="21"/>
      <c r="BK12" s="14"/>
      <c r="BL12" s="14">
        <f t="shared" si="8"/>
        <v>3.1331669057167444E-2</v>
      </c>
      <c r="BM12" s="14">
        <v>0</v>
      </c>
      <c r="BN12" s="14">
        <v>0</v>
      </c>
      <c r="BO12" s="14">
        <v>0</v>
      </c>
      <c r="BP12" s="23">
        <v>2.9231539057167445E-2</v>
      </c>
      <c r="BQ12" s="23">
        <v>2.10013E-3</v>
      </c>
      <c r="BR12" s="4"/>
      <c r="BS12" s="4"/>
      <c r="CF12" s="4"/>
    </row>
    <row r="13" spans="1:84" x14ac:dyDescent="0.2">
      <c r="A13" s="6">
        <v>1703</v>
      </c>
      <c r="B13" s="6"/>
      <c r="D13" s="14">
        <f t="shared" si="1"/>
        <v>2.7473581788274646</v>
      </c>
      <c r="E13" s="14">
        <v>0</v>
      </c>
      <c r="F13" s="14">
        <v>0</v>
      </c>
      <c r="G13" s="14">
        <v>0</v>
      </c>
      <c r="H13" s="14">
        <v>1.6709970447648701</v>
      </c>
      <c r="I13" s="14">
        <v>0.58422629735282583</v>
      </c>
      <c r="J13" s="14">
        <v>0.45807020704152368</v>
      </c>
      <c r="K13" s="23">
        <v>3.4064629668244875E-2</v>
      </c>
      <c r="M13" s="14"/>
      <c r="O13" s="14">
        <f t="shared" si="2"/>
        <v>1.4156346709335157</v>
      </c>
      <c r="P13" s="14">
        <v>0</v>
      </c>
      <c r="Q13" s="14">
        <v>0</v>
      </c>
      <c r="R13" s="14">
        <v>0</v>
      </c>
      <c r="S13" s="14">
        <v>0.89747912493306081</v>
      </c>
      <c r="T13" s="14">
        <v>0.51815554600045499</v>
      </c>
      <c r="U13" s="14"/>
      <c r="V13" s="14">
        <f t="shared" si="3"/>
        <v>0.83958867118418024</v>
      </c>
      <c r="W13" s="14">
        <v>0</v>
      </c>
      <c r="X13" s="14">
        <v>0</v>
      </c>
      <c r="Y13" s="14">
        <v>0</v>
      </c>
      <c r="Z13" s="14">
        <v>0.77351791983180929</v>
      </c>
      <c r="AA13" s="14">
        <v>6.6070751352370893E-2</v>
      </c>
      <c r="AB13" s="21"/>
      <c r="AC13" s="14">
        <f t="shared" si="4"/>
        <v>0.47133849678597767</v>
      </c>
      <c r="AD13" s="14">
        <v>0</v>
      </c>
      <c r="AE13" s="14">
        <v>0</v>
      </c>
      <c r="AF13" s="14">
        <v>0</v>
      </c>
      <c r="AG13" s="14">
        <v>1.2239896818572656E-2</v>
      </c>
      <c r="AH13" s="14">
        <v>1.0283929258813418E-3</v>
      </c>
      <c r="AI13" s="14">
        <v>0</v>
      </c>
      <c r="AJ13" s="14">
        <v>0</v>
      </c>
      <c r="AK13" s="14">
        <v>0</v>
      </c>
      <c r="AL13" s="14">
        <v>0.45807020704152368</v>
      </c>
      <c r="AN13" s="14"/>
      <c r="AO13" s="21"/>
      <c r="AP13" s="14">
        <f t="shared" si="5"/>
        <v>3.7807877651988467E-2</v>
      </c>
      <c r="AQ13" s="14">
        <f t="shared" si="0"/>
        <v>0</v>
      </c>
      <c r="AR13" s="14">
        <f t="shared" si="0"/>
        <v>0</v>
      </c>
      <c r="AS13" s="14">
        <f t="shared" si="0"/>
        <v>0</v>
      </c>
      <c r="AT13" s="23">
        <f t="shared" si="0"/>
        <v>3.7432479837435934E-3</v>
      </c>
      <c r="AU13" s="23">
        <f t="shared" si="0"/>
        <v>3.4064629668244875E-2</v>
      </c>
      <c r="AV13" s="14"/>
      <c r="AW13" s="14">
        <f t="shared" si="6"/>
        <v>1.7897547438372535E-3</v>
      </c>
      <c r="AX13" s="14">
        <v>0</v>
      </c>
      <c r="AY13" s="14">
        <v>0</v>
      </c>
      <c r="AZ13" s="14">
        <v>0</v>
      </c>
      <c r="BA13" s="23">
        <v>1.4491084471548047E-3</v>
      </c>
      <c r="BB13" s="23">
        <v>3.4064629668244874E-4</v>
      </c>
      <c r="BC13" s="14"/>
      <c r="BD13" s="14">
        <f t="shared" si="7"/>
        <v>3.6018122908151214E-2</v>
      </c>
      <c r="BE13" s="14">
        <v>0</v>
      </c>
      <c r="BF13" s="14">
        <v>0</v>
      </c>
      <c r="BG13" s="14">
        <v>0</v>
      </c>
      <c r="BH13" s="23">
        <v>2.2941395365887888E-3</v>
      </c>
      <c r="BI13" s="23">
        <v>3.3723983371562426E-2</v>
      </c>
      <c r="BJ13" s="21"/>
      <c r="BK13" s="14"/>
      <c r="BL13" s="14">
        <f t="shared" si="8"/>
        <v>2.9073967328473609E-2</v>
      </c>
      <c r="BM13" s="14">
        <v>0</v>
      </c>
      <c r="BN13" s="14">
        <v>0</v>
      </c>
      <c r="BO13" s="14">
        <v>0</v>
      </c>
      <c r="BP13" s="23">
        <v>2.857533532847361E-2</v>
      </c>
      <c r="BQ13" s="23">
        <v>4.9863200000000005E-4</v>
      </c>
      <c r="BR13" s="4"/>
      <c r="BS13" s="4"/>
      <c r="CF13" s="4"/>
    </row>
    <row r="14" spans="1:84" x14ac:dyDescent="0.2">
      <c r="A14" s="6">
        <v>1704</v>
      </c>
      <c r="B14" s="6"/>
      <c r="D14" s="14">
        <f t="shared" si="1"/>
        <v>2.766798685523375</v>
      </c>
      <c r="E14" s="14">
        <v>0</v>
      </c>
      <c r="F14" s="14">
        <v>0</v>
      </c>
      <c r="G14" s="14">
        <v>0</v>
      </c>
      <c r="H14" s="14">
        <v>1.6908308375810703</v>
      </c>
      <c r="I14" s="14">
        <v>0.58414111600960639</v>
      </c>
      <c r="J14" s="14">
        <v>0.45755383421161416</v>
      </c>
      <c r="K14" s="23">
        <v>3.4272897721084307E-2</v>
      </c>
      <c r="M14" s="14"/>
      <c r="O14" s="14">
        <f t="shared" si="2"/>
        <v>1.4255927677090234</v>
      </c>
      <c r="P14" s="14">
        <v>0</v>
      </c>
      <c r="Q14" s="14">
        <v>0</v>
      </c>
      <c r="R14" s="14">
        <v>0</v>
      </c>
      <c r="S14" s="14">
        <v>0.90739602134116093</v>
      </c>
      <c r="T14" s="14">
        <v>0.51819674636786239</v>
      </c>
      <c r="U14" s="14"/>
      <c r="V14" s="14">
        <f t="shared" si="3"/>
        <v>0.84937918588165329</v>
      </c>
      <c r="W14" s="14">
        <v>0</v>
      </c>
      <c r="X14" s="14">
        <v>0</v>
      </c>
      <c r="Y14" s="14">
        <v>0</v>
      </c>
      <c r="Z14" s="14">
        <v>0.7834348162399094</v>
      </c>
      <c r="AA14" s="14">
        <v>6.5944369641743938E-2</v>
      </c>
      <c r="AB14" s="21"/>
      <c r="AC14" s="14">
        <f t="shared" si="4"/>
        <v>0.47086447956879385</v>
      </c>
      <c r="AD14" s="14">
        <v>0</v>
      </c>
      <c r="AE14" s="14">
        <v>0</v>
      </c>
      <c r="AF14" s="14">
        <v>0</v>
      </c>
      <c r="AG14" s="14">
        <v>1.2278589853826311E-2</v>
      </c>
      <c r="AH14" s="14">
        <v>1.0320555033533965E-3</v>
      </c>
      <c r="AI14" s="14">
        <v>0</v>
      </c>
      <c r="AJ14" s="14">
        <v>0</v>
      </c>
      <c r="AK14" s="14">
        <v>0</v>
      </c>
      <c r="AL14" s="14">
        <v>0.45755383421161416</v>
      </c>
      <c r="AN14" s="14"/>
      <c r="AO14" s="21"/>
      <c r="AP14" s="14">
        <f t="shared" si="5"/>
        <v>3.8026264598127003E-2</v>
      </c>
      <c r="AQ14" s="14">
        <f t="shared" si="0"/>
        <v>0</v>
      </c>
      <c r="AR14" s="14">
        <f t="shared" si="0"/>
        <v>0</v>
      </c>
      <c r="AS14" s="14">
        <f t="shared" si="0"/>
        <v>0</v>
      </c>
      <c r="AT14" s="23">
        <f t="shared" si="0"/>
        <v>3.7533668770426982E-3</v>
      </c>
      <c r="AU14" s="23">
        <f t="shared" si="0"/>
        <v>3.4272897721084307E-2</v>
      </c>
      <c r="AV14" s="14"/>
      <c r="AW14" s="14">
        <f t="shared" si="6"/>
        <v>1.7957700484198119E-3</v>
      </c>
      <c r="AX14" s="14">
        <v>0</v>
      </c>
      <c r="AY14" s="14">
        <v>0</v>
      </c>
      <c r="AZ14" s="14">
        <v>0</v>
      </c>
      <c r="BA14" s="23">
        <v>1.4530410712089688E-3</v>
      </c>
      <c r="BB14" s="23">
        <v>3.4272897721084305E-4</v>
      </c>
      <c r="BC14" s="14"/>
      <c r="BD14" s="14">
        <f t="shared" si="7"/>
        <v>3.6230494549707198E-2</v>
      </c>
      <c r="BE14" s="14">
        <v>0</v>
      </c>
      <c r="BF14" s="14">
        <v>0</v>
      </c>
      <c r="BG14" s="14">
        <v>0</v>
      </c>
      <c r="BH14" s="23">
        <v>2.3003258058337294E-3</v>
      </c>
      <c r="BI14" s="23">
        <v>3.3930168743873466E-2</v>
      </c>
      <c r="BJ14" s="21"/>
      <c r="BK14" s="14"/>
      <c r="BL14" s="14">
        <f t="shared" si="8"/>
        <v>2.9004203495810635E-2</v>
      </c>
      <c r="BM14" s="14">
        <v>0</v>
      </c>
      <c r="BN14" s="14">
        <v>0</v>
      </c>
      <c r="BO14" s="14">
        <v>0</v>
      </c>
      <c r="BP14" s="23">
        <v>2.8558769495810633E-2</v>
      </c>
      <c r="BQ14" s="23">
        <v>4.4543400000000003E-4</v>
      </c>
      <c r="BR14" s="4"/>
      <c r="BS14" s="4"/>
      <c r="CF14" s="4"/>
    </row>
    <row r="15" spans="1:84" x14ac:dyDescent="0.2">
      <c r="A15" s="6">
        <v>1705</v>
      </c>
      <c r="B15" s="6"/>
      <c r="D15" s="14">
        <f t="shared" si="1"/>
        <v>2.7851448801008529</v>
      </c>
      <c r="E15" s="14">
        <v>0</v>
      </c>
      <c r="F15" s="14">
        <v>0</v>
      </c>
      <c r="G15" s="14">
        <v>0</v>
      </c>
      <c r="H15" s="14">
        <v>1.7106646303972706</v>
      </c>
      <c r="I15" s="14">
        <v>0.58309683474312968</v>
      </c>
      <c r="J15" s="14">
        <v>0.4569017375186975</v>
      </c>
      <c r="K15" s="23">
        <v>3.4481677441755308E-2</v>
      </c>
      <c r="M15" s="14"/>
      <c r="O15" s="14">
        <f t="shared" si="2"/>
        <v>1.4354720807864489</v>
      </c>
      <c r="P15" s="14">
        <v>0</v>
      </c>
      <c r="Q15" s="14">
        <v>0</v>
      </c>
      <c r="R15" s="14">
        <v>0</v>
      </c>
      <c r="S15" s="14">
        <v>0.91731291774926105</v>
      </c>
      <c r="T15" s="14">
        <v>0.51815916303718779</v>
      </c>
      <c r="U15" s="14"/>
      <c r="V15" s="14">
        <f t="shared" si="3"/>
        <v>0.85828938435395141</v>
      </c>
      <c r="W15" s="14">
        <v>0</v>
      </c>
      <c r="X15" s="14">
        <v>0</v>
      </c>
      <c r="Y15" s="14">
        <v>0</v>
      </c>
      <c r="Z15" s="14">
        <v>0.79335171264800952</v>
      </c>
      <c r="AA15" s="14">
        <v>6.4937671705941849E-2</v>
      </c>
      <c r="AB15" s="21"/>
      <c r="AC15" s="14">
        <f t="shared" si="4"/>
        <v>0.47025473848860294</v>
      </c>
      <c r="AD15" s="14">
        <v>0</v>
      </c>
      <c r="AE15" s="14">
        <v>0</v>
      </c>
      <c r="AF15" s="14">
        <v>0</v>
      </c>
      <c r="AG15" s="14">
        <v>1.2317282889079963E-2</v>
      </c>
      <c r="AH15" s="14">
        <v>1.0357180808254517E-3</v>
      </c>
      <c r="AI15" s="14">
        <v>0</v>
      </c>
      <c r="AJ15" s="14">
        <v>0</v>
      </c>
      <c r="AK15" s="14">
        <v>0</v>
      </c>
      <c r="AL15" s="14">
        <v>0.4569017375186975</v>
      </c>
      <c r="AN15" s="14"/>
      <c r="AO15" s="21"/>
      <c r="AP15" s="14">
        <f t="shared" si="5"/>
        <v>3.8245309491419438E-2</v>
      </c>
      <c r="AQ15" s="14">
        <f t="shared" si="0"/>
        <v>0</v>
      </c>
      <c r="AR15" s="14">
        <f t="shared" si="0"/>
        <v>0</v>
      </c>
      <c r="AS15" s="14">
        <f t="shared" si="0"/>
        <v>0</v>
      </c>
      <c r="AT15" s="23">
        <f t="shared" si="0"/>
        <v>3.7636320496641264E-3</v>
      </c>
      <c r="AU15" s="23">
        <f t="shared" si="0"/>
        <v>3.4481677441755308E-2</v>
      </c>
      <c r="AV15" s="14"/>
      <c r="AW15" s="14">
        <f t="shared" si="6"/>
        <v>1.8018473199275054E-3</v>
      </c>
      <c r="AX15" s="14">
        <v>0</v>
      </c>
      <c r="AY15" s="14">
        <v>0</v>
      </c>
      <c r="AZ15" s="14">
        <v>0</v>
      </c>
      <c r="BA15" s="23">
        <v>1.4570305455099523E-3</v>
      </c>
      <c r="BB15" s="23">
        <v>3.448167744175531E-4</v>
      </c>
      <c r="BC15" s="14"/>
      <c r="BD15" s="14">
        <f t="shared" si="7"/>
        <v>3.6443462171491928E-2</v>
      </c>
      <c r="BE15" s="14">
        <v>0</v>
      </c>
      <c r="BF15" s="14">
        <v>0</v>
      </c>
      <c r="BG15" s="14">
        <v>0</v>
      </c>
      <c r="BH15" s="23">
        <v>2.3066015041541738E-3</v>
      </c>
      <c r="BI15" s="23">
        <v>3.4136860667337753E-2</v>
      </c>
      <c r="BJ15" s="21"/>
      <c r="BK15" s="14"/>
      <c r="BL15" s="14">
        <f t="shared" si="8"/>
        <v>2.9433104278704211E-2</v>
      </c>
      <c r="BM15" s="14">
        <v>0</v>
      </c>
      <c r="BN15" s="14">
        <v>0</v>
      </c>
      <c r="BO15" s="14">
        <v>0</v>
      </c>
      <c r="BP15" s="23">
        <v>2.864148627870421E-2</v>
      </c>
      <c r="BQ15" s="23">
        <v>7.9161800000000001E-4</v>
      </c>
      <c r="BR15" s="4"/>
      <c r="BS15" s="4"/>
      <c r="CF15" s="4"/>
    </row>
    <row r="16" spans="1:84" x14ac:dyDescent="0.2">
      <c r="A16" s="6">
        <v>1706</v>
      </c>
      <c r="B16" s="6"/>
      <c r="D16" s="14">
        <f t="shared" si="1"/>
        <v>2.8041411946706325</v>
      </c>
      <c r="E16" s="14">
        <v>0</v>
      </c>
      <c r="F16" s="14">
        <v>0</v>
      </c>
      <c r="G16" s="14">
        <v>0</v>
      </c>
      <c r="H16" s="14">
        <v>1.7304984232134708</v>
      </c>
      <c r="I16" s="14">
        <v>0.58265988576753414</v>
      </c>
      <c r="J16" s="14">
        <v>0.45629191035198519</v>
      </c>
      <c r="K16" s="23">
        <v>3.4690975337642579E-2</v>
      </c>
      <c r="M16" s="14"/>
      <c r="O16" s="14">
        <f t="shared" si="2"/>
        <v>1.4452735414303304</v>
      </c>
      <c r="P16" s="14">
        <v>0</v>
      </c>
      <c r="Q16" s="14">
        <v>0</v>
      </c>
      <c r="R16" s="14">
        <v>0</v>
      </c>
      <c r="S16" s="14">
        <v>0.92722981415736117</v>
      </c>
      <c r="T16" s="14">
        <v>0.51804372727296921</v>
      </c>
      <c r="U16" s="14"/>
      <c r="V16" s="14">
        <f t="shared" si="3"/>
        <v>0.86788476755067456</v>
      </c>
      <c r="W16" s="14">
        <v>0</v>
      </c>
      <c r="X16" s="14">
        <v>0</v>
      </c>
      <c r="Y16" s="14">
        <v>0</v>
      </c>
      <c r="Z16" s="14">
        <v>0.80326860905610964</v>
      </c>
      <c r="AA16" s="14">
        <v>6.4616158494564924E-2</v>
      </c>
      <c r="AB16" s="21"/>
      <c r="AC16" s="14">
        <f t="shared" si="4"/>
        <v>0.46968726693461632</v>
      </c>
      <c r="AD16" s="14">
        <v>0</v>
      </c>
      <c r="AE16" s="14">
        <v>0</v>
      </c>
      <c r="AF16" s="14">
        <v>0</v>
      </c>
      <c r="AG16" s="14">
        <v>1.2355975924333618E-2</v>
      </c>
      <c r="AH16" s="14">
        <v>1.0393806582975071E-3</v>
      </c>
      <c r="AI16" s="14">
        <v>0</v>
      </c>
      <c r="AJ16" s="14">
        <v>0</v>
      </c>
      <c r="AK16" s="14">
        <v>0</v>
      </c>
      <c r="AL16" s="14">
        <v>0.45629191035198519</v>
      </c>
      <c r="AN16" s="14"/>
      <c r="AO16" s="21"/>
      <c r="AP16" s="14">
        <f t="shared" si="5"/>
        <v>3.8465020713868245E-2</v>
      </c>
      <c r="AQ16" s="14">
        <f t="shared" si="0"/>
        <v>0</v>
      </c>
      <c r="AR16" s="14">
        <f t="shared" si="0"/>
        <v>0</v>
      </c>
      <c r="AS16" s="14">
        <f t="shared" si="0"/>
        <v>0</v>
      </c>
      <c r="AT16" s="23">
        <f t="shared" si="0"/>
        <v>3.7740453762256619E-3</v>
      </c>
      <c r="AU16" s="23">
        <f t="shared" si="0"/>
        <v>3.4690975337642579E-2</v>
      </c>
      <c r="AV16" s="14"/>
      <c r="AW16" s="14">
        <f t="shared" si="6"/>
        <v>1.8079873519888539E-3</v>
      </c>
      <c r="AX16" s="14">
        <v>0</v>
      </c>
      <c r="AY16" s="14">
        <v>0</v>
      </c>
      <c r="AZ16" s="14">
        <v>0</v>
      </c>
      <c r="BA16" s="23">
        <v>1.4610775986124282E-3</v>
      </c>
      <c r="BB16" s="23">
        <v>3.4690975337642581E-4</v>
      </c>
      <c r="BC16" s="14"/>
      <c r="BD16" s="14">
        <f t="shared" si="7"/>
        <v>3.6657033361879393E-2</v>
      </c>
      <c r="BE16" s="14">
        <v>0</v>
      </c>
      <c r="BF16" s="14">
        <v>0</v>
      </c>
      <c r="BG16" s="14">
        <v>0</v>
      </c>
      <c r="BH16" s="23">
        <v>2.3129677776132338E-3</v>
      </c>
      <c r="BI16" s="23">
        <v>3.4344065584266156E-2</v>
      </c>
      <c r="BJ16" s="21"/>
      <c r="BK16" s="14"/>
      <c r="BL16" s="14">
        <f t="shared" si="8"/>
        <v>3.0138200545523044E-2</v>
      </c>
      <c r="BM16" s="14">
        <v>0</v>
      </c>
      <c r="BN16" s="14">
        <v>0</v>
      </c>
      <c r="BO16" s="14">
        <v>0</v>
      </c>
      <c r="BP16" s="23">
        <v>2.9511734545523045E-2</v>
      </c>
      <c r="BQ16" s="23">
        <v>6.26466E-4</v>
      </c>
      <c r="BR16" s="4"/>
      <c r="BS16" s="4"/>
      <c r="CF16" s="4"/>
    </row>
    <row r="17" spans="1:84" x14ac:dyDescent="0.2">
      <c r="A17" s="6">
        <v>1707</v>
      </c>
      <c r="B17" s="6"/>
      <c r="D17" s="14">
        <f t="shared" si="1"/>
        <v>2.8227113954769734</v>
      </c>
      <c r="E17" s="14">
        <v>0</v>
      </c>
      <c r="F17" s="14">
        <v>0</v>
      </c>
      <c r="G17" s="14">
        <v>0</v>
      </c>
      <c r="H17" s="14">
        <v>1.7503322160296708</v>
      </c>
      <c r="I17" s="14">
        <v>0.58178403967229042</v>
      </c>
      <c r="J17" s="14">
        <v>0.45569434176223245</v>
      </c>
      <c r="K17" s="23">
        <v>3.4900798012779857E-2</v>
      </c>
      <c r="M17" s="14"/>
      <c r="O17" s="14">
        <f t="shared" si="2"/>
        <v>1.4549980662854312</v>
      </c>
      <c r="P17" s="14">
        <v>0</v>
      </c>
      <c r="Q17" s="14">
        <v>0</v>
      </c>
      <c r="R17" s="14">
        <v>0</v>
      </c>
      <c r="S17" s="14">
        <v>0.93714671056546128</v>
      </c>
      <c r="T17" s="14">
        <v>0.51785135571996987</v>
      </c>
      <c r="U17" s="14"/>
      <c r="V17" s="14">
        <f t="shared" si="3"/>
        <v>0.87711818941653019</v>
      </c>
      <c r="W17" s="14">
        <v>0</v>
      </c>
      <c r="X17" s="14">
        <v>0</v>
      </c>
      <c r="Y17" s="14">
        <v>0</v>
      </c>
      <c r="Z17" s="14">
        <v>0.81318550546420965</v>
      </c>
      <c r="AA17" s="14">
        <v>6.3932683952320504E-2</v>
      </c>
      <c r="AB17" s="21"/>
      <c r="AC17" s="14">
        <f t="shared" si="4"/>
        <v>0.46913205395758928</v>
      </c>
      <c r="AD17" s="14">
        <v>0</v>
      </c>
      <c r="AE17" s="14">
        <v>0</v>
      </c>
      <c r="AF17" s="14">
        <v>0</v>
      </c>
      <c r="AG17" s="14">
        <v>1.2394668959587274E-2</v>
      </c>
      <c r="AH17" s="14">
        <v>1.0430432357695621E-3</v>
      </c>
      <c r="AI17" s="14">
        <v>0</v>
      </c>
      <c r="AJ17" s="14">
        <v>0</v>
      </c>
      <c r="AK17" s="14">
        <v>0</v>
      </c>
      <c r="AL17" s="14">
        <v>0.45569434176223245</v>
      </c>
      <c r="AN17" s="14"/>
      <c r="AO17" s="21"/>
      <c r="AP17" s="14">
        <f t="shared" si="5"/>
        <v>3.8685406759611692E-2</v>
      </c>
      <c r="AQ17" s="14">
        <f t="shared" si="0"/>
        <v>0</v>
      </c>
      <c r="AR17" s="14">
        <f t="shared" si="0"/>
        <v>0</v>
      </c>
      <c r="AS17" s="14">
        <f t="shared" si="0"/>
        <v>0</v>
      </c>
      <c r="AT17" s="23">
        <f t="shared" si="0"/>
        <v>3.7846087468318365E-3</v>
      </c>
      <c r="AU17" s="23">
        <f t="shared" si="0"/>
        <v>3.4900798012779857E-2</v>
      </c>
      <c r="AV17" s="14"/>
      <c r="AW17" s="14">
        <f t="shared" si="6"/>
        <v>1.8141909452176622E-3</v>
      </c>
      <c r="AX17" s="14">
        <v>0</v>
      </c>
      <c r="AY17" s="14">
        <v>0</v>
      </c>
      <c r="AZ17" s="14">
        <v>0</v>
      </c>
      <c r="BA17" s="23">
        <v>1.4651829650898637E-3</v>
      </c>
      <c r="BB17" s="23">
        <v>3.4900798012779856E-4</v>
      </c>
      <c r="BC17" s="14"/>
      <c r="BD17" s="14">
        <f t="shared" si="7"/>
        <v>3.687121581439403E-2</v>
      </c>
      <c r="BE17" s="14">
        <v>0</v>
      </c>
      <c r="BF17" s="14">
        <v>0</v>
      </c>
      <c r="BG17" s="14">
        <v>0</v>
      </c>
      <c r="BH17" s="23">
        <v>2.3194257817419728E-3</v>
      </c>
      <c r="BI17" s="23">
        <v>3.4551790032652061E-2</v>
      </c>
      <c r="BJ17" s="21"/>
      <c r="BK17" s="14"/>
      <c r="BL17" s="14">
        <f t="shared" si="8"/>
        <v>3.1682835707527932E-2</v>
      </c>
      <c r="BM17" s="14">
        <v>0</v>
      </c>
      <c r="BN17" s="14">
        <v>0</v>
      </c>
      <c r="BO17" s="14">
        <v>0</v>
      </c>
      <c r="BP17" s="23">
        <v>3.1123065707527934E-2</v>
      </c>
      <c r="BQ17" s="23">
        <v>5.5977000000000002E-4</v>
      </c>
      <c r="BR17" s="4"/>
      <c r="BS17" s="4"/>
      <c r="CF17" s="4"/>
    </row>
    <row r="18" spans="1:84" x14ac:dyDescent="0.2">
      <c r="A18" s="6">
        <v>1708</v>
      </c>
      <c r="B18" s="6"/>
      <c r="D18" s="14">
        <f t="shared" si="1"/>
        <v>2.840857480451763</v>
      </c>
      <c r="E18" s="14">
        <v>0</v>
      </c>
      <c r="F18" s="14">
        <v>0</v>
      </c>
      <c r="G18" s="14">
        <v>0</v>
      </c>
      <c r="H18" s="14">
        <v>1.7701660088458713</v>
      </c>
      <c r="I18" s="14">
        <v>0.58050062888172183</v>
      </c>
      <c r="J18" s="14">
        <v>0.45507969055497388</v>
      </c>
      <c r="K18" s="23">
        <v>3.5111152169196302E-2</v>
      </c>
      <c r="M18" s="14"/>
      <c r="O18" s="14">
        <f t="shared" si="2"/>
        <v>1.4646465576625112</v>
      </c>
      <c r="P18" s="14">
        <v>0</v>
      </c>
      <c r="Q18" s="14">
        <v>0</v>
      </c>
      <c r="R18" s="14">
        <v>0</v>
      </c>
      <c r="S18" s="14">
        <v>0.9470636069735614</v>
      </c>
      <c r="T18" s="14">
        <v>0.51758295068894977</v>
      </c>
      <c r="U18" s="14"/>
      <c r="V18" s="14">
        <f t="shared" si="3"/>
        <v>0.88602008006508182</v>
      </c>
      <c r="W18" s="14">
        <v>0</v>
      </c>
      <c r="X18" s="14">
        <v>0</v>
      </c>
      <c r="Y18" s="14">
        <v>0</v>
      </c>
      <c r="Z18" s="14">
        <v>0.82310240187230976</v>
      </c>
      <c r="AA18" s="14">
        <v>6.2917678192772025E-2</v>
      </c>
      <c r="AB18" s="21"/>
      <c r="AC18" s="14">
        <f t="shared" si="4"/>
        <v>0.46855975836305641</v>
      </c>
      <c r="AD18" s="14">
        <v>0</v>
      </c>
      <c r="AE18" s="14">
        <v>0</v>
      </c>
      <c r="AF18" s="14">
        <v>0</v>
      </c>
      <c r="AG18" s="14">
        <v>1.2433361994840929E-2</v>
      </c>
      <c r="AH18" s="14">
        <v>1.0467058132416173E-3</v>
      </c>
      <c r="AI18" s="14">
        <v>0</v>
      </c>
      <c r="AJ18" s="14">
        <v>0</v>
      </c>
      <c r="AK18" s="14">
        <v>0</v>
      </c>
      <c r="AL18" s="14">
        <v>0.45507969055497388</v>
      </c>
      <c r="AN18" s="14"/>
      <c r="AO18" s="21"/>
      <c r="AP18" s="14">
        <f t="shared" si="5"/>
        <v>3.8906476236395302E-2</v>
      </c>
      <c r="AQ18" s="14">
        <f t="shared" si="0"/>
        <v>0</v>
      </c>
      <c r="AR18" s="14">
        <f t="shared" si="0"/>
        <v>0</v>
      </c>
      <c r="AS18" s="14">
        <f t="shared" si="0"/>
        <v>0</v>
      </c>
      <c r="AT18" s="23">
        <f t="shared" si="0"/>
        <v>3.7953240671990008E-3</v>
      </c>
      <c r="AU18" s="23">
        <f t="shared" si="0"/>
        <v>3.5111152169196302E-2</v>
      </c>
      <c r="AV18" s="14"/>
      <c r="AW18" s="14">
        <f t="shared" si="6"/>
        <v>1.820458907275095E-3</v>
      </c>
      <c r="AX18" s="14">
        <v>0</v>
      </c>
      <c r="AY18" s="14">
        <v>0</v>
      </c>
      <c r="AZ18" s="14">
        <v>0</v>
      </c>
      <c r="BA18" s="23">
        <v>1.4693473855831318E-3</v>
      </c>
      <c r="BB18" s="23">
        <v>3.5111152169196305E-4</v>
      </c>
      <c r="BC18" s="14"/>
      <c r="BD18" s="14">
        <f t="shared" si="7"/>
        <v>3.7086017329120209E-2</v>
      </c>
      <c r="BE18" s="14">
        <v>0</v>
      </c>
      <c r="BF18" s="14">
        <v>0</v>
      </c>
      <c r="BG18" s="14">
        <v>0</v>
      </c>
      <c r="BH18" s="23">
        <v>2.3259766816158688E-3</v>
      </c>
      <c r="BI18" s="23">
        <v>3.4760040647504341E-2</v>
      </c>
      <c r="BJ18" s="21"/>
      <c r="BK18" s="14"/>
      <c r="BL18" s="14">
        <f t="shared" si="8"/>
        <v>3.3323451462831444E-2</v>
      </c>
      <c r="BM18" s="14">
        <v>0</v>
      </c>
      <c r="BN18" s="14">
        <v>0</v>
      </c>
      <c r="BO18" s="14">
        <v>0</v>
      </c>
      <c r="BP18" s="23">
        <v>3.2290457462831441E-2</v>
      </c>
      <c r="BQ18" s="23">
        <v>1.0329940000000002E-3</v>
      </c>
      <c r="BR18" s="4"/>
      <c r="BS18" s="4"/>
      <c r="CF18" s="4"/>
    </row>
    <row r="19" spans="1:84" x14ac:dyDescent="0.2">
      <c r="A19" s="6">
        <v>1709</v>
      </c>
      <c r="B19" s="6"/>
      <c r="D19" s="14">
        <f t="shared" si="1"/>
        <v>2.8601543706581469</v>
      </c>
      <c r="E19" s="14">
        <v>0</v>
      </c>
      <c r="F19" s="14">
        <v>0</v>
      </c>
      <c r="G19" s="14">
        <v>0</v>
      </c>
      <c r="H19" s="14">
        <v>1.7909478072073548</v>
      </c>
      <c r="I19" s="14">
        <v>0.57948444206265681</v>
      </c>
      <c r="J19" s="14">
        <v>0.45440007677985422</v>
      </c>
      <c r="K19" s="23">
        <v>3.5322044608280929E-2</v>
      </c>
      <c r="M19" s="14"/>
      <c r="O19" s="14">
        <f t="shared" si="2"/>
        <v>1.4742199038174191</v>
      </c>
      <c r="P19" s="14">
        <v>0</v>
      </c>
      <c r="Q19" s="14">
        <v>0</v>
      </c>
      <c r="R19" s="14">
        <v>0</v>
      </c>
      <c r="S19" s="14">
        <v>0.95698050338166152</v>
      </c>
      <c r="T19" s="14">
        <v>0.51723940043575756</v>
      </c>
      <c r="U19" s="14"/>
      <c r="V19" s="14">
        <f t="shared" si="3"/>
        <v>0.89621234545259254</v>
      </c>
      <c r="W19" s="14">
        <v>0</v>
      </c>
      <c r="X19" s="14">
        <v>0</v>
      </c>
      <c r="Y19" s="14">
        <v>0</v>
      </c>
      <c r="Z19" s="14">
        <v>0.83396730382569328</v>
      </c>
      <c r="AA19" s="14">
        <v>6.2245041626899263E-2</v>
      </c>
      <c r="AB19" s="21"/>
      <c r="AC19" s="14">
        <f t="shared" si="4"/>
        <v>0.46792250020066251</v>
      </c>
      <c r="AD19" s="14">
        <v>0</v>
      </c>
      <c r="AE19" s="14">
        <v>0</v>
      </c>
      <c r="AF19" s="14">
        <v>0</v>
      </c>
      <c r="AG19" s="14">
        <v>1.2472055030094582E-2</v>
      </c>
      <c r="AH19" s="14">
        <v>1.050368390713672E-3</v>
      </c>
      <c r="AI19" s="14">
        <v>0</v>
      </c>
      <c r="AJ19" s="14">
        <v>0</v>
      </c>
      <c r="AK19" s="14">
        <v>0</v>
      </c>
      <c r="AL19" s="14">
        <v>0.45440007677985422</v>
      </c>
      <c r="AN19" s="14"/>
      <c r="AO19" s="21"/>
      <c r="AP19" s="14">
        <f t="shared" si="5"/>
        <v>3.9128237867063896E-2</v>
      </c>
      <c r="AQ19" s="14">
        <f t="shared" si="0"/>
        <v>0</v>
      </c>
      <c r="AR19" s="14">
        <f t="shared" si="0"/>
        <v>0</v>
      </c>
      <c r="AS19" s="14">
        <f t="shared" si="0"/>
        <v>0</v>
      </c>
      <c r="AT19" s="23">
        <f t="shared" si="0"/>
        <v>3.8061932587829641E-3</v>
      </c>
      <c r="AU19" s="23">
        <f t="shared" si="0"/>
        <v>3.5322044608280929E-2</v>
      </c>
      <c r="AV19" s="14"/>
      <c r="AW19" s="14">
        <f t="shared" si="6"/>
        <v>1.8267920529329244E-3</v>
      </c>
      <c r="AX19" s="14">
        <v>0</v>
      </c>
      <c r="AY19" s="14">
        <v>0</v>
      </c>
      <c r="AZ19" s="14">
        <v>0</v>
      </c>
      <c r="BA19" s="23">
        <v>1.473571606850115E-3</v>
      </c>
      <c r="BB19" s="23">
        <v>3.5322044608280932E-4</v>
      </c>
      <c r="BC19" s="14"/>
      <c r="BD19" s="14">
        <f t="shared" si="7"/>
        <v>3.7301445814130967E-2</v>
      </c>
      <c r="BE19" s="14">
        <v>0</v>
      </c>
      <c r="BF19" s="14">
        <v>0</v>
      </c>
      <c r="BG19" s="14">
        <v>0</v>
      </c>
      <c r="BH19" s="23">
        <v>2.3326216519328493E-3</v>
      </c>
      <c r="BI19" s="23">
        <v>3.4968824162198119E-2</v>
      </c>
      <c r="BJ19" s="21"/>
      <c r="BK19" s="14"/>
      <c r="BL19" s="14">
        <f t="shared" si="8"/>
        <v>3.3027853002837081E-2</v>
      </c>
      <c r="BM19" s="14">
        <v>0</v>
      </c>
      <c r="BN19" s="14">
        <v>0</v>
      </c>
      <c r="BO19" s="14">
        <v>0</v>
      </c>
      <c r="BP19" s="23">
        <v>3.2105225002837079E-2</v>
      </c>
      <c r="BQ19" s="23">
        <v>9.2262799999999999E-4</v>
      </c>
      <c r="BR19" s="4"/>
      <c r="BS19" s="4"/>
      <c r="CF19" s="4"/>
    </row>
    <row r="20" spans="1:84" x14ac:dyDescent="0.2">
      <c r="A20" s="6">
        <v>1710</v>
      </c>
      <c r="B20" s="6"/>
      <c r="D20" s="14">
        <f t="shared" si="1"/>
        <v>2.8791912105834965</v>
      </c>
      <c r="E20" s="14">
        <v>0</v>
      </c>
      <c r="F20" s="14">
        <v>0</v>
      </c>
      <c r="G20" s="14">
        <v>0</v>
      </c>
      <c r="H20" s="14">
        <v>1.8107816000235548</v>
      </c>
      <c r="I20" s="14">
        <v>0.57913373856280015</v>
      </c>
      <c r="J20" s="14">
        <v>0.45374238976497577</v>
      </c>
      <c r="K20" s="23">
        <v>3.5533482232165681E-2</v>
      </c>
      <c r="M20" s="14"/>
      <c r="O20" s="14">
        <f t="shared" si="2"/>
        <v>1.4837189792236902</v>
      </c>
      <c r="P20" s="14">
        <v>0</v>
      </c>
      <c r="Q20" s="14">
        <v>0</v>
      </c>
      <c r="R20" s="14">
        <v>0</v>
      </c>
      <c r="S20" s="14">
        <v>0.96689739978976152</v>
      </c>
      <c r="T20" s="14">
        <v>0.51682157943392881</v>
      </c>
      <c r="U20" s="14"/>
      <c r="V20" s="14">
        <f t="shared" si="3"/>
        <v>0.90619635936266474</v>
      </c>
      <c r="W20" s="14">
        <v>0</v>
      </c>
      <c r="X20" s="14">
        <v>0</v>
      </c>
      <c r="Y20" s="14">
        <v>0</v>
      </c>
      <c r="Z20" s="14">
        <v>0.8438842002337934</v>
      </c>
      <c r="AA20" s="14">
        <v>6.2312159128871281E-2</v>
      </c>
      <c r="AB20" s="21"/>
      <c r="AC20" s="14">
        <f t="shared" si="4"/>
        <v>0.46730716879850975</v>
      </c>
      <c r="AD20" s="14">
        <v>0</v>
      </c>
      <c r="AE20" s="14">
        <v>0</v>
      </c>
      <c r="AF20" s="14">
        <v>0</v>
      </c>
      <c r="AG20" s="14">
        <v>1.2510748065348236E-2</v>
      </c>
      <c r="AH20" s="14">
        <v>1.0540309681857274E-3</v>
      </c>
      <c r="AI20" s="14">
        <v>0</v>
      </c>
      <c r="AJ20" s="14">
        <v>0</v>
      </c>
      <c r="AK20" s="14">
        <v>0</v>
      </c>
      <c r="AL20" s="14">
        <v>0.45374238976497577</v>
      </c>
      <c r="AN20" s="14"/>
      <c r="AO20" s="21"/>
      <c r="AP20" s="14">
        <f t="shared" si="5"/>
        <v>3.9350700491071922E-2</v>
      </c>
      <c r="AQ20" s="14">
        <f t="shared" si="0"/>
        <v>0</v>
      </c>
      <c r="AR20" s="14">
        <f t="shared" si="0"/>
        <v>0</v>
      </c>
      <c r="AS20" s="14">
        <f t="shared" si="0"/>
        <v>0</v>
      </c>
      <c r="AT20" s="23">
        <f t="shared" si="0"/>
        <v>3.8172182589062374E-3</v>
      </c>
      <c r="AU20" s="23">
        <f t="shared" si="0"/>
        <v>3.5533482232165681E-2</v>
      </c>
      <c r="AV20" s="14"/>
      <c r="AW20" s="14">
        <f t="shared" si="6"/>
        <v>1.8331912041368152E-3</v>
      </c>
      <c r="AX20" s="14">
        <v>0</v>
      </c>
      <c r="AY20" s="14">
        <v>0</v>
      </c>
      <c r="AZ20" s="14">
        <v>0</v>
      </c>
      <c r="BA20" s="23">
        <v>1.4778563818151583E-3</v>
      </c>
      <c r="BB20" s="23">
        <v>3.553348223216568E-4</v>
      </c>
      <c r="BC20" s="14"/>
      <c r="BD20" s="14">
        <f t="shared" si="7"/>
        <v>3.7517509286935105E-2</v>
      </c>
      <c r="BE20" s="14">
        <v>0</v>
      </c>
      <c r="BF20" s="14">
        <v>0</v>
      </c>
      <c r="BG20" s="14">
        <v>0</v>
      </c>
      <c r="BH20" s="23">
        <v>2.3393618770910789E-3</v>
      </c>
      <c r="BI20" s="23">
        <v>3.5178147409844027E-2</v>
      </c>
      <c r="BJ20" s="21"/>
      <c r="BK20" s="14"/>
      <c r="BL20" s="14">
        <f t="shared" si="8"/>
        <v>3.2105554688381603E-2</v>
      </c>
      <c r="BM20" s="14">
        <v>0</v>
      </c>
      <c r="BN20" s="14">
        <v>0</v>
      </c>
      <c r="BO20" s="14">
        <v>0</v>
      </c>
      <c r="BP20" s="23">
        <v>3.1093204688381604E-2</v>
      </c>
      <c r="BQ20" s="23">
        <v>1.01235E-3</v>
      </c>
      <c r="BR20" s="4"/>
      <c r="BS20" s="4"/>
      <c r="CF20" s="4"/>
    </row>
    <row r="21" spans="1:84" x14ac:dyDescent="0.2">
      <c r="A21" s="6">
        <v>1711</v>
      </c>
      <c r="B21" s="6"/>
      <c r="D21" s="14">
        <f t="shared" si="1"/>
        <v>2.8985060845327832</v>
      </c>
      <c r="E21" s="14">
        <v>0</v>
      </c>
      <c r="F21" s="14">
        <v>0</v>
      </c>
      <c r="G21" s="14">
        <v>0</v>
      </c>
      <c r="H21" s="14">
        <v>1.8306153928397553</v>
      </c>
      <c r="I21" s="14">
        <v>0.57902535561449453</v>
      </c>
      <c r="J21" s="14">
        <v>0.45311986403340659</v>
      </c>
      <c r="K21" s="23">
        <v>3.5745472045126916E-2</v>
      </c>
      <c r="M21" s="14"/>
      <c r="O21" s="14">
        <f t="shared" si="2"/>
        <v>1.4931446448388255</v>
      </c>
      <c r="P21" s="14">
        <v>0</v>
      </c>
      <c r="Q21" s="14">
        <v>0</v>
      </c>
      <c r="R21" s="14">
        <v>0</v>
      </c>
      <c r="S21" s="14">
        <v>0.97681429619786164</v>
      </c>
      <c r="T21" s="14">
        <v>0.51633034864096383</v>
      </c>
      <c r="U21" s="14"/>
      <c r="V21" s="14">
        <f t="shared" si="3"/>
        <v>0.91649610361542422</v>
      </c>
      <c r="W21" s="14">
        <v>0</v>
      </c>
      <c r="X21" s="14">
        <v>0</v>
      </c>
      <c r="Y21" s="14">
        <v>0</v>
      </c>
      <c r="Z21" s="14">
        <v>0.85380109664189352</v>
      </c>
      <c r="AA21" s="14">
        <v>6.2695006973530726E-2</v>
      </c>
      <c r="AB21" s="21"/>
      <c r="AC21" s="14">
        <f t="shared" si="4"/>
        <v>0.46672699867966627</v>
      </c>
      <c r="AD21" s="14">
        <v>0</v>
      </c>
      <c r="AE21" s="14">
        <v>0</v>
      </c>
      <c r="AF21" s="14">
        <v>0</v>
      </c>
      <c r="AG21" s="14">
        <v>1.2549441100601891E-2</v>
      </c>
      <c r="AH21" s="14">
        <v>1.0576935456577824E-3</v>
      </c>
      <c r="AI21" s="14">
        <v>0</v>
      </c>
      <c r="AJ21" s="14">
        <v>0</v>
      </c>
      <c r="AK21" s="14">
        <v>0</v>
      </c>
      <c r="AL21" s="14">
        <v>0.45311986403340659</v>
      </c>
      <c r="AN21" s="14"/>
      <c r="AO21" s="21"/>
      <c r="AP21" s="14">
        <f t="shared" si="5"/>
        <v>3.9573873066013884E-2</v>
      </c>
      <c r="AQ21" s="14">
        <f t="shared" si="0"/>
        <v>0</v>
      </c>
      <c r="AR21" s="14">
        <f t="shared" si="0"/>
        <v>0</v>
      </c>
      <c r="AS21" s="14">
        <f t="shared" si="0"/>
        <v>0</v>
      </c>
      <c r="AT21" s="23">
        <f t="shared" si="0"/>
        <v>3.8284010208869713E-3</v>
      </c>
      <c r="AU21" s="23">
        <f t="shared" si="0"/>
        <v>3.5745472045126916E-2</v>
      </c>
      <c r="AV21" s="14"/>
      <c r="AW21" s="14">
        <f t="shared" si="6"/>
        <v>1.8396571900704483E-3</v>
      </c>
      <c r="AX21" s="14">
        <v>0</v>
      </c>
      <c r="AY21" s="14">
        <v>0</v>
      </c>
      <c r="AZ21" s="14">
        <v>0</v>
      </c>
      <c r="BA21" s="23">
        <v>1.482202469619179E-3</v>
      </c>
      <c r="BB21" s="23">
        <v>3.5745472045126917E-4</v>
      </c>
      <c r="BC21" s="14"/>
      <c r="BD21" s="14">
        <f t="shared" si="7"/>
        <v>3.7734215875943437E-2</v>
      </c>
      <c r="BE21" s="14">
        <v>0</v>
      </c>
      <c r="BF21" s="14">
        <v>0</v>
      </c>
      <c r="BG21" s="14">
        <v>0</v>
      </c>
      <c r="BH21" s="23">
        <v>2.3461985512677921E-3</v>
      </c>
      <c r="BI21" s="23">
        <v>3.5388017324675648E-2</v>
      </c>
      <c r="BJ21" s="21"/>
      <c r="BK21" s="14"/>
      <c r="BL21" s="14">
        <f t="shared" si="8"/>
        <v>3.1763318240240236E-2</v>
      </c>
      <c r="BM21" s="14">
        <v>0</v>
      </c>
      <c r="BN21" s="14">
        <v>0</v>
      </c>
      <c r="BO21" s="14">
        <v>0</v>
      </c>
      <c r="BP21" s="23">
        <v>3.0900240240240233E-2</v>
      </c>
      <c r="BQ21" s="23">
        <v>8.6307800000000009E-4</v>
      </c>
      <c r="BR21" s="4"/>
      <c r="BS21" s="4"/>
      <c r="CF21" s="4"/>
    </row>
    <row r="22" spans="1:84" x14ac:dyDescent="0.2">
      <c r="A22" s="6">
        <v>1712</v>
      </c>
      <c r="B22" s="6"/>
      <c r="D22" s="14">
        <f t="shared" si="1"/>
        <v>2.9174040831519292</v>
      </c>
      <c r="E22" s="14">
        <v>0</v>
      </c>
      <c r="F22" s="14">
        <v>0</v>
      </c>
      <c r="G22" s="14">
        <v>0</v>
      </c>
      <c r="H22" s="14">
        <v>1.8504491856559553</v>
      </c>
      <c r="I22" s="14">
        <v>0.57854355533684954</v>
      </c>
      <c r="J22" s="14">
        <v>0.45245332100411828</v>
      </c>
      <c r="K22" s="23">
        <v>3.5958021155005959E-2</v>
      </c>
      <c r="M22" s="14"/>
      <c r="O22" s="14">
        <f t="shared" si="2"/>
        <v>1.5024977483644177</v>
      </c>
      <c r="P22" s="14">
        <v>0</v>
      </c>
      <c r="Q22" s="14">
        <v>0</v>
      </c>
      <c r="R22" s="14">
        <v>0</v>
      </c>
      <c r="S22" s="14">
        <v>0.98673119260596176</v>
      </c>
      <c r="T22" s="14">
        <v>0.51576655575845598</v>
      </c>
      <c r="U22" s="14"/>
      <c r="V22" s="14">
        <f t="shared" si="3"/>
        <v>0.92649499262838719</v>
      </c>
      <c r="W22" s="14">
        <v>0</v>
      </c>
      <c r="X22" s="14">
        <v>0</v>
      </c>
      <c r="Y22" s="14">
        <v>0</v>
      </c>
      <c r="Z22" s="14">
        <v>0.86371799304999364</v>
      </c>
      <c r="AA22" s="14">
        <v>6.2776999578393583E-2</v>
      </c>
      <c r="AB22" s="21"/>
      <c r="AC22" s="14">
        <f t="shared" si="4"/>
        <v>0.46610281126310366</v>
      </c>
      <c r="AD22" s="14">
        <v>0</v>
      </c>
      <c r="AE22" s="14">
        <v>0</v>
      </c>
      <c r="AF22" s="14">
        <v>0</v>
      </c>
      <c r="AG22" s="14">
        <v>1.2588134135855545E-2</v>
      </c>
      <c r="AH22" s="14">
        <v>1.0613561231298376E-3</v>
      </c>
      <c r="AI22" s="14">
        <v>0</v>
      </c>
      <c r="AJ22" s="14">
        <v>0</v>
      </c>
      <c r="AK22" s="14">
        <v>0</v>
      </c>
      <c r="AL22" s="14">
        <v>0.45245332100411828</v>
      </c>
      <c r="AN22" s="14"/>
      <c r="AO22" s="21"/>
      <c r="AP22" s="14">
        <f t="shared" si="5"/>
        <v>3.9797764669175249E-2</v>
      </c>
      <c r="AQ22" s="14">
        <f t="shared" si="0"/>
        <v>0</v>
      </c>
      <c r="AR22" s="14">
        <f t="shared" si="0"/>
        <v>0</v>
      </c>
      <c r="AS22" s="14">
        <f t="shared" si="0"/>
        <v>0</v>
      </c>
      <c r="AT22" s="23">
        <f t="shared" si="0"/>
        <v>3.8397435141692892E-3</v>
      </c>
      <c r="AU22" s="23">
        <f t="shared" si="0"/>
        <v>3.5958021155005959E-2</v>
      </c>
      <c r="AV22" s="14"/>
      <c r="AW22" s="14">
        <f t="shared" si="6"/>
        <v>1.8461908472203802E-3</v>
      </c>
      <c r="AX22" s="14">
        <v>0</v>
      </c>
      <c r="AY22" s="14">
        <v>0</v>
      </c>
      <c r="AZ22" s="14">
        <v>0</v>
      </c>
      <c r="BA22" s="23">
        <v>1.4866106356703206E-3</v>
      </c>
      <c r="BB22" s="23">
        <v>3.5958021155005961E-4</v>
      </c>
      <c r="BC22" s="14"/>
      <c r="BD22" s="14">
        <f t="shared" si="7"/>
        <v>3.7951573821954868E-2</v>
      </c>
      <c r="BE22" s="14">
        <v>0</v>
      </c>
      <c r="BF22" s="14">
        <v>0</v>
      </c>
      <c r="BG22" s="14">
        <v>0</v>
      </c>
      <c r="BH22" s="23">
        <v>2.3531328784989684E-3</v>
      </c>
      <c r="BI22" s="23">
        <v>3.5598440943455899E-2</v>
      </c>
      <c r="BJ22" s="21"/>
      <c r="BK22" s="14"/>
      <c r="BL22" s="14">
        <f t="shared" si="8"/>
        <v>2.7855661087087084E-2</v>
      </c>
      <c r="BM22" s="14">
        <v>0</v>
      </c>
      <c r="BN22" s="14">
        <v>0</v>
      </c>
      <c r="BO22" s="14">
        <v>0</v>
      </c>
      <c r="BP22" s="23">
        <v>2.6767087087087086E-2</v>
      </c>
      <c r="BQ22" s="23">
        <v>1.0885740000000001E-3</v>
      </c>
      <c r="BR22" s="4"/>
      <c r="BS22" s="4"/>
      <c r="CF22" s="4"/>
    </row>
    <row r="23" spans="1:84" x14ac:dyDescent="0.2">
      <c r="A23" s="6">
        <v>1713</v>
      </c>
      <c r="B23" s="6"/>
      <c r="D23" s="14">
        <f t="shared" si="1"/>
        <v>2.9360180933539803</v>
      </c>
      <c r="E23" s="14">
        <v>0</v>
      </c>
      <c r="F23" s="14">
        <v>0</v>
      </c>
      <c r="G23" s="14">
        <v>0</v>
      </c>
      <c r="H23" s="14">
        <v>1.8702829784721557</v>
      </c>
      <c r="I23" s="14">
        <v>0.5776021025853364</v>
      </c>
      <c r="J23" s="14">
        <v>0.45196187552183947</v>
      </c>
      <c r="K23" s="23">
        <v>3.6171136774648796E-2</v>
      </c>
      <c r="M23" s="14"/>
      <c r="O23" s="14">
        <f t="shared" si="2"/>
        <v>1.5117791245002961</v>
      </c>
      <c r="P23" s="14">
        <v>0</v>
      </c>
      <c r="Q23" s="14">
        <v>0</v>
      </c>
      <c r="R23" s="14">
        <v>0</v>
      </c>
      <c r="S23" s="14">
        <v>0.99664808901406188</v>
      </c>
      <c r="T23" s="14">
        <v>0.51513103548623407</v>
      </c>
      <c r="U23" s="14"/>
      <c r="V23" s="14">
        <f t="shared" si="3"/>
        <v>0.93610595655719608</v>
      </c>
      <c r="W23" s="14">
        <v>0</v>
      </c>
      <c r="X23" s="14">
        <v>0</v>
      </c>
      <c r="Y23" s="14">
        <v>0</v>
      </c>
      <c r="Z23" s="14">
        <v>0.87363488945809376</v>
      </c>
      <c r="AA23" s="14">
        <v>6.2471067099102363E-2</v>
      </c>
      <c r="AB23" s="21"/>
      <c r="AC23" s="14">
        <f t="shared" si="4"/>
        <v>0.46565372139355055</v>
      </c>
      <c r="AD23" s="14">
        <v>0</v>
      </c>
      <c r="AE23" s="14">
        <v>0</v>
      </c>
      <c r="AF23" s="14">
        <v>0</v>
      </c>
      <c r="AG23" s="14">
        <v>1.2626827171109198E-2</v>
      </c>
      <c r="AH23" s="14">
        <v>1.0650187006018925E-3</v>
      </c>
      <c r="AI23" s="14">
        <v>0</v>
      </c>
      <c r="AJ23" s="14">
        <v>0</v>
      </c>
      <c r="AK23" s="14">
        <v>0</v>
      </c>
      <c r="AL23" s="14">
        <v>0.45196187552183947</v>
      </c>
      <c r="AN23" s="14"/>
      <c r="AO23" s="21"/>
      <c r="AP23" s="14">
        <f t="shared" si="5"/>
        <v>4.0022384499103045E-2</v>
      </c>
      <c r="AQ23" s="14">
        <f t="shared" si="0"/>
        <v>0</v>
      </c>
      <c r="AR23" s="14">
        <f t="shared" si="0"/>
        <v>0</v>
      </c>
      <c r="AS23" s="14">
        <f t="shared" si="0"/>
        <v>0</v>
      </c>
      <c r="AT23" s="23">
        <f t="shared" si="0"/>
        <v>3.8512477244542478E-3</v>
      </c>
      <c r="AU23" s="23">
        <f t="shared" si="0"/>
        <v>3.6171136774648796E-2</v>
      </c>
      <c r="AV23" s="14"/>
      <c r="AW23" s="14">
        <f t="shared" si="6"/>
        <v>1.8527930194413374E-3</v>
      </c>
      <c r="AX23" s="14">
        <v>0</v>
      </c>
      <c r="AY23" s="14">
        <v>0</v>
      </c>
      <c r="AZ23" s="14">
        <v>0</v>
      </c>
      <c r="BA23" s="23">
        <v>1.4910816516948493E-3</v>
      </c>
      <c r="BB23" s="23">
        <v>3.6171136774648796E-4</v>
      </c>
      <c r="BC23" s="14"/>
      <c r="BD23" s="14">
        <f t="shared" si="7"/>
        <v>3.8169591479661709E-2</v>
      </c>
      <c r="BE23" s="14">
        <v>0</v>
      </c>
      <c r="BF23" s="14">
        <v>0</v>
      </c>
      <c r="BG23" s="14">
        <v>0</v>
      </c>
      <c r="BH23" s="23">
        <v>2.3601660727593982E-3</v>
      </c>
      <c r="BI23" s="23">
        <v>3.5809425406902309E-2</v>
      </c>
      <c r="BJ23" s="21"/>
      <c r="BK23" s="14"/>
      <c r="BL23" s="14">
        <f t="shared" si="8"/>
        <v>3.1911701057057061E-2</v>
      </c>
      <c r="BM23" s="14">
        <v>0</v>
      </c>
      <c r="BN23" s="14">
        <v>0</v>
      </c>
      <c r="BO23" s="14">
        <v>0</v>
      </c>
      <c r="BP23" s="23">
        <v>3.1097057057057061E-2</v>
      </c>
      <c r="BQ23" s="23">
        <v>8.14644E-4</v>
      </c>
      <c r="BR23" s="4"/>
      <c r="BS23" s="4"/>
      <c r="CF23" s="4"/>
    </row>
    <row r="24" spans="1:84" x14ac:dyDescent="0.2">
      <c r="A24" s="6">
        <v>1714</v>
      </c>
      <c r="B24" s="6"/>
      <c r="D24" s="14">
        <f t="shared" si="1"/>
        <v>2.9551572956790597</v>
      </c>
      <c r="E24" s="14">
        <v>0</v>
      </c>
      <c r="F24" s="14">
        <v>0</v>
      </c>
      <c r="G24" s="14">
        <v>0</v>
      </c>
      <c r="H24" s="14">
        <v>1.8901167712883558</v>
      </c>
      <c r="I24" s="14">
        <v>0.57709629286755826</v>
      </c>
      <c r="J24" s="14">
        <v>0.45155940529978056</v>
      </c>
      <c r="K24" s="23">
        <v>3.6384826223365072E-2</v>
      </c>
      <c r="M24" s="14"/>
      <c r="O24" s="14">
        <f t="shared" si="2"/>
        <v>1.5209895951928432</v>
      </c>
      <c r="P24" s="14">
        <v>0</v>
      </c>
      <c r="Q24" s="14">
        <v>0</v>
      </c>
      <c r="R24" s="14">
        <v>0</v>
      </c>
      <c r="S24" s="14">
        <v>1.0065649854221619</v>
      </c>
      <c r="T24" s="14">
        <v>0.51442460977068116</v>
      </c>
      <c r="U24" s="14"/>
      <c r="V24" s="14">
        <f t="shared" si="3"/>
        <v>0.94622346896307097</v>
      </c>
      <c r="W24" s="14">
        <v>0</v>
      </c>
      <c r="X24" s="14">
        <v>0</v>
      </c>
      <c r="Y24" s="14">
        <v>0</v>
      </c>
      <c r="Z24" s="14">
        <v>0.88355178586619387</v>
      </c>
      <c r="AA24" s="14">
        <v>6.2671683096877068E-2</v>
      </c>
      <c r="AB24" s="21"/>
      <c r="AC24" s="14">
        <f t="shared" si="4"/>
        <v>0.46529360678421738</v>
      </c>
      <c r="AD24" s="14">
        <v>0</v>
      </c>
      <c r="AE24" s="14">
        <v>0</v>
      </c>
      <c r="AF24" s="14">
        <v>0</v>
      </c>
      <c r="AG24" s="14">
        <v>1.2665520206362855E-2</v>
      </c>
      <c r="AH24" s="14">
        <v>1.0686812780739477E-3</v>
      </c>
      <c r="AI24" s="14">
        <v>0</v>
      </c>
      <c r="AJ24" s="14">
        <v>0</v>
      </c>
      <c r="AK24" s="14">
        <v>0</v>
      </c>
      <c r="AL24" s="14">
        <v>0.45155940529978056</v>
      </c>
      <c r="AN24" s="14"/>
      <c r="AO24" s="21"/>
      <c r="AP24" s="14">
        <f t="shared" si="5"/>
        <v>4.0247741877196784E-2</v>
      </c>
      <c r="AQ24" s="14">
        <f t="shared" si="0"/>
        <v>0</v>
      </c>
      <c r="AR24" s="14">
        <f t="shared" si="0"/>
        <v>0</v>
      </c>
      <c r="AS24" s="14">
        <f t="shared" si="0"/>
        <v>0</v>
      </c>
      <c r="AT24" s="23">
        <f t="shared" si="0"/>
        <v>3.8629156538317116E-3</v>
      </c>
      <c r="AU24" s="23">
        <f t="shared" si="0"/>
        <v>3.6384826223365072E-2</v>
      </c>
      <c r="AV24" s="14"/>
      <c r="AW24" s="14">
        <f t="shared" si="6"/>
        <v>1.8594645580220556E-3</v>
      </c>
      <c r="AX24" s="14">
        <v>0</v>
      </c>
      <c r="AY24" s="14">
        <v>0</v>
      </c>
      <c r="AZ24" s="14">
        <v>0</v>
      </c>
      <c r="BA24" s="23">
        <v>1.4956162957884048E-3</v>
      </c>
      <c r="BB24" s="23">
        <v>3.638482622336507E-4</v>
      </c>
      <c r="BC24" s="14"/>
      <c r="BD24" s="14">
        <f t="shared" si="7"/>
        <v>3.8388277319174727E-2</v>
      </c>
      <c r="BE24" s="14">
        <v>0</v>
      </c>
      <c r="BF24" s="14">
        <v>0</v>
      </c>
      <c r="BG24" s="14">
        <v>0</v>
      </c>
      <c r="BH24" s="23">
        <v>2.367299358043307E-3</v>
      </c>
      <c r="BI24" s="23">
        <v>3.602097796113142E-2</v>
      </c>
      <c r="BJ24" s="21"/>
      <c r="BK24" s="14"/>
      <c r="BL24" s="14">
        <f t="shared" si="8"/>
        <v>2.9500671255255257E-2</v>
      </c>
      <c r="BM24" s="14">
        <v>0</v>
      </c>
      <c r="BN24" s="14">
        <v>0</v>
      </c>
      <c r="BO24" s="14">
        <v>0</v>
      </c>
      <c r="BP24" s="23">
        <v>2.8735255255255256E-2</v>
      </c>
      <c r="BQ24" s="23">
        <v>7.654160000000001E-4</v>
      </c>
      <c r="BR24" s="4"/>
      <c r="BS24" s="4"/>
      <c r="CF24" s="4"/>
    </row>
    <row r="25" spans="1:84" x14ac:dyDescent="0.2">
      <c r="A25" s="6">
        <v>1715</v>
      </c>
      <c r="B25" s="6"/>
      <c r="D25" s="14">
        <f t="shared" si="1"/>
        <v>2.9786184968294185</v>
      </c>
      <c r="E25" s="14">
        <v>0</v>
      </c>
      <c r="F25" s="14">
        <v>0</v>
      </c>
      <c r="G25" s="14">
        <v>0</v>
      </c>
      <c r="H25" s="14">
        <v>1.9109933702043678</v>
      </c>
      <c r="I25" s="14">
        <v>0.57629621361070293</v>
      </c>
      <c r="J25" s="14">
        <v>0.45472981608594099</v>
      </c>
      <c r="K25" s="23">
        <v>3.6599096928406939E-2</v>
      </c>
      <c r="M25" s="14"/>
      <c r="O25" s="14">
        <f t="shared" si="2"/>
        <v>1.5301299698776476</v>
      </c>
      <c r="P25" s="14">
        <v>0</v>
      </c>
      <c r="Q25" s="14">
        <v>0</v>
      </c>
      <c r="R25" s="14">
        <v>0</v>
      </c>
      <c r="S25" s="14">
        <v>1.0164818818302621</v>
      </c>
      <c r="T25" s="14">
        <v>0.51364808804738538</v>
      </c>
      <c r="U25" s="14"/>
      <c r="V25" s="14">
        <f t="shared" si="3"/>
        <v>0.95715961393742321</v>
      </c>
      <c r="W25" s="14">
        <v>0</v>
      </c>
      <c r="X25" s="14">
        <v>0</v>
      </c>
      <c r="Y25" s="14">
        <v>0</v>
      </c>
      <c r="Z25" s="14">
        <v>0.89451148837410566</v>
      </c>
      <c r="AA25" s="14">
        <v>6.264812556331753E-2</v>
      </c>
      <c r="AB25" s="21"/>
      <c r="AC25" s="14">
        <f t="shared" si="4"/>
        <v>0.46850637318310351</v>
      </c>
      <c r="AD25" s="14">
        <v>0</v>
      </c>
      <c r="AE25" s="14">
        <v>0</v>
      </c>
      <c r="AF25" s="14">
        <v>0</v>
      </c>
      <c r="AG25" s="14">
        <v>1.2704213241616507E-2</v>
      </c>
      <c r="AH25" s="14">
        <v>1.0723438555460029E-3</v>
      </c>
      <c r="AI25" s="14">
        <v>0</v>
      </c>
      <c r="AJ25" s="14">
        <v>0</v>
      </c>
      <c r="AK25" s="14">
        <v>0</v>
      </c>
      <c r="AL25" s="14">
        <v>0.45472981608594099</v>
      </c>
      <c r="AN25" s="14"/>
      <c r="AO25" s="21"/>
      <c r="AP25" s="14">
        <f t="shared" si="5"/>
        <v>4.0458893407276791E-2</v>
      </c>
      <c r="AQ25" s="14">
        <f t="shared" si="0"/>
        <v>0</v>
      </c>
      <c r="AR25" s="14">
        <f t="shared" si="0"/>
        <v>0</v>
      </c>
      <c r="AS25" s="14">
        <f t="shared" si="0"/>
        <v>0</v>
      </c>
      <c r="AT25" s="23">
        <f t="shared" si="0"/>
        <v>3.8597964788698513E-3</v>
      </c>
      <c r="AU25" s="23">
        <f t="shared" si="0"/>
        <v>3.6599096928406939E-2</v>
      </c>
      <c r="AV25" s="14"/>
      <c r="AW25" s="14">
        <f t="shared" si="6"/>
        <v>1.86606889562456E-3</v>
      </c>
      <c r="AX25" s="14">
        <v>0</v>
      </c>
      <c r="AY25" s="14">
        <v>0</v>
      </c>
      <c r="AZ25" s="14">
        <v>0</v>
      </c>
      <c r="BA25" s="23">
        <v>1.5000779263404905E-3</v>
      </c>
      <c r="BB25" s="23">
        <v>3.6599096928406947E-4</v>
      </c>
      <c r="BC25" s="14"/>
      <c r="BD25" s="14">
        <f t="shared" si="7"/>
        <v>3.8592824511652232E-2</v>
      </c>
      <c r="BE25" s="14">
        <v>0</v>
      </c>
      <c r="BF25" s="14">
        <v>0</v>
      </c>
      <c r="BG25" s="14">
        <v>0</v>
      </c>
      <c r="BH25" s="23">
        <v>2.359718552529361E-3</v>
      </c>
      <c r="BI25" s="23">
        <v>3.6233105959122873E-2</v>
      </c>
      <c r="BJ25" s="21"/>
      <c r="BK25" s="14"/>
      <c r="BL25" s="14">
        <f t="shared" si="8"/>
        <v>3.0918279339339334E-2</v>
      </c>
      <c r="BM25" s="14">
        <v>0</v>
      </c>
      <c r="BN25" s="14">
        <v>0</v>
      </c>
      <c r="BO25" s="14">
        <v>0</v>
      </c>
      <c r="BP25" s="23">
        <v>2.9719339339339335E-2</v>
      </c>
      <c r="BQ25" s="23">
        <v>1.1989400000000001E-3</v>
      </c>
      <c r="BR25" s="4"/>
      <c r="BS25" s="4"/>
      <c r="CF25" s="4"/>
    </row>
    <row r="26" spans="1:84" x14ac:dyDescent="0.2">
      <c r="A26" s="6">
        <v>1716</v>
      </c>
      <c r="B26" s="6"/>
      <c r="D26" s="14">
        <f t="shared" si="1"/>
        <v>3.0028484970075806</v>
      </c>
      <c r="E26" s="14">
        <v>0</v>
      </c>
      <c r="F26" s="14">
        <v>0</v>
      </c>
      <c r="G26" s="14">
        <v>0</v>
      </c>
      <c r="H26" s="14">
        <v>1.9308840433532848</v>
      </c>
      <c r="I26" s="14">
        <v>0.57697745032274672</v>
      </c>
      <c r="J26" s="14">
        <v>0.45817304690508104</v>
      </c>
      <c r="K26" s="23">
        <v>3.6813956426467627E-2</v>
      </c>
      <c r="M26" s="14"/>
      <c r="O26" s="14">
        <f t="shared" si="2"/>
        <v>1.5392010457166307</v>
      </c>
      <c r="P26" s="14">
        <v>0</v>
      </c>
      <c r="Q26" s="14">
        <v>0</v>
      </c>
      <c r="R26" s="14">
        <v>0</v>
      </c>
      <c r="S26" s="14">
        <v>1.0263987782383621</v>
      </c>
      <c r="T26" s="14">
        <v>0.51280226747826863</v>
      </c>
      <c r="U26" s="14"/>
      <c r="V26" s="14">
        <f t="shared" si="3"/>
        <v>0.96866044795940087</v>
      </c>
      <c r="W26" s="14">
        <v>0</v>
      </c>
      <c r="X26" s="14">
        <v>0</v>
      </c>
      <c r="Y26" s="14">
        <v>0</v>
      </c>
      <c r="Z26" s="14">
        <v>0.90448526511492278</v>
      </c>
      <c r="AA26" s="14">
        <v>6.4175182844478082E-2</v>
      </c>
      <c r="AB26" s="21"/>
      <c r="AC26" s="14">
        <f t="shared" si="4"/>
        <v>0.47199195961496926</v>
      </c>
      <c r="AD26" s="14">
        <v>0</v>
      </c>
      <c r="AE26" s="14">
        <v>0</v>
      </c>
      <c r="AF26" s="14">
        <v>0</v>
      </c>
      <c r="AG26" s="14">
        <v>1.2742906276870162E-2</v>
      </c>
      <c r="AH26" s="14">
        <v>1.0760064330180578E-3</v>
      </c>
      <c r="AI26" s="14">
        <v>0</v>
      </c>
      <c r="AJ26" s="14">
        <v>0</v>
      </c>
      <c r="AK26" s="14">
        <v>0</v>
      </c>
      <c r="AL26" s="14">
        <v>0.45817304690508104</v>
      </c>
      <c r="AN26" s="14"/>
      <c r="AO26" s="21"/>
      <c r="AP26" s="14">
        <f t="shared" si="5"/>
        <v>4.0953730298506325E-2</v>
      </c>
      <c r="AQ26" s="14">
        <f t="shared" ref="AQ26:AU74" si="9">AX26+BE26</f>
        <v>0</v>
      </c>
      <c r="AR26" s="14">
        <f t="shared" si="9"/>
        <v>0</v>
      </c>
      <c r="AS26" s="14">
        <f t="shared" si="9"/>
        <v>0</v>
      </c>
      <c r="AT26" s="23">
        <f t="shared" si="9"/>
        <v>4.1397738720386967E-3</v>
      </c>
      <c r="AU26" s="23">
        <f t="shared" si="9"/>
        <v>3.6813956426467627E-2</v>
      </c>
      <c r="AV26" s="14"/>
      <c r="AW26" s="14">
        <f t="shared" si="6"/>
        <v>1.9010166132608195E-3</v>
      </c>
      <c r="AX26" s="14">
        <v>0</v>
      </c>
      <c r="AY26" s="14">
        <v>0</v>
      </c>
      <c r="AZ26" s="14">
        <v>0</v>
      </c>
      <c r="BA26" s="23">
        <v>1.5328770489961431E-3</v>
      </c>
      <c r="BB26" s="23">
        <v>3.6813956426467635E-4</v>
      </c>
      <c r="BC26" s="14"/>
      <c r="BD26" s="14">
        <f t="shared" si="7"/>
        <v>3.9052713685245509E-2</v>
      </c>
      <c r="BE26" s="14">
        <v>0</v>
      </c>
      <c r="BF26" s="14">
        <v>0</v>
      </c>
      <c r="BG26" s="14">
        <v>0</v>
      </c>
      <c r="BH26" s="23">
        <v>2.6068968230425539E-3</v>
      </c>
      <c r="BI26" s="23">
        <v>3.6445816862202954E-2</v>
      </c>
      <c r="BJ26" s="21"/>
      <c r="BK26" s="14"/>
      <c r="BL26" s="14">
        <f t="shared" si="8"/>
        <v>3.1011780972972972E-2</v>
      </c>
      <c r="BM26" s="14">
        <v>0</v>
      </c>
      <c r="BN26" s="14">
        <v>0</v>
      </c>
      <c r="BO26" s="14">
        <v>0</v>
      </c>
      <c r="BP26" s="23">
        <v>3.0112972972972971E-2</v>
      </c>
      <c r="BQ26" s="23">
        <v>8.9880799999999996E-4</v>
      </c>
      <c r="BR26" s="4"/>
      <c r="BS26" s="4"/>
      <c r="CF26" s="4"/>
    </row>
    <row r="27" spans="1:84" x14ac:dyDescent="0.2">
      <c r="A27" s="6">
        <v>1717</v>
      </c>
      <c r="B27" s="6"/>
      <c r="D27" s="14">
        <f t="shared" si="1"/>
        <v>3.0269483419620968</v>
      </c>
      <c r="E27" s="14">
        <v>0</v>
      </c>
      <c r="F27" s="14">
        <v>0</v>
      </c>
      <c r="G27" s="14">
        <v>0</v>
      </c>
      <c r="H27" s="14">
        <v>1.9507794565299286</v>
      </c>
      <c r="I27" s="14">
        <v>0.57745962548940943</v>
      </c>
      <c r="J27" s="14">
        <v>0.46167984757755814</v>
      </c>
      <c r="K27" s="23">
        <v>3.7029412365200416E-2</v>
      </c>
      <c r="M27" s="14"/>
      <c r="O27" s="14">
        <f t="shared" si="2"/>
        <v>1.548203607829806</v>
      </c>
      <c r="P27" s="14">
        <v>0</v>
      </c>
      <c r="Q27" s="14">
        <v>0</v>
      </c>
      <c r="R27" s="14">
        <v>0</v>
      </c>
      <c r="S27" s="14">
        <v>1.0363156746464623</v>
      </c>
      <c r="T27" s="14">
        <v>0.51188793318334369</v>
      </c>
      <c r="U27" s="14"/>
      <c r="V27" s="14">
        <f t="shared" si="3"/>
        <v>0.98003547418953196</v>
      </c>
      <c r="W27" s="14">
        <v>0</v>
      </c>
      <c r="X27" s="14">
        <v>0</v>
      </c>
      <c r="Y27" s="14">
        <v>0</v>
      </c>
      <c r="Z27" s="14">
        <v>0.91446378188346622</v>
      </c>
      <c r="AA27" s="14">
        <v>6.5571692306065743E-2</v>
      </c>
      <c r="AB27" s="21"/>
      <c r="AC27" s="14">
        <f t="shared" si="4"/>
        <v>0.47554111590017206</v>
      </c>
      <c r="AD27" s="14">
        <v>0</v>
      </c>
      <c r="AE27" s="14">
        <v>0</v>
      </c>
      <c r="AF27" s="14">
        <v>0</v>
      </c>
      <c r="AG27" s="14">
        <v>1.2781599312123818E-2</v>
      </c>
      <c r="AH27" s="14">
        <v>1.0796690104901128E-3</v>
      </c>
      <c r="AI27" s="14">
        <v>0</v>
      </c>
      <c r="AJ27" s="14">
        <v>0</v>
      </c>
      <c r="AK27" s="14">
        <v>0</v>
      </c>
      <c r="AL27" s="14">
        <v>0.46167984757755814</v>
      </c>
      <c r="AN27" s="14"/>
      <c r="AO27" s="21"/>
      <c r="AP27" s="14">
        <f t="shared" si="5"/>
        <v>4.1451244135020306E-2</v>
      </c>
      <c r="AQ27" s="14">
        <f t="shared" si="9"/>
        <v>0</v>
      </c>
      <c r="AR27" s="14">
        <f t="shared" si="9"/>
        <v>0</v>
      </c>
      <c r="AS27" s="14">
        <f t="shared" si="9"/>
        <v>0</v>
      </c>
      <c r="AT27" s="23">
        <f t="shared" si="9"/>
        <v>4.4218317698198877E-3</v>
      </c>
      <c r="AU27" s="23">
        <f t="shared" si="9"/>
        <v>3.7029412365200416E-2</v>
      </c>
      <c r="AV27" s="14"/>
      <c r="AW27" s="14">
        <f t="shared" si="6"/>
        <v>1.936334549713069E-3</v>
      </c>
      <c r="AX27" s="14">
        <v>0</v>
      </c>
      <c r="AY27" s="14">
        <v>0</v>
      </c>
      <c r="AZ27" s="14">
        <v>0</v>
      </c>
      <c r="BA27" s="23">
        <v>1.5660404260610648E-3</v>
      </c>
      <c r="BB27" s="23">
        <v>3.7029412365200418E-4</v>
      </c>
      <c r="BC27" s="14"/>
      <c r="BD27" s="14">
        <f t="shared" si="7"/>
        <v>3.9514909585307234E-2</v>
      </c>
      <c r="BE27" s="14">
        <v>0</v>
      </c>
      <c r="BF27" s="14">
        <v>0</v>
      </c>
      <c r="BG27" s="14">
        <v>0</v>
      </c>
      <c r="BH27" s="23">
        <v>2.8557913437588229E-3</v>
      </c>
      <c r="BI27" s="23">
        <v>3.6659118241548411E-2</v>
      </c>
      <c r="BJ27" s="21"/>
      <c r="BK27" s="14"/>
      <c r="BL27" s="14">
        <f t="shared" si="8"/>
        <v>3.0973573789789793E-2</v>
      </c>
      <c r="BM27" s="14">
        <v>0</v>
      </c>
      <c r="BN27" s="14">
        <v>0</v>
      </c>
      <c r="BO27" s="14">
        <v>0</v>
      </c>
      <c r="BP27" s="23">
        <v>3.0309789789789793E-2</v>
      </c>
      <c r="BQ27" s="23">
        <v>6.6378399999999995E-4</v>
      </c>
      <c r="BR27" s="4"/>
      <c r="BS27" s="4"/>
      <c r="CF27" s="4"/>
    </row>
    <row r="28" spans="1:84" x14ac:dyDescent="0.2">
      <c r="A28" s="6">
        <v>1718</v>
      </c>
      <c r="B28" s="6"/>
      <c r="D28" s="14">
        <f t="shared" si="1"/>
        <v>3.0519723005213897</v>
      </c>
      <c r="E28" s="14">
        <v>0</v>
      </c>
      <c r="F28" s="14">
        <v>0</v>
      </c>
      <c r="G28" s="14">
        <v>0</v>
      </c>
      <c r="H28" s="14">
        <v>1.9706701296788456</v>
      </c>
      <c r="I28" s="14">
        <v>0.57884430568139023</v>
      </c>
      <c r="J28" s="14">
        <v>0.46521239265639602</v>
      </c>
      <c r="K28" s="23">
        <v>3.7245472504757834E-2</v>
      </c>
      <c r="M28" s="14"/>
      <c r="O28" s="14">
        <f t="shared" si="2"/>
        <v>1.5571384295218031</v>
      </c>
      <c r="P28" s="14">
        <v>0</v>
      </c>
      <c r="Q28" s="14">
        <v>0</v>
      </c>
      <c r="R28" s="14">
        <v>0</v>
      </c>
      <c r="S28" s="14">
        <v>1.0462325710545624</v>
      </c>
      <c r="T28" s="14">
        <v>0.51090585846724079</v>
      </c>
      <c r="U28" s="14"/>
      <c r="V28" s="14">
        <f t="shared" si="3"/>
        <v>0.99237600583843255</v>
      </c>
      <c r="W28" s="14">
        <v>0</v>
      </c>
      <c r="X28" s="14">
        <v>0</v>
      </c>
      <c r="Y28" s="14">
        <v>0</v>
      </c>
      <c r="Z28" s="14">
        <v>0.92443755862428312</v>
      </c>
      <c r="AA28" s="14">
        <v>6.7938447214149392E-2</v>
      </c>
      <c r="AB28" s="21"/>
      <c r="AC28" s="14">
        <f t="shared" si="4"/>
        <v>0.47911601659173564</v>
      </c>
      <c r="AD28" s="14">
        <v>0</v>
      </c>
      <c r="AE28" s="14">
        <v>0</v>
      </c>
      <c r="AF28" s="14">
        <v>0</v>
      </c>
      <c r="AG28" s="14">
        <v>1.2820292347377469E-2</v>
      </c>
      <c r="AH28" s="14">
        <v>1.083331587962168E-3</v>
      </c>
      <c r="AI28" s="14">
        <v>0</v>
      </c>
      <c r="AJ28" s="14">
        <v>0</v>
      </c>
      <c r="AK28" s="14">
        <v>0</v>
      </c>
      <c r="AL28" s="14">
        <v>0.46521239265639602</v>
      </c>
      <c r="AN28" s="14"/>
      <c r="AO28" s="21"/>
      <c r="AP28" s="14">
        <f t="shared" si="5"/>
        <v>4.1951478376036924E-2</v>
      </c>
      <c r="AQ28" s="14">
        <f t="shared" si="9"/>
        <v>0</v>
      </c>
      <c r="AR28" s="14">
        <f t="shared" si="9"/>
        <v>0</v>
      </c>
      <c r="AS28" s="14">
        <f t="shared" si="9"/>
        <v>0</v>
      </c>
      <c r="AT28" s="23">
        <f t="shared" si="9"/>
        <v>4.7060058712790906E-3</v>
      </c>
      <c r="AU28" s="23">
        <f t="shared" si="9"/>
        <v>3.7245472504757834E-2</v>
      </c>
      <c r="AV28" s="14"/>
      <c r="AW28" s="14">
        <f t="shared" si="6"/>
        <v>1.9720304148941837E-3</v>
      </c>
      <c r="AX28" s="14">
        <v>0</v>
      </c>
      <c r="AY28" s="14">
        <v>0</v>
      </c>
      <c r="AZ28" s="14">
        <v>0</v>
      </c>
      <c r="BA28" s="23">
        <v>1.5995756898466056E-3</v>
      </c>
      <c r="BB28" s="23">
        <v>3.7245472504757833E-4</v>
      </c>
      <c r="BC28" s="14"/>
      <c r="BD28" s="14">
        <f t="shared" si="7"/>
        <v>3.9979447961142743E-2</v>
      </c>
      <c r="BE28" s="14">
        <v>0</v>
      </c>
      <c r="BF28" s="14">
        <v>0</v>
      </c>
      <c r="BG28" s="14">
        <v>0</v>
      </c>
      <c r="BH28" s="23">
        <v>3.1064301814324852E-3</v>
      </c>
      <c r="BI28" s="23">
        <v>3.6873017779710256E-2</v>
      </c>
      <c r="BJ28" s="21"/>
      <c r="BK28" s="14"/>
      <c r="BL28" s="14">
        <f t="shared" si="8"/>
        <v>3.221257946546547E-2</v>
      </c>
      <c r="BM28" s="14">
        <v>0</v>
      </c>
      <c r="BN28" s="14">
        <v>0</v>
      </c>
      <c r="BO28" s="14">
        <v>0</v>
      </c>
      <c r="BP28" s="23">
        <v>3.1195465465465467E-2</v>
      </c>
      <c r="BQ28" s="23">
        <v>1.017114E-3</v>
      </c>
      <c r="BR28" s="4"/>
      <c r="BS28" s="4"/>
      <c r="CF28" s="4"/>
    </row>
    <row r="29" spans="1:84" x14ac:dyDescent="0.2">
      <c r="A29" s="6">
        <v>1719</v>
      </c>
      <c r="B29" s="6"/>
      <c r="D29" s="14">
        <f t="shared" si="1"/>
        <v>3.0744566605934356</v>
      </c>
      <c r="E29" s="14">
        <v>0</v>
      </c>
      <c r="F29" s="14">
        <v>0</v>
      </c>
      <c r="G29" s="14">
        <v>0</v>
      </c>
      <c r="H29" s="14">
        <v>1.9905608028277628</v>
      </c>
      <c r="I29" s="14">
        <v>0.57766281798393226</v>
      </c>
      <c r="J29" s="14">
        <v>0.468770895062389</v>
      </c>
      <c r="K29" s="23">
        <v>3.7462144719351873E-2</v>
      </c>
      <c r="M29" s="14"/>
      <c r="O29" s="14">
        <f t="shared" si="2"/>
        <v>1.5660062725033006</v>
      </c>
      <c r="P29" s="14">
        <v>0</v>
      </c>
      <c r="Q29" s="14">
        <v>0</v>
      </c>
      <c r="R29" s="14">
        <v>0</v>
      </c>
      <c r="S29" s="14">
        <v>1.0561494674626626</v>
      </c>
      <c r="T29" s="14">
        <v>0.50985680504063802</v>
      </c>
      <c r="U29" s="14"/>
      <c r="V29" s="14">
        <f t="shared" si="3"/>
        <v>1.0022173483083945</v>
      </c>
      <c r="W29" s="14">
        <v>0</v>
      </c>
      <c r="X29" s="14">
        <v>0</v>
      </c>
      <c r="Y29" s="14">
        <v>0</v>
      </c>
      <c r="Z29" s="14">
        <v>0.93441133536510024</v>
      </c>
      <c r="AA29" s="14">
        <v>6.7806012943294303E-2</v>
      </c>
      <c r="AB29" s="21"/>
      <c r="AC29" s="14">
        <f t="shared" si="4"/>
        <v>0.48271687461045437</v>
      </c>
      <c r="AD29" s="14">
        <v>0</v>
      </c>
      <c r="AE29" s="14">
        <v>0</v>
      </c>
      <c r="AF29" s="14">
        <v>0</v>
      </c>
      <c r="AG29" s="14">
        <v>1.2858985382631126E-2</v>
      </c>
      <c r="AH29" s="14">
        <v>1.0869941654342229E-3</v>
      </c>
      <c r="AI29" s="14">
        <v>0</v>
      </c>
      <c r="AJ29" s="14">
        <v>0</v>
      </c>
      <c r="AK29" s="14">
        <v>0</v>
      </c>
      <c r="AL29" s="14">
        <v>0.468770895062389</v>
      </c>
      <c r="AN29" s="14"/>
      <c r="AO29" s="21"/>
      <c r="AP29" s="14">
        <f t="shared" si="5"/>
        <v>4.2454477372048535E-2</v>
      </c>
      <c r="AQ29" s="14">
        <f t="shared" si="9"/>
        <v>0</v>
      </c>
      <c r="AR29" s="14">
        <f t="shared" si="9"/>
        <v>0</v>
      </c>
      <c r="AS29" s="14">
        <f t="shared" si="9"/>
        <v>0</v>
      </c>
      <c r="AT29" s="23">
        <f t="shared" si="9"/>
        <v>4.9923326526966662E-3</v>
      </c>
      <c r="AU29" s="23">
        <f t="shared" si="9"/>
        <v>3.7462144719351873E-2</v>
      </c>
      <c r="AV29" s="14"/>
      <c r="AW29" s="14">
        <f t="shared" si="6"/>
        <v>2.0081121285221593E-3</v>
      </c>
      <c r="AX29" s="14">
        <v>0</v>
      </c>
      <c r="AY29" s="14">
        <v>0</v>
      </c>
      <c r="AZ29" s="14">
        <v>0</v>
      </c>
      <c r="BA29" s="23">
        <v>1.6334906813286407E-3</v>
      </c>
      <c r="BB29" s="23">
        <v>3.7462144719351871E-4</v>
      </c>
      <c r="BC29" s="14"/>
      <c r="BD29" s="14">
        <f t="shared" si="7"/>
        <v>4.0446365243526378E-2</v>
      </c>
      <c r="BE29" s="14">
        <v>0</v>
      </c>
      <c r="BF29" s="14">
        <v>0</v>
      </c>
      <c r="BG29" s="14">
        <v>0</v>
      </c>
      <c r="BH29" s="23">
        <v>3.3588419713680255E-3</v>
      </c>
      <c r="BI29" s="23">
        <v>3.7087523272158356E-2</v>
      </c>
      <c r="BJ29" s="21"/>
      <c r="BK29" s="14"/>
      <c r="BL29" s="14">
        <f t="shared" si="8"/>
        <v>3.342514518318318E-2</v>
      </c>
      <c r="BM29" s="14">
        <v>0</v>
      </c>
      <c r="BN29" s="14">
        <v>0</v>
      </c>
      <c r="BO29" s="14">
        <v>0</v>
      </c>
      <c r="BP29" s="23">
        <v>3.2573183183183183E-2</v>
      </c>
      <c r="BQ29" s="23">
        <v>8.5196199999999995E-4</v>
      </c>
      <c r="BR29" s="4"/>
      <c r="BS29" s="4"/>
      <c r="CF29" s="4"/>
    </row>
    <row r="30" spans="1:84" x14ac:dyDescent="0.2">
      <c r="A30" s="6">
        <v>1720</v>
      </c>
      <c r="B30" s="6"/>
      <c r="D30" s="14">
        <f t="shared" si="1"/>
        <v>3.0990661604314766</v>
      </c>
      <c r="E30" s="14">
        <v>0</v>
      </c>
      <c r="F30" s="14">
        <v>0</v>
      </c>
      <c r="G30" s="14">
        <v>0</v>
      </c>
      <c r="H30" s="14">
        <v>2.0115938226587464</v>
      </c>
      <c r="I30" s="14">
        <v>0.57794879766470719</v>
      </c>
      <c r="J30" s="14">
        <v>0.47184410310918817</v>
      </c>
      <c r="K30" s="23">
        <v>3.7679436998834873E-2</v>
      </c>
      <c r="M30" s="14"/>
      <c r="O30" s="14">
        <f t="shared" si="2"/>
        <v>1.5748078871074935</v>
      </c>
      <c r="P30" s="14">
        <v>0</v>
      </c>
      <c r="Q30" s="14">
        <v>0</v>
      </c>
      <c r="R30" s="14">
        <v>0</v>
      </c>
      <c r="S30" s="14">
        <v>1.0660663638707626</v>
      </c>
      <c r="T30" s="14">
        <v>0.50874152323673105</v>
      </c>
      <c r="U30" s="14"/>
      <c r="V30" s="14">
        <f t="shared" si="3"/>
        <v>1.0147347332159602</v>
      </c>
      <c r="W30" s="14">
        <v>0</v>
      </c>
      <c r="X30" s="14">
        <v>0</v>
      </c>
      <c r="Y30" s="14">
        <v>0</v>
      </c>
      <c r="Z30" s="14">
        <v>0.94552745878798394</v>
      </c>
      <c r="AA30" s="14">
        <v>6.9207274427976181E-2</v>
      </c>
      <c r="AB30" s="21"/>
      <c r="AC30" s="14">
        <f t="shared" si="4"/>
        <v>0.48583243826997924</v>
      </c>
      <c r="AD30" s="14">
        <v>0</v>
      </c>
      <c r="AE30" s="14">
        <v>0</v>
      </c>
      <c r="AF30" s="14">
        <v>0</v>
      </c>
      <c r="AG30" s="14">
        <v>1.289767841788478E-2</v>
      </c>
      <c r="AH30" s="14">
        <v>1.0906567429062781E-3</v>
      </c>
      <c r="AI30" s="14">
        <v>0</v>
      </c>
      <c r="AJ30" s="14">
        <v>0</v>
      </c>
      <c r="AK30" s="14">
        <v>0</v>
      </c>
      <c r="AL30" s="14">
        <v>0.47184410310918817</v>
      </c>
      <c r="AN30" s="14"/>
      <c r="AO30" s="21"/>
      <c r="AP30" s="14">
        <f t="shared" si="5"/>
        <v>4.2960286388185706E-2</v>
      </c>
      <c r="AQ30" s="14">
        <f t="shared" si="9"/>
        <v>0</v>
      </c>
      <c r="AR30" s="14">
        <f t="shared" si="9"/>
        <v>0</v>
      </c>
      <c r="AS30" s="14">
        <f t="shared" si="9"/>
        <v>0</v>
      </c>
      <c r="AT30" s="23">
        <f t="shared" si="9"/>
        <v>5.2808493893508361E-3</v>
      </c>
      <c r="AU30" s="23">
        <f t="shared" si="9"/>
        <v>3.7679436998834873E-2</v>
      </c>
      <c r="AV30" s="14"/>
      <c r="AW30" s="14">
        <f t="shared" si="6"/>
        <v>2.0445878273321581E-3</v>
      </c>
      <c r="AX30" s="14">
        <v>0</v>
      </c>
      <c r="AY30" s="14">
        <v>0</v>
      </c>
      <c r="AZ30" s="14">
        <v>0</v>
      </c>
      <c r="BA30" s="23">
        <v>1.6677934573438092E-3</v>
      </c>
      <c r="BB30" s="23">
        <v>3.7679436998834873E-4</v>
      </c>
      <c r="BC30" s="14"/>
      <c r="BD30" s="14">
        <f t="shared" si="7"/>
        <v>4.0915698560853545E-2</v>
      </c>
      <c r="BE30" s="14">
        <v>0</v>
      </c>
      <c r="BF30" s="14">
        <v>0</v>
      </c>
      <c r="BG30" s="14">
        <v>0</v>
      </c>
      <c r="BH30" s="23">
        <v>3.6130559320070267E-3</v>
      </c>
      <c r="BI30" s="23">
        <v>3.730264262884652E-2</v>
      </c>
      <c r="BJ30" s="21"/>
      <c r="BK30" s="14"/>
      <c r="BL30" s="14">
        <f t="shared" si="8"/>
        <v>3.3035671915915908E-2</v>
      </c>
      <c r="BM30" s="14">
        <v>0</v>
      </c>
      <c r="BN30" s="14">
        <v>0</v>
      </c>
      <c r="BO30" s="14">
        <v>0</v>
      </c>
      <c r="BP30" s="23">
        <v>3.178591591591591E-2</v>
      </c>
      <c r="BQ30" s="23">
        <v>1.2497560000000001E-3</v>
      </c>
      <c r="BR30" s="4"/>
      <c r="BS30" s="4"/>
      <c r="CF30" s="4"/>
    </row>
    <row r="31" spans="1:84" x14ac:dyDescent="0.2">
      <c r="A31" s="6">
        <v>1721</v>
      </c>
      <c r="B31" s="6"/>
      <c r="D31" s="14">
        <f t="shared" si="1"/>
        <v>3.1197515597783152</v>
      </c>
      <c r="E31" s="14">
        <v>0</v>
      </c>
      <c r="F31" s="14">
        <v>0</v>
      </c>
      <c r="G31" s="14">
        <v>0</v>
      </c>
      <c r="H31" s="14">
        <v>2.0316077365285503</v>
      </c>
      <c r="I31" s="14">
        <v>0.57518839248047104</v>
      </c>
      <c r="J31" s="14">
        <v>0.47505807331899197</v>
      </c>
      <c r="K31" s="23">
        <v>3.7897357450301983E-2</v>
      </c>
      <c r="M31" s="14"/>
      <c r="O31" s="14">
        <f t="shared" si="2"/>
        <v>1.5835440125017346</v>
      </c>
      <c r="P31" s="14">
        <v>0</v>
      </c>
      <c r="Q31" s="14">
        <v>0</v>
      </c>
      <c r="R31" s="14">
        <v>0</v>
      </c>
      <c r="S31" s="14">
        <v>1.0759832602788626</v>
      </c>
      <c r="T31" s="14">
        <v>0.50756075222287211</v>
      </c>
      <c r="U31" s="14"/>
      <c r="V31" s="14">
        <f t="shared" si="3"/>
        <v>1.0232521165072868</v>
      </c>
      <c r="W31" s="14">
        <v>0</v>
      </c>
      <c r="X31" s="14">
        <v>0</v>
      </c>
      <c r="Y31" s="14">
        <v>0</v>
      </c>
      <c r="Z31" s="14">
        <v>0.95562447624968783</v>
      </c>
      <c r="AA31" s="14">
        <v>6.7627640257598889E-2</v>
      </c>
      <c r="AB31" s="21"/>
      <c r="AC31" s="14">
        <f t="shared" si="4"/>
        <v>0.48908876409250873</v>
      </c>
      <c r="AD31" s="14">
        <v>0</v>
      </c>
      <c r="AE31" s="14">
        <v>0</v>
      </c>
      <c r="AF31" s="14">
        <v>0</v>
      </c>
      <c r="AG31" s="14">
        <v>1.2936371453138435E-2</v>
      </c>
      <c r="AH31" s="14">
        <v>1.0943193203783331E-3</v>
      </c>
      <c r="AI31" s="14">
        <v>0</v>
      </c>
      <c r="AJ31" s="14">
        <v>0</v>
      </c>
      <c r="AK31" s="14">
        <v>0</v>
      </c>
      <c r="AL31" s="14">
        <v>0.47505807331899197</v>
      </c>
      <c r="AN31" s="14"/>
      <c r="AO31" s="21"/>
      <c r="AP31" s="14">
        <f t="shared" si="5"/>
        <v>4.3468951628353798E-2</v>
      </c>
      <c r="AQ31" s="14">
        <f t="shared" si="9"/>
        <v>0</v>
      </c>
      <c r="AR31" s="14">
        <f t="shared" si="9"/>
        <v>0</v>
      </c>
      <c r="AS31" s="14">
        <f t="shared" si="9"/>
        <v>0</v>
      </c>
      <c r="AT31" s="23">
        <f t="shared" si="9"/>
        <v>5.5715941780518164E-3</v>
      </c>
      <c r="AU31" s="23">
        <f t="shared" si="9"/>
        <v>3.7897357450301983E-2</v>
      </c>
      <c r="AV31" s="14"/>
      <c r="AW31" s="14">
        <f t="shared" si="6"/>
        <v>2.081465872588611E-3</v>
      </c>
      <c r="AX31" s="14">
        <v>0</v>
      </c>
      <c r="AY31" s="14">
        <v>0</v>
      </c>
      <c r="AZ31" s="14">
        <v>0</v>
      </c>
      <c r="BA31" s="23">
        <v>1.7024922980855913E-3</v>
      </c>
      <c r="BB31" s="23">
        <v>3.7897357450301981E-4</v>
      </c>
      <c r="BC31" s="14"/>
      <c r="BD31" s="14">
        <f t="shared" si="7"/>
        <v>4.1387485755765188E-2</v>
      </c>
      <c r="BE31" s="14">
        <v>0</v>
      </c>
      <c r="BF31" s="14">
        <v>0</v>
      </c>
      <c r="BG31" s="14">
        <v>0</v>
      </c>
      <c r="BH31" s="23">
        <v>3.8691018799662251E-3</v>
      </c>
      <c r="BI31" s="23">
        <v>3.7518383875798964E-2</v>
      </c>
      <c r="BJ31" s="21"/>
      <c r="BK31" s="14"/>
      <c r="BL31" s="14">
        <f t="shared" si="8"/>
        <v>3.4390554000000004E-2</v>
      </c>
      <c r="BM31" s="14">
        <v>0</v>
      </c>
      <c r="BN31" s="14">
        <v>0</v>
      </c>
      <c r="BO31" s="14">
        <v>0</v>
      </c>
      <c r="BP31" s="23">
        <v>3.2770000000000001E-2</v>
      </c>
      <c r="BQ31" s="23">
        <v>1.6205540000000002E-3</v>
      </c>
      <c r="BR31" s="4"/>
      <c r="BS31" s="4"/>
      <c r="CF31" s="4"/>
    </row>
    <row r="32" spans="1:84" x14ac:dyDescent="0.2">
      <c r="A32" s="6">
        <v>1722</v>
      </c>
      <c r="B32" s="6"/>
      <c r="D32" s="14">
        <f t="shared" si="1"/>
        <v>3.1407196136237117</v>
      </c>
      <c r="E32" s="14">
        <v>0</v>
      </c>
      <c r="F32" s="14">
        <v>0</v>
      </c>
      <c r="G32" s="14">
        <v>0</v>
      </c>
      <c r="H32" s="14">
        <v>2.0516216503983546</v>
      </c>
      <c r="I32" s="14">
        <v>0.57257875289573612</v>
      </c>
      <c r="J32" s="14">
        <v>0.47840329602990617</v>
      </c>
      <c r="K32" s="23">
        <v>3.811591429971501E-2</v>
      </c>
      <c r="M32" s="14"/>
      <c r="O32" s="14">
        <f t="shared" si="2"/>
        <v>1.5922153768944627</v>
      </c>
      <c r="P32" s="14">
        <v>0</v>
      </c>
      <c r="Q32" s="14">
        <v>0</v>
      </c>
      <c r="R32" s="14">
        <v>0</v>
      </c>
      <c r="S32" s="14">
        <v>1.0859001566869628</v>
      </c>
      <c r="T32" s="14">
        <v>0.50631522020749986</v>
      </c>
      <c r="U32" s="14"/>
      <c r="V32" s="14">
        <f t="shared" si="3"/>
        <v>1.031985026399628</v>
      </c>
      <c r="W32" s="14">
        <v>0</v>
      </c>
      <c r="X32" s="14">
        <v>0</v>
      </c>
      <c r="Y32" s="14">
        <v>0</v>
      </c>
      <c r="Z32" s="14">
        <v>0.96572149371139171</v>
      </c>
      <c r="AA32" s="14">
        <v>6.6263532688236301E-2</v>
      </c>
      <c r="AB32" s="21"/>
      <c r="AC32" s="14">
        <f t="shared" si="4"/>
        <v>0.49247634241614863</v>
      </c>
      <c r="AD32" s="14">
        <v>0</v>
      </c>
      <c r="AE32" s="14">
        <v>0</v>
      </c>
      <c r="AF32" s="14">
        <v>0</v>
      </c>
      <c r="AG32" s="14">
        <v>1.2975064488392089E-2</v>
      </c>
      <c r="AH32" s="14">
        <v>1.0979818978503883E-3</v>
      </c>
      <c r="AI32" s="14">
        <v>0</v>
      </c>
      <c r="AJ32" s="14">
        <v>0</v>
      </c>
      <c r="AK32" s="14">
        <v>0</v>
      </c>
      <c r="AL32" s="14">
        <v>0.47840329602990617</v>
      </c>
      <c r="AN32" s="14"/>
      <c r="AO32" s="21"/>
      <c r="AP32" s="14">
        <f t="shared" si="5"/>
        <v>4.3980520260172996E-2</v>
      </c>
      <c r="AQ32" s="14">
        <f t="shared" si="9"/>
        <v>0</v>
      </c>
      <c r="AR32" s="14">
        <f t="shared" si="9"/>
        <v>0</v>
      </c>
      <c r="AS32" s="14">
        <f t="shared" si="9"/>
        <v>0</v>
      </c>
      <c r="AT32" s="23">
        <f t="shared" si="9"/>
        <v>5.8646059604579841E-3</v>
      </c>
      <c r="AU32" s="23">
        <f t="shared" si="9"/>
        <v>3.811591429971501E-2</v>
      </c>
      <c r="AV32" s="14"/>
      <c r="AW32" s="14">
        <f t="shared" si="6"/>
        <v>2.1187548579120613E-3</v>
      </c>
      <c r="AX32" s="14">
        <v>0</v>
      </c>
      <c r="AY32" s="14">
        <v>0</v>
      </c>
      <c r="AZ32" s="14">
        <v>0</v>
      </c>
      <c r="BA32" s="23">
        <v>1.7375957149149111E-3</v>
      </c>
      <c r="BB32" s="23">
        <v>3.8115914299715009E-4</v>
      </c>
      <c r="BC32" s="14"/>
      <c r="BD32" s="14">
        <f t="shared" si="7"/>
        <v>4.1861765402260935E-2</v>
      </c>
      <c r="BE32" s="14">
        <v>0</v>
      </c>
      <c r="BF32" s="14">
        <v>0</v>
      </c>
      <c r="BG32" s="14">
        <v>0</v>
      </c>
      <c r="BH32" s="23">
        <v>4.1270102455430733E-3</v>
      </c>
      <c r="BI32" s="23">
        <v>3.7734755156717863E-2</v>
      </c>
      <c r="BJ32" s="21"/>
      <c r="BK32" s="14"/>
      <c r="BL32" s="14">
        <f t="shared" si="8"/>
        <v>3.507455367567567E-2</v>
      </c>
      <c r="BM32" s="14">
        <v>0</v>
      </c>
      <c r="BN32" s="14">
        <v>0</v>
      </c>
      <c r="BO32" s="14">
        <v>0</v>
      </c>
      <c r="BP32" s="23">
        <v>3.3655675675675671E-2</v>
      </c>
      <c r="BQ32" s="23">
        <v>1.4188780000000002E-3</v>
      </c>
      <c r="BR32" s="4"/>
      <c r="BS32" s="4"/>
      <c r="CF32" s="4"/>
    </row>
    <row r="33" spans="1:84" x14ac:dyDescent="0.2">
      <c r="A33" s="6">
        <v>1723</v>
      </c>
      <c r="B33" s="6"/>
      <c r="D33" s="14">
        <f t="shared" si="1"/>
        <v>3.1633778565380553</v>
      </c>
      <c r="E33" s="14">
        <v>0</v>
      </c>
      <c r="F33" s="14">
        <v>0</v>
      </c>
      <c r="G33" s="14">
        <v>0</v>
      </c>
      <c r="H33" s="14">
        <v>2.0719531461258285</v>
      </c>
      <c r="I33" s="14">
        <v>0.57117205328825116</v>
      </c>
      <c r="J33" s="14">
        <v>0.48191754123042779</v>
      </c>
      <c r="K33" s="23">
        <v>3.8335115893548183E-2</v>
      </c>
      <c r="M33" s="14"/>
      <c r="O33" s="14">
        <f t="shared" si="2"/>
        <v>1.6008226977375504</v>
      </c>
      <c r="P33" s="14">
        <v>0</v>
      </c>
      <c r="Q33" s="14">
        <v>0</v>
      </c>
      <c r="R33" s="14">
        <v>0</v>
      </c>
      <c r="S33" s="14">
        <v>1.0958170530950628</v>
      </c>
      <c r="T33" s="14">
        <v>0.50500564464248743</v>
      </c>
      <c r="U33" s="14"/>
      <c r="V33" s="14">
        <f t="shared" si="3"/>
        <v>1.0423025016765293</v>
      </c>
      <c r="W33" s="14">
        <v>0</v>
      </c>
      <c r="X33" s="14">
        <v>0</v>
      </c>
      <c r="Y33" s="14">
        <v>0</v>
      </c>
      <c r="Z33" s="14">
        <v>0.97613609303076554</v>
      </c>
      <c r="AA33" s="14">
        <v>6.6166408645763758E-2</v>
      </c>
      <c r="AB33" s="21"/>
      <c r="AC33" s="14">
        <f t="shared" si="4"/>
        <v>0.49603294322939595</v>
      </c>
      <c r="AD33" s="14">
        <v>0</v>
      </c>
      <c r="AE33" s="14">
        <v>0</v>
      </c>
      <c r="AF33" s="14">
        <v>0</v>
      </c>
      <c r="AG33" s="14">
        <v>1.3013757523645742E-2</v>
      </c>
      <c r="AH33" s="14">
        <v>1.1016444753224434E-3</v>
      </c>
      <c r="AI33" s="14">
        <v>0</v>
      </c>
      <c r="AJ33" s="14">
        <v>0</v>
      </c>
      <c r="AK33" s="14">
        <v>0</v>
      </c>
      <c r="AL33" s="14">
        <v>0.48191754123042779</v>
      </c>
      <c r="AN33" s="14"/>
      <c r="AO33" s="21"/>
      <c r="AP33" s="14">
        <f t="shared" si="5"/>
        <v>4.4495040440754752E-2</v>
      </c>
      <c r="AQ33" s="14">
        <f t="shared" si="9"/>
        <v>0</v>
      </c>
      <c r="AR33" s="14">
        <f t="shared" si="9"/>
        <v>0</v>
      </c>
      <c r="AS33" s="14">
        <f t="shared" si="9"/>
        <v>0</v>
      </c>
      <c r="AT33" s="23">
        <f t="shared" si="9"/>
        <v>6.1599245472065672E-3</v>
      </c>
      <c r="AU33" s="23">
        <f t="shared" si="9"/>
        <v>3.8335115893548183E-2</v>
      </c>
      <c r="AV33" s="14"/>
      <c r="AW33" s="14">
        <f t="shared" si="6"/>
        <v>2.1564636174362427E-3</v>
      </c>
      <c r="AX33" s="14">
        <v>0</v>
      </c>
      <c r="AY33" s="14">
        <v>0</v>
      </c>
      <c r="AZ33" s="14">
        <v>0</v>
      </c>
      <c r="BA33" s="23">
        <v>1.7731124585007611E-3</v>
      </c>
      <c r="BB33" s="23">
        <v>3.8335115893548184E-4</v>
      </c>
      <c r="BC33" s="14"/>
      <c r="BD33" s="14">
        <f t="shared" si="7"/>
        <v>4.2338576823318506E-2</v>
      </c>
      <c r="BE33" s="14">
        <v>0</v>
      </c>
      <c r="BF33" s="14">
        <v>0</v>
      </c>
      <c r="BG33" s="14">
        <v>0</v>
      </c>
      <c r="BH33" s="23">
        <v>4.3868120887058061E-3</v>
      </c>
      <c r="BI33" s="23">
        <v>3.7951764734612703E-2</v>
      </c>
      <c r="BJ33" s="21"/>
      <c r="BK33" s="14"/>
      <c r="BL33" s="14">
        <f t="shared" si="8"/>
        <v>3.6872901027027026E-2</v>
      </c>
      <c r="BM33" s="14">
        <v>0</v>
      </c>
      <c r="BN33" s="14">
        <v>0</v>
      </c>
      <c r="BO33" s="14">
        <v>0</v>
      </c>
      <c r="BP33" s="23">
        <v>3.5427027027027026E-2</v>
      </c>
      <c r="BQ33" s="23">
        <v>1.445874E-3</v>
      </c>
      <c r="BR33" s="4"/>
      <c r="BS33" s="4"/>
      <c r="CF33" s="4"/>
    </row>
    <row r="34" spans="1:84" x14ac:dyDescent="0.2">
      <c r="A34" s="6">
        <v>1724</v>
      </c>
      <c r="B34" s="6"/>
      <c r="D34" s="14">
        <f t="shared" si="1"/>
        <v>3.1855173604940932</v>
      </c>
      <c r="E34" s="14">
        <v>0</v>
      </c>
      <c r="F34" s="14">
        <v>0</v>
      </c>
      <c r="G34" s="14">
        <v>0</v>
      </c>
      <c r="H34" s="14">
        <v>2.0919480998847271</v>
      </c>
      <c r="I34" s="14">
        <v>0.56956466484579071</v>
      </c>
      <c r="J34" s="14">
        <v>0.48544962506311945</v>
      </c>
      <c r="K34" s="23">
        <v>3.8554970700456014E-2</v>
      </c>
      <c r="M34" s="14"/>
      <c r="O34" s="14">
        <f t="shared" si="2"/>
        <v>1.6093666819241834</v>
      </c>
      <c r="P34" s="14">
        <v>0</v>
      </c>
      <c r="Q34" s="14">
        <v>0</v>
      </c>
      <c r="R34" s="14">
        <v>0</v>
      </c>
      <c r="S34" s="14">
        <v>1.1057339495031631</v>
      </c>
      <c r="T34" s="14">
        <v>0.50363273242102036</v>
      </c>
      <c r="U34" s="14"/>
      <c r="V34" s="14">
        <f t="shared" si="3"/>
        <v>1.0521460828063345</v>
      </c>
      <c r="W34" s="14">
        <v>0</v>
      </c>
      <c r="X34" s="14">
        <v>0</v>
      </c>
      <c r="Y34" s="14">
        <v>0</v>
      </c>
      <c r="Z34" s="14">
        <v>0.98621415038156413</v>
      </c>
      <c r="AA34" s="14">
        <v>6.593193242477037E-2</v>
      </c>
      <c r="AB34" s="21"/>
      <c r="AC34" s="14">
        <f t="shared" si="4"/>
        <v>0.49960738267481336</v>
      </c>
      <c r="AD34" s="14">
        <v>0</v>
      </c>
      <c r="AE34" s="14">
        <v>0</v>
      </c>
      <c r="AF34" s="14">
        <v>0</v>
      </c>
      <c r="AG34" s="14">
        <v>1.3052450558899399E-2</v>
      </c>
      <c r="AH34" s="14">
        <v>1.1053070527944984E-3</v>
      </c>
      <c r="AI34" s="14">
        <v>0</v>
      </c>
      <c r="AJ34" s="14">
        <v>0</v>
      </c>
      <c r="AK34" s="14">
        <v>0</v>
      </c>
      <c r="AL34" s="14">
        <v>0.48544962506311945</v>
      </c>
      <c r="AN34" s="14"/>
      <c r="AO34" s="21"/>
      <c r="AP34" s="14">
        <f t="shared" si="5"/>
        <v>4.501256134334905E-2</v>
      </c>
      <c r="AQ34" s="14">
        <f t="shared" si="9"/>
        <v>0</v>
      </c>
      <c r="AR34" s="14">
        <f t="shared" si="9"/>
        <v>0</v>
      </c>
      <c r="AS34" s="14">
        <f t="shared" si="9"/>
        <v>0</v>
      </c>
      <c r="AT34" s="23">
        <f t="shared" si="9"/>
        <v>6.4575906428930401E-3</v>
      </c>
      <c r="AU34" s="23">
        <f t="shared" si="9"/>
        <v>3.8554970700456014E-2</v>
      </c>
      <c r="AV34" s="14"/>
      <c r="AW34" s="14">
        <f t="shared" si="6"/>
        <v>2.194601234311787E-3</v>
      </c>
      <c r="AX34" s="14">
        <v>0</v>
      </c>
      <c r="AY34" s="14">
        <v>0</v>
      </c>
      <c r="AZ34" s="14">
        <v>0</v>
      </c>
      <c r="BA34" s="23">
        <v>1.8090515273072269E-3</v>
      </c>
      <c r="BB34" s="23">
        <v>3.8554970700456015E-4</v>
      </c>
      <c r="BC34" s="14"/>
      <c r="BD34" s="14">
        <f t="shared" si="7"/>
        <v>4.2817960109037267E-2</v>
      </c>
      <c r="BE34" s="14">
        <v>0</v>
      </c>
      <c r="BF34" s="14">
        <v>0</v>
      </c>
      <c r="BG34" s="14">
        <v>0</v>
      </c>
      <c r="BH34" s="23">
        <v>4.6485391155858128E-3</v>
      </c>
      <c r="BI34" s="23">
        <v>3.8169420993451456E-2</v>
      </c>
      <c r="BJ34" s="21"/>
      <c r="BK34" s="14"/>
      <c r="BL34" s="14">
        <f t="shared" si="8"/>
        <v>3.6657917393393392E-2</v>
      </c>
      <c r="BM34" s="14">
        <v>0</v>
      </c>
      <c r="BN34" s="14">
        <v>0</v>
      </c>
      <c r="BO34" s="14">
        <v>0</v>
      </c>
      <c r="BP34" s="23">
        <v>3.503339339339339E-2</v>
      </c>
      <c r="BQ34" s="23">
        <v>1.624524E-3</v>
      </c>
      <c r="BR34" s="4"/>
      <c r="BS34" s="4"/>
      <c r="CF34" s="4"/>
    </row>
    <row r="35" spans="1:84" x14ac:dyDescent="0.2">
      <c r="A35" s="6">
        <v>1725</v>
      </c>
      <c r="B35" s="6"/>
      <c r="D35" s="14">
        <f t="shared" si="1"/>
        <v>3.2080213195707104</v>
      </c>
      <c r="E35" s="14">
        <v>0</v>
      </c>
      <c r="F35" s="14">
        <v>0</v>
      </c>
      <c r="G35" s="14">
        <v>0</v>
      </c>
      <c r="H35" s="14">
        <v>2.1119430536436252</v>
      </c>
      <c r="I35" s="14">
        <v>0.56828411768136355</v>
      </c>
      <c r="J35" s="14">
        <v>0.48901866093275814</v>
      </c>
      <c r="K35" s="23">
        <v>3.8775487312963583E-2</v>
      </c>
      <c r="M35" s="14"/>
      <c r="O35" s="14">
        <f t="shared" si="2"/>
        <v>1.6178480259823882</v>
      </c>
      <c r="P35" s="14">
        <v>0</v>
      </c>
      <c r="Q35" s="14">
        <v>0</v>
      </c>
      <c r="R35" s="14">
        <v>0</v>
      </c>
      <c r="S35" s="14">
        <v>1.1156508459112631</v>
      </c>
      <c r="T35" s="14">
        <v>0.50219718007112513</v>
      </c>
      <c r="U35" s="14"/>
      <c r="V35" s="14">
        <f t="shared" si="3"/>
        <v>1.0623791453426006</v>
      </c>
      <c r="W35" s="14">
        <v>0</v>
      </c>
      <c r="X35" s="14">
        <v>0</v>
      </c>
      <c r="Y35" s="14">
        <v>0</v>
      </c>
      <c r="Z35" s="14">
        <v>0.99629220773236216</v>
      </c>
      <c r="AA35" s="14">
        <v>6.6086937610238372E-2</v>
      </c>
      <c r="AB35" s="21"/>
      <c r="AC35" s="14">
        <f t="shared" si="4"/>
        <v>0.50321877415717775</v>
      </c>
      <c r="AD35" s="14">
        <v>0</v>
      </c>
      <c r="AE35" s="14">
        <v>0</v>
      </c>
      <c r="AF35" s="14">
        <v>0</v>
      </c>
      <c r="AG35" s="14">
        <v>1.3091143594153051E-2</v>
      </c>
      <c r="AH35" s="14">
        <v>1.1089696302665534E-3</v>
      </c>
      <c r="AI35" s="14">
        <v>0</v>
      </c>
      <c r="AJ35" s="14">
        <v>0</v>
      </c>
      <c r="AK35" s="14">
        <v>0</v>
      </c>
      <c r="AL35" s="14">
        <v>0.48901866093275814</v>
      </c>
      <c r="AN35" s="14"/>
      <c r="AO35" s="21"/>
      <c r="AP35" s="14">
        <f t="shared" si="5"/>
        <v>4.5533133184898648E-2</v>
      </c>
      <c r="AQ35" s="14">
        <f t="shared" si="9"/>
        <v>0</v>
      </c>
      <c r="AR35" s="14">
        <f t="shared" si="9"/>
        <v>0</v>
      </c>
      <c r="AS35" s="14">
        <f t="shared" si="9"/>
        <v>0</v>
      </c>
      <c r="AT35" s="23">
        <f t="shared" si="9"/>
        <v>6.7576458719350628E-3</v>
      </c>
      <c r="AU35" s="23">
        <f t="shared" si="9"/>
        <v>3.8775487312963583E-2</v>
      </c>
      <c r="AV35" s="14"/>
      <c r="AW35" s="14">
        <f t="shared" si="6"/>
        <v>2.23317704957389E-3</v>
      </c>
      <c r="AX35" s="14">
        <v>0</v>
      </c>
      <c r="AY35" s="14">
        <v>0</v>
      </c>
      <c r="AZ35" s="14">
        <v>0</v>
      </c>
      <c r="BA35" s="23">
        <v>1.8454221764442542E-3</v>
      </c>
      <c r="BB35" s="23">
        <v>3.8775487312963584E-4</v>
      </c>
      <c r="BC35" s="14"/>
      <c r="BD35" s="14">
        <f t="shared" si="7"/>
        <v>4.3299956135324759E-2</v>
      </c>
      <c r="BE35" s="14">
        <v>0</v>
      </c>
      <c r="BF35" s="14">
        <v>0</v>
      </c>
      <c r="BG35" s="14">
        <v>0</v>
      </c>
      <c r="BH35" s="23">
        <v>4.9122236954908085E-3</v>
      </c>
      <c r="BI35" s="23">
        <v>3.8387732439833948E-2</v>
      </c>
      <c r="BJ35" s="21"/>
      <c r="BK35" s="14"/>
      <c r="BL35" s="14">
        <f t="shared" si="8"/>
        <v>3.5918988942942945E-2</v>
      </c>
      <c r="BM35" s="14">
        <v>0</v>
      </c>
      <c r="BN35" s="14">
        <v>0</v>
      </c>
      <c r="BO35" s="14">
        <v>0</v>
      </c>
      <c r="BP35" s="23">
        <v>3.4442942942942943E-2</v>
      </c>
      <c r="BQ35" s="23">
        <v>1.476046E-3</v>
      </c>
      <c r="BR35" s="4"/>
      <c r="BS35" s="4"/>
      <c r="CF35" s="4"/>
    </row>
    <row r="36" spans="1:84" x14ac:dyDescent="0.2">
      <c r="A36" s="6">
        <v>1726</v>
      </c>
      <c r="B36" s="6"/>
      <c r="D36" s="14">
        <f t="shared" si="1"/>
        <v>3.2299945401720307</v>
      </c>
      <c r="E36" s="14">
        <v>0</v>
      </c>
      <c r="F36" s="14">
        <v>0</v>
      </c>
      <c r="G36" s="14">
        <v>0</v>
      </c>
      <c r="H36" s="14">
        <v>2.1319332673747975</v>
      </c>
      <c r="I36" s="14">
        <v>0.56620406593538797</v>
      </c>
      <c r="J36" s="14">
        <v>0.49286053241266531</v>
      </c>
      <c r="K36" s="23">
        <v>3.8996674449179661E-2</v>
      </c>
      <c r="M36" s="14"/>
      <c r="O36" s="14">
        <f t="shared" si="2"/>
        <v>1.626267416264318</v>
      </c>
      <c r="P36" s="14">
        <v>0</v>
      </c>
      <c r="Q36" s="14">
        <v>0</v>
      </c>
      <c r="R36" s="14">
        <v>0</v>
      </c>
      <c r="S36" s="14">
        <v>1.1255677423193633</v>
      </c>
      <c r="T36" s="14">
        <v>0.50069967394495474</v>
      </c>
      <c r="U36" s="14"/>
      <c r="V36" s="14">
        <f t="shared" si="3"/>
        <v>1.0718699170458674</v>
      </c>
      <c r="W36" s="14">
        <v>0</v>
      </c>
      <c r="X36" s="14">
        <v>0</v>
      </c>
      <c r="Y36" s="14">
        <v>0</v>
      </c>
      <c r="Z36" s="14">
        <v>1.0063655250554342</v>
      </c>
      <c r="AA36" s="14">
        <v>6.5504391990433203E-2</v>
      </c>
      <c r="AB36" s="21"/>
      <c r="AC36" s="14">
        <f t="shared" si="4"/>
        <v>0.50710300124981067</v>
      </c>
      <c r="AD36" s="14">
        <v>0</v>
      </c>
      <c r="AE36" s="14">
        <v>0</v>
      </c>
      <c r="AF36" s="14">
        <v>0</v>
      </c>
      <c r="AG36" s="14">
        <v>1.3129836629406706E-2</v>
      </c>
      <c r="AH36" s="14">
        <v>1.1126322077386086E-3</v>
      </c>
      <c r="AI36" s="14">
        <v>0</v>
      </c>
      <c r="AJ36" s="14">
        <v>0</v>
      </c>
      <c r="AK36" s="14">
        <v>0</v>
      </c>
      <c r="AL36" s="14">
        <v>0.49286053241266531</v>
      </c>
      <c r="AN36" s="14"/>
      <c r="AO36" s="21"/>
      <c r="AP36" s="14">
        <f t="shared" si="5"/>
        <v>4.6056807254538167E-2</v>
      </c>
      <c r="AQ36" s="14">
        <f t="shared" si="9"/>
        <v>0</v>
      </c>
      <c r="AR36" s="14">
        <f t="shared" si="9"/>
        <v>0</v>
      </c>
      <c r="AS36" s="14">
        <f t="shared" si="9"/>
        <v>0</v>
      </c>
      <c r="AT36" s="23">
        <f t="shared" si="9"/>
        <v>7.0601328053585058E-3</v>
      </c>
      <c r="AU36" s="23">
        <f t="shared" si="9"/>
        <v>3.8996674449179661E-2</v>
      </c>
      <c r="AV36" s="14"/>
      <c r="AW36" s="14">
        <f t="shared" si="6"/>
        <v>2.2722006713922407E-3</v>
      </c>
      <c r="AX36" s="14">
        <v>0</v>
      </c>
      <c r="AY36" s="14">
        <v>0</v>
      </c>
      <c r="AZ36" s="14">
        <v>0</v>
      </c>
      <c r="BA36" s="23">
        <v>1.8822339269004439E-3</v>
      </c>
      <c r="BB36" s="23">
        <v>3.8996674449179661E-4</v>
      </c>
      <c r="BC36" s="14"/>
      <c r="BD36" s="14">
        <f t="shared" si="7"/>
        <v>4.3784606583145924E-2</v>
      </c>
      <c r="BE36" s="14">
        <v>0</v>
      </c>
      <c r="BF36" s="14">
        <v>0</v>
      </c>
      <c r="BG36" s="14">
        <v>0</v>
      </c>
      <c r="BH36" s="23">
        <v>5.1778988784580617E-3</v>
      </c>
      <c r="BI36" s="23">
        <v>3.8606707704687861E-2</v>
      </c>
      <c r="BJ36" s="21"/>
      <c r="BK36" s="14"/>
      <c r="BL36" s="14">
        <f t="shared" si="8"/>
        <v>3.6354656984984975E-2</v>
      </c>
      <c r="BM36" s="14">
        <v>0</v>
      </c>
      <c r="BN36" s="14">
        <v>0</v>
      </c>
      <c r="BO36" s="14">
        <v>0</v>
      </c>
      <c r="BP36" s="23">
        <v>3.4934984984984978E-2</v>
      </c>
      <c r="BQ36" s="23">
        <v>1.4196720000000001E-3</v>
      </c>
      <c r="BR36" s="4"/>
      <c r="BS36" s="4"/>
      <c r="CF36" s="4"/>
    </row>
    <row r="37" spans="1:84" x14ac:dyDescent="0.2">
      <c r="A37" s="6">
        <v>1727</v>
      </c>
      <c r="B37" s="6"/>
      <c r="D37" s="14">
        <f t="shared" si="1"/>
        <v>3.2556789959889736</v>
      </c>
      <c r="E37" s="14">
        <v>0</v>
      </c>
      <c r="F37" s="14">
        <v>0</v>
      </c>
      <c r="G37" s="14">
        <v>0</v>
      </c>
      <c r="H37" s="14">
        <v>2.1551751401262909</v>
      </c>
      <c r="I37" s="14">
        <v>0.56468721819401901</v>
      </c>
      <c r="J37" s="14">
        <v>0.49659809671413085</v>
      </c>
      <c r="K37" s="23">
        <v>3.9218540954532623E-2</v>
      </c>
      <c r="M37" s="14"/>
      <c r="O37" s="14">
        <f t="shared" si="2"/>
        <v>1.6346255291314051</v>
      </c>
      <c r="P37" s="14">
        <v>0</v>
      </c>
      <c r="Q37" s="14">
        <v>0</v>
      </c>
      <c r="R37" s="14">
        <v>0</v>
      </c>
      <c r="S37" s="14">
        <v>1.1354846387274633</v>
      </c>
      <c r="T37" s="14">
        <v>0.49914089040394177</v>
      </c>
      <c r="U37" s="14"/>
      <c r="V37" s="14">
        <f t="shared" si="3"/>
        <v>1.085236829188905</v>
      </c>
      <c r="W37" s="14">
        <v>0</v>
      </c>
      <c r="X37" s="14">
        <v>0</v>
      </c>
      <c r="Y37" s="14">
        <v>0</v>
      </c>
      <c r="Z37" s="14">
        <v>1.0196905013988278</v>
      </c>
      <c r="AA37" s="14">
        <v>6.5546327790077269E-2</v>
      </c>
      <c r="AB37" s="21"/>
      <c r="AC37" s="14">
        <f t="shared" si="4"/>
        <v>0.51088292116400191</v>
      </c>
      <c r="AD37" s="14">
        <v>0</v>
      </c>
      <c r="AE37" s="14">
        <v>0</v>
      </c>
      <c r="AF37" s="14">
        <v>0</v>
      </c>
      <c r="AG37" s="14">
        <v>1.3168529664660361E-2</v>
      </c>
      <c r="AH37" s="14">
        <v>1.1162947852106637E-3</v>
      </c>
      <c r="AI37" s="14">
        <v>0</v>
      </c>
      <c r="AJ37" s="14">
        <v>0</v>
      </c>
      <c r="AK37" s="14">
        <v>0</v>
      </c>
      <c r="AL37" s="14">
        <v>0.49659809671413085</v>
      </c>
      <c r="AN37" s="14"/>
      <c r="AO37" s="21"/>
      <c r="AP37" s="14">
        <f t="shared" si="5"/>
        <v>4.658363594307776E-2</v>
      </c>
      <c r="AQ37" s="14">
        <f t="shared" si="9"/>
        <v>0</v>
      </c>
      <c r="AR37" s="14">
        <f t="shared" si="9"/>
        <v>0</v>
      </c>
      <c r="AS37" s="14">
        <f t="shared" si="9"/>
        <v>0</v>
      </c>
      <c r="AT37" s="23">
        <f t="shared" si="9"/>
        <v>7.3650949885451398E-3</v>
      </c>
      <c r="AU37" s="23">
        <f t="shared" si="9"/>
        <v>3.9218540954532623E-2</v>
      </c>
      <c r="AV37" s="14"/>
      <c r="AW37" s="14">
        <f t="shared" si="6"/>
        <v>2.3116819847226171E-3</v>
      </c>
      <c r="AX37" s="14">
        <v>0</v>
      </c>
      <c r="AY37" s="14">
        <v>0</v>
      </c>
      <c r="AZ37" s="14">
        <v>0</v>
      </c>
      <c r="BA37" s="23">
        <v>1.9194965751772907E-3</v>
      </c>
      <c r="BB37" s="23">
        <v>3.9218540954532623E-4</v>
      </c>
      <c r="BC37" s="14"/>
      <c r="BD37" s="14">
        <f t="shared" si="7"/>
        <v>4.4271953958355148E-2</v>
      </c>
      <c r="BE37" s="14">
        <v>0</v>
      </c>
      <c r="BF37" s="14">
        <v>0</v>
      </c>
      <c r="BG37" s="14">
        <v>0</v>
      </c>
      <c r="BH37" s="23">
        <v>5.4455984133678489E-3</v>
      </c>
      <c r="BI37" s="23">
        <v>3.8826355544987298E-2</v>
      </c>
      <c r="BJ37" s="21"/>
      <c r="BK37" s="14"/>
      <c r="BL37" s="14">
        <f t="shared" si="8"/>
        <v>3.7645463027027024E-2</v>
      </c>
      <c r="BM37" s="14">
        <v>0</v>
      </c>
      <c r="BN37" s="14">
        <v>0</v>
      </c>
      <c r="BO37" s="14">
        <v>0</v>
      </c>
      <c r="BP37" s="23">
        <v>3.5427027027027026E-2</v>
      </c>
      <c r="BQ37" s="23">
        <v>2.2184360000000003E-3</v>
      </c>
      <c r="BR37" s="4"/>
      <c r="BS37" s="4"/>
      <c r="CF37" s="4"/>
    </row>
    <row r="38" spans="1:84" x14ac:dyDescent="0.2">
      <c r="A38" s="6">
        <v>1728</v>
      </c>
      <c r="B38" s="6"/>
      <c r="D38" s="14">
        <f t="shared" si="1"/>
        <v>3.2766385374924587</v>
      </c>
      <c r="E38" s="14">
        <v>0</v>
      </c>
      <c r="F38" s="14">
        <v>0</v>
      </c>
      <c r="G38" s="14">
        <v>0</v>
      </c>
      <c r="H38" s="14">
        <v>2.1751606138297368</v>
      </c>
      <c r="I38" s="14">
        <v>0.56247323855388742</v>
      </c>
      <c r="J38" s="14">
        <v>0.49956358930530431</v>
      </c>
      <c r="K38" s="23">
        <v>3.9441095803529919E-2</v>
      </c>
      <c r="M38" s="14"/>
      <c r="O38" s="14">
        <f t="shared" si="2"/>
        <v>1.6429230311354879</v>
      </c>
      <c r="P38" s="14">
        <v>0</v>
      </c>
      <c r="Q38" s="14">
        <v>0</v>
      </c>
      <c r="R38" s="14">
        <v>0</v>
      </c>
      <c r="S38" s="14">
        <v>1.1454015351355635</v>
      </c>
      <c r="T38" s="14">
        <v>0.49752149599992435</v>
      </c>
      <c r="U38" s="14"/>
      <c r="V38" s="14">
        <f t="shared" si="3"/>
        <v>1.0947108212481365</v>
      </c>
      <c r="W38" s="14">
        <v>0</v>
      </c>
      <c r="X38" s="14">
        <v>0</v>
      </c>
      <c r="Y38" s="14">
        <v>0</v>
      </c>
      <c r="Z38" s="14">
        <v>1.0297590786941733</v>
      </c>
      <c r="AA38" s="14">
        <v>6.495174255396309E-2</v>
      </c>
      <c r="AB38" s="21"/>
      <c r="AC38" s="14">
        <f t="shared" si="4"/>
        <v>0.51389076936790101</v>
      </c>
      <c r="AD38" s="14">
        <v>0</v>
      </c>
      <c r="AE38" s="14">
        <v>0</v>
      </c>
      <c r="AF38" s="14">
        <v>0</v>
      </c>
      <c r="AG38" s="14">
        <v>1.3207222699914013E-2</v>
      </c>
      <c r="AH38" s="14">
        <v>1.1199573626827185E-3</v>
      </c>
      <c r="AI38" s="14">
        <v>0</v>
      </c>
      <c r="AJ38" s="14">
        <v>0</v>
      </c>
      <c r="AK38" s="14">
        <v>0</v>
      </c>
      <c r="AL38" s="14">
        <v>0.49956358930530431</v>
      </c>
      <c r="AN38" s="14"/>
      <c r="AO38" s="21"/>
      <c r="AP38" s="14">
        <f t="shared" si="5"/>
        <v>4.7113672773513297E-2</v>
      </c>
      <c r="AQ38" s="14">
        <f t="shared" si="9"/>
        <v>0</v>
      </c>
      <c r="AR38" s="14">
        <f t="shared" si="9"/>
        <v>0</v>
      </c>
      <c r="AS38" s="14">
        <f t="shared" si="9"/>
        <v>0</v>
      </c>
      <c r="AT38" s="23">
        <f t="shared" si="9"/>
        <v>7.6725769699833787E-3</v>
      </c>
      <c r="AU38" s="23">
        <f t="shared" si="9"/>
        <v>3.9441095803529919E-2</v>
      </c>
      <c r="AV38" s="14"/>
      <c r="AW38" s="14">
        <f t="shared" si="6"/>
        <v>2.3516311613806348E-3</v>
      </c>
      <c r="AX38" s="14">
        <v>0</v>
      </c>
      <c r="AY38" s="14">
        <v>0</v>
      </c>
      <c r="AZ38" s="14">
        <v>0</v>
      </c>
      <c r="BA38" s="23">
        <v>1.9572202033453358E-3</v>
      </c>
      <c r="BB38" s="23">
        <v>3.9441095803529919E-4</v>
      </c>
      <c r="BC38" s="14"/>
      <c r="BD38" s="14">
        <f t="shared" si="7"/>
        <v>4.4762041612132659E-2</v>
      </c>
      <c r="BE38" s="14">
        <v>0</v>
      </c>
      <c r="BF38" s="14">
        <v>0</v>
      </c>
      <c r="BG38" s="14">
        <v>0</v>
      </c>
      <c r="BH38" s="23">
        <v>5.7153567666380425E-3</v>
      </c>
      <c r="BI38" s="23">
        <v>3.9046684845494617E-2</v>
      </c>
      <c r="BJ38" s="21"/>
      <c r="BK38" s="14"/>
      <c r="BL38" s="14">
        <f t="shared" si="8"/>
        <v>3.5411352450450455E-2</v>
      </c>
      <c r="BM38" s="14">
        <v>0</v>
      </c>
      <c r="BN38" s="14">
        <v>0</v>
      </c>
      <c r="BO38" s="14">
        <v>0</v>
      </c>
      <c r="BP38" s="23">
        <v>3.3360450450450455E-2</v>
      </c>
      <c r="BQ38" s="23">
        <v>2.0509019999999998E-3</v>
      </c>
      <c r="BR38" s="4"/>
      <c r="BS38" s="4"/>
      <c r="CF38" s="4"/>
    </row>
    <row r="39" spans="1:84" x14ac:dyDescent="0.2">
      <c r="A39" s="6">
        <v>1729</v>
      </c>
      <c r="B39" s="6"/>
      <c r="D39" s="14">
        <f t="shared" si="1"/>
        <v>3.2974989283974154</v>
      </c>
      <c r="E39" s="14">
        <v>0</v>
      </c>
      <c r="F39" s="14">
        <v>0</v>
      </c>
      <c r="G39" s="14">
        <v>0</v>
      </c>
      <c r="H39" s="14">
        <v>2.195141347505456</v>
      </c>
      <c r="I39" s="14">
        <v>0.56045446423115519</v>
      </c>
      <c r="J39" s="14">
        <v>0.50223876855926319</v>
      </c>
      <c r="K39" s="23">
        <v>3.966434810154109E-2</v>
      </c>
      <c r="M39" s="14"/>
      <c r="O39" s="14">
        <f t="shared" si="2"/>
        <v>1.6511605791960084</v>
      </c>
      <c r="P39" s="14">
        <v>0</v>
      </c>
      <c r="Q39" s="14">
        <v>0</v>
      </c>
      <c r="R39" s="14">
        <v>0</v>
      </c>
      <c r="S39" s="14">
        <v>1.1553184315436635</v>
      </c>
      <c r="T39" s="14">
        <v>0.49584214765234491</v>
      </c>
      <c r="U39" s="14"/>
      <c r="V39" s="14">
        <f t="shared" si="3"/>
        <v>1.1044352325406026</v>
      </c>
      <c r="W39" s="14">
        <v>0</v>
      </c>
      <c r="X39" s="14">
        <v>0</v>
      </c>
      <c r="Y39" s="14">
        <v>0</v>
      </c>
      <c r="Z39" s="14">
        <v>1.0398229159617922</v>
      </c>
      <c r="AA39" s="14">
        <v>6.4612316578810322E-2</v>
      </c>
      <c r="AB39" s="21"/>
      <c r="AC39" s="14">
        <f t="shared" si="4"/>
        <v>0.51660830423458559</v>
      </c>
      <c r="AD39" s="14">
        <v>0</v>
      </c>
      <c r="AE39" s="14">
        <v>0</v>
      </c>
      <c r="AF39" s="14">
        <v>0</v>
      </c>
      <c r="AG39" s="14">
        <v>1.324591573516767E-2</v>
      </c>
      <c r="AH39" s="14">
        <v>1.1236199401547739E-3</v>
      </c>
      <c r="AI39" s="14">
        <v>0</v>
      </c>
      <c r="AJ39" s="14">
        <v>0</v>
      </c>
      <c r="AK39" s="14">
        <v>0</v>
      </c>
      <c r="AL39" s="14">
        <v>0.50223876855926319</v>
      </c>
      <c r="AN39" s="14"/>
      <c r="AO39" s="21"/>
      <c r="AP39" s="14">
        <f t="shared" si="5"/>
        <v>4.7646972432606835E-2</v>
      </c>
      <c r="AQ39" s="14">
        <f t="shared" si="9"/>
        <v>0</v>
      </c>
      <c r="AR39" s="14">
        <f t="shared" si="9"/>
        <v>0</v>
      </c>
      <c r="AS39" s="14">
        <f t="shared" si="9"/>
        <v>0</v>
      </c>
      <c r="AT39" s="23">
        <f t="shared" si="9"/>
        <v>7.9826243310657484E-3</v>
      </c>
      <c r="AU39" s="23">
        <f t="shared" si="9"/>
        <v>3.966434810154109E-2</v>
      </c>
      <c r="AV39" s="14"/>
      <c r="AW39" s="14">
        <f t="shared" si="6"/>
        <v>2.3920586705594043E-3</v>
      </c>
      <c r="AX39" s="14">
        <v>0</v>
      </c>
      <c r="AY39" s="14">
        <v>0</v>
      </c>
      <c r="AZ39" s="14">
        <v>0</v>
      </c>
      <c r="BA39" s="23">
        <v>1.9954151895439933E-3</v>
      </c>
      <c r="BB39" s="23">
        <v>3.966434810154109E-4</v>
      </c>
      <c r="BC39" s="14"/>
      <c r="BD39" s="14">
        <f t="shared" si="7"/>
        <v>4.5254913762047433E-2</v>
      </c>
      <c r="BE39" s="14">
        <v>0</v>
      </c>
      <c r="BF39" s="14">
        <v>0</v>
      </c>
      <c r="BG39" s="14">
        <v>0</v>
      </c>
      <c r="BH39" s="23">
        <v>5.9872091415217555E-3</v>
      </c>
      <c r="BI39" s="23">
        <v>3.926770462052568E-2</v>
      </c>
      <c r="BJ39" s="21"/>
      <c r="BK39" s="14"/>
      <c r="BL39" s="14">
        <f t="shared" si="8"/>
        <v>3.2679308690690696E-2</v>
      </c>
      <c r="BM39" s="14">
        <v>0</v>
      </c>
      <c r="BN39" s="14">
        <v>0</v>
      </c>
      <c r="BO39" s="14">
        <v>0</v>
      </c>
      <c r="BP39" s="23">
        <v>3.1490690690690694E-2</v>
      </c>
      <c r="BQ39" s="23">
        <v>1.1886180000000002E-3</v>
      </c>
      <c r="BR39" s="4"/>
      <c r="BS39" s="4"/>
      <c r="CF39" s="4"/>
    </row>
    <row r="40" spans="1:84" x14ac:dyDescent="0.2">
      <c r="A40" s="6">
        <v>1730</v>
      </c>
      <c r="B40" s="6"/>
      <c r="D40" s="14">
        <f t="shared" si="1"/>
        <v>3.3183231853481523</v>
      </c>
      <c r="E40" s="14">
        <v>0</v>
      </c>
      <c r="F40" s="14">
        <v>0</v>
      </c>
      <c r="G40" s="14">
        <v>0</v>
      </c>
      <c r="H40" s="14">
        <v>2.2151268212089015</v>
      </c>
      <c r="I40" s="14">
        <v>0.55815716023046102</v>
      </c>
      <c r="J40" s="14">
        <v>0.50515089682218528</v>
      </c>
      <c r="K40" s="23">
        <v>3.9888307086604624E-2</v>
      </c>
      <c r="M40" s="14"/>
      <c r="O40" s="14">
        <f t="shared" si="2"/>
        <v>1.6593388207733857</v>
      </c>
      <c r="P40" s="14">
        <v>0</v>
      </c>
      <c r="Q40" s="14">
        <v>0</v>
      </c>
      <c r="R40" s="14">
        <v>0</v>
      </c>
      <c r="S40" s="14">
        <v>1.1652353279517635</v>
      </c>
      <c r="T40" s="14">
        <v>0.49410349282162203</v>
      </c>
      <c r="U40" s="14"/>
      <c r="V40" s="14">
        <f t="shared" si="3"/>
        <v>1.1139451606659769</v>
      </c>
      <c r="W40" s="14">
        <v>0</v>
      </c>
      <c r="X40" s="14">
        <v>0</v>
      </c>
      <c r="Y40" s="14">
        <v>0</v>
      </c>
      <c r="Z40" s="14">
        <v>1.0498914932571379</v>
      </c>
      <c r="AA40" s="14">
        <v>6.4053667408839041E-2</v>
      </c>
      <c r="AB40" s="21"/>
      <c r="AC40" s="14">
        <f t="shared" si="4"/>
        <v>0.51956278811023349</v>
      </c>
      <c r="AD40" s="14">
        <v>0</v>
      </c>
      <c r="AE40" s="14">
        <v>0</v>
      </c>
      <c r="AF40" s="14">
        <v>0</v>
      </c>
      <c r="AG40" s="14">
        <v>1.3284608770421324E-2</v>
      </c>
      <c r="AH40" s="14">
        <v>1.1272825176268288E-3</v>
      </c>
      <c r="AI40" s="14">
        <v>0</v>
      </c>
      <c r="AJ40" s="14">
        <v>0</v>
      </c>
      <c r="AK40" s="14">
        <v>0</v>
      </c>
      <c r="AL40" s="14">
        <v>0.50515089682218528</v>
      </c>
      <c r="AN40" s="14"/>
      <c r="AO40" s="21"/>
      <c r="AP40" s="14">
        <f t="shared" si="5"/>
        <v>4.8183590803583448E-2</v>
      </c>
      <c r="AQ40" s="14">
        <f t="shared" si="9"/>
        <v>0</v>
      </c>
      <c r="AR40" s="14">
        <f t="shared" si="9"/>
        <v>0</v>
      </c>
      <c r="AS40" s="14">
        <f t="shared" si="9"/>
        <v>0</v>
      </c>
      <c r="AT40" s="23">
        <f t="shared" si="9"/>
        <v>8.2952837169788275E-3</v>
      </c>
      <c r="AU40" s="23">
        <f t="shared" si="9"/>
        <v>3.9888307086604624E-2</v>
      </c>
      <c r="AV40" s="14"/>
      <c r="AW40" s="14">
        <f t="shared" si="6"/>
        <v>2.4329752898140612E-3</v>
      </c>
      <c r="AX40" s="14">
        <v>0</v>
      </c>
      <c r="AY40" s="14">
        <v>0</v>
      </c>
      <c r="AZ40" s="14">
        <v>0</v>
      </c>
      <c r="BA40" s="23">
        <v>2.034092218948015E-3</v>
      </c>
      <c r="BB40" s="23">
        <v>3.9888307086604626E-4</v>
      </c>
      <c r="BC40" s="14"/>
      <c r="BD40" s="14">
        <f t="shared" si="7"/>
        <v>4.575061551376939E-2</v>
      </c>
      <c r="BE40" s="14">
        <v>0</v>
      </c>
      <c r="BF40" s="14">
        <v>0</v>
      </c>
      <c r="BG40" s="14">
        <v>0</v>
      </c>
      <c r="BH40" s="23">
        <v>6.2611914980308129E-3</v>
      </c>
      <c r="BI40" s="23">
        <v>3.9489424015738579E-2</v>
      </c>
      <c r="BJ40" s="21"/>
      <c r="BK40" s="14"/>
      <c r="BL40" s="14">
        <f t="shared" si="8"/>
        <v>3.2494687423423423E-2</v>
      </c>
      <c r="BM40" s="14">
        <v>0</v>
      </c>
      <c r="BN40" s="14">
        <v>0</v>
      </c>
      <c r="BO40" s="14">
        <v>0</v>
      </c>
      <c r="BP40" s="23">
        <v>3.0703423423423422E-2</v>
      </c>
      <c r="BQ40" s="23">
        <v>1.7912640000000001E-3</v>
      </c>
      <c r="BR40" s="4"/>
      <c r="BS40" s="4"/>
      <c r="CF40" s="4"/>
    </row>
    <row r="41" spans="1:84" x14ac:dyDescent="0.2">
      <c r="A41" s="6">
        <v>1731</v>
      </c>
      <c r="B41" s="6"/>
      <c r="D41" s="14">
        <f t="shared" si="1"/>
        <v>3.340222235419485</v>
      </c>
      <c r="E41" s="14">
        <v>0</v>
      </c>
      <c r="F41" s="14">
        <v>0</v>
      </c>
      <c r="G41" s="14">
        <v>0</v>
      </c>
      <c r="H41" s="14">
        <v>2.235112294912347</v>
      </c>
      <c r="I41" s="14">
        <v>0.55633098795852165</v>
      </c>
      <c r="J41" s="14">
        <v>0.50866597041735728</v>
      </c>
      <c r="K41" s="23">
        <v>4.0112982131259349E-2</v>
      </c>
      <c r="M41" s="14"/>
      <c r="O41" s="14">
        <f t="shared" si="2"/>
        <v>1.6674583940386547</v>
      </c>
      <c r="P41" s="14">
        <v>0</v>
      </c>
      <c r="Q41" s="14">
        <v>0</v>
      </c>
      <c r="R41" s="14">
        <v>0</v>
      </c>
      <c r="S41" s="14">
        <v>1.1751522243598638</v>
      </c>
      <c r="T41" s="14">
        <v>0.49230616967879087</v>
      </c>
      <c r="U41" s="14"/>
      <c r="V41" s="14">
        <f t="shared" si="3"/>
        <v>1.1239848888322141</v>
      </c>
      <c r="W41" s="14">
        <v>0</v>
      </c>
      <c r="X41" s="14">
        <v>0</v>
      </c>
      <c r="Y41" s="14">
        <v>0</v>
      </c>
      <c r="Z41" s="14">
        <v>1.0599600705524834</v>
      </c>
      <c r="AA41" s="14">
        <v>6.4024818279730833E-2</v>
      </c>
      <c r="AB41" s="21"/>
      <c r="AC41" s="14">
        <f t="shared" si="4"/>
        <v>0.52312021731813119</v>
      </c>
      <c r="AD41" s="14">
        <v>0</v>
      </c>
      <c r="AE41" s="14">
        <v>0</v>
      </c>
      <c r="AF41" s="14">
        <v>0</v>
      </c>
      <c r="AG41" s="14">
        <v>1.3323301805674976E-2</v>
      </c>
      <c r="AH41" s="14">
        <v>1.130945095098884E-3</v>
      </c>
      <c r="AI41" s="14">
        <v>0</v>
      </c>
      <c r="AJ41" s="14">
        <v>0</v>
      </c>
      <c r="AK41" s="14">
        <v>0</v>
      </c>
      <c r="AL41" s="14">
        <v>0.50866597041735728</v>
      </c>
      <c r="AN41" s="14"/>
      <c r="AO41" s="21"/>
      <c r="AP41" s="14">
        <f t="shared" si="5"/>
        <v>4.8723584999993262E-2</v>
      </c>
      <c r="AQ41" s="14">
        <f t="shared" si="9"/>
        <v>0</v>
      </c>
      <c r="AR41" s="14">
        <f t="shared" si="9"/>
        <v>0</v>
      </c>
      <c r="AS41" s="14">
        <f t="shared" si="9"/>
        <v>0</v>
      </c>
      <c r="AT41" s="23">
        <f t="shared" si="9"/>
        <v>8.6106028687339149E-3</v>
      </c>
      <c r="AU41" s="23">
        <f t="shared" si="9"/>
        <v>4.0112982131259349E-2</v>
      </c>
      <c r="AV41" s="14"/>
      <c r="AW41" s="14">
        <f t="shared" si="6"/>
        <v>2.4743921165375944E-3</v>
      </c>
      <c r="AX41" s="14">
        <v>0</v>
      </c>
      <c r="AY41" s="14">
        <v>0</v>
      </c>
      <c r="AZ41" s="14">
        <v>0</v>
      </c>
      <c r="BA41" s="23">
        <v>2.0732622952250009E-3</v>
      </c>
      <c r="BB41" s="23">
        <v>4.0112982131259352E-4</v>
      </c>
      <c r="BC41" s="14"/>
      <c r="BD41" s="14">
        <f t="shared" si="7"/>
        <v>4.6249192883455671E-2</v>
      </c>
      <c r="BE41" s="14">
        <v>0</v>
      </c>
      <c r="BF41" s="14">
        <v>0</v>
      </c>
      <c r="BG41" s="14">
        <v>0</v>
      </c>
      <c r="BH41" s="23">
        <v>6.537340573508914E-3</v>
      </c>
      <c r="BI41" s="23">
        <v>3.9711852309946755E-2</v>
      </c>
      <c r="BJ41" s="21"/>
      <c r="BK41" s="14"/>
      <c r="BL41" s="14">
        <f t="shared" si="8"/>
        <v>3.4066887549549549E-2</v>
      </c>
      <c r="BM41" s="14">
        <v>0</v>
      </c>
      <c r="BN41" s="14">
        <v>0</v>
      </c>
      <c r="BO41" s="14">
        <v>0</v>
      </c>
      <c r="BP41" s="23">
        <v>3.2179549549549546E-2</v>
      </c>
      <c r="BQ41" s="23">
        <v>1.8873380000000001E-3</v>
      </c>
      <c r="BR41" s="4"/>
      <c r="BS41" s="4"/>
      <c r="CF41" s="4"/>
    </row>
    <row r="42" spans="1:84" x14ac:dyDescent="0.2">
      <c r="A42" s="6">
        <v>1732</v>
      </c>
      <c r="B42" s="6"/>
      <c r="D42" s="14">
        <f t="shared" si="1"/>
        <v>3.3623657552367154</v>
      </c>
      <c r="E42" s="14">
        <v>0</v>
      </c>
      <c r="F42" s="14">
        <v>0</v>
      </c>
      <c r="G42" s="14">
        <v>0</v>
      </c>
      <c r="H42" s="14">
        <v>2.2570696201499816</v>
      </c>
      <c r="I42" s="14">
        <v>0.55249389844729069</v>
      </c>
      <c r="J42" s="14">
        <v>0.51246385389504323</v>
      </c>
      <c r="K42" s="23">
        <v>4.033838274440002E-2</v>
      </c>
      <c r="M42" s="14"/>
      <c r="O42" s="14">
        <f t="shared" si="2"/>
        <v>1.6755199280394706</v>
      </c>
      <c r="P42" s="14">
        <v>0</v>
      </c>
      <c r="Q42" s="14">
        <v>0</v>
      </c>
      <c r="R42" s="14">
        <v>0</v>
      </c>
      <c r="S42" s="14">
        <v>1.1850691207679638</v>
      </c>
      <c r="T42" s="14">
        <v>0.49045080727150681</v>
      </c>
      <c r="U42" s="14"/>
      <c r="V42" s="14">
        <f t="shared" si="3"/>
        <v>1.1340435905578019</v>
      </c>
      <c r="W42" s="14">
        <v>0</v>
      </c>
      <c r="X42" s="14">
        <v>0</v>
      </c>
      <c r="Y42" s="14">
        <v>0</v>
      </c>
      <c r="Z42" s="14">
        <v>1.072000499382018</v>
      </c>
      <c r="AA42" s="14">
        <v>6.2043091175783834E-2</v>
      </c>
      <c r="AB42" s="21"/>
      <c r="AC42" s="14">
        <f t="shared" si="4"/>
        <v>0.52696045640854283</v>
      </c>
      <c r="AD42" s="14">
        <v>0</v>
      </c>
      <c r="AE42" s="14">
        <v>0</v>
      </c>
      <c r="AF42" s="14">
        <v>0</v>
      </c>
      <c r="AG42" s="14">
        <v>1.3361994840928633E-2</v>
      </c>
      <c r="AH42" s="14">
        <v>1.134607672570939E-3</v>
      </c>
      <c r="AI42" s="14">
        <v>0</v>
      </c>
      <c r="AJ42" s="14">
        <v>0</v>
      </c>
      <c r="AK42" s="14">
        <v>0</v>
      </c>
      <c r="AL42" s="14">
        <v>0.51246385389504323</v>
      </c>
      <c r="AN42" s="14"/>
      <c r="AO42" s="21"/>
      <c r="AP42" s="14">
        <f t="shared" si="5"/>
        <v>4.9267013400789074E-2</v>
      </c>
      <c r="AQ42" s="14">
        <f t="shared" si="9"/>
        <v>0</v>
      </c>
      <c r="AR42" s="14">
        <f t="shared" si="9"/>
        <v>0</v>
      </c>
      <c r="AS42" s="14">
        <f t="shared" si="9"/>
        <v>0</v>
      </c>
      <c r="AT42" s="23">
        <f t="shared" si="9"/>
        <v>8.9286306563890541E-3</v>
      </c>
      <c r="AU42" s="23">
        <f t="shared" si="9"/>
        <v>4.033838274440002E-2</v>
      </c>
      <c r="AV42" s="14"/>
      <c r="AW42" s="14">
        <f t="shared" si="6"/>
        <v>2.5163205799537836E-3</v>
      </c>
      <c r="AX42" s="14">
        <v>0</v>
      </c>
      <c r="AY42" s="14">
        <v>0</v>
      </c>
      <c r="AZ42" s="14">
        <v>0</v>
      </c>
      <c r="BA42" s="23">
        <v>2.1129367525097834E-3</v>
      </c>
      <c r="BB42" s="23">
        <v>4.033838274440002E-4</v>
      </c>
      <c r="BC42" s="14"/>
      <c r="BD42" s="14">
        <f t="shared" si="7"/>
        <v>4.6750692820835285E-2</v>
      </c>
      <c r="BE42" s="14">
        <v>0</v>
      </c>
      <c r="BF42" s="14">
        <v>0</v>
      </c>
      <c r="BG42" s="14">
        <v>0</v>
      </c>
      <c r="BH42" s="23">
        <v>6.8156939038792703E-3</v>
      </c>
      <c r="BI42" s="23">
        <v>3.9934998916956017E-2</v>
      </c>
      <c r="BJ42" s="21"/>
      <c r="BK42" s="14"/>
      <c r="BL42" s="14">
        <f t="shared" si="8"/>
        <v>3.5274085633633635E-2</v>
      </c>
      <c r="BM42" s="14">
        <v>0</v>
      </c>
      <c r="BN42" s="14">
        <v>0</v>
      </c>
      <c r="BO42" s="14">
        <v>0</v>
      </c>
      <c r="BP42" s="23">
        <v>3.3163633633633637E-2</v>
      </c>
      <c r="BQ42" s="23">
        <v>2.1104520000000001E-3</v>
      </c>
      <c r="BR42" s="4"/>
      <c r="BS42" s="4"/>
      <c r="CF42" s="4"/>
    </row>
    <row r="43" spans="1:84" x14ac:dyDescent="0.2">
      <c r="A43" s="6">
        <v>1733</v>
      </c>
      <c r="B43" s="6"/>
      <c r="D43" s="14">
        <f t="shared" si="1"/>
        <v>3.3840341318276432</v>
      </c>
      <c r="E43" s="14">
        <v>0</v>
      </c>
      <c r="F43" s="14">
        <v>0</v>
      </c>
      <c r="G43" s="14">
        <v>0</v>
      </c>
      <c r="H43" s="14">
        <v>2.2770456137979744</v>
      </c>
      <c r="I43" s="14">
        <v>0.55008608290086769</v>
      </c>
      <c r="J43" s="14">
        <v>0.51633791655564287</v>
      </c>
      <c r="K43" s="23">
        <v>4.0564518573158188E-2</v>
      </c>
      <c r="M43" s="14"/>
      <c r="O43" s="14">
        <f t="shared" si="2"/>
        <v>1.6835240428625637</v>
      </c>
      <c r="P43" s="14">
        <v>0</v>
      </c>
      <c r="Q43" s="14">
        <v>0</v>
      </c>
      <c r="R43" s="14">
        <v>0</v>
      </c>
      <c r="S43" s="14">
        <v>1.194986017176064</v>
      </c>
      <c r="T43" s="14">
        <v>0.48853802568649979</v>
      </c>
      <c r="U43" s="14"/>
      <c r="V43" s="14">
        <f t="shared" si="3"/>
        <v>1.1436076538362785</v>
      </c>
      <c r="W43" s="14">
        <v>0</v>
      </c>
      <c r="X43" s="14">
        <v>0</v>
      </c>
      <c r="Y43" s="14">
        <v>0</v>
      </c>
      <c r="Z43" s="14">
        <v>1.0820595966219106</v>
      </c>
      <c r="AA43" s="14">
        <v>6.1548057214367853E-2</v>
      </c>
      <c r="AB43" s="21"/>
      <c r="AC43" s="14">
        <f t="shared" si="4"/>
        <v>0.53087687468186817</v>
      </c>
      <c r="AD43" s="14">
        <v>0</v>
      </c>
      <c r="AE43" s="14">
        <v>0</v>
      </c>
      <c r="AF43" s="14">
        <v>0</v>
      </c>
      <c r="AG43" s="14">
        <v>1.3400687876182286E-2</v>
      </c>
      <c r="AH43" s="14">
        <v>1.1382702500429942E-3</v>
      </c>
      <c r="AI43" s="14">
        <v>0</v>
      </c>
      <c r="AJ43" s="14">
        <v>0</v>
      </c>
      <c r="AK43" s="14">
        <v>0</v>
      </c>
      <c r="AL43" s="14">
        <v>0.51633791655564287</v>
      </c>
      <c r="AN43" s="14"/>
      <c r="AO43" s="21"/>
      <c r="AP43" s="14">
        <f t="shared" si="5"/>
        <v>4.9813935686674027E-2</v>
      </c>
      <c r="AQ43" s="14">
        <f t="shared" si="9"/>
        <v>0</v>
      </c>
      <c r="AR43" s="14">
        <f t="shared" si="9"/>
        <v>0</v>
      </c>
      <c r="AS43" s="14">
        <f t="shared" si="9"/>
        <v>0</v>
      </c>
      <c r="AT43" s="23">
        <f t="shared" si="9"/>
        <v>9.2494171135158419E-3</v>
      </c>
      <c r="AU43" s="23">
        <f t="shared" si="9"/>
        <v>4.0564518573158188E-2</v>
      </c>
      <c r="AV43" s="14"/>
      <c r="AW43" s="14">
        <f t="shared" si="6"/>
        <v>2.5587724536546845E-3</v>
      </c>
      <c r="AX43" s="14">
        <v>0</v>
      </c>
      <c r="AY43" s="14">
        <v>0</v>
      </c>
      <c r="AZ43" s="14">
        <v>0</v>
      </c>
      <c r="BA43" s="23">
        <v>2.1531272679231024E-3</v>
      </c>
      <c r="BB43" s="23">
        <v>4.0564518573158191E-4</v>
      </c>
      <c r="BC43" s="14"/>
      <c r="BD43" s="14">
        <f t="shared" si="7"/>
        <v>4.725516323301935E-2</v>
      </c>
      <c r="BE43" s="14">
        <v>0</v>
      </c>
      <c r="BF43" s="14">
        <v>0</v>
      </c>
      <c r="BG43" s="14">
        <v>0</v>
      </c>
      <c r="BH43" s="23">
        <v>7.0962898455927395E-3</v>
      </c>
      <c r="BI43" s="23">
        <v>4.0158873387426609E-2</v>
      </c>
      <c r="BJ43" s="21"/>
      <c r="BK43" s="14"/>
      <c r="BL43" s="14">
        <f t="shared" si="8"/>
        <v>3.5871682084084082E-2</v>
      </c>
      <c r="BM43" s="14">
        <v>0</v>
      </c>
      <c r="BN43" s="14">
        <v>0</v>
      </c>
      <c r="BO43" s="14">
        <v>0</v>
      </c>
      <c r="BP43" s="23">
        <v>3.3754084084084084E-2</v>
      </c>
      <c r="BQ43" s="23">
        <v>2.117598E-3</v>
      </c>
      <c r="BR43" s="4"/>
      <c r="BS43" s="4"/>
      <c r="CF43" s="4"/>
    </row>
    <row r="44" spans="1:84" x14ac:dyDescent="0.2">
      <c r="A44" s="6">
        <v>1734</v>
      </c>
      <c r="B44" s="6"/>
      <c r="D44" s="14">
        <f t="shared" si="1"/>
        <v>3.4054329132947916</v>
      </c>
      <c r="E44" s="14">
        <v>0</v>
      </c>
      <c r="F44" s="14">
        <v>0</v>
      </c>
      <c r="G44" s="14">
        <v>0</v>
      </c>
      <c r="H44" s="14">
        <v>2.2970263474736932</v>
      </c>
      <c r="I44" s="14">
        <v>0.54712074932299914</v>
      </c>
      <c r="J44" s="14">
        <v>0.52049441709329125</v>
      </c>
      <c r="K44" s="23">
        <v>4.0791399404808019E-2</v>
      </c>
      <c r="M44" s="14"/>
      <c r="O44" s="14">
        <f t="shared" si="2"/>
        <v>1.6914713497927367</v>
      </c>
      <c r="P44" s="14">
        <v>0</v>
      </c>
      <c r="Q44" s="14">
        <v>0</v>
      </c>
      <c r="R44" s="14">
        <v>0</v>
      </c>
      <c r="S44" s="14">
        <v>1.204902913584164</v>
      </c>
      <c r="T44" s="14">
        <v>0.48656843620857271</v>
      </c>
      <c r="U44" s="14"/>
      <c r="V44" s="14">
        <f t="shared" si="3"/>
        <v>1.1526757470039559</v>
      </c>
      <c r="W44" s="14">
        <v>0</v>
      </c>
      <c r="X44" s="14">
        <v>0</v>
      </c>
      <c r="Y44" s="14">
        <v>0</v>
      </c>
      <c r="Z44" s="14">
        <v>1.0921234338895294</v>
      </c>
      <c r="AA44" s="14">
        <v>6.0552313114426451E-2</v>
      </c>
      <c r="AB44" s="21"/>
      <c r="AC44" s="14">
        <f t="shared" si="4"/>
        <v>0.53507573083224225</v>
      </c>
      <c r="AD44" s="14">
        <v>0</v>
      </c>
      <c r="AE44" s="14">
        <v>0</v>
      </c>
      <c r="AF44" s="14">
        <v>0</v>
      </c>
      <c r="AG44" s="14">
        <v>1.3439380911435943E-2</v>
      </c>
      <c r="AH44" s="14">
        <v>1.1419328275150493E-3</v>
      </c>
      <c r="AI44" s="14">
        <v>0</v>
      </c>
      <c r="AJ44" s="14">
        <v>0</v>
      </c>
      <c r="AK44" s="14">
        <v>0</v>
      </c>
      <c r="AL44" s="14">
        <v>0.52049441709329125</v>
      </c>
      <c r="AN44" s="14"/>
      <c r="AO44" s="21"/>
      <c r="AP44" s="14">
        <f t="shared" si="5"/>
        <v>5.0364412877775128E-2</v>
      </c>
      <c r="AQ44" s="14">
        <f t="shared" si="9"/>
        <v>0</v>
      </c>
      <c r="AR44" s="14">
        <f t="shared" si="9"/>
        <v>0</v>
      </c>
      <c r="AS44" s="14">
        <f t="shared" si="9"/>
        <v>0</v>
      </c>
      <c r="AT44" s="23">
        <f t="shared" si="9"/>
        <v>9.5730134729671065E-3</v>
      </c>
      <c r="AU44" s="23">
        <f t="shared" si="9"/>
        <v>4.0791399404808019E-2</v>
      </c>
      <c r="AV44" s="14"/>
      <c r="AW44" s="14">
        <f t="shared" si="6"/>
        <v>2.601759868711724E-3</v>
      </c>
      <c r="AX44" s="14">
        <v>0</v>
      </c>
      <c r="AY44" s="14">
        <v>0</v>
      </c>
      <c r="AZ44" s="14">
        <v>0</v>
      </c>
      <c r="BA44" s="23">
        <v>2.1938458746636439E-3</v>
      </c>
      <c r="BB44" s="23">
        <v>4.0791399404808021E-4</v>
      </c>
      <c r="BC44" s="14"/>
      <c r="BD44" s="14">
        <f t="shared" si="7"/>
        <v>4.7762653009063398E-2</v>
      </c>
      <c r="BE44" s="14">
        <v>0</v>
      </c>
      <c r="BF44" s="14">
        <v>0</v>
      </c>
      <c r="BG44" s="14">
        <v>0</v>
      </c>
      <c r="BH44" s="23">
        <v>7.3791675983034622E-3</v>
      </c>
      <c r="BI44" s="23">
        <v>4.0383485410759937E-2</v>
      </c>
      <c r="BJ44" s="21"/>
      <c r="BK44" s="14"/>
      <c r="BL44" s="14">
        <f t="shared" si="8"/>
        <v>3.8017849027027026E-2</v>
      </c>
      <c r="BM44" s="14">
        <v>0</v>
      </c>
      <c r="BN44" s="14">
        <v>0</v>
      </c>
      <c r="BO44" s="14">
        <v>0</v>
      </c>
      <c r="BP44" s="23">
        <v>3.5427027027027026E-2</v>
      </c>
      <c r="BQ44" s="23">
        <v>2.590822E-3</v>
      </c>
      <c r="BR44" s="4"/>
      <c r="BS44" s="4"/>
      <c r="CF44" s="4"/>
    </row>
    <row r="45" spans="1:84" x14ac:dyDescent="0.2">
      <c r="A45" s="6">
        <v>1735</v>
      </c>
      <c r="B45" s="6"/>
      <c r="D45" s="14">
        <f t="shared" si="1"/>
        <v>3.4279307586215668</v>
      </c>
      <c r="E45" s="14">
        <v>0</v>
      </c>
      <c r="F45" s="14">
        <v>0</v>
      </c>
      <c r="G45" s="14">
        <v>0</v>
      </c>
      <c r="H45" s="14">
        <v>2.3170023411216865</v>
      </c>
      <c r="I45" s="14">
        <v>0.54529468121211455</v>
      </c>
      <c r="J45" s="14">
        <v>0.52461470111906794</v>
      </c>
      <c r="K45" s="23">
        <v>4.1019035168697898E-2</v>
      </c>
      <c r="M45" s="14"/>
      <c r="O45" s="14">
        <f t="shared" si="2"/>
        <v>1.6993624514684877</v>
      </c>
      <c r="P45" s="14">
        <v>0</v>
      </c>
      <c r="Q45" s="14">
        <v>0</v>
      </c>
      <c r="R45" s="14">
        <v>0</v>
      </c>
      <c r="S45" s="14">
        <v>1.2148198099922642</v>
      </c>
      <c r="T45" s="14">
        <v>0.48454264147622356</v>
      </c>
      <c r="U45" s="14"/>
      <c r="V45" s="14">
        <f t="shared" si="3"/>
        <v>1.1629345708653132</v>
      </c>
      <c r="W45" s="14">
        <v>0</v>
      </c>
      <c r="X45" s="14">
        <v>0</v>
      </c>
      <c r="Y45" s="14">
        <v>0</v>
      </c>
      <c r="Z45" s="14">
        <v>1.1021825311294222</v>
      </c>
      <c r="AA45" s="14">
        <v>6.0752039735891016E-2</v>
      </c>
      <c r="AB45" s="21"/>
      <c r="AC45" s="14">
        <f t="shared" si="4"/>
        <v>0.53923837047074463</v>
      </c>
      <c r="AD45" s="14">
        <v>0</v>
      </c>
      <c r="AE45" s="14">
        <v>0</v>
      </c>
      <c r="AF45" s="14">
        <v>0</v>
      </c>
      <c r="AG45" s="14">
        <v>1.3478073946689595E-2</v>
      </c>
      <c r="AH45" s="14">
        <v>1.1455954049871043E-3</v>
      </c>
      <c r="AI45" s="14">
        <v>0</v>
      </c>
      <c r="AJ45" s="14">
        <v>0</v>
      </c>
      <c r="AK45" s="14">
        <v>0</v>
      </c>
      <c r="AL45" s="14">
        <v>0.52461470111906794</v>
      </c>
      <c r="AN45" s="14"/>
      <c r="AO45" s="21"/>
      <c r="AP45" s="14">
        <f t="shared" si="5"/>
        <v>5.0918507372702614E-2</v>
      </c>
      <c r="AQ45" s="14">
        <f t="shared" si="9"/>
        <v>0</v>
      </c>
      <c r="AR45" s="14">
        <f t="shared" si="9"/>
        <v>0</v>
      </c>
      <c r="AS45" s="14">
        <f t="shared" si="9"/>
        <v>0</v>
      </c>
      <c r="AT45" s="23">
        <f t="shared" si="9"/>
        <v>9.8994722040047136E-3</v>
      </c>
      <c r="AU45" s="23">
        <f t="shared" si="9"/>
        <v>4.1019035168697898E-2</v>
      </c>
      <c r="AV45" s="14"/>
      <c r="AW45" s="14">
        <f t="shared" si="6"/>
        <v>2.6452953273913213E-3</v>
      </c>
      <c r="AX45" s="14">
        <v>0</v>
      </c>
      <c r="AY45" s="14">
        <v>0</v>
      </c>
      <c r="AZ45" s="14">
        <v>0</v>
      </c>
      <c r="BA45" s="23">
        <v>2.2351049757043423E-3</v>
      </c>
      <c r="BB45" s="23">
        <v>4.1019035168697907E-4</v>
      </c>
      <c r="BC45" s="14"/>
      <c r="BD45" s="14">
        <f t="shared" si="7"/>
        <v>4.8273212045311292E-2</v>
      </c>
      <c r="BE45" s="14">
        <v>0</v>
      </c>
      <c r="BF45" s="14">
        <v>0</v>
      </c>
      <c r="BG45" s="14">
        <v>0</v>
      </c>
      <c r="BH45" s="23">
        <v>7.6643672283003709E-3</v>
      </c>
      <c r="BI45" s="23">
        <v>4.0608844817010922E-2</v>
      </c>
      <c r="BJ45" s="21"/>
      <c r="BK45" s="14"/>
      <c r="BL45" s="14">
        <f t="shared" si="8"/>
        <v>3.9122335561561562E-2</v>
      </c>
      <c r="BM45" s="14">
        <v>0</v>
      </c>
      <c r="BN45" s="14">
        <v>0</v>
      </c>
      <c r="BO45" s="14">
        <v>0</v>
      </c>
      <c r="BP45" s="23">
        <v>3.7001561561561563E-2</v>
      </c>
      <c r="BQ45" s="23">
        <v>2.1207739999999997E-3</v>
      </c>
      <c r="BR45" s="4"/>
      <c r="BS45" s="4"/>
      <c r="CF45" s="4"/>
    </row>
    <row r="46" spans="1:84" x14ac:dyDescent="0.2">
      <c r="A46" s="6">
        <v>1736</v>
      </c>
      <c r="B46" s="6"/>
      <c r="D46" s="14">
        <f t="shared" si="1"/>
        <v>3.4486700572855056</v>
      </c>
      <c r="E46" s="14">
        <v>0</v>
      </c>
      <c r="F46" s="14">
        <v>0</v>
      </c>
      <c r="G46" s="14">
        <v>0</v>
      </c>
      <c r="H46" s="14">
        <v>2.3369783347696789</v>
      </c>
      <c r="I46" s="14">
        <v>0.54172641353899187</v>
      </c>
      <c r="J46" s="14">
        <v>0.52871787303862705</v>
      </c>
      <c r="K46" s="23">
        <v>4.1247435938207705E-2</v>
      </c>
      <c r="M46" s="14"/>
      <c r="O46" s="14">
        <f t="shared" si="2"/>
        <v>1.7071979420343433</v>
      </c>
      <c r="P46" s="14">
        <v>0</v>
      </c>
      <c r="Q46" s="14">
        <v>0</v>
      </c>
      <c r="R46" s="14">
        <v>0</v>
      </c>
      <c r="S46" s="14">
        <v>1.2247367064003643</v>
      </c>
      <c r="T46" s="14">
        <v>0.48246123563397908</v>
      </c>
      <c r="U46" s="14"/>
      <c r="V46" s="14">
        <f t="shared" si="3"/>
        <v>1.1715068062743277</v>
      </c>
      <c r="W46" s="14">
        <v>0</v>
      </c>
      <c r="X46" s="14">
        <v>0</v>
      </c>
      <c r="Y46" s="14">
        <v>0</v>
      </c>
      <c r="Z46" s="14">
        <v>1.1122416283693148</v>
      </c>
      <c r="AA46" s="14">
        <v>5.9265177905012845E-2</v>
      </c>
      <c r="AB46" s="21"/>
      <c r="AC46" s="14">
        <f t="shared" si="4"/>
        <v>0.54338389800302944</v>
      </c>
      <c r="AD46" s="14">
        <v>0</v>
      </c>
      <c r="AE46" s="14">
        <v>0</v>
      </c>
      <c r="AF46" s="14">
        <v>0</v>
      </c>
      <c r="AG46" s="14">
        <v>1.3516766981943247E-2</v>
      </c>
      <c r="AH46" s="14">
        <v>1.149257982459159E-3</v>
      </c>
      <c r="AI46" s="14">
        <v>0</v>
      </c>
      <c r="AJ46" s="14">
        <v>0</v>
      </c>
      <c r="AK46" s="14">
        <v>0</v>
      </c>
      <c r="AL46" s="14">
        <v>0.52871787303862705</v>
      </c>
      <c r="AN46" s="14"/>
      <c r="AO46" s="21"/>
      <c r="AP46" s="14">
        <f t="shared" si="5"/>
        <v>5.1476282989057466E-2</v>
      </c>
      <c r="AQ46" s="14">
        <f t="shared" si="9"/>
        <v>0</v>
      </c>
      <c r="AR46" s="14">
        <f t="shared" si="9"/>
        <v>0</v>
      </c>
      <c r="AS46" s="14">
        <f t="shared" si="9"/>
        <v>0</v>
      </c>
      <c r="AT46" s="23">
        <f t="shared" si="9"/>
        <v>1.0228847050849761E-2</v>
      </c>
      <c r="AU46" s="23">
        <f t="shared" si="9"/>
        <v>4.1247435938207705E-2</v>
      </c>
      <c r="AV46" s="14"/>
      <c r="AW46" s="14">
        <f t="shared" si="6"/>
        <v>2.6893917175077786E-3</v>
      </c>
      <c r="AX46" s="14">
        <v>0</v>
      </c>
      <c r="AY46" s="14">
        <v>0</v>
      </c>
      <c r="AZ46" s="14">
        <v>0</v>
      </c>
      <c r="BA46" s="23">
        <v>2.2769173581257017E-3</v>
      </c>
      <c r="BB46" s="23">
        <v>4.1247435938207707E-4</v>
      </c>
      <c r="BC46" s="14"/>
      <c r="BD46" s="14">
        <f t="shared" si="7"/>
        <v>4.8786891271549684E-2</v>
      </c>
      <c r="BE46" s="14">
        <v>0</v>
      </c>
      <c r="BF46" s="14">
        <v>0</v>
      </c>
      <c r="BG46" s="14">
        <v>0</v>
      </c>
      <c r="BH46" s="23">
        <v>7.9519296927240586E-3</v>
      </c>
      <c r="BI46" s="23">
        <v>4.0834961578825629E-2</v>
      </c>
      <c r="BJ46" s="21"/>
      <c r="BK46" s="14"/>
      <c r="BL46" s="14">
        <f t="shared" si="8"/>
        <v>3.9681867603603607E-2</v>
      </c>
      <c r="BM46" s="14">
        <v>0</v>
      </c>
      <c r="BN46" s="14">
        <v>0</v>
      </c>
      <c r="BO46" s="14">
        <v>0</v>
      </c>
      <c r="BP46" s="23">
        <v>3.7493603603603605E-2</v>
      </c>
      <c r="BQ46" s="23">
        <v>2.1882640000000001E-3</v>
      </c>
      <c r="BR46" s="4"/>
      <c r="BS46" s="4"/>
      <c r="CF46" s="4"/>
    </row>
    <row r="47" spans="1:84" x14ac:dyDescent="0.2">
      <c r="A47" s="6">
        <v>1737</v>
      </c>
      <c r="B47" s="6"/>
      <c r="D47" s="14">
        <f t="shared" si="1"/>
        <v>3.4715155238976592</v>
      </c>
      <c r="E47" s="14">
        <v>0</v>
      </c>
      <c r="F47" s="14">
        <v>0</v>
      </c>
      <c r="G47" s="14">
        <v>0</v>
      </c>
      <c r="H47" s="14">
        <v>2.3569543284176717</v>
      </c>
      <c r="I47" s="14">
        <v>0.53941746276495706</v>
      </c>
      <c r="J47" s="14">
        <v>0.53275754498280137</v>
      </c>
      <c r="K47" s="23">
        <v>4.2386187732229061E-2</v>
      </c>
      <c r="M47" s="14"/>
      <c r="O47" s="14">
        <f t="shared" si="2"/>
        <v>1.714978407289983</v>
      </c>
      <c r="P47" s="14">
        <v>0</v>
      </c>
      <c r="Q47" s="14">
        <v>0</v>
      </c>
      <c r="R47" s="14">
        <v>0</v>
      </c>
      <c r="S47" s="14">
        <v>1.2346536028084643</v>
      </c>
      <c r="T47" s="14">
        <v>0.48032480448151865</v>
      </c>
      <c r="U47" s="14"/>
      <c r="V47" s="14">
        <f t="shared" si="3"/>
        <v>1.181393383892646</v>
      </c>
      <c r="W47" s="14">
        <v>0</v>
      </c>
      <c r="X47" s="14">
        <v>0</v>
      </c>
      <c r="Y47" s="14">
        <v>0</v>
      </c>
      <c r="Z47" s="14">
        <v>1.1223007256092077</v>
      </c>
      <c r="AA47" s="14">
        <v>5.9092658283438418E-2</v>
      </c>
      <c r="AB47" s="21"/>
      <c r="AC47" s="14">
        <f t="shared" si="4"/>
        <v>0.54746592555992946</v>
      </c>
      <c r="AD47" s="14">
        <v>0</v>
      </c>
      <c r="AE47" s="14">
        <v>0</v>
      </c>
      <c r="AF47" s="14">
        <v>0</v>
      </c>
      <c r="AG47" s="14">
        <v>1.3555460017196905E-2</v>
      </c>
      <c r="AH47" s="14">
        <v>1.1529205599312144E-3</v>
      </c>
      <c r="AI47" s="14">
        <v>0</v>
      </c>
      <c r="AJ47" s="14">
        <v>0</v>
      </c>
      <c r="AK47" s="14">
        <v>0</v>
      </c>
      <c r="AL47" s="14">
        <v>0.53275754498280137</v>
      </c>
      <c r="AN47" s="14"/>
      <c r="AO47" s="21"/>
      <c r="AP47" s="14">
        <f t="shared" si="5"/>
        <v>5.2947380804950026E-2</v>
      </c>
      <c r="AQ47" s="14">
        <f t="shared" si="9"/>
        <v>0</v>
      </c>
      <c r="AR47" s="14">
        <f t="shared" si="9"/>
        <v>0</v>
      </c>
      <c r="AS47" s="14">
        <f t="shared" si="9"/>
        <v>0</v>
      </c>
      <c r="AT47" s="23">
        <f t="shared" si="9"/>
        <v>1.0561193072720963E-2</v>
      </c>
      <c r="AU47" s="23">
        <f t="shared" si="9"/>
        <v>4.2386187732229061E-2</v>
      </c>
      <c r="AV47" s="14"/>
      <c r="AW47" s="14">
        <f t="shared" si="6"/>
        <v>2.7431580854432817E-3</v>
      </c>
      <c r="AX47" s="14">
        <v>0</v>
      </c>
      <c r="AY47" s="14">
        <v>0</v>
      </c>
      <c r="AZ47" s="14">
        <v>0</v>
      </c>
      <c r="BA47" s="23">
        <v>2.3192962081209911E-3</v>
      </c>
      <c r="BB47" s="23">
        <v>4.2386187732229059E-4</v>
      </c>
      <c r="BC47" s="14"/>
      <c r="BD47" s="14">
        <f t="shared" si="7"/>
        <v>5.0204222719506746E-2</v>
      </c>
      <c r="BE47" s="14">
        <v>0</v>
      </c>
      <c r="BF47" s="14">
        <v>0</v>
      </c>
      <c r="BG47" s="14">
        <v>0</v>
      </c>
      <c r="BH47" s="23">
        <v>8.2418968645999718E-3</v>
      </c>
      <c r="BI47" s="23">
        <v>4.1962325854906772E-2</v>
      </c>
      <c r="BJ47" s="21"/>
      <c r="BK47" s="14"/>
      <c r="BL47" s="14">
        <f t="shared" si="8"/>
        <v>3.8980542702702695E-2</v>
      </c>
      <c r="BM47" s="14">
        <v>0</v>
      </c>
      <c r="BN47" s="14">
        <v>0</v>
      </c>
      <c r="BO47" s="14">
        <v>0</v>
      </c>
      <c r="BP47" s="23">
        <v>3.6312702702702697E-2</v>
      </c>
      <c r="BQ47" s="23">
        <v>2.6678400000000003E-3</v>
      </c>
      <c r="BR47" s="4"/>
      <c r="BS47" s="4"/>
      <c r="CF47" s="4"/>
    </row>
    <row r="48" spans="1:84" x14ac:dyDescent="0.2">
      <c r="A48" s="6">
        <v>1738</v>
      </c>
      <c r="B48" s="6"/>
      <c r="D48" s="14">
        <f t="shared" si="1"/>
        <v>3.4931252654656966</v>
      </c>
      <c r="E48" s="14">
        <v>0</v>
      </c>
      <c r="F48" s="14">
        <v>0</v>
      </c>
      <c r="G48" s="14">
        <v>0</v>
      </c>
      <c r="H48" s="14">
        <v>2.3749774306423808</v>
      </c>
      <c r="I48" s="14">
        <v>0.53786737511444138</v>
      </c>
      <c r="J48" s="14">
        <v>0.53675285885540547</v>
      </c>
      <c r="K48" s="23">
        <v>4.3527600853469448E-2</v>
      </c>
      <c r="M48" s="14"/>
      <c r="O48" s="14">
        <f t="shared" si="2"/>
        <v>1.7227044248362313</v>
      </c>
      <c r="P48" s="14">
        <v>0</v>
      </c>
      <c r="Q48" s="14">
        <v>0</v>
      </c>
      <c r="R48" s="14">
        <v>0</v>
      </c>
      <c r="S48" s="14">
        <v>1.2445704992165645</v>
      </c>
      <c r="T48" s="14">
        <v>0.47813392561966678</v>
      </c>
      <c r="U48" s="14"/>
      <c r="V48" s="14">
        <f t="shared" si="3"/>
        <v>1.190140380920591</v>
      </c>
      <c r="W48" s="14">
        <v>0</v>
      </c>
      <c r="X48" s="14">
        <v>0</v>
      </c>
      <c r="Y48" s="14">
        <v>0</v>
      </c>
      <c r="Z48" s="14">
        <v>1.1304069314258165</v>
      </c>
      <c r="AA48" s="14">
        <v>5.9733449494774625E-2</v>
      </c>
      <c r="AB48" s="21"/>
      <c r="AC48" s="14">
        <f t="shared" si="4"/>
        <v>0.55150359504525925</v>
      </c>
      <c r="AD48" s="14">
        <v>0</v>
      </c>
      <c r="AE48" s="14">
        <v>0</v>
      </c>
      <c r="AF48" s="14">
        <v>0</v>
      </c>
      <c r="AG48" s="14">
        <v>1.3594153052450557E-2</v>
      </c>
      <c r="AH48" s="14">
        <v>1.1565831374032694E-3</v>
      </c>
      <c r="AI48" s="14">
        <v>0</v>
      </c>
      <c r="AJ48" s="14">
        <v>0</v>
      </c>
      <c r="AK48" s="14">
        <v>0</v>
      </c>
      <c r="AL48" s="14">
        <v>0.53675285885540547</v>
      </c>
      <c r="AN48" s="14"/>
      <c r="AO48" s="21"/>
      <c r="AP48" s="14">
        <f t="shared" si="5"/>
        <v>5.442416753889992E-2</v>
      </c>
      <c r="AQ48" s="14">
        <f t="shared" si="9"/>
        <v>0</v>
      </c>
      <c r="AR48" s="14">
        <f t="shared" si="9"/>
        <v>0</v>
      </c>
      <c r="AS48" s="14">
        <f t="shared" si="9"/>
        <v>0</v>
      </c>
      <c r="AT48" s="23">
        <f t="shared" si="9"/>
        <v>1.0896566685430473E-2</v>
      </c>
      <c r="AU48" s="23">
        <f t="shared" si="9"/>
        <v>4.3527600853469448E-2</v>
      </c>
      <c r="AV48" s="14"/>
      <c r="AW48" s="14">
        <f t="shared" si="6"/>
        <v>2.7975311352450537E-3</v>
      </c>
      <c r="AX48" s="14">
        <v>0</v>
      </c>
      <c r="AY48" s="14">
        <v>0</v>
      </c>
      <c r="AZ48" s="14">
        <v>0</v>
      </c>
      <c r="BA48" s="23">
        <v>2.362255126710359E-3</v>
      </c>
      <c r="BB48" s="23">
        <v>4.352760085346945E-4</v>
      </c>
      <c r="BC48" s="14"/>
      <c r="BD48" s="14">
        <f t="shared" si="7"/>
        <v>5.162663640365487E-2</v>
      </c>
      <c r="BE48" s="14">
        <v>0</v>
      </c>
      <c r="BF48" s="14">
        <v>0</v>
      </c>
      <c r="BG48" s="14">
        <v>0</v>
      </c>
      <c r="BH48" s="23">
        <v>8.5343115587201146E-3</v>
      </c>
      <c r="BI48" s="23">
        <v>4.3092324844934755E-2</v>
      </c>
      <c r="BJ48" s="21"/>
      <c r="BK48" s="14"/>
      <c r="BL48" s="14">
        <f t="shared" si="8"/>
        <v>3.865565392792792E-2</v>
      </c>
      <c r="BM48" s="14">
        <v>0</v>
      </c>
      <c r="BN48" s="14">
        <v>0</v>
      </c>
      <c r="BO48" s="14">
        <v>0</v>
      </c>
      <c r="BP48" s="23">
        <v>3.660792792792792E-2</v>
      </c>
      <c r="BQ48" s="23">
        <v>2.0477260000000001E-3</v>
      </c>
      <c r="BR48" s="4"/>
      <c r="BS48" s="4"/>
      <c r="CF48" s="4"/>
    </row>
    <row r="49" spans="1:84" x14ac:dyDescent="0.2">
      <c r="A49" s="6">
        <v>1739</v>
      </c>
      <c r="B49" s="6"/>
      <c r="D49" s="14">
        <f t="shared" si="1"/>
        <v>3.5178386883371191</v>
      </c>
      <c r="E49" s="14">
        <v>0</v>
      </c>
      <c r="F49" s="14">
        <v>0</v>
      </c>
      <c r="G49" s="14">
        <v>0</v>
      </c>
      <c r="H49" s="14">
        <v>2.3949297241517415</v>
      </c>
      <c r="I49" s="14">
        <v>0.53736500730222791</v>
      </c>
      <c r="J49" s="14">
        <v>0.54087224430025738</v>
      </c>
      <c r="K49" s="23">
        <v>4.4671712582892348E-2</v>
      </c>
      <c r="M49" s="14"/>
      <c r="O49" s="14">
        <f t="shared" si="2"/>
        <v>1.7303765642179976</v>
      </c>
      <c r="P49" s="14">
        <v>0</v>
      </c>
      <c r="Q49" s="14">
        <v>0</v>
      </c>
      <c r="R49" s="14">
        <v>0</v>
      </c>
      <c r="S49" s="14">
        <v>1.2544873956246645</v>
      </c>
      <c r="T49" s="14">
        <v>0.47588916859333308</v>
      </c>
      <c r="U49" s="14"/>
      <c r="V49" s="14">
        <f t="shared" si="3"/>
        <v>1.2019181672359718</v>
      </c>
      <c r="W49" s="14">
        <v>0</v>
      </c>
      <c r="X49" s="14">
        <v>0</v>
      </c>
      <c r="Y49" s="14">
        <v>0</v>
      </c>
      <c r="Z49" s="14">
        <v>1.1404423285270768</v>
      </c>
      <c r="AA49" s="14">
        <v>6.1475838708894837E-2</v>
      </c>
      <c r="AB49" s="21"/>
      <c r="AC49" s="14">
        <f t="shared" si="4"/>
        <v>0.55566533610283697</v>
      </c>
      <c r="AD49" s="14">
        <v>0</v>
      </c>
      <c r="AE49" s="14">
        <v>0</v>
      </c>
      <c r="AF49" s="14">
        <v>0</v>
      </c>
      <c r="AG49" s="14">
        <v>1.3632846087704214E-2</v>
      </c>
      <c r="AH49" s="14">
        <v>1.1602457148753248E-3</v>
      </c>
      <c r="AI49" s="14">
        <v>0</v>
      </c>
      <c r="AJ49" s="14">
        <v>0</v>
      </c>
      <c r="AK49" s="14">
        <v>0</v>
      </c>
      <c r="AL49" s="14">
        <v>0.54087224430025738</v>
      </c>
      <c r="AN49" s="14"/>
      <c r="AO49" s="21"/>
      <c r="AP49" s="14">
        <f t="shared" si="5"/>
        <v>5.5906738287502693E-2</v>
      </c>
      <c r="AQ49" s="14">
        <f t="shared" si="9"/>
        <v>0</v>
      </c>
      <c r="AR49" s="14">
        <f t="shared" si="9"/>
        <v>0</v>
      </c>
      <c r="AS49" s="14">
        <f t="shared" si="9"/>
        <v>0</v>
      </c>
      <c r="AT49" s="23">
        <f t="shared" si="9"/>
        <v>1.1235025704610345E-2</v>
      </c>
      <c r="AU49" s="23">
        <f t="shared" si="9"/>
        <v>4.4671712582892348E-2</v>
      </c>
      <c r="AV49" s="14"/>
      <c r="AW49" s="14">
        <f t="shared" si="6"/>
        <v>2.8525252720321423E-3</v>
      </c>
      <c r="AX49" s="14">
        <v>0</v>
      </c>
      <c r="AY49" s="14">
        <v>0</v>
      </c>
      <c r="AZ49" s="14">
        <v>0</v>
      </c>
      <c r="BA49" s="23">
        <v>2.405808146203219E-3</v>
      </c>
      <c r="BB49" s="23">
        <v>4.4671712582892347E-4</v>
      </c>
      <c r="BC49" s="14"/>
      <c r="BD49" s="14">
        <f t="shared" si="7"/>
        <v>5.3054213015470551E-2</v>
      </c>
      <c r="BE49" s="14">
        <v>0</v>
      </c>
      <c r="BF49" s="14">
        <v>0</v>
      </c>
      <c r="BG49" s="14">
        <v>0</v>
      </c>
      <c r="BH49" s="23">
        <v>8.8292175584071264E-3</v>
      </c>
      <c r="BI49" s="23">
        <v>4.4224995457063425E-2</v>
      </c>
      <c r="BJ49" s="21"/>
      <c r="BK49" s="14"/>
      <c r="BL49" s="14">
        <f t="shared" si="8"/>
        <v>3.8888295927927918E-2</v>
      </c>
      <c r="BM49" s="14">
        <v>0</v>
      </c>
      <c r="BN49" s="14">
        <v>0</v>
      </c>
      <c r="BO49" s="14">
        <v>0</v>
      </c>
      <c r="BP49" s="23">
        <v>3.660792792792792E-2</v>
      </c>
      <c r="BQ49" s="23">
        <v>2.2803680000000001E-3</v>
      </c>
      <c r="BR49" s="4"/>
      <c r="BS49" s="4"/>
      <c r="CF49" s="4"/>
    </row>
    <row r="50" spans="1:84" x14ac:dyDescent="0.2">
      <c r="A50" s="6">
        <v>1740</v>
      </c>
      <c r="B50" s="6"/>
      <c r="D50" s="14">
        <f t="shared" si="1"/>
        <v>3.5416356094504726</v>
      </c>
      <c r="E50" s="14">
        <v>0</v>
      </c>
      <c r="F50" s="14">
        <v>0</v>
      </c>
      <c r="G50" s="14">
        <v>0</v>
      </c>
      <c r="H50" s="14">
        <v>2.4148820176611023</v>
      </c>
      <c r="I50" s="14">
        <v>0.53595919395259295</v>
      </c>
      <c r="J50" s="14">
        <v>0.54497583703597097</v>
      </c>
      <c r="K50" s="23">
        <v>4.581856080080618E-2</v>
      </c>
      <c r="M50" s="14"/>
      <c r="O50" s="14">
        <f t="shared" si="2"/>
        <v>1.7379953870642355</v>
      </c>
      <c r="P50" s="14">
        <v>0</v>
      </c>
      <c r="Q50" s="14">
        <v>0</v>
      </c>
      <c r="R50" s="14">
        <v>0</v>
      </c>
      <c r="S50" s="14">
        <v>1.2644042920327647</v>
      </c>
      <c r="T50" s="14">
        <v>0.47359109503147068</v>
      </c>
      <c r="U50" s="14"/>
      <c r="V50" s="14">
        <f t="shared" si="3"/>
        <v>1.2128458245494596</v>
      </c>
      <c r="W50" s="14">
        <v>0</v>
      </c>
      <c r="X50" s="14">
        <v>0</v>
      </c>
      <c r="Y50" s="14">
        <v>0</v>
      </c>
      <c r="Z50" s="14">
        <v>1.1504777256283374</v>
      </c>
      <c r="AA50" s="14">
        <v>6.2368098921122224E-2</v>
      </c>
      <c r="AB50" s="21"/>
      <c r="AC50" s="14">
        <f t="shared" si="4"/>
        <v>0.55981128445127626</v>
      </c>
      <c r="AD50" s="14">
        <v>0</v>
      </c>
      <c r="AE50" s="14">
        <v>0</v>
      </c>
      <c r="AF50" s="14">
        <v>0</v>
      </c>
      <c r="AG50" s="14">
        <v>1.3671539122957866E-2</v>
      </c>
      <c r="AH50" s="14">
        <v>1.1639082923473798E-3</v>
      </c>
      <c r="AI50" s="14">
        <v>0</v>
      </c>
      <c r="AJ50" s="14">
        <v>0</v>
      </c>
      <c r="AK50" s="14">
        <v>0</v>
      </c>
      <c r="AL50" s="14">
        <v>0.54497583703597097</v>
      </c>
      <c r="AN50" s="14"/>
      <c r="AO50" s="21"/>
      <c r="AP50" s="14">
        <f t="shared" si="5"/>
        <v>5.7395190191452922E-2</v>
      </c>
      <c r="AQ50" s="14">
        <f t="shared" si="9"/>
        <v>0</v>
      </c>
      <c r="AR50" s="14">
        <f t="shared" si="9"/>
        <v>0</v>
      </c>
      <c r="AS50" s="14">
        <f t="shared" si="9"/>
        <v>0</v>
      </c>
      <c r="AT50" s="23">
        <f t="shared" si="9"/>
        <v>1.1576629390646742E-2</v>
      </c>
      <c r="AU50" s="23">
        <f t="shared" si="9"/>
        <v>4.581856080080618E-2</v>
      </c>
      <c r="AV50" s="14"/>
      <c r="AW50" s="14">
        <f t="shared" si="6"/>
        <v>2.9081553554588966E-3</v>
      </c>
      <c r="AX50" s="14">
        <v>0</v>
      </c>
      <c r="AY50" s="14">
        <v>0</v>
      </c>
      <c r="AZ50" s="14">
        <v>0</v>
      </c>
      <c r="BA50" s="23">
        <v>2.4499697474508349E-3</v>
      </c>
      <c r="BB50" s="23">
        <v>4.5818560800806182E-4</v>
      </c>
      <c r="BC50" s="14"/>
      <c r="BD50" s="14">
        <f t="shared" si="7"/>
        <v>5.4487034835994028E-2</v>
      </c>
      <c r="BE50" s="14">
        <v>0</v>
      </c>
      <c r="BF50" s="14">
        <v>0</v>
      </c>
      <c r="BG50" s="14">
        <v>0</v>
      </c>
      <c r="BH50" s="23">
        <v>9.1266596431959068E-3</v>
      </c>
      <c r="BI50" s="23">
        <v>4.5360375192798119E-2</v>
      </c>
      <c r="BJ50" s="21"/>
      <c r="BK50" s="14"/>
      <c r="BL50" s="14">
        <f t="shared" si="8"/>
        <v>3.5800968492492494E-2</v>
      </c>
      <c r="BM50" s="14">
        <v>0</v>
      </c>
      <c r="BN50" s="14">
        <v>0</v>
      </c>
      <c r="BO50" s="14">
        <v>0</v>
      </c>
      <c r="BP50" s="23">
        <v>3.3852492492492496E-2</v>
      </c>
      <c r="BQ50" s="23">
        <v>1.9484760000000002E-3</v>
      </c>
      <c r="BR50" s="4"/>
      <c r="BS50" s="4"/>
      <c r="CF50" s="4"/>
    </row>
    <row r="51" spans="1:84" x14ac:dyDescent="0.2">
      <c r="A51" s="6">
        <v>1741</v>
      </c>
      <c r="B51" s="6"/>
      <c r="D51" s="14">
        <f t="shared" si="1"/>
        <v>3.564393437998437</v>
      </c>
      <c r="E51" s="14">
        <v>0</v>
      </c>
      <c r="F51" s="14">
        <v>0</v>
      </c>
      <c r="G51" s="14">
        <v>0</v>
      </c>
      <c r="H51" s="14">
        <v>2.4348343111704627</v>
      </c>
      <c r="I51" s="14">
        <v>0.53363878664204456</v>
      </c>
      <c r="J51" s="14">
        <v>0.54895215619026605</v>
      </c>
      <c r="K51" s="23">
        <v>4.6968183995663826E-2</v>
      </c>
      <c r="M51" s="14"/>
      <c r="O51" s="14">
        <f t="shared" si="2"/>
        <v>1.745561447224991</v>
      </c>
      <c r="P51" s="14">
        <v>0</v>
      </c>
      <c r="Q51" s="14">
        <v>0</v>
      </c>
      <c r="R51" s="14">
        <v>0</v>
      </c>
      <c r="S51" s="14">
        <v>1.2743211884408649</v>
      </c>
      <c r="T51" s="14">
        <v>0.47124025878412606</v>
      </c>
      <c r="U51" s="14"/>
      <c r="V51" s="14">
        <f t="shared" si="3"/>
        <v>1.2229116505875162</v>
      </c>
      <c r="W51" s="14">
        <v>0</v>
      </c>
      <c r="X51" s="14">
        <v>0</v>
      </c>
      <c r="Y51" s="14">
        <v>0</v>
      </c>
      <c r="Z51" s="14">
        <v>1.1605131227295977</v>
      </c>
      <c r="AA51" s="14">
        <v>6.2398527857918544E-2</v>
      </c>
      <c r="AB51" s="21"/>
      <c r="AC51" s="14">
        <f t="shared" si="4"/>
        <v>0.56382995921829704</v>
      </c>
      <c r="AD51" s="14">
        <v>0</v>
      </c>
      <c r="AE51" s="14">
        <v>0</v>
      </c>
      <c r="AF51" s="14">
        <v>0</v>
      </c>
      <c r="AG51" s="14">
        <v>1.371023215821152E-2</v>
      </c>
      <c r="AH51" s="14">
        <v>1.1675708698194347E-3</v>
      </c>
      <c r="AI51" s="14">
        <v>0</v>
      </c>
      <c r="AJ51" s="14">
        <v>0</v>
      </c>
      <c r="AK51" s="14">
        <v>0</v>
      </c>
      <c r="AL51" s="14">
        <v>0.54895215619026605</v>
      </c>
      <c r="AN51" s="14"/>
      <c r="AO51" s="21"/>
      <c r="AP51" s="14">
        <f t="shared" si="5"/>
        <v>5.8889622491067356E-2</v>
      </c>
      <c r="AQ51" s="14">
        <f t="shared" si="9"/>
        <v>0</v>
      </c>
      <c r="AR51" s="14">
        <f t="shared" si="9"/>
        <v>0</v>
      </c>
      <c r="AS51" s="14">
        <f t="shared" si="9"/>
        <v>0</v>
      </c>
      <c r="AT51" s="23">
        <f t="shared" si="9"/>
        <v>1.1921438495403527E-2</v>
      </c>
      <c r="AU51" s="23">
        <f t="shared" si="9"/>
        <v>4.6968183995663826E-2</v>
      </c>
      <c r="AV51" s="14"/>
      <c r="AW51" s="14">
        <f t="shared" si="6"/>
        <v>2.9644367178903543E-3</v>
      </c>
      <c r="AX51" s="14">
        <v>0</v>
      </c>
      <c r="AY51" s="14">
        <v>0</v>
      </c>
      <c r="AZ51" s="14">
        <v>0</v>
      </c>
      <c r="BA51" s="23">
        <v>2.4947548779337162E-3</v>
      </c>
      <c r="BB51" s="23">
        <v>4.6968183995663826E-4</v>
      </c>
      <c r="BC51" s="14"/>
      <c r="BD51" s="14">
        <f t="shared" si="7"/>
        <v>5.5925185773176997E-2</v>
      </c>
      <c r="BE51" s="14">
        <v>0</v>
      </c>
      <c r="BF51" s="14">
        <v>0</v>
      </c>
      <c r="BG51" s="14">
        <v>0</v>
      </c>
      <c r="BH51" s="23">
        <v>9.4266836174698096E-3</v>
      </c>
      <c r="BI51" s="23">
        <v>4.6498502155707187E-2</v>
      </c>
      <c r="BJ51" s="21"/>
      <c r="BK51" s="14"/>
      <c r="BL51" s="14">
        <f t="shared" si="8"/>
        <v>3.1209359255255257E-2</v>
      </c>
      <c r="BM51" s="14">
        <v>0</v>
      </c>
      <c r="BN51" s="14">
        <v>0</v>
      </c>
      <c r="BO51" s="14">
        <v>0</v>
      </c>
      <c r="BP51" s="23">
        <v>2.8735255255255256E-2</v>
      </c>
      <c r="BQ51" s="23">
        <v>2.4741040000000004E-3</v>
      </c>
      <c r="BR51" s="4"/>
      <c r="BS51" s="4"/>
      <c r="CF51" s="4"/>
    </row>
    <row r="52" spans="1:84" x14ac:dyDescent="0.2">
      <c r="A52" s="6">
        <v>1742</v>
      </c>
      <c r="B52" s="6"/>
      <c r="D52" s="14">
        <f t="shared" si="1"/>
        <v>3.5875524314710225</v>
      </c>
      <c r="E52" s="14">
        <v>0</v>
      </c>
      <c r="F52" s="14">
        <v>0</v>
      </c>
      <c r="G52" s="14">
        <v>0</v>
      </c>
      <c r="H52" s="14">
        <v>2.4547913447075498</v>
      </c>
      <c r="I52" s="14">
        <v>0.53234155167890529</v>
      </c>
      <c r="J52" s="14">
        <v>0.55229891381158203</v>
      </c>
      <c r="K52" s="23">
        <v>4.8120621272985505E-2</v>
      </c>
      <c r="M52" s="14"/>
      <c r="O52" s="14">
        <f t="shared" si="2"/>
        <v>1.7530752909056198</v>
      </c>
      <c r="P52" s="14">
        <v>0</v>
      </c>
      <c r="Q52" s="14">
        <v>0</v>
      </c>
      <c r="R52" s="14">
        <v>0</v>
      </c>
      <c r="S52" s="14">
        <v>1.284238084848965</v>
      </c>
      <c r="T52" s="14">
        <v>0.4688372060566548</v>
      </c>
      <c r="U52" s="14"/>
      <c r="V52" s="14">
        <f t="shared" si="3"/>
        <v>1.2340576054808357</v>
      </c>
      <c r="W52" s="14">
        <v>0</v>
      </c>
      <c r="X52" s="14">
        <v>0</v>
      </c>
      <c r="Y52" s="14">
        <v>0</v>
      </c>
      <c r="Z52" s="14">
        <v>1.170553259858585</v>
      </c>
      <c r="AA52" s="14">
        <v>6.3504345622250505E-2</v>
      </c>
      <c r="AB52" s="21"/>
      <c r="AC52" s="14">
        <f t="shared" si="4"/>
        <v>0.56721907245233871</v>
      </c>
      <c r="AD52" s="14">
        <v>0</v>
      </c>
      <c r="AE52" s="14">
        <v>0</v>
      </c>
      <c r="AF52" s="14">
        <v>0</v>
      </c>
      <c r="AG52" s="14">
        <v>1.3748925193465177E-2</v>
      </c>
      <c r="AH52" s="14">
        <v>1.1712334472914897E-3</v>
      </c>
      <c r="AI52" s="14">
        <v>0</v>
      </c>
      <c r="AJ52" s="14">
        <v>0</v>
      </c>
      <c r="AK52" s="14">
        <v>0</v>
      </c>
      <c r="AL52" s="14">
        <v>0.55229891381158203</v>
      </c>
      <c r="AN52" s="14"/>
      <c r="AO52" s="21"/>
      <c r="AP52" s="14">
        <f t="shared" si="5"/>
        <v>6.0390136583806757E-2</v>
      </c>
      <c r="AQ52" s="14">
        <f t="shared" si="9"/>
        <v>0</v>
      </c>
      <c r="AR52" s="14">
        <f t="shared" si="9"/>
        <v>0</v>
      </c>
      <c r="AS52" s="14">
        <f t="shared" si="9"/>
        <v>0</v>
      </c>
      <c r="AT52" s="23">
        <f t="shared" si="9"/>
        <v>1.2269515310821254E-2</v>
      </c>
      <c r="AU52" s="23">
        <f t="shared" si="9"/>
        <v>4.8120621272985505E-2</v>
      </c>
      <c r="AV52" s="14"/>
      <c r="AW52" s="14">
        <f t="shared" si="6"/>
        <v>3.0213851834611613E-3</v>
      </c>
      <c r="AX52" s="14">
        <v>0</v>
      </c>
      <c r="AY52" s="14">
        <v>0</v>
      </c>
      <c r="AZ52" s="14">
        <v>0</v>
      </c>
      <c r="BA52" s="23">
        <v>2.5401789707313062E-3</v>
      </c>
      <c r="BB52" s="23">
        <v>4.8120621272985508E-4</v>
      </c>
      <c r="BC52" s="14"/>
      <c r="BD52" s="14">
        <f t="shared" si="7"/>
        <v>5.73687514003456E-2</v>
      </c>
      <c r="BE52" s="14">
        <v>0</v>
      </c>
      <c r="BF52" s="14">
        <v>0</v>
      </c>
      <c r="BG52" s="14">
        <v>0</v>
      </c>
      <c r="BH52" s="23">
        <v>9.7293363400899474E-3</v>
      </c>
      <c r="BI52" s="23">
        <v>4.7639415060255652E-2</v>
      </c>
      <c r="BJ52" s="21"/>
      <c r="BK52" s="14"/>
      <c r="BL52" s="14">
        <f t="shared" si="8"/>
        <v>3.0351839255255256E-2</v>
      </c>
      <c r="BM52" s="14">
        <v>0</v>
      </c>
      <c r="BN52" s="14">
        <v>0</v>
      </c>
      <c r="BO52" s="14">
        <v>0</v>
      </c>
      <c r="BP52" s="23">
        <v>2.8735255255255256E-2</v>
      </c>
      <c r="BQ52" s="23">
        <v>1.6165840000000001E-3</v>
      </c>
      <c r="BR52" s="4"/>
      <c r="BS52" s="4"/>
      <c r="CF52" s="4"/>
    </row>
    <row r="53" spans="1:84" x14ac:dyDescent="0.2">
      <c r="A53" s="6">
        <v>1743</v>
      </c>
      <c r="B53" s="6"/>
      <c r="D53" s="14">
        <f t="shared" si="1"/>
        <v>3.6098750338574295</v>
      </c>
      <c r="E53" s="14">
        <v>0</v>
      </c>
      <c r="F53" s="14">
        <v>0</v>
      </c>
      <c r="G53" s="14">
        <v>0</v>
      </c>
      <c r="H53" s="14">
        <v>2.4747436382169106</v>
      </c>
      <c r="I53" s="14">
        <v>0.52965577433929867</v>
      </c>
      <c r="J53" s="14">
        <v>0.55619970893681359</v>
      </c>
      <c r="K53" s="23">
        <v>4.9275912364406697E-2</v>
      </c>
      <c r="M53" s="14"/>
      <c r="O53" s="14">
        <f t="shared" si="2"/>
        <v>1.760537456798229</v>
      </c>
      <c r="P53" s="14">
        <v>0</v>
      </c>
      <c r="Q53" s="14">
        <v>0</v>
      </c>
      <c r="R53" s="14">
        <v>0</v>
      </c>
      <c r="S53" s="14">
        <v>1.2941549812570652</v>
      </c>
      <c r="T53" s="14">
        <v>0.4663824755411638</v>
      </c>
      <c r="U53" s="14"/>
      <c r="V53" s="14">
        <f t="shared" si="3"/>
        <v>1.2438619557579802</v>
      </c>
      <c r="W53" s="14">
        <v>0</v>
      </c>
      <c r="X53" s="14">
        <v>0</v>
      </c>
      <c r="Y53" s="14">
        <v>0</v>
      </c>
      <c r="Z53" s="14">
        <v>1.1805886569598454</v>
      </c>
      <c r="AA53" s="14">
        <v>6.3273298798134842E-2</v>
      </c>
      <c r="AB53" s="21"/>
      <c r="AC53" s="14">
        <f t="shared" si="4"/>
        <v>0.57116222319029597</v>
      </c>
      <c r="AD53" s="14">
        <v>0</v>
      </c>
      <c r="AE53" s="14">
        <v>0</v>
      </c>
      <c r="AF53" s="14">
        <v>0</v>
      </c>
      <c r="AG53" s="14">
        <v>1.3787618228718828E-2</v>
      </c>
      <c r="AH53" s="14">
        <v>1.1748960247635449E-3</v>
      </c>
      <c r="AI53" s="14">
        <v>0</v>
      </c>
      <c r="AJ53" s="14">
        <v>0</v>
      </c>
      <c r="AK53" s="14">
        <v>0</v>
      </c>
      <c r="AL53" s="14">
        <v>0.55619970893681359</v>
      </c>
      <c r="AN53" s="14"/>
      <c r="AO53" s="21"/>
      <c r="AP53" s="14">
        <f t="shared" si="5"/>
        <v>6.1896836083889385E-2</v>
      </c>
      <c r="AQ53" s="14">
        <f t="shared" si="9"/>
        <v>0</v>
      </c>
      <c r="AR53" s="14">
        <f t="shared" si="9"/>
        <v>0</v>
      </c>
      <c r="AS53" s="14">
        <f t="shared" si="9"/>
        <v>0</v>
      </c>
      <c r="AT53" s="23">
        <f t="shared" si="9"/>
        <v>1.262092371948269E-2</v>
      </c>
      <c r="AU53" s="23">
        <f t="shared" si="9"/>
        <v>4.9275912364406697E-2</v>
      </c>
      <c r="AV53" s="14"/>
      <c r="AW53" s="14">
        <f t="shared" si="6"/>
        <v>3.0790170880686829E-3</v>
      </c>
      <c r="AX53" s="14">
        <v>0</v>
      </c>
      <c r="AY53" s="14">
        <v>0</v>
      </c>
      <c r="AZ53" s="14">
        <v>0</v>
      </c>
      <c r="BA53" s="23">
        <v>2.5862579644246159E-3</v>
      </c>
      <c r="BB53" s="23">
        <v>4.9275912364406694E-4</v>
      </c>
      <c r="BC53" s="14"/>
      <c r="BD53" s="14">
        <f t="shared" si="7"/>
        <v>5.8817818995820698E-2</v>
      </c>
      <c r="BE53" s="14">
        <v>0</v>
      </c>
      <c r="BF53" s="14">
        <v>0</v>
      </c>
      <c r="BG53" s="14">
        <v>0</v>
      </c>
      <c r="BH53" s="23">
        <v>1.0034665755058073E-2</v>
      </c>
      <c r="BI53" s="23">
        <v>4.8783153240762628E-2</v>
      </c>
      <c r="BJ53" s="21"/>
      <c r="BK53" s="14"/>
      <c r="BL53" s="14">
        <f t="shared" si="8"/>
        <v>3.1662304930930932E-2</v>
      </c>
      <c r="BM53" s="14">
        <v>0</v>
      </c>
      <c r="BN53" s="14">
        <v>0</v>
      </c>
      <c r="BO53" s="14">
        <v>0</v>
      </c>
      <c r="BP53" s="23">
        <v>2.9620930930930933E-2</v>
      </c>
      <c r="BQ53" s="23">
        <v>2.0413739999999999E-3</v>
      </c>
      <c r="BR53" s="4"/>
      <c r="BS53" s="4"/>
      <c r="CF53" s="4"/>
    </row>
    <row r="54" spans="1:84" x14ac:dyDescent="0.2">
      <c r="A54" s="6">
        <v>1744</v>
      </c>
      <c r="B54" s="6"/>
      <c r="D54" s="14">
        <f t="shared" si="1"/>
        <v>3.6329016564266916</v>
      </c>
      <c r="E54" s="14">
        <v>0</v>
      </c>
      <c r="F54" s="14">
        <v>0</v>
      </c>
      <c r="G54" s="14">
        <v>0</v>
      </c>
      <c r="H54" s="14">
        <v>2.4946959317262714</v>
      </c>
      <c r="I54" s="14">
        <v>0.52726678314813946</v>
      </c>
      <c r="J54" s="14">
        <v>0.56050484391542799</v>
      </c>
      <c r="K54" s="23">
        <v>5.0434097636852998E-2</v>
      </c>
      <c r="M54" s="14"/>
      <c r="O54" s="14">
        <f t="shared" si="2"/>
        <v>1.7679484762104198</v>
      </c>
      <c r="P54" s="14">
        <v>0</v>
      </c>
      <c r="Q54" s="14">
        <v>0</v>
      </c>
      <c r="R54" s="14">
        <v>0</v>
      </c>
      <c r="S54" s="14">
        <v>1.3040718776651652</v>
      </c>
      <c r="T54" s="14">
        <v>0.4638765985452547</v>
      </c>
      <c r="U54" s="14"/>
      <c r="V54" s="14">
        <f t="shared" si="3"/>
        <v>1.254014238663991</v>
      </c>
      <c r="W54" s="14">
        <v>0</v>
      </c>
      <c r="X54" s="14">
        <v>0</v>
      </c>
      <c r="Y54" s="14">
        <v>0</v>
      </c>
      <c r="Z54" s="14">
        <v>1.1906240540611062</v>
      </c>
      <c r="AA54" s="14">
        <v>6.3390184602884758E-2</v>
      </c>
      <c r="AB54" s="21"/>
      <c r="AC54" s="14">
        <f t="shared" si="4"/>
        <v>0.57550971378163607</v>
      </c>
      <c r="AD54" s="14">
        <v>0</v>
      </c>
      <c r="AE54" s="14">
        <v>0</v>
      </c>
      <c r="AF54" s="14">
        <v>0</v>
      </c>
      <c r="AG54" s="14">
        <v>1.3826311263972484E-2</v>
      </c>
      <c r="AH54" s="14">
        <v>1.1785586022355998E-3</v>
      </c>
      <c r="AI54" s="14">
        <v>0</v>
      </c>
      <c r="AJ54" s="14">
        <v>0</v>
      </c>
      <c r="AK54" s="14">
        <v>0</v>
      </c>
      <c r="AL54" s="14">
        <v>0.56050484391542799</v>
      </c>
      <c r="AN54" s="14"/>
      <c r="AO54" s="21"/>
      <c r="AP54" s="14">
        <f t="shared" si="5"/>
        <v>6.3409826884094078E-2</v>
      </c>
      <c r="AQ54" s="14">
        <f t="shared" si="9"/>
        <v>0</v>
      </c>
      <c r="AR54" s="14">
        <f t="shared" si="9"/>
        <v>0</v>
      </c>
      <c r="AS54" s="14">
        <f t="shared" si="9"/>
        <v>0</v>
      </c>
      <c r="AT54" s="23">
        <f t="shared" si="9"/>
        <v>1.2975729247241082E-2</v>
      </c>
      <c r="AU54" s="23">
        <f t="shared" si="9"/>
        <v>5.0434097636852998E-2</v>
      </c>
      <c r="AV54" s="14"/>
      <c r="AW54" s="14">
        <f t="shared" si="6"/>
        <v>3.1373493003542842E-3</v>
      </c>
      <c r="AX54" s="14">
        <v>0</v>
      </c>
      <c r="AY54" s="14">
        <v>0</v>
      </c>
      <c r="AZ54" s="14">
        <v>0</v>
      </c>
      <c r="BA54" s="23">
        <v>2.6330083239857541E-3</v>
      </c>
      <c r="BB54" s="23">
        <v>5.0434097636853001E-4</v>
      </c>
      <c r="BC54" s="14"/>
      <c r="BD54" s="14">
        <f t="shared" si="7"/>
        <v>6.0272477583739797E-2</v>
      </c>
      <c r="BE54" s="14">
        <v>0</v>
      </c>
      <c r="BF54" s="14">
        <v>0</v>
      </c>
      <c r="BG54" s="14">
        <v>0</v>
      </c>
      <c r="BH54" s="23">
        <v>1.0342720923255328E-2</v>
      </c>
      <c r="BI54" s="23">
        <v>4.9929756660484471E-2</v>
      </c>
      <c r="BJ54" s="21"/>
      <c r="BK54" s="14"/>
      <c r="BL54" s="14">
        <f t="shared" si="8"/>
        <v>3.29897150990991E-2</v>
      </c>
      <c r="BM54" s="14">
        <v>0</v>
      </c>
      <c r="BN54" s="14">
        <v>0</v>
      </c>
      <c r="BO54" s="14">
        <v>0</v>
      </c>
      <c r="BP54" s="23">
        <v>3.1589099099099099E-2</v>
      </c>
      <c r="BQ54" s="23">
        <v>1.4006159999999999E-3</v>
      </c>
      <c r="BR54" s="4"/>
      <c r="BS54" s="4"/>
      <c r="CF54" s="4"/>
    </row>
    <row r="55" spans="1:84" x14ac:dyDescent="0.2">
      <c r="A55" s="6">
        <v>1745</v>
      </c>
      <c r="B55" s="6"/>
      <c r="D55" s="14">
        <f t="shared" si="1"/>
        <v>3.6563979203489883</v>
      </c>
      <c r="E55" s="14">
        <v>0</v>
      </c>
      <c r="F55" s="14">
        <v>0</v>
      </c>
      <c r="G55" s="14">
        <v>0</v>
      </c>
      <c r="H55" s="14">
        <v>2.5146482252356317</v>
      </c>
      <c r="I55" s="14">
        <v>0.52513586440579252</v>
      </c>
      <c r="J55" s="14">
        <v>0.56501861260572095</v>
      </c>
      <c r="K55" s="23">
        <v>5.1595218101843275E-2</v>
      </c>
      <c r="M55" s="14"/>
      <c r="O55" s="14">
        <f t="shared" si="2"/>
        <v>1.7753088731913906</v>
      </c>
      <c r="P55" s="14">
        <v>0</v>
      </c>
      <c r="Q55" s="14">
        <v>0</v>
      </c>
      <c r="R55" s="14">
        <v>0</v>
      </c>
      <c r="S55" s="14">
        <v>1.3139887740732654</v>
      </c>
      <c r="T55" s="14">
        <v>0.46132009911812527</v>
      </c>
      <c r="U55" s="14"/>
      <c r="V55" s="14">
        <f t="shared" si="3"/>
        <v>1.2644752164500335</v>
      </c>
      <c r="W55" s="14">
        <v>0</v>
      </c>
      <c r="X55" s="14">
        <v>0</v>
      </c>
      <c r="Y55" s="14">
        <v>0</v>
      </c>
      <c r="Z55" s="14">
        <v>1.2006594511623663</v>
      </c>
      <c r="AA55" s="14">
        <v>6.3815765287667289E-2</v>
      </c>
      <c r="AB55" s="21"/>
      <c r="AC55" s="14">
        <f t="shared" si="4"/>
        <v>0.58006583808465473</v>
      </c>
      <c r="AD55" s="14">
        <v>0</v>
      </c>
      <c r="AE55" s="14">
        <v>0</v>
      </c>
      <c r="AF55" s="14">
        <v>0</v>
      </c>
      <c r="AG55" s="14">
        <v>1.3865004299226139E-2</v>
      </c>
      <c r="AH55" s="14">
        <v>1.182221179707655E-3</v>
      </c>
      <c r="AI55" s="14">
        <v>0</v>
      </c>
      <c r="AJ55" s="14">
        <v>0</v>
      </c>
      <c r="AK55" s="14">
        <v>0</v>
      </c>
      <c r="AL55" s="14">
        <v>0.56501861260572095</v>
      </c>
      <c r="AN55" s="14"/>
      <c r="AO55" s="21"/>
      <c r="AP55" s="14">
        <f t="shared" si="5"/>
        <v>6.4929217219856408E-2</v>
      </c>
      <c r="AQ55" s="14">
        <f t="shared" si="9"/>
        <v>0</v>
      </c>
      <c r="AR55" s="14">
        <f t="shared" si="9"/>
        <v>0</v>
      </c>
      <c r="AS55" s="14">
        <f t="shared" si="9"/>
        <v>0</v>
      </c>
      <c r="AT55" s="23">
        <f t="shared" si="9"/>
        <v>1.333399911801313E-2</v>
      </c>
      <c r="AU55" s="23">
        <f t="shared" si="9"/>
        <v>5.1595218101843275E-2</v>
      </c>
      <c r="AV55" s="14"/>
      <c r="AW55" s="14">
        <f t="shared" si="6"/>
        <v>3.1963992437303809E-3</v>
      </c>
      <c r="AX55" s="14">
        <v>0</v>
      </c>
      <c r="AY55" s="14">
        <v>0</v>
      </c>
      <c r="AZ55" s="14">
        <v>0</v>
      </c>
      <c r="BA55" s="23">
        <v>2.6804470627119479E-3</v>
      </c>
      <c r="BB55" s="23">
        <v>5.1595218101843285E-4</v>
      </c>
      <c r="BC55" s="14"/>
      <c r="BD55" s="14">
        <f t="shared" si="7"/>
        <v>6.173281797612603E-2</v>
      </c>
      <c r="BE55" s="14">
        <v>0</v>
      </c>
      <c r="BF55" s="14">
        <v>0</v>
      </c>
      <c r="BG55" s="14">
        <v>0</v>
      </c>
      <c r="BH55" s="23">
        <v>1.0653552055301182E-2</v>
      </c>
      <c r="BI55" s="23">
        <v>5.1079265920824846E-2</v>
      </c>
      <c r="BJ55" s="21"/>
      <c r="BK55" s="14"/>
      <c r="BL55" s="14">
        <f t="shared" si="8"/>
        <v>3.3834245549549544E-2</v>
      </c>
      <c r="BM55" s="14">
        <v>0</v>
      </c>
      <c r="BN55" s="14">
        <v>0</v>
      </c>
      <c r="BO55" s="14">
        <v>0</v>
      </c>
      <c r="BP55" s="23">
        <v>3.2179549549549546E-2</v>
      </c>
      <c r="BQ55" s="23">
        <v>1.6546960000000002E-3</v>
      </c>
      <c r="BR55" s="4"/>
      <c r="BS55" s="4"/>
      <c r="CF55" s="4"/>
    </row>
    <row r="56" spans="1:84" x14ac:dyDescent="0.2">
      <c r="A56" s="6">
        <v>1746</v>
      </c>
      <c r="B56" s="6"/>
      <c r="D56" s="14">
        <f t="shared" si="1"/>
        <v>3.6807166142595764</v>
      </c>
      <c r="E56" s="14">
        <v>0</v>
      </c>
      <c r="F56" s="14">
        <v>0</v>
      </c>
      <c r="G56" s="14">
        <v>0</v>
      </c>
      <c r="H56" s="14">
        <v>2.5346052587727188</v>
      </c>
      <c r="I56" s="14">
        <v>0.52400113380106317</v>
      </c>
      <c r="J56" s="14">
        <v>0.56935090626087148</v>
      </c>
      <c r="K56" s="23">
        <v>5.2759315424923084E-2</v>
      </c>
      <c r="M56" s="14"/>
      <c r="O56" s="14">
        <f t="shared" si="2"/>
        <v>1.7826191646554645</v>
      </c>
      <c r="P56" s="14">
        <v>0</v>
      </c>
      <c r="Q56" s="14">
        <v>0</v>
      </c>
      <c r="R56" s="14">
        <v>0</v>
      </c>
      <c r="S56" s="14">
        <v>1.3239056704813654</v>
      </c>
      <c r="T56" s="14">
        <v>0.45871349417409907</v>
      </c>
      <c r="U56" s="14"/>
      <c r="V56" s="14">
        <f t="shared" si="3"/>
        <v>1.2759872279183173</v>
      </c>
      <c r="W56" s="14">
        <v>0</v>
      </c>
      <c r="X56" s="14">
        <v>0</v>
      </c>
      <c r="Y56" s="14">
        <v>0</v>
      </c>
      <c r="Z56" s="14">
        <v>1.2106995882913532</v>
      </c>
      <c r="AA56" s="14">
        <v>6.5287639626964114E-2</v>
      </c>
      <c r="AB56" s="21"/>
      <c r="AC56" s="14">
        <f t="shared" si="4"/>
        <v>0.58444048735253096</v>
      </c>
      <c r="AD56" s="14">
        <v>0</v>
      </c>
      <c r="AE56" s="14">
        <v>0</v>
      </c>
      <c r="AF56" s="14">
        <v>0</v>
      </c>
      <c r="AG56" s="14">
        <v>1.3903697334479791E-2</v>
      </c>
      <c r="AH56" s="14">
        <v>1.1858837571797102E-3</v>
      </c>
      <c r="AI56" s="14">
        <v>0</v>
      </c>
      <c r="AJ56" s="14">
        <v>0</v>
      </c>
      <c r="AK56" s="14">
        <v>0</v>
      </c>
      <c r="AL56" s="14">
        <v>0.56935090626087148</v>
      </c>
      <c r="AN56" s="14"/>
      <c r="AO56" s="21"/>
      <c r="AP56" s="14">
        <f t="shared" si="5"/>
        <v>6.6455117735767441E-2</v>
      </c>
      <c r="AQ56" s="14">
        <f t="shared" si="9"/>
        <v>0</v>
      </c>
      <c r="AR56" s="14">
        <f t="shared" si="9"/>
        <v>0</v>
      </c>
      <c r="AS56" s="14">
        <f t="shared" si="9"/>
        <v>0</v>
      </c>
      <c r="AT56" s="23">
        <f t="shared" si="9"/>
        <v>1.3695802310844359E-2</v>
      </c>
      <c r="AU56" s="23">
        <f t="shared" si="9"/>
        <v>5.2759315424923084E-2</v>
      </c>
      <c r="AV56" s="14"/>
      <c r="AW56" s="14">
        <f t="shared" si="6"/>
        <v>3.256184919514685E-3</v>
      </c>
      <c r="AX56" s="14">
        <v>0</v>
      </c>
      <c r="AY56" s="14">
        <v>0</v>
      </c>
      <c r="AZ56" s="14">
        <v>0</v>
      </c>
      <c r="BA56" s="23">
        <v>2.7285917652654541E-3</v>
      </c>
      <c r="BB56" s="23">
        <v>5.2759315424923082E-4</v>
      </c>
      <c r="BC56" s="14"/>
      <c r="BD56" s="14">
        <f t="shared" si="7"/>
        <v>6.3198932816252759E-2</v>
      </c>
      <c r="BE56" s="14">
        <v>0</v>
      </c>
      <c r="BF56" s="14">
        <v>0</v>
      </c>
      <c r="BG56" s="14">
        <v>0</v>
      </c>
      <c r="BH56" s="23">
        <v>1.0967210545578905E-2</v>
      </c>
      <c r="BI56" s="23">
        <v>5.2231722270673853E-2</v>
      </c>
      <c r="BJ56" s="21"/>
      <c r="BK56" s="14"/>
      <c r="BL56" s="14">
        <f t="shared" si="8"/>
        <v>3.5054242816816822E-2</v>
      </c>
      <c r="BM56" s="14">
        <v>0</v>
      </c>
      <c r="BN56" s="14">
        <v>0</v>
      </c>
      <c r="BO56" s="14">
        <v>0</v>
      </c>
      <c r="BP56" s="23">
        <v>3.2966816816816819E-2</v>
      </c>
      <c r="BQ56" s="23">
        <v>2.0874259999999999E-3</v>
      </c>
      <c r="BR56" s="4"/>
      <c r="BS56" s="4"/>
      <c r="CF56" s="4"/>
    </row>
    <row r="57" spans="1:84" x14ac:dyDescent="0.2">
      <c r="A57" s="6">
        <v>1747</v>
      </c>
      <c r="B57" s="6"/>
      <c r="D57" s="14">
        <f t="shared" si="1"/>
        <v>3.7066732422883559</v>
      </c>
      <c r="E57" s="14">
        <v>0</v>
      </c>
      <c r="F57" s="14">
        <v>0</v>
      </c>
      <c r="G57" s="14">
        <v>0</v>
      </c>
      <c r="H57" s="14">
        <v>2.5567332250085046</v>
      </c>
      <c r="I57" s="14">
        <v>0.52238122209599702</v>
      </c>
      <c r="J57" s="14">
        <v>0.57363236324862377</v>
      </c>
      <c r="K57" s="23">
        <v>5.3926431935230175E-2</v>
      </c>
      <c r="M57" s="14"/>
      <c r="O57" s="14">
        <f t="shared" si="2"/>
        <v>1.7898798605031039</v>
      </c>
      <c r="P57" s="14">
        <v>0</v>
      </c>
      <c r="Q57" s="14">
        <v>0</v>
      </c>
      <c r="R57" s="14">
        <v>0</v>
      </c>
      <c r="S57" s="14">
        <v>1.3338225668894654</v>
      </c>
      <c r="T57" s="14">
        <v>0.45605729361363834</v>
      </c>
      <c r="U57" s="14"/>
      <c r="V57" s="14">
        <f t="shared" si="3"/>
        <v>1.2892345866013977</v>
      </c>
      <c r="W57" s="14">
        <v>0</v>
      </c>
      <c r="X57" s="14">
        <v>0</v>
      </c>
      <c r="Y57" s="14">
        <v>0</v>
      </c>
      <c r="Z57" s="14">
        <v>1.222910658119039</v>
      </c>
      <c r="AA57" s="14">
        <v>6.6323928482358685E-2</v>
      </c>
      <c r="AB57" s="21"/>
      <c r="AC57" s="14">
        <f t="shared" si="4"/>
        <v>0.58876429995300894</v>
      </c>
      <c r="AD57" s="14">
        <v>0</v>
      </c>
      <c r="AE57" s="14">
        <v>0</v>
      </c>
      <c r="AF57" s="14">
        <v>0</v>
      </c>
      <c r="AG57" s="14">
        <v>1.3942390369733448E-2</v>
      </c>
      <c r="AH57" s="14">
        <v>1.1895463346517654E-3</v>
      </c>
      <c r="AI57" s="14">
        <v>0</v>
      </c>
      <c r="AJ57" s="14">
        <v>0</v>
      </c>
      <c r="AK57" s="14">
        <v>0</v>
      </c>
      <c r="AL57" s="14">
        <v>0.57363236324862377</v>
      </c>
      <c r="AN57" s="14"/>
      <c r="AO57" s="21"/>
      <c r="AP57" s="14">
        <f t="shared" si="5"/>
        <v>6.7987641554591444E-2</v>
      </c>
      <c r="AQ57" s="14">
        <f t="shared" si="9"/>
        <v>0</v>
      </c>
      <c r="AR57" s="14">
        <f t="shared" si="9"/>
        <v>0</v>
      </c>
      <c r="AS57" s="14">
        <f t="shared" si="9"/>
        <v>0</v>
      </c>
      <c r="AT57" s="23">
        <f t="shared" si="9"/>
        <v>1.4061209619361267E-2</v>
      </c>
      <c r="AU57" s="23">
        <f t="shared" si="9"/>
        <v>5.3926431935230175E-2</v>
      </c>
      <c r="AV57" s="14"/>
      <c r="AW57" s="14">
        <f t="shared" si="6"/>
        <v>3.3167249312373178E-3</v>
      </c>
      <c r="AX57" s="14">
        <v>0</v>
      </c>
      <c r="AY57" s="14">
        <v>0</v>
      </c>
      <c r="AZ57" s="14">
        <v>0</v>
      </c>
      <c r="BA57" s="23">
        <v>2.777460611885016E-3</v>
      </c>
      <c r="BB57" s="23">
        <v>5.3926431935230178E-4</v>
      </c>
      <c r="BC57" s="14"/>
      <c r="BD57" s="14">
        <f t="shared" si="7"/>
        <v>6.4670916623354127E-2</v>
      </c>
      <c r="BE57" s="14">
        <v>0</v>
      </c>
      <c r="BF57" s="14">
        <v>0</v>
      </c>
      <c r="BG57" s="14">
        <v>0</v>
      </c>
      <c r="BH57" s="23">
        <v>1.1283749007476251E-2</v>
      </c>
      <c r="BI57" s="23">
        <v>5.3387167615877876E-2</v>
      </c>
      <c r="BJ57" s="21"/>
      <c r="BK57" s="14"/>
      <c r="BL57" s="14">
        <f t="shared" si="8"/>
        <v>3.757859171771772E-2</v>
      </c>
      <c r="BM57" s="14">
        <v>0</v>
      </c>
      <c r="BN57" s="14">
        <v>0</v>
      </c>
      <c r="BO57" s="14">
        <v>0</v>
      </c>
      <c r="BP57" s="23">
        <v>3.414771771771772E-2</v>
      </c>
      <c r="BQ57" s="23">
        <v>3.4308740000000004E-3</v>
      </c>
      <c r="BR57" s="4"/>
      <c r="BS57" s="4"/>
      <c r="CF57" s="4"/>
    </row>
    <row r="58" spans="1:84" x14ac:dyDescent="0.2">
      <c r="A58" s="6">
        <v>1748</v>
      </c>
      <c r="B58" s="6"/>
      <c r="D58" s="14">
        <f t="shared" si="1"/>
        <v>3.7309727510877044</v>
      </c>
      <c r="E58" s="14">
        <v>0</v>
      </c>
      <c r="F58" s="14">
        <v>0</v>
      </c>
      <c r="G58" s="14">
        <v>0</v>
      </c>
      <c r="H58" s="14">
        <v>2.5767092186564975</v>
      </c>
      <c r="I58" s="14">
        <v>0.52133129977910142</v>
      </c>
      <c r="J58" s="14">
        <v>0.57783562201691163</v>
      </c>
      <c r="K58" s="23">
        <v>5.5096610635193825E-2</v>
      </c>
      <c r="M58" s="14"/>
      <c r="O58" s="14">
        <f t="shared" si="2"/>
        <v>1.7970914637394684</v>
      </c>
      <c r="P58" s="14">
        <v>0</v>
      </c>
      <c r="Q58" s="14">
        <v>0</v>
      </c>
      <c r="R58" s="14">
        <v>0</v>
      </c>
      <c r="S58" s="14">
        <v>1.3437394632975657</v>
      </c>
      <c r="T58" s="14">
        <v>0.45335200044190277</v>
      </c>
      <c r="U58" s="14"/>
      <c r="V58" s="14">
        <f t="shared" si="3"/>
        <v>1.3009490546961304</v>
      </c>
      <c r="W58" s="14">
        <v>0</v>
      </c>
      <c r="X58" s="14">
        <v>0</v>
      </c>
      <c r="Y58" s="14">
        <v>0</v>
      </c>
      <c r="Z58" s="14">
        <v>1.2329697553589318</v>
      </c>
      <c r="AA58" s="14">
        <v>6.7979299337198665E-2</v>
      </c>
      <c r="AB58" s="21"/>
      <c r="AC58" s="14">
        <f t="shared" si="4"/>
        <v>0.5930099143340225</v>
      </c>
      <c r="AD58" s="14">
        <v>0</v>
      </c>
      <c r="AE58" s="14">
        <v>0</v>
      </c>
      <c r="AF58" s="14">
        <v>0</v>
      </c>
      <c r="AG58" s="14">
        <v>1.3981083404987101E-2</v>
      </c>
      <c r="AH58" s="14">
        <v>1.1932089121238203E-3</v>
      </c>
      <c r="AI58" s="14">
        <v>0</v>
      </c>
      <c r="AJ58" s="14">
        <v>0</v>
      </c>
      <c r="AK58" s="14">
        <v>0</v>
      </c>
      <c r="AL58" s="14">
        <v>0.57783562201691163</v>
      </c>
      <c r="AN58" s="14"/>
      <c r="AO58" s="21"/>
      <c r="AP58" s="14">
        <f t="shared" si="5"/>
        <v>6.9526904348924973E-2</v>
      </c>
      <c r="AQ58" s="14">
        <f t="shared" si="9"/>
        <v>0</v>
      </c>
      <c r="AR58" s="14">
        <f t="shared" si="9"/>
        <v>0</v>
      </c>
      <c r="AS58" s="14">
        <f t="shared" si="9"/>
        <v>0</v>
      </c>
      <c r="AT58" s="23">
        <f t="shared" si="9"/>
        <v>1.443029371373114E-2</v>
      </c>
      <c r="AU58" s="23">
        <f t="shared" si="9"/>
        <v>5.5096610635193825E-2</v>
      </c>
      <c r="AV58" s="14"/>
      <c r="AW58" s="14">
        <f t="shared" si="6"/>
        <v>3.3780385101908408E-3</v>
      </c>
      <c r="AX58" s="14">
        <v>0</v>
      </c>
      <c r="AY58" s="14">
        <v>0</v>
      </c>
      <c r="AZ58" s="14">
        <v>0</v>
      </c>
      <c r="BA58" s="23">
        <v>2.8270724038389028E-3</v>
      </c>
      <c r="BB58" s="23">
        <v>5.5096610635193828E-4</v>
      </c>
      <c r="BC58" s="14"/>
      <c r="BD58" s="14">
        <f t="shared" si="7"/>
        <v>6.6148865838734125E-2</v>
      </c>
      <c r="BE58" s="14">
        <v>0</v>
      </c>
      <c r="BF58" s="14">
        <v>0</v>
      </c>
      <c r="BG58" s="14">
        <v>0</v>
      </c>
      <c r="BH58" s="23">
        <v>1.1603221309892237E-2</v>
      </c>
      <c r="BI58" s="23">
        <v>5.4545644528841884E-2</v>
      </c>
      <c r="BJ58" s="21"/>
      <c r="BK58" s="14"/>
      <c r="BL58" s="14">
        <f t="shared" si="8"/>
        <v>3.6444616942942945E-2</v>
      </c>
      <c r="BM58" s="14">
        <v>0</v>
      </c>
      <c r="BN58" s="14">
        <v>0</v>
      </c>
      <c r="BO58" s="14">
        <v>0</v>
      </c>
      <c r="BP58" s="23">
        <v>3.4442942942942943E-2</v>
      </c>
      <c r="BQ58" s="23">
        <v>2.0016740000000002E-3</v>
      </c>
      <c r="BR58" s="4"/>
      <c r="BS58" s="4"/>
      <c r="CF58" s="4"/>
    </row>
    <row r="59" spans="1:84" x14ac:dyDescent="0.2">
      <c r="A59" s="6">
        <v>1749</v>
      </c>
      <c r="B59" s="6"/>
      <c r="D59" s="14">
        <f t="shared" si="1"/>
        <v>3.7541576150732356</v>
      </c>
      <c r="E59" s="14">
        <v>0</v>
      </c>
      <c r="F59" s="14">
        <v>0</v>
      </c>
      <c r="G59" s="14">
        <v>0</v>
      </c>
      <c r="H59" s="14">
        <v>2.5966852123044903</v>
      </c>
      <c r="I59" s="14">
        <v>0.51891704769495983</v>
      </c>
      <c r="J59" s="14">
        <v>0.5822854598634154</v>
      </c>
      <c r="K59" s="23">
        <v>5.6269895210369777E-2</v>
      </c>
      <c r="M59" s="14"/>
      <c r="O59" s="14">
        <f t="shared" si="2"/>
        <v>1.804254470590579</v>
      </c>
      <c r="P59" s="14">
        <v>0</v>
      </c>
      <c r="Q59" s="14">
        <v>0</v>
      </c>
      <c r="R59" s="14">
        <v>0</v>
      </c>
      <c r="S59" s="14">
        <v>1.3536563597056657</v>
      </c>
      <c r="T59" s="14">
        <v>0.45059811088491325</v>
      </c>
      <c r="U59" s="14"/>
      <c r="V59" s="14">
        <f t="shared" si="3"/>
        <v>1.311347789408871</v>
      </c>
      <c r="W59" s="14">
        <v>0</v>
      </c>
      <c r="X59" s="14">
        <v>0</v>
      </c>
      <c r="Y59" s="14">
        <v>0</v>
      </c>
      <c r="Z59" s="14">
        <v>1.2430288525988245</v>
      </c>
      <c r="AA59" s="14">
        <v>6.8318936810046596E-2</v>
      </c>
      <c r="AB59" s="21"/>
      <c r="AC59" s="14">
        <f t="shared" si="4"/>
        <v>0.59750210779325208</v>
      </c>
      <c r="AD59" s="14">
        <v>0</v>
      </c>
      <c r="AE59" s="14">
        <v>0</v>
      </c>
      <c r="AF59" s="14">
        <v>0</v>
      </c>
      <c r="AG59" s="14">
        <v>1.4019776440240756E-2</v>
      </c>
      <c r="AH59" s="14">
        <v>1.1968714895958751E-3</v>
      </c>
      <c r="AI59" s="14">
        <v>0</v>
      </c>
      <c r="AJ59" s="14">
        <v>0</v>
      </c>
      <c r="AK59" s="14">
        <v>0</v>
      </c>
      <c r="AL59" s="14">
        <v>0.5822854598634154</v>
      </c>
      <c r="AN59" s="14"/>
      <c r="AO59" s="21"/>
      <c r="AP59" s="14">
        <f t="shared" si="5"/>
        <v>7.1073024415627739E-2</v>
      </c>
      <c r="AQ59" s="14">
        <f t="shared" si="9"/>
        <v>0</v>
      </c>
      <c r="AR59" s="14">
        <f t="shared" si="9"/>
        <v>0</v>
      </c>
      <c r="AS59" s="14">
        <f t="shared" si="9"/>
        <v>0</v>
      </c>
      <c r="AT59" s="23">
        <f t="shared" si="9"/>
        <v>1.4803129205257955E-2</v>
      </c>
      <c r="AU59" s="23">
        <f t="shared" si="9"/>
        <v>5.6269895210369777E-2</v>
      </c>
      <c r="AV59" s="14"/>
      <c r="AW59" s="14">
        <f t="shared" si="6"/>
        <v>3.4401455422982136E-3</v>
      </c>
      <c r="AX59" s="14">
        <v>0</v>
      </c>
      <c r="AY59" s="14">
        <v>0</v>
      </c>
      <c r="AZ59" s="14">
        <v>0</v>
      </c>
      <c r="BA59" s="23">
        <v>2.8774465901945157E-3</v>
      </c>
      <c r="BB59" s="23">
        <v>5.6269895210369779E-4</v>
      </c>
      <c r="BC59" s="14"/>
      <c r="BD59" s="14">
        <f t="shared" si="7"/>
        <v>6.7632878873329527E-2</v>
      </c>
      <c r="BE59" s="14">
        <v>0</v>
      </c>
      <c r="BF59" s="14">
        <v>0</v>
      </c>
      <c r="BG59" s="14">
        <v>0</v>
      </c>
      <c r="BH59" s="23">
        <v>1.1925682615063439E-2</v>
      </c>
      <c r="BI59" s="23">
        <v>5.5707196258266083E-2</v>
      </c>
      <c r="BJ59" s="21"/>
      <c r="BK59" s="14"/>
      <c r="BL59" s="14">
        <f t="shared" si="8"/>
        <v>3.6455875717717717E-2</v>
      </c>
      <c r="BM59" s="14">
        <v>0</v>
      </c>
      <c r="BN59" s="14">
        <v>0</v>
      </c>
      <c r="BO59" s="14">
        <v>0</v>
      </c>
      <c r="BP59" s="23">
        <v>3.414771771771772E-2</v>
      </c>
      <c r="BQ59" s="23">
        <v>2.3081579999999998E-3</v>
      </c>
      <c r="BR59" s="4"/>
      <c r="BS59" s="4"/>
      <c r="CF59" s="4"/>
    </row>
    <row r="60" spans="1:84" x14ac:dyDescent="0.2">
      <c r="A60" s="6">
        <v>1750</v>
      </c>
      <c r="B60" s="6"/>
      <c r="D60" s="14">
        <f t="shared" si="1"/>
        <v>3.7771947780079342</v>
      </c>
      <c r="E60" s="14">
        <v>0</v>
      </c>
      <c r="F60" s="14">
        <v>0</v>
      </c>
      <c r="G60" s="14">
        <v>0</v>
      </c>
      <c r="H60" s="14">
        <v>2.6166659459802113</v>
      </c>
      <c r="I60" s="14">
        <v>0.51629523921824105</v>
      </c>
      <c r="J60" s="14">
        <v>0.58678726277006932</v>
      </c>
      <c r="K60" s="23">
        <v>5.7446330039412533E-2</v>
      </c>
      <c r="M60" s="14"/>
      <c r="O60" s="14">
        <f t="shared" si="2"/>
        <v>1.8113693706171392</v>
      </c>
      <c r="P60" s="14">
        <v>0</v>
      </c>
      <c r="Q60" s="14">
        <v>0</v>
      </c>
      <c r="R60" s="14">
        <v>0</v>
      </c>
      <c r="S60" s="14">
        <v>1.3635732561137666</v>
      </c>
      <c r="T60" s="14">
        <v>0.44779611450337264</v>
      </c>
      <c r="U60" s="14"/>
      <c r="V60" s="14">
        <f t="shared" si="3"/>
        <v>1.3215918145813133</v>
      </c>
      <c r="W60" s="14">
        <v>0</v>
      </c>
      <c r="X60" s="14">
        <v>0</v>
      </c>
      <c r="Y60" s="14">
        <v>0</v>
      </c>
      <c r="Z60" s="14">
        <v>1.2530926898664447</v>
      </c>
      <c r="AA60" s="14">
        <v>6.8499124714868423E-2</v>
      </c>
      <c r="AB60" s="21"/>
      <c r="AC60" s="14">
        <f t="shared" si="4"/>
        <v>0.60204626631263169</v>
      </c>
      <c r="AD60" s="14">
        <v>0</v>
      </c>
      <c r="AE60" s="14">
        <v>0</v>
      </c>
      <c r="AF60" s="14">
        <v>0</v>
      </c>
      <c r="AG60" s="14">
        <v>1.405846947549441E-2</v>
      </c>
      <c r="AH60" s="14">
        <v>1.2005340670679305E-3</v>
      </c>
      <c r="AI60" s="14">
        <v>0</v>
      </c>
      <c r="AJ60" s="14">
        <v>0</v>
      </c>
      <c r="AK60" s="14">
        <v>0</v>
      </c>
      <c r="AL60" s="14">
        <v>0.58678726277006932</v>
      </c>
      <c r="AN60" s="14"/>
      <c r="AO60" s="21"/>
      <c r="AP60" s="14">
        <f t="shared" si="5"/>
        <v>7.2626122753162894E-2</v>
      </c>
      <c r="AQ60" s="14">
        <f t="shared" si="9"/>
        <v>0</v>
      </c>
      <c r="AR60" s="14">
        <f t="shared" si="9"/>
        <v>0</v>
      </c>
      <c r="AS60" s="14">
        <f t="shared" si="9"/>
        <v>0</v>
      </c>
      <c r="AT60" s="23">
        <f t="shared" si="9"/>
        <v>1.5179792713750364E-2</v>
      </c>
      <c r="AU60" s="23">
        <f t="shared" si="9"/>
        <v>5.7446330039412533E-2</v>
      </c>
      <c r="AV60" s="14"/>
      <c r="AW60" s="14">
        <f t="shared" si="6"/>
        <v>3.5030665963787593E-3</v>
      </c>
      <c r="AX60" s="14">
        <v>0</v>
      </c>
      <c r="AY60" s="14">
        <v>0</v>
      </c>
      <c r="AZ60" s="14">
        <v>0</v>
      </c>
      <c r="BA60" s="23">
        <v>2.928603295984634E-3</v>
      </c>
      <c r="BB60" s="23">
        <v>5.7446330039412536E-4</v>
      </c>
      <c r="BC60" s="14"/>
      <c r="BD60" s="14">
        <f t="shared" si="7"/>
        <v>6.9123056156784143E-2</v>
      </c>
      <c r="BE60" s="14">
        <v>0</v>
      </c>
      <c r="BF60" s="14">
        <v>0</v>
      </c>
      <c r="BG60" s="14">
        <v>0</v>
      </c>
      <c r="BH60" s="23">
        <v>1.2251189417765729E-2</v>
      </c>
      <c r="BI60" s="23">
        <v>5.6871866739018409E-2</v>
      </c>
      <c r="BJ60" s="21"/>
      <c r="BK60" s="14"/>
      <c r="BL60" s="14">
        <f t="shared" si="8"/>
        <v>3.7644112984984976E-2</v>
      </c>
      <c r="BM60" s="14">
        <v>0</v>
      </c>
      <c r="BN60" s="14">
        <v>0</v>
      </c>
      <c r="BO60" s="14">
        <v>0</v>
      </c>
      <c r="BP60" s="23">
        <v>3.4934984984984978E-2</v>
      </c>
      <c r="BQ60" s="23">
        <v>2.7091280000000003E-3</v>
      </c>
      <c r="BR60" s="4"/>
      <c r="BS60" s="4"/>
      <c r="CF60" s="4"/>
    </row>
    <row r="61" spans="1:84" x14ac:dyDescent="0.2">
      <c r="A61" s="6">
        <v>1751</v>
      </c>
      <c r="B61" s="6"/>
      <c r="D61" s="14">
        <f t="shared" si="1"/>
        <v>3.8720537846177945</v>
      </c>
      <c r="E61" s="14">
        <v>0</v>
      </c>
      <c r="F61" s="14">
        <v>0</v>
      </c>
      <c r="G61" s="14">
        <v>0</v>
      </c>
      <c r="H61" s="14">
        <v>2.6996142318196394</v>
      </c>
      <c r="I61" s="14">
        <v>0.52291029911285636</v>
      </c>
      <c r="J61" s="14">
        <v>0.59090329348111137</v>
      </c>
      <c r="K61" s="23">
        <v>5.862596020418722E-2</v>
      </c>
      <c r="M61" s="14"/>
      <c r="O61" s="14">
        <f t="shared" si="2"/>
        <v>1.8525733636617934</v>
      </c>
      <c r="P61" s="14">
        <v>0</v>
      </c>
      <c r="Q61" s="14">
        <v>0</v>
      </c>
      <c r="R61" s="14">
        <v>0</v>
      </c>
      <c r="S61" s="14">
        <v>1.3992740831829271</v>
      </c>
      <c r="T61" s="14">
        <v>0.4532992804788662</v>
      </c>
      <c r="U61" s="14"/>
      <c r="V61" s="14">
        <f t="shared" si="3"/>
        <v>1.3699511672707028</v>
      </c>
      <c r="W61" s="14">
        <v>0</v>
      </c>
      <c r="X61" s="14">
        <v>0</v>
      </c>
      <c r="Y61" s="14">
        <v>0</v>
      </c>
      <c r="Z61" s="14">
        <v>1.3003401486367125</v>
      </c>
      <c r="AA61" s="14">
        <v>6.9611018633990163E-2</v>
      </c>
      <c r="AB61" s="21"/>
      <c r="AC61" s="14">
        <f t="shared" si="4"/>
        <v>0.60620465263639944</v>
      </c>
      <c r="AD61" s="14">
        <v>0</v>
      </c>
      <c r="AE61" s="14">
        <v>0</v>
      </c>
      <c r="AF61" s="14">
        <v>0</v>
      </c>
      <c r="AG61" s="14">
        <v>1.4097162510748064E-2</v>
      </c>
      <c r="AH61" s="14">
        <v>1.2041966445399857E-3</v>
      </c>
      <c r="AI61" s="14">
        <v>0</v>
      </c>
      <c r="AJ61" s="14">
        <v>0</v>
      </c>
      <c r="AK61" s="14">
        <v>0</v>
      </c>
      <c r="AL61" s="14">
        <v>0.59090329348111137</v>
      </c>
      <c r="AN61" s="14"/>
      <c r="AO61" s="21"/>
      <c r="AP61" s="14">
        <f t="shared" si="5"/>
        <v>7.4186323141993638E-2</v>
      </c>
      <c r="AQ61" s="14">
        <f t="shared" si="9"/>
        <v>0</v>
      </c>
      <c r="AR61" s="14">
        <f t="shared" si="9"/>
        <v>0</v>
      </c>
      <c r="AS61" s="14">
        <f t="shared" si="9"/>
        <v>0</v>
      </c>
      <c r="AT61" s="23">
        <f t="shared" si="9"/>
        <v>1.5560362937806419E-2</v>
      </c>
      <c r="AU61" s="23">
        <f t="shared" si="9"/>
        <v>5.862596020418722E-2</v>
      </c>
      <c r="AV61" s="14"/>
      <c r="AW61" s="14">
        <f t="shared" si="6"/>
        <v>3.5668229538979935E-3</v>
      </c>
      <c r="AX61" s="14">
        <v>0</v>
      </c>
      <c r="AY61" s="14">
        <v>0</v>
      </c>
      <c r="AZ61" s="14">
        <v>0</v>
      </c>
      <c r="BA61" s="23">
        <v>2.9805633518561214E-3</v>
      </c>
      <c r="BB61" s="23">
        <v>5.8625960204187219E-4</v>
      </c>
      <c r="BC61" s="14"/>
      <c r="BD61" s="14">
        <f t="shared" si="7"/>
        <v>7.0619500188095652E-2</v>
      </c>
      <c r="BE61" s="14">
        <v>0</v>
      </c>
      <c r="BF61" s="14">
        <v>0</v>
      </c>
      <c r="BG61" s="14">
        <v>0</v>
      </c>
      <c r="BH61" s="23">
        <v>1.2579799585950298E-2</v>
      </c>
      <c r="BI61" s="23">
        <v>5.8039700602145347E-2</v>
      </c>
      <c r="BJ61" s="21"/>
      <c r="BK61" s="14"/>
      <c r="BL61" s="14">
        <f t="shared" si="8"/>
        <v>3.9263857927927921E-2</v>
      </c>
      <c r="BM61" s="14">
        <v>0</v>
      </c>
      <c r="BN61" s="14">
        <v>0</v>
      </c>
      <c r="BO61" s="14">
        <v>0</v>
      </c>
      <c r="BP61" s="23">
        <v>3.660792792792792E-2</v>
      </c>
      <c r="BQ61" s="23">
        <v>2.6559300000000004E-3</v>
      </c>
      <c r="BR61" s="4"/>
      <c r="BS61" s="4"/>
      <c r="CF61" s="4"/>
    </row>
    <row r="62" spans="1:84" x14ac:dyDescent="0.2">
      <c r="A62" s="6">
        <v>1752</v>
      </c>
      <c r="B62" s="6"/>
      <c r="D62" s="14">
        <f t="shared" si="1"/>
        <v>3.9657498505027009</v>
      </c>
      <c r="E62" s="14">
        <v>0</v>
      </c>
      <c r="F62" s="14">
        <v>0</v>
      </c>
      <c r="G62" s="14">
        <v>0</v>
      </c>
      <c r="H62" s="14">
        <v>2.782562517659068</v>
      </c>
      <c r="I62" s="14">
        <v>0.52832139535233547</v>
      </c>
      <c r="J62" s="14">
        <v>0.59505710599127504</v>
      </c>
      <c r="K62" s="23">
        <v>5.9808831500022426E-2</v>
      </c>
      <c r="M62" s="14"/>
      <c r="O62" s="14">
        <f t="shared" si="2"/>
        <v>1.8935024763823589</v>
      </c>
      <c r="P62" s="14">
        <v>0</v>
      </c>
      <c r="Q62" s="14">
        <v>0</v>
      </c>
      <c r="R62" s="14">
        <v>0</v>
      </c>
      <c r="S62" s="14">
        <v>1.4349749102520877</v>
      </c>
      <c r="T62" s="14">
        <v>0.45852756613027129</v>
      </c>
      <c r="U62" s="14"/>
      <c r="V62" s="14">
        <f t="shared" si="3"/>
        <v>1.4173814366290445</v>
      </c>
      <c r="W62" s="14">
        <v>0</v>
      </c>
      <c r="X62" s="14">
        <v>0</v>
      </c>
      <c r="Y62" s="14">
        <v>0</v>
      </c>
      <c r="Z62" s="14">
        <v>1.3475876074069804</v>
      </c>
      <c r="AA62" s="14">
        <v>6.9793829222064216E-2</v>
      </c>
      <c r="AB62" s="21"/>
      <c r="AC62" s="14">
        <f t="shared" si="4"/>
        <v>0.61040082075928881</v>
      </c>
      <c r="AD62" s="14">
        <v>0</v>
      </c>
      <c r="AE62" s="14">
        <v>0</v>
      </c>
      <c r="AF62" s="14">
        <v>0</v>
      </c>
      <c r="AG62" s="14">
        <v>1.4135855546001721E-2</v>
      </c>
      <c r="AH62" s="14">
        <v>1.2078592220120406E-3</v>
      </c>
      <c r="AI62" s="14">
        <v>0</v>
      </c>
      <c r="AJ62" s="14">
        <v>0</v>
      </c>
      <c r="AK62" s="14">
        <v>0</v>
      </c>
      <c r="AL62" s="14">
        <v>0.59505710599127504</v>
      </c>
      <c r="AN62" s="14"/>
      <c r="AO62" s="21"/>
      <c r="AP62" s="14">
        <f t="shared" si="5"/>
        <v>7.5753752228190627E-2</v>
      </c>
      <c r="AQ62" s="14">
        <f t="shared" si="9"/>
        <v>0</v>
      </c>
      <c r="AR62" s="14">
        <f t="shared" si="9"/>
        <v>0</v>
      </c>
      <c r="AS62" s="14">
        <f t="shared" si="9"/>
        <v>0</v>
      </c>
      <c r="AT62" s="23">
        <f t="shared" si="9"/>
        <v>1.5944920728168201E-2</v>
      </c>
      <c r="AU62" s="23">
        <f t="shared" si="9"/>
        <v>5.9808831500022426E-2</v>
      </c>
      <c r="AV62" s="14"/>
      <c r="AW62" s="14">
        <f t="shared" si="6"/>
        <v>3.6314366402931003E-3</v>
      </c>
      <c r="AX62" s="14">
        <v>0</v>
      </c>
      <c r="AY62" s="14">
        <v>0</v>
      </c>
      <c r="AZ62" s="14">
        <v>0</v>
      </c>
      <c r="BA62" s="23">
        <v>3.0333483252928759E-3</v>
      </c>
      <c r="BB62" s="23">
        <v>5.9808831500022424E-4</v>
      </c>
      <c r="BC62" s="14"/>
      <c r="BD62" s="14">
        <f t="shared" si="7"/>
        <v>7.2122315587897529E-2</v>
      </c>
      <c r="BE62" s="14">
        <v>0</v>
      </c>
      <c r="BF62" s="14">
        <v>0</v>
      </c>
      <c r="BG62" s="14">
        <v>0</v>
      </c>
      <c r="BH62" s="23">
        <v>1.2911572402875323E-2</v>
      </c>
      <c r="BI62" s="23">
        <v>5.9210743185022202E-2</v>
      </c>
      <c r="BJ62" s="21"/>
      <c r="BK62" s="14"/>
      <c r="BL62" s="14">
        <f t="shared" si="8"/>
        <v>4.0029083561561561E-2</v>
      </c>
      <c r="BM62" s="14">
        <v>0</v>
      </c>
      <c r="BN62" s="14">
        <v>0</v>
      </c>
      <c r="BO62" s="14">
        <v>0</v>
      </c>
      <c r="BP62" s="23">
        <v>3.7001561561561563E-2</v>
      </c>
      <c r="BQ62" s="23">
        <v>3.0275219999999999E-3</v>
      </c>
      <c r="BR62" s="4"/>
      <c r="BS62" s="4"/>
      <c r="CF62" s="4"/>
    </row>
    <row r="63" spans="1:84" x14ac:dyDescent="0.2">
      <c r="A63" s="6">
        <v>1753</v>
      </c>
      <c r="B63" s="6"/>
      <c r="D63" s="14">
        <f t="shared" si="1"/>
        <v>4.0636808923906758</v>
      </c>
      <c r="E63" s="14">
        <v>0</v>
      </c>
      <c r="F63" s="14">
        <v>0</v>
      </c>
      <c r="G63" s="14">
        <v>0</v>
      </c>
      <c r="H63" s="14">
        <v>2.8702176510308286</v>
      </c>
      <c r="I63" s="14">
        <v>0.53316994087426051</v>
      </c>
      <c r="J63" s="14">
        <v>0.5992983100394802</v>
      </c>
      <c r="K63" s="23">
        <v>6.0994990446106484E-2</v>
      </c>
      <c r="M63" s="14"/>
      <c r="O63" s="14">
        <f t="shared" si="2"/>
        <v>1.9341594503090656</v>
      </c>
      <c r="P63" s="14">
        <v>0</v>
      </c>
      <c r="Q63" s="14">
        <v>0</v>
      </c>
      <c r="R63" s="14">
        <v>0</v>
      </c>
      <c r="S63" s="14">
        <v>1.4706757373212482</v>
      </c>
      <c r="T63" s="14">
        <v>0.46348371298781726</v>
      </c>
      <c r="U63" s="14"/>
      <c r="V63" s="14">
        <f t="shared" si="3"/>
        <v>1.4692281415960233</v>
      </c>
      <c r="W63" s="14">
        <v>0</v>
      </c>
      <c r="X63" s="14">
        <v>0</v>
      </c>
      <c r="Y63" s="14">
        <v>0</v>
      </c>
      <c r="Z63" s="14">
        <v>1.3995419137095801</v>
      </c>
      <c r="AA63" s="14">
        <v>6.9686227886443228E-2</v>
      </c>
      <c r="AB63" s="21"/>
      <c r="AC63" s="14">
        <f t="shared" si="4"/>
        <v>0.61468438042021967</v>
      </c>
      <c r="AD63" s="14">
        <v>0</v>
      </c>
      <c r="AE63" s="14">
        <v>0</v>
      </c>
      <c r="AF63" s="14">
        <v>0</v>
      </c>
      <c r="AG63" s="14">
        <v>1.4174548581255372E-2</v>
      </c>
      <c r="AH63" s="14">
        <v>1.2115217994840956E-3</v>
      </c>
      <c r="AI63" s="14">
        <v>0</v>
      </c>
      <c r="AJ63" s="14">
        <v>0</v>
      </c>
      <c r="AK63" s="14">
        <v>0</v>
      </c>
      <c r="AL63" s="14">
        <v>0.5992983100394802</v>
      </c>
      <c r="AN63" s="14"/>
      <c r="AO63" s="21"/>
      <c r="AP63" s="14">
        <f t="shared" si="5"/>
        <v>7.7328539610416136E-2</v>
      </c>
      <c r="AQ63" s="14">
        <f t="shared" si="9"/>
        <v>0</v>
      </c>
      <c r="AR63" s="14">
        <f t="shared" si="9"/>
        <v>0</v>
      </c>
      <c r="AS63" s="14">
        <f t="shared" si="9"/>
        <v>0</v>
      </c>
      <c r="AT63" s="23">
        <f t="shared" si="9"/>
        <v>1.6333549164309652E-2</v>
      </c>
      <c r="AU63" s="23">
        <f t="shared" si="9"/>
        <v>6.0994990446106484E-2</v>
      </c>
      <c r="AV63" s="14"/>
      <c r="AW63" s="14">
        <f t="shared" si="6"/>
        <v>3.6969304579725151E-3</v>
      </c>
      <c r="AX63" s="14">
        <v>0</v>
      </c>
      <c r="AY63" s="14">
        <v>0</v>
      </c>
      <c r="AZ63" s="14">
        <v>0</v>
      </c>
      <c r="BA63" s="23">
        <v>3.0869805535114502E-3</v>
      </c>
      <c r="BB63" s="23">
        <v>6.0994990446106489E-4</v>
      </c>
      <c r="BC63" s="14"/>
      <c r="BD63" s="14">
        <f t="shared" si="7"/>
        <v>7.3631609152443614E-2</v>
      </c>
      <c r="BE63" s="14">
        <v>0</v>
      </c>
      <c r="BF63" s="14">
        <v>0</v>
      </c>
      <c r="BG63" s="14">
        <v>0</v>
      </c>
      <c r="BH63" s="23">
        <v>1.32465686107982E-2</v>
      </c>
      <c r="BI63" s="23">
        <v>6.0385040541645417E-2</v>
      </c>
      <c r="BJ63" s="21"/>
      <c r="BK63" s="14"/>
      <c r="BL63" s="14">
        <f t="shared" si="8"/>
        <v>4.0381937645645648E-2</v>
      </c>
      <c r="BM63" s="14">
        <v>0</v>
      </c>
      <c r="BN63" s="14">
        <v>0</v>
      </c>
      <c r="BO63" s="14">
        <v>0</v>
      </c>
      <c r="BP63" s="23">
        <v>3.7985645645645646E-2</v>
      </c>
      <c r="BQ63" s="23">
        <v>2.396292E-3</v>
      </c>
      <c r="BR63" s="4"/>
      <c r="BS63" s="4"/>
      <c r="CF63" s="4"/>
    </row>
    <row r="64" spans="1:84" x14ac:dyDescent="0.2">
      <c r="A64" s="6">
        <v>1754</v>
      </c>
      <c r="B64" s="6"/>
      <c r="D64" s="14">
        <f t="shared" si="1"/>
        <v>4.1574965125666603</v>
      </c>
      <c r="E64" s="14">
        <v>0</v>
      </c>
      <c r="F64" s="14">
        <v>0</v>
      </c>
      <c r="G64" s="14">
        <v>0</v>
      </c>
      <c r="H64" s="14">
        <v>2.9531848969811625</v>
      </c>
      <c r="I64" s="14">
        <v>0.53856462950925432</v>
      </c>
      <c r="J64" s="14">
        <v>0.60356250178021476</v>
      </c>
      <c r="K64" s="23">
        <v>6.2184484296028533E-2</v>
      </c>
      <c r="M64" s="14"/>
      <c r="O64" s="14">
        <f t="shared" si="2"/>
        <v>1.9745469906359228</v>
      </c>
      <c r="P64" s="14">
        <v>0</v>
      </c>
      <c r="Q64" s="14">
        <v>0</v>
      </c>
      <c r="R64" s="14">
        <v>0</v>
      </c>
      <c r="S64" s="14">
        <v>1.5063765643904088</v>
      </c>
      <c r="T64" s="14">
        <v>0.46817042624551386</v>
      </c>
      <c r="U64" s="14"/>
      <c r="V64" s="14">
        <f t="shared" si="3"/>
        <v>1.5172025358544943</v>
      </c>
      <c r="W64" s="14">
        <v>0</v>
      </c>
      <c r="X64" s="14">
        <v>0</v>
      </c>
      <c r="Y64" s="14">
        <v>0</v>
      </c>
      <c r="Z64" s="14">
        <v>1.4468083325907539</v>
      </c>
      <c r="AA64" s="14">
        <v>7.0394203263740435E-2</v>
      </c>
      <c r="AB64" s="21"/>
      <c r="AC64" s="14">
        <f t="shared" si="4"/>
        <v>0.61899092777367992</v>
      </c>
      <c r="AD64" s="14">
        <v>0</v>
      </c>
      <c r="AE64" s="14">
        <v>0</v>
      </c>
      <c r="AF64" s="14">
        <v>0</v>
      </c>
      <c r="AG64" s="14">
        <v>1.4213241616509028E-2</v>
      </c>
      <c r="AH64" s="14">
        <v>1.2151843769561508E-3</v>
      </c>
      <c r="AI64" s="14">
        <v>0</v>
      </c>
      <c r="AJ64" s="14">
        <v>0</v>
      </c>
      <c r="AK64" s="14">
        <v>0</v>
      </c>
      <c r="AL64" s="14">
        <v>0.60356250178021476</v>
      </c>
      <c r="AN64" s="14"/>
      <c r="AO64" s="21"/>
      <c r="AP64" s="14">
        <f t="shared" si="5"/>
        <v>7.8910817930459232E-2</v>
      </c>
      <c r="AQ64" s="14">
        <f t="shared" si="9"/>
        <v>0</v>
      </c>
      <c r="AR64" s="14">
        <f t="shared" si="9"/>
        <v>0</v>
      </c>
      <c r="AS64" s="14">
        <f t="shared" si="9"/>
        <v>0</v>
      </c>
      <c r="AT64" s="23">
        <f t="shared" si="9"/>
        <v>1.6726333634430705E-2</v>
      </c>
      <c r="AU64" s="23">
        <f t="shared" si="9"/>
        <v>6.2184484296028533E-2</v>
      </c>
      <c r="AV64" s="14"/>
      <c r="AW64" s="14">
        <f t="shared" si="6"/>
        <v>3.7633280210950895E-3</v>
      </c>
      <c r="AX64" s="14">
        <v>0</v>
      </c>
      <c r="AY64" s="14">
        <v>0</v>
      </c>
      <c r="AZ64" s="14">
        <v>0</v>
      </c>
      <c r="BA64" s="23">
        <v>3.1414831781348043E-3</v>
      </c>
      <c r="BB64" s="23">
        <v>6.2184484296028532E-4</v>
      </c>
      <c r="BC64" s="14"/>
      <c r="BD64" s="14">
        <f t="shared" si="7"/>
        <v>7.5147489909364151E-2</v>
      </c>
      <c r="BE64" s="14">
        <v>0</v>
      </c>
      <c r="BF64" s="14">
        <v>0</v>
      </c>
      <c r="BG64" s="14">
        <v>0</v>
      </c>
      <c r="BH64" s="23">
        <v>1.3584850456295899E-2</v>
      </c>
      <c r="BI64" s="23">
        <v>6.1562639453068245E-2</v>
      </c>
      <c r="BJ64" s="21"/>
      <c r="BK64" s="14"/>
      <c r="BL64" s="14">
        <f t="shared" si="8"/>
        <v>3.8760604702702699E-2</v>
      </c>
      <c r="BM64" s="14">
        <v>0</v>
      </c>
      <c r="BN64" s="14">
        <v>0</v>
      </c>
      <c r="BO64" s="14">
        <v>0</v>
      </c>
      <c r="BP64" s="23">
        <v>3.6312702702702697E-2</v>
      </c>
      <c r="BQ64" s="23">
        <v>2.4479020000000001E-3</v>
      </c>
      <c r="BR64" s="4"/>
      <c r="BS64" s="4"/>
      <c r="CF64" s="4"/>
    </row>
    <row r="65" spans="1:84" x14ac:dyDescent="0.2">
      <c r="A65" s="6">
        <v>1755</v>
      </c>
      <c r="B65" s="6"/>
      <c r="D65" s="14">
        <f t="shared" si="1"/>
        <v>4.2601708389547719</v>
      </c>
      <c r="E65" s="14">
        <v>0</v>
      </c>
      <c r="F65" s="14">
        <v>0</v>
      </c>
      <c r="G65" s="14">
        <v>0</v>
      </c>
      <c r="H65" s="14">
        <v>3.0441912299554996</v>
      </c>
      <c r="I65" s="14">
        <v>0.54475222925932276</v>
      </c>
      <c r="J65" s="14">
        <v>0.60785001869148336</v>
      </c>
      <c r="K65" s="23">
        <v>6.337736104846689E-2</v>
      </c>
      <c r="M65" s="14"/>
      <c r="O65" s="14">
        <f t="shared" si="2"/>
        <v>2.0146677668207333</v>
      </c>
      <c r="P65" s="14">
        <v>0</v>
      </c>
      <c r="Q65" s="14">
        <v>0</v>
      </c>
      <c r="R65" s="14">
        <v>0</v>
      </c>
      <c r="S65" s="14">
        <v>1.5420773914595693</v>
      </c>
      <c r="T65" s="14">
        <v>0.47259037536116388</v>
      </c>
      <c r="U65" s="14"/>
      <c r="V65" s="14">
        <f t="shared" si="3"/>
        <v>1.5742756923940893</v>
      </c>
      <c r="W65" s="14">
        <v>0</v>
      </c>
      <c r="X65" s="14">
        <v>0</v>
      </c>
      <c r="Y65" s="14">
        <v>0</v>
      </c>
      <c r="Z65" s="14">
        <v>1.5021138384959303</v>
      </c>
      <c r="AA65" s="14">
        <v>7.216185389815892E-2</v>
      </c>
      <c r="AB65" s="21"/>
      <c r="AC65" s="14">
        <f t="shared" si="4"/>
        <v>0.62332080029767423</v>
      </c>
      <c r="AD65" s="14">
        <v>0</v>
      </c>
      <c r="AE65" s="14">
        <v>0</v>
      </c>
      <c r="AF65" s="14">
        <v>0</v>
      </c>
      <c r="AG65" s="14">
        <v>1.4251934651762683E-2</v>
      </c>
      <c r="AH65" s="14">
        <v>1.2188469544282059E-3</v>
      </c>
      <c r="AI65" s="14">
        <v>0</v>
      </c>
      <c r="AJ65" s="14">
        <v>0</v>
      </c>
      <c r="AK65" s="14">
        <v>0</v>
      </c>
      <c r="AL65" s="14">
        <v>0.60785001869148336</v>
      </c>
      <c r="AN65" s="14"/>
      <c r="AO65" s="21"/>
      <c r="AP65" s="14">
        <f t="shared" si="5"/>
        <v>8.0500722967509181E-2</v>
      </c>
      <c r="AQ65" s="14">
        <f t="shared" si="9"/>
        <v>0</v>
      </c>
      <c r="AR65" s="14">
        <f t="shared" si="9"/>
        <v>0</v>
      </c>
      <c r="AS65" s="14">
        <f t="shared" si="9"/>
        <v>0</v>
      </c>
      <c r="AT65" s="23">
        <f t="shared" si="9"/>
        <v>1.7123361919042297E-2</v>
      </c>
      <c r="AU65" s="23">
        <f t="shared" si="9"/>
        <v>6.337736104846689E-2</v>
      </c>
      <c r="AV65" s="14"/>
      <c r="AW65" s="14">
        <f t="shared" si="6"/>
        <v>3.8306537922420262E-3</v>
      </c>
      <c r="AX65" s="14">
        <v>0</v>
      </c>
      <c r="AY65" s="14">
        <v>0</v>
      </c>
      <c r="AZ65" s="14">
        <v>0</v>
      </c>
      <c r="BA65" s="23">
        <v>3.196880181757357E-3</v>
      </c>
      <c r="BB65" s="23">
        <v>6.3377361048466891E-4</v>
      </c>
      <c r="BC65" s="14"/>
      <c r="BD65" s="14">
        <f t="shared" si="7"/>
        <v>7.6670069175267169E-2</v>
      </c>
      <c r="BE65" s="14">
        <v>0</v>
      </c>
      <c r="BF65" s="14">
        <v>0</v>
      </c>
      <c r="BG65" s="14">
        <v>0</v>
      </c>
      <c r="BH65" s="23">
        <v>1.3926481737284939E-2</v>
      </c>
      <c r="BI65" s="23">
        <v>6.2743587437982223E-2</v>
      </c>
      <c r="BJ65" s="21"/>
      <c r="BK65" s="14"/>
      <c r="BL65" s="14">
        <f t="shared" si="8"/>
        <v>3.6917094534534525E-2</v>
      </c>
      <c r="BM65" s="14">
        <v>0</v>
      </c>
      <c r="BN65" s="14">
        <v>0</v>
      </c>
      <c r="BO65" s="14">
        <v>0</v>
      </c>
      <c r="BP65" s="23">
        <v>3.4344534534534524E-2</v>
      </c>
      <c r="BQ65" s="23">
        <v>2.5725599999999998E-3</v>
      </c>
      <c r="BR65" s="4"/>
      <c r="BS65" s="4"/>
      <c r="CF65" s="4"/>
    </row>
    <row r="66" spans="1:84" x14ac:dyDescent="0.2">
      <c r="A66" s="6">
        <v>1756</v>
      </c>
      <c r="B66" s="6"/>
      <c r="D66" s="14">
        <f t="shared" si="1"/>
        <v>4.3533064557220111</v>
      </c>
      <c r="E66" s="14">
        <v>0</v>
      </c>
      <c r="F66" s="14">
        <v>0</v>
      </c>
      <c r="G66" s="14">
        <v>0</v>
      </c>
      <c r="H66" s="14">
        <v>3.1271489958503813</v>
      </c>
      <c r="I66" s="14">
        <v>0.54934931250231123</v>
      </c>
      <c r="J66" s="14">
        <v>0.61223447791129282</v>
      </c>
      <c r="K66" s="23">
        <v>6.4573669458026423E-2</v>
      </c>
      <c r="M66" s="14"/>
      <c r="O66" s="14">
        <f t="shared" si="2"/>
        <v>2.0545244131732541</v>
      </c>
      <c r="P66" s="14">
        <v>0</v>
      </c>
      <c r="Q66" s="14">
        <v>0</v>
      </c>
      <c r="R66" s="14">
        <v>0</v>
      </c>
      <c r="S66" s="14">
        <v>1.5777782185287299</v>
      </c>
      <c r="T66" s="14">
        <v>0.476746194644524</v>
      </c>
      <c r="U66" s="14"/>
      <c r="V66" s="14">
        <f t="shared" si="3"/>
        <v>1.6219738951794387</v>
      </c>
      <c r="W66" s="14">
        <v>0</v>
      </c>
      <c r="X66" s="14">
        <v>0</v>
      </c>
      <c r="Y66" s="14">
        <v>0</v>
      </c>
      <c r="Z66" s="14">
        <v>1.5493707773216514</v>
      </c>
      <c r="AA66" s="14">
        <v>7.260311785778728E-2</v>
      </c>
      <c r="AB66" s="21"/>
      <c r="AC66" s="14">
        <f t="shared" si="4"/>
        <v>0.62774761513020938</v>
      </c>
      <c r="AD66" s="14">
        <v>0</v>
      </c>
      <c r="AE66" s="14">
        <v>0</v>
      </c>
      <c r="AF66" s="14">
        <v>0</v>
      </c>
      <c r="AG66" s="14">
        <v>1.4290627687016335E-2</v>
      </c>
      <c r="AH66" s="14">
        <v>1.2225095319002609E-3</v>
      </c>
      <c r="AI66" s="14">
        <v>0</v>
      </c>
      <c r="AJ66" s="14">
        <v>0</v>
      </c>
      <c r="AK66" s="14">
        <v>0</v>
      </c>
      <c r="AL66" s="14">
        <v>0.61223447791129282</v>
      </c>
      <c r="AN66" s="14"/>
      <c r="AO66" s="21"/>
      <c r="AP66" s="14">
        <f t="shared" si="5"/>
        <v>8.2098393736364766E-2</v>
      </c>
      <c r="AQ66" s="14">
        <f t="shared" si="9"/>
        <v>0</v>
      </c>
      <c r="AR66" s="14">
        <f t="shared" si="9"/>
        <v>0</v>
      </c>
      <c r="AS66" s="14">
        <f t="shared" si="9"/>
        <v>0</v>
      </c>
      <c r="AT66" s="23">
        <f t="shared" si="9"/>
        <v>1.7524724278338337E-2</v>
      </c>
      <c r="AU66" s="23">
        <f t="shared" si="9"/>
        <v>6.4573669458026423E-2</v>
      </c>
      <c r="AV66" s="14"/>
      <c r="AW66" s="14">
        <f t="shared" si="6"/>
        <v>3.8989331211030419E-3</v>
      </c>
      <c r="AX66" s="14">
        <v>0</v>
      </c>
      <c r="AY66" s="14">
        <v>0</v>
      </c>
      <c r="AZ66" s="14">
        <v>0</v>
      </c>
      <c r="BA66" s="23">
        <v>3.2531964265227779E-3</v>
      </c>
      <c r="BB66" s="23">
        <v>6.4573669458026423E-4</v>
      </c>
      <c r="BC66" s="14"/>
      <c r="BD66" s="14">
        <f t="shared" si="7"/>
        <v>7.8199460615261715E-2</v>
      </c>
      <c r="BE66" s="14">
        <v>0</v>
      </c>
      <c r="BF66" s="14">
        <v>0</v>
      </c>
      <c r="BG66" s="14">
        <v>0</v>
      </c>
      <c r="BH66" s="23">
        <v>1.427152785181556E-2</v>
      </c>
      <c r="BI66" s="23">
        <v>6.392793276344616E-2</v>
      </c>
      <c r="BJ66" s="21"/>
      <c r="BK66" s="14"/>
      <c r="BL66" s="14">
        <f t="shared" si="8"/>
        <v>3.9384260378378368E-2</v>
      </c>
      <c r="BM66" s="14">
        <v>0</v>
      </c>
      <c r="BN66" s="14">
        <v>0</v>
      </c>
      <c r="BO66" s="14">
        <v>0</v>
      </c>
      <c r="BP66" s="23">
        <v>3.7198378378378368E-2</v>
      </c>
      <c r="BQ66" s="23">
        <v>2.1858820000000001E-3</v>
      </c>
      <c r="BR66" s="4"/>
      <c r="BS66" s="4"/>
      <c r="CF66" s="4"/>
    </row>
    <row r="67" spans="1:84" x14ac:dyDescent="0.2">
      <c r="A67" s="6">
        <v>1757</v>
      </c>
      <c r="B67" s="6"/>
      <c r="D67" s="14">
        <f t="shared" si="1"/>
        <v>4.4625684545848703</v>
      </c>
      <c r="E67" s="14">
        <v>0</v>
      </c>
      <c r="F67" s="14">
        <v>0</v>
      </c>
      <c r="G67" s="14">
        <v>0</v>
      </c>
      <c r="H67" s="14">
        <v>3.2252179701370789</v>
      </c>
      <c r="I67" s="14">
        <v>0.5551263487704684</v>
      </c>
      <c r="J67" s="14">
        <v>0.61645067663109565</v>
      </c>
      <c r="K67" s="23">
        <v>6.577345904622689E-2</v>
      </c>
      <c r="M67" s="14"/>
      <c r="O67" s="14">
        <f t="shared" si="2"/>
        <v>2.0941195294317794</v>
      </c>
      <c r="P67" s="14">
        <v>0</v>
      </c>
      <c r="Q67" s="14">
        <v>0</v>
      </c>
      <c r="R67" s="14">
        <v>0</v>
      </c>
      <c r="S67" s="14">
        <v>1.6134790455978905</v>
      </c>
      <c r="T67" s="14">
        <v>0.48064048383388869</v>
      </c>
      <c r="U67" s="14"/>
      <c r="V67" s="14">
        <f t="shared" si="3"/>
        <v>1.6862247894757685</v>
      </c>
      <c r="W67" s="14">
        <v>0</v>
      </c>
      <c r="X67" s="14">
        <v>0</v>
      </c>
      <c r="Y67" s="14">
        <v>0</v>
      </c>
      <c r="Z67" s="14">
        <v>1.6117389245391887</v>
      </c>
      <c r="AA67" s="14">
        <v>7.4485864936579757E-2</v>
      </c>
      <c r="AB67" s="21"/>
      <c r="AC67" s="14">
        <f t="shared" si="4"/>
        <v>0.63200616946273791</v>
      </c>
      <c r="AD67" s="14">
        <v>0</v>
      </c>
      <c r="AE67" s="14">
        <v>0</v>
      </c>
      <c r="AF67" s="14">
        <v>0</v>
      </c>
      <c r="AG67" s="14">
        <v>1.432932072226999E-2</v>
      </c>
      <c r="AH67" s="14">
        <v>1.2261721093723157E-3</v>
      </c>
      <c r="AI67" s="14">
        <v>0</v>
      </c>
      <c r="AJ67" s="14">
        <v>0</v>
      </c>
      <c r="AK67" s="14">
        <v>0</v>
      </c>
      <c r="AL67" s="14">
        <v>0.61645067663109565</v>
      </c>
      <c r="AN67" s="14"/>
      <c r="AO67" s="21"/>
      <c r="AP67" s="14">
        <f t="shared" si="5"/>
        <v>8.3703972589790829E-2</v>
      </c>
      <c r="AQ67" s="14">
        <f t="shared" si="9"/>
        <v>0</v>
      </c>
      <c r="AR67" s="14">
        <f t="shared" si="9"/>
        <v>0</v>
      </c>
      <c r="AS67" s="14">
        <f t="shared" si="9"/>
        <v>0</v>
      </c>
      <c r="AT67" s="23">
        <f t="shared" si="9"/>
        <v>1.7930513543563939E-2</v>
      </c>
      <c r="AU67" s="23">
        <f t="shared" si="9"/>
        <v>6.577345904622689E-2</v>
      </c>
      <c r="AV67" s="14"/>
      <c r="AW67" s="14">
        <f t="shared" si="6"/>
        <v>3.9681922853072741E-3</v>
      </c>
      <c r="AX67" s="14">
        <v>0</v>
      </c>
      <c r="AY67" s="14">
        <v>0</v>
      </c>
      <c r="AZ67" s="14">
        <v>0</v>
      </c>
      <c r="BA67" s="23">
        <v>3.3104576948450055E-3</v>
      </c>
      <c r="BB67" s="23">
        <v>6.5773459046226891E-4</v>
      </c>
      <c r="BC67" s="14"/>
      <c r="BD67" s="14">
        <f t="shared" si="7"/>
        <v>7.9735780304483556E-2</v>
      </c>
      <c r="BE67" s="14">
        <v>0</v>
      </c>
      <c r="BF67" s="14">
        <v>0</v>
      </c>
      <c r="BG67" s="14">
        <v>0</v>
      </c>
      <c r="BH67" s="23">
        <v>1.4620055848718934E-2</v>
      </c>
      <c r="BI67" s="23">
        <v>6.511572445576462E-2</v>
      </c>
      <c r="BJ67" s="21"/>
      <c r="BK67" s="14"/>
      <c r="BL67" s="14">
        <f t="shared" si="8"/>
        <v>3.8392887519519525E-2</v>
      </c>
      <c r="BM67" s="14">
        <v>0</v>
      </c>
      <c r="BN67" s="14">
        <v>0</v>
      </c>
      <c r="BO67" s="14">
        <v>0</v>
      </c>
      <c r="BP67" s="23">
        <v>3.6509519519519522E-2</v>
      </c>
      <c r="BQ67" s="23">
        <v>1.8833680000000001E-3</v>
      </c>
      <c r="BR67" s="4"/>
      <c r="BS67" s="4"/>
      <c r="CF67" s="4"/>
    </row>
    <row r="68" spans="1:84" x14ac:dyDescent="0.2">
      <c r="A68" s="6">
        <v>1758</v>
      </c>
      <c r="B68" s="6"/>
      <c r="D68" s="14">
        <f t="shared" si="1"/>
        <v>4.581699753567511</v>
      </c>
      <c r="E68" s="14">
        <v>0</v>
      </c>
      <c r="F68" s="14">
        <v>0</v>
      </c>
      <c r="G68" s="14">
        <v>0</v>
      </c>
      <c r="H68" s="14">
        <v>3.3344734098581204</v>
      </c>
      <c r="I68" s="14">
        <v>0.55964000618110954</v>
      </c>
      <c r="J68" s="14">
        <v>0.62060955741563706</v>
      </c>
      <c r="K68" s="23">
        <v>6.697678011264456E-2</v>
      </c>
      <c r="M68" s="14"/>
      <c r="O68" s="14">
        <f t="shared" si="2"/>
        <v>2.1334556813284102</v>
      </c>
      <c r="P68" s="14">
        <v>0</v>
      </c>
      <c r="Q68" s="14">
        <v>0</v>
      </c>
      <c r="R68" s="14">
        <v>0</v>
      </c>
      <c r="S68" s="14">
        <v>1.649179872667051</v>
      </c>
      <c r="T68" s="14">
        <v>0.48427580866135911</v>
      </c>
      <c r="U68" s="14"/>
      <c r="V68" s="14">
        <f t="shared" si="3"/>
        <v>1.7606577347108199</v>
      </c>
      <c r="W68" s="14">
        <v>0</v>
      </c>
      <c r="X68" s="14">
        <v>0</v>
      </c>
      <c r="Y68" s="14">
        <v>0</v>
      </c>
      <c r="Z68" s="14">
        <v>1.6852935371910693</v>
      </c>
      <c r="AA68" s="14">
        <v>7.5364197519750445E-2</v>
      </c>
      <c r="AB68" s="21"/>
      <c r="AC68" s="14">
        <f t="shared" si="4"/>
        <v>0.63620740586000513</v>
      </c>
      <c r="AD68" s="14">
        <v>0</v>
      </c>
      <c r="AE68" s="14">
        <v>0</v>
      </c>
      <c r="AF68" s="14">
        <v>0</v>
      </c>
      <c r="AG68" s="14">
        <v>1.4368013757523645E-2</v>
      </c>
      <c r="AH68" s="14">
        <v>1.2298346868443711E-3</v>
      </c>
      <c r="AI68" s="14">
        <v>0</v>
      </c>
      <c r="AJ68" s="14">
        <v>0</v>
      </c>
      <c r="AK68" s="14">
        <v>0</v>
      </c>
      <c r="AL68" s="14">
        <v>0.62060955741563706</v>
      </c>
      <c r="AN68" s="14"/>
      <c r="AO68" s="21"/>
      <c r="AP68" s="14">
        <f t="shared" si="5"/>
        <v>8.5317605325247042E-2</v>
      </c>
      <c r="AQ68" s="14">
        <f t="shared" si="9"/>
        <v>0</v>
      </c>
      <c r="AR68" s="14">
        <f t="shared" si="9"/>
        <v>0</v>
      </c>
      <c r="AS68" s="14">
        <f t="shared" si="9"/>
        <v>0</v>
      </c>
      <c r="AT68" s="23">
        <f t="shared" si="9"/>
        <v>1.8340825212602486E-2</v>
      </c>
      <c r="AU68" s="23">
        <f t="shared" si="9"/>
        <v>6.697678011264456E-2</v>
      </c>
      <c r="AV68" s="14"/>
      <c r="AW68" s="14">
        <f t="shared" si="6"/>
        <v>4.0384585335391156E-3</v>
      </c>
      <c r="AX68" s="14">
        <v>0</v>
      </c>
      <c r="AY68" s="14">
        <v>0</v>
      </c>
      <c r="AZ68" s="14">
        <v>0</v>
      </c>
      <c r="BA68" s="23">
        <v>3.3686907324126697E-3</v>
      </c>
      <c r="BB68" s="23">
        <v>6.697678011264456E-4</v>
      </c>
      <c r="BC68" s="14"/>
      <c r="BD68" s="14">
        <f t="shared" si="7"/>
        <v>8.1279146791707932E-2</v>
      </c>
      <c r="BE68" s="14">
        <v>0</v>
      </c>
      <c r="BF68" s="14">
        <v>0</v>
      </c>
      <c r="BG68" s="14">
        <v>0</v>
      </c>
      <c r="BH68" s="23">
        <v>1.4972134480189817E-2</v>
      </c>
      <c r="BI68" s="23">
        <v>6.6307012311518115E-2</v>
      </c>
      <c r="BJ68" s="21"/>
      <c r="BK68" s="14"/>
      <c r="BL68" s="14">
        <f t="shared" si="8"/>
        <v>3.7782682252252245E-2</v>
      </c>
      <c r="BM68" s="14">
        <v>0</v>
      </c>
      <c r="BN68" s="14">
        <v>0</v>
      </c>
      <c r="BO68" s="14">
        <v>0</v>
      </c>
      <c r="BP68" s="23">
        <v>3.5722252252252243E-2</v>
      </c>
      <c r="BQ68" s="23">
        <v>2.0604300000000002E-3</v>
      </c>
      <c r="BR68" s="4"/>
      <c r="BS68" s="4"/>
      <c r="CF68" s="4"/>
    </row>
    <row r="69" spans="1:84" x14ac:dyDescent="0.2">
      <c r="A69" s="6">
        <v>1759</v>
      </c>
      <c r="B69" s="6"/>
      <c r="D69" s="14">
        <f t="shared" si="1"/>
        <v>4.6857055316187211</v>
      </c>
      <c r="E69" s="14">
        <v>0</v>
      </c>
      <c r="F69" s="14">
        <v>0</v>
      </c>
      <c r="G69" s="14">
        <v>0</v>
      </c>
      <c r="H69" s="14">
        <v>3.4274989946439112</v>
      </c>
      <c r="I69" s="14">
        <v>0.56516520377855151</v>
      </c>
      <c r="J69" s="14">
        <v>0.62485764945004918</v>
      </c>
      <c r="K69" s="23">
        <v>6.8183683746209076E-2</v>
      </c>
      <c r="M69" s="14"/>
      <c r="O69" s="14">
        <f t="shared" si="2"/>
        <v>2.1725354011432723</v>
      </c>
      <c r="P69" s="14">
        <v>0</v>
      </c>
      <c r="Q69" s="14">
        <v>0</v>
      </c>
      <c r="R69" s="14">
        <v>0</v>
      </c>
      <c r="S69" s="14">
        <v>1.6848806997362116</v>
      </c>
      <c r="T69" s="14">
        <v>0.48765470140706085</v>
      </c>
      <c r="U69" s="14"/>
      <c r="V69" s="14">
        <f t="shared" si="3"/>
        <v>1.8201287972791902</v>
      </c>
      <c r="W69" s="14">
        <v>0</v>
      </c>
      <c r="X69" s="14">
        <v>0</v>
      </c>
      <c r="Y69" s="14">
        <v>0</v>
      </c>
      <c r="Z69" s="14">
        <v>1.7426182949076996</v>
      </c>
      <c r="AA69" s="14">
        <v>7.7510502371490597E-2</v>
      </c>
      <c r="AB69" s="21"/>
      <c r="AC69" s="14">
        <f t="shared" si="4"/>
        <v>0.64049785350714294</v>
      </c>
      <c r="AD69" s="14">
        <v>0</v>
      </c>
      <c r="AE69" s="14">
        <v>0</v>
      </c>
      <c r="AF69" s="14">
        <v>0</v>
      </c>
      <c r="AG69" s="14">
        <v>1.4406706792777299E-2</v>
      </c>
      <c r="AH69" s="14">
        <v>1.233497264316426E-3</v>
      </c>
      <c r="AI69" s="14">
        <v>0</v>
      </c>
      <c r="AJ69" s="14">
        <v>0</v>
      </c>
      <c r="AK69" s="14">
        <v>0</v>
      </c>
      <c r="AL69" s="14">
        <v>0.62485764945004918</v>
      </c>
      <c r="AN69" s="14"/>
      <c r="AO69" s="21"/>
      <c r="AP69" s="14">
        <f t="shared" si="5"/>
        <v>8.6939441296228506E-2</v>
      </c>
      <c r="AQ69" s="14">
        <f t="shared" si="9"/>
        <v>0</v>
      </c>
      <c r="AR69" s="14">
        <f t="shared" si="9"/>
        <v>0</v>
      </c>
      <c r="AS69" s="14">
        <f t="shared" si="9"/>
        <v>0</v>
      </c>
      <c r="AT69" s="23">
        <f t="shared" si="9"/>
        <v>1.8755757550019427E-2</v>
      </c>
      <c r="AU69" s="23">
        <f t="shared" si="9"/>
        <v>6.8183683746209076E-2</v>
      </c>
      <c r="AV69" s="14"/>
      <c r="AW69" s="14">
        <f t="shared" si="6"/>
        <v>4.1097601310898279E-3</v>
      </c>
      <c r="AX69" s="14">
        <v>0</v>
      </c>
      <c r="AY69" s="14">
        <v>0</v>
      </c>
      <c r="AZ69" s="14">
        <v>0</v>
      </c>
      <c r="BA69" s="23">
        <v>3.427923293627737E-3</v>
      </c>
      <c r="BB69" s="23">
        <v>6.8183683746209079E-4</v>
      </c>
      <c r="BC69" s="14"/>
      <c r="BD69" s="14">
        <f t="shared" si="7"/>
        <v>8.2829681165138669E-2</v>
      </c>
      <c r="BE69" s="14">
        <v>0</v>
      </c>
      <c r="BF69" s="14">
        <v>0</v>
      </c>
      <c r="BG69" s="14">
        <v>0</v>
      </c>
      <c r="BH69" s="23">
        <v>1.5327834256391689E-2</v>
      </c>
      <c r="BI69" s="23">
        <v>6.7501846908746985E-2</v>
      </c>
      <c r="BJ69" s="21"/>
      <c r="BK69" s="14"/>
      <c r="BL69" s="14">
        <f t="shared" si="8"/>
        <v>4.0664792012012008E-2</v>
      </c>
      <c r="BM69" s="14">
        <v>0</v>
      </c>
      <c r="BN69" s="14">
        <v>0</v>
      </c>
      <c r="BO69" s="14">
        <v>0</v>
      </c>
      <c r="BP69" s="23">
        <v>3.759201201201201E-2</v>
      </c>
      <c r="BQ69" s="23">
        <v>3.0727800000000002E-3</v>
      </c>
      <c r="BR69" s="4"/>
      <c r="BS69" s="4"/>
      <c r="CF69" s="4"/>
    </row>
    <row r="70" spans="1:84" x14ac:dyDescent="0.2">
      <c r="A70" s="6">
        <v>1760</v>
      </c>
      <c r="B70" s="6"/>
      <c r="D70" s="14">
        <f t="shared" si="1"/>
        <v>4.7705332088824957</v>
      </c>
      <c r="E70" s="14">
        <v>0</v>
      </c>
      <c r="F70" s="14">
        <v>0</v>
      </c>
      <c r="G70" s="14">
        <v>0</v>
      </c>
      <c r="H70" s="14">
        <v>3.5028800509935851</v>
      </c>
      <c r="I70" s="14">
        <v>0.56913764706536341</v>
      </c>
      <c r="J70" s="14">
        <v>0.62912128898689035</v>
      </c>
      <c r="K70" s="23">
        <v>6.9394221836657624E-2</v>
      </c>
      <c r="M70" s="14"/>
      <c r="O70" s="14">
        <f t="shared" si="2"/>
        <v>2.2113611882479249</v>
      </c>
      <c r="P70" s="14">
        <v>0</v>
      </c>
      <c r="Q70" s="14">
        <v>0</v>
      </c>
      <c r="R70" s="14">
        <v>0</v>
      </c>
      <c r="S70" s="14">
        <v>1.7205815268053721</v>
      </c>
      <c r="T70" s="14">
        <v>0.49077966144255281</v>
      </c>
      <c r="U70" s="14"/>
      <c r="V70" s="14">
        <f t="shared" si="3"/>
        <v>1.8442036338745718</v>
      </c>
      <c r="W70" s="14">
        <v>0</v>
      </c>
      <c r="X70" s="14">
        <v>0</v>
      </c>
      <c r="Y70" s="14">
        <v>0</v>
      </c>
      <c r="Z70" s="14">
        <v>1.7658456482517613</v>
      </c>
      <c r="AA70" s="14">
        <v>7.8357985622810558E-2</v>
      </c>
      <c r="AB70" s="21"/>
      <c r="AC70" s="14">
        <f t="shared" si="4"/>
        <v>0.66125672459316165</v>
      </c>
      <c r="AD70" s="14">
        <v>0</v>
      </c>
      <c r="AE70" s="14">
        <v>0</v>
      </c>
      <c r="AF70" s="14">
        <v>0</v>
      </c>
      <c r="AG70" s="14">
        <v>1.4445399828030954E-2</v>
      </c>
      <c r="AH70" s="14">
        <v>1.2371598417884812E-3</v>
      </c>
      <c r="AI70" s="14">
        <v>0</v>
      </c>
      <c r="AJ70" s="14">
        <v>0</v>
      </c>
      <c r="AK70" s="14">
        <v>1.6452875936451849E-2</v>
      </c>
      <c r="AL70" s="14">
        <v>0.62912128898689035</v>
      </c>
      <c r="AN70" s="14"/>
      <c r="AO70" s="21"/>
      <c r="AP70" s="14">
        <f t="shared" si="5"/>
        <v>8.8569633528473773E-2</v>
      </c>
      <c r="AQ70" s="14">
        <f t="shared" si="9"/>
        <v>0</v>
      </c>
      <c r="AR70" s="14">
        <f t="shared" si="9"/>
        <v>0</v>
      </c>
      <c r="AS70" s="14">
        <f t="shared" si="9"/>
        <v>0</v>
      </c>
      <c r="AT70" s="23">
        <f t="shared" si="9"/>
        <v>1.9175411691816153E-2</v>
      </c>
      <c r="AU70" s="23">
        <f t="shared" si="9"/>
        <v>6.9394221836657624E-2</v>
      </c>
      <c r="AV70" s="14"/>
      <c r="AW70" s="14">
        <f t="shared" si="6"/>
        <v>4.1821264080072109E-3</v>
      </c>
      <c r="AX70" s="14">
        <v>0</v>
      </c>
      <c r="AY70" s="14">
        <v>0</v>
      </c>
      <c r="AZ70" s="14">
        <v>0</v>
      </c>
      <c r="BA70" s="23">
        <v>3.4881841896406344E-3</v>
      </c>
      <c r="BB70" s="23">
        <v>6.9394221836657625E-4</v>
      </c>
      <c r="BC70" s="14"/>
      <c r="BD70" s="14">
        <f t="shared" si="7"/>
        <v>8.4387507120466568E-2</v>
      </c>
      <c r="BE70" s="14">
        <v>0</v>
      </c>
      <c r="BF70" s="14">
        <v>0</v>
      </c>
      <c r="BG70" s="14">
        <v>0</v>
      </c>
      <c r="BH70" s="23">
        <v>1.5687227502175518E-2</v>
      </c>
      <c r="BI70" s="23">
        <v>6.8700279618291046E-2</v>
      </c>
      <c r="BJ70" s="21"/>
      <c r="BK70" s="14"/>
      <c r="BL70" s="14">
        <f t="shared" si="8"/>
        <v>4.2285140588588573E-2</v>
      </c>
      <c r="BM70" s="14">
        <v>0</v>
      </c>
      <c r="BN70" s="14">
        <v>0</v>
      </c>
      <c r="BO70" s="14">
        <v>0</v>
      </c>
      <c r="BP70" s="23">
        <v>3.9658588588588575E-2</v>
      </c>
      <c r="BQ70" s="23">
        <v>2.6265520000000003E-3</v>
      </c>
      <c r="BR70" s="4"/>
      <c r="BS70" s="4"/>
      <c r="CF70" s="4"/>
    </row>
    <row r="71" spans="1:84" x14ac:dyDescent="0.2">
      <c r="A71" s="6">
        <v>1761</v>
      </c>
      <c r="B71" s="6"/>
      <c r="D71" s="14">
        <f t="shared" si="1"/>
        <v>4.8585610832466957</v>
      </c>
      <c r="E71" s="14">
        <v>0</v>
      </c>
      <c r="F71" s="14">
        <v>0</v>
      </c>
      <c r="G71" s="14">
        <v>0</v>
      </c>
      <c r="H71" s="14">
        <v>3.5840303839745022</v>
      </c>
      <c r="I71" s="14">
        <v>0.57054874916111986</v>
      </c>
      <c r="J71" s="14">
        <v>0.63346849767429358</v>
      </c>
      <c r="K71" s="23">
        <v>7.0513452436780158E-2</v>
      </c>
      <c r="M71" s="14"/>
      <c r="O71" s="14">
        <f t="shared" si="2"/>
        <v>2.2499355096382154</v>
      </c>
      <c r="P71" s="14">
        <v>0</v>
      </c>
      <c r="Q71" s="14">
        <v>0</v>
      </c>
      <c r="R71" s="14">
        <v>0</v>
      </c>
      <c r="S71" s="14">
        <v>1.7562823538745327</v>
      </c>
      <c r="T71" s="14">
        <v>0.4936531557636829</v>
      </c>
      <c r="U71" s="14"/>
      <c r="V71" s="14">
        <f t="shared" si="3"/>
        <v>1.8863537333090934</v>
      </c>
      <c r="W71" s="14">
        <v>0</v>
      </c>
      <c r="X71" s="14">
        <v>0</v>
      </c>
      <c r="Y71" s="14">
        <v>0</v>
      </c>
      <c r="Z71" s="14">
        <v>1.8094581399116565</v>
      </c>
      <c r="AA71" s="14">
        <v>7.6895593397436901E-2</v>
      </c>
      <c r="AB71" s="21"/>
      <c r="AC71" s="14">
        <f t="shared" si="4"/>
        <v>0.66770256367825587</v>
      </c>
      <c r="AD71" s="14">
        <v>0</v>
      </c>
      <c r="AE71" s="14">
        <v>0</v>
      </c>
      <c r="AF71" s="14">
        <v>0</v>
      </c>
      <c r="AG71" s="14">
        <v>1.470335339638865E-2</v>
      </c>
      <c r="AH71" s="14">
        <v>1.2408224192605364E-3</v>
      </c>
      <c r="AI71" s="14">
        <v>0</v>
      </c>
      <c r="AJ71" s="14">
        <v>0</v>
      </c>
      <c r="AK71" s="14">
        <v>1.8289890188313118E-2</v>
      </c>
      <c r="AL71" s="14">
        <v>0.63346849767429358</v>
      </c>
      <c r="AN71" s="14"/>
      <c r="AO71" s="21"/>
      <c r="AP71" s="14">
        <f t="shared" si="5"/>
        <v>9.0113344191945222E-2</v>
      </c>
      <c r="AQ71" s="14">
        <f t="shared" si="9"/>
        <v>0</v>
      </c>
      <c r="AR71" s="14">
        <f t="shared" si="9"/>
        <v>0</v>
      </c>
      <c r="AS71" s="14">
        <f t="shared" si="9"/>
        <v>0</v>
      </c>
      <c r="AT71" s="23">
        <f t="shared" si="9"/>
        <v>1.9599891755165057E-2</v>
      </c>
      <c r="AU71" s="23">
        <f t="shared" si="9"/>
        <v>7.0513452436780158E-2</v>
      </c>
      <c r="AV71" s="14"/>
      <c r="AW71" s="14">
        <f t="shared" si="6"/>
        <v>4.2546378635244389E-3</v>
      </c>
      <c r="AX71" s="14">
        <v>0</v>
      </c>
      <c r="AY71" s="14">
        <v>0</v>
      </c>
      <c r="AZ71" s="14">
        <v>0</v>
      </c>
      <c r="BA71" s="23">
        <v>3.5495033391566375E-3</v>
      </c>
      <c r="BB71" s="23">
        <v>7.0513452436780173E-4</v>
      </c>
      <c r="BC71" s="14"/>
      <c r="BD71" s="14">
        <f t="shared" si="7"/>
        <v>8.5858706328420784E-2</v>
      </c>
      <c r="BE71" s="14">
        <v>0</v>
      </c>
      <c r="BF71" s="14">
        <v>0</v>
      </c>
      <c r="BG71" s="14">
        <v>0</v>
      </c>
      <c r="BH71" s="23">
        <v>1.6050388416008417E-2</v>
      </c>
      <c r="BI71" s="23">
        <v>6.9808317912412363E-2</v>
      </c>
      <c r="BJ71" s="21"/>
      <c r="BK71" s="14"/>
      <c r="BL71" s="14">
        <f t="shared" si="8"/>
        <v>4.374240108108108E-2</v>
      </c>
      <c r="BM71" s="14">
        <v>0</v>
      </c>
      <c r="BN71" s="14">
        <v>0</v>
      </c>
      <c r="BO71" s="14">
        <v>0</v>
      </c>
      <c r="BP71" s="23">
        <v>4.0741081081081078E-2</v>
      </c>
      <c r="BQ71" s="23">
        <v>3.00132E-3</v>
      </c>
      <c r="BR71" s="4"/>
      <c r="BS71" s="4"/>
      <c r="CF71" s="4"/>
    </row>
    <row r="72" spans="1:84" x14ac:dyDescent="0.2">
      <c r="A72" s="6">
        <v>1762</v>
      </c>
      <c r="B72" s="6"/>
      <c r="D72" s="14">
        <f t="shared" si="1"/>
        <v>4.9485229510424835</v>
      </c>
      <c r="E72" s="14">
        <v>0</v>
      </c>
      <c r="F72" s="14">
        <v>0</v>
      </c>
      <c r="G72" s="14">
        <v>0</v>
      </c>
      <c r="H72" s="14">
        <v>3.665178716414252</v>
      </c>
      <c r="I72" s="14">
        <v>0.57403281423066577</v>
      </c>
      <c r="J72" s="14">
        <v>0.637677967229759</v>
      </c>
      <c r="K72" s="23">
        <v>7.1633453167806907E-2</v>
      </c>
      <c r="M72" s="14"/>
      <c r="O72" s="14">
        <f t="shared" si="2"/>
        <v>2.2882608004568121</v>
      </c>
      <c r="P72" s="14">
        <v>0</v>
      </c>
      <c r="Q72" s="14">
        <v>0</v>
      </c>
      <c r="R72" s="14">
        <v>0</v>
      </c>
      <c r="S72" s="14">
        <v>1.791983180943693</v>
      </c>
      <c r="T72" s="14">
        <v>0.49627761951311927</v>
      </c>
      <c r="U72" s="14"/>
      <c r="V72" s="14">
        <f t="shared" si="3"/>
        <v>1.9308128165149183</v>
      </c>
      <c r="W72" s="14">
        <v>0</v>
      </c>
      <c r="X72" s="14">
        <v>0</v>
      </c>
      <c r="Y72" s="14">
        <v>0</v>
      </c>
      <c r="Z72" s="14">
        <v>1.8530576217973718</v>
      </c>
      <c r="AA72" s="14">
        <v>7.7755194717546536E-2</v>
      </c>
      <c r="AB72" s="21"/>
      <c r="AC72" s="14">
        <f t="shared" si="4"/>
        <v>0.67402167286442527</v>
      </c>
      <c r="AD72" s="14">
        <v>0</v>
      </c>
      <c r="AE72" s="14">
        <v>0</v>
      </c>
      <c r="AF72" s="14">
        <v>0</v>
      </c>
      <c r="AG72" s="14">
        <v>1.4961306964746344E-2</v>
      </c>
      <c r="AH72" s="14">
        <v>1.2444849967325913E-3</v>
      </c>
      <c r="AI72" s="14">
        <v>0</v>
      </c>
      <c r="AJ72" s="14">
        <v>0</v>
      </c>
      <c r="AK72" s="14">
        <v>2.0137913673187367E-2</v>
      </c>
      <c r="AL72" s="14">
        <v>0.637677967229759</v>
      </c>
      <c r="AN72" s="14"/>
      <c r="AO72" s="21"/>
      <c r="AP72" s="14">
        <f t="shared" si="5"/>
        <v>9.1662758121221904E-2</v>
      </c>
      <c r="AQ72" s="14">
        <f t="shared" si="9"/>
        <v>0</v>
      </c>
      <c r="AR72" s="14">
        <f t="shared" si="9"/>
        <v>0</v>
      </c>
      <c r="AS72" s="14">
        <f t="shared" si="9"/>
        <v>0</v>
      </c>
      <c r="AT72" s="23">
        <f t="shared" si="9"/>
        <v>2.0029304953414998E-2</v>
      </c>
      <c r="AU72" s="23">
        <f t="shared" si="9"/>
        <v>7.1633453167806907E-2</v>
      </c>
      <c r="AV72" s="14"/>
      <c r="AW72" s="14">
        <f t="shared" si="6"/>
        <v>4.328246353879921E-3</v>
      </c>
      <c r="AX72" s="14">
        <v>0</v>
      </c>
      <c r="AY72" s="14">
        <v>0</v>
      </c>
      <c r="AZ72" s="14">
        <v>0</v>
      </c>
      <c r="BA72" s="23">
        <v>3.6119118222018515E-3</v>
      </c>
      <c r="BB72" s="23">
        <v>7.1633453167806909E-4</v>
      </c>
      <c r="BC72" s="14"/>
      <c r="BD72" s="14">
        <f t="shared" si="7"/>
        <v>8.7334511767341971E-2</v>
      </c>
      <c r="BE72" s="14">
        <v>0</v>
      </c>
      <c r="BF72" s="14">
        <v>0</v>
      </c>
      <c r="BG72" s="14">
        <v>0</v>
      </c>
      <c r="BH72" s="23">
        <v>1.6417393131213147E-2</v>
      </c>
      <c r="BI72" s="23">
        <v>7.0917118636128831E-2</v>
      </c>
      <c r="BJ72" s="21"/>
      <c r="BK72" s="14"/>
      <c r="BL72" s="14">
        <f t="shared" si="8"/>
        <v>4.4763422432432434E-2</v>
      </c>
      <c r="BM72" s="14">
        <v>0</v>
      </c>
      <c r="BN72" s="14">
        <v>0</v>
      </c>
      <c r="BO72" s="14">
        <v>0</v>
      </c>
      <c r="BP72" s="23">
        <v>4.2512432432432433E-2</v>
      </c>
      <c r="BQ72" s="23">
        <v>2.25099E-3</v>
      </c>
      <c r="BR72" s="4"/>
      <c r="BS72" s="4"/>
      <c r="CF72" s="4"/>
    </row>
    <row r="73" spans="1:84" x14ac:dyDescent="0.2">
      <c r="A73" s="6">
        <v>1763</v>
      </c>
      <c r="B73" s="6"/>
      <c r="D73" s="14">
        <f t="shared" si="1"/>
        <v>5.0413645199523875</v>
      </c>
      <c r="E73" s="14">
        <v>0</v>
      </c>
      <c r="F73" s="14">
        <v>0</v>
      </c>
      <c r="G73" s="14">
        <v>0</v>
      </c>
      <c r="H73" s="14">
        <v>3.7509472652214</v>
      </c>
      <c r="I73" s="14">
        <v>0.57607129876328</v>
      </c>
      <c r="J73" s="14">
        <v>0.64159167025204566</v>
      </c>
      <c r="K73" s="23">
        <v>7.2754285715661268E-2</v>
      </c>
      <c r="M73" s="14"/>
      <c r="O73" s="14">
        <f t="shared" si="2"/>
        <v>2.3263394645056494</v>
      </c>
      <c r="P73" s="14">
        <v>0</v>
      </c>
      <c r="Q73" s="14">
        <v>0</v>
      </c>
      <c r="R73" s="14">
        <v>0</v>
      </c>
      <c r="S73" s="14">
        <v>1.8276840080128536</v>
      </c>
      <c r="T73" s="14">
        <v>0.49865545649279591</v>
      </c>
      <c r="U73" s="14"/>
      <c r="V73" s="14">
        <f t="shared" si="3"/>
        <v>1.9786812940554495</v>
      </c>
      <c r="W73" s="14">
        <v>0</v>
      </c>
      <c r="X73" s="14">
        <v>0</v>
      </c>
      <c r="Y73" s="14">
        <v>0</v>
      </c>
      <c r="Z73" s="14">
        <v>1.9012654517849654</v>
      </c>
      <c r="AA73" s="14">
        <v>7.741584227048412E-2</v>
      </c>
      <c r="AB73" s="21"/>
      <c r="AC73" s="14">
        <f t="shared" si="4"/>
        <v>0.68005688378293538</v>
      </c>
      <c r="AD73" s="14">
        <v>0</v>
      </c>
      <c r="AE73" s="14">
        <v>0</v>
      </c>
      <c r="AF73" s="14">
        <v>0</v>
      </c>
      <c r="AG73" s="14">
        <v>1.521926053310404E-2</v>
      </c>
      <c r="AH73" s="14">
        <v>1.2481475742046465E-3</v>
      </c>
      <c r="AI73" s="14">
        <v>0</v>
      </c>
      <c r="AJ73" s="14">
        <v>0</v>
      </c>
      <c r="AK73" s="14">
        <v>2.1997805423581054E-2</v>
      </c>
      <c r="AL73" s="14">
        <v>0.64159167025204566</v>
      </c>
      <c r="AN73" s="14"/>
      <c r="AO73" s="21"/>
      <c r="AP73" s="14">
        <f t="shared" si="5"/>
        <v>9.3218047432338122E-2</v>
      </c>
      <c r="AQ73" s="14">
        <f t="shared" si="9"/>
        <v>0</v>
      </c>
      <c r="AR73" s="14">
        <f t="shared" si="9"/>
        <v>0</v>
      </c>
      <c r="AS73" s="14">
        <f t="shared" si="9"/>
        <v>0</v>
      </c>
      <c r="AT73" s="23">
        <f t="shared" si="9"/>
        <v>2.0463761716676854E-2</v>
      </c>
      <c r="AU73" s="23">
        <f t="shared" si="9"/>
        <v>7.2754285715661268E-2</v>
      </c>
      <c r="AV73" s="14"/>
      <c r="AW73" s="14">
        <f t="shared" si="6"/>
        <v>4.4029847942084971E-3</v>
      </c>
      <c r="AX73" s="14">
        <v>0</v>
      </c>
      <c r="AY73" s="14">
        <v>0</v>
      </c>
      <c r="AZ73" s="14">
        <v>0</v>
      </c>
      <c r="BA73" s="23">
        <v>3.6754419370518842E-3</v>
      </c>
      <c r="BB73" s="23">
        <v>7.2754285715661269E-4</v>
      </c>
      <c r="BC73" s="14"/>
      <c r="BD73" s="14">
        <f t="shared" si="7"/>
        <v>8.8815062638129633E-2</v>
      </c>
      <c r="BE73" s="14">
        <v>0</v>
      </c>
      <c r="BF73" s="14">
        <v>0</v>
      </c>
      <c r="BG73" s="14">
        <v>0</v>
      </c>
      <c r="BH73" s="23">
        <v>1.6788319779624968E-2</v>
      </c>
      <c r="BI73" s="23">
        <v>7.2026742858504661E-2</v>
      </c>
      <c r="BJ73" s="21"/>
      <c r="BK73" s="14"/>
      <c r="BL73" s="14">
        <f t="shared" si="8"/>
        <v>4.6097580390390393E-2</v>
      </c>
      <c r="BM73" s="14">
        <v>0</v>
      </c>
      <c r="BN73" s="14">
        <v>0</v>
      </c>
      <c r="BO73" s="14">
        <v>0</v>
      </c>
      <c r="BP73" s="23">
        <v>4.2020390390390391E-2</v>
      </c>
      <c r="BQ73" s="23">
        <v>4.0771899999999996E-3</v>
      </c>
      <c r="BR73" s="4"/>
      <c r="BS73" s="4"/>
      <c r="CF73" s="4"/>
    </row>
    <row r="74" spans="1:84" x14ac:dyDescent="0.2">
      <c r="A74" s="6">
        <v>1764</v>
      </c>
      <c r="B74" s="6"/>
      <c r="D74" s="14">
        <f t="shared" si="1"/>
        <v>5.1311108776679113</v>
      </c>
      <c r="E74" s="14">
        <v>0</v>
      </c>
      <c r="F74" s="14">
        <v>0</v>
      </c>
      <c r="G74" s="14">
        <v>0</v>
      </c>
      <c r="H74" s="14">
        <v>3.8320934286864388</v>
      </c>
      <c r="I74" s="14">
        <v>0.57920661426899711</v>
      </c>
      <c r="J74" s="14">
        <v>0.64593482175433181</v>
      </c>
      <c r="K74" s="23">
        <v>7.3876012958143722E-2</v>
      </c>
      <c r="M74" s="14"/>
      <c r="O74" s="14">
        <f t="shared" si="2"/>
        <v>2.3641738747485119</v>
      </c>
      <c r="P74" s="14">
        <v>0</v>
      </c>
      <c r="Q74" s="14">
        <v>0</v>
      </c>
      <c r="R74" s="14">
        <v>0</v>
      </c>
      <c r="S74" s="14">
        <v>1.8633848350820141</v>
      </c>
      <c r="T74" s="14">
        <v>0.50078903966649779</v>
      </c>
      <c r="U74" s="14"/>
      <c r="V74" s="14">
        <f t="shared" si="3"/>
        <v>2.0232559869391853</v>
      </c>
      <c r="W74" s="14">
        <v>0</v>
      </c>
      <c r="X74" s="14">
        <v>0</v>
      </c>
      <c r="Y74" s="14">
        <v>0</v>
      </c>
      <c r="Z74" s="14">
        <v>1.944838412336686</v>
      </c>
      <c r="AA74" s="14">
        <v>7.8417574602499304E-2</v>
      </c>
      <c r="AB74" s="21"/>
      <c r="AC74" s="14">
        <f t="shared" si="4"/>
        <v>0.68653402727520874</v>
      </c>
      <c r="AD74" s="14">
        <v>0</v>
      </c>
      <c r="AE74" s="14">
        <v>0</v>
      </c>
      <c r="AF74" s="14">
        <v>0</v>
      </c>
      <c r="AG74" s="14">
        <v>1.5477214101461736E-2</v>
      </c>
      <c r="AH74" s="14">
        <v>1.2518101516767017E-3</v>
      </c>
      <c r="AI74" s="14">
        <v>0</v>
      </c>
      <c r="AJ74" s="14">
        <v>0</v>
      </c>
      <c r="AK74" s="14">
        <v>2.387018126773852E-2</v>
      </c>
      <c r="AL74" s="14">
        <v>0.64593482175433181</v>
      </c>
      <c r="AN74" s="14"/>
      <c r="AO74" s="21"/>
      <c r="AP74" s="14">
        <f t="shared" si="5"/>
        <v>9.4779388776464066E-2</v>
      </c>
      <c r="AQ74" s="14">
        <f t="shared" si="9"/>
        <v>0</v>
      </c>
      <c r="AR74" s="14">
        <f t="shared" si="9"/>
        <v>0</v>
      </c>
      <c r="AS74" s="14">
        <f t="shared" si="9"/>
        <v>0</v>
      </c>
      <c r="AT74" s="23">
        <f t="shared" si="9"/>
        <v>2.0903375818320347E-2</v>
      </c>
      <c r="AU74" s="23">
        <f t="shared" si="9"/>
        <v>7.3876012958143722E-2</v>
      </c>
      <c r="AV74" s="14"/>
      <c r="AW74" s="14">
        <f t="shared" si="6"/>
        <v>4.4788873901238724E-3</v>
      </c>
      <c r="AX74" s="14">
        <v>0</v>
      </c>
      <c r="AY74" s="14">
        <v>0</v>
      </c>
      <c r="AZ74" s="14">
        <v>0</v>
      </c>
      <c r="BA74" s="23">
        <v>3.7401272605424351E-3</v>
      </c>
      <c r="BB74" s="23">
        <v>7.3876012958143725E-4</v>
      </c>
      <c r="BC74" s="14"/>
      <c r="BD74" s="14">
        <f t="shared" si="7"/>
        <v>9.0300501386340201E-2</v>
      </c>
      <c r="BE74" s="14">
        <v>0</v>
      </c>
      <c r="BF74" s="14">
        <v>0</v>
      </c>
      <c r="BG74" s="14">
        <v>0</v>
      </c>
      <c r="BH74" s="23">
        <v>1.7163248557777913E-2</v>
      </c>
      <c r="BI74" s="23">
        <v>7.3137252828562288E-2</v>
      </c>
      <c r="BJ74" s="21"/>
      <c r="BK74" s="14"/>
      <c r="BL74" s="14">
        <f t="shared" si="8"/>
        <v>4.7011188840840837E-2</v>
      </c>
      <c r="BM74" s="14">
        <v>0</v>
      </c>
      <c r="BN74" s="14">
        <v>0</v>
      </c>
      <c r="BO74" s="14">
        <v>0</v>
      </c>
      <c r="BP74" s="23">
        <v>4.2610840840840838E-2</v>
      </c>
      <c r="BQ74" s="23">
        <v>4.4003480000000001E-3</v>
      </c>
      <c r="BR74" s="4"/>
      <c r="BS74" s="4"/>
      <c r="CF74" s="4"/>
    </row>
    <row r="75" spans="1:84" x14ac:dyDescent="0.2">
      <c r="A75" s="6">
        <v>1765</v>
      </c>
      <c r="B75" s="6"/>
      <c r="D75" s="14">
        <f t="shared" ref="D75:D138" si="10">SUM(E75:K75)</f>
        <v>5.2208373891818702</v>
      </c>
      <c r="E75" s="14">
        <v>0</v>
      </c>
      <c r="F75" s="14">
        <v>0</v>
      </c>
      <c r="G75" s="14">
        <v>0</v>
      </c>
      <c r="H75" s="14">
        <v>3.9132390153982533</v>
      </c>
      <c r="I75" s="14">
        <v>0.5821276604666169</v>
      </c>
      <c r="J75" s="14">
        <v>0.65047201433339208</v>
      </c>
      <c r="K75" s="23">
        <v>7.4998698983607934E-2</v>
      </c>
      <c r="M75" s="14"/>
      <c r="O75" s="14">
        <f t="shared" ref="O75:O138" si="11">SUM(P75:T75)</f>
        <v>2.4017663738039778</v>
      </c>
      <c r="P75" s="14">
        <v>0</v>
      </c>
      <c r="Q75" s="14">
        <v>0</v>
      </c>
      <c r="R75" s="14">
        <v>0</v>
      </c>
      <c r="S75" s="14">
        <v>1.8990856621511747</v>
      </c>
      <c r="T75" s="14">
        <v>0.50268071165280326</v>
      </c>
      <c r="U75" s="14"/>
      <c r="V75" s="14">
        <f t="shared" ref="V75:V138" si="12">SUM(W75:AA75)</f>
        <v>2.0678448212774021</v>
      </c>
      <c r="W75" s="14">
        <v>0</v>
      </c>
      <c r="X75" s="14">
        <v>0</v>
      </c>
      <c r="Y75" s="14">
        <v>0</v>
      </c>
      <c r="Z75" s="14">
        <v>1.9883978724635885</v>
      </c>
      <c r="AA75" s="14">
        <v>7.9446948813813631E-2</v>
      </c>
      <c r="AB75" s="21"/>
      <c r="AC75" s="14">
        <f t="shared" ref="AC75:AC138" si="13">SUM(AD75:AL75)</f>
        <v>0.69321813551585032</v>
      </c>
      <c r="AD75" s="14">
        <v>0</v>
      </c>
      <c r="AE75" s="14">
        <v>0</v>
      </c>
      <c r="AF75" s="14">
        <v>0</v>
      </c>
      <c r="AG75" s="14">
        <v>1.573516766981943E-2</v>
      </c>
      <c r="AH75" s="14">
        <v>1.2554727291487567E-3</v>
      </c>
      <c r="AI75" s="14">
        <v>0</v>
      </c>
      <c r="AJ75" s="14">
        <v>0</v>
      </c>
      <c r="AK75" s="14">
        <v>2.5755480783490076E-2</v>
      </c>
      <c r="AL75" s="14">
        <v>0.65047201433339208</v>
      </c>
      <c r="AN75" s="14"/>
      <c r="AO75" s="21"/>
      <c r="AP75" s="14">
        <f t="shared" ref="AP75:AP138" si="14">SUM(AQ75:AU75)</f>
        <v>9.6346963491344889E-2</v>
      </c>
      <c r="AQ75" s="14">
        <f t="shared" ref="AQ75:AU124" si="15">AX75+BE75</f>
        <v>0</v>
      </c>
      <c r="AR75" s="14">
        <f t="shared" si="15"/>
        <v>0</v>
      </c>
      <c r="AS75" s="14">
        <f t="shared" si="15"/>
        <v>0</v>
      </c>
      <c r="AT75" s="23">
        <f t="shared" si="15"/>
        <v>2.1348264507736952E-2</v>
      </c>
      <c r="AU75" s="23">
        <f t="shared" si="15"/>
        <v>7.4998698983607934E-2</v>
      </c>
      <c r="AV75" s="14"/>
      <c r="AW75" s="14">
        <f t="shared" ref="AW75:AW138" si="16">SUM(AX75:BB75)</f>
        <v>4.5559897018345842E-3</v>
      </c>
      <c r="AX75" s="14">
        <v>0</v>
      </c>
      <c r="AY75" s="14">
        <v>0</v>
      </c>
      <c r="AZ75" s="14">
        <v>0</v>
      </c>
      <c r="BA75" s="23">
        <v>3.806002711998505E-3</v>
      </c>
      <c r="BB75" s="23">
        <v>7.4998698983607932E-4</v>
      </c>
      <c r="BC75" s="14"/>
      <c r="BD75" s="14">
        <f t="shared" ref="BD75:BD138" si="17">SUM(BE75:BI75)</f>
        <v>9.1790973789510302E-2</v>
      </c>
      <c r="BE75" s="14">
        <v>0</v>
      </c>
      <c r="BF75" s="14">
        <v>0</v>
      </c>
      <c r="BG75" s="14">
        <v>0</v>
      </c>
      <c r="BH75" s="23">
        <v>1.7542261795738447E-2</v>
      </c>
      <c r="BI75" s="23">
        <v>7.4248711993771851E-2</v>
      </c>
      <c r="BJ75" s="21"/>
      <c r="BK75" s="14"/>
      <c r="BL75" s="14">
        <f t="shared" ref="BL75:BL138" si="18">SUM(BM75:BQ75)</f>
        <v>4.7375316756756741E-2</v>
      </c>
      <c r="BM75" s="14">
        <v>0</v>
      </c>
      <c r="BN75" s="14">
        <v>0</v>
      </c>
      <c r="BO75" s="14">
        <v>0</v>
      </c>
      <c r="BP75" s="23">
        <v>4.1626756756756741E-2</v>
      </c>
      <c r="BQ75" s="23">
        <v>5.7485600000000006E-3</v>
      </c>
      <c r="BR75" s="4"/>
      <c r="BS75" s="4"/>
      <c r="CF75" s="4"/>
    </row>
    <row r="76" spans="1:84" x14ac:dyDescent="0.2">
      <c r="A76" s="6">
        <v>1766</v>
      </c>
      <c r="B76" s="6"/>
      <c r="D76" s="14">
        <f t="shared" si="10"/>
        <v>5.311163448781171</v>
      </c>
      <c r="E76" s="14">
        <v>0</v>
      </c>
      <c r="F76" s="14">
        <v>0</v>
      </c>
      <c r="G76" s="14">
        <v>0</v>
      </c>
      <c r="H76" s="14">
        <v>3.9982504449878995</v>
      </c>
      <c r="I76" s="14">
        <v>0.58192392460594189</v>
      </c>
      <c r="J76" s="14">
        <v>0.6548666700774185</v>
      </c>
      <c r="K76" s="23">
        <v>7.6122409109911415E-2</v>
      </c>
      <c r="M76" s="14"/>
      <c r="O76" s="14">
        <f t="shared" si="11"/>
        <v>2.4391192744289381</v>
      </c>
      <c r="P76" s="14">
        <v>0</v>
      </c>
      <c r="Q76" s="14">
        <v>0</v>
      </c>
      <c r="R76" s="14">
        <v>0</v>
      </c>
      <c r="S76" s="14">
        <v>1.9347864892203352</v>
      </c>
      <c r="T76" s="14">
        <v>0.50433278520860303</v>
      </c>
      <c r="U76" s="14"/>
      <c r="V76" s="14">
        <f t="shared" si="12"/>
        <v>2.113445341638982</v>
      </c>
      <c r="W76" s="14">
        <v>0</v>
      </c>
      <c r="X76" s="14">
        <v>0</v>
      </c>
      <c r="Y76" s="14">
        <v>0</v>
      </c>
      <c r="Z76" s="14">
        <v>2.035854202241643</v>
      </c>
      <c r="AA76" s="14">
        <v>7.7591139397338832E-2</v>
      </c>
      <c r="AB76" s="21"/>
      <c r="AC76" s="14">
        <f t="shared" si="13"/>
        <v>0.69972868014813783</v>
      </c>
      <c r="AD76" s="14">
        <v>0</v>
      </c>
      <c r="AE76" s="14">
        <v>0</v>
      </c>
      <c r="AF76" s="14">
        <v>0</v>
      </c>
      <c r="AG76" s="14">
        <v>1.5993121238177126E-2</v>
      </c>
      <c r="AH76" s="14">
        <v>1.2591353066208118E-3</v>
      </c>
      <c r="AI76" s="14">
        <v>0</v>
      </c>
      <c r="AJ76" s="14">
        <v>0</v>
      </c>
      <c r="AK76" s="14">
        <v>2.7609753525921387E-2</v>
      </c>
      <c r="AL76" s="14">
        <v>0.6548666700774185</v>
      </c>
      <c r="AN76" s="14"/>
      <c r="AO76" s="21"/>
      <c r="AP76" s="14">
        <f t="shared" si="14"/>
        <v>9.8657229859745316E-2</v>
      </c>
      <c r="AQ76" s="14">
        <f t="shared" si="15"/>
        <v>0</v>
      </c>
      <c r="AR76" s="14">
        <f t="shared" si="15"/>
        <v>0</v>
      </c>
      <c r="AS76" s="14">
        <f t="shared" si="15"/>
        <v>0</v>
      </c>
      <c r="AT76" s="23">
        <f t="shared" si="15"/>
        <v>2.2534820749833893E-2</v>
      </c>
      <c r="AU76" s="23">
        <f t="shared" si="15"/>
        <v>7.6122409109911415E-2</v>
      </c>
      <c r="AV76" s="14"/>
      <c r="AW76" s="14">
        <f t="shared" si="16"/>
        <v>4.8960625973834991E-3</v>
      </c>
      <c r="AX76" s="14">
        <v>0</v>
      </c>
      <c r="AY76" s="14">
        <v>0</v>
      </c>
      <c r="AZ76" s="14">
        <v>0</v>
      </c>
      <c r="BA76" s="23">
        <v>4.1348385062843851E-3</v>
      </c>
      <c r="BB76" s="23">
        <v>7.6122409109911416E-4</v>
      </c>
      <c r="BC76" s="14"/>
      <c r="BD76" s="14">
        <f t="shared" si="17"/>
        <v>9.3761167262361805E-2</v>
      </c>
      <c r="BE76" s="14">
        <v>0</v>
      </c>
      <c r="BF76" s="14">
        <v>0</v>
      </c>
      <c r="BG76" s="14">
        <v>0</v>
      </c>
      <c r="BH76" s="23">
        <v>1.8399982243549509E-2</v>
      </c>
      <c r="BI76" s="23">
        <v>7.5361185018812296E-2</v>
      </c>
      <c r="BJ76" s="21"/>
      <c r="BK76" s="14"/>
      <c r="BL76" s="14">
        <f t="shared" si="18"/>
        <v>4.4651308180180191E-2</v>
      </c>
      <c r="BM76" s="14">
        <v>0</v>
      </c>
      <c r="BN76" s="14">
        <v>0</v>
      </c>
      <c r="BO76" s="14">
        <v>0</v>
      </c>
      <c r="BP76" s="23">
        <v>3.9560180180180191E-2</v>
      </c>
      <c r="BQ76" s="23">
        <v>5.0911280000000003E-3</v>
      </c>
      <c r="BR76" s="4"/>
      <c r="BS76" s="4"/>
      <c r="CF76" s="4"/>
    </row>
    <row r="77" spans="1:84" x14ac:dyDescent="0.2">
      <c r="A77" s="6">
        <v>1767</v>
      </c>
      <c r="B77" s="6"/>
      <c r="D77" s="14">
        <f t="shared" si="10"/>
        <v>5.4128125555993263</v>
      </c>
      <c r="E77" s="14">
        <v>0</v>
      </c>
      <c r="F77" s="14">
        <v>0</v>
      </c>
      <c r="G77" s="14">
        <v>0</v>
      </c>
      <c r="H77" s="14">
        <v>4.0929330333080225</v>
      </c>
      <c r="I77" s="14">
        <v>0.58344930718893517</v>
      </c>
      <c r="J77" s="14">
        <v>0.6591830051987233</v>
      </c>
      <c r="K77" s="23">
        <v>7.7247209903645045E-2</v>
      </c>
      <c r="M77" s="14"/>
      <c r="O77" s="14">
        <f t="shared" si="11"/>
        <v>2.4762348599928985</v>
      </c>
      <c r="P77" s="14">
        <v>0</v>
      </c>
      <c r="Q77" s="14">
        <v>0</v>
      </c>
      <c r="R77" s="14">
        <v>0</v>
      </c>
      <c r="S77" s="14">
        <v>1.9704873162894958</v>
      </c>
      <c r="T77" s="14">
        <v>0.50574754370340258</v>
      </c>
      <c r="U77" s="14"/>
      <c r="V77" s="14">
        <f t="shared" si="12"/>
        <v>2.1707155513326986</v>
      </c>
      <c r="W77" s="14">
        <v>0</v>
      </c>
      <c r="X77" s="14">
        <v>0</v>
      </c>
      <c r="Y77" s="14">
        <v>0</v>
      </c>
      <c r="Z77" s="14">
        <v>2.0930137878471662</v>
      </c>
      <c r="AA77" s="14">
        <v>7.7701763485532552E-2</v>
      </c>
      <c r="AB77" s="21"/>
      <c r="AC77" s="14">
        <f t="shared" si="13"/>
        <v>0.70612880706071068</v>
      </c>
      <c r="AD77" s="14">
        <v>0</v>
      </c>
      <c r="AE77" s="14">
        <v>0</v>
      </c>
      <c r="AF77" s="14">
        <v>0</v>
      </c>
      <c r="AG77" s="14">
        <v>1.6251074806534822E-2</v>
      </c>
      <c r="AH77" s="14">
        <v>1.2627978840928668E-3</v>
      </c>
      <c r="AI77" s="14">
        <v>0</v>
      </c>
      <c r="AJ77" s="14">
        <v>0</v>
      </c>
      <c r="AK77" s="14">
        <v>2.9431929171359644E-2</v>
      </c>
      <c r="AL77" s="14">
        <v>0.6591830051987233</v>
      </c>
      <c r="AN77" s="14"/>
      <c r="AO77" s="21"/>
      <c r="AP77" s="14">
        <f t="shared" si="14"/>
        <v>0.10106270471211673</v>
      </c>
      <c r="AQ77" s="14">
        <f t="shared" si="15"/>
        <v>0</v>
      </c>
      <c r="AR77" s="14">
        <f t="shared" si="15"/>
        <v>0</v>
      </c>
      <c r="AS77" s="14">
        <f t="shared" si="15"/>
        <v>0</v>
      </c>
      <c r="AT77" s="23">
        <f t="shared" si="15"/>
        <v>2.3815494808471678E-2</v>
      </c>
      <c r="AU77" s="23">
        <f t="shared" si="15"/>
        <v>7.7247209903645045E-2</v>
      </c>
      <c r="AV77" s="14"/>
      <c r="AW77" s="14">
        <f t="shared" si="16"/>
        <v>5.2526660082302295E-3</v>
      </c>
      <c r="AX77" s="14">
        <v>0</v>
      </c>
      <c r="AY77" s="14">
        <v>0</v>
      </c>
      <c r="AZ77" s="14">
        <v>0</v>
      </c>
      <c r="BA77" s="23">
        <v>4.4801939091937788E-3</v>
      </c>
      <c r="BB77" s="23">
        <v>7.7247209903645044E-4</v>
      </c>
      <c r="BC77" s="14"/>
      <c r="BD77" s="14">
        <f t="shared" si="17"/>
        <v>9.5810038703886491E-2</v>
      </c>
      <c r="BE77" s="14">
        <v>0</v>
      </c>
      <c r="BF77" s="14">
        <v>0</v>
      </c>
      <c r="BG77" s="14">
        <v>0</v>
      </c>
      <c r="BH77" s="23">
        <v>1.9335300899277898E-2</v>
      </c>
      <c r="BI77" s="23">
        <v>7.6474737804608589E-2</v>
      </c>
      <c r="BJ77" s="21"/>
      <c r="BK77" s="14"/>
      <c r="BL77" s="14">
        <f t="shared" si="18"/>
        <v>4.4108259771771768E-2</v>
      </c>
      <c r="BM77" s="14">
        <v>0</v>
      </c>
      <c r="BN77" s="14">
        <v>0</v>
      </c>
      <c r="BO77" s="14">
        <v>0</v>
      </c>
      <c r="BP77" s="23">
        <v>3.9461771771771771E-2</v>
      </c>
      <c r="BQ77" s="23">
        <v>4.6464880000000007E-3</v>
      </c>
      <c r="BR77" s="4"/>
      <c r="BS77" s="4"/>
      <c r="CF77" s="4"/>
    </row>
    <row r="78" spans="1:84" x14ac:dyDescent="0.2">
      <c r="A78" s="6">
        <v>1768</v>
      </c>
      <c r="B78" s="6"/>
      <c r="D78" s="14">
        <f t="shared" si="10"/>
        <v>5.5006594783692115</v>
      </c>
      <c r="E78" s="14">
        <v>0</v>
      </c>
      <c r="F78" s="14">
        <v>0</v>
      </c>
      <c r="G78" s="14">
        <v>0</v>
      </c>
      <c r="H78" s="14">
        <v>4.173941509687622</v>
      </c>
      <c r="I78" s="14">
        <v>0.58479972793132118</v>
      </c>
      <c r="J78" s="14">
        <v>0.66354507155062392</v>
      </c>
      <c r="K78" s="23">
        <v>7.8373169199644585E-2</v>
      </c>
      <c r="M78" s="14"/>
      <c r="O78" s="14">
        <f t="shared" si="11"/>
        <v>2.5131153849432692</v>
      </c>
      <c r="P78" s="14">
        <v>0</v>
      </c>
      <c r="Q78" s="14">
        <v>0</v>
      </c>
      <c r="R78" s="14">
        <v>0</v>
      </c>
      <c r="S78" s="14">
        <v>2.0061881433586564</v>
      </c>
      <c r="T78" s="14">
        <v>0.50692724158461311</v>
      </c>
      <c r="U78" s="14"/>
      <c r="V78" s="14">
        <f t="shared" si="12"/>
        <v>2.2144043360918495</v>
      </c>
      <c r="W78" s="14">
        <v>0</v>
      </c>
      <c r="X78" s="14">
        <v>0</v>
      </c>
      <c r="Y78" s="14">
        <v>0</v>
      </c>
      <c r="Z78" s="14">
        <v>2.1365318497451415</v>
      </c>
      <c r="AA78" s="14">
        <v>7.7872486346708111E-2</v>
      </c>
      <c r="AB78" s="21"/>
      <c r="AC78" s="14">
        <f t="shared" si="13"/>
        <v>0.71254207697090555</v>
      </c>
      <c r="AD78" s="14">
        <v>0</v>
      </c>
      <c r="AE78" s="14">
        <v>0</v>
      </c>
      <c r="AF78" s="14">
        <v>0</v>
      </c>
      <c r="AG78" s="14">
        <v>1.6509028374892518E-2</v>
      </c>
      <c r="AH78" s="14">
        <v>1.2664604615649218E-3</v>
      </c>
      <c r="AI78" s="14">
        <v>0</v>
      </c>
      <c r="AJ78" s="14">
        <v>0</v>
      </c>
      <c r="AK78" s="14">
        <v>3.1221516583824195E-2</v>
      </c>
      <c r="AL78" s="14">
        <v>0.66354507155062392</v>
      </c>
      <c r="AN78" s="14"/>
      <c r="AO78" s="21"/>
      <c r="AP78" s="14">
        <f t="shared" si="14"/>
        <v>0.10357588377570541</v>
      </c>
      <c r="AQ78" s="14">
        <f t="shared" si="15"/>
        <v>0</v>
      </c>
      <c r="AR78" s="14">
        <f t="shared" si="15"/>
        <v>0</v>
      </c>
      <c r="AS78" s="14">
        <f t="shared" si="15"/>
        <v>0</v>
      </c>
      <c r="AT78" s="23">
        <f t="shared" si="15"/>
        <v>2.5202714576060829E-2</v>
      </c>
      <c r="AU78" s="23">
        <f t="shared" si="15"/>
        <v>7.8373169199644585E-2</v>
      </c>
      <c r="AV78" s="14"/>
      <c r="AW78" s="14">
        <f t="shared" si="16"/>
        <v>5.627142034983712E-3</v>
      </c>
      <c r="AX78" s="14">
        <v>0</v>
      </c>
      <c r="AY78" s="14">
        <v>0</v>
      </c>
      <c r="AZ78" s="14">
        <v>0</v>
      </c>
      <c r="BA78" s="23">
        <v>4.8434103429872664E-3</v>
      </c>
      <c r="BB78" s="23">
        <v>7.837316919964459E-4</v>
      </c>
      <c r="BC78" s="14"/>
      <c r="BD78" s="14">
        <f t="shared" si="17"/>
        <v>9.7948741740721712E-2</v>
      </c>
      <c r="BE78" s="14">
        <v>0</v>
      </c>
      <c r="BF78" s="14">
        <v>0</v>
      </c>
      <c r="BG78" s="14">
        <v>0</v>
      </c>
      <c r="BH78" s="23">
        <v>2.0359304233073562E-2</v>
      </c>
      <c r="BI78" s="23">
        <v>7.7589437507648143E-2</v>
      </c>
      <c r="BJ78" s="21"/>
      <c r="BK78" s="14"/>
      <c r="BL78" s="14">
        <f t="shared" si="18"/>
        <v>4.6895184714714711E-2</v>
      </c>
      <c r="BM78" s="14">
        <v>0</v>
      </c>
      <c r="BN78" s="14">
        <v>0</v>
      </c>
      <c r="BO78" s="14">
        <v>0</v>
      </c>
      <c r="BP78" s="23">
        <v>4.1134714714714707E-2</v>
      </c>
      <c r="BQ78" s="23">
        <v>5.7604700000000002E-3</v>
      </c>
      <c r="BR78" s="4"/>
      <c r="BS78" s="4"/>
      <c r="CF78" s="4"/>
    </row>
    <row r="79" spans="1:84" x14ac:dyDescent="0.2">
      <c r="A79" s="6">
        <v>1769</v>
      </c>
      <c r="B79" s="6"/>
      <c r="D79" s="14">
        <f t="shared" si="10"/>
        <v>5.5939210804117057</v>
      </c>
      <c r="E79" s="14">
        <v>0</v>
      </c>
      <c r="F79" s="14">
        <v>0</v>
      </c>
      <c r="G79" s="14">
        <v>0</v>
      </c>
      <c r="H79" s="14">
        <v>4.2601125560942554</v>
      </c>
      <c r="I79" s="14">
        <v>0.58614684565050612</v>
      </c>
      <c r="J79" s="14">
        <v>0.66816132254615512</v>
      </c>
      <c r="K79" s="23">
        <v>7.9500356120789054E-2</v>
      </c>
      <c r="M79" s="14"/>
      <c r="O79" s="14">
        <f t="shared" si="11"/>
        <v>2.5497630752618461</v>
      </c>
      <c r="P79" s="14">
        <v>0</v>
      </c>
      <c r="Q79" s="14">
        <v>0</v>
      </c>
      <c r="R79" s="14">
        <v>0</v>
      </c>
      <c r="S79" s="14">
        <v>2.0418889704278169</v>
      </c>
      <c r="T79" s="14">
        <v>0.50787410483402906</v>
      </c>
      <c r="U79" s="14"/>
      <c r="V79" s="14">
        <f t="shared" si="12"/>
        <v>2.2635178605667527</v>
      </c>
      <c r="W79" s="14">
        <v>0</v>
      </c>
      <c r="X79" s="14">
        <v>0</v>
      </c>
      <c r="Y79" s="14">
        <v>0</v>
      </c>
      <c r="Z79" s="14">
        <v>2.1852451197502756</v>
      </c>
      <c r="AA79" s="14">
        <v>7.8272740816477004E-2</v>
      </c>
      <c r="AB79" s="21"/>
      <c r="AC79" s="14">
        <f t="shared" si="13"/>
        <v>0.71917689344460567</v>
      </c>
      <c r="AD79" s="14">
        <v>0</v>
      </c>
      <c r="AE79" s="14">
        <v>0</v>
      </c>
      <c r="AF79" s="14">
        <v>0</v>
      </c>
      <c r="AG79" s="14">
        <v>1.6766981943250214E-2</v>
      </c>
      <c r="AH79" s="14">
        <v>1.2701230390369767E-3</v>
      </c>
      <c r="AI79" s="14">
        <v>0</v>
      </c>
      <c r="AJ79" s="14">
        <v>0</v>
      </c>
      <c r="AK79" s="14">
        <v>3.297846591616331E-2</v>
      </c>
      <c r="AL79" s="14">
        <v>0.66816132254615512</v>
      </c>
      <c r="AN79" s="14"/>
      <c r="AO79" s="21"/>
      <c r="AP79" s="14">
        <f t="shared" si="14"/>
        <v>0.10621163039989683</v>
      </c>
      <c r="AQ79" s="14">
        <f t="shared" si="15"/>
        <v>0</v>
      </c>
      <c r="AR79" s="14">
        <f t="shared" si="15"/>
        <v>0</v>
      </c>
      <c r="AS79" s="14">
        <f t="shared" si="15"/>
        <v>0</v>
      </c>
      <c r="AT79" s="23">
        <f t="shared" si="15"/>
        <v>2.6711274279107772E-2</v>
      </c>
      <c r="AU79" s="23">
        <f t="shared" si="15"/>
        <v>7.9500356120789054E-2</v>
      </c>
      <c r="AV79" s="14"/>
      <c r="AW79" s="14">
        <f t="shared" si="16"/>
        <v>6.0209818335679541E-3</v>
      </c>
      <c r="AX79" s="14">
        <v>0</v>
      </c>
      <c r="AY79" s="14">
        <v>0</v>
      </c>
      <c r="AZ79" s="14">
        <v>0</v>
      </c>
      <c r="BA79" s="23">
        <v>5.2259782723600634E-3</v>
      </c>
      <c r="BB79" s="23">
        <v>7.9500356120789056E-4</v>
      </c>
      <c r="BC79" s="14"/>
      <c r="BD79" s="14">
        <f t="shared" si="17"/>
        <v>0.10019064856632887</v>
      </c>
      <c r="BE79" s="14">
        <v>0</v>
      </c>
      <c r="BF79" s="14">
        <v>0</v>
      </c>
      <c r="BG79" s="14">
        <v>0</v>
      </c>
      <c r="BH79" s="23">
        <v>2.1485296006747708E-2</v>
      </c>
      <c r="BI79" s="23">
        <v>7.8705352559581165E-2</v>
      </c>
      <c r="BJ79" s="21"/>
      <c r="BK79" s="14"/>
      <c r="BL79" s="14">
        <f t="shared" si="18"/>
        <v>4.7516092714714707E-2</v>
      </c>
      <c r="BM79" s="14">
        <v>0</v>
      </c>
      <c r="BN79" s="14">
        <v>0</v>
      </c>
      <c r="BO79" s="14">
        <v>0</v>
      </c>
      <c r="BP79" s="23">
        <v>4.1134714714714707E-2</v>
      </c>
      <c r="BQ79" s="23">
        <v>6.3813780000000009E-3</v>
      </c>
      <c r="BR79" s="4"/>
      <c r="BS79" s="4"/>
      <c r="CF79" s="4"/>
    </row>
    <row r="80" spans="1:84" x14ac:dyDescent="0.2">
      <c r="A80" s="6">
        <v>1770</v>
      </c>
      <c r="B80" s="6"/>
      <c r="D80" s="14">
        <f t="shared" si="10"/>
        <v>5.685362829404081</v>
      </c>
      <c r="E80" s="14">
        <v>0</v>
      </c>
      <c r="F80" s="14">
        <v>0</v>
      </c>
      <c r="G80" s="14">
        <v>0</v>
      </c>
      <c r="H80" s="14">
        <v>4.3445827610798506</v>
      </c>
      <c r="I80" s="14">
        <v>0.58731229013237674</v>
      </c>
      <c r="J80" s="14">
        <v>0.67283893709376363</v>
      </c>
      <c r="K80" s="23">
        <v>8.0628841098089502E-2</v>
      </c>
      <c r="M80" s="14"/>
      <c r="O80" s="14">
        <f t="shared" si="11"/>
        <v>2.5861801289126669</v>
      </c>
      <c r="P80" s="14">
        <v>0</v>
      </c>
      <c r="Q80" s="14">
        <v>0</v>
      </c>
      <c r="R80" s="14">
        <v>0</v>
      </c>
      <c r="S80" s="14">
        <v>2.0775897974969775</v>
      </c>
      <c r="T80" s="14">
        <v>0.50859033141568932</v>
      </c>
      <c r="U80" s="14"/>
      <c r="V80" s="14">
        <f t="shared" si="12"/>
        <v>2.3110118624891687</v>
      </c>
      <c r="W80" s="14">
        <v>0</v>
      </c>
      <c r="X80" s="14">
        <v>0</v>
      </c>
      <c r="Y80" s="14">
        <v>0</v>
      </c>
      <c r="Z80" s="14">
        <v>2.232289903772481</v>
      </c>
      <c r="AA80" s="14">
        <v>7.8721958716687454E-2</v>
      </c>
      <c r="AB80" s="21"/>
      <c r="AC80" s="14">
        <f t="shared" si="13"/>
        <v>0.72584071803227213</v>
      </c>
      <c r="AD80" s="14">
        <v>0</v>
      </c>
      <c r="AE80" s="14">
        <v>0</v>
      </c>
      <c r="AF80" s="14">
        <v>0</v>
      </c>
      <c r="AG80" s="14">
        <v>1.702493551160791E-2</v>
      </c>
      <c r="AH80" s="14">
        <v>1.2737856165090319E-3</v>
      </c>
      <c r="AI80" s="14">
        <v>0</v>
      </c>
      <c r="AJ80" s="14">
        <v>0</v>
      </c>
      <c r="AK80" s="14">
        <v>3.4703059810391561E-2</v>
      </c>
      <c r="AL80" s="14">
        <v>0.67283893709376363</v>
      </c>
      <c r="AN80" s="14"/>
      <c r="AO80" s="21"/>
      <c r="AP80" s="14">
        <f t="shared" si="14"/>
        <v>0.1089877803659009</v>
      </c>
      <c r="AQ80" s="14">
        <f t="shared" si="15"/>
        <v>0</v>
      </c>
      <c r="AR80" s="14">
        <f t="shared" si="15"/>
        <v>0</v>
      </c>
      <c r="AS80" s="14">
        <f t="shared" si="15"/>
        <v>0</v>
      </c>
      <c r="AT80" s="23">
        <f t="shared" si="15"/>
        <v>2.8358939267811405E-2</v>
      </c>
      <c r="AU80" s="23">
        <f t="shared" si="15"/>
        <v>8.0628841098089502E-2</v>
      </c>
      <c r="AV80" s="14"/>
      <c r="AW80" s="14">
        <f t="shared" si="16"/>
        <v>6.4358469072087355E-3</v>
      </c>
      <c r="AX80" s="14">
        <v>0</v>
      </c>
      <c r="AY80" s="14">
        <v>0</v>
      </c>
      <c r="AZ80" s="14">
        <v>0</v>
      </c>
      <c r="BA80" s="23">
        <v>5.6295584962278407E-3</v>
      </c>
      <c r="BB80" s="23">
        <v>8.0628841098089499E-4</v>
      </c>
      <c r="BC80" s="14"/>
      <c r="BD80" s="14">
        <f t="shared" si="17"/>
        <v>0.10255193345869218</v>
      </c>
      <c r="BE80" s="14">
        <v>0</v>
      </c>
      <c r="BF80" s="14">
        <v>0</v>
      </c>
      <c r="BG80" s="14">
        <v>0</v>
      </c>
      <c r="BH80" s="23">
        <v>2.2729380771583565E-2</v>
      </c>
      <c r="BI80" s="23">
        <v>7.9822552687108611E-2</v>
      </c>
      <c r="BJ80" s="21"/>
      <c r="BK80" s="14"/>
      <c r="BL80" s="14">
        <f t="shared" si="18"/>
        <v>4.8644494432432434E-2</v>
      </c>
      <c r="BM80" s="14">
        <v>0</v>
      </c>
      <c r="BN80" s="14">
        <v>0</v>
      </c>
      <c r="BO80" s="14">
        <v>0</v>
      </c>
      <c r="BP80" s="23">
        <v>4.2512432432432433E-2</v>
      </c>
      <c r="BQ80" s="23">
        <v>6.1320619999999998E-3</v>
      </c>
      <c r="BR80" s="4"/>
      <c r="BS80" s="4"/>
      <c r="CF80" s="4"/>
    </row>
    <row r="81" spans="1:84" x14ac:dyDescent="0.2">
      <c r="A81" s="6">
        <v>1771</v>
      </c>
      <c r="B81" s="6"/>
      <c r="D81" s="14">
        <f t="shared" si="10"/>
        <v>5.7759425474775457</v>
      </c>
      <c r="E81" s="14">
        <v>0</v>
      </c>
      <c r="F81" s="14">
        <v>0</v>
      </c>
      <c r="G81" s="14">
        <v>0</v>
      </c>
      <c r="H81" s="14">
        <v>4.4286405264405566</v>
      </c>
      <c r="I81" s="14">
        <v>0.58802561002988707</v>
      </c>
      <c r="J81" s="14">
        <v>0.67751771511602954</v>
      </c>
      <c r="K81" s="23">
        <v>8.1758695891072417E-2</v>
      </c>
      <c r="M81" s="14"/>
      <c r="O81" s="14">
        <f t="shared" si="11"/>
        <v>2.6223687162814455</v>
      </c>
      <c r="P81" s="14">
        <v>0</v>
      </c>
      <c r="Q81" s="14">
        <v>0</v>
      </c>
      <c r="R81" s="14">
        <v>0</v>
      </c>
      <c r="S81" s="14">
        <v>2.113290624566138</v>
      </c>
      <c r="T81" s="14">
        <v>0.50907809171530738</v>
      </c>
      <c r="U81" s="14"/>
      <c r="V81" s="14">
        <f t="shared" si="12"/>
        <v>2.3547128393179455</v>
      </c>
      <c r="W81" s="14">
        <v>0</v>
      </c>
      <c r="X81" s="14">
        <v>0</v>
      </c>
      <c r="Y81" s="14">
        <v>0</v>
      </c>
      <c r="Z81" s="14">
        <v>2.2757653210033659</v>
      </c>
      <c r="AA81" s="14">
        <v>7.894751831457969E-2</v>
      </c>
      <c r="AB81" s="21"/>
      <c r="AC81" s="14">
        <f t="shared" si="13"/>
        <v>0.73566263326102876</v>
      </c>
      <c r="AD81" s="14">
        <v>0</v>
      </c>
      <c r="AE81" s="14">
        <v>0</v>
      </c>
      <c r="AF81" s="14">
        <v>0</v>
      </c>
      <c r="AG81" s="14">
        <v>1.7282889079965606E-2</v>
      </c>
      <c r="AH81" s="14">
        <v>1.2774481939810871E-3</v>
      </c>
      <c r="AI81" s="14">
        <v>0</v>
      </c>
      <c r="AJ81" s="14">
        <v>0</v>
      </c>
      <c r="AK81" s="14">
        <v>3.9584580871052516E-2</v>
      </c>
      <c r="AL81" s="14">
        <v>0.67751771511602954</v>
      </c>
      <c r="AN81" s="14"/>
      <c r="AO81" s="21"/>
      <c r="AP81" s="14">
        <f t="shared" si="14"/>
        <v>0.11192594495337639</v>
      </c>
      <c r="AQ81" s="14">
        <f t="shared" si="15"/>
        <v>0</v>
      </c>
      <c r="AR81" s="14">
        <f t="shared" si="15"/>
        <v>0</v>
      </c>
      <c r="AS81" s="14">
        <f t="shared" si="15"/>
        <v>0</v>
      </c>
      <c r="AT81" s="23">
        <f t="shared" si="15"/>
        <v>3.0167249062303975E-2</v>
      </c>
      <c r="AU81" s="23">
        <f t="shared" si="15"/>
        <v>8.1758695891072417E-2</v>
      </c>
      <c r="AV81" s="14"/>
      <c r="AW81" s="14">
        <f t="shared" si="16"/>
        <v>6.8735941557972347E-3</v>
      </c>
      <c r="AX81" s="14">
        <v>0</v>
      </c>
      <c r="AY81" s="14">
        <v>0</v>
      </c>
      <c r="AZ81" s="14">
        <v>0</v>
      </c>
      <c r="BA81" s="23">
        <v>6.0560071968865101E-3</v>
      </c>
      <c r="BB81" s="23">
        <v>8.1758695891072418E-4</v>
      </c>
      <c r="BC81" s="14"/>
      <c r="BD81" s="14">
        <f t="shared" si="17"/>
        <v>0.10505235079757916</v>
      </c>
      <c r="BE81" s="14">
        <v>0</v>
      </c>
      <c r="BF81" s="14">
        <v>0</v>
      </c>
      <c r="BG81" s="14">
        <v>0</v>
      </c>
      <c r="BH81" s="23">
        <v>2.4111241865417465E-2</v>
      </c>
      <c r="BI81" s="23">
        <v>8.0941108932161693E-2</v>
      </c>
      <c r="BJ81" s="21"/>
      <c r="BK81" s="14"/>
      <c r="BL81" s="14">
        <f t="shared" si="18"/>
        <v>4.868602039039039E-2</v>
      </c>
      <c r="BM81" s="14">
        <v>0</v>
      </c>
      <c r="BN81" s="14">
        <v>0</v>
      </c>
      <c r="BO81" s="14">
        <v>0</v>
      </c>
      <c r="BP81" s="23">
        <v>4.2020390390390391E-2</v>
      </c>
      <c r="BQ81" s="23">
        <v>6.6656300000000005E-3</v>
      </c>
      <c r="BR81" s="4"/>
      <c r="BS81" s="4"/>
      <c r="CF81" s="4"/>
    </row>
    <row r="82" spans="1:84" x14ac:dyDescent="0.2">
      <c r="A82" s="6">
        <v>1772</v>
      </c>
      <c r="B82" s="6"/>
      <c r="D82" s="14">
        <f t="shared" si="10"/>
        <v>5.8685950093134753</v>
      </c>
      <c r="E82" s="14">
        <v>0</v>
      </c>
      <c r="F82" s="14">
        <v>0</v>
      </c>
      <c r="G82" s="14">
        <v>0</v>
      </c>
      <c r="H82" s="14">
        <v>4.5161440384877585</v>
      </c>
      <c r="I82" s="14">
        <v>0.58725985940517056</v>
      </c>
      <c r="J82" s="14">
        <v>0.68230111781208436</v>
      </c>
      <c r="K82" s="23">
        <v>8.2889993608461859E-2</v>
      </c>
      <c r="M82" s="14"/>
      <c r="O82" s="14">
        <f t="shared" si="11"/>
        <v>2.6583309806067574</v>
      </c>
      <c r="P82" s="14">
        <v>0</v>
      </c>
      <c r="Q82" s="14">
        <v>0</v>
      </c>
      <c r="R82" s="14">
        <v>0</v>
      </c>
      <c r="S82" s="14">
        <v>2.1489914516352986</v>
      </c>
      <c r="T82" s="14">
        <v>0.50933952897145873</v>
      </c>
      <c r="U82" s="14"/>
      <c r="V82" s="14">
        <f t="shared" si="12"/>
        <v>2.4006115573340927</v>
      </c>
      <c r="W82" s="14">
        <v>0</v>
      </c>
      <c r="X82" s="14">
        <v>0</v>
      </c>
      <c r="Y82" s="14">
        <v>0</v>
      </c>
      <c r="Z82" s="14">
        <v>2.322691226900381</v>
      </c>
      <c r="AA82" s="14">
        <v>7.7920330433711812E-2</v>
      </c>
      <c r="AB82" s="21"/>
      <c r="AC82" s="14">
        <f t="shared" si="13"/>
        <v>0.7455844311839398</v>
      </c>
      <c r="AD82" s="14">
        <v>0</v>
      </c>
      <c r="AE82" s="14">
        <v>0</v>
      </c>
      <c r="AF82" s="14">
        <v>0</v>
      </c>
      <c r="AG82" s="14">
        <v>1.7540842648323299E-2</v>
      </c>
      <c r="AH82" s="14">
        <v>1.2811107714531423E-3</v>
      </c>
      <c r="AI82" s="14">
        <v>0</v>
      </c>
      <c r="AJ82" s="14">
        <v>0</v>
      </c>
      <c r="AK82" s="14">
        <v>4.4461359952079019E-2</v>
      </c>
      <c r="AL82" s="14">
        <v>0.68230111781208436</v>
      </c>
      <c r="AN82" s="14"/>
      <c r="AO82" s="21"/>
      <c r="AP82" s="14">
        <f t="shared" si="14"/>
        <v>0.11505259314895128</v>
      </c>
      <c r="AQ82" s="14">
        <f t="shared" si="15"/>
        <v>0</v>
      </c>
      <c r="AR82" s="14">
        <f t="shared" si="15"/>
        <v>0</v>
      </c>
      <c r="AS82" s="14">
        <f t="shared" si="15"/>
        <v>0</v>
      </c>
      <c r="AT82" s="23">
        <f t="shared" si="15"/>
        <v>3.2162599540489424E-2</v>
      </c>
      <c r="AU82" s="23">
        <f t="shared" si="15"/>
        <v>8.2889993608461859E-2</v>
      </c>
      <c r="AV82" s="14"/>
      <c r="AW82" s="14">
        <f t="shared" si="16"/>
        <v>7.3363054796492504E-3</v>
      </c>
      <c r="AX82" s="14">
        <v>0</v>
      </c>
      <c r="AY82" s="14">
        <v>0</v>
      </c>
      <c r="AZ82" s="14">
        <v>0</v>
      </c>
      <c r="BA82" s="23">
        <v>6.5074055435646316E-3</v>
      </c>
      <c r="BB82" s="23">
        <v>8.2889993608461859E-4</v>
      </c>
      <c r="BC82" s="14"/>
      <c r="BD82" s="14">
        <f t="shared" si="17"/>
        <v>0.10771628766930202</v>
      </c>
      <c r="BE82" s="14">
        <v>0</v>
      </c>
      <c r="BF82" s="14">
        <v>0</v>
      </c>
      <c r="BG82" s="14">
        <v>0</v>
      </c>
      <c r="BH82" s="23">
        <v>2.5655193996924792E-2</v>
      </c>
      <c r="BI82" s="23">
        <v>8.2061093672377239E-2</v>
      </c>
      <c r="BJ82" s="21"/>
      <c r="BK82" s="14"/>
      <c r="BL82" s="14">
        <f t="shared" si="18"/>
        <v>4.8440165939939946E-2</v>
      </c>
      <c r="BM82" s="14">
        <v>0</v>
      </c>
      <c r="BN82" s="14">
        <v>0</v>
      </c>
      <c r="BO82" s="14">
        <v>0</v>
      </c>
      <c r="BP82" s="23">
        <v>4.1429939939939944E-2</v>
      </c>
      <c r="BQ82" s="23">
        <v>7.0102260000000005E-3</v>
      </c>
      <c r="BR82" s="4"/>
      <c r="BS82" s="4"/>
      <c r="CF82" s="4"/>
    </row>
    <row r="83" spans="1:84" x14ac:dyDescent="0.2">
      <c r="A83" s="6">
        <v>1773</v>
      </c>
      <c r="B83" s="6"/>
      <c r="D83" s="14">
        <f t="shared" si="10"/>
        <v>5.9580480834462506</v>
      </c>
      <c r="E83" s="14">
        <v>0</v>
      </c>
      <c r="F83" s="14">
        <v>0</v>
      </c>
      <c r="G83" s="14">
        <v>0</v>
      </c>
      <c r="H83" s="14">
        <v>4.6006673192830974</v>
      </c>
      <c r="I83" s="14">
        <v>0.58622053304040711</v>
      </c>
      <c r="J83" s="14">
        <v>0.68713742239358155</v>
      </c>
      <c r="K83" s="23">
        <v>8.4022808729164955E-2</v>
      </c>
      <c r="M83" s="14"/>
      <c r="O83" s="14">
        <f t="shared" si="11"/>
        <v>2.69406903840316</v>
      </c>
      <c r="P83" s="14">
        <v>0</v>
      </c>
      <c r="Q83" s="14">
        <v>0</v>
      </c>
      <c r="R83" s="14">
        <v>0</v>
      </c>
      <c r="S83" s="14">
        <v>2.1846922787044591</v>
      </c>
      <c r="T83" s="14">
        <v>0.50937675969870078</v>
      </c>
      <c r="U83" s="14"/>
      <c r="V83" s="14">
        <f t="shared" si="12"/>
        <v>2.4434837955280067</v>
      </c>
      <c r="W83" s="14">
        <v>0</v>
      </c>
      <c r="X83" s="14">
        <v>0</v>
      </c>
      <c r="Y83" s="14">
        <v>0</v>
      </c>
      <c r="Z83" s="14">
        <v>2.3666400221863002</v>
      </c>
      <c r="AA83" s="14">
        <v>7.6843773341706334E-2</v>
      </c>
      <c r="AB83" s="21"/>
      <c r="AC83" s="14">
        <f t="shared" si="13"/>
        <v>0.75555601035152498</v>
      </c>
      <c r="AD83" s="14">
        <v>0</v>
      </c>
      <c r="AE83" s="14">
        <v>0</v>
      </c>
      <c r="AF83" s="14">
        <v>0</v>
      </c>
      <c r="AG83" s="14">
        <v>1.7798796216680995E-2</v>
      </c>
      <c r="AH83" s="14">
        <v>1.2847733489251972E-3</v>
      </c>
      <c r="AI83" s="14">
        <v>0</v>
      </c>
      <c r="AJ83" s="14">
        <v>0</v>
      </c>
      <c r="AK83" s="14">
        <v>4.9335018392337185E-2</v>
      </c>
      <c r="AL83" s="14">
        <v>0.68713742239358155</v>
      </c>
      <c r="AN83" s="14"/>
      <c r="AO83" s="21"/>
      <c r="AP83" s="14">
        <f t="shared" si="14"/>
        <v>0.11840053412482029</v>
      </c>
      <c r="AQ83" s="14">
        <f t="shared" si="15"/>
        <v>0</v>
      </c>
      <c r="AR83" s="14">
        <f t="shared" si="15"/>
        <v>0</v>
      </c>
      <c r="AS83" s="14">
        <f t="shared" si="15"/>
        <v>0</v>
      </c>
      <c r="AT83" s="23">
        <f t="shared" si="15"/>
        <v>3.4377725395655333E-2</v>
      </c>
      <c r="AU83" s="23">
        <f t="shared" si="15"/>
        <v>8.4022808729164955E-2</v>
      </c>
      <c r="AV83" s="14"/>
      <c r="AW83" s="14">
        <f t="shared" si="16"/>
        <v>7.826322933933599E-3</v>
      </c>
      <c r="AX83" s="14">
        <v>0</v>
      </c>
      <c r="AY83" s="14">
        <v>0</v>
      </c>
      <c r="AZ83" s="14">
        <v>0</v>
      </c>
      <c r="BA83" s="23">
        <v>6.9860948466419501E-3</v>
      </c>
      <c r="BB83" s="23">
        <v>8.4022808729164954E-4</v>
      </c>
      <c r="BC83" s="14"/>
      <c r="BD83" s="14">
        <f t="shared" si="17"/>
        <v>0.11057421119088669</v>
      </c>
      <c r="BE83" s="14">
        <v>0</v>
      </c>
      <c r="BF83" s="14">
        <v>0</v>
      </c>
      <c r="BG83" s="14">
        <v>0</v>
      </c>
      <c r="BH83" s="23">
        <v>2.739163054901338E-2</v>
      </c>
      <c r="BI83" s="23">
        <v>8.318258064187331E-2</v>
      </c>
      <c r="BJ83" s="21"/>
      <c r="BK83" s="14"/>
      <c r="BL83" s="14">
        <f t="shared" si="18"/>
        <v>4.858939034834836E-2</v>
      </c>
      <c r="BM83" s="14">
        <v>0</v>
      </c>
      <c r="BN83" s="14">
        <v>0</v>
      </c>
      <c r="BO83" s="14">
        <v>0</v>
      </c>
      <c r="BP83" s="23">
        <v>4.1528348348348364E-2</v>
      </c>
      <c r="BQ83" s="23">
        <v>7.061042E-3</v>
      </c>
      <c r="BR83" s="4"/>
      <c r="BS83" s="4"/>
      <c r="CF83" s="4"/>
    </row>
    <row r="84" spans="1:84" x14ac:dyDescent="0.2">
      <c r="A84" s="6">
        <v>1774</v>
      </c>
      <c r="B84" s="6"/>
      <c r="D84" s="14">
        <f t="shared" si="10"/>
        <v>6.0503980823397541</v>
      </c>
      <c r="E84" s="14">
        <v>0</v>
      </c>
      <c r="F84" s="14">
        <v>0</v>
      </c>
      <c r="G84" s="14">
        <v>0</v>
      </c>
      <c r="H84" s="14">
        <v>4.6874297116028858</v>
      </c>
      <c r="I84" s="14">
        <v>0.58582677357898105</v>
      </c>
      <c r="J84" s="14">
        <v>0.69198438003432272</v>
      </c>
      <c r="K84" s="23">
        <v>8.5157217123564236E-2</v>
      </c>
      <c r="M84" s="14"/>
      <c r="O84" s="14">
        <f t="shared" si="11"/>
        <v>2.7295849798764262</v>
      </c>
      <c r="P84" s="14">
        <v>0</v>
      </c>
      <c r="Q84" s="14">
        <v>0</v>
      </c>
      <c r="R84" s="14">
        <v>0</v>
      </c>
      <c r="S84" s="14">
        <v>2.2203931057736197</v>
      </c>
      <c r="T84" s="14">
        <v>0.50919187410280675</v>
      </c>
      <c r="U84" s="14"/>
      <c r="V84" s="14">
        <f t="shared" si="12"/>
        <v>2.4894652589569097</v>
      </c>
      <c r="W84" s="14">
        <v>0</v>
      </c>
      <c r="X84" s="14">
        <v>0</v>
      </c>
      <c r="Y84" s="14">
        <v>0</v>
      </c>
      <c r="Z84" s="14">
        <v>2.4128303594807354</v>
      </c>
      <c r="AA84" s="14">
        <v>7.6634899476174342E-2</v>
      </c>
      <c r="AB84" s="21"/>
      <c r="AC84" s="14">
        <f t="shared" si="13"/>
        <v>0.76553581209428889</v>
      </c>
      <c r="AD84" s="14">
        <v>0</v>
      </c>
      <c r="AE84" s="14">
        <v>0</v>
      </c>
      <c r="AF84" s="14">
        <v>0</v>
      </c>
      <c r="AG84" s="14">
        <v>1.8056749785038691E-2</v>
      </c>
      <c r="AH84" s="14">
        <v>1.2884359263972522E-3</v>
      </c>
      <c r="AI84" s="14">
        <v>0</v>
      </c>
      <c r="AJ84" s="14">
        <v>0</v>
      </c>
      <c r="AK84" s="14">
        <v>5.4206246348530239E-2</v>
      </c>
      <c r="AL84" s="14">
        <v>0.69198438003432272</v>
      </c>
      <c r="AN84" s="14"/>
      <c r="AO84" s="21"/>
      <c r="AP84" s="14">
        <f t="shared" si="14"/>
        <v>0.12242794032859719</v>
      </c>
      <c r="AQ84" s="14">
        <f t="shared" si="15"/>
        <v>0</v>
      </c>
      <c r="AR84" s="14">
        <f t="shared" si="15"/>
        <v>0</v>
      </c>
      <c r="AS84" s="14">
        <f t="shared" si="15"/>
        <v>0</v>
      </c>
      <c r="AT84" s="23">
        <f t="shared" si="15"/>
        <v>3.7270723205032961E-2</v>
      </c>
      <c r="AU84" s="23">
        <f t="shared" si="15"/>
        <v>8.5157217123564236E-2</v>
      </c>
      <c r="AV84" s="14"/>
      <c r="AW84" s="14">
        <f t="shared" si="16"/>
        <v>9.432904659203151E-3</v>
      </c>
      <c r="AX84" s="14">
        <v>0</v>
      </c>
      <c r="AY84" s="14">
        <v>0</v>
      </c>
      <c r="AZ84" s="14">
        <v>0</v>
      </c>
      <c r="BA84" s="23">
        <v>8.581332487967509E-3</v>
      </c>
      <c r="BB84" s="23">
        <v>8.515721712356424E-4</v>
      </c>
      <c r="BC84" s="14"/>
      <c r="BD84" s="14">
        <f t="shared" si="17"/>
        <v>0.11299503566939405</v>
      </c>
      <c r="BE84" s="14">
        <v>0</v>
      </c>
      <c r="BF84" s="14">
        <v>0</v>
      </c>
      <c r="BG84" s="14">
        <v>0</v>
      </c>
      <c r="BH84" s="23">
        <v>2.8689390717065454E-2</v>
      </c>
      <c r="BI84" s="23">
        <v>8.430564495232859E-2</v>
      </c>
      <c r="BJ84" s="21"/>
      <c r="BK84" s="14"/>
      <c r="BL84" s="14">
        <f t="shared" si="18"/>
        <v>4.9824473615615615E-2</v>
      </c>
      <c r="BM84" s="14">
        <v>0</v>
      </c>
      <c r="BN84" s="14">
        <v>0</v>
      </c>
      <c r="BO84" s="14">
        <v>0</v>
      </c>
      <c r="BP84" s="23">
        <v>4.2315615615615615E-2</v>
      </c>
      <c r="BQ84" s="23">
        <v>7.5088580000000002E-3</v>
      </c>
      <c r="BR84" s="4"/>
      <c r="BS84" s="4"/>
      <c r="CF84" s="4"/>
    </row>
    <row r="85" spans="1:84" x14ac:dyDescent="0.2">
      <c r="A85" s="6">
        <v>1775</v>
      </c>
      <c r="B85" s="6"/>
      <c r="D85" s="14">
        <f t="shared" si="10"/>
        <v>6.1507528706287422</v>
      </c>
      <c r="E85" s="14">
        <v>0</v>
      </c>
      <c r="F85" s="14">
        <v>0</v>
      </c>
      <c r="G85" s="14">
        <v>0</v>
      </c>
      <c r="H85" s="14">
        <v>4.7821810067037873</v>
      </c>
      <c r="I85" s="14">
        <v>0.58522516963168303</v>
      </c>
      <c r="J85" s="14">
        <v>0.69705339821814982</v>
      </c>
      <c r="K85" s="23">
        <v>8.6293296075122178E-2</v>
      </c>
      <c r="M85" s="14"/>
      <c r="O85" s="14">
        <f t="shared" si="11"/>
        <v>2.7648808693310611</v>
      </c>
      <c r="P85" s="14">
        <v>0</v>
      </c>
      <c r="Q85" s="14">
        <v>0</v>
      </c>
      <c r="R85" s="14">
        <v>0</v>
      </c>
      <c r="S85" s="14">
        <v>2.2560939328427803</v>
      </c>
      <c r="T85" s="14">
        <v>0.50878693648828066</v>
      </c>
      <c r="U85" s="14"/>
      <c r="V85" s="14">
        <f t="shared" si="12"/>
        <v>2.5434500112799707</v>
      </c>
      <c r="W85" s="14">
        <v>0</v>
      </c>
      <c r="X85" s="14">
        <v>0</v>
      </c>
      <c r="Y85" s="14">
        <v>0</v>
      </c>
      <c r="Z85" s="14">
        <v>2.4670117781365684</v>
      </c>
      <c r="AA85" s="14">
        <v>7.6438233143402395E-2</v>
      </c>
      <c r="AB85" s="21"/>
      <c r="AC85" s="14">
        <f t="shared" si="13"/>
        <v>0.77573549579985457</v>
      </c>
      <c r="AD85" s="14">
        <v>0</v>
      </c>
      <c r="AE85" s="14">
        <v>0</v>
      </c>
      <c r="AF85" s="14">
        <v>0</v>
      </c>
      <c r="AG85" s="14">
        <v>1.8314703353396387E-2</v>
      </c>
      <c r="AH85" s="14">
        <v>1.2920985038693074E-3</v>
      </c>
      <c r="AI85" s="14">
        <v>0</v>
      </c>
      <c r="AJ85" s="14">
        <v>0</v>
      </c>
      <c r="AK85" s="14">
        <v>5.9075295724439036E-2</v>
      </c>
      <c r="AL85" s="14">
        <v>0.69705339821814982</v>
      </c>
      <c r="AN85" s="14"/>
      <c r="AO85" s="21"/>
      <c r="AP85" s="14">
        <f t="shared" si="14"/>
        <v>0.1265812937757344</v>
      </c>
      <c r="AQ85" s="14">
        <f t="shared" si="15"/>
        <v>0</v>
      </c>
      <c r="AR85" s="14">
        <f t="shared" si="15"/>
        <v>0</v>
      </c>
      <c r="AS85" s="14">
        <f t="shared" si="15"/>
        <v>0</v>
      </c>
      <c r="AT85" s="23">
        <f t="shared" si="15"/>
        <v>4.0287997700612213E-2</v>
      </c>
      <c r="AU85" s="23">
        <f t="shared" si="15"/>
        <v>8.6293296075122178E-2</v>
      </c>
      <c r="AV85" s="14"/>
      <c r="AW85" s="14">
        <f t="shared" si="16"/>
        <v>1.1107173983329329E-2</v>
      </c>
      <c r="AX85" s="14">
        <v>0</v>
      </c>
      <c r="AY85" s="14">
        <v>0</v>
      </c>
      <c r="AZ85" s="14">
        <v>0</v>
      </c>
      <c r="BA85" s="23">
        <v>1.0244241022578107E-2</v>
      </c>
      <c r="BB85" s="23">
        <v>8.6293296075122181E-4</v>
      </c>
      <c r="BC85" s="14"/>
      <c r="BD85" s="14">
        <f t="shared" si="17"/>
        <v>0.11547411979240506</v>
      </c>
      <c r="BE85" s="14">
        <v>0</v>
      </c>
      <c r="BF85" s="14">
        <v>0</v>
      </c>
      <c r="BG85" s="14">
        <v>0</v>
      </c>
      <c r="BH85" s="23">
        <v>3.0043756678034109E-2</v>
      </c>
      <c r="BI85" s="23">
        <v>8.5430363114370952E-2</v>
      </c>
      <c r="BJ85" s="21"/>
      <c r="BK85" s="14"/>
      <c r="BL85" s="14">
        <f t="shared" si="18"/>
        <v>5.0256680108108104E-2</v>
      </c>
      <c r="BM85" s="14">
        <v>0</v>
      </c>
      <c r="BN85" s="14">
        <v>0</v>
      </c>
      <c r="BO85" s="14">
        <v>0</v>
      </c>
      <c r="BP85" s="23">
        <v>4.3398108108108104E-2</v>
      </c>
      <c r="BQ85" s="23">
        <v>6.8585720000000003E-3</v>
      </c>
      <c r="BR85" s="4"/>
      <c r="BS85" s="4"/>
      <c r="CF85" s="4"/>
    </row>
    <row r="86" spans="1:84" x14ac:dyDescent="0.2">
      <c r="A86" s="6">
        <v>1776</v>
      </c>
      <c r="B86" s="6"/>
      <c r="D86" s="14">
        <f t="shared" si="10"/>
        <v>6.2448370968405582</v>
      </c>
      <c r="E86" s="14">
        <v>0</v>
      </c>
      <c r="F86" s="14">
        <v>0</v>
      </c>
      <c r="G86" s="14">
        <v>0</v>
      </c>
      <c r="H86" s="14">
        <v>4.8705635928478541</v>
      </c>
      <c r="I86" s="14">
        <v>0.58473508837547183</v>
      </c>
      <c r="J86" s="14">
        <v>0.70210729131493077</v>
      </c>
      <c r="K86" s="23">
        <v>8.7431124302301613E-2</v>
      </c>
      <c r="M86" s="14"/>
      <c r="O86" s="14">
        <f t="shared" si="11"/>
        <v>2.7999587455702581</v>
      </c>
      <c r="P86" s="14">
        <v>0</v>
      </c>
      <c r="Q86" s="14">
        <v>0</v>
      </c>
      <c r="R86" s="14">
        <v>0</v>
      </c>
      <c r="S86" s="14">
        <v>2.2917947599119408</v>
      </c>
      <c r="T86" s="14">
        <v>0.50816398565831711</v>
      </c>
      <c r="U86" s="14"/>
      <c r="V86" s="14">
        <f t="shared" si="12"/>
        <v>2.5913977260978185</v>
      </c>
      <c r="W86" s="14">
        <v>0</v>
      </c>
      <c r="X86" s="14">
        <v>0</v>
      </c>
      <c r="Y86" s="14">
        <v>0</v>
      </c>
      <c r="Z86" s="14">
        <v>2.5148266233806638</v>
      </c>
      <c r="AA86" s="14">
        <v>7.6571102717154699E-2</v>
      </c>
      <c r="AB86" s="21"/>
      <c r="AC86" s="14">
        <f t="shared" si="13"/>
        <v>0.78591791887327556</v>
      </c>
      <c r="AD86" s="14">
        <v>0</v>
      </c>
      <c r="AE86" s="14">
        <v>0</v>
      </c>
      <c r="AF86" s="14">
        <v>0</v>
      </c>
      <c r="AG86" s="14">
        <v>1.8572656921754083E-2</v>
      </c>
      <c r="AH86" s="14">
        <v>1.2957610813413626E-3</v>
      </c>
      <c r="AI86" s="14">
        <v>0</v>
      </c>
      <c r="AJ86" s="14">
        <v>0</v>
      </c>
      <c r="AK86" s="14">
        <v>6.3942209555249332E-2</v>
      </c>
      <c r="AL86" s="14">
        <v>0.70210729131493077</v>
      </c>
      <c r="AN86" s="14"/>
      <c r="AO86" s="21"/>
      <c r="AP86" s="14">
        <f t="shared" si="14"/>
        <v>0.13086936187583975</v>
      </c>
      <c r="AQ86" s="14">
        <f t="shared" si="15"/>
        <v>0</v>
      </c>
      <c r="AR86" s="14">
        <f t="shared" si="15"/>
        <v>0</v>
      </c>
      <c r="AS86" s="14">
        <f t="shared" si="15"/>
        <v>0</v>
      </c>
      <c r="AT86" s="23">
        <f t="shared" si="15"/>
        <v>4.3438237573538124E-2</v>
      </c>
      <c r="AU86" s="23">
        <f t="shared" si="15"/>
        <v>8.7431124302301613E-2</v>
      </c>
      <c r="AV86" s="14"/>
      <c r="AW86" s="14">
        <f t="shared" si="16"/>
        <v>1.2853865092405969E-2</v>
      </c>
      <c r="AX86" s="14">
        <v>0</v>
      </c>
      <c r="AY86" s="14">
        <v>0</v>
      </c>
      <c r="AZ86" s="14">
        <v>0</v>
      </c>
      <c r="BA86" s="23">
        <v>1.1979553849382953E-2</v>
      </c>
      <c r="BB86" s="23">
        <v>8.7431124302301611E-4</v>
      </c>
      <c r="BC86" s="14"/>
      <c r="BD86" s="14">
        <f t="shared" si="17"/>
        <v>0.11801549678343376</v>
      </c>
      <c r="BE86" s="14">
        <v>0</v>
      </c>
      <c r="BF86" s="14">
        <v>0</v>
      </c>
      <c r="BG86" s="14">
        <v>0</v>
      </c>
      <c r="BH86" s="23">
        <v>3.1458683724155174E-2</v>
      </c>
      <c r="BI86" s="23">
        <v>8.6556813059278592E-2</v>
      </c>
      <c r="BJ86" s="21"/>
      <c r="BK86" s="14"/>
      <c r="BL86" s="14">
        <f t="shared" si="18"/>
        <v>4.9938827093093094E-2</v>
      </c>
      <c r="BM86" s="14">
        <v>0</v>
      </c>
      <c r="BN86" s="14">
        <v>0</v>
      </c>
      <c r="BO86" s="14">
        <v>0</v>
      </c>
      <c r="BP86" s="23">
        <v>4.5563093093093095E-2</v>
      </c>
      <c r="BQ86" s="23">
        <v>4.375734E-3</v>
      </c>
      <c r="BR86" s="4"/>
      <c r="BS86" s="4"/>
      <c r="CF86" s="4"/>
    </row>
    <row r="87" spans="1:84" x14ac:dyDescent="0.2">
      <c r="A87" s="6">
        <v>1777</v>
      </c>
      <c r="B87" s="6"/>
      <c r="D87" s="14">
        <f t="shared" si="10"/>
        <v>6.3393736575792046</v>
      </c>
      <c r="E87" s="14">
        <v>0</v>
      </c>
      <c r="F87" s="14">
        <v>0</v>
      </c>
      <c r="G87" s="14">
        <v>0</v>
      </c>
      <c r="H87" s="14">
        <v>4.959459828962391</v>
      </c>
      <c r="I87" s="14">
        <v>0.58495401961510762</v>
      </c>
      <c r="J87" s="14">
        <v>0.70721392191774668</v>
      </c>
      <c r="K87" s="23">
        <v>8.7745887083958765E-2</v>
      </c>
      <c r="M87" s="14"/>
      <c r="O87" s="14">
        <f t="shared" si="11"/>
        <v>2.8348206222884813</v>
      </c>
      <c r="P87" s="14">
        <v>0</v>
      </c>
      <c r="Q87" s="14">
        <v>0</v>
      </c>
      <c r="R87" s="14">
        <v>0</v>
      </c>
      <c r="S87" s="14">
        <v>2.3274955869811014</v>
      </c>
      <c r="T87" s="14">
        <v>0.50732503530737993</v>
      </c>
      <c r="U87" s="14"/>
      <c r="V87" s="14">
        <f t="shared" si="12"/>
        <v>2.6407862923469549</v>
      </c>
      <c r="W87" s="14">
        <v>0</v>
      </c>
      <c r="X87" s="14">
        <v>0</v>
      </c>
      <c r="Y87" s="14">
        <v>0</v>
      </c>
      <c r="Z87" s="14">
        <v>2.5631573080392274</v>
      </c>
      <c r="AA87" s="14">
        <v>7.7628984307727647E-2</v>
      </c>
      <c r="AB87" s="21"/>
      <c r="AC87" s="14">
        <f t="shared" si="13"/>
        <v>0.79615089000873351</v>
      </c>
      <c r="AD87" s="14">
        <v>0</v>
      </c>
      <c r="AE87" s="14">
        <v>0</v>
      </c>
      <c r="AF87" s="14">
        <v>0</v>
      </c>
      <c r="AG87" s="14">
        <v>1.8830610490111779E-2</v>
      </c>
      <c r="AH87" s="14">
        <v>1.2994236588134177E-3</v>
      </c>
      <c r="AI87" s="14">
        <v>0</v>
      </c>
      <c r="AJ87" s="14">
        <v>0</v>
      </c>
      <c r="AK87" s="14">
        <v>6.8806933942061679E-2</v>
      </c>
      <c r="AL87" s="14">
        <v>0.70721392191774668</v>
      </c>
      <c r="AN87" s="14"/>
      <c r="AO87" s="21"/>
      <c r="AP87" s="14">
        <f t="shared" si="14"/>
        <v>0.13447684605250504</v>
      </c>
      <c r="AQ87" s="14">
        <f t="shared" si="15"/>
        <v>0</v>
      </c>
      <c r="AR87" s="14">
        <f t="shared" si="15"/>
        <v>0</v>
      </c>
      <c r="AS87" s="14">
        <f t="shared" si="15"/>
        <v>0</v>
      </c>
      <c r="AT87" s="23">
        <f t="shared" si="15"/>
        <v>4.6730958968546288E-2</v>
      </c>
      <c r="AU87" s="23">
        <f t="shared" si="15"/>
        <v>8.7745887083958765E-2</v>
      </c>
      <c r="AV87" s="14"/>
      <c r="AW87" s="14">
        <f t="shared" si="16"/>
        <v>1.4669914010812168E-2</v>
      </c>
      <c r="AX87" s="14">
        <v>0</v>
      </c>
      <c r="AY87" s="14">
        <v>0</v>
      </c>
      <c r="AZ87" s="14">
        <v>0</v>
      </c>
      <c r="BA87" s="23">
        <v>1.3792455139972581E-2</v>
      </c>
      <c r="BB87" s="23">
        <v>8.7745887083958763E-4</v>
      </c>
      <c r="BC87" s="14"/>
      <c r="BD87" s="14">
        <f t="shared" si="17"/>
        <v>0.11980693204169288</v>
      </c>
      <c r="BE87" s="14">
        <v>0</v>
      </c>
      <c r="BF87" s="14">
        <v>0</v>
      </c>
      <c r="BG87" s="14">
        <v>0</v>
      </c>
      <c r="BH87" s="23">
        <v>3.2938503828573704E-2</v>
      </c>
      <c r="BI87" s="23">
        <v>8.6868428213119173E-2</v>
      </c>
      <c r="BJ87" s="21"/>
      <c r="BK87" s="14"/>
      <c r="BL87" s="14">
        <f t="shared" si="18"/>
        <v>5.1029307177177179E-2</v>
      </c>
      <c r="BM87" s="14">
        <v>0</v>
      </c>
      <c r="BN87" s="14">
        <v>0</v>
      </c>
      <c r="BO87" s="14">
        <v>0</v>
      </c>
      <c r="BP87" s="23">
        <v>4.6547177177177178E-2</v>
      </c>
      <c r="BQ87" s="23">
        <v>4.48213E-3</v>
      </c>
      <c r="BR87" s="4"/>
      <c r="BS87" s="4"/>
      <c r="CF87" s="4"/>
    </row>
    <row r="88" spans="1:84" x14ac:dyDescent="0.2">
      <c r="A88" s="6">
        <v>1778</v>
      </c>
      <c r="B88" s="6"/>
      <c r="D88" s="14">
        <f t="shared" si="10"/>
        <v>6.4426167339288272</v>
      </c>
      <c r="E88" s="14">
        <v>0</v>
      </c>
      <c r="F88" s="14">
        <v>0</v>
      </c>
      <c r="G88" s="14">
        <v>0</v>
      </c>
      <c r="H88" s="14">
        <v>5.0585296927756414</v>
      </c>
      <c r="I88" s="14">
        <v>0.58361814035332404</v>
      </c>
      <c r="J88" s="14">
        <v>0.71240662446774627</v>
      </c>
      <c r="K88" s="23">
        <v>8.8062276332115177E-2</v>
      </c>
      <c r="M88" s="14"/>
      <c r="O88" s="14">
        <f t="shared" si="11"/>
        <v>2.8694684884568047</v>
      </c>
      <c r="P88" s="14">
        <v>0</v>
      </c>
      <c r="Q88" s="14">
        <v>0</v>
      </c>
      <c r="R88" s="14">
        <v>0</v>
      </c>
      <c r="S88" s="14">
        <v>2.3631964140502619</v>
      </c>
      <c r="T88" s="14">
        <v>0.50627207440654276</v>
      </c>
      <c r="U88" s="14"/>
      <c r="V88" s="14">
        <f t="shared" si="12"/>
        <v>2.6990099703639809</v>
      </c>
      <c r="W88" s="14">
        <v>0</v>
      </c>
      <c r="X88" s="14">
        <v>0</v>
      </c>
      <c r="Y88" s="14">
        <v>0</v>
      </c>
      <c r="Z88" s="14">
        <v>2.6216639044171997</v>
      </c>
      <c r="AA88" s="14">
        <v>7.7346065946781298E-2</v>
      </c>
      <c r="AB88" s="21"/>
      <c r="AC88" s="14">
        <f t="shared" si="13"/>
        <v>0.80646764907068058</v>
      </c>
      <c r="AD88" s="14">
        <v>0</v>
      </c>
      <c r="AE88" s="14">
        <v>0</v>
      </c>
      <c r="AF88" s="14">
        <v>0</v>
      </c>
      <c r="AG88" s="14">
        <v>1.9088564058469475E-2</v>
      </c>
      <c r="AH88" s="14">
        <v>1.3030862362854727E-3</v>
      </c>
      <c r="AI88" s="14">
        <v>0</v>
      </c>
      <c r="AJ88" s="14">
        <v>0</v>
      </c>
      <c r="AK88" s="14">
        <v>7.3669374308179381E-2</v>
      </c>
      <c r="AL88" s="14">
        <v>0.71240662446774627</v>
      </c>
      <c r="AN88" s="14"/>
      <c r="AO88" s="21"/>
      <c r="AP88" s="14">
        <f t="shared" si="14"/>
        <v>0.13823888272513807</v>
      </c>
      <c r="AQ88" s="14">
        <f t="shared" si="15"/>
        <v>0</v>
      </c>
      <c r="AR88" s="14">
        <f t="shared" si="15"/>
        <v>0</v>
      </c>
      <c r="AS88" s="14">
        <f t="shared" si="15"/>
        <v>0</v>
      </c>
      <c r="AT88" s="23">
        <f t="shared" si="15"/>
        <v>5.0176606393022898E-2</v>
      </c>
      <c r="AU88" s="23">
        <f t="shared" si="15"/>
        <v>8.8062276332115177E-2</v>
      </c>
      <c r="AV88" s="14"/>
      <c r="AW88" s="14">
        <f t="shared" si="16"/>
        <v>1.6569257574275329E-2</v>
      </c>
      <c r="AX88" s="14">
        <v>0</v>
      </c>
      <c r="AY88" s="14">
        <v>0</v>
      </c>
      <c r="AZ88" s="14">
        <v>0</v>
      </c>
      <c r="BA88" s="23">
        <v>1.5688634810954179E-2</v>
      </c>
      <c r="BB88" s="23">
        <v>8.806227633211518E-4</v>
      </c>
      <c r="BC88" s="14"/>
      <c r="BD88" s="14">
        <f t="shared" si="17"/>
        <v>0.12166962515086274</v>
      </c>
      <c r="BE88" s="14">
        <v>0</v>
      </c>
      <c r="BF88" s="14">
        <v>0</v>
      </c>
      <c r="BG88" s="14">
        <v>0</v>
      </c>
      <c r="BH88" s="23">
        <v>3.4487971582068719E-2</v>
      </c>
      <c r="BI88" s="23">
        <v>8.7181653568794024E-2</v>
      </c>
      <c r="BJ88" s="21"/>
      <c r="BK88" s="14"/>
      <c r="BL88" s="14">
        <f t="shared" si="18"/>
        <v>5.1259281627627613E-2</v>
      </c>
      <c r="BM88" s="14">
        <v>0</v>
      </c>
      <c r="BN88" s="14">
        <v>0</v>
      </c>
      <c r="BO88" s="14">
        <v>0</v>
      </c>
      <c r="BP88" s="23">
        <v>4.7137627627627611E-2</v>
      </c>
      <c r="BQ88" s="23">
        <v>4.1216540000000006E-3</v>
      </c>
      <c r="BR88" s="4"/>
      <c r="BS88" s="4"/>
      <c r="CF88" s="4"/>
    </row>
    <row r="89" spans="1:84" x14ac:dyDescent="0.2">
      <c r="A89" s="6">
        <v>1779</v>
      </c>
      <c r="B89" s="6"/>
      <c r="D89" s="14">
        <f t="shared" si="10"/>
        <v>6.5509743828845197</v>
      </c>
      <c r="E89" s="14">
        <v>0</v>
      </c>
      <c r="F89" s="14">
        <v>0</v>
      </c>
      <c r="G89" s="14">
        <v>0</v>
      </c>
      <c r="H89" s="14">
        <v>5.1632699502028467</v>
      </c>
      <c r="I89" s="14">
        <v>0.58174649924898825</v>
      </c>
      <c r="J89" s="14">
        <v>0.71757760197855458</v>
      </c>
      <c r="K89" s="23">
        <v>8.8380331454130115E-2</v>
      </c>
      <c r="M89" s="14"/>
      <c r="O89" s="14">
        <f t="shared" si="11"/>
        <v>2.9039043087011844</v>
      </c>
      <c r="P89" s="14">
        <v>0</v>
      </c>
      <c r="Q89" s="14">
        <v>0</v>
      </c>
      <c r="R89" s="14">
        <v>0</v>
      </c>
      <c r="S89" s="14">
        <v>2.3988972411194225</v>
      </c>
      <c r="T89" s="14">
        <v>0.50500706758176195</v>
      </c>
      <c r="U89" s="14"/>
      <c r="V89" s="14">
        <f t="shared" si="12"/>
        <v>2.7625827167507064</v>
      </c>
      <c r="W89" s="14">
        <v>0</v>
      </c>
      <c r="X89" s="14">
        <v>0</v>
      </c>
      <c r="Y89" s="14">
        <v>0</v>
      </c>
      <c r="Z89" s="14">
        <v>2.6858432850834801</v>
      </c>
      <c r="AA89" s="14">
        <v>7.6739431667226271E-2</v>
      </c>
      <c r="AB89" s="21"/>
      <c r="AC89" s="14">
        <f t="shared" si="13"/>
        <v>0.8167602924190831</v>
      </c>
      <c r="AD89" s="14">
        <v>0</v>
      </c>
      <c r="AE89" s="14">
        <v>0</v>
      </c>
      <c r="AF89" s="14">
        <v>0</v>
      </c>
      <c r="AG89" s="14">
        <v>1.9346517626827171E-2</v>
      </c>
      <c r="AH89" s="14">
        <v>1.3067488137575279E-3</v>
      </c>
      <c r="AI89" s="14">
        <v>0</v>
      </c>
      <c r="AJ89" s="14">
        <v>0</v>
      </c>
      <c r="AK89" s="14">
        <v>7.8529423999943837E-2</v>
      </c>
      <c r="AL89" s="14">
        <v>0.71757760197855458</v>
      </c>
      <c r="AN89" s="14"/>
      <c r="AO89" s="21"/>
      <c r="AP89" s="14">
        <f t="shared" si="14"/>
        <v>0.14216700021655371</v>
      </c>
      <c r="AQ89" s="14">
        <f t="shared" si="15"/>
        <v>0</v>
      </c>
      <c r="AR89" s="14">
        <f t="shared" si="15"/>
        <v>0</v>
      </c>
      <c r="AS89" s="14">
        <f t="shared" si="15"/>
        <v>0</v>
      </c>
      <c r="AT89" s="23">
        <f t="shared" si="15"/>
        <v>5.3786668762423592E-2</v>
      </c>
      <c r="AU89" s="23">
        <f t="shared" si="15"/>
        <v>8.8380331454130115E-2</v>
      </c>
      <c r="AV89" s="14"/>
      <c r="AW89" s="14">
        <f t="shared" si="16"/>
        <v>1.8558155056678235E-2</v>
      </c>
      <c r="AX89" s="14">
        <v>0</v>
      </c>
      <c r="AY89" s="14">
        <v>0</v>
      </c>
      <c r="AZ89" s="14">
        <v>0</v>
      </c>
      <c r="BA89" s="23">
        <v>1.7674351742136933E-2</v>
      </c>
      <c r="BB89" s="23">
        <v>8.8380331454130116E-4</v>
      </c>
      <c r="BC89" s="14"/>
      <c r="BD89" s="14">
        <f t="shared" si="17"/>
        <v>0.12360884515987547</v>
      </c>
      <c r="BE89" s="14">
        <v>0</v>
      </c>
      <c r="BF89" s="14">
        <v>0</v>
      </c>
      <c r="BG89" s="14">
        <v>0</v>
      </c>
      <c r="BH89" s="23">
        <v>3.6112317020286659E-2</v>
      </c>
      <c r="BI89" s="23">
        <v>8.7496528139588817E-2</v>
      </c>
      <c r="BJ89" s="21"/>
      <c r="BK89" s="14"/>
      <c r="BL89" s="14">
        <f t="shared" si="18"/>
        <v>4.8244987135135128E-2</v>
      </c>
      <c r="BM89" s="14">
        <v>0</v>
      </c>
      <c r="BN89" s="14">
        <v>0</v>
      </c>
      <c r="BO89" s="14">
        <v>0</v>
      </c>
      <c r="BP89" s="23">
        <v>4.6055135135135129E-2</v>
      </c>
      <c r="BQ89" s="23">
        <v>2.1898520000000004E-3</v>
      </c>
      <c r="BR89" s="4"/>
      <c r="BS89" s="4"/>
      <c r="CF89" s="4"/>
    </row>
    <row r="90" spans="1:84" x14ac:dyDescent="0.2">
      <c r="A90" s="6">
        <v>1780</v>
      </c>
      <c r="B90" s="6"/>
      <c r="D90" s="14">
        <f t="shared" si="10"/>
        <v>6.6621802337744533</v>
      </c>
      <c r="E90" s="14">
        <v>0</v>
      </c>
      <c r="F90" s="14">
        <v>0</v>
      </c>
      <c r="G90" s="14">
        <v>0</v>
      </c>
      <c r="H90" s="14">
        <v>5.2715616064093105</v>
      </c>
      <c r="I90" s="14">
        <v>0.57935492320340376</v>
      </c>
      <c r="J90" s="14">
        <v>0.72256361167406891</v>
      </c>
      <c r="K90" s="23">
        <v>8.8700092487670218E-2</v>
      </c>
      <c r="M90" s="14"/>
      <c r="O90" s="14">
        <f t="shared" si="11"/>
        <v>2.9381300236738026</v>
      </c>
      <c r="P90" s="14">
        <v>0</v>
      </c>
      <c r="Q90" s="14">
        <v>0</v>
      </c>
      <c r="R90" s="14">
        <v>0</v>
      </c>
      <c r="S90" s="14">
        <v>2.4345980681885826</v>
      </c>
      <c r="T90" s="14">
        <v>0.50353195548522001</v>
      </c>
      <c r="U90" s="14"/>
      <c r="V90" s="14">
        <f t="shared" si="12"/>
        <v>2.8293995272668302</v>
      </c>
      <c r="W90" s="14">
        <v>0</v>
      </c>
      <c r="X90" s="14">
        <v>0</v>
      </c>
      <c r="Y90" s="14">
        <v>0</v>
      </c>
      <c r="Z90" s="14">
        <v>2.7535765595486463</v>
      </c>
      <c r="AA90" s="14">
        <v>7.5822967718183726E-2</v>
      </c>
      <c r="AB90" s="21"/>
      <c r="AC90" s="14">
        <f t="shared" si="13"/>
        <v>0.82686547293256474</v>
      </c>
      <c r="AD90" s="14">
        <v>0</v>
      </c>
      <c r="AE90" s="14">
        <v>0</v>
      </c>
      <c r="AF90" s="14">
        <v>0</v>
      </c>
      <c r="AG90" s="14">
        <v>1.9604471195184867E-2</v>
      </c>
      <c r="AH90" s="14">
        <v>1.3104113912295826E-3</v>
      </c>
      <c r="AI90" s="14">
        <v>0</v>
      </c>
      <c r="AJ90" s="14">
        <v>0</v>
      </c>
      <c r="AK90" s="14">
        <v>8.3386978672081391E-2</v>
      </c>
      <c r="AL90" s="14">
        <v>0.72256361167406891</v>
      </c>
      <c r="AN90" s="14"/>
      <c r="AO90" s="21"/>
      <c r="AP90" s="14">
        <f t="shared" si="14"/>
        <v>0.14627390578650393</v>
      </c>
      <c r="AQ90" s="14">
        <f t="shared" si="15"/>
        <v>0</v>
      </c>
      <c r="AR90" s="14">
        <f t="shared" si="15"/>
        <v>0</v>
      </c>
      <c r="AS90" s="14">
        <f t="shared" si="15"/>
        <v>0</v>
      </c>
      <c r="AT90" s="23">
        <f t="shared" si="15"/>
        <v>5.7573813298833716E-2</v>
      </c>
      <c r="AU90" s="23">
        <f t="shared" si="15"/>
        <v>8.8700092487670218E-2</v>
      </c>
      <c r="AV90" s="14"/>
      <c r="AW90" s="14">
        <f t="shared" si="16"/>
        <v>2.064350764546885E-2</v>
      </c>
      <c r="AX90" s="14">
        <v>0</v>
      </c>
      <c r="AY90" s="14">
        <v>0</v>
      </c>
      <c r="AZ90" s="14">
        <v>0</v>
      </c>
      <c r="BA90" s="23">
        <v>1.9756506720592149E-2</v>
      </c>
      <c r="BB90" s="23">
        <v>8.8700092487670223E-4</v>
      </c>
      <c r="BC90" s="14"/>
      <c r="BD90" s="14">
        <f t="shared" si="17"/>
        <v>0.12563039814103508</v>
      </c>
      <c r="BE90" s="14">
        <v>0</v>
      </c>
      <c r="BF90" s="14">
        <v>0</v>
      </c>
      <c r="BG90" s="14">
        <v>0</v>
      </c>
      <c r="BH90" s="23">
        <v>3.7817306578241568E-2</v>
      </c>
      <c r="BI90" s="23">
        <v>8.7813091562793516E-2</v>
      </c>
      <c r="BJ90" s="21"/>
      <c r="BK90" s="14"/>
      <c r="BL90" s="14">
        <f t="shared" si="18"/>
        <v>5.375914424624624E-2</v>
      </c>
      <c r="BM90" s="14">
        <v>0</v>
      </c>
      <c r="BN90" s="14">
        <v>0</v>
      </c>
      <c r="BO90" s="14">
        <v>0</v>
      </c>
      <c r="BP90" s="23">
        <v>4.9696246246246238E-2</v>
      </c>
      <c r="BQ90" s="23">
        <v>4.0628980000000006E-3</v>
      </c>
      <c r="BR90" s="4"/>
      <c r="BS90" s="4"/>
      <c r="CF90" s="4"/>
    </row>
    <row r="91" spans="1:84" x14ac:dyDescent="0.2">
      <c r="A91" s="6">
        <v>1781</v>
      </c>
      <c r="B91" s="6"/>
      <c r="D91" s="14">
        <f t="shared" si="10"/>
        <v>6.7434547078505203</v>
      </c>
      <c r="E91" s="14">
        <v>0</v>
      </c>
      <c r="F91" s="14">
        <v>0</v>
      </c>
      <c r="G91" s="14">
        <v>0</v>
      </c>
      <c r="H91" s="14">
        <v>5.3510942360998293</v>
      </c>
      <c r="I91" s="14">
        <v>0.57542232475879862</v>
      </c>
      <c r="J91" s="14">
        <v>0.72791654688209695</v>
      </c>
      <c r="K91" s="23">
        <v>8.9021600109794805E-2</v>
      </c>
      <c r="M91" s="14"/>
      <c r="O91" s="14">
        <f t="shared" si="11"/>
        <v>2.9721475504176382</v>
      </c>
      <c r="P91" s="14">
        <v>0</v>
      </c>
      <c r="Q91" s="14">
        <v>0</v>
      </c>
      <c r="R91" s="14">
        <v>0</v>
      </c>
      <c r="S91" s="14">
        <v>2.4702988952577432</v>
      </c>
      <c r="T91" s="14">
        <v>0.50184865515989519</v>
      </c>
      <c r="U91" s="14"/>
      <c r="V91" s="14">
        <f t="shared" si="12"/>
        <v>2.8653187284765793</v>
      </c>
      <c r="W91" s="14">
        <v>0</v>
      </c>
      <c r="X91" s="14">
        <v>0</v>
      </c>
      <c r="Y91" s="14">
        <v>0</v>
      </c>
      <c r="Z91" s="14">
        <v>2.7917450588776758</v>
      </c>
      <c r="AA91" s="14">
        <v>7.3573669598903421E-2</v>
      </c>
      <c r="AB91" s="21"/>
      <c r="AC91" s="14">
        <f t="shared" si="13"/>
        <v>0.83814332757875132</v>
      </c>
      <c r="AD91" s="14">
        <v>0</v>
      </c>
      <c r="AE91" s="14">
        <v>0</v>
      </c>
      <c r="AF91" s="14">
        <v>0</v>
      </c>
      <c r="AG91" s="14">
        <v>1.9862424763542563E-2</v>
      </c>
      <c r="AH91" s="14">
        <v>1.3140739687016378E-3</v>
      </c>
      <c r="AI91" s="14">
        <v>0</v>
      </c>
      <c r="AJ91" s="14">
        <v>0</v>
      </c>
      <c r="AK91" s="14">
        <v>8.9050281964410199E-2</v>
      </c>
      <c r="AL91" s="14">
        <v>0.72791654688209695</v>
      </c>
      <c r="AN91" s="14"/>
      <c r="AO91" s="21"/>
      <c r="AP91" s="14">
        <f t="shared" si="14"/>
        <v>0.1505736406812008</v>
      </c>
      <c r="AQ91" s="14">
        <f t="shared" si="15"/>
        <v>0</v>
      </c>
      <c r="AR91" s="14">
        <f t="shared" si="15"/>
        <v>0</v>
      </c>
      <c r="AS91" s="14">
        <f t="shared" si="15"/>
        <v>0</v>
      </c>
      <c r="AT91" s="23">
        <f t="shared" si="15"/>
        <v>6.1552040571405994E-2</v>
      </c>
      <c r="AU91" s="23">
        <f t="shared" si="15"/>
        <v>8.9021600109794805E-2</v>
      </c>
      <c r="AV91" s="14"/>
      <c r="AW91" s="14">
        <f t="shared" si="16"/>
        <v>2.2832942903294118E-2</v>
      </c>
      <c r="AX91" s="14">
        <v>0</v>
      </c>
      <c r="AY91" s="14">
        <v>0</v>
      </c>
      <c r="AZ91" s="14">
        <v>0</v>
      </c>
      <c r="BA91" s="23">
        <v>2.1942726902196171E-2</v>
      </c>
      <c r="BB91" s="23">
        <v>8.9021600109794811E-4</v>
      </c>
      <c r="BC91" s="14"/>
      <c r="BD91" s="14">
        <f t="shared" si="17"/>
        <v>0.12774069777790667</v>
      </c>
      <c r="BE91" s="14">
        <v>0</v>
      </c>
      <c r="BF91" s="14">
        <v>0</v>
      </c>
      <c r="BG91" s="14">
        <v>0</v>
      </c>
      <c r="BH91" s="23">
        <v>3.960931366920982E-2</v>
      </c>
      <c r="BI91" s="23">
        <v>8.813138410869685E-2</v>
      </c>
      <c r="BJ91" s="21"/>
      <c r="BK91" s="14"/>
      <c r="BL91" s="14">
        <f t="shared" si="18"/>
        <v>5.1288549387387389E-2</v>
      </c>
      <c r="BM91" s="14">
        <v>0</v>
      </c>
      <c r="BN91" s="14">
        <v>0</v>
      </c>
      <c r="BO91" s="14">
        <v>0</v>
      </c>
      <c r="BP91" s="23">
        <v>4.9007387387387386E-2</v>
      </c>
      <c r="BQ91" s="23">
        <v>2.2811620000000002E-3</v>
      </c>
      <c r="BR91" s="4"/>
      <c r="BS91" s="4"/>
      <c r="CF91" s="4"/>
    </row>
    <row r="92" spans="1:84" x14ac:dyDescent="0.2">
      <c r="A92" s="6">
        <v>1782</v>
      </c>
      <c r="B92" s="6"/>
      <c r="D92" s="14">
        <f t="shared" si="10"/>
        <v>6.8395885808473684</v>
      </c>
      <c r="E92" s="14">
        <v>0</v>
      </c>
      <c r="F92" s="14">
        <v>0</v>
      </c>
      <c r="G92" s="14">
        <v>0</v>
      </c>
      <c r="H92" s="14">
        <v>5.4431865577471088</v>
      </c>
      <c r="I92" s="14">
        <v>0.57393810880680363</v>
      </c>
      <c r="J92" s="14">
        <v>0.73311901864728979</v>
      </c>
      <c r="K92" s="23">
        <v>8.9344895646167044E-2</v>
      </c>
      <c r="M92" s="14"/>
      <c r="O92" s="14">
        <f t="shared" si="11"/>
        <v>3.0059587827244023</v>
      </c>
      <c r="P92" s="14">
        <v>0</v>
      </c>
      <c r="Q92" s="14">
        <v>0</v>
      </c>
      <c r="R92" s="14">
        <v>0</v>
      </c>
      <c r="S92" s="14">
        <v>2.5059997223269037</v>
      </c>
      <c r="T92" s="14">
        <v>0.49995906039749877</v>
      </c>
      <c r="U92" s="14"/>
      <c r="V92" s="14">
        <f t="shared" si="12"/>
        <v>2.9164523654538606</v>
      </c>
      <c r="W92" s="14">
        <v>0</v>
      </c>
      <c r="X92" s="14">
        <v>0</v>
      </c>
      <c r="Y92" s="14">
        <v>0</v>
      </c>
      <c r="Z92" s="14">
        <v>2.8424733170445555</v>
      </c>
      <c r="AA92" s="14">
        <v>7.3979048409304804E-2</v>
      </c>
      <c r="AB92" s="21"/>
      <c r="AC92" s="14">
        <f t="shared" si="13"/>
        <v>0.84927065190101358</v>
      </c>
      <c r="AD92" s="14">
        <v>0</v>
      </c>
      <c r="AE92" s="14">
        <v>0</v>
      </c>
      <c r="AF92" s="14">
        <v>0</v>
      </c>
      <c r="AG92" s="14">
        <v>2.0120378331900259E-2</v>
      </c>
      <c r="AH92" s="14">
        <v>1.317736546173693E-3</v>
      </c>
      <c r="AI92" s="14">
        <v>0</v>
      </c>
      <c r="AJ92" s="14">
        <v>0</v>
      </c>
      <c r="AK92" s="14">
        <v>9.4713518375649799E-2</v>
      </c>
      <c r="AL92" s="14">
        <v>0.73311901864728979</v>
      </c>
      <c r="AN92" s="14"/>
      <c r="AO92" s="21"/>
      <c r="AP92" s="14">
        <f t="shared" si="14"/>
        <v>0.15508176032465792</v>
      </c>
      <c r="AQ92" s="14">
        <f t="shared" si="15"/>
        <v>0</v>
      </c>
      <c r="AR92" s="14">
        <f t="shared" si="15"/>
        <v>0</v>
      </c>
      <c r="AS92" s="14">
        <f t="shared" si="15"/>
        <v>0</v>
      </c>
      <c r="AT92" s="23">
        <f t="shared" si="15"/>
        <v>6.5736864678490867E-2</v>
      </c>
      <c r="AU92" s="23">
        <f t="shared" si="15"/>
        <v>8.9344895646167044E-2</v>
      </c>
      <c r="AV92" s="14"/>
      <c r="AW92" s="14">
        <f t="shared" si="16"/>
        <v>2.5134912926101548E-2</v>
      </c>
      <c r="AX92" s="14">
        <v>0</v>
      </c>
      <c r="AY92" s="14">
        <v>0</v>
      </c>
      <c r="AZ92" s="14">
        <v>0</v>
      </c>
      <c r="BA92" s="23">
        <v>2.4241463969639877E-2</v>
      </c>
      <c r="BB92" s="23">
        <v>8.9344895646167042E-4</v>
      </c>
      <c r="BC92" s="14"/>
      <c r="BD92" s="14">
        <f t="shared" si="17"/>
        <v>0.12994684739855639</v>
      </c>
      <c r="BE92" s="14">
        <v>0</v>
      </c>
      <c r="BF92" s="14">
        <v>0</v>
      </c>
      <c r="BG92" s="14">
        <v>0</v>
      </c>
      <c r="BH92" s="23">
        <v>4.1495400708850994E-2</v>
      </c>
      <c r="BI92" s="23">
        <v>8.8451446689705379E-2</v>
      </c>
      <c r="BJ92" s="21"/>
      <c r="BK92" s="14"/>
      <c r="BL92" s="14">
        <f t="shared" si="18"/>
        <v>5.3309597471471473E-2</v>
      </c>
      <c r="BM92" s="14">
        <v>0</v>
      </c>
      <c r="BN92" s="14">
        <v>0</v>
      </c>
      <c r="BO92" s="14">
        <v>0</v>
      </c>
      <c r="BP92" s="23">
        <v>4.9991471471471476E-2</v>
      </c>
      <c r="BQ92" s="23">
        <v>3.3181260000000002E-3</v>
      </c>
      <c r="BR92" s="4"/>
      <c r="BS92" s="4"/>
      <c r="CF92" s="4"/>
    </row>
    <row r="93" spans="1:84" x14ac:dyDescent="0.2">
      <c r="A93" s="6">
        <v>1783</v>
      </c>
      <c r="B93" s="6"/>
      <c r="D93" s="14">
        <f t="shared" si="10"/>
        <v>6.9406035387737219</v>
      </c>
      <c r="E93" s="14">
        <v>0</v>
      </c>
      <c r="F93" s="14">
        <v>0</v>
      </c>
      <c r="G93" s="14">
        <v>0</v>
      </c>
      <c r="H93" s="14">
        <v>5.5402015425189512</v>
      </c>
      <c r="I93" s="14">
        <v>0.5726956069760839</v>
      </c>
      <c r="J93" s="14">
        <v>0.73803636819829332</v>
      </c>
      <c r="K93" s="23">
        <v>8.9670021080393583E-2</v>
      </c>
      <c r="M93" s="14"/>
      <c r="O93" s="14">
        <f t="shared" si="11"/>
        <v>3.0395655914859843</v>
      </c>
      <c r="P93" s="14">
        <v>0</v>
      </c>
      <c r="Q93" s="14">
        <v>0</v>
      </c>
      <c r="R93" s="14">
        <v>0</v>
      </c>
      <c r="S93" s="14">
        <v>2.5417005493960643</v>
      </c>
      <c r="T93" s="14">
        <v>0.49786504208991988</v>
      </c>
      <c r="U93" s="14"/>
      <c r="V93" s="14">
        <f t="shared" si="12"/>
        <v>2.9729556245166675</v>
      </c>
      <c r="W93" s="14">
        <v>0</v>
      </c>
      <c r="X93" s="14">
        <v>0</v>
      </c>
      <c r="Y93" s="14">
        <v>0</v>
      </c>
      <c r="Z93" s="14">
        <v>2.8981250596305035</v>
      </c>
      <c r="AA93" s="14">
        <v>7.4830564886163992E-2</v>
      </c>
      <c r="AB93" s="21"/>
      <c r="AC93" s="14">
        <f t="shared" si="13"/>
        <v>0.86011203271458092</v>
      </c>
      <c r="AD93" s="14">
        <v>0</v>
      </c>
      <c r="AE93" s="14">
        <v>0</v>
      </c>
      <c r="AF93" s="14">
        <v>0</v>
      </c>
      <c r="AG93" s="14">
        <v>2.0378331900257951E-2</v>
      </c>
      <c r="AH93" s="14">
        <v>1.3213991236457479E-3</v>
      </c>
      <c r="AI93" s="14">
        <v>0</v>
      </c>
      <c r="AJ93" s="14">
        <v>0</v>
      </c>
      <c r="AK93" s="14">
        <v>0.10037593349238388</v>
      </c>
      <c r="AL93" s="14">
        <v>0.73803636819829332</v>
      </c>
      <c r="AN93" s="14"/>
      <c r="AO93" s="21"/>
      <c r="AP93" s="14">
        <f t="shared" si="14"/>
        <v>0.15981554454051533</v>
      </c>
      <c r="AQ93" s="14">
        <f t="shared" si="15"/>
        <v>0</v>
      </c>
      <c r="AR93" s="14">
        <f t="shared" si="15"/>
        <v>0</v>
      </c>
      <c r="AS93" s="14">
        <f t="shared" si="15"/>
        <v>0</v>
      </c>
      <c r="AT93" s="23">
        <f t="shared" si="15"/>
        <v>7.0145523460121734E-2</v>
      </c>
      <c r="AU93" s="23">
        <f t="shared" si="15"/>
        <v>8.9670021080393583E-2</v>
      </c>
      <c r="AV93" s="14"/>
      <c r="AW93" s="14">
        <f t="shared" si="16"/>
        <v>2.7558808860909972E-2</v>
      </c>
      <c r="AX93" s="14">
        <v>0</v>
      </c>
      <c r="AY93" s="14">
        <v>0</v>
      </c>
      <c r="AZ93" s="14">
        <v>0</v>
      </c>
      <c r="BA93" s="23">
        <v>2.6662108650106035E-2</v>
      </c>
      <c r="BB93" s="23">
        <v>8.9670021080393589E-4</v>
      </c>
      <c r="BC93" s="14"/>
      <c r="BD93" s="14">
        <f t="shared" si="17"/>
        <v>0.13225673567960536</v>
      </c>
      <c r="BE93" s="14">
        <v>0</v>
      </c>
      <c r="BF93" s="14">
        <v>0</v>
      </c>
      <c r="BG93" s="14">
        <v>0</v>
      </c>
      <c r="BH93" s="23">
        <v>4.3483414810015698E-2</v>
      </c>
      <c r="BI93" s="23">
        <v>8.8773320869589653E-2</v>
      </c>
      <c r="BJ93" s="21"/>
      <c r="BK93" s="14"/>
      <c r="BL93" s="14">
        <f t="shared" si="18"/>
        <v>5.1672717669669667E-2</v>
      </c>
      <c r="BM93" s="14">
        <v>0</v>
      </c>
      <c r="BN93" s="14">
        <v>0</v>
      </c>
      <c r="BO93" s="14">
        <v>0</v>
      </c>
      <c r="BP93" s="23">
        <v>4.7629669669669666E-2</v>
      </c>
      <c r="BQ93" s="23">
        <v>4.0430480000000005E-3</v>
      </c>
      <c r="BR93" s="4"/>
      <c r="BS93" s="4"/>
      <c r="CF93" s="4"/>
    </row>
    <row r="94" spans="1:84" x14ac:dyDescent="0.2">
      <c r="A94" s="6">
        <v>1784</v>
      </c>
      <c r="B94" s="6"/>
      <c r="D94" s="14">
        <f t="shared" si="10"/>
        <v>7.0364090321526893</v>
      </c>
      <c r="E94" s="14">
        <v>0</v>
      </c>
      <c r="F94" s="14">
        <v>0</v>
      </c>
      <c r="G94" s="14">
        <v>0</v>
      </c>
      <c r="H94" s="14">
        <v>5.6338386726092198</v>
      </c>
      <c r="I94" s="14">
        <v>0.56914188064924665</v>
      </c>
      <c r="J94" s="14">
        <v>0.74343145983072878</v>
      </c>
      <c r="K94" s="23">
        <v>8.9997019063493458E-2</v>
      </c>
      <c r="M94" s="14"/>
      <c r="O94" s="14">
        <f t="shared" si="11"/>
        <v>3.0729698250395372</v>
      </c>
      <c r="P94" s="14">
        <v>0</v>
      </c>
      <c r="Q94" s="14">
        <v>0</v>
      </c>
      <c r="R94" s="14">
        <v>0</v>
      </c>
      <c r="S94" s="14">
        <v>2.5774013764652248</v>
      </c>
      <c r="T94" s="14">
        <v>0.49556844857431254</v>
      </c>
      <c r="U94" s="14"/>
      <c r="V94" s="14">
        <f t="shared" si="12"/>
        <v>3.0239738429927447</v>
      </c>
      <c r="W94" s="14">
        <v>0</v>
      </c>
      <c r="X94" s="14">
        <v>0</v>
      </c>
      <c r="Y94" s="14">
        <v>0</v>
      </c>
      <c r="Z94" s="14">
        <v>2.9504004109178106</v>
      </c>
      <c r="AA94" s="14">
        <v>7.3573432074934136E-2</v>
      </c>
      <c r="AB94" s="21"/>
      <c r="AC94" s="14">
        <f t="shared" si="13"/>
        <v>0.8714296922266469</v>
      </c>
      <c r="AD94" s="14">
        <v>0</v>
      </c>
      <c r="AE94" s="14">
        <v>0</v>
      </c>
      <c r="AF94" s="14">
        <v>0</v>
      </c>
      <c r="AG94" s="14">
        <v>2.0636285468615647E-2</v>
      </c>
      <c r="AH94" s="14">
        <v>1.3250617011178031E-3</v>
      </c>
      <c r="AI94" s="14">
        <v>0</v>
      </c>
      <c r="AJ94" s="14">
        <v>0</v>
      </c>
      <c r="AK94" s="14">
        <v>0.10603688522618462</v>
      </c>
      <c r="AL94" s="14">
        <v>0.74343145983072878</v>
      </c>
      <c r="AN94" s="14"/>
      <c r="AO94" s="21"/>
      <c r="AP94" s="14">
        <f t="shared" si="14"/>
        <v>0.16479424381041913</v>
      </c>
      <c r="AQ94" s="14">
        <f t="shared" si="15"/>
        <v>0</v>
      </c>
      <c r="AR94" s="14">
        <f t="shared" si="15"/>
        <v>0</v>
      </c>
      <c r="AS94" s="14">
        <f t="shared" si="15"/>
        <v>0</v>
      </c>
      <c r="AT94" s="23">
        <f t="shared" si="15"/>
        <v>7.4797224746925656E-2</v>
      </c>
      <c r="AU94" s="23">
        <f t="shared" si="15"/>
        <v>8.9997019063493458E-2</v>
      </c>
      <c r="AV94" s="14"/>
      <c r="AW94" s="14">
        <f t="shared" si="16"/>
        <v>3.011509505518346E-2</v>
      </c>
      <c r="AX94" s="14">
        <v>0</v>
      </c>
      <c r="AY94" s="14">
        <v>0</v>
      </c>
      <c r="AZ94" s="14">
        <v>0</v>
      </c>
      <c r="BA94" s="23">
        <v>2.9215124864548525E-2</v>
      </c>
      <c r="BB94" s="23">
        <v>8.9997019063493464E-4</v>
      </c>
      <c r="BC94" s="14"/>
      <c r="BD94" s="14">
        <f t="shared" si="17"/>
        <v>0.13467914875523565</v>
      </c>
      <c r="BE94" s="14">
        <v>0</v>
      </c>
      <c r="BF94" s="14">
        <v>0</v>
      </c>
      <c r="BG94" s="14">
        <v>0</v>
      </c>
      <c r="BH94" s="23">
        <v>4.5582099882377138E-2</v>
      </c>
      <c r="BI94" s="23">
        <v>8.909704887285852E-2</v>
      </c>
      <c r="BJ94" s="21"/>
      <c r="BK94" s="14"/>
      <c r="BL94" s="14">
        <f t="shared" si="18"/>
        <v>5.445035257057057E-2</v>
      </c>
      <c r="BM94" s="14">
        <v>0</v>
      </c>
      <c r="BN94" s="14">
        <v>0</v>
      </c>
      <c r="BO94" s="14">
        <v>0</v>
      </c>
      <c r="BP94" s="23">
        <v>4.8810570570570568E-2</v>
      </c>
      <c r="BQ94" s="23">
        <v>5.6397820000000003E-3</v>
      </c>
      <c r="BR94" s="4"/>
      <c r="BS94" s="4"/>
      <c r="CF94" s="4"/>
    </row>
    <row r="95" spans="1:84" x14ac:dyDescent="0.2">
      <c r="A95" s="6">
        <v>1785</v>
      </c>
      <c r="B95" s="6"/>
      <c r="D95" s="14">
        <f t="shared" si="10"/>
        <v>7.1480589279601752</v>
      </c>
      <c r="E95" s="14">
        <v>0</v>
      </c>
      <c r="F95" s="14">
        <v>0</v>
      </c>
      <c r="G95" s="14">
        <v>0</v>
      </c>
      <c r="H95" s="14">
        <v>5.7427682860053162</v>
      </c>
      <c r="I95" s="14">
        <v>0.56609966773061482</v>
      </c>
      <c r="J95" s="14">
        <v>0.74886504130074427</v>
      </c>
      <c r="K95" s="23">
        <v>9.0325932923498956E-2</v>
      </c>
      <c r="M95" s="14"/>
      <c r="O95" s="14">
        <f t="shared" si="11"/>
        <v>3.1061733095063508</v>
      </c>
      <c r="P95" s="14">
        <v>0</v>
      </c>
      <c r="Q95" s="14">
        <v>0</v>
      </c>
      <c r="R95" s="14">
        <v>0</v>
      </c>
      <c r="S95" s="14">
        <v>2.6131022035343849</v>
      </c>
      <c r="T95" s="14">
        <v>0.49307110597196585</v>
      </c>
      <c r="U95" s="14"/>
      <c r="V95" s="14">
        <f t="shared" si="12"/>
        <v>3.0909988172012723</v>
      </c>
      <c r="W95" s="14">
        <v>0</v>
      </c>
      <c r="X95" s="14">
        <v>0</v>
      </c>
      <c r="Y95" s="14">
        <v>0</v>
      </c>
      <c r="Z95" s="14">
        <v>3.0179702554426235</v>
      </c>
      <c r="AA95" s="14">
        <v>7.3028561758648997E-2</v>
      </c>
      <c r="AB95" s="21"/>
      <c r="AC95" s="14">
        <f t="shared" si="13"/>
        <v>0.88278383164461505</v>
      </c>
      <c r="AD95" s="14">
        <v>0</v>
      </c>
      <c r="AE95" s="14">
        <v>0</v>
      </c>
      <c r="AF95" s="14">
        <v>0</v>
      </c>
      <c r="AG95" s="14">
        <v>2.0894239036973343E-2</v>
      </c>
      <c r="AH95" s="14">
        <v>1.3287242785898583E-3</v>
      </c>
      <c r="AI95" s="14">
        <v>0</v>
      </c>
      <c r="AJ95" s="14">
        <v>0</v>
      </c>
      <c r="AK95" s="14">
        <v>0.11169582702830755</v>
      </c>
      <c r="AL95" s="14">
        <v>0.74886504130074427</v>
      </c>
      <c r="AN95" s="14"/>
      <c r="AO95" s="21"/>
      <c r="AP95" s="14">
        <f t="shared" si="14"/>
        <v>0.17003936898822358</v>
      </c>
      <c r="AQ95" s="14">
        <f t="shared" si="15"/>
        <v>0</v>
      </c>
      <c r="AR95" s="14">
        <f t="shared" si="15"/>
        <v>0</v>
      </c>
      <c r="AS95" s="14">
        <f t="shared" si="15"/>
        <v>0</v>
      </c>
      <c r="AT95" s="23">
        <f t="shared" si="15"/>
        <v>7.9713436064724627E-2</v>
      </c>
      <c r="AU95" s="23">
        <f t="shared" si="15"/>
        <v>9.0325932923498956E-2</v>
      </c>
      <c r="AV95" s="14"/>
      <c r="AW95" s="14">
        <f t="shared" si="16"/>
        <v>3.2815466879608617E-2</v>
      </c>
      <c r="AX95" s="14">
        <v>0</v>
      </c>
      <c r="AY95" s="14">
        <v>0</v>
      </c>
      <c r="AZ95" s="14">
        <v>0</v>
      </c>
      <c r="BA95" s="23">
        <v>3.1912207550373627E-2</v>
      </c>
      <c r="BB95" s="23">
        <v>9.0325932923498954E-4</v>
      </c>
      <c r="BC95" s="14"/>
      <c r="BD95" s="14">
        <f t="shared" si="17"/>
        <v>0.13722390210861496</v>
      </c>
      <c r="BE95" s="14">
        <v>0</v>
      </c>
      <c r="BF95" s="14">
        <v>0</v>
      </c>
      <c r="BG95" s="14">
        <v>0</v>
      </c>
      <c r="BH95" s="23">
        <v>4.7801228514351E-2</v>
      </c>
      <c r="BI95" s="23">
        <v>8.9422673594263966E-2</v>
      </c>
      <c r="BJ95" s="21"/>
      <c r="BK95" s="14"/>
      <c r="BL95" s="14">
        <f t="shared" si="18"/>
        <v>5.276079827627627E-2</v>
      </c>
      <c r="BM95" s="14">
        <v>0</v>
      </c>
      <c r="BN95" s="14">
        <v>0</v>
      </c>
      <c r="BO95" s="14">
        <v>0</v>
      </c>
      <c r="BP95" s="23">
        <v>4.536627627627627E-2</v>
      </c>
      <c r="BQ95" s="23">
        <v>7.3945219999999997E-3</v>
      </c>
      <c r="BR95" s="4"/>
      <c r="BS95" s="4"/>
      <c r="CF95" s="4"/>
    </row>
    <row r="96" spans="1:84" x14ac:dyDescent="0.2">
      <c r="A96" s="6">
        <v>1786</v>
      </c>
      <c r="B96" s="6"/>
      <c r="D96" s="14">
        <f t="shared" si="10"/>
        <v>7.2465605415178755</v>
      </c>
      <c r="E96" s="14">
        <v>0</v>
      </c>
      <c r="F96" s="14">
        <v>0</v>
      </c>
      <c r="G96" s="14">
        <v>0</v>
      </c>
      <c r="H96" s="14">
        <v>5.8385600059217024</v>
      </c>
      <c r="I96" s="14">
        <v>0.56292645269899966</v>
      </c>
      <c r="J96" s="14">
        <v>0.75441727622198385</v>
      </c>
      <c r="K96" s="23">
        <v>9.06568066751893E-2</v>
      </c>
      <c r="M96" s="14"/>
      <c r="O96" s="14">
        <f t="shared" si="11"/>
        <v>3.1391778491246227</v>
      </c>
      <c r="P96" s="14">
        <v>0</v>
      </c>
      <c r="Q96" s="14">
        <v>0</v>
      </c>
      <c r="R96" s="14">
        <v>0</v>
      </c>
      <c r="S96" s="14">
        <v>2.6488030306035451</v>
      </c>
      <c r="T96" s="14">
        <v>0.49037481852107778</v>
      </c>
      <c r="U96" s="14"/>
      <c r="V96" s="14">
        <f t="shared" si="12"/>
        <v>3.144945978748364</v>
      </c>
      <c r="W96" s="14">
        <v>0</v>
      </c>
      <c r="X96" s="14">
        <v>0</v>
      </c>
      <c r="Y96" s="14">
        <v>0</v>
      </c>
      <c r="Z96" s="14">
        <v>3.072394344570442</v>
      </c>
      <c r="AA96" s="14">
        <v>7.2551634177921875E-2</v>
      </c>
      <c r="AB96" s="21"/>
      <c r="AC96" s="14">
        <f t="shared" si="13"/>
        <v>0.89426448643109191</v>
      </c>
      <c r="AD96" s="14">
        <v>0</v>
      </c>
      <c r="AE96" s="14">
        <v>0</v>
      </c>
      <c r="AF96" s="14">
        <v>0</v>
      </c>
      <c r="AG96" s="14">
        <v>2.1152192605331039E-2</v>
      </c>
      <c r="AH96" s="14">
        <v>1.3323868560619133E-3</v>
      </c>
      <c r="AI96" s="14">
        <v>0</v>
      </c>
      <c r="AJ96" s="14">
        <v>0</v>
      </c>
      <c r="AK96" s="14">
        <v>0.11736263074771508</v>
      </c>
      <c r="AL96" s="14">
        <v>0.75441727622198385</v>
      </c>
      <c r="AN96" s="14"/>
      <c r="AO96" s="21"/>
      <c r="AP96" s="14">
        <f t="shared" si="14"/>
        <v>0.17557503368788901</v>
      </c>
      <c r="AQ96" s="14">
        <f t="shared" si="15"/>
        <v>0</v>
      </c>
      <c r="AR96" s="14">
        <f t="shared" si="15"/>
        <v>0</v>
      </c>
      <c r="AS96" s="14">
        <f t="shared" si="15"/>
        <v>0</v>
      </c>
      <c r="AT96" s="23">
        <f t="shared" si="15"/>
        <v>8.4918227012699715E-2</v>
      </c>
      <c r="AU96" s="23">
        <f t="shared" si="15"/>
        <v>9.06568066751893E-2</v>
      </c>
      <c r="AV96" s="14"/>
      <c r="AW96" s="14">
        <f t="shared" si="16"/>
        <v>3.5673037245905904E-2</v>
      </c>
      <c r="AX96" s="14">
        <v>0</v>
      </c>
      <c r="AY96" s="14">
        <v>0</v>
      </c>
      <c r="AZ96" s="14">
        <v>0</v>
      </c>
      <c r="BA96" s="23">
        <v>3.4766469179154012E-2</v>
      </c>
      <c r="BB96" s="23">
        <v>9.0656806675189303E-4</v>
      </c>
      <c r="BC96" s="14"/>
      <c r="BD96" s="14">
        <f t="shared" si="17"/>
        <v>0.13990199644198309</v>
      </c>
      <c r="BE96" s="14">
        <v>0</v>
      </c>
      <c r="BF96" s="14">
        <v>0</v>
      </c>
      <c r="BG96" s="14">
        <v>0</v>
      </c>
      <c r="BH96" s="23">
        <v>5.0151757833545696E-2</v>
      </c>
      <c r="BI96" s="23">
        <v>8.9750238608437408E-2</v>
      </c>
      <c r="BJ96" s="21"/>
      <c r="BK96" s="14"/>
      <c r="BL96" s="14">
        <f t="shared" si="18"/>
        <v>5.6615605627627616E-2</v>
      </c>
      <c r="BM96" s="14">
        <v>0</v>
      </c>
      <c r="BN96" s="14">
        <v>0</v>
      </c>
      <c r="BO96" s="14">
        <v>0</v>
      </c>
      <c r="BP96" s="23">
        <v>4.7137627627627611E-2</v>
      </c>
      <c r="BQ96" s="23">
        <v>9.4779780000000015E-3</v>
      </c>
      <c r="BR96" s="4"/>
      <c r="BS96" s="4"/>
      <c r="CF96" s="4"/>
    </row>
    <row r="97" spans="1:84" x14ac:dyDescent="0.2">
      <c r="A97" s="6">
        <v>1787</v>
      </c>
      <c r="B97" s="6"/>
      <c r="D97" s="14">
        <f t="shared" si="10"/>
        <v>7.3477408272723777</v>
      </c>
      <c r="E97" s="14">
        <v>0</v>
      </c>
      <c r="F97" s="14">
        <v>0</v>
      </c>
      <c r="G97" s="14">
        <v>0</v>
      </c>
      <c r="H97" s="14">
        <v>5.9372302906544636</v>
      </c>
      <c r="I97" s="14">
        <v>0.55944145002297818</v>
      </c>
      <c r="J97" s="14">
        <v>0.76007940156497589</v>
      </c>
      <c r="K97" s="23">
        <v>9.0989685029959827E-2</v>
      </c>
      <c r="M97" s="14"/>
      <c r="O97" s="14">
        <f t="shared" si="11"/>
        <v>3.1719852265762745</v>
      </c>
      <c r="P97" s="14">
        <v>0</v>
      </c>
      <c r="Q97" s="14">
        <v>0</v>
      </c>
      <c r="R97" s="14">
        <v>0</v>
      </c>
      <c r="S97" s="14">
        <v>2.6845038576727056</v>
      </c>
      <c r="T97" s="14">
        <v>0.48748136890356869</v>
      </c>
      <c r="U97" s="14"/>
      <c r="V97" s="14">
        <f t="shared" si="12"/>
        <v>3.2016492331498796</v>
      </c>
      <c r="W97" s="14">
        <v>0</v>
      </c>
      <c r="X97" s="14">
        <v>0</v>
      </c>
      <c r="Y97" s="14">
        <v>0</v>
      </c>
      <c r="Z97" s="14">
        <v>3.1296891520304699</v>
      </c>
      <c r="AA97" s="14">
        <v>7.1960081119409477E-2</v>
      </c>
      <c r="AB97" s="21"/>
      <c r="AC97" s="14">
        <f t="shared" si="13"/>
        <v>0.90586287812348654</v>
      </c>
      <c r="AD97" s="14">
        <v>0</v>
      </c>
      <c r="AE97" s="14">
        <v>0</v>
      </c>
      <c r="AF97" s="14">
        <v>0</v>
      </c>
      <c r="AG97" s="14">
        <v>2.1410146173688735E-2</v>
      </c>
      <c r="AH97" s="14">
        <v>1.3360494335339685E-3</v>
      </c>
      <c r="AI97" s="14">
        <v>0</v>
      </c>
      <c r="AJ97" s="14">
        <v>0</v>
      </c>
      <c r="AK97" s="14">
        <v>0.12303728095128798</v>
      </c>
      <c r="AL97" s="14">
        <v>0.76007940156497589</v>
      </c>
      <c r="AN97" s="14"/>
      <c r="AO97" s="21"/>
      <c r="AP97" s="14">
        <f t="shared" si="14"/>
        <v>0.18142836086742148</v>
      </c>
      <c r="AQ97" s="14">
        <f t="shared" si="15"/>
        <v>0</v>
      </c>
      <c r="AR97" s="14">
        <f t="shared" si="15"/>
        <v>0</v>
      </c>
      <c r="AS97" s="14">
        <f t="shared" si="15"/>
        <v>0</v>
      </c>
      <c r="AT97" s="23">
        <f t="shared" si="15"/>
        <v>9.0438675837461652E-2</v>
      </c>
      <c r="AU97" s="23">
        <f t="shared" si="15"/>
        <v>9.0989685029959827E-2</v>
      </c>
      <c r="AV97" s="14"/>
      <c r="AW97" s="14">
        <f t="shared" si="16"/>
        <v>3.8702558096713822E-2</v>
      </c>
      <c r="AX97" s="14">
        <v>0</v>
      </c>
      <c r="AY97" s="14">
        <v>0</v>
      </c>
      <c r="AZ97" s="14">
        <v>0</v>
      </c>
      <c r="BA97" s="23">
        <v>3.7792661246414228E-2</v>
      </c>
      <c r="BB97" s="23">
        <v>9.098968502995983E-4</v>
      </c>
      <c r="BC97" s="14"/>
      <c r="BD97" s="14">
        <f t="shared" si="17"/>
        <v>0.14272580277070765</v>
      </c>
      <c r="BE97" s="14">
        <v>0</v>
      </c>
      <c r="BF97" s="14">
        <v>0</v>
      </c>
      <c r="BG97" s="14">
        <v>0</v>
      </c>
      <c r="BH97" s="23">
        <v>5.2646014591047417E-2</v>
      </c>
      <c r="BI97" s="23">
        <v>9.0079788179660225E-2</v>
      </c>
      <c r="BJ97" s="21"/>
      <c r="BK97" s="14"/>
      <c r="BL97" s="14">
        <f t="shared" si="18"/>
        <v>5.8597524810810812E-2</v>
      </c>
      <c r="BM97" s="14">
        <v>0</v>
      </c>
      <c r="BN97" s="14">
        <v>0</v>
      </c>
      <c r="BO97" s="14">
        <v>0</v>
      </c>
      <c r="BP97" s="23">
        <v>4.6940810810810814E-2</v>
      </c>
      <c r="BQ97" s="23">
        <v>1.1656714E-2</v>
      </c>
      <c r="BR97" s="4"/>
      <c r="BS97" s="4"/>
      <c r="CF97" s="4"/>
    </row>
    <row r="98" spans="1:84" x14ac:dyDescent="0.2">
      <c r="A98" s="6">
        <v>1788</v>
      </c>
      <c r="B98" s="6"/>
      <c r="D98" s="14">
        <f t="shared" si="10"/>
        <v>7.4573208556003765</v>
      </c>
      <c r="E98" s="14">
        <v>0</v>
      </c>
      <c r="F98" s="14">
        <v>0</v>
      </c>
      <c r="G98" s="14">
        <v>0</v>
      </c>
      <c r="H98" s="14">
        <v>6.0443485662667253</v>
      </c>
      <c r="I98" s="14">
        <v>0.55594698416118249</v>
      </c>
      <c r="J98" s="14">
        <v>0.76570069176664102</v>
      </c>
      <c r="K98" s="23">
        <v>9.1324613405827995E-2</v>
      </c>
      <c r="M98" s="14"/>
      <c r="O98" s="14">
        <f t="shared" si="11"/>
        <v>3.2045972033079191</v>
      </c>
      <c r="P98" s="14">
        <v>0</v>
      </c>
      <c r="Q98" s="14">
        <v>0</v>
      </c>
      <c r="R98" s="14">
        <v>0</v>
      </c>
      <c r="S98" s="14">
        <v>2.7202046847418657</v>
      </c>
      <c r="T98" s="14">
        <v>0.48439251856605325</v>
      </c>
      <c r="U98" s="14"/>
      <c r="V98" s="14">
        <f t="shared" si="12"/>
        <v>3.2669785982746116</v>
      </c>
      <c r="W98" s="14">
        <v>0</v>
      </c>
      <c r="X98" s="14">
        <v>0</v>
      </c>
      <c r="Y98" s="14">
        <v>0</v>
      </c>
      <c r="Z98" s="14">
        <v>3.1954241326794821</v>
      </c>
      <c r="AA98" s="14">
        <v>7.1554465595129249E-2</v>
      </c>
      <c r="AB98" s="21"/>
      <c r="AC98" s="14">
        <f t="shared" si="13"/>
        <v>0.91742825236507042</v>
      </c>
      <c r="AD98" s="14">
        <v>0</v>
      </c>
      <c r="AE98" s="14">
        <v>0</v>
      </c>
      <c r="AF98" s="14">
        <v>0</v>
      </c>
      <c r="AG98" s="14">
        <v>2.1668099742046431E-2</v>
      </c>
      <c r="AH98" s="14">
        <v>1.3397120110060234E-3</v>
      </c>
      <c r="AI98" s="14">
        <v>0</v>
      </c>
      <c r="AJ98" s="14">
        <v>0</v>
      </c>
      <c r="AK98" s="14">
        <v>0.12871974884537696</v>
      </c>
      <c r="AL98" s="14">
        <v>0.76570069176664102</v>
      </c>
      <c r="AN98" s="14"/>
      <c r="AO98" s="21"/>
      <c r="AP98" s="14">
        <f t="shared" si="14"/>
        <v>0.18762996810470384</v>
      </c>
      <c r="AQ98" s="14">
        <f t="shared" si="15"/>
        <v>0</v>
      </c>
      <c r="AR98" s="14">
        <f t="shared" si="15"/>
        <v>0</v>
      </c>
      <c r="AS98" s="14">
        <f t="shared" si="15"/>
        <v>0</v>
      </c>
      <c r="AT98" s="23">
        <f t="shared" si="15"/>
        <v>9.6305354698875856E-2</v>
      </c>
      <c r="AU98" s="23">
        <f t="shared" si="15"/>
        <v>9.1324613405827995E-2</v>
      </c>
      <c r="AV98" s="14"/>
      <c r="AW98" s="14">
        <f t="shared" si="16"/>
        <v>4.1920684764464651E-2</v>
      </c>
      <c r="AX98" s="14">
        <v>0</v>
      </c>
      <c r="AY98" s="14">
        <v>0</v>
      </c>
      <c r="AZ98" s="14">
        <v>0</v>
      </c>
      <c r="BA98" s="23">
        <v>4.1007438630406373E-2</v>
      </c>
      <c r="BB98" s="23">
        <v>9.1324613405827993E-4</v>
      </c>
      <c r="BC98" s="14"/>
      <c r="BD98" s="14">
        <f t="shared" si="17"/>
        <v>0.14570928334023919</v>
      </c>
      <c r="BE98" s="14">
        <v>0</v>
      </c>
      <c r="BF98" s="14">
        <v>0</v>
      </c>
      <c r="BG98" s="14">
        <v>0</v>
      </c>
      <c r="BH98" s="23">
        <v>5.5297916068469476E-2</v>
      </c>
      <c r="BI98" s="23">
        <v>9.041136727176971E-2</v>
      </c>
      <c r="BJ98" s="21"/>
      <c r="BK98" s="14"/>
      <c r="BL98" s="14">
        <f t="shared" si="18"/>
        <v>6.0805100246246239E-2</v>
      </c>
      <c r="BM98" s="14">
        <v>0</v>
      </c>
      <c r="BN98" s="14">
        <v>0</v>
      </c>
      <c r="BO98" s="14">
        <v>0</v>
      </c>
      <c r="BP98" s="23">
        <v>4.9696246246246238E-2</v>
      </c>
      <c r="BQ98" s="23">
        <v>1.1108854000000001E-2</v>
      </c>
      <c r="BR98" s="4"/>
      <c r="BS98" s="4"/>
      <c r="CF98" s="4"/>
    </row>
    <row r="99" spans="1:84" x14ac:dyDescent="0.2">
      <c r="A99" s="6">
        <v>1789</v>
      </c>
      <c r="B99" s="6"/>
      <c r="D99" s="14">
        <f t="shared" si="10"/>
        <v>7.585368732521677</v>
      </c>
      <c r="E99" s="14">
        <v>0</v>
      </c>
      <c r="F99" s="14">
        <v>0</v>
      </c>
      <c r="G99" s="14">
        <v>0</v>
      </c>
      <c r="H99" s="14">
        <v>6.1689207699526394</v>
      </c>
      <c r="I99" s="14">
        <v>0.55139405642750861</v>
      </c>
      <c r="J99" s="14">
        <v>0.77154987220584381</v>
      </c>
      <c r="K99" s="23">
        <v>9.3504033935685099E-2</v>
      </c>
      <c r="M99" s="14"/>
      <c r="O99" s="14">
        <f t="shared" si="11"/>
        <v>3.2370155198461239</v>
      </c>
      <c r="P99" s="14">
        <v>0</v>
      </c>
      <c r="Q99" s="14">
        <v>0</v>
      </c>
      <c r="R99" s="14">
        <v>0</v>
      </c>
      <c r="S99" s="14">
        <v>2.7559055118110258</v>
      </c>
      <c r="T99" s="14">
        <v>0.48111000803509785</v>
      </c>
      <c r="U99" s="14"/>
      <c r="V99" s="14">
        <f t="shared" si="12"/>
        <v>3.3488893120272549</v>
      </c>
      <c r="W99" s="14">
        <v>0</v>
      </c>
      <c r="X99" s="14">
        <v>0</v>
      </c>
      <c r="Y99" s="14">
        <v>0</v>
      </c>
      <c r="Z99" s="14">
        <v>3.2786052636348439</v>
      </c>
      <c r="AA99" s="14">
        <v>7.0284048392410786E-2</v>
      </c>
      <c r="AB99" s="21"/>
      <c r="AC99" s="14">
        <f t="shared" si="13"/>
        <v>0.92922929461149528</v>
      </c>
      <c r="AD99" s="14">
        <v>0</v>
      </c>
      <c r="AE99" s="14">
        <v>0</v>
      </c>
      <c r="AF99" s="14">
        <v>0</v>
      </c>
      <c r="AG99" s="14">
        <v>2.1926053310404127E-2</v>
      </c>
      <c r="AH99" s="14">
        <v>1.3433745884780786E-3</v>
      </c>
      <c r="AI99" s="14">
        <v>0</v>
      </c>
      <c r="AJ99" s="14">
        <v>0</v>
      </c>
      <c r="AK99" s="14">
        <v>0.13440999450676924</v>
      </c>
      <c r="AL99" s="14">
        <v>0.77154987220584381</v>
      </c>
      <c r="AN99" s="14"/>
      <c r="AO99" s="21"/>
      <c r="AP99" s="14">
        <f t="shared" si="14"/>
        <v>0.19605694592473821</v>
      </c>
      <c r="AQ99" s="14">
        <f t="shared" si="15"/>
        <v>0</v>
      </c>
      <c r="AR99" s="14">
        <f t="shared" si="15"/>
        <v>0</v>
      </c>
      <c r="AS99" s="14">
        <f t="shared" si="15"/>
        <v>0</v>
      </c>
      <c r="AT99" s="23">
        <f t="shared" si="15"/>
        <v>0.10255291198905311</v>
      </c>
      <c r="AU99" s="23">
        <f t="shared" si="15"/>
        <v>9.3504033935685099E-2</v>
      </c>
      <c r="AV99" s="14"/>
      <c r="AW99" s="14">
        <f t="shared" si="16"/>
        <v>4.5364717161998032E-2</v>
      </c>
      <c r="AX99" s="14">
        <v>0</v>
      </c>
      <c r="AY99" s="14">
        <v>0</v>
      </c>
      <c r="AZ99" s="14">
        <v>0</v>
      </c>
      <c r="BA99" s="23">
        <v>4.4429676822641179E-2</v>
      </c>
      <c r="BB99" s="23">
        <v>9.3504033935685104E-4</v>
      </c>
      <c r="BC99" s="14"/>
      <c r="BD99" s="14">
        <f t="shared" si="17"/>
        <v>0.15069222876274019</v>
      </c>
      <c r="BE99" s="14">
        <v>0</v>
      </c>
      <c r="BF99" s="14">
        <v>0</v>
      </c>
      <c r="BG99" s="14">
        <v>0</v>
      </c>
      <c r="BH99" s="23">
        <v>5.8123235166411942E-2</v>
      </c>
      <c r="BI99" s="23">
        <v>9.2568993596328253E-2</v>
      </c>
      <c r="BJ99" s="21"/>
      <c r="BK99" s="14"/>
      <c r="BL99" s="14">
        <f t="shared" si="18"/>
        <v>6.0844324330330331E-2</v>
      </c>
      <c r="BM99" s="14">
        <v>0</v>
      </c>
      <c r="BN99" s="14">
        <v>0</v>
      </c>
      <c r="BO99" s="14">
        <v>0</v>
      </c>
      <c r="BP99" s="23">
        <v>5.0680330330330328E-2</v>
      </c>
      <c r="BQ99" s="23">
        <v>1.0163994000000001E-2</v>
      </c>
      <c r="BR99" s="4"/>
      <c r="BS99" s="4"/>
      <c r="CF99" s="4"/>
    </row>
    <row r="100" spans="1:84" x14ac:dyDescent="0.2">
      <c r="A100" s="6">
        <v>1790</v>
      </c>
      <c r="B100" s="6"/>
      <c r="D100" s="14">
        <f t="shared" si="10"/>
        <v>7.7432857210238852</v>
      </c>
      <c r="E100" s="14">
        <v>0</v>
      </c>
      <c r="F100" s="14">
        <v>0</v>
      </c>
      <c r="G100" s="14">
        <v>0</v>
      </c>
      <c r="H100" s="14">
        <v>6.3203575715134432</v>
      </c>
      <c r="I100" s="14">
        <v>0.54668763162438394</v>
      </c>
      <c r="J100" s="14">
        <v>0.77733526356661553</v>
      </c>
      <c r="K100" s="23">
        <v>9.8905254319442221E-2</v>
      </c>
      <c r="M100" s="14"/>
      <c r="O100" s="14">
        <f t="shared" si="11"/>
        <v>3.2692418961070588</v>
      </c>
      <c r="P100" s="14">
        <v>0</v>
      </c>
      <c r="Q100" s="14">
        <v>0</v>
      </c>
      <c r="R100" s="14">
        <v>0</v>
      </c>
      <c r="S100" s="14">
        <v>2.7916063388801864</v>
      </c>
      <c r="T100" s="14">
        <v>0.47763555722687229</v>
      </c>
      <c r="U100" s="14"/>
      <c r="V100" s="14">
        <f t="shared" si="12"/>
        <v>3.4576953382819022</v>
      </c>
      <c r="W100" s="14">
        <v>0</v>
      </c>
      <c r="X100" s="14">
        <v>0</v>
      </c>
      <c r="Y100" s="14">
        <v>0</v>
      </c>
      <c r="Z100" s="14">
        <v>3.3886432638843904</v>
      </c>
      <c r="AA100" s="14">
        <v>6.9052074397511626E-2</v>
      </c>
      <c r="AB100" s="21"/>
      <c r="AC100" s="14">
        <f t="shared" si="13"/>
        <v>0.94097427636019415</v>
      </c>
      <c r="AD100" s="14">
        <v>0</v>
      </c>
      <c r="AE100" s="14">
        <v>0</v>
      </c>
      <c r="AF100" s="14">
        <v>0</v>
      </c>
      <c r="AG100" s="14">
        <v>2.2184006878761823E-2</v>
      </c>
      <c r="AH100" s="14">
        <v>1.3470371659501338E-3</v>
      </c>
      <c r="AI100" s="14">
        <v>0</v>
      </c>
      <c r="AJ100" s="14">
        <v>0</v>
      </c>
      <c r="AK100" s="14">
        <v>0.14010796874886666</v>
      </c>
      <c r="AL100" s="14">
        <v>0.77733526356661553</v>
      </c>
      <c r="AN100" s="14"/>
      <c r="AO100" s="21"/>
      <c r="AP100" s="14">
        <f t="shared" si="14"/>
        <v>0.20812602945057279</v>
      </c>
      <c r="AQ100" s="14">
        <f t="shared" si="15"/>
        <v>0</v>
      </c>
      <c r="AR100" s="14">
        <f t="shared" si="15"/>
        <v>0</v>
      </c>
      <c r="AS100" s="14">
        <f t="shared" si="15"/>
        <v>0</v>
      </c>
      <c r="AT100" s="23">
        <f t="shared" si="15"/>
        <v>0.10922077513113057</v>
      </c>
      <c r="AU100" s="23">
        <f t="shared" si="15"/>
        <v>9.8905254319442221E-2</v>
      </c>
      <c r="AV100" s="14"/>
      <c r="AW100" s="14">
        <f t="shared" si="16"/>
        <v>4.9069907335516083E-2</v>
      </c>
      <c r="AX100" s="14">
        <v>0</v>
      </c>
      <c r="AY100" s="14">
        <v>0</v>
      </c>
      <c r="AZ100" s="14">
        <v>0</v>
      </c>
      <c r="BA100" s="23">
        <v>4.8080854792321659E-2</v>
      </c>
      <c r="BB100" s="23">
        <v>9.890525431944222E-4</v>
      </c>
      <c r="BC100" s="14"/>
      <c r="BD100" s="14">
        <f t="shared" si="17"/>
        <v>0.15905612211505671</v>
      </c>
      <c r="BE100" s="14">
        <v>0</v>
      </c>
      <c r="BF100" s="14">
        <v>0</v>
      </c>
      <c r="BG100" s="14">
        <v>0</v>
      </c>
      <c r="BH100" s="23">
        <v>6.1139920338808919E-2</v>
      </c>
      <c r="BI100" s="23">
        <v>9.7916201776247797E-2</v>
      </c>
      <c r="BJ100" s="21"/>
      <c r="BK100" s="14"/>
      <c r="BL100" s="14">
        <f t="shared" si="18"/>
        <v>6.0277964372372372E-2</v>
      </c>
      <c r="BM100" s="14">
        <v>0</v>
      </c>
      <c r="BN100" s="14">
        <v>0</v>
      </c>
      <c r="BO100" s="14">
        <v>0</v>
      </c>
      <c r="BP100" s="23">
        <v>5.117237237237237E-2</v>
      </c>
      <c r="BQ100" s="23">
        <v>9.1055920000000009E-3</v>
      </c>
      <c r="BR100" s="4"/>
      <c r="BS100" s="4"/>
      <c r="CF100" s="4"/>
    </row>
    <row r="101" spans="1:84" x14ac:dyDescent="0.2">
      <c r="A101" s="6">
        <v>1791</v>
      </c>
      <c r="B101" s="6"/>
      <c r="D101" s="14">
        <f t="shared" si="10"/>
        <v>7.8619241401855913</v>
      </c>
      <c r="E101" s="14">
        <v>0</v>
      </c>
      <c r="F101" s="14">
        <v>0</v>
      </c>
      <c r="G101" s="14">
        <v>0</v>
      </c>
      <c r="H101" s="14">
        <v>6.4348691008137235</v>
      </c>
      <c r="I101" s="14">
        <v>0.54258080556333232</v>
      </c>
      <c r="J101" s="14">
        <v>0.7832376937650436</v>
      </c>
      <c r="K101" s="23">
        <v>0.10123654004349174</v>
      </c>
      <c r="M101" s="14"/>
      <c r="O101" s="14">
        <f t="shared" si="11"/>
        <v>3.3012780317006709</v>
      </c>
      <c r="P101" s="14">
        <v>0</v>
      </c>
      <c r="Q101" s="14">
        <v>0</v>
      </c>
      <c r="R101" s="14">
        <v>0</v>
      </c>
      <c r="S101" s="14">
        <v>2.8273071659493465</v>
      </c>
      <c r="T101" s="14">
        <v>0.47397086575132441</v>
      </c>
      <c r="U101" s="14"/>
      <c r="V101" s="14">
        <f t="shared" si="12"/>
        <v>3.5261283179643672</v>
      </c>
      <c r="W101" s="14">
        <v>0</v>
      </c>
      <c r="X101" s="14">
        <v>0</v>
      </c>
      <c r="Y101" s="14">
        <v>0</v>
      </c>
      <c r="Z101" s="14">
        <v>3.4575183781523591</v>
      </c>
      <c r="AA101" s="14">
        <v>6.8609939812007928E-2</v>
      </c>
      <c r="AB101" s="21"/>
      <c r="AC101" s="14">
        <f t="shared" si="13"/>
        <v>0.95707391066760372</v>
      </c>
      <c r="AD101" s="14">
        <v>0</v>
      </c>
      <c r="AE101" s="14">
        <v>0</v>
      </c>
      <c r="AF101" s="14">
        <v>0</v>
      </c>
      <c r="AG101" s="14">
        <v>2.2441960447119519E-2</v>
      </c>
      <c r="AH101" s="14">
        <v>1.3506997434221887E-3</v>
      </c>
      <c r="AI101" s="14">
        <v>0</v>
      </c>
      <c r="AJ101" s="14">
        <v>0</v>
      </c>
      <c r="AK101" s="14">
        <v>0.15004355671201838</v>
      </c>
      <c r="AL101" s="14">
        <v>0.7832376937650436</v>
      </c>
      <c r="AN101" s="14"/>
      <c r="AO101" s="21"/>
      <c r="AP101" s="14">
        <f t="shared" si="14"/>
        <v>0.21759054402128336</v>
      </c>
      <c r="AQ101" s="14">
        <f t="shared" si="15"/>
        <v>0</v>
      </c>
      <c r="AR101" s="14">
        <f t="shared" si="15"/>
        <v>0</v>
      </c>
      <c r="AS101" s="14">
        <f t="shared" si="15"/>
        <v>0</v>
      </c>
      <c r="AT101" s="23">
        <f t="shared" si="15"/>
        <v>0.11635400397779164</v>
      </c>
      <c r="AU101" s="23">
        <f t="shared" si="15"/>
        <v>0.10123654004349174</v>
      </c>
      <c r="AV101" s="14"/>
      <c r="AW101" s="14">
        <f t="shared" si="16"/>
        <v>5.299788529359023E-2</v>
      </c>
      <c r="AX101" s="14">
        <v>0</v>
      </c>
      <c r="AY101" s="14">
        <v>0</v>
      </c>
      <c r="AZ101" s="14">
        <v>0</v>
      </c>
      <c r="BA101" s="23">
        <v>5.1985519893155314E-2</v>
      </c>
      <c r="BB101" s="23">
        <v>1.0123654004349173E-3</v>
      </c>
      <c r="BC101" s="14"/>
      <c r="BD101" s="14">
        <f t="shared" si="17"/>
        <v>0.16459265872769313</v>
      </c>
      <c r="BE101" s="14">
        <v>0</v>
      </c>
      <c r="BF101" s="14">
        <v>0</v>
      </c>
      <c r="BG101" s="14">
        <v>0</v>
      </c>
      <c r="BH101" s="23">
        <v>6.4368484084636315E-2</v>
      </c>
      <c r="BI101" s="23">
        <v>0.10022417464305682</v>
      </c>
      <c r="BJ101" s="21"/>
      <c r="BK101" s="14"/>
      <c r="BL101" s="14">
        <f t="shared" si="18"/>
        <v>6.0796892174174173E-2</v>
      </c>
      <c r="BM101" s="14">
        <v>0</v>
      </c>
      <c r="BN101" s="14">
        <v>0</v>
      </c>
      <c r="BO101" s="14">
        <v>0</v>
      </c>
      <c r="BP101" s="23">
        <v>5.3534174174174172E-2</v>
      </c>
      <c r="BQ101" s="23">
        <v>7.2627180000000005E-3</v>
      </c>
      <c r="BR101" s="4"/>
      <c r="BS101" s="4"/>
      <c r="CF101" s="4"/>
    </row>
    <row r="102" spans="1:84" x14ac:dyDescent="0.2">
      <c r="A102" s="6">
        <v>1792</v>
      </c>
      <c r="B102" s="6"/>
      <c r="D102" s="14">
        <f t="shared" si="10"/>
        <v>8.0055278760847539</v>
      </c>
      <c r="E102" s="14">
        <v>0</v>
      </c>
      <c r="F102" s="14">
        <v>0</v>
      </c>
      <c r="G102" s="14">
        <v>0</v>
      </c>
      <c r="H102" s="14">
        <v>6.5745515071190574</v>
      </c>
      <c r="I102" s="14">
        <v>0.53899529499867371</v>
      </c>
      <c r="J102" s="14">
        <v>0.78912486639050872</v>
      </c>
      <c r="K102" s="23">
        <v>0.10285620757651343</v>
      </c>
      <c r="M102" s="14"/>
      <c r="O102" s="14">
        <f t="shared" si="11"/>
        <v>3.3331256062294838</v>
      </c>
      <c r="P102" s="14">
        <v>0</v>
      </c>
      <c r="Q102" s="14">
        <v>0</v>
      </c>
      <c r="R102" s="14">
        <v>0</v>
      </c>
      <c r="S102" s="14">
        <v>2.8630079930185066</v>
      </c>
      <c r="T102" s="14">
        <v>0.47011761321097734</v>
      </c>
      <c r="U102" s="14"/>
      <c r="V102" s="14">
        <f t="shared" si="12"/>
        <v>3.6204374584882593</v>
      </c>
      <c r="W102" s="14">
        <v>0</v>
      </c>
      <c r="X102" s="14">
        <v>0</v>
      </c>
      <c r="Y102" s="14">
        <v>0</v>
      </c>
      <c r="Z102" s="14">
        <v>3.5515597767005627</v>
      </c>
      <c r="AA102" s="14">
        <v>6.8877681787696404E-2</v>
      </c>
      <c r="AB102" s="21"/>
      <c r="AC102" s="14">
        <f t="shared" si="13"/>
        <v>0.97316288012686925</v>
      </c>
      <c r="AD102" s="14">
        <v>0</v>
      </c>
      <c r="AE102" s="14">
        <v>0</v>
      </c>
      <c r="AF102" s="14">
        <v>0</v>
      </c>
      <c r="AG102" s="14">
        <v>2.2699914015477215E-2</v>
      </c>
      <c r="AH102" s="14">
        <v>1.3543623208942437E-3</v>
      </c>
      <c r="AI102" s="14">
        <v>0</v>
      </c>
      <c r="AJ102" s="14">
        <v>0</v>
      </c>
      <c r="AK102" s="14">
        <v>0.15998373739998903</v>
      </c>
      <c r="AL102" s="14">
        <v>0.78912486639050872</v>
      </c>
      <c r="AN102" s="14"/>
      <c r="AO102" s="21"/>
      <c r="AP102" s="14">
        <f t="shared" si="14"/>
        <v>0.22686054143041423</v>
      </c>
      <c r="AQ102" s="14">
        <f t="shared" si="15"/>
        <v>0</v>
      </c>
      <c r="AR102" s="14">
        <f t="shared" si="15"/>
        <v>0</v>
      </c>
      <c r="AS102" s="14">
        <f t="shared" si="15"/>
        <v>0</v>
      </c>
      <c r="AT102" s="23">
        <f t="shared" si="15"/>
        <v>0.12400433385390082</v>
      </c>
      <c r="AU102" s="23">
        <f t="shared" si="15"/>
        <v>0.10285620757651343</v>
      </c>
      <c r="AV102" s="14"/>
      <c r="AW102" s="14">
        <f t="shared" si="16"/>
        <v>5.7200418158556178E-2</v>
      </c>
      <c r="AX102" s="14">
        <v>0</v>
      </c>
      <c r="AY102" s="14">
        <v>0</v>
      </c>
      <c r="AZ102" s="14">
        <v>0</v>
      </c>
      <c r="BA102" s="23">
        <v>5.6171856082791044E-2</v>
      </c>
      <c r="BB102" s="23">
        <v>1.0285620757651342E-3</v>
      </c>
      <c r="BC102" s="14"/>
      <c r="BD102" s="14">
        <f t="shared" si="17"/>
        <v>0.16966012327185806</v>
      </c>
      <c r="BE102" s="14">
        <v>0</v>
      </c>
      <c r="BF102" s="14">
        <v>0</v>
      </c>
      <c r="BG102" s="14">
        <v>0</v>
      </c>
      <c r="BH102" s="23">
        <v>6.7832477771109775E-2</v>
      </c>
      <c r="BI102" s="23">
        <v>0.10182764550074828</v>
      </c>
      <c r="BJ102" s="21"/>
      <c r="BK102" s="14"/>
      <c r="BL102" s="14">
        <f t="shared" si="18"/>
        <v>6.1695462216216204E-2</v>
      </c>
      <c r="BM102" s="14">
        <v>0</v>
      </c>
      <c r="BN102" s="14">
        <v>0</v>
      </c>
      <c r="BO102" s="14">
        <v>0</v>
      </c>
      <c r="BP102" s="23">
        <v>5.4026216216216207E-2</v>
      </c>
      <c r="BQ102" s="23">
        <v>7.6692460000000002E-3</v>
      </c>
      <c r="BR102" s="4"/>
      <c r="BS102" s="4"/>
      <c r="CF102" s="4"/>
    </row>
    <row r="103" spans="1:84" x14ac:dyDescent="0.2">
      <c r="A103" s="6">
        <v>1793</v>
      </c>
      <c r="B103" s="6"/>
      <c r="D103" s="14">
        <f t="shared" si="10"/>
        <v>8.1375583219948844</v>
      </c>
      <c r="E103" s="14">
        <v>0</v>
      </c>
      <c r="F103" s="14">
        <v>0</v>
      </c>
      <c r="G103" s="14">
        <v>0</v>
      </c>
      <c r="H103" s="14">
        <v>6.7029564163416708</v>
      </c>
      <c r="I103" s="14">
        <v>0.53555398956156552</v>
      </c>
      <c r="J103" s="14">
        <v>0.79499803695567051</v>
      </c>
      <c r="K103" s="23">
        <v>0.10404987913597771</v>
      </c>
      <c r="M103" s="14"/>
      <c r="O103" s="14">
        <f t="shared" si="11"/>
        <v>3.3647862795821388</v>
      </c>
      <c r="P103" s="14">
        <v>0</v>
      </c>
      <c r="Q103" s="14">
        <v>0</v>
      </c>
      <c r="R103" s="14">
        <v>0</v>
      </c>
      <c r="S103" s="14">
        <v>2.8987088200876672</v>
      </c>
      <c r="T103" s="14">
        <v>0.46607745949447177</v>
      </c>
      <c r="U103" s="14"/>
      <c r="V103" s="14">
        <f t="shared" si="12"/>
        <v>3.7037920954511807</v>
      </c>
      <c r="W103" s="14">
        <v>0</v>
      </c>
      <c r="X103" s="14">
        <v>0</v>
      </c>
      <c r="Y103" s="14">
        <v>0</v>
      </c>
      <c r="Z103" s="14">
        <v>3.6343155653840871</v>
      </c>
      <c r="AA103" s="14">
        <v>6.9476530067093797E-2</v>
      </c>
      <c r="AB103" s="21"/>
      <c r="AC103" s="14">
        <f t="shared" si="13"/>
        <v>0.98924596030778844</v>
      </c>
      <c r="AD103" s="14">
        <v>0</v>
      </c>
      <c r="AE103" s="14">
        <v>0</v>
      </c>
      <c r="AF103" s="14">
        <v>0</v>
      </c>
      <c r="AG103" s="14">
        <v>2.2957867583834911E-2</v>
      </c>
      <c r="AH103" s="14">
        <v>1.3580248983662991E-3</v>
      </c>
      <c r="AI103" s="14">
        <v>0</v>
      </c>
      <c r="AJ103" s="14">
        <v>0</v>
      </c>
      <c r="AK103" s="14">
        <v>0.16993203086991673</v>
      </c>
      <c r="AL103" s="14">
        <v>0.79499803695567051</v>
      </c>
      <c r="AN103" s="14"/>
      <c r="AO103" s="21"/>
      <c r="AP103" s="14">
        <f t="shared" si="14"/>
        <v>0.23628133843726315</v>
      </c>
      <c r="AQ103" s="14">
        <f t="shared" si="15"/>
        <v>0</v>
      </c>
      <c r="AR103" s="14">
        <f t="shared" si="15"/>
        <v>0</v>
      </c>
      <c r="AS103" s="14">
        <f t="shared" si="15"/>
        <v>0</v>
      </c>
      <c r="AT103" s="23">
        <f t="shared" si="15"/>
        <v>0.13223145930128544</v>
      </c>
      <c r="AU103" s="23">
        <f t="shared" si="15"/>
        <v>0.10404987913597771</v>
      </c>
      <c r="AV103" s="14"/>
      <c r="AW103" s="14">
        <f t="shared" si="16"/>
        <v>6.1712882061178205E-2</v>
      </c>
      <c r="AX103" s="14">
        <v>0</v>
      </c>
      <c r="AY103" s="14">
        <v>0</v>
      </c>
      <c r="AZ103" s="14">
        <v>0</v>
      </c>
      <c r="BA103" s="23">
        <v>6.0672383269818428E-2</v>
      </c>
      <c r="BB103" s="23">
        <v>1.0404987913597771E-3</v>
      </c>
      <c r="BC103" s="14"/>
      <c r="BD103" s="14">
        <f t="shared" si="17"/>
        <v>0.17456845637608492</v>
      </c>
      <c r="BE103" s="14">
        <v>0</v>
      </c>
      <c r="BF103" s="14">
        <v>0</v>
      </c>
      <c r="BG103" s="14">
        <v>0</v>
      </c>
      <c r="BH103" s="23">
        <v>7.1559076031466995E-2</v>
      </c>
      <c r="BI103" s="23">
        <v>0.10300938034461793</v>
      </c>
      <c r="BJ103" s="21"/>
      <c r="BK103" s="14"/>
      <c r="BL103" s="14">
        <f t="shared" si="18"/>
        <v>6.6767123369369366E-2</v>
      </c>
      <c r="BM103" s="14">
        <v>0</v>
      </c>
      <c r="BN103" s="14">
        <v>0</v>
      </c>
      <c r="BO103" s="14">
        <v>0</v>
      </c>
      <c r="BP103" s="23">
        <v>5.8159369369369364E-2</v>
      </c>
      <c r="BQ103" s="23">
        <v>8.6077540000000004E-3</v>
      </c>
      <c r="BR103" s="4"/>
      <c r="BS103" s="4"/>
      <c r="CF103" s="4"/>
    </row>
    <row r="104" spans="1:84" x14ac:dyDescent="0.2">
      <c r="A104" s="6">
        <v>1794</v>
      </c>
      <c r="B104" s="6"/>
      <c r="D104" s="14">
        <f t="shared" si="10"/>
        <v>8.2407318448924904</v>
      </c>
      <c r="E104" s="14">
        <v>0</v>
      </c>
      <c r="F104" s="14">
        <v>0</v>
      </c>
      <c r="G104" s="14">
        <v>0</v>
      </c>
      <c r="H104" s="14">
        <v>6.8040831093079648</v>
      </c>
      <c r="I104" s="14">
        <v>0.53151301790301819</v>
      </c>
      <c r="J104" s="14">
        <v>0.80082017160876118</v>
      </c>
      <c r="K104" s="23">
        <v>0.1043155460727459</v>
      </c>
      <c r="M104" s="14"/>
      <c r="O104" s="14">
        <f t="shared" si="11"/>
        <v>3.3962616922217785</v>
      </c>
      <c r="P104" s="14">
        <v>0</v>
      </c>
      <c r="Q104" s="14">
        <v>0</v>
      </c>
      <c r="R104" s="14">
        <v>0</v>
      </c>
      <c r="S104" s="14">
        <v>2.9344096471568273</v>
      </c>
      <c r="T104" s="14">
        <v>0.46185204506495126</v>
      </c>
      <c r="U104" s="14"/>
      <c r="V104" s="14">
        <f t="shared" si="12"/>
        <v>3.7594433593988343</v>
      </c>
      <c r="W104" s="14">
        <v>0</v>
      </c>
      <c r="X104" s="14">
        <v>0</v>
      </c>
      <c r="Y104" s="14">
        <v>0</v>
      </c>
      <c r="Z104" s="14">
        <v>3.6897823865607675</v>
      </c>
      <c r="AA104" s="14">
        <v>6.9660972838066895E-2</v>
      </c>
      <c r="AB104" s="21"/>
      <c r="AC104" s="14">
        <f t="shared" si="13"/>
        <v>1.0052887558271619</v>
      </c>
      <c r="AD104" s="14">
        <v>0</v>
      </c>
      <c r="AE104" s="14">
        <v>0</v>
      </c>
      <c r="AF104" s="14">
        <v>0</v>
      </c>
      <c r="AG104" s="14">
        <v>2.3215821152192607E-2</v>
      </c>
      <c r="AH104" s="14">
        <v>1.3616874758383538E-3</v>
      </c>
      <c r="AI104" s="14">
        <v>0</v>
      </c>
      <c r="AJ104" s="14">
        <v>0</v>
      </c>
      <c r="AK104" s="14">
        <v>0.17989107559036982</v>
      </c>
      <c r="AL104" s="14">
        <v>0.80082017160876118</v>
      </c>
      <c r="AN104" s="14"/>
      <c r="AO104" s="21"/>
      <c r="AP104" s="14">
        <f t="shared" si="14"/>
        <v>0.24542017199500971</v>
      </c>
      <c r="AQ104" s="14">
        <f t="shared" si="15"/>
        <v>0</v>
      </c>
      <c r="AR104" s="14">
        <f t="shared" si="15"/>
        <v>0</v>
      </c>
      <c r="AS104" s="14">
        <f t="shared" si="15"/>
        <v>0</v>
      </c>
      <c r="AT104" s="23">
        <f t="shared" si="15"/>
        <v>0.1411046259222638</v>
      </c>
      <c r="AU104" s="23">
        <f t="shared" si="15"/>
        <v>0.1043155460727459</v>
      </c>
      <c r="AV104" s="14"/>
      <c r="AW104" s="14">
        <f t="shared" si="16"/>
        <v>6.6567979964773941E-2</v>
      </c>
      <c r="AX104" s="14">
        <v>0</v>
      </c>
      <c r="AY104" s="14">
        <v>0</v>
      </c>
      <c r="AZ104" s="14">
        <v>0</v>
      </c>
      <c r="BA104" s="23">
        <v>6.5524824504046481E-2</v>
      </c>
      <c r="BB104" s="23">
        <v>1.043155460727459E-3</v>
      </c>
      <c r="BC104" s="14"/>
      <c r="BD104" s="14">
        <f t="shared" si="17"/>
        <v>0.17885219203023578</v>
      </c>
      <c r="BE104" s="14">
        <v>0</v>
      </c>
      <c r="BF104" s="14">
        <v>0</v>
      </c>
      <c r="BG104" s="14">
        <v>0</v>
      </c>
      <c r="BH104" s="23">
        <v>7.5579801418217324E-2</v>
      </c>
      <c r="BI104" s="23">
        <v>0.10327239061201844</v>
      </c>
      <c r="BJ104" s="21"/>
      <c r="BK104" s="14"/>
      <c r="BL104" s="14">
        <f t="shared" si="18"/>
        <v>6.6429530594594582E-2</v>
      </c>
      <c r="BM104" s="14">
        <v>0</v>
      </c>
      <c r="BN104" s="14">
        <v>0</v>
      </c>
      <c r="BO104" s="14">
        <v>0</v>
      </c>
      <c r="BP104" s="23">
        <v>5.8454594594594587E-2</v>
      </c>
      <c r="BQ104" s="23">
        <v>7.9749360000000002E-3</v>
      </c>
      <c r="BR104" s="4"/>
      <c r="BS104" s="4"/>
      <c r="CF104" s="4"/>
    </row>
    <row r="105" spans="1:84" x14ac:dyDescent="0.2">
      <c r="A105" s="6">
        <v>1795</v>
      </c>
      <c r="B105" s="6"/>
      <c r="D105" s="14">
        <f t="shared" si="10"/>
        <v>8.3846908727768117</v>
      </c>
      <c r="E105" s="14">
        <v>0</v>
      </c>
      <c r="F105" s="14">
        <v>0</v>
      </c>
      <c r="G105" s="14">
        <v>0</v>
      </c>
      <c r="H105" s="14">
        <v>6.9486964755930281</v>
      </c>
      <c r="I105" s="14">
        <v>0.52693164106327606</v>
      </c>
      <c r="J105" s="14">
        <v>0.80684449748041975</v>
      </c>
      <c r="K105" s="23">
        <v>0.10221825864008802</v>
      </c>
      <c r="M105" s="14"/>
      <c r="O105" s="14">
        <f t="shared" si="11"/>
        <v>3.4275534654693893</v>
      </c>
      <c r="P105" s="14">
        <v>0</v>
      </c>
      <c r="Q105" s="14">
        <v>0</v>
      </c>
      <c r="R105" s="14">
        <v>0</v>
      </c>
      <c r="S105" s="14">
        <v>2.9701104742259874</v>
      </c>
      <c r="T105" s="14">
        <v>0.45744299124340199</v>
      </c>
      <c r="U105" s="14"/>
      <c r="V105" s="14">
        <f t="shared" si="12"/>
        <v>3.8582117931371385</v>
      </c>
      <c r="W105" s="14">
        <v>0</v>
      </c>
      <c r="X105" s="14">
        <v>0</v>
      </c>
      <c r="Y105" s="14">
        <v>0</v>
      </c>
      <c r="Z105" s="14">
        <v>3.7887231433172643</v>
      </c>
      <c r="AA105" s="14">
        <v>6.9488649819874085E-2</v>
      </c>
      <c r="AB105" s="21"/>
      <c r="AC105" s="14">
        <f t="shared" si="13"/>
        <v>1.0215464803040568</v>
      </c>
      <c r="AD105" s="14">
        <v>0</v>
      </c>
      <c r="AE105" s="14">
        <v>0</v>
      </c>
      <c r="AF105" s="14">
        <v>0</v>
      </c>
      <c r="AG105" s="14">
        <v>2.3473774720550303E-2</v>
      </c>
      <c r="AH105" s="14">
        <v>1.365350053310409E-3</v>
      </c>
      <c r="AI105" s="14">
        <v>0</v>
      </c>
      <c r="AJ105" s="14">
        <v>0</v>
      </c>
      <c r="AK105" s="14">
        <v>0.18986285804977637</v>
      </c>
      <c r="AL105" s="14">
        <v>0.80684449748041975</v>
      </c>
      <c r="AN105" s="14"/>
      <c r="AO105" s="21"/>
      <c r="AP105" s="14">
        <f t="shared" si="14"/>
        <v>0.25292287882414388</v>
      </c>
      <c r="AQ105" s="14">
        <f t="shared" si="15"/>
        <v>0</v>
      </c>
      <c r="AR105" s="14">
        <f t="shared" si="15"/>
        <v>0</v>
      </c>
      <c r="AS105" s="14">
        <f t="shared" si="15"/>
        <v>0</v>
      </c>
      <c r="AT105" s="23">
        <f t="shared" si="15"/>
        <v>0.15070462018405584</v>
      </c>
      <c r="AU105" s="23">
        <f t="shared" si="15"/>
        <v>0.10221825864008802</v>
      </c>
      <c r="AV105" s="14"/>
      <c r="AW105" s="14">
        <f t="shared" si="16"/>
        <v>7.1795372550752676E-2</v>
      </c>
      <c r="AX105" s="14">
        <v>0</v>
      </c>
      <c r="AY105" s="14">
        <v>0</v>
      </c>
      <c r="AZ105" s="14">
        <v>0</v>
      </c>
      <c r="BA105" s="23">
        <v>7.0773189964351793E-2</v>
      </c>
      <c r="BB105" s="23">
        <v>1.0221825864008803E-3</v>
      </c>
      <c r="BC105" s="14"/>
      <c r="BD105" s="14">
        <f t="shared" si="17"/>
        <v>0.18112750627339116</v>
      </c>
      <c r="BE105" s="14">
        <v>0</v>
      </c>
      <c r="BF105" s="14">
        <v>0</v>
      </c>
      <c r="BG105" s="14">
        <v>0</v>
      </c>
      <c r="BH105" s="23">
        <v>7.9931430219704031E-2</v>
      </c>
      <c r="BI105" s="23">
        <v>0.10119607605368713</v>
      </c>
      <c r="BJ105" s="21"/>
      <c r="BK105" s="14"/>
      <c r="BL105" s="14">
        <f t="shared" si="18"/>
        <v>6.4572189285285284E-2</v>
      </c>
      <c r="BM105" s="14">
        <v>0</v>
      </c>
      <c r="BN105" s="14">
        <v>0</v>
      </c>
      <c r="BO105" s="14">
        <v>0</v>
      </c>
      <c r="BP105" s="23">
        <v>5.7175285285285288E-2</v>
      </c>
      <c r="BQ105" s="23">
        <v>7.3969040000000002E-3</v>
      </c>
      <c r="BR105" s="4"/>
      <c r="BS105" s="4"/>
      <c r="CF105" s="4"/>
    </row>
    <row r="106" spans="1:84" x14ac:dyDescent="0.2">
      <c r="A106" s="6">
        <v>1796</v>
      </c>
      <c r="B106" s="6"/>
      <c r="D106" s="14">
        <f t="shared" si="10"/>
        <v>8.4780781419810829</v>
      </c>
      <c r="E106" s="14">
        <v>0</v>
      </c>
      <c r="F106" s="14">
        <v>0</v>
      </c>
      <c r="G106" s="14">
        <v>0</v>
      </c>
      <c r="H106" s="14">
        <v>7.0454662376128621</v>
      </c>
      <c r="I106" s="14">
        <v>0.52216702663909642</v>
      </c>
      <c r="J106" s="14">
        <v>0.81283402756706014</v>
      </c>
      <c r="K106" s="23">
        <v>9.7610850162065152E-2</v>
      </c>
      <c r="M106" s="14"/>
      <c r="O106" s="14">
        <f t="shared" si="11"/>
        <v>3.4586632017821946</v>
      </c>
      <c r="P106" s="14">
        <v>0</v>
      </c>
      <c r="Q106" s="14">
        <v>0</v>
      </c>
      <c r="R106" s="14">
        <v>0</v>
      </c>
      <c r="S106" s="14">
        <v>3.005811301295148</v>
      </c>
      <c r="T106" s="14">
        <v>0.45285190048704649</v>
      </c>
      <c r="U106" s="14"/>
      <c r="V106" s="14">
        <f t="shared" si="12"/>
        <v>3.9091211865187345</v>
      </c>
      <c r="W106" s="14">
        <v>0</v>
      </c>
      <c r="X106" s="14">
        <v>0</v>
      </c>
      <c r="Y106" s="14">
        <v>0</v>
      </c>
      <c r="Z106" s="14">
        <v>3.8398060603666848</v>
      </c>
      <c r="AA106" s="14">
        <v>6.9315126152049933E-2</v>
      </c>
      <c r="AB106" s="21"/>
      <c r="AC106" s="14">
        <f t="shared" si="13"/>
        <v>1.0377836444377804</v>
      </c>
      <c r="AD106" s="14">
        <v>0</v>
      </c>
      <c r="AE106" s="14">
        <v>0</v>
      </c>
      <c r="AF106" s="14">
        <v>0</v>
      </c>
      <c r="AG106" s="14">
        <v>2.3731728288907995E-2</v>
      </c>
      <c r="AH106" s="14">
        <v>1.369012630782464E-3</v>
      </c>
      <c r="AI106" s="14">
        <v>0</v>
      </c>
      <c r="AJ106" s="14">
        <v>0</v>
      </c>
      <c r="AK106" s="14">
        <v>0.19984887595102971</v>
      </c>
      <c r="AL106" s="14">
        <v>0.81283402756706014</v>
      </c>
      <c r="AN106" s="14"/>
      <c r="AO106" s="21"/>
      <c r="AP106" s="14">
        <f t="shared" si="14"/>
        <v>0.25873712846466973</v>
      </c>
      <c r="AQ106" s="14">
        <f t="shared" si="15"/>
        <v>0</v>
      </c>
      <c r="AR106" s="14">
        <f t="shared" si="15"/>
        <v>0</v>
      </c>
      <c r="AS106" s="14">
        <f t="shared" si="15"/>
        <v>0</v>
      </c>
      <c r="AT106" s="23">
        <f t="shared" si="15"/>
        <v>0.16112627830260456</v>
      </c>
      <c r="AU106" s="23">
        <f t="shared" si="15"/>
        <v>9.7610850162065152E-2</v>
      </c>
      <c r="AV106" s="14"/>
      <c r="AW106" s="14">
        <f t="shared" si="16"/>
        <v>7.7445252227586206E-2</v>
      </c>
      <c r="AX106" s="14">
        <v>0</v>
      </c>
      <c r="AY106" s="14">
        <v>0</v>
      </c>
      <c r="AZ106" s="14">
        <v>0</v>
      </c>
      <c r="BA106" s="23">
        <v>7.6469143725965555E-2</v>
      </c>
      <c r="BB106" s="23">
        <v>9.7610850162065154E-4</v>
      </c>
      <c r="BC106" s="14"/>
      <c r="BD106" s="14">
        <f t="shared" si="17"/>
        <v>0.18129187623708348</v>
      </c>
      <c r="BE106" s="14">
        <v>0</v>
      </c>
      <c r="BF106" s="14">
        <v>0</v>
      </c>
      <c r="BG106" s="14">
        <v>0</v>
      </c>
      <c r="BH106" s="23">
        <v>8.4657134576638995E-2</v>
      </c>
      <c r="BI106" s="23">
        <v>9.6634741660444501E-2</v>
      </c>
      <c r="BJ106" s="21"/>
      <c r="BK106" s="14"/>
      <c r="BL106" s="14">
        <f t="shared" si="18"/>
        <v>6.3723561117117106E-2</v>
      </c>
      <c r="BM106" s="14">
        <v>0</v>
      </c>
      <c r="BN106" s="14">
        <v>0</v>
      </c>
      <c r="BO106" s="14">
        <v>0</v>
      </c>
      <c r="BP106" s="23">
        <v>5.5207117117117108E-2</v>
      </c>
      <c r="BQ106" s="23">
        <v>8.5164440000000015E-3</v>
      </c>
      <c r="BR106" s="4"/>
      <c r="BS106" s="4"/>
      <c r="CF106" s="4"/>
    </row>
    <row r="107" spans="1:84" x14ac:dyDescent="0.2">
      <c r="A107" s="6">
        <v>1797</v>
      </c>
      <c r="B107" s="6"/>
      <c r="D107" s="14">
        <f t="shared" si="10"/>
        <v>8.7455375989032635</v>
      </c>
      <c r="E107" s="14">
        <v>0</v>
      </c>
      <c r="F107" s="14">
        <v>0</v>
      </c>
      <c r="G107" s="14">
        <v>0</v>
      </c>
      <c r="H107" s="14">
        <v>7.3059543053105767</v>
      </c>
      <c r="I107" s="14">
        <v>0.51617530443273274</v>
      </c>
      <c r="J107" s="14">
        <v>0.8190693303560006</v>
      </c>
      <c r="K107" s="23">
        <v>0.10433865880395474</v>
      </c>
      <c r="M107" s="14"/>
      <c r="O107" s="14">
        <f t="shared" si="11"/>
        <v>3.489592485027202</v>
      </c>
      <c r="P107" s="14">
        <v>0</v>
      </c>
      <c r="Q107" s="14">
        <v>0</v>
      </c>
      <c r="R107" s="14">
        <v>0</v>
      </c>
      <c r="S107" s="14">
        <v>3.0415121283643081</v>
      </c>
      <c r="T107" s="14">
        <v>0.44808035666289386</v>
      </c>
      <c r="U107" s="14"/>
      <c r="V107" s="14">
        <f t="shared" si="12"/>
        <v>4.1226868685733926</v>
      </c>
      <c r="W107" s="14">
        <v>0</v>
      </c>
      <c r="X107" s="14">
        <v>0</v>
      </c>
      <c r="Y107" s="14">
        <v>0</v>
      </c>
      <c r="Z107" s="14">
        <v>4.0545919208035537</v>
      </c>
      <c r="AA107" s="14">
        <v>6.809494776983889E-2</v>
      </c>
      <c r="AB107" s="21"/>
      <c r="AC107" s="14">
        <f t="shared" si="13"/>
        <v>1.0542819435642363</v>
      </c>
      <c r="AD107" s="14">
        <v>0</v>
      </c>
      <c r="AE107" s="14">
        <v>0</v>
      </c>
      <c r="AF107" s="14">
        <v>0</v>
      </c>
      <c r="AG107" s="14">
        <v>2.3989681857265691E-2</v>
      </c>
      <c r="AH107" s="14">
        <v>1.3726752082545192E-3</v>
      </c>
      <c r="AI107" s="14">
        <v>0</v>
      </c>
      <c r="AJ107" s="14">
        <v>0</v>
      </c>
      <c r="AK107" s="14">
        <v>0.20985025614271557</v>
      </c>
      <c r="AL107" s="14">
        <v>0.8190693303560006</v>
      </c>
      <c r="AN107" s="14"/>
      <c r="AO107" s="21"/>
      <c r="AP107" s="14">
        <f t="shared" si="14"/>
        <v>0.27526503725712825</v>
      </c>
      <c r="AQ107" s="14">
        <f t="shared" si="15"/>
        <v>0</v>
      </c>
      <c r="AR107" s="14">
        <f t="shared" si="15"/>
        <v>0</v>
      </c>
      <c r="AS107" s="14">
        <f t="shared" si="15"/>
        <v>0</v>
      </c>
      <c r="AT107" s="23">
        <f t="shared" si="15"/>
        <v>0.17092637845317352</v>
      </c>
      <c r="AU107" s="23">
        <f t="shared" si="15"/>
        <v>0.10433865880395474</v>
      </c>
      <c r="AV107" s="14"/>
      <c r="AW107" s="14">
        <f t="shared" si="16"/>
        <v>8.3120713772849186E-2</v>
      </c>
      <c r="AX107" s="14">
        <v>0</v>
      </c>
      <c r="AY107" s="14">
        <v>0</v>
      </c>
      <c r="AZ107" s="14">
        <v>0</v>
      </c>
      <c r="BA107" s="23">
        <v>8.2077327184809645E-2</v>
      </c>
      <c r="BB107" s="23">
        <v>1.0433865880395475E-3</v>
      </c>
      <c r="BC107" s="14"/>
      <c r="BD107" s="14">
        <f t="shared" si="17"/>
        <v>0.19214432348427907</v>
      </c>
      <c r="BE107" s="14">
        <v>0</v>
      </c>
      <c r="BF107" s="14">
        <v>0</v>
      </c>
      <c r="BG107" s="14">
        <v>0</v>
      </c>
      <c r="BH107" s="23">
        <v>8.8849051268363871E-2</v>
      </c>
      <c r="BI107" s="23">
        <v>0.1032952722159152</v>
      </c>
      <c r="BJ107" s="21"/>
      <c r="BK107" s="14"/>
      <c r="BL107" s="14">
        <f t="shared" si="18"/>
        <v>6.8072649735735735E-2</v>
      </c>
      <c r="BM107" s="14">
        <v>0</v>
      </c>
      <c r="BN107" s="14">
        <v>0</v>
      </c>
      <c r="BO107" s="14">
        <v>0</v>
      </c>
      <c r="BP107" s="23">
        <v>5.7765735735735728E-2</v>
      </c>
      <c r="BQ107" s="23">
        <v>1.0306914E-2</v>
      </c>
      <c r="BR107" s="4"/>
      <c r="BS107" s="4"/>
      <c r="CF107" s="4"/>
    </row>
    <row r="108" spans="1:84" x14ac:dyDescent="0.2">
      <c r="A108" s="6">
        <v>1798</v>
      </c>
      <c r="B108" s="6"/>
      <c r="D108" s="14">
        <f t="shared" si="10"/>
        <v>8.9565058466351051</v>
      </c>
      <c r="E108" s="14">
        <v>0</v>
      </c>
      <c r="F108" s="14">
        <v>0</v>
      </c>
      <c r="G108" s="14">
        <v>0</v>
      </c>
      <c r="H108" s="14">
        <v>7.5142002872374212</v>
      </c>
      <c r="I108" s="14">
        <v>0.50977940702371449</v>
      </c>
      <c r="J108" s="14">
        <v>0.82525515944180838</v>
      </c>
      <c r="K108" s="23">
        <v>0.10727099293216046</v>
      </c>
      <c r="M108" s="14"/>
      <c r="O108" s="14">
        <f t="shared" si="11"/>
        <v>3.520342880750011</v>
      </c>
      <c r="P108" s="14">
        <v>0</v>
      </c>
      <c r="Q108" s="14">
        <v>0</v>
      </c>
      <c r="R108" s="14">
        <v>0</v>
      </c>
      <c r="S108" s="14">
        <v>3.0772129554334682</v>
      </c>
      <c r="T108" s="14">
        <v>0.44312992531654266</v>
      </c>
      <c r="U108" s="14"/>
      <c r="V108" s="14">
        <f t="shared" si="12"/>
        <v>4.2837689723940642</v>
      </c>
      <c r="W108" s="14">
        <v>0</v>
      </c>
      <c r="X108" s="14">
        <v>0</v>
      </c>
      <c r="Y108" s="14">
        <v>0</v>
      </c>
      <c r="Z108" s="14">
        <v>4.2171194906868923</v>
      </c>
      <c r="AA108" s="14">
        <v>6.6649481707171832E-2</v>
      </c>
      <c r="AB108" s="21"/>
      <c r="AC108" s="14">
        <f t="shared" si="13"/>
        <v>1.0707469737702184</v>
      </c>
      <c r="AD108" s="14">
        <v>0</v>
      </c>
      <c r="AE108" s="14">
        <v>0</v>
      </c>
      <c r="AF108" s="14">
        <v>0</v>
      </c>
      <c r="AG108" s="14">
        <v>2.4247635425623384E-2</v>
      </c>
      <c r="AH108" s="14">
        <v>1.3763377857265743E-3</v>
      </c>
      <c r="AI108" s="14">
        <v>0</v>
      </c>
      <c r="AJ108" s="14">
        <v>0</v>
      </c>
      <c r="AK108" s="14">
        <v>0.21986784111706006</v>
      </c>
      <c r="AL108" s="14">
        <v>0.82525515944180838</v>
      </c>
      <c r="AN108" s="14"/>
      <c r="AO108" s="21"/>
      <c r="AP108" s="14">
        <f t="shared" si="14"/>
        <v>0.28826622364439003</v>
      </c>
      <c r="AQ108" s="14">
        <f t="shared" si="15"/>
        <v>0</v>
      </c>
      <c r="AR108" s="14">
        <f t="shared" si="15"/>
        <v>0</v>
      </c>
      <c r="AS108" s="14">
        <f t="shared" si="15"/>
        <v>0</v>
      </c>
      <c r="AT108" s="23">
        <f t="shared" si="15"/>
        <v>0.18099523071222956</v>
      </c>
      <c r="AU108" s="23">
        <f t="shared" si="15"/>
        <v>0.10727099293216046</v>
      </c>
      <c r="AV108" s="14"/>
      <c r="AW108" s="14">
        <f t="shared" si="16"/>
        <v>8.9040919961780068E-2</v>
      </c>
      <c r="AX108" s="14">
        <v>0</v>
      </c>
      <c r="AY108" s="14">
        <v>0</v>
      </c>
      <c r="AZ108" s="14">
        <v>0</v>
      </c>
      <c r="BA108" s="23">
        <v>8.7968210032458458E-2</v>
      </c>
      <c r="BB108" s="23">
        <v>1.0727099293216045E-3</v>
      </c>
      <c r="BC108" s="14"/>
      <c r="BD108" s="14">
        <f t="shared" si="17"/>
        <v>0.19922530368260993</v>
      </c>
      <c r="BE108" s="14">
        <v>0</v>
      </c>
      <c r="BF108" s="14">
        <v>0</v>
      </c>
      <c r="BG108" s="14">
        <v>0</v>
      </c>
      <c r="BH108" s="23">
        <v>9.3027020679771089E-2</v>
      </c>
      <c r="BI108" s="23">
        <v>0.10619828300283884</v>
      </c>
      <c r="BJ108" s="21"/>
      <c r="BK108" s="14"/>
      <c r="BL108" s="14">
        <f t="shared" si="18"/>
        <v>6.9133879537537538E-2</v>
      </c>
      <c r="BM108" s="14">
        <v>0</v>
      </c>
      <c r="BN108" s="14">
        <v>0</v>
      </c>
      <c r="BO108" s="14">
        <v>0</v>
      </c>
      <c r="BP108" s="23">
        <v>6.0127537537537537E-2</v>
      </c>
      <c r="BQ108" s="23">
        <v>9.0063420000000005E-3</v>
      </c>
      <c r="BR108" s="4"/>
      <c r="BS108" s="4"/>
      <c r="CF108" s="4"/>
    </row>
    <row r="109" spans="1:84" x14ac:dyDescent="0.2">
      <c r="A109" s="6">
        <v>1799</v>
      </c>
      <c r="B109" s="6"/>
      <c r="D109" s="14">
        <f t="shared" si="10"/>
        <v>9.1035720231705923</v>
      </c>
      <c r="E109" s="14">
        <v>0</v>
      </c>
      <c r="F109" s="14">
        <v>0</v>
      </c>
      <c r="G109" s="14">
        <v>0</v>
      </c>
      <c r="H109" s="14">
        <v>7.6555383703652407</v>
      </c>
      <c r="I109" s="14">
        <v>0.5050977651852574</v>
      </c>
      <c r="J109" s="14">
        <v>0.83150528505453103</v>
      </c>
      <c r="K109" s="23">
        <v>0.1114306025655645</v>
      </c>
      <c r="M109" s="14"/>
      <c r="O109" s="14">
        <f t="shared" si="11"/>
        <v>3.5509159364389635</v>
      </c>
      <c r="P109" s="14">
        <v>0</v>
      </c>
      <c r="Q109" s="14">
        <v>0</v>
      </c>
      <c r="R109" s="14">
        <v>0</v>
      </c>
      <c r="S109" s="14">
        <v>3.1129137825026287</v>
      </c>
      <c r="T109" s="14">
        <v>0.43800215393633457</v>
      </c>
      <c r="U109" s="14"/>
      <c r="V109" s="14">
        <f t="shared" si="12"/>
        <v>4.379817945804497</v>
      </c>
      <c r="W109" s="14">
        <v>0</v>
      </c>
      <c r="X109" s="14">
        <v>0</v>
      </c>
      <c r="Y109" s="14">
        <v>0</v>
      </c>
      <c r="Z109" s="14">
        <v>4.3127223345555743</v>
      </c>
      <c r="AA109" s="14">
        <v>6.7095611248922812E-2</v>
      </c>
      <c r="AB109" s="21"/>
      <c r="AC109" s="14">
        <f t="shared" si="13"/>
        <v>1.0872931277187479</v>
      </c>
      <c r="AD109" s="14">
        <v>0</v>
      </c>
      <c r="AE109" s="14">
        <v>0</v>
      </c>
      <c r="AF109" s="14">
        <v>0</v>
      </c>
      <c r="AG109" s="14">
        <v>2.450558899398108E-2</v>
      </c>
      <c r="AH109" s="14">
        <v>1.3800003631986295E-3</v>
      </c>
      <c r="AI109" s="14">
        <v>0</v>
      </c>
      <c r="AJ109" s="14">
        <v>0</v>
      </c>
      <c r="AK109" s="14">
        <v>0.2299022533070372</v>
      </c>
      <c r="AL109" s="14">
        <v>0.83150528505453103</v>
      </c>
      <c r="AN109" s="14"/>
      <c r="AO109" s="21"/>
      <c r="AP109" s="14">
        <f t="shared" si="14"/>
        <v>0.30278642525653016</v>
      </c>
      <c r="AQ109" s="14">
        <f t="shared" si="15"/>
        <v>0</v>
      </c>
      <c r="AR109" s="14">
        <f t="shared" si="15"/>
        <v>0</v>
      </c>
      <c r="AS109" s="14">
        <f t="shared" si="15"/>
        <v>0</v>
      </c>
      <c r="AT109" s="23">
        <f t="shared" si="15"/>
        <v>0.19135582269096565</v>
      </c>
      <c r="AU109" s="23">
        <f t="shared" si="15"/>
        <v>0.1114306025655645</v>
      </c>
      <c r="AV109" s="14"/>
      <c r="AW109" s="14">
        <f t="shared" si="16"/>
        <v>9.5279051482141899E-2</v>
      </c>
      <c r="AX109" s="14">
        <v>0</v>
      </c>
      <c r="AY109" s="14">
        <v>0</v>
      </c>
      <c r="AZ109" s="14">
        <v>0</v>
      </c>
      <c r="BA109" s="23">
        <v>9.416474545648626E-2</v>
      </c>
      <c r="BB109" s="23">
        <v>1.1143060256556449E-3</v>
      </c>
      <c r="BC109" s="14"/>
      <c r="BD109" s="14">
        <f t="shared" si="17"/>
        <v>0.20750737377438827</v>
      </c>
      <c r="BE109" s="14">
        <v>0</v>
      </c>
      <c r="BF109" s="14">
        <v>0</v>
      </c>
      <c r="BG109" s="14">
        <v>0</v>
      </c>
      <c r="BH109" s="23">
        <v>9.7191077234479395E-2</v>
      </c>
      <c r="BI109" s="23">
        <v>0.11031629653990886</v>
      </c>
      <c r="BJ109" s="21"/>
      <c r="BK109" s="14"/>
      <c r="BL109" s="14">
        <f t="shared" si="18"/>
        <v>7.2945097015015031E-2</v>
      </c>
      <c r="BM109" s="14">
        <v>0</v>
      </c>
      <c r="BN109" s="14">
        <v>0</v>
      </c>
      <c r="BO109" s="14">
        <v>0</v>
      </c>
      <c r="BP109" s="23">
        <v>6.3375015015015024E-2</v>
      </c>
      <c r="BQ109" s="23">
        <v>9.5700820000000006E-3</v>
      </c>
      <c r="BR109" s="4"/>
      <c r="BS109" s="4"/>
      <c r="CF109" s="4"/>
    </row>
    <row r="110" spans="1:84" x14ac:dyDescent="0.2">
      <c r="A110" s="6">
        <v>1800</v>
      </c>
      <c r="B110" s="6"/>
      <c r="D110" s="14">
        <f t="shared" si="10"/>
        <v>9.3560066949071743</v>
      </c>
      <c r="E110" s="14">
        <v>0</v>
      </c>
      <c r="F110" s="14">
        <v>0</v>
      </c>
      <c r="G110" s="14">
        <v>0</v>
      </c>
      <c r="H110" s="14">
        <v>7.8960540857944164</v>
      </c>
      <c r="I110" s="14">
        <v>0.50036414838020016</v>
      </c>
      <c r="J110" s="14">
        <v>0.83744863696476157</v>
      </c>
      <c r="K110" s="23">
        <v>0.12213982376779625</v>
      </c>
      <c r="M110" s="14"/>
      <c r="O110" s="14">
        <f t="shared" si="11"/>
        <v>3.5813131817847368</v>
      </c>
      <c r="P110" s="14">
        <v>0</v>
      </c>
      <c r="Q110" s="14">
        <v>0</v>
      </c>
      <c r="R110" s="14">
        <v>0</v>
      </c>
      <c r="S110" s="14">
        <v>3.1486146095717884</v>
      </c>
      <c r="T110" s="14">
        <v>0.43269857221294833</v>
      </c>
      <c r="U110" s="14"/>
      <c r="V110" s="14">
        <f t="shared" si="12"/>
        <v>4.5751511089279386</v>
      </c>
      <c r="W110" s="14">
        <v>0</v>
      </c>
      <c r="X110" s="14">
        <v>0</v>
      </c>
      <c r="Y110" s="14">
        <v>0</v>
      </c>
      <c r="Z110" s="14">
        <v>4.5074855327606871</v>
      </c>
      <c r="AA110" s="14">
        <v>6.766557616725187E-2</v>
      </c>
      <c r="AB110" s="21"/>
      <c r="AC110" s="14">
        <f t="shared" si="13"/>
        <v>1.1035497859297121</v>
      </c>
      <c r="AD110" s="14">
        <v>0</v>
      </c>
      <c r="AE110" s="14">
        <v>0</v>
      </c>
      <c r="AF110" s="14">
        <v>0</v>
      </c>
      <c r="AG110" s="14">
        <v>2.4763542562338776E-2</v>
      </c>
      <c r="AH110" s="14">
        <v>1.3836629406706791E-3</v>
      </c>
      <c r="AI110" s="14">
        <v>0</v>
      </c>
      <c r="AJ110" s="14">
        <v>0</v>
      </c>
      <c r="AK110" s="14">
        <v>0.23995394346194107</v>
      </c>
      <c r="AL110" s="14">
        <v>0.83744863696476157</v>
      </c>
      <c r="AN110" s="14"/>
      <c r="AO110" s="21"/>
      <c r="AP110" s="14">
        <f t="shared" si="14"/>
        <v>0.32417351597612259</v>
      </c>
      <c r="AQ110" s="14">
        <f t="shared" si="15"/>
        <v>0</v>
      </c>
      <c r="AR110" s="14">
        <f t="shared" si="15"/>
        <v>0</v>
      </c>
      <c r="AS110" s="14">
        <f t="shared" si="15"/>
        <v>0</v>
      </c>
      <c r="AT110" s="14">
        <f t="shared" si="15"/>
        <v>0.20203369220832634</v>
      </c>
      <c r="AU110" s="14">
        <f t="shared" si="15"/>
        <v>0.12213982376779625</v>
      </c>
      <c r="AV110" s="14"/>
      <c r="AW110" s="14">
        <f t="shared" si="16"/>
        <v>0.10191383516521373</v>
      </c>
      <c r="AX110" s="14">
        <v>0</v>
      </c>
      <c r="AY110" s="14">
        <v>0</v>
      </c>
      <c r="AZ110" s="14">
        <v>0</v>
      </c>
      <c r="BA110" s="14">
        <v>0.10069243692753577</v>
      </c>
      <c r="BB110" s="14">
        <v>1.2213982376779624E-3</v>
      </c>
      <c r="BC110" s="14"/>
      <c r="BD110" s="14">
        <f t="shared" si="17"/>
        <v>0.22225968081090886</v>
      </c>
      <c r="BE110" s="14">
        <v>0</v>
      </c>
      <c r="BF110" s="14">
        <v>0</v>
      </c>
      <c r="BG110" s="14">
        <v>0</v>
      </c>
      <c r="BH110" s="14">
        <v>0.10134125528079058</v>
      </c>
      <c r="BI110" s="14">
        <v>0.12091842553011829</v>
      </c>
      <c r="BJ110" s="21"/>
      <c r="BK110" s="14"/>
      <c r="BL110" s="14">
        <f t="shared" si="18"/>
        <v>7.0341267987987982E-2</v>
      </c>
      <c r="BM110" s="14">
        <v>0</v>
      </c>
      <c r="BN110" s="14">
        <v>0</v>
      </c>
      <c r="BO110" s="14">
        <v>0</v>
      </c>
      <c r="BP110" s="23">
        <v>6.0717987987987977E-2</v>
      </c>
      <c r="BQ110" s="23">
        <v>9.6232800000000014E-3</v>
      </c>
      <c r="BR110" s="4"/>
      <c r="BS110" s="4"/>
      <c r="CF110" s="4"/>
    </row>
    <row r="111" spans="1:84" x14ac:dyDescent="0.2">
      <c r="A111" s="6">
        <v>1801</v>
      </c>
      <c r="B111" s="6"/>
      <c r="D111" s="14">
        <f t="shared" si="10"/>
        <v>9.5051059543876306</v>
      </c>
      <c r="E111" s="14">
        <v>0</v>
      </c>
      <c r="F111" s="14">
        <v>0</v>
      </c>
      <c r="G111" s="14">
        <v>0</v>
      </c>
      <c r="H111" s="14">
        <v>8.0198517640722873</v>
      </c>
      <c r="I111" s="14">
        <v>0.51188742299191436</v>
      </c>
      <c r="J111" s="14">
        <v>0.84409800203302343</v>
      </c>
      <c r="K111" s="23">
        <v>0.12926876529040468</v>
      </c>
      <c r="M111" s="14"/>
      <c r="O111" s="14">
        <f t="shared" si="11"/>
        <v>3.756451687363549</v>
      </c>
      <c r="P111" s="14">
        <v>0</v>
      </c>
      <c r="Q111" s="14">
        <v>0</v>
      </c>
      <c r="R111" s="14">
        <v>0</v>
      </c>
      <c r="S111" s="14">
        <v>3.3120884487990634</v>
      </c>
      <c r="T111" s="14">
        <v>0.44436323856448551</v>
      </c>
      <c r="U111" s="14"/>
      <c r="V111" s="14">
        <f t="shared" si="12"/>
        <v>4.5203778516053603</v>
      </c>
      <c r="W111" s="14">
        <v>0</v>
      </c>
      <c r="X111" s="14">
        <v>0</v>
      </c>
      <c r="Y111" s="14">
        <v>0</v>
      </c>
      <c r="Z111" s="14">
        <v>4.4528536671779317</v>
      </c>
      <c r="AA111" s="14">
        <v>6.7524184427428857E-2</v>
      </c>
      <c r="AB111" s="21"/>
      <c r="AC111" s="14">
        <f t="shared" si="13"/>
        <v>1.1251903500423308</v>
      </c>
      <c r="AD111" s="14">
        <v>0</v>
      </c>
      <c r="AE111" s="14">
        <v>0</v>
      </c>
      <c r="AF111" s="14">
        <v>0</v>
      </c>
      <c r="AG111" s="14">
        <v>2.4783662940670678E-2</v>
      </c>
      <c r="AH111" s="14">
        <v>1.399036973344798E-3</v>
      </c>
      <c r="AI111" s="14">
        <v>0</v>
      </c>
      <c r="AJ111" s="14">
        <v>0</v>
      </c>
      <c r="AK111" s="14">
        <v>0.25490964809529193</v>
      </c>
      <c r="AL111" s="14">
        <v>0.84409800203302343</v>
      </c>
      <c r="AN111" s="14"/>
      <c r="AO111" s="21"/>
      <c r="AP111" s="14">
        <f t="shared" si="14"/>
        <v>0.34232605690786899</v>
      </c>
      <c r="AQ111" s="14">
        <f t="shared" si="15"/>
        <v>0</v>
      </c>
      <c r="AR111" s="14">
        <f t="shared" si="15"/>
        <v>0</v>
      </c>
      <c r="AS111" s="14">
        <f t="shared" si="15"/>
        <v>0</v>
      </c>
      <c r="AT111" s="14">
        <f t="shared" si="15"/>
        <v>0.21305729161746428</v>
      </c>
      <c r="AU111" s="14">
        <f t="shared" si="15"/>
        <v>0.12926876529040468</v>
      </c>
      <c r="AV111" s="14"/>
      <c r="AW111" s="14">
        <f t="shared" si="16"/>
        <v>0.10887239017852463</v>
      </c>
      <c r="AX111" s="14">
        <v>0</v>
      </c>
      <c r="AY111" s="14">
        <v>0</v>
      </c>
      <c r="AZ111" s="14">
        <v>0</v>
      </c>
      <c r="BA111" s="14">
        <v>0.10757970252562057</v>
      </c>
      <c r="BB111" s="14">
        <v>1.2926876529040468E-3</v>
      </c>
      <c r="BC111" s="14"/>
      <c r="BD111" s="14">
        <f t="shared" si="17"/>
        <v>0.23345366672934431</v>
      </c>
      <c r="BE111" s="14">
        <v>0</v>
      </c>
      <c r="BF111" s="14">
        <v>0</v>
      </c>
      <c r="BG111" s="14">
        <v>0</v>
      </c>
      <c r="BH111" s="14">
        <v>0.1054775890918437</v>
      </c>
      <c r="BI111" s="14">
        <v>0.12797607763750063</v>
      </c>
      <c r="BJ111" s="21"/>
      <c r="BK111" s="14"/>
      <c r="BL111" s="14">
        <f t="shared" si="18"/>
        <v>7.367152688888888E-2</v>
      </c>
      <c r="BM111" s="14">
        <v>0</v>
      </c>
      <c r="BN111" s="14">
        <v>0</v>
      </c>
      <c r="BO111" s="14">
        <v>0</v>
      </c>
      <c r="BP111" s="23">
        <v>6.1898888888888885E-2</v>
      </c>
      <c r="BQ111" s="23">
        <v>1.1772638E-2</v>
      </c>
      <c r="BR111" s="4"/>
      <c r="BS111" s="4"/>
      <c r="CF111" s="4"/>
    </row>
    <row r="112" spans="1:84" x14ac:dyDescent="0.2">
      <c r="A112" s="6">
        <v>1802</v>
      </c>
      <c r="B112" s="6"/>
      <c r="D112" s="14">
        <f t="shared" si="10"/>
        <v>9.6539062967444753</v>
      </c>
      <c r="E112" s="14">
        <v>0</v>
      </c>
      <c r="F112" s="14">
        <v>0</v>
      </c>
      <c r="G112" s="14">
        <v>0</v>
      </c>
      <c r="H112" s="14">
        <v>8.1440332387024252</v>
      </c>
      <c r="I112" s="14">
        <v>0.52195225229072961</v>
      </c>
      <c r="J112" s="14">
        <v>0.85107869243441703</v>
      </c>
      <c r="K112" s="23">
        <v>0.13684211331690457</v>
      </c>
      <c r="M112" s="14"/>
      <c r="O112" s="14">
        <f t="shared" si="11"/>
        <v>3.9305888174530228</v>
      </c>
      <c r="P112" s="14">
        <v>0</v>
      </c>
      <c r="Q112" s="14">
        <v>0</v>
      </c>
      <c r="R112" s="14">
        <v>0</v>
      </c>
      <c r="S112" s="14">
        <v>3.4755622880263384</v>
      </c>
      <c r="T112" s="14">
        <v>0.45502652942668426</v>
      </c>
      <c r="U112" s="14"/>
      <c r="V112" s="14">
        <f t="shared" si="12"/>
        <v>4.4654377545513011</v>
      </c>
      <c r="W112" s="14">
        <v>0</v>
      </c>
      <c r="X112" s="14">
        <v>0</v>
      </c>
      <c r="Y112" s="14">
        <v>0</v>
      </c>
      <c r="Z112" s="14">
        <v>4.3985120316872557</v>
      </c>
      <c r="AA112" s="14">
        <v>6.6925722864045356E-2</v>
      </c>
      <c r="AB112" s="21"/>
      <c r="AC112" s="14">
        <f t="shared" si="13"/>
        <v>1.1472558057482687</v>
      </c>
      <c r="AD112" s="14">
        <v>0</v>
      </c>
      <c r="AE112" s="14">
        <v>0</v>
      </c>
      <c r="AF112" s="14">
        <v>0</v>
      </c>
      <c r="AG112" s="14">
        <v>2.4803783319002577E-2</v>
      </c>
      <c r="AH112" s="14">
        <v>1.4144110060189169E-3</v>
      </c>
      <c r="AI112" s="14">
        <v>0</v>
      </c>
      <c r="AJ112" s="14">
        <v>0</v>
      </c>
      <c r="AK112" s="14">
        <v>0.26995891898883018</v>
      </c>
      <c r="AL112" s="14">
        <v>0.85107869243441703</v>
      </c>
      <c r="AN112" s="14"/>
      <c r="AO112" s="21"/>
      <c r="AP112" s="14">
        <f t="shared" si="14"/>
        <v>0.36130052974197813</v>
      </c>
      <c r="AQ112" s="14">
        <f t="shared" si="15"/>
        <v>0</v>
      </c>
      <c r="AR112" s="14">
        <f t="shared" si="15"/>
        <v>0</v>
      </c>
      <c r="AS112" s="14">
        <f t="shared" si="15"/>
        <v>0</v>
      </c>
      <c r="AT112" s="14">
        <f t="shared" si="15"/>
        <v>0.22445841642507353</v>
      </c>
      <c r="AU112" s="14">
        <f t="shared" si="15"/>
        <v>0.13684211331690457</v>
      </c>
      <c r="AV112" s="14"/>
      <c r="AW112" s="14">
        <f t="shared" si="16"/>
        <v>0.11622672469247329</v>
      </c>
      <c r="AX112" s="14">
        <v>0</v>
      </c>
      <c r="AY112" s="14">
        <v>0</v>
      </c>
      <c r="AZ112" s="14">
        <v>0</v>
      </c>
      <c r="BA112" s="14">
        <v>0.11485830355930425</v>
      </c>
      <c r="BB112" s="14">
        <v>1.3684211331690458E-3</v>
      </c>
      <c r="BC112" s="14"/>
      <c r="BD112" s="14">
        <f t="shared" si="17"/>
        <v>0.24507380504950482</v>
      </c>
      <c r="BE112" s="14">
        <v>0</v>
      </c>
      <c r="BF112" s="14">
        <v>0</v>
      </c>
      <c r="BG112" s="14">
        <v>0</v>
      </c>
      <c r="BH112" s="14">
        <v>0.10960011286576929</v>
      </c>
      <c r="BI112" s="14">
        <v>0.13547369218373553</v>
      </c>
      <c r="BJ112" s="21"/>
      <c r="BK112" s="14"/>
      <c r="BL112" s="14">
        <f t="shared" si="18"/>
        <v>7.7461178648648626E-2</v>
      </c>
      <c r="BM112" s="14">
        <v>0</v>
      </c>
      <c r="BN112" s="14">
        <v>0</v>
      </c>
      <c r="BO112" s="14">
        <v>0</v>
      </c>
      <c r="BP112" s="23">
        <v>6.3768648648648632E-2</v>
      </c>
      <c r="BQ112" s="23">
        <v>1.3692530000000001E-2</v>
      </c>
      <c r="BR112" s="4"/>
      <c r="BS112" s="4"/>
      <c r="CF112" s="4"/>
    </row>
    <row r="113" spans="1:84" x14ac:dyDescent="0.2">
      <c r="A113" s="6">
        <v>1803</v>
      </c>
      <c r="B113" s="6"/>
      <c r="D113" s="14">
        <f t="shared" si="10"/>
        <v>9.8015205528355391</v>
      </c>
      <c r="E113" s="14">
        <v>0</v>
      </c>
      <c r="F113" s="14">
        <v>0</v>
      </c>
      <c r="G113" s="14">
        <v>0</v>
      </c>
      <c r="H113" s="14">
        <v>8.2685603264340628</v>
      </c>
      <c r="I113" s="14">
        <v>0.53157205393933671</v>
      </c>
      <c r="J113" s="14">
        <v>0.85832768979671892</v>
      </c>
      <c r="K113" s="23">
        <v>0.1430604826654209</v>
      </c>
      <c r="M113" s="14"/>
      <c r="O113" s="14">
        <f t="shared" si="11"/>
        <v>4.1037331357983993</v>
      </c>
      <c r="P113" s="14">
        <v>0</v>
      </c>
      <c r="Q113" s="14">
        <v>0</v>
      </c>
      <c r="R113" s="14">
        <v>0</v>
      </c>
      <c r="S113" s="14">
        <v>3.6390361272536138</v>
      </c>
      <c r="T113" s="14">
        <v>0.46469700854478568</v>
      </c>
      <c r="U113" s="14"/>
      <c r="V113" s="14">
        <f t="shared" si="12"/>
        <v>4.4113254282681957</v>
      </c>
      <c r="W113" s="14">
        <v>0</v>
      </c>
      <c r="X113" s="14">
        <v>0</v>
      </c>
      <c r="Y113" s="14">
        <v>0</v>
      </c>
      <c r="Z113" s="14">
        <v>4.3444503828736449</v>
      </c>
      <c r="AA113" s="14">
        <v>6.6875045394551011E-2</v>
      </c>
      <c r="AB113" s="21"/>
      <c r="AC113" s="14">
        <f t="shared" si="13"/>
        <v>1.1696551948395504</v>
      </c>
      <c r="AD113" s="14">
        <v>0</v>
      </c>
      <c r="AE113" s="14">
        <v>0</v>
      </c>
      <c r="AF113" s="14">
        <v>0</v>
      </c>
      <c r="AG113" s="14">
        <v>2.482390369733448E-2</v>
      </c>
      <c r="AH113" s="14">
        <v>1.4297850386930356E-3</v>
      </c>
      <c r="AI113" s="14">
        <v>0</v>
      </c>
      <c r="AJ113" s="14">
        <v>0</v>
      </c>
      <c r="AK113" s="14">
        <v>0.28507381630680406</v>
      </c>
      <c r="AL113" s="14">
        <v>0.85832768979671892</v>
      </c>
      <c r="AN113" s="14"/>
      <c r="AO113" s="21"/>
      <c r="AP113" s="14">
        <f t="shared" si="14"/>
        <v>0.37933319450690306</v>
      </c>
      <c r="AQ113" s="14">
        <f t="shared" si="15"/>
        <v>0</v>
      </c>
      <c r="AR113" s="14">
        <f t="shared" si="15"/>
        <v>0</v>
      </c>
      <c r="AS113" s="14">
        <f t="shared" si="15"/>
        <v>0</v>
      </c>
      <c r="AT113" s="14">
        <f t="shared" si="15"/>
        <v>0.23627271184148219</v>
      </c>
      <c r="AU113" s="14">
        <f t="shared" si="15"/>
        <v>0.1430604826654209</v>
      </c>
      <c r="AV113" s="14"/>
      <c r="AW113" s="14">
        <f t="shared" si="16"/>
        <v>0.12399445594229332</v>
      </c>
      <c r="AX113" s="14">
        <v>0</v>
      </c>
      <c r="AY113" s="14">
        <v>0</v>
      </c>
      <c r="AZ113" s="14">
        <v>0</v>
      </c>
      <c r="BA113" s="14">
        <v>0.12256385111563911</v>
      </c>
      <c r="BB113" s="14">
        <v>1.4306048266542091E-3</v>
      </c>
      <c r="BC113" s="14"/>
      <c r="BD113" s="14">
        <f t="shared" si="17"/>
        <v>0.25533873856460976</v>
      </c>
      <c r="BE113" s="14">
        <v>0</v>
      </c>
      <c r="BF113" s="14">
        <v>0</v>
      </c>
      <c r="BG113" s="14">
        <v>0</v>
      </c>
      <c r="BH113" s="14">
        <v>0.11370886072584308</v>
      </c>
      <c r="BI113" s="14">
        <v>0.14162987783876668</v>
      </c>
      <c r="BJ113" s="21"/>
      <c r="BK113" s="14"/>
      <c r="BL113" s="14">
        <f t="shared" si="18"/>
        <v>8.1445853801801804E-2</v>
      </c>
      <c r="BM113" s="14">
        <v>0</v>
      </c>
      <c r="BN113" s="14">
        <v>0</v>
      </c>
      <c r="BO113" s="14">
        <v>0</v>
      </c>
      <c r="BP113" s="23">
        <v>6.7901801801801803E-2</v>
      </c>
      <c r="BQ113" s="23">
        <v>1.3544052000000001E-2</v>
      </c>
      <c r="BR113" s="4"/>
      <c r="BS113" s="4"/>
      <c r="CF113" s="4"/>
    </row>
    <row r="114" spans="1:84" x14ac:dyDescent="0.2">
      <c r="A114" s="6">
        <v>1804</v>
      </c>
      <c r="B114" s="6"/>
      <c r="D114" s="14">
        <f t="shared" si="10"/>
        <v>9.9497115389871471</v>
      </c>
      <c r="E114" s="14">
        <v>0</v>
      </c>
      <c r="F114" s="14">
        <v>0</v>
      </c>
      <c r="G114" s="14">
        <v>0</v>
      </c>
      <c r="H114" s="14">
        <v>8.3934029827113861</v>
      </c>
      <c r="I114" s="14">
        <v>0.54079439708434873</v>
      </c>
      <c r="J114" s="14">
        <v>0.86579047180624091</v>
      </c>
      <c r="K114" s="23">
        <v>0.14972368738517158</v>
      </c>
      <c r="M114" s="14"/>
      <c r="O114" s="14">
        <f t="shared" si="11"/>
        <v>4.2758931087731664</v>
      </c>
      <c r="P114" s="14">
        <v>0</v>
      </c>
      <c r="Q114" s="14">
        <v>0</v>
      </c>
      <c r="R114" s="14">
        <v>0</v>
      </c>
      <c r="S114" s="14">
        <v>3.8025099664808888</v>
      </c>
      <c r="T114" s="14">
        <v>0.47338314229227735</v>
      </c>
      <c r="U114" s="14"/>
      <c r="V114" s="14">
        <f t="shared" si="12"/>
        <v>4.3580702085520624</v>
      </c>
      <c r="W114" s="14">
        <v>0</v>
      </c>
      <c r="X114" s="14">
        <v>0</v>
      </c>
      <c r="Y114" s="14">
        <v>0</v>
      </c>
      <c r="Z114" s="14">
        <v>4.2906589537599906</v>
      </c>
      <c r="AA114" s="14">
        <v>6.741125479207144E-2</v>
      </c>
      <c r="AB114" s="21"/>
      <c r="AC114" s="14">
        <f t="shared" si="13"/>
        <v>1.1923137174237808</v>
      </c>
      <c r="AD114" s="14">
        <v>0</v>
      </c>
      <c r="AE114" s="14">
        <v>0</v>
      </c>
      <c r="AF114" s="14">
        <v>0</v>
      </c>
      <c r="AG114" s="14">
        <v>2.4844024075666372E-2</v>
      </c>
      <c r="AH114" s="14">
        <v>1.4451590713671545E-3</v>
      </c>
      <c r="AI114" s="14">
        <v>0</v>
      </c>
      <c r="AJ114" s="14">
        <v>0</v>
      </c>
      <c r="AK114" s="14">
        <v>0.30023406247050632</v>
      </c>
      <c r="AL114" s="14">
        <v>0.86579047180624091</v>
      </c>
      <c r="AN114" s="14"/>
      <c r="AO114" s="21"/>
      <c r="AP114" s="14">
        <f t="shared" si="14"/>
        <v>0.3982639616940285</v>
      </c>
      <c r="AQ114" s="14">
        <f t="shared" si="15"/>
        <v>0</v>
      </c>
      <c r="AR114" s="14">
        <f t="shared" si="15"/>
        <v>0</v>
      </c>
      <c r="AS114" s="14">
        <f t="shared" si="15"/>
        <v>0</v>
      </c>
      <c r="AT114" s="14">
        <f t="shared" si="15"/>
        <v>0.24854027430885692</v>
      </c>
      <c r="AU114" s="14">
        <f t="shared" si="15"/>
        <v>0.14972368738517158</v>
      </c>
      <c r="AV114" s="14"/>
      <c r="AW114" s="14">
        <f t="shared" si="16"/>
        <v>0.13223364446206951</v>
      </c>
      <c r="AX114" s="14">
        <v>0</v>
      </c>
      <c r="AY114" s="14">
        <v>0</v>
      </c>
      <c r="AZ114" s="14">
        <v>0</v>
      </c>
      <c r="BA114" s="14">
        <v>0.13073640758821778</v>
      </c>
      <c r="BB114" s="14">
        <v>1.4972368738517159E-3</v>
      </c>
      <c r="BC114" s="14"/>
      <c r="BD114" s="14">
        <f t="shared" si="17"/>
        <v>0.26603031723195902</v>
      </c>
      <c r="BE114" s="14">
        <v>0</v>
      </c>
      <c r="BF114" s="14">
        <v>0</v>
      </c>
      <c r="BG114" s="14">
        <v>0</v>
      </c>
      <c r="BH114" s="14">
        <v>0.11780386672063914</v>
      </c>
      <c r="BI114" s="14">
        <v>0.14822645051131986</v>
      </c>
      <c r="BJ114" s="21"/>
      <c r="BK114" s="14"/>
      <c r="BL114" s="14">
        <f t="shared" si="18"/>
        <v>8.386625135135134E-2</v>
      </c>
      <c r="BM114" s="14">
        <v>0</v>
      </c>
      <c r="BN114" s="14">
        <v>0</v>
      </c>
      <c r="BO114" s="14">
        <v>0</v>
      </c>
      <c r="BP114" s="23">
        <v>6.7311351351351342E-2</v>
      </c>
      <c r="BQ114" s="23">
        <v>1.6554900000000001E-2</v>
      </c>
      <c r="BR114" s="4"/>
      <c r="BS114" s="4"/>
      <c r="CF114" s="4"/>
    </row>
    <row r="115" spans="1:84" x14ac:dyDescent="0.2">
      <c r="A115" s="6">
        <v>1805</v>
      </c>
      <c r="B115" s="6"/>
      <c r="D115" s="14">
        <f t="shared" si="10"/>
        <v>10.09155939980581</v>
      </c>
      <c r="E115" s="14">
        <v>0</v>
      </c>
      <c r="F115" s="14">
        <v>0</v>
      </c>
      <c r="G115" s="14">
        <v>0</v>
      </c>
      <c r="H115" s="14">
        <v>8.5185368296697561</v>
      </c>
      <c r="I115" s="14">
        <v>0.54863791902432757</v>
      </c>
      <c r="J115" s="14">
        <v>0.87339480276707848</v>
      </c>
      <c r="K115" s="23">
        <v>0.15098984834464765</v>
      </c>
      <c r="M115" s="14"/>
      <c r="O115" s="14">
        <f t="shared" si="11"/>
        <v>4.4470771067590578</v>
      </c>
      <c r="P115" s="14">
        <v>0</v>
      </c>
      <c r="Q115" s="14">
        <v>0</v>
      </c>
      <c r="R115" s="14">
        <v>0</v>
      </c>
      <c r="S115" s="14">
        <v>3.9659838057081642</v>
      </c>
      <c r="T115" s="14">
        <v>0.48109330105089315</v>
      </c>
      <c r="U115" s="14"/>
      <c r="V115" s="14">
        <f t="shared" si="12"/>
        <v>4.3046730443990393</v>
      </c>
      <c r="W115" s="14">
        <v>0</v>
      </c>
      <c r="X115" s="14">
        <v>0</v>
      </c>
      <c r="Y115" s="14">
        <v>0</v>
      </c>
      <c r="Z115" s="14">
        <v>4.2371284264256053</v>
      </c>
      <c r="AA115" s="14">
        <v>6.7544617973434376E-2</v>
      </c>
      <c r="AB115" s="21"/>
      <c r="AC115" s="14">
        <f t="shared" si="13"/>
        <v>1.2151440778611045</v>
      </c>
      <c r="AD115" s="14">
        <v>0</v>
      </c>
      <c r="AE115" s="14">
        <v>0</v>
      </c>
      <c r="AF115" s="14">
        <v>0</v>
      </c>
      <c r="AG115" s="14">
        <v>2.4864144453998278E-2</v>
      </c>
      <c r="AH115" s="14">
        <v>1.4605331040412732E-3</v>
      </c>
      <c r="AI115" s="14">
        <v>0</v>
      </c>
      <c r="AJ115" s="14">
        <v>0</v>
      </c>
      <c r="AK115" s="14">
        <v>0.31542459753598645</v>
      </c>
      <c r="AL115" s="14">
        <v>0.87339480276707848</v>
      </c>
      <c r="AN115" s="14"/>
      <c r="AO115" s="21"/>
      <c r="AP115" s="14">
        <f t="shared" si="14"/>
        <v>0.41229621779884007</v>
      </c>
      <c r="AQ115" s="14">
        <f t="shared" si="15"/>
        <v>0</v>
      </c>
      <c r="AR115" s="14">
        <f t="shared" si="15"/>
        <v>0</v>
      </c>
      <c r="AS115" s="14">
        <f t="shared" si="15"/>
        <v>0</v>
      </c>
      <c r="AT115" s="14">
        <f t="shared" si="15"/>
        <v>0.26130636945419239</v>
      </c>
      <c r="AU115" s="14">
        <f t="shared" si="15"/>
        <v>0.15098984834464765</v>
      </c>
      <c r="AV115" s="14"/>
      <c r="AW115" s="14">
        <f t="shared" si="16"/>
        <v>0.14093110311345566</v>
      </c>
      <c r="AX115" s="14">
        <v>0</v>
      </c>
      <c r="AY115" s="14">
        <v>0</v>
      </c>
      <c r="AZ115" s="14">
        <v>0</v>
      </c>
      <c r="BA115" s="14">
        <v>0.13942120463000918</v>
      </c>
      <c r="BB115" s="14">
        <v>1.5098984834464766E-3</v>
      </c>
      <c r="BC115" s="14"/>
      <c r="BD115" s="14">
        <f t="shared" si="17"/>
        <v>0.27136511468538438</v>
      </c>
      <c r="BE115" s="14">
        <v>0</v>
      </c>
      <c r="BF115" s="14">
        <v>0</v>
      </c>
      <c r="BG115" s="14">
        <v>0</v>
      </c>
      <c r="BH115" s="14">
        <v>0.12188516482418324</v>
      </c>
      <c r="BI115" s="14">
        <v>0.14947994986120117</v>
      </c>
      <c r="BJ115" s="21"/>
      <c r="BK115" s="14"/>
      <c r="BL115" s="14">
        <f t="shared" si="18"/>
        <v>9.0984320996996992E-2</v>
      </c>
      <c r="BM115" s="14">
        <v>0</v>
      </c>
      <c r="BN115" s="14">
        <v>0</v>
      </c>
      <c r="BO115" s="14">
        <v>0</v>
      </c>
      <c r="BP115" s="23">
        <v>7.2526996996996995E-2</v>
      </c>
      <c r="BQ115" s="23">
        <v>1.8457324000000001E-2</v>
      </c>
      <c r="BR115" s="4"/>
      <c r="BS115" s="4"/>
      <c r="CF115" s="4"/>
    </row>
    <row r="116" spans="1:84" x14ac:dyDescent="0.2">
      <c r="A116" s="6">
        <v>1806</v>
      </c>
      <c r="B116" s="6"/>
      <c r="D116" s="14">
        <f t="shared" si="10"/>
        <v>10.230572792474769</v>
      </c>
      <c r="E116" s="14">
        <v>0</v>
      </c>
      <c r="F116" s="14">
        <v>0</v>
      </c>
      <c r="G116" s="14">
        <v>0</v>
      </c>
      <c r="H116" s="14">
        <v>8.6439415710767058</v>
      </c>
      <c r="I116" s="14">
        <v>0.55543034162097227</v>
      </c>
      <c r="J116" s="14">
        <v>0.88103287080931492</v>
      </c>
      <c r="K116" s="23">
        <v>0.15016800896777532</v>
      </c>
      <c r="M116" s="14"/>
      <c r="O116" s="14">
        <f t="shared" si="11"/>
        <v>4.6172934055026529</v>
      </c>
      <c r="P116" s="14">
        <v>0</v>
      </c>
      <c r="Q116" s="14">
        <v>0</v>
      </c>
      <c r="R116" s="14">
        <v>0</v>
      </c>
      <c r="S116" s="14">
        <v>4.1294576449354397</v>
      </c>
      <c r="T116" s="14">
        <v>0.48783576056721317</v>
      </c>
      <c r="U116" s="14"/>
      <c r="V116" s="14">
        <f t="shared" si="12"/>
        <v>4.2514444875454096</v>
      </c>
      <c r="W116" s="14">
        <v>0</v>
      </c>
      <c r="X116" s="14">
        <v>0</v>
      </c>
      <c r="Y116" s="14">
        <v>0</v>
      </c>
      <c r="Z116" s="14">
        <v>4.1838499064916501</v>
      </c>
      <c r="AA116" s="14">
        <v>6.7594581053759151E-2</v>
      </c>
      <c r="AB116" s="21"/>
      <c r="AC116" s="14">
        <f t="shared" si="13"/>
        <v>1.2380270624279761</v>
      </c>
      <c r="AD116" s="14">
        <v>0</v>
      </c>
      <c r="AE116" s="14">
        <v>0</v>
      </c>
      <c r="AF116" s="14">
        <v>0</v>
      </c>
      <c r="AG116" s="14">
        <v>2.4884264832330173E-2</v>
      </c>
      <c r="AH116" s="14">
        <v>1.4759071367153919E-3</v>
      </c>
      <c r="AI116" s="14">
        <v>0</v>
      </c>
      <c r="AJ116" s="14">
        <v>0</v>
      </c>
      <c r="AK116" s="14">
        <v>0.3306340196496157</v>
      </c>
      <c r="AL116" s="14">
        <v>0.88103287080931492</v>
      </c>
      <c r="AN116" s="14"/>
      <c r="AO116" s="21"/>
      <c r="AP116" s="14">
        <f t="shared" si="14"/>
        <v>0.42479030260064182</v>
      </c>
      <c r="AQ116" s="14">
        <f t="shared" si="15"/>
        <v>0</v>
      </c>
      <c r="AR116" s="14">
        <f t="shared" si="15"/>
        <v>0</v>
      </c>
      <c r="AS116" s="14">
        <f t="shared" si="15"/>
        <v>0</v>
      </c>
      <c r="AT116" s="14">
        <f t="shared" si="15"/>
        <v>0.2746222936328665</v>
      </c>
      <c r="AU116" s="14">
        <f t="shared" si="15"/>
        <v>0.15016800896777532</v>
      </c>
      <c r="AV116" s="14"/>
      <c r="AW116" s="14">
        <f t="shared" si="16"/>
        <v>0.15017118478643859</v>
      </c>
      <c r="AX116" s="14">
        <v>0</v>
      </c>
      <c r="AY116" s="14">
        <v>0</v>
      </c>
      <c r="AZ116" s="14">
        <v>0</v>
      </c>
      <c r="BA116" s="14">
        <v>0.14866950469676085</v>
      </c>
      <c r="BB116" s="14">
        <v>1.5016800896777533E-3</v>
      </c>
      <c r="BC116" s="14"/>
      <c r="BD116" s="14">
        <f t="shared" si="17"/>
        <v>0.27461911781420323</v>
      </c>
      <c r="BE116" s="14">
        <v>0</v>
      </c>
      <c r="BF116" s="14">
        <v>0</v>
      </c>
      <c r="BG116" s="14">
        <v>0</v>
      </c>
      <c r="BH116" s="14">
        <v>0.12595278893610565</v>
      </c>
      <c r="BI116" s="14">
        <v>0.14866632887809758</v>
      </c>
      <c r="BJ116" s="21"/>
      <c r="BK116" s="14"/>
      <c r="BL116" s="14">
        <f t="shared" si="18"/>
        <v>8.8526628600600607E-2</v>
      </c>
      <c r="BM116" s="14">
        <v>0</v>
      </c>
      <c r="BN116" s="14">
        <v>0</v>
      </c>
      <c r="BO116" s="14">
        <v>0</v>
      </c>
      <c r="BP116" s="23">
        <v>6.9968378378378382E-2</v>
      </c>
      <c r="BQ116" s="23">
        <v>1.8558250222222222E-2</v>
      </c>
      <c r="BR116" s="4"/>
      <c r="BS116" s="4"/>
      <c r="CF116" s="4"/>
    </row>
    <row r="117" spans="1:84" x14ac:dyDescent="0.2">
      <c r="A117" s="6">
        <v>1807</v>
      </c>
      <c r="B117" s="6"/>
      <c r="D117" s="14">
        <f t="shared" si="10"/>
        <v>10.371220804532671</v>
      </c>
      <c r="E117" s="14">
        <v>0</v>
      </c>
      <c r="F117" s="14">
        <v>0</v>
      </c>
      <c r="G117" s="14">
        <v>0</v>
      </c>
      <c r="H117" s="14">
        <v>8.7695999400309628</v>
      </c>
      <c r="I117" s="14">
        <v>0.56141137332565316</v>
      </c>
      <c r="J117" s="14">
        <v>0.88869321506223575</v>
      </c>
      <c r="K117" s="23">
        <v>0.15151627611381918</v>
      </c>
      <c r="M117" s="14"/>
      <c r="O117" s="14">
        <f t="shared" si="11"/>
        <v>4.7865501874490333</v>
      </c>
      <c r="P117" s="14">
        <v>0</v>
      </c>
      <c r="Q117" s="14">
        <v>0</v>
      </c>
      <c r="R117" s="14">
        <v>0</v>
      </c>
      <c r="S117" s="14">
        <v>4.2929314841627146</v>
      </c>
      <c r="T117" s="14">
        <v>0.49361870328631879</v>
      </c>
      <c r="U117" s="14"/>
      <c r="V117" s="14">
        <f t="shared" si="12"/>
        <v>4.1986075693659846</v>
      </c>
      <c r="W117" s="14">
        <v>0</v>
      </c>
      <c r="X117" s="14">
        <v>0</v>
      </c>
      <c r="Y117" s="14">
        <v>0</v>
      </c>
      <c r="Z117" s="14">
        <v>4.1308148993266505</v>
      </c>
      <c r="AA117" s="14">
        <v>6.7792670039334368E-2</v>
      </c>
      <c r="AB117" s="21"/>
      <c r="AC117" s="14">
        <f t="shared" si="13"/>
        <v>1.2609424379838836</v>
      </c>
      <c r="AD117" s="14">
        <v>0</v>
      </c>
      <c r="AE117" s="14">
        <v>0</v>
      </c>
      <c r="AF117" s="14">
        <v>0</v>
      </c>
      <c r="AG117" s="14">
        <v>2.4904385210662069E-2</v>
      </c>
      <c r="AH117" s="14">
        <v>1.4912811693895103E-3</v>
      </c>
      <c r="AI117" s="14">
        <v>0</v>
      </c>
      <c r="AJ117" s="14">
        <v>0</v>
      </c>
      <c r="AK117" s="14">
        <v>0.34585355654159633</v>
      </c>
      <c r="AL117" s="14">
        <v>0.88869321506223575</v>
      </c>
      <c r="AN117" s="14"/>
      <c r="AO117" s="21"/>
      <c r="AP117" s="14">
        <f t="shared" si="14"/>
        <v>0.44006268983637303</v>
      </c>
      <c r="AQ117" s="14">
        <f t="shared" si="15"/>
        <v>0</v>
      </c>
      <c r="AR117" s="14">
        <f t="shared" si="15"/>
        <v>0</v>
      </c>
      <c r="AS117" s="14">
        <f t="shared" si="15"/>
        <v>0</v>
      </c>
      <c r="AT117" s="14">
        <f t="shared" si="15"/>
        <v>0.28854641372255385</v>
      </c>
      <c r="AU117" s="14">
        <f t="shared" si="15"/>
        <v>0.15151627611381918</v>
      </c>
      <c r="AV117" s="14"/>
      <c r="AW117" s="14">
        <f t="shared" si="16"/>
        <v>0.16005480360189847</v>
      </c>
      <c r="AX117" s="14">
        <v>0</v>
      </c>
      <c r="AY117" s="14">
        <v>0</v>
      </c>
      <c r="AZ117" s="14">
        <v>0</v>
      </c>
      <c r="BA117" s="14">
        <v>0.15853964084076028</v>
      </c>
      <c r="BB117" s="14">
        <v>1.5151627611381918E-3</v>
      </c>
      <c r="BC117" s="14"/>
      <c r="BD117" s="14">
        <f t="shared" si="17"/>
        <v>0.28000788623447459</v>
      </c>
      <c r="BE117" s="14">
        <v>0</v>
      </c>
      <c r="BF117" s="14">
        <v>0</v>
      </c>
      <c r="BG117" s="14">
        <v>0</v>
      </c>
      <c r="BH117" s="14">
        <v>0.1300067728817936</v>
      </c>
      <c r="BI117" s="14">
        <v>0.15000111335268099</v>
      </c>
      <c r="BJ117" s="21"/>
      <c r="BK117" s="14"/>
      <c r="BL117" s="14">
        <f t="shared" si="18"/>
        <v>9.3055933201201174E-2</v>
      </c>
      <c r="BM117" s="14">
        <v>0</v>
      </c>
      <c r="BN117" s="14">
        <v>0</v>
      </c>
      <c r="BO117" s="14">
        <v>0</v>
      </c>
      <c r="BP117" s="23">
        <v>7.4396756756756735E-2</v>
      </c>
      <c r="BQ117" s="23">
        <v>1.8659176444444443E-2</v>
      </c>
      <c r="BR117" s="4"/>
      <c r="BS117" s="4"/>
      <c r="CF117" s="4"/>
    </row>
    <row r="118" spans="1:84" x14ac:dyDescent="0.2">
      <c r="A118" s="6">
        <v>1808</v>
      </c>
      <c r="B118" s="6"/>
      <c r="D118" s="14">
        <f t="shared" si="10"/>
        <v>10.511841834422368</v>
      </c>
      <c r="E118" s="14">
        <v>0</v>
      </c>
      <c r="F118" s="14">
        <v>0</v>
      </c>
      <c r="G118" s="14">
        <v>0</v>
      </c>
      <c r="H118" s="14">
        <v>8.8954969787243865</v>
      </c>
      <c r="I118" s="14">
        <v>0.5659587838629504</v>
      </c>
      <c r="J118" s="14">
        <v>0.89635846328704827</v>
      </c>
      <c r="K118" s="23">
        <v>0.15402760854798359</v>
      </c>
      <c r="M118" s="14"/>
      <c r="O118" s="14">
        <f t="shared" si="11"/>
        <v>4.9548555430529495</v>
      </c>
      <c r="P118" s="14">
        <v>0</v>
      </c>
      <c r="Q118" s="14">
        <v>0</v>
      </c>
      <c r="R118" s="14">
        <v>0</v>
      </c>
      <c r="S118" s="14">
        <v>4.4564053233899896</v>
      </c>
      <c r="T118" s="14">
        <v>0.49845021966295949</v>
      </c>
      <c r="U118" s="14"/>
      <c r="V118" s="14">
        <f t="shared" si="12"/>
        <v>4.1455238520382984</v>
      </c>
      <c r="W118" s="14">
        <v>0</v>
      </c>
      <c r="X118" s="14">
        <v>0</v>
      </c>
      <c r="Y118" s="14">
        <v>0</v>
      </c>
      <c r="Z118" s="14">
        <v>4.0780152878383076</v>
      </c>
      <c r="AA118" s="14">
        <v>6.7508564199990934E-2</v>
      </c>
      <c r="AB118" s="21"/>
      <c r="AC118" s="14">
        <f t="shared" si="13"/>
        <v>1.2838659915741957</v>
      </c>
      <c r="AD118" s="14">
        <v>0</v>
      </c>
      <c r="AE118" s="14">
        <v>0</v>
      </c>
      <c r="AF118" s="14">
        <v>0</v>
      </c>
      <c r="AG118" s="14">
        <v>2.4924505588993975E-2</v>
      </c>
      <c r="AH118" s="14">
        <v>1.506655202063629E-3</v>
      </c>
      <c r="AI118" s="14">
        <v>0</v>
      </c>
      <c r="AJ118" s="14">
        <v>0</v>
      </c>
      <c r="AK118" s="14">
        <v>0.36107636749608973</v>
      </c>
      <c r="AL118" s="14">
        <v>0.89635846328704827</v>
      </c>
      <c r="AN118" s="14"/>
      <c r="AO118" s="21"/>
      <c r="AP118" s="14">
        <f t="shared" si="14"/>
        <v>0.45717303827807171</v>
      </c>
      <c r="AQ118" s="14">
        <f t="shared" si="15"/>
        <v>0</v>
      </c>
      <c r="AR118" s="14">
        <f t="shared" si="15"/>
        <v>0</v>
      </c>
      <c r="AS118" s="14">
        <f t="shared" si="15"/>
        <v>0</v>
      </c>
      <c r="AT118" s="14">
        <f t="shared" si="15"/>
        <v>0.30314542973008812</v>
      </c>
      <c r="AU118" s="14">
        <f t="shared" si="15"/>
        <v>0.15402760854798359</v>
      </c>
      <c r="AV118" s="14"/>
      <c r="AW118" s="14">
        <f t="shared" si="16"/>
        <v>0.17063855540302453</v>
      </c>
      <c r="AX118" s="14">
        <v>0</v>
      </c>
      <c r="AY118" s="14">
        <v>0</v>
      </c>
      <c r="AZ118" s="14">
        <v>0</v>
      </c>
      <c r="BA118" s="14">
        <v>0.1690982793175447</v>
      </c>
      <c r="BB118" s="14">
        <v>1.5402760854798358E-3</v>
      </c>
      <c r="BC118" s="14"/>
      <c r="BD118" s="14">
        <f t="shared" si="17"/>
        <v>0.28653448287504718</v>
      </c>
      <c r="BE118" s="14">
        <v>0</v>
      </c>
      <c r="BF118" s="14">
        <v>0</v>
      </c>
      <c r="BG118" s="14">
        <v>0</v>
      </c>
      <c r="BH118" s="14">
        <v>0.13404715041254342</v>
      </c>
      <c r="BI118" s="14">
        <v>0.15248733246250376</v>
      </c>
      <c r="BJ118" s="21"/>
      <c r="BK118" s="14"/>
      <c r="BL118" s="14">
        <f t="shared" si="18"/>
        <v>9.1090282846846837E-2</v>
      </c>
      <c r="BM118" s="14">
        <v>0</v>
      </c>
      <c r="BN118" s="14">
        <v>0</v>
      </c>
      <c r="BO118" s="14">
        <v>0</v>
      </c>
      <c r="BP118" s="23">
        <v>7.233018018018017E-2</v>
      </c>
      <c r="BQ118" s="23">
        <v>1.8760102666666664E-2</v>
      </c>
      <c r="BR118" s="4"/>
      <c r="BS118" s="4"/>
      <c r="CF118" s="4"/>
    </row>
    <row r="119" spans="1:84" x14ac:dyDescent="0.2">
      <c r="A119" s="6">
        <v>1809</v>
      </c>
      <c r="B119" s="6"/>
      <c r="D119" s="14">
        <f t="shared" si="10"/>
        <v>10.652147648276339</v>
      </c>
      <c r="E119" s="14">
        <v>0</v>
      </c>
      <c r="F119" s="14">
        <v>0</v>
      </c>
      <c r="G119" s="14">
        <v>0</v>
      </c>
      <c r="H119" s="14">
        <v>9.0216195319536343</v>
      </c>
      <c r="I119" s="14">
        <v>0.56959657508280492</v>
      </c>
      <c r="J119" s="14">
        <v>0.90409492138022407</v>
      </c>
      <c r="K119" s="23">
        <v>0.15683661985967451</v>
      </c>
      <c r="M119" s="14"/>
      <c r="O119" s="14">
        <f t="shared" si="11"/>
        <v>5.122217472067935</v>
      </c>
      <c r="P119" s="14">
        <v>0</v>
      </c>
      <c r="Q119" s="14">
        <v>0</v>
      </c>
      <c r="R119" s="14">
        <v>0</v>
      </c>
      <c r="S119" s="14">
        <v>4.6198791626172646</v>
      </c>
      <c r="T119" s="14">
        <v>0.50233830945067048</v>
      </c>
      <c r="U119" s="14"/>
      <c r="V119" s="14">
        <f t="shared" si="12"/>
        <v>4.0927015773617228</v>
      </c>
      <c r="W119" s="14">
        <v>0</v>
      </c>
      <c r="X119" s="14">
        <v>0</v>
      </c>
      <c r="Y119" s="14">
        <v>0</v>
      </c>
      <c r="Z119" s="14">
        <v>4.025443311729588</v>
      </c>
      <c r="AA119" s="14">
        <v>6.7258265632134467E-2</v>
      </c>
      <c r="AB119" s="21"/>
      <c r="AC119" s="14">
        <f t="shared" si="13"/>
        <v>1.3068586341890698</v>
      </c>
      <c r="AD119" s="14">
        <v>0</v>
      </c>
      <c r="AE119" s="14">
        <v>0</v>
      </c>
      <c r="AF119" s="14">
        <v>0</v>
      </c>
      <c r="AG119" s="14">
        <v>2.4944625967325874E-2</v>
      </c>
      <c r="AH119" s="14">
        <v>1.5220292347377479E-3</v>
      </c>
      <c r="AI119" s="14">
        <v>0</v>
      </c>
      <c r="AJ119" s="14">
        <v>0</v>
      </c>
      <c r="AK119" s="14">
        <v>0.37629705760678223</v>
      </c>
      <c r="AL119" s="14">
        <v>0.90409492138022407</v>
      </c>
      <c r="AN119" s="14"/>
      <c r="AO119" s="21"/>
      <c r="AP119" s="14">
        <f t="shared" si="14"/>
        <v>0.47533253783726631</v>
      </c>
      <c r="AQ119" s="14">
        <f t="shared" si="15"/>
        <v>0</v>
      </c>
      <c r="AR119" s="14">
        <f t="shared" si="15"/>
        <v>0</v>
      </c>
      <c r="AS119" s="14">
        <f t="shared" si="15"/>
        <v>0</v>
      </c>
      <c r="AT119" s="14">
        <f t="shared" si="15"/>
        <v>0.3184959179775918</v>
      </c>
      <c r="AU119" s="14">
        <f t="shared" si="15"/>
        <v>0.15683661985967451</v>
      </c>
      <c r="AV119" s="14"/>
      <c r="AW119" s="14">
        <f t="shared" si="16"/>
        <v>0.18199032897047596</v>
      </c>
      <c r="AX119" s="14">
        <v>0</v>
      </c>
      <c r="AY119" s="14">
        <v>0</v>
      </c>
      <c r="AZ119" s="14">
        <v>0</v>
      </c>
      <c r="BA119" s="14">
        <v>0.18042196277187922</v>
      </c>
      <c r="BB119" s="14">
        <v>1.568366198596745E-3</v>
      </c>
      <c r="BC119" s="14"/>
      <c r="BD119" s="14">
        <f t="shared" si="17"/>
        <v>0.2933422088667903</v>
      </c>
      <c r="BE119" s="14">
        <v>0</v>
      </c>
      <c r="BF119" s="14">
        <v>0</v>
      </c>
      <c r="BG119" s="14">
        <v>0</v>
      </c>
      <c r="BH119" s="14">
        <v>0.13807395520571256</v>
      </c>
      <c r="BI119" s="14">
        <v>0.15526825366107777</v>
      </c>
      <c r="BJ119" s="21"/>
      <c r="BK119" s="14"/>
      <c r="BL119" s="14">
        <f t="shared" si="18"/>
        <v>7.75124403003003E-2</v>
      </c>
      <c r="BM119" s="14">
        <v>0</v>
      </c>
      <c r="BN119" s="14">
        <v>0</v>
      </c>
      <c r="BO119" s="14">
        <v>0</v>
      </c>
      <c r="BP119" s="23">
        <v>5.8651411411411419E-2</v>
      </c>
      <c r="BQ119" s="23">
        <v>1.8861028888888888E-2</v>
      </c>
      <c r="BR119" s="4"/>
      <c r="BS119" s="4"/>
      <c r="CF119" s="4"/>
    </row>
    <row r="120" spans="1:84" x14ac:dyDescent="0.2">
      <c r="A120" s="6">
        <v>1810</v>
      </c>
      <c r="B120" s="6"/>
      <c r="D120" s="14">
        <f t="shared" si="10"/>
        <v>10.799341208752924</v>
      </c>
      <c r="E120" s="14">
        <v>0</v>
      </c>
      <c r="F120" s="14">
        <v>6.0844075611376424E-3</v>
      </c>
      <c r="G120" s="14">
        <v>0</v>
      </c>
      <c r="H120" s="14">
        <v>9.1479558821867588</v>
      </c>
      <c r="I120" s="14">
        <v>0.57327208002561125</v>
      </c>
      <c r="J120" s="14">
        <v>0.91186719396201743</v>
      </c>
      <c r="K120" s="23">
        <v>0.16016164501739971</v>
      </c>
      <c r="M120" s="14"/>
      <c r="O120" s="14">
        <f t="shared" si="11"/>
        <v>5.2886438848138075</v>
      </c>
      <c r="P120" s="14">
        <v>0</v>
      </c>
      <c r="Q120" s="14">
        <v>0</v>
      </c>
      <c r="R120" s="14">
        <v>0</v>
      </c>
      <c r="S120" s="14">
        <v>4.7833530018445396</v>
      </c>
      <c r="T120" s="14">
        <v>0.50529088296926827</v>
      </c>
      <c r="U120" s="14"/>
      <c r="V120" s="14">
        <f t="shared" si="12"/>
        <v>4.0410727451640218</v>
      </c>
      <c r="W120" s="14">
        <v>0</v>
      </c>
      <c r="X120" s="14">
        <v>0</v>
      </c>
      <c r="Y120" s="14">
        <v>0</v>
      </c>
      <c r="Z120" s="14">
        <v>3.9730915481076785</v>
      </c>
      <c r="AA120" s="14">
        <v>6.7981197056342951E-2</v>
      </c>
      <c r="AB120" s="21"/>
      <c r="AC120" s="14">
        <f t="shared" si="13"/>
        <v>1.3298806758096289</v>
      </c>
      <c r="AD120" s="14">
        <v>0</v>
      </c>
      <c r="AE120" s="14">
        <v>0</v>
      </c>
      <c r="AF120" s="14">
        <v>0</v>
      </c>
      <c r="AG120" s="14">
        <v>2.4964746345657773E-2</v>
      </c>
      <c r="AH120" s="14">
        <v>1.5374032674118666E-3</v>
      </c>
      <c r="AI120" s="14">
        <v>0</v>
      </c>
      <c r="AJ120" s="14">
        <v>0</v>
      </c>
      <c r="AK120" s="14">
        <v>0.39151133223454188</v>
      </c>
      <c r="AL120" s="14">
        <v>0.91186719396201743</v>
      </c>
      <c r="AN120" s="14"/>
      <c r="AO120" s="21"/>
      <c r="AP120" s="14">
        <f t="shared" si="14"/>
        <v>0.49484787542584707</v>
      </c>
      <c r="AQ120" s="14">
        <f t="shared" si="15"/>
        <v>0</v>
      </c>
      <c r="AR120" s="14">
        <f t="shared" si="15"/>
        <v>0</v>
      </c>
      <c r="AS120" s="14">
        <f t="shared" si="15"/>
        <v>0</v>
      </c>
      <c r="AT120" s="14">
        <f t="shared" si="15"/>
        <v>0.33468623040844736</v>
      </c>
      <c r="AU120" s="14">
        <f t="shared" si="15"/>
        <v>0.16016164501739971</v>
      </c>
      <c r="AV120" s="14"/>
      <c r="AW120" s="14">
        <f t="shared" si="16"/>
        <v>0.19420062599375015</v>
      </c>
      <c r="AX120" s="14">
        <v>0</v>
      </c>
      <c r="AY120" s="14">
        <v>0</v>
      </c>
      <c r="AZ120" s="14">
        <v>0</v>
      </c>
      <c r="BA120" s="14">
        <v>0.19259900954357614</v>
      </c>
      <c r="BB120" s="14">
        <v>1.6016164501739972E-3</v>
      </c>
      <c r="BC120" s="14"/>
      <c r="BD120" s="14">
        <f t="shared" si="17"/>
        <v>0.30064724943209686</v>
      </c>
      <c r="BE120" s="14">
        <v>0</v>
      </c>
      <c r="BF120" s="14">
        <v>0</v>
      </c>
      <c r="BG120" s="14">
        <v>0</v>
      </c>
      <c r="BH120" s="14">
        <v>0.14208722086487119</v>
      </c>
      <c r="BI120" s="14">
        <v>0.1585600285672257</v>
      </c>
      <c r="BJ120" s="21"/>
      <c r="BK120" s="14"/>
      <c r="BL120" s="14">
        <f t="shared" si="18"/>
        <v>9.5014741050627127E-2</v>
      </c>
      <c r="BM120" s="14">
        <v>0</v>
      </c>
      <c r="BN120" s="14">
        <v>0</v>
      </c>
      <c r="BO120" s="14">
        <v>6.0844075611376424E-3</v>
      </c>
      <c r="BP120" s="23">
        <v>6.9968378378378382E-2</v>
      </c>
      <c r="BQ120" s="23">
        <v>1.8961955111111106E-2</v>
      </c>
      <c r="BR120" s="4"/>
      <c r="BS120" s="4"/>
      <c r="CF120" s="4"/>
    </row>
    <row r="121" spans="1:84" x14ac:dyDescent="0.2">
      <c r="A121" s="6">
        <v>1811</v>
      </c>
      <c r="B121" s="6"/>
      <c r="D121" s="14">
        <f t="shared" si="10"/>
        <v>10.940637735783422</v>
      </c>
      <c r="E121" s="14">
        <v>0</v>
      </c>
      <c r="F121" s="14">
        <v>7.1581265425148741E-3</v>
      </c>
      <c r="G121" s="14">
        <v>0</v>
      </c>
      <c r="H121" s="14">
        <v>9.2749034402606494</v>
      </c>
      <c r="I121" s="14">
        <v>0.57592403893675703</v>
      </c>
      <c r="J121" s="14">
        <v>0.91973534547734559</v>
      </c>
      <c r="K121" s="23">
        <v>0.16291678456615599</v>
      </c>
      <c r="M121" s="14"/>
      <c r="O121" s="14">
        <f t="shared" si="11"/>
        <v>5.4541426034229765</v>
      </c>
      <c r="P121" s="14">
        <v>0</v>
      </c>
      <c r="Q121" s="14">
        <v>0</v>
      </c>
      <c r="R121" s="14">
        <v>0</v>
      </c>
      <c r="S121" s="14">
        <v>4.9468268410718155</v>
      </c>
      <c r="T121" s="14">
        <v>0.50731576235116127</v>
      </c>
      <c r="U121" s="14"/>
      <c r="V121" s="14">
        <f t="shared" si="12"/>
        <v>3.9895611699295692</v>
      </c>
      <c r="W121" s="14">
        <v>0</v>
      </c>
      <c r="X121" s="14">
        <v>0</v>
      </c>
      <c r="Y121" s="14">
        <v>0</v>
      </c>
      <c r="Z121" s="14">
        <v>3.9209528933439737</v>
      </c>
      <c r="AA121" s="14">
        <v>6.8608276585595748E-2</v>
      </c>
      <c r="AB121" s="21"/>
      <c r="AC121" s="14">
        <f t="shared" si="13"/>
        <v>1.3533966953462808</v>
      </c>
      <c r="AD121" s="14">
        <v>0</v>
      </c>
      <c r="AE121" s="14">
        <v>0</v>
      </c>
      <c r="AF121" s="14">
        <v>0</v>
      </c>
      <c r="AG121" s="14">
        <v>2.4984866723989672E-2</v>
      </c>
      <c r="AH121" s="14">
        <v>1.5527773000859856E-3</v>
      </c>
      <c r="AI121" s="14">
        <v>0</v>
      </c>
      <c r="AJ121" s="14">
        <v>0</v>
      </c>
      <c r="AK121" s="14">
        <v>0.40712370584485957</v>
      </c>
      <c r="AL121" s="14">
        <v>0.91973534547734559</v>
      </c>
      <c r="AN121" s="14"/>
      <c r="AO121" s="21"/>
      <c r="AP121" s="14">
        <f t="shared" si="14"/>
        <v>0.51455072472363639</v>
      </c>
      <c r="AQ121" s="14">
        <f t="shared" si="15"/>
        <v>0</v>
      </c>
      <c r="AR121" s="14">
        <f t="shared" si="15"/>
        <v>0</v>
      </c>
      <c r="AS121" s="14">
        <f t="shared" si="15"/>
        <v>0</v>
      </c>
      <c r="AT121" s="14">
        <f t="shared" si="15"/>
        <v>0.3516339401574804</v>
      </c>
      <c r="AU121" s="14">
        <f t="shared" si="15"/>
        <v>0.16291678456615599</v>
      </c>
      <c r="AV121" s="14"/>
      <c r="AW121" s="14">
        <f t="shared" si="16"/>
        <v>0.20717612708318842</v>
      </c>
      <c r="AX121" s="14">
        <v>0</v>
      </c>
      <c r="AY121" s="14">
        <v>0</v>
      </c>
      <c r="AZ121" s="14">
        <v>0</v>
      </c>
      <c r="BA121" s="14">
        <v>0.20554695923752686</v>
      </c>
      <c r="BB121" s="14">
        <v>1.62916784566156E-3</v>
      </c>
      <c r="BC121" s="14"/>
      <c r="BD121" s="14">
        <f t="shared" si="17"/>
        <v>0.30737459764044794</v>
      </c>
      <c r="BE121" s="14">
        <v>0</v>
      </c>
      <c r="BF121" s="14">
        <v>0</v>
      </c>
      <c r="BG121" s="14">
        <v>0</v>
      </c>
      <c r="BH121" s="14">
        <v>0.14608698091995351</v>
      </c>
      <c r="BI121" s="14">
        <v>0.16128761672049444</v>
      </c>
      <c r="BJ121" s="21"/>
      <c r="BK121" s="14"/>
      <c r="BL121" s="14">
        <f t="shared" si="18"/>
        <v>9.8255962830803165E-2</v>
      </c>
      <c r="BM121" s="14">
        <v>0</v>
      </c>
      <c r="BN121" s="14">
        <v>0</v>
      </c>
      <c r="BO121" s="14">
        <v>7.1581265425148741E-3</v>
      </c>
      <c r="BP121" s="23">
        <v>7.2034954954954974E-2</v>
      </c>
      <c r="BQ121" s="23">
        <v>1.9062881333333326E-2</v>
      </c>
      <c r="BR121" s="4"/>
      <c r="BS121" s="4"/>
      <c r="CF121" s="4"/>
    </row>
    <row r="122" spans="1:84" x14ac:dyDescent="0.2">
      <c r="A122" s="6">
        <v>1812</v>
      </c>
      <c r="B122" s="6"/>
      <c r="D122" s="14">
        <f t="shared" si="10"/>
        <v>11.0825591873989</v>
      </c>
      <c r="E122" s="14">
        <v>0</v>
      </c>
      <c r="F122" s="14">
        <v>8.4213253441351461E-3</v>
      </c>
      <c r="G122" s="14">
        <v>0</v>
      </c>
      <c r="H122" s="14">
        <v>9.4020374270955571</v>
      </c>
      <c r="I122" s="14">
        <v>0.57732061273838053</v>
      </c>
      <c r="J122" s="14">
        <v>0.9305499343050031</v>
      </c>
      <c r="K122" s="23">
        <v>0.16422988791582346</v>
      </c>
      <c r="M122" s="14"/>
      <c r="O122" s="14">
        <f t="shared" si="11"/>
        <v>5.6187213630659558</v>
      </c>
      <c r="P122" s="14">
        <v>0</v>
      </c>
      <c r="Q122" s="14">
        <v>0</v>
      </c>
      <c r="R122" s="14">
        <v>0</v>
      </c>
      <c r="S122" s="14">
        <v>5.1103006802990905</v>
      </c>
      <c r="T122" s="14">
        <v>0.50842068276686514</v>
      </c>
      <c r="U122" s="14"/>
      <c r="V122" s="14">
        <f t="shared" si="12"/>
        <v>3.9379204760634496</v>
      </c>
      <c r="W122" s="14">
        <v>0</v>
      </c>
      <c r="X122" s="14">
        <v>0</v>
      </c>
      <c r="Y122" s="14">
        <v>0</v>
      </c>
      <c r="Z122" s="14">
        <v>3.8690205460919342</v>
      </c>
      <c r="AA122" s="14">
        <v>6.8899929971515367E-2</v>
      </c>
      <c r="AB122" s="21"/>
      <c r="AC122" s="14">
        <f t="shared" si="13"/>
        <v>1.3798392734446165</v>
      </c>
      <c r="AD122" s="14">
        <v>0</v>
      </c>
      <c r="AE122" s="14">
        <v>0</v>
      </c>
      <c r="AF122" s="14">
        <v>0</v>
      </c>
      <c r="AG122" s="14">
        <v>2.5004987102321571E-2</v>
      </c>
      <c r="AH122" s="14">
        <v>1.5681513327601042E-3</v>
      </c>
      <c r="AI122" s="14">
        <v>0</v>
      </c>
      <c r="AJ122" s="14">
        <v>0</v>
      </c>
      <c r="AK122" s="14">
        <v>0.42271620070453181</v>
      </c>
      <c r="AL122" s="14">
        <v>0.9305499343050031</v>
      </c>
      <c r="AN122" s="14"/>
      <c r="AO122" s="21"/>
      <c r="AP122" s="14">
        <f t="shared" si="14"/>
        <v>0.5141670318528313</v>
      </c>
      <c r="AQ122" s="14">
        <f t="shared" si="15"/>
        <v>0</v>
      </c>
      <c r="AR122" s="14">
        <f t="shared" si="15"/>
        <v>0</v>
      </c>
      <c r="AS122" s="14">
        <f t="shared" si="15"/>
        <v>0</v>
      </c>
      <c r="AT122" s="14">
        <f t="shared" si="15"/>
        <v>0.34993714393700781</v>
      </c>
      <c r="AU122" s="14">
        <f t="shared" si="15"/>
        <v>0.16422988791582346</v>
      </c>
      <c r="AV122" s="14"/>
      <c r="AW122" s="14">
        <f t="shared" si="16"/>
        <v>0.2059057600098797</v>
      </c>
      <c r="AX122" s="14">
        <v>0</v>
      </c>
      <c r="AY122" s="14">
        <v>0</v>
      </c>
      <c r="AZ122" s="14">
        <v>0</v>
      </c>
      <c r="BA122" s="14">
        <v>0.20426346113072147</v>
      </c>
      <c r="BB122" s="14">
        <v>1.6422988791582346E-3</v>
      </c>
      <c r="BC122" s="14"/>
      <c r="BD122" s="14">
        <f t="shared" si="17"/>
        <v>0.30826127184295155</v>
      </c>
      <c r="BE122" s="14">
        <v>0</v>
      </c>
      <c r="BF122" s="14">
        <v>0</v>
      </c>
      <c r="BG122" s="14">
        <v>0</v>
      </c>
      <c r="BH122" s="14">
        <v>0.14567368280628631</v>
      </c>
      <c r="BI122" s="14">
        <v>0.16258758903666523</v>
      </c>
      <c r="BJ122" s="21"/>
      <c r="BK122" s="14"/>
      <c r="BL122" s="14">
        <f t="shared" si="18"/>
        <v>0.10178507283963065</v>
      </c>
      <c r="BM122" s="14">
        <v>0</v>
      </c>
      <c r="BN122" s="14">
        <v>0</v>
      </c>
      <c r="BO122" s="14">
        <v>8.4213253441351461E-3</v>
      </c>
      <c r="BP122" s="23">
        <v>7.4199939939939952E-2</v>
      </c>
      <c r="BQ122" s="23">
        <v>1.9163807555555547E-2</v>
      </c>
      <c r="BR122" s="4"/>
      <c r="BS122" s="4"/>
      <c r="CF122" s="4"/>
    </row>
    <row r="123" spans="1:84" x14ac:dyDescent="0.2">
      <c r="A123" s="6">
        <v>1813</v>
      </c>
      <c r="B123" s="6"/>
      <c r="D123" s="14">
        <f t="shared" si="10"/>
        <v>11.228267028606878</v>
      </c>
      <c r="E123" s="14">
        <v>0</v>
      </c>
      <c r="F123" s="14">
        <v>9.9074415813354653E-3</v>
      </c>
      <c r="G123" s="14">
        <v>0</v>
      </c>
      <c r="H123" s="14">
        <v>9.5293505189129668</v>
      </c>
      <c r="I123" s="14">
        <v>0.57690576842260677</v>
      </c>
      <c r="J123" s="14">
        <v>0.94146850565794404</v>
      </c>
      <c r="K123" s="23">
        <v>0.170634794032023</v>
      </c>
      <c r="M123" s="14"/>
      <c r="O123" s="14">
        <f t="shared" si="11"/>
        <v>5.7823878131565047</v>
      </c>
      <c r="P123" s="14">
        <v>0</v>
      </c>
      <c r="Q123" s="14">
        <v>0</v>
      </c>
      <c r="R123" s="14">
        <v>0</v>
      </c>
      <c r="S123" s="14">
        <v>5.2737745195263654</v>
      </c>
      <c r="T123" s="14">
        <v>0.50861329363013963</v>
      </c>
      <c r="U123" s="14"/>
      <c r="V123" s="14">
        <f t="shared" si="12"/>
        <v>3.8855804661699733</v>
      </c>
      <c r="W123" s="14">
        <v>0</v>
      </c>
      <c r="X123" s="14">
        <v>0</v>
      </c>
      <c r="Y123" s="14">
        <v>0</v>
      </c>
      <c r="Z123" s="14">
        <v>3.8172879913775062</v>
      </c>
      <c r="AA123" s="14">
        <v>6.8292474792467181E-2</v>
      </c>
      <c r="AB123" s="21"/>
      <c r="AC123" s="14">
        <f t="shared" si="13"/>
        <v>1.4063651465131275</v>
      </c>
      <c r="AD123" s="14">
        <v>0</v>
      </c>
      <c r="AE123" s="14">
        <v>0</v>
      </c>
      <c r="AF123" s="14">
        <v>0</v>
      </c>
      <c r="AG123" s="14">
        <v>2.502510748065347E-2</v>
      </c>
      <c r="AH123" s="14">
        <v>1.5835253654342232E-3</v>
      </c>
      <c r="AI123" s="14">
        <v>0</v>
      </c>
      <c r="AJ123" s="14">
        <v>0</v>
      </c>
      <c r="AK123" s="14">
        <v>0.43828800800909568</v>
      </c>
      <c r="AL123" s="14">
        <v>0.94146850565794404</v>
      </c>
      <c r="AN123" s="14"/>
      <c r="AO123" s="21"/>
      <c r="AP123" s="14">
        <f t="shared" si="14"/>
        <v>0.51887514174855842</v>
      </c>
      <c r="AQ123" s="14">
        <f t="shared" si="15"/>
        <v>0</v>
      </c>
      <c r="AR123" s="14">
        <f t="shared" si="15"/>
        <v>0</v>
      </c>
      <c r="AS123" s="14">
        <f t="shared" si="15"/>
        <v>0</v>
      </c>
      <c r="AT123" s="14">
        <f t="shared" si="15"/>
        <v>0.34824034771653545</v>
      </c>
      <c r="AU123" s="14">
        <f t="shared" si="15"/>
        <v>0.170634794032023</v>
      </c>
      <c r="AV123" s="14"/>
      <c r="AW123" s="14">
        <f t="shared" si="16"/>
        <v>0.20491384944806637</v>
      </c>
      <c r="AX123" s="14">
        <v>0</v>
      </c>
      <c r="AY123" s="14">
        <v>0</v>
      </c>
      <c r="AZ123" s="14">
        <v>0</v>
      </c>
      <c r="BA123" s="14">
        <v>0.20320750150774614</v>
      </c>
      <c r="BB123" s="14">
        <v>1.7063479403202301E-3</v>
      </c>
      <c r="BC123" s="14"/>
      <c r="BD123" s="14">
        <f t="shared" si="17"/>
        <v>0.31396129230049208</v>
      </c>
      <c r="BE123" s="14">
        <v>0</v>
      </c>
      <c r="BF123" s="14">
        <v>0</v>
      </c>
      <c r="BG123" s="14">
        <v>0</v>
      </c>
      <c r="BH123" s="14">
        <v>0.14503284620878931</v>
      </c>
      <c r="BI123" s="14">
        <v>0.16892844609170277</v>
      </c>
      <c r="BJ123" s="21"/>
      <c r="BK123" s="14"/>
      <c r="BL123" s="14">
        <f t="shared" si="18"/>
        <v>9.7172385569323422E-2</v>
      </c>
      <c r="BM123" s="14">
        <v>0</v>
      </c>
      <c r="BN123" s="14">
        <v>0</v>
      </c>
      <c r="BO123" s="14">
        <v>9.9074415813354653E-3</v>
      </c>
      <c r="BP123" s="23">
        <v>6.8000210210210188E-2</v>
      </c>
      <c r="BQ123" s="23">
        <v>1.9264733777777768E-2</v>
      </c>
      <c r="BR123" s="4"/>
      <c r="BS123" s="4"/>
      <c r="CF123" s="4"/>
    </row>
    <row r="124" spans="1:84" x14ac:dyDescent="0.2">
      <c r="A124" s="6">
        <v>1814</v>
      </c>
      <c r="B124" s="6"/>
      <c r="D124" s="14">
        <f t="shared" si="10"/>
        <v>11.372512935635012</v>
      </c>
      <c r="E124" s="14">
        <v>0</v>
      </c>
      <c r="F124" s="14">
        <v>1.1655813625100547E-2</v>
      </c>
      <c r="G124" s="14">
        <v>0</v>
      </c>
      <c r="H124" s="14">
        <v>9.6568358382140378</v>
      </c>
      <c r="I124" s="14">
        <v>0.57607176475368582</v>
      </c>
      <c r="J124" s="14">
        <v>0.95241967521982707</v>
      </c>
      <c r="K124" s="23">
        <v>0.17552984382236012</v>
      </c>
      <c r="M124" s="14"/>
      <c r="O124" s="14">
        <f t="shared" si="11"/>
        <v>5.945149518536792</v>
      </c>
      <c r="P124" s="14">
        <v>0</v>
      </c>
      <c r="Q124" s="14">
        <v>0</v>
      </c>
      <c r="R124" s="14">
        <v>0</v>
      </c>
      <c r="S124" s="14">
        <v>5.4372483587536404</v>
      </c>
      <c r="T124" s="14">
        <v>0.50790115978315131</v>
      </c>
      <c r="U124" s="14"/>
      <c r="V124" s="14">
        <f t="shared" si="12"/>
        <v>3.8339195906544234</v>
      </c>
      <c r="W124" s="14">
        <v>0</v>
      </c>
      <c r="X124" s="14">
        <v>0</v>
      </c>
      <c r="Y124" s="14">
        <v>0</v>
      </c>
      <c r="Z124" s="14">
        <v>3.765748985683889</v>
      </c>
      <c r="AA124" s="14">
        <v>6.8170604970534468E-2</v>
      </c>
      <c r="AB124" s="21"/>
      <c r="AC124" s="14">
        <f t="shared" si="13"/>
        <v>1.4329022962534297</v>
      </c>
      <c r="AD124" s="14">
        <v>0</v>
      </c>
      <c r="AE124" s="14">
        <v>0</v>
      </c>
      <c r="AF124" s="14">
        <v>0</v>
      </c>
      <c r="AG124" s="14">
        <v>2.5045227858985376E-2</v>
      </c>
      <c r="AH124" s="14">
        <v>1.5988993981083418E-3</v>
      </c>
      <c r="AI124" s="14">
        <v>0</v>
      </c>
      <c r="AJ124" s="14">
        <v>0</v>
      </c>
      <c r="AK124" s="14">
        <v>0.45383849377650898</v>
      </c>
      <c r="AL124" s="14">
        <v>0.95241967521982707</v>
      </c>
      <c r="AN124" s="14"/>
      <c r="AO124" s="21"/>
      <c r="AP124" s="14">
        <f t="shared" si="14"/>
        <v>0.52207339531842312</v>
      </c>
      <c r="AQ124" s="14">
        <f t="shared" si="15"/>
        <v>0</v>
      </c>
      <c r="AR124" s="14">
        <f t="shared" si="15"/>
        <v>0</v>
      </c>
      <c r="AS124" s="14">
        <f t="shared" si="15"/>
        <v>0</v>
      </c>
      <c r="AT124" s="14">
        <f t="shared" si="15"/>
        <v>0.34654355149606297</v>
      </c>
      <c r="AU124" s="14">
        <f t="shared" si="15"/>
        <v>0.17552984382236012</v>
      </c>
      <c r="AV124" s="14"/>
      <c r="AW124" s="14">
        <f t="shared" si="16"/>
        <v>0.20414141509749628</v>
      </c>
      <c r="AX124" s="14">
        <v>0</v>
      </c>
      <c r="AY124" s="14">
        <v>0</v>
      </c>
      <c r="AZ124" s="14">
        <v>0</v>
      </c>
      <c r="BA124" s="14">
        <v>0.20238611665927267</v>
      </c>
      <c r="BB124" s="14">
        <v>1.7552984382236013E-3</v>
      </c>
      <c r="BC124" s="14"/>
      <c r="BD124" s="14">
        <f t="shared" si="17"/>
        <v>0.31793198022092684</v>
      </c>
      <c r="BE124" s="14">
        <v>0</v>
      </c>
      <c r="BF124" s="14">
        <v>0</v>
      </c>
      <c r="BG124" s="14">
        <v>0</v>
      </c>
      <c r="BH124" s="14">
        <v>0.14415743483679033</v>
      </c>
      <c r="BI124" s="14">
        <v>0.1737745453841365</v>
      </c>
      <c r="BJ124" s="21"/>
      <c r="BK124" s="14"/>
      <c r="BL124" s="14">
        <f t="shared" si="18"/>
        <v>0.10315483698846389</v>
      </c>
      <c r="BM124" s="14">
        <v>0</v>
      </c>
      <c r="BN124" s="14">
        <v>0</v>
      </c>
      <c r="BO124" s="14">
        <v>1.1655813625100547E-2</v>
      </c>
      <c r="BP124" s="23">
        <v>7.2133363363363345E-2</v>
      </c>
      <c r="BQ124" s="23">
        <v>1.936566E-2</v>
      </c>
      <c r="BR124" s="4"/>
      <c r="BS124" s="4"/>
      <c r="CF124" s="4"/>
    </row>
    <row r="125" spans="1:84" x14ac:dyDescent="0.2">
      <c r="A125" s="6">
        <v>1815</v>
      </c>
      <c r="B125" s="6"/>
      <c r="D125" s="14">
        <f t="shared" si="10"/>
        <v>11.522060820048416</v>
      </c>
      <c r="E125" s="14">
        <v>0</v>
      </c>
      <c r="F125" s="14">
        <v>1.3712721911882997E-2</v>
      </c>
      <c r="G125" s="14">
        <v>0</v>
      </c>
      <c r="H125" s="14">
        <v>9.7897597966215173</v>
      </c>
      <c r="I125" s="14">
        <v>0.57480199936701615</v>
      </c>
      <c r="J125" s="14">
        <v>0.96349234634283143</v>
      </c>
      <c r="K125" s="23">
        <v>0.18029395580516722</v>
      </c>
      <c r="M125" s="14"/>
      <c r="O125" s="14">
        <f t="shared" si="11"/>
        <v>6.1070139606429343</v>
      </c>
      <c r="P125" s="14">
        <v>0</v>
      </c>
      <c r="Q125" s="14">
        <v>0</v>
      </c>
      <c r="R125" s="14">
        <v>0</v>
      </c>
      <c r="S125" s="14">
        <v>5.6007221979809154</v>
      </c>
      <c r="T125" s="14">
        <v>0.50629176266201903</v>
      </c>
      <c r="U125" s="14"/>
      <c r="V125" s="14">
        <f t="shared" si="12"/>
        <v>3.7899914294206791</v>
      </c>
      <c r="W125" s="14">
        <v>0</v>
      </c>
      <c r="X125" s="14">
        <v>0</v>
      </c>
      <c r="Y125" s="14">
        <v>0</v>
      </c>
      <c r="Z125" s="14">
        <v>3.7214811927156819</v>
      </c>
      <c r="AA125" s="14">
        <v>6.8510236704997132E-2</v>
      </c>
      <c r="AB125" s="21"/>
      <c r="AC125" s="14">
        <f t="shared" si="13"/>
        <v>1.4528089773806794</v>
      </c>
      <c r="AD125" s="14">
        <v>0</v>
      </c>
      <c r="AE125" s="14">
        <v>0</v>
      </c>
      <c r="AF125" s="14">
        <v>0</v>
      </c>
      <c r="AG125" s="14">
        <v>2.5065348237317271E-2</v>
      </c>
      <c r="AH125" s="14">
        <v>1.6142734307824608E-3</v>
      </c>
      <c r="AI125" s="14">
        <v>0</v>
      </c>
      <c r="AJ125" s="14">
        <v>0</v>
      </c>
      <c r="AK125" s="14">
        <v>0.46263700936974816</v>
      </c>
      <c r="AL125" s="14">
        <v>0.96349234634283143</v>
      </c>
      <c r="AN125" s="14"/>
      <c r="AO125" s="21"/>
      <c r="AP125" s="14">
        <f t="shared" si="14"/>
        <v>0.53006010763592992</v>
      </c>
      <c r="AQ125" s="14">
        <f t="shared" ref="AQ125:AU175" si="19">AX125+BE125</f>
        <v>0</v>
      </c>
      <c r="AR125" s="14">
        <f t="shared" si="19"/>
        <v>0</v>
      </c>
      <c r="AS125" s="14">
        <f t="shared" si="19"/>
        <v>4.9193965551720632E-3</v>
      </c>
      <c r="AT125" s="14">
        <f t="shared" si="19"/>
        <v>0.34484675527559061</v>
      </c>
      <c r="AU125" s="14">
        <f t="shared" si="19"/>
        <v>0.18029395580516722</v>
      </c>
      <c r="AV125" s="14"/>
      <c r="AW125" s="14">
        <f t="shared" si="16"/>
        <v>0.20361086490408326</v>
      </c>
      <c r="AX125" s="14">
        <v>0</v>
      </c>
      <c r="AY125" s="14">
        <v>0</v>
      </c>
      <c r="AZ125" s="14">
        <v>0</v>
      </c>
      <c r="BA125" s="14">
        <v>0.20180792534603159</v>
      </c>
      <c r="BB125" s="14">
        <v>1.8029395580516723E-3</v>
      </c>
      <c r="BC125" s="14"/>
      <c r="BD125" s="14">
        <f t="shared" si="17"/>
        <v>0.32644924273184661</v>
      </c>
      <c r="BE125" s="14">
        <v>0</v>
      </c>
      <c r="BF125" s="14">
        <v>0</v>
      </c>
      <c r="BG125" s="14">
        <v>4.9193965551720632E-3</v>
      </c>
      <c r="BH125" s="14">
        <v>0.14303882992955902</v>
      </c>
      <c r="BI125" s="14">
        <v>0.17849101624711555</v>
      </c>
      <c r="BJ125" s="21"/>
      <c r="BK125" s="14"/>
      <c r="BL125" s="14">
        <f t="shared" si="18"/>
        <v>0.10432349965362472</v>
      </c>
      <c r="BM125" s="14">
        <v>0</v>
      </c>
      <c r="BN125" s="14">
        <v>0</v>
      </c>
      <c r="BO125" s="14">
        <v>1.3712721911882997E-2</v>
      </c>
      <c r="BP125" s="23">
        <v>7.6561741741741726E-2</v>
      </c>
      <c r="BQ125" s="23">
        <v>1.4049036000000001E-2</v>
      </c>
      <c r="BR125" s="4"/>
      <c r="BS125" s="4"/>
      <c r="CF125" s="4"/>
    </row>
    <row r="126" spans="1:84" x14ac:dyDescent="0.2">
      <c r="A126" s="6">
        <v>1816</v>
      </c>
      <c r="B126" s="6"/>
      <c r="D126" s="14">
        <f t="shared" si="10"/>
        <v>11.663013533913887</v>
      </c>
      <c r="E126" s="14">
        <v>0</v>
      </c>
      <c r="F126" s="14">
        <v>1.6132614013979998E-2</v>
      </c>
      <c r="G126" s="14">
        <v>0</v>
      </c>
      <c r="H126" s="14">
        <v>9.9176988675105182</v>
      </c>
      <c r="I126" s="14">
        <v>0.57217210353301273</v>
      </c>
      <c r="J126" s="14">
        <v>0.97463299774971146</v>
      </c>
      <c r="K126" s="23">
        <v>0.18237695110666288</v>
      </c>
      <c r="M126" s="14"/>
      <c r="O126" s="14">
        <f t="shared" si="11"/>
        <v>6.2679885386513439</v>
      </c>
      <c r="P126" s="14">
        <v>0</v>
      </c>
      <c r="Q126" s="14">
        <v>0</v>
      </c>
      <c r="R126" s="14">
        <v>0</v>
      </c>
      <c r="S126" s="14">
        <v>5.7641960372081957</v>
      </c>
      <c r="T126" s="14">
        <v>0.5037925014431478</v>
      </c>
      <c r="U126" s="14"/>
      <c r="V126" s="14">
        <f t="shared" si="12"/>
        <v>3.738960230928372</v>
      </c>
      <c r="W126" s="14">
        <v>0</v>
      </c>
      <c r="X126" s="14">
        <v>0</v>
      </c>
      <c r="Y126" s="14">
        <v>0</v>
      </c>
      <c r="Z126" s="14">
        <v>3.6705806288385072</v>
      </c>
      <c r="AA126" s="14">
        <v>6.8379602089864974E-2</v>
      </c>
      <c r="AB126" s="21"/>
      <c r="AC126" s="14">
        <f t="shared" si="13"/>
        <v>1.4792675378668578</v>
      </c>
      <c r="AD126" s="14">
        <v>0</v>
      </c>
      <c r="AE126" s="14">
        <v>0</v>
      </c>
      <c r="AF126" s="14">
        <v>0</v>
      </c>
      <c r="AG126" s="14">
        <v>2.5085468615649167E-2</v>
      </c>
      <c r="AH126" s="14">
        <v>1.629647463456579E-3</v>
      </c>
      <c r="AI126" s="14">
        <v>0</v>
      </c>
      <c r="AJ126" s="14">
        <v>0</v>
      </c>
      <c r="AK126" s="14">
        <v>0.4779194240380405</v>
      </c>
      <c r="AL126" s="14">
        <v>0.97463299774971146</v>
      </c>
      <c r="AN126" s="14"/>
      <c r="AO126" s="21"/>
      <c r="AP126" s="14">
        <f t="shared" si="14"/>
        <v>0.53052968758755525</v>
      </c>
      <c r="AQ126" s="14">
        <f t="shared" si="19"/>
        <v>0</v>
      </c>
      <c r="AR126" s="14">
        <f t="shared" si="19"/>
        <v>0</v>
      </c>
      <c r="AS126" s="14">
        <f t="shared" si="19"/>
        <v>5.0027774257742378E-3</v>
      </c>
      <c r="AT126" s="14">
        <f t="shared" si="19"/>
        <v>0.34314995905511814</v>
      </c>
      <c r="AU126" s="14">
        <f t="shared" si="19"/>
        <v>0.18237695110666288</v>
      </c>
      <c r="AV126" s="14"/>
      <c r="AW126" s="14">
        <f t="shared" si="16"/>
        <v>0.20330710290819284</v>
      </c>
      <c r="AX126" s="14">
        <v>0</v>
      </c>
      <c r="AY126" s="14">
        <v>0</v>
      </c>
      <c r="AZ126" s="14">
        <v>0</v>
      </c>
      <c r="BA126" s="14">
        <v>0.20148333339712621</v>
      </c>
      <c r="BB126" s="14">
        <v>1.8237695110666289E-3</v>
      </c>
      <c r="BC126" s="14"/>
      <c r="BD126" s="14">
        <f t="shared" si="17"/>
        <v>0.32722258467936238</v>
      </c>
      <c r="BE126" s="14">
        <v>0</v>
      </c>
      <c r="BF126" s="14">
        <v>0</v>
      </c>
      <c r="BG126" s="14">
        <v>5.0027774257742378E-3</v>
      </c>
      <c r="BH126" s="14">
        <v>0.1416666256579919</v>
      </c>
      <c r="BI126" s="14">
        <v>0.18055318159559625</v>
      </c>
      <c r="BJ126" s="21"/>
      <c r="BK126" s="14"/>
      <c r="BL126" s="14">
        <f t="shared" si="18"/>
        <v>0.11296122323319921</v>
      </c>
      <c r="BM126" s="14">
        <v>0</v>
      </c>
      <c r="BN126" s="14">
        <v>0</v>
      </c>
      <c r="BO126" s="14">
        <v>1.6132614013979998E-2</v>
      </c>
      <c r="BP126" s="23">
        <v>7.9809219219219213E-2</v>
      </c>
      <c r="BQ126" s="23">
        <v>1.7019389999999999E-2</v>
      </c>
      <c r="BR126" s="4"/>
      <c r="BS126" s="4"/>
      <c r="CF126" s="4"/>
    </row>
    <row r="127" spans="1:84" x14ac:dyDescent="0.2">
      <c r="A127" s="6">
        <v>1817</v>
      </c>
      <c r="B127" s="6"/>
      <c r="D127" s="14">
        <f t="shared" si="10"/>
        <v>12.130360672327191</v>
      </c>
      <c r="E127" s="14">
        <v>0</v>
      </c>
      <c r="F127" s="14">
        <v>1.8979545898799997E-2</v>
      </c>
      <c r="G127" s="14">
        <v>0</v>
      </c>
      <c r="H127" s="14">
        <v>10.38415467189636</v>
      </c>
      <c r="I127" s="14">
        <v>0.56495467591043835</v>
      </c>
      <c r="J127" s="14">
        <v>0.98575295151047915</v>
      </c>
      <c r="K127" s="23">
        <v>0.17651882711111364</v>
      </c>
      <c r="M127" s="14"/>
      <c r="O127" s="14">
        <f t="shared" si="11"/>
        <v>6.3816691687589975</v>
      </c>
      <c r="P127" s="14">
        <v>0</v>
      </c>
      <c r="Q127" s="14">
        <v>0</v>
      </c>
      <c r="R127" s="14">
        <v>0</v>
      </c>
      <c r="S127" s="14">
        <v>5.8848714911895454</v>
      </c>
      <c r="T127" s="14">
        <v>0.49679767756945209</v>
      </c>
      <c r="U127" s="14"/>
      <c r="V127" s="14">
        <f t="shared" si="12"/>
        <v>4.0691761459845672</v>
      </c>
      <c r="W127" s="14">
        <v>0</v>
      </c>
      <c r="X127" s="14">
        <v>0</v>
      </c>
      <c r="Y127" s="14">
        <v>0</v>
      </c>
      <c r="Z127" s="14">
        <v>4.0010191476435812</v>
      </c>
      <c r="AA127" s="14">
        <v>6.8156998340986305E-2</v>
      </c>
      <c r="AB127" s="21"/>
      <c r="AC127" s="14">
        <f t="shared" si="13"/>
        <v>1.5056831393970249</v>
      </c>
      <c r="AD127" s="14">
        <v>0</v>
      </c>
      <c r="AE127" s="14">
        <v>0</v>
      </c>
      <c r="AF127" s="14">
        <v>0</v>
      </c>
      <c r="AG127" s="14">
        <v>2.5105588993981073E-2</v>
      </c>
      <c r="AH127" s="14">
        <v>1.6450214961306981E-3</v>
      </c>
      <c r="AI127" s="14">
        <v>0</v>
      </c>
      <c r="AJ127" s="14">
        <v>0</v>
      </c>
      <c r="AK127" s="14">
        <v>0.49317957739643403</v>
      </c>
      <c r="AL127" s="14">
        <v>0.98575295151047915</v>
      </c>
      <c r="AN127" s="14"/>
      <c r="AO127" s="21"/>
      <c r="AP127" s="14">
        <f t="shared" si="14"/>
        <v>0.52305644561255726</v>
      </c>
      <c r="AQ127" s="14">
        <f t="shared" si="19"/>
        <v>0</v>
      </c>
      <c r="AR127" s="14">
        <f t="shared" si="19"/>
        <v>0</v>
      </c>
      <c r="AS127" s="14">
        <f t="shared" si="19"/>
        <v>5.0844556667979986E-3</v>
      </c>
      <c r="AT127" s="14">
        <f t="shared" si="19"/>
        <v>0.34145316283464566</v>
      </c>
      <c r="AU127" s="14">
        <f t="shared" si="19"/>
        <v>0.17651882711111364</v>
      </c>
      <c r="AV127" s="14"/>
      <c r="AW127" s="14">
        <f t="shared" si="16"/>
        <v>0.19994520844051134</v>
      </c>
      <c r="AX127" s="14">
        <v>0</v>
      </c>
      <c r="AY127" s="14">
        <v>0</v>
      </c>
      <c r="AZ127" s="14">
        <v>0</v>
      </c>
      <c r="BA127" s="14">
        <v>0.1981800201694002</v>
      </c>
      <c r="BB127" s="14">
        <v>1.7651882711111364E-3</v>
      </c>
      <c r="BC127" s="14"/>
      <c r="BD127" s="14">
        <f t="shared" si="17"/>
        <v>0.32311123717204598</v>
      </c>
      <c r="BE127" s="14">
        <v>0</v>
      </c>
      <c r="BF127" s="14">
        <v>0</v>
      </c>
      <c r="BG127" s="14">
        <v>5.0844556667979986E-3</v>
      </c>
      <c r="BH127" s="14">
        <v>0.14327314266524549</v>
      </c>
      <c r="BI127" s="14">
        <v>0.1747536388400025</v>
      </c>
      <c r="BJ127" s="21"/>
      <c r="BK127" s="14"/>
      <c r="BL127" s="14">
        <f t="shared" si="18"/>
        <v>0.11074792804895016</v>
      </c>
      <c r="BM127" s="14">
        <v>0</v>
      </c>
      <c r="BN127" s="14">
        <v>0</v>
      </c>
      <c r="BO127" s="14">
        <v>1.8979545898799997E-2</v>
      </c>
      <c r="BP127" s="23">
        <v>7.6660150150150166E-2</v>
      </c>
      <c r="BQ127" s="23">
        <v>1.5108231999999999E-2</v>
      </c>
      <c r="BR127" s="4"/>
      <c r="BS127" s="4"/>
      <c r="CF127" s="4"/>
    </row>
    <row r="128" spans="1:84" x14ac:dyDescent="0.2">
      <c r="A128" s="6">
        <v>1818</v>
      </c>
      <c r="B128" s="6"/>
      <c r="D128" s="14">
        <f t="shared" si="10"/>
        <v>12.611376167643838</v>
      </c>
      <c r="E128" s="14">
        <v>0</v>
      </c>
      <c r="F128" s="14">
        <v>2.2328877527999998E-2</v>
      </c>
      <c r="G128" s="14">
        <v>0</v>
      </c>
      <c r="H128" s="14">
        <v>10.855919981283547</v>
      </c>
      <c r="I128" s="14">
        <v>0.55789801774544445</v>
      </c>
      <c r="J128" s="14">
        <v>0.9963248638412141</v>
      </c>
      <c r="K128" s="23">
        <v>0.17890442724563235</v>
      </c>
      <c r="M128" s="14"/>
      <c r="O128" s="14">
        <f t="shared" si="11"/>
        <v>6.4947282465790313</v>
      </c>
      <c r="P128" s="14">
        <v>0</v>
      </c>
      <c r="Q128" s="14">
        <v>0</v>
      </c>
      <c r="R128" s="14">
        <v>0</v>
      </c>
      <c r="S128" s="14">
        <v>6.005546945170896</v>
      </c>
      <c r="T128" s="14">
        <v>0.48918130140813521</v>
      </c>
      <c r="U128" s="14"/>
      <c r="V128" s="14">
        <f t="shared" si="12"/>
        <v>4.4003431246555111</v>
      </c>
      <c r="W128" s="14">
        <v>0</v>
      </c>
      <c r="X128" s="14">
        <v>0</v>
      </c>
      <c r="Y128" s="14">
        <v>0</v>
      </c>
      <c r="Z128" s="14">
        <v>4.3316264083182023</v>
      </c>
      <c r="AA128" s="14">
        <v>6.8716716337309233E-2</v>
      </c>
      <c r="AB128" s="21"/>
      <c r="AC128" s="14">
        <f t="shared" si="13"/>
        <v>1.5315282374951349</v>
      </c>
      <c r="AD128" s="14">
        <v>0</v>
      </c>
      <c r="AE128" s="14">
        <v>0</v>
      </c>
      <c r="AF128" s="14">
        <v>0</v>
      </c>
      <c r="AG128" s="14">
        <v>2.5125709372312965E-2</v>
      </c>
      <c r="AH128" s="14">
        <v>1.6603955288048166E-3</v>
      </c>
      <c r="AI128" s="14">
        <v>0</v>
      </c>
      <c r="AJ128" s="14">
        <v>0</v>
      </c>
      <c r="AK128" s="14">
        <v>0.50841726875280313</v>
      </c>
      <c r="AL128" s="14">
        <v>0.9963248638412141</v>
      </c>
      <c r="AN128" s="14"/>
      <c r="AO128" s="21"/>
      <c r="AP128" s="14">
        <f t="shared" si="14"/>
        <v>0.52899015290145124</v>
      </c>
      <c r="AQ128" s="14">
        <f t="shared" si="19"/>
        <v>0</v>
      </c>
      <c r="AR128" s="14">
        <f t="shared" si="19"/>
        <v>0</v>
      </c>
      <c r="AS128" s="14">
        <f t="shared" si="19"/>
        <v>1.0329359041645647E-2</v>
      </c>
      <c r="AT128" s="14">
        <f t="shared" si="19"/>
        <v>0.33975636661417319</v>
      </c>
      <c r="AU128" s="14">
        <f t="shared" si="19"/>
        <v>0.17890442724563235</v>
      </c>
      <c r="AV128" s="14"/>
      <c r="AW128" s="14">
        <f t="shared" si="16"/>
        <v>0.19673882930008257</v>
      </c>
      <c r="AX128" s="14">
        <v>0</v>
      </c>
      <c r="AY128" s="14">
        <v>0</v>
      </c>
      <c r="AZ128" s="14">
        <v>0</v>
      </c>
      <c r="BA128" s="14">
        <v>0.19494978502762625</v>
      </c>
      <c r="BB128" s="14">
        <v>1.7890442724563236E-3</v>
      </c>
      <c r="BC128" s="14"/>
      <c r="BD128" s="14">
        <f t="shared" si="17"/>
        <v>0.33225132360136866</v>
      </c>
      <c r="BE128" s="14">
        <v>0</v>
      </c>
      <c r="BF128" s="14">
        <v>0</v>
      </c>
      <c r="BG128" s="14">
        <v>1.0329359041645647E-2</v>
      </c>
      <c r="BH128" s="14">
        <v>0.14480658158654697</v>
      </c>
      <c r="BI128" s="14">
        <v>0.17711538297317603</v>
      </c>
      <c r="BJ128" s="21"/>
      <c r="BK128" s="14"/>
      <c r="BL128" s="14">
        <f t="shared" si="18"/>
        <v>0.11691624522769971</v>
      </c>
      <c r="BM128" s="14">
        <v>0</v>
      </c>
      <c r="BN128" s="14">
        <v>0</v>
      </c>
      <c r="BO128" s="14">
        <v>2.2328877527999998E-2</v>
      </c>
      <c r="BP128" s="23">
        <v>7.6069699699699705E-2</v>
      </c>
      <c r="BQ128" s="23">
        <v>1.8517668000000001E-2</v>
      </c>
      <c r="BR128" s="4"/>
      <c r="BS128" s="4"/>
      <c r="CF128" s="4"/>
    </row>
    <row r="129" spans="1:84" x14ac:dyDescent="0.2">
      <c r="A129" s="6">
        <v>1819</v>
      </c>
      <c r="B129" s="6"/>
      <c r="D129" s="14">
        <f t="shared" si="10"/>
        <v>13.08987198392483</v>
      </c>
      <c r="E129" s="14">
        <v>0</v>
      </c>
      <c r="F129" s="14">
        <v>2.626926768E-2</v>
      </c>
      <c r="G129" s="14">
        <v>0</v>
      </c>
      <c r="H129" s="14">
        <v>11.327983111761641</v>
      </c>
      <c r="I129" s="14">
        <v>0.54972401634850498</v>
      </c>
      <c r="J129" s="14">
        <v>1.0068613707317786</v>
      </c>
      <c r="K129" s="23">
        <v>0.17903421740290518</v>
      </c>
      <c r="M129" s="14"/>
      <c r="O129" s="14">
        <f t="shared" si="11"/>
        <v>6.6071708557479072</v>
      </c>
      <c r="P129" s="14">
        <v>0</v>
      </c>
      <c r="Q129" s="14">
        <v>0</v>
      </c>
      <c r="R129" s="14">
        <v>0</v>
      </c>
      <c r="S129" s="14">
        <v>6.1262223991522458</v>
      </c>
      <c r="T129" s="14">
        <v>0.48094845659566116</v>
      </c>
      <c r="U129" s="14"/>
      <c r="V129" s="14">
        <f t="shared" si="12"/>
        <v>4.7311729584804727</v>
      </c>
      <c r="W129" s="14">
        <v>0</v>
      </c>
      <c r="X129" s="14">
        <v>0</v>
      </c>
      <c r="Y129" s="14">
        <v>0</v>
      </c>
      <c r="Z129" s="14">
        <v>4.662397398727629</v>
      </c>
      <c r="AA129" s="14">
        <v>6.8775559752843843E-2</v>
      </c>
      <c r="AB129" s="21"/>
      <c r="AC129" s="14">
        <f t="shared" si="13"/>
        <v>1.5573153313292192</v>
      </c>
      <c r="AD129" s="14">
        <v>0</v>
      </c>
      <c r="AE129" s="14">
        <v>0</v>
      </c>
      <c r="AF129" s="14">
        <v>0</v>
      </c>
      <c r="AG129" s="14">
        <v>2.5145829750644867E-2</v>
      </c>
      <c r="AH129" s="14">
        <v>1.6757695614789355E-3</v>
      </c>
      <c r="AI129" s="14">
        <v>0</v>
      </c>
      <c r="AJ129" s="14">
        <v>0</v>
      </c>
      <c r="AK129" s="14">
        <v>0.52363236128531676</v>
      </c>
      <c r="AL129" s="14">
        <v>1.0068613707317786</v>
      </c>
      <c r="AN129" s="14"/>
      <c r="AO129" s="21"/>
      <c r="AP129" s="14">
        <f t="shared" si="14"/>
        <v>0.53282474039305461</v>
      </c>
      <c r="AQ129" s="14">
        <f t="shared" si="19"/>
        <v>0</v>
      </c>
      <c r="AR129" s="14">
        <f t="shared" si="19"/>
        <v>0</v>
      </c>
      <c r="AS129" s="14">
        <f t="shared" si="19"/>
        <v>1.5730952596448605E-2</v>
      </c>
      <c r="AT129" s="14">
        <f t="shared" si="19"/>
        <v>0.33805957039370083</v>
      </c>
      <c r="AU129" s="14">
        <f t="shared" si="19"/>
        <v>0.17903421740290518</v>
      </c>
      <c r="AV129" s="14"/>
      <c r="AW129" s="14">
        <f t="shared" si="16"/>
        <v>0.1935806013020327</v>
      </c>
      <c r="AX129" s="14">
        <v>0</v>
      </c>
      <c r="AY129" s="14">
        <v>0</v>
      </c>
      <c r="AZ129" s="14">
        <v>0</v>
      </c>
      <c r="BA129" s="14">
        <v>0.19179025912800365</v>
      </c>
      <c r="BB129" s="14">
        <v>1.7903421740290519E-3</v>
      </c>
      <c r="BC129" s="14"/>
      <c r="BD129" s="14">
        <f t="shared" si="17"/>
        <v>0.33924413909102191</v>
      </c>
      <c r="BE129" s="14">
        <v>0</v>
      </c>
      <c r="BF129" s="14">
        <v>0</v>
      </c>
      <c r="BG129" s="14">
        <v>1.5730952596448605E-2</v>
      </c>
      <c r="BH129" s="14">
        <v>0.1462693112656972</v>
      </c>
      <c r="BI129" s="14">
        <v>0.17724387522887614</v>
      </c>
      <c r="BJ129" s="21"/>
      <c r="BK129" s="14"/>
      <c r="BL129" s="14">
        <f t="shared" si="18"/>
        <v>0.12509969367399398</v>
      </c>
      <c r="BM129" s="14">
        <v>0</v>
      </c>
      <c r="BN129" s="14">
        <v>0</v>
      </c>
      <c r="BO129" s="14">
        <v>2.626926768E-2</v>
      </c>
      <c r="BP129" s="23">
        <v>7.9513993993993989E-2</v>
      </c>
      <c r="BQ129" s="23">
        <v>1.9316432000000001E-2</v>
      </c>
      <c r="BR129" s="4"/>
      <c r="BS129" s="4"/>
      <c r="CF129" s="4"/>
    </row>
    <row r="130" spans="1:84" x14ac:dyDescent="0.2">
      <c r="A130" s="6">
        <v>1820</v>
      </c>
      <c r="B130" s="6"/>
      <c r="D130" s="14">
        <f t="shared" si="10"/>
        <v>13.563415446957064</v>
      </c>
      <c r="E130" s="14">
        <v>0</v>
      </c>
      <c r="F130" s="14">
        <v>3.0905020799999999E-2</v>
      </c>
      <c r="G130" s="14">
        <v>0</v>
      </c>
      <c r="H130" s="14">
        <v>11.795014534881849</v>
      </c>
      <c r="I130" s="14">
        <v>0.5417141191758561</v>
      </c>
      <c r="J130" s="14">
        <v>1.01749059251666</v>
      </c>
      <c r="K130" s="23">
        <v>0.17829117958269786</v>
      </c>
      <c r="M130" s="14"/>
      <c r="O130" s="14">
        <f t="shared" si="11"/>
        <v>6.719002024614503</v>
      </c>
      <c r="P130" s="14">
        <v>0</v>
      </c>
      <c r="Q130" s="14">
        <v>0</v>
      </c>
      <c r="R130" s="14">
        <v>0</v>
      </c>
      <c r="S130" s="14">
        <v>6.2468978531335955</v>
      </c>
      <c r="T130" s="14">
        <v>0.47210417148090733</v>
      </c>
      <c r="U130" s="14"/>
      <c r="V130" s="14">
        <f t="shared" si="12"/>
        <v>5.0629372509863781</v>
      </c>
      <c r="W130" s="14">
        <v>0</v>
      </c>
      <c r="X130" s="14">
        <v>0</v>
      </c>
      <c r="Y130" s="14">
        <v>0</v>
      </c>
      <c r="Z130" s="14">
        <v>4.9933273032914292</v>
      </c>
      <c r="AA130" s="14">
        <v>6.9609947694948826E-2</v>
      </c>
      <c r="AB130" s="21"/>
      <c r="AC130" s="14">
        <f t="shared" si="13"/>
        <v>1.5831724575284123</v>
      </c>
      <c r="AD130" s="14">
        <v>0</v>
      </c>
      <c r="AE130" s="14">
        <v>0</v>
      </c>
      <c r="AF130" s="14">
        <v>0</v>
      </c>
      <c r="AG130" s="14">
        <v>2.5165950128976766E-2</v>
      </c>
      <c r="AH130" s="14">
        <v>1.6911435941530547E-3</v>
      </c>
      <c r="AI130" s="14">
        <v>0</v>
      </c>
      <c r="AJ130" s="14">
        <v>0</v>
      </c>
      <c r="AK130" s="14">
        <v>0.53882477128862249</v>
      </c>
      <c r="AL130" s="14">
        <v>1.01749059251666</v>
      </c>
      <c r="AN130" s="14"/>
      <c r="AO130" s="21"/>
      <c r="AP130" s="14">
        <f t="shared" si="14"/>
        <v>0.53061856092412807</v>
      </c>
      <c r="AQ130" s="14">
        <f t="shared" si="19"/>
        <v>0</v>
      </c>
      <c r="AR130" s="14">
        <f t="shared" si="19"/>
        <v>0</v>
      </c>
      <c r="AS130" s="14">
        <f t="shared" si="19"/>
        <v>1.5964607168201826E-2</v>
      </c>
      <c r="AT130" s="14">
        <f t="shared" si="19"/>
        <v>0.33636277417322835</v>
      </c>
      <c r="AU130" s="14">
        <f t="shared" si="19"/>
        <v>0.17829117958269786</v>
      </c>
      <c r="AV130" s="14"/>
      <c r="AW130" s="14">
        <f t="shared" si="16"/>
        <v>0.19048208671032757</v>
      </c>
      <c r="AX130" s="14">
        <v>0</v>
      </c>
      <c r="AY130" s="14">
        <v>0</v>
      </c>
      <c r="AZ130" s="14">
        <v>0</v>
      </c>
      <c r="BA130" s="14">
        <v>0.18869917491450058</v>
      </c>
      <c r="BB130" s="14">
        <v>1.7829117958269786E-3</v>
      </c>
      <c r="BC130" s="14"/>
      <c r="BD130" s="14">
        <f t="shared" si="17"/>
        <v>0.3401364742138005</v>
      </c>
      <c r="BE130" s="14">
        <v>0</v>
      </c>
      <c r="BF130" s="14">
        <v>0</v>
      </c>
      <c r="BG130" s="14">
        <v>1.5964607168201826E-2</v>
      </c>
      <c r="BH130" s="14">
        <v>0.1476635992587278</v>
      </c>
      <c r="BI130" s="14">
        <v>0.17650826778687087</v>
      </c>
      <c r="BJ130" s="21"/>
      <c r="BK130" s="14"/>
      <c r="BL130" s="14">
        <f t="shared" si="18"/>
        <v>0.13427155373693694</v>
      </c>
      <c r="BM130" s="14">
        <v>0</v>
      </c>
      <c r="BN130" s="14">
        <v>0</v>
      </c>
      <c r="BO130" s="14">
        <v>3.0905020799999999E-2</v>
      </c>
      <c r="BP130" s="23">
        <v>8.1186936936936932E-2</v>
      </c>
      <c r="BQ130" s="23">
        <v>2.2179596000000003E-2</v>
      </c>
      <c r="BR130" s="4"/>
      <c r="BS130" s="4"/>
      <c r="CF130" s="4"/>
    </row>
    <row r="131" spans="1:84" x14ac:dyDescent="0.2">
      <c r="A131" s="6">
        <v>1821</v>
      </c>
      <c r="B131" s="6"/>
      <c r="D131" s="14">
        <f t="shared" si="10"/>
        <v>14.069519017916283</v>
      </c>
      <c r="E131" s="14">
        <v>0</v>
      </c>
      <c r="F131" s="14">
        <v>3.6358847999999999E-2</v>
      </c>
      <c r="G131" s="14">
        <v>0</v>
      </c>
      <c r="H131" s="14">
        <v>12.29960891078238</v>
      </c>
      <c r="I131" s="14">
        <v>0.53308116632462299</v>
      </c>
      <c r="J131" s="14">
        <v>1.0282677860462552</v>
      </c>
      <c r="K131" s="23">
        <v>0.17220230676302373</v>
      </c>
      <c r="M131" s="14"/>
      <c r="O131" s="14">
        <f t="shared" si="11"/>
        <v>6.8302267269896806</v>
      </c>
      <c r="P131" s="14">
        <v>0</v>
      </c>
      <c r="Q131" s="14">
        <v>0</v>
      </c>
      <c r="R131" s="14">
        <v>0</v>
      </c>
      <c r="S131" s="14">
        <v>6.3675733071149461</v>
      </c>
      <c r="T131" s="14">
        <v>0.46265341987473485</v>
      </c>
      <c r="U131" s="14"/>
      <c r="V131" s="14">
        <f t="shared" si="12"/>
        <v>5.417419793229052</v>
      </c>
      <c r="W131" s="14">
        <v>0</v>
      </c>
      <c r="X131" s="14">
        <v>0</v>
      </c>
      <c r="Y131" s="14">
        <v>0</v>
      </c>
      <c r="Z131" s="14">
        <v>5.3469920467791638</v>
      </c>
      <c r="AA131" s="14">
        <v>7.0427746449888154E-2</v>
      </c>
      <c r="AB131" s="21"/>
      <c r="AC131" s="14">
        <f t="shared" si="13"/>
        <v>1.6077154647266929</v>
      </c>
      <c r="AD131" s="14">
        <v>0</v>
      </c>
      <c r="AE131" s="14">
        <v>0</v>
      </c>
      <c r="AF131" s="14">
        <v>0</v>
      </c>
      <c r="AG131" s="14">
        <v>2.5186070507308669E-2</v>
      </c>
      <c r="AH131" s="14">
        <v>1.7065176268271729E-3</v>
      </c>
      <c r="AI131" s="14">
        <v>0</v>
      </c>
      <c r="AJ131" s="14">
        <v>0</v>
      </c>
      <c r="AK131" s="14">
        <v>0.5525550905463017</v>
      </c>
      <c r="AL131" s="14">
        <v>1.0282677860462552</v>
      </c>
      <c r="AN131" s="14"/>
      <c r="AO131" s="21"/>
      <c r="AP131" s="14">
        <f t="shared" si="14"/>
        <v>0.53935675105774994</v>
      </c>
      <c r="AQ131" s="14">
        <f t="shared" si="19"/>
        <v>0</v>
      </c>
      <c r="AR131" s="14">
        <f t="shared" si="19"/>
        <v>0</v>
      </c>
      <c r="AS131" s="14">
        <f t="shared" si="19"/>
        <v>3.2488466341970154E-2</v>
      </c>
      <c r="AT131" s="14">
        <f t="shared" si="19"/>
        <v>0.33466597795275599</v>
      </c>
      <c r="AU131" s="14">
        <f t="shared" si="19"/>
        <v>0.17220230676302373</v>
      </c>
      <c r="AV131" s="14"/>
      <c r="AW131" s="14">
        <f t="shared" si="16"/>
        <v>0.18739638383012427</v>
      </c>
      <c r="AX131" s="14">
        <v>0</v>
      </c>
      <c r="AY131" s="14">
        <v>0</v>
      </c>
      <c r="AZ131" s="14">
        <v>0</v>
      </c>
      <c r="BA131" s="14">
        <v>0.18567436076249405</v>
      </c>
      <c r="BB131" s="14">
        <v>1.7220230676302376E-3</v>
      </c>
      <c r="BC131" s="14"/>
      <c r="BD131" s="14">
        <f t="shared" si="17"/>
        <v>0.35196036722762558</v>
      </c>
      <c r="BE131" s="14">
        <v>0</v>
      </c>
      <c r="BF131" s="14">
        <v>0</v>
      </c>
      <c r="BG131" s="14">
        <v>3.2488466341970154E-2</v>
      </c>
      <c r="BH131" s="14">
        <v>0.14899161719026191</v>
      </c>
      <c r="BI131" s="14">
        <v>0.1704802836953935</v>
      </c>
      <c r="BJ131" s="21"/>
      <c r="BK131" s="14"/>
      <c r="BL131" s="14">
        <f t="shared" si="18"/>
        <v>0.14366684694894893</v>
      </c>
      <c r="BM131" s="14">
        <v>0</v>
      </c>
      <c r="BN131" s="14">
        <v>0</v>
      </c>
      <c r="BO131" s="14">
        <v>3.6358847999999999E-2</v>
      </c>
      <c r="BP131" s="23">
        <v>8.6008948948948949E-2</v>
      </c>
      <c r="BQ131" s="23">
        <v>2.129905E-2</v>
      </c>
      <c r="BR131" s="4"/>
      <c r="BS131" s="4"/>
      <c r="CF131" s="4"/>
    </row>
    <row r="132" spans="1:84" x14ac:dyDescent="0.2">
      <c r="A132" s="6">
        <v>1822</v>
      </c>
      <c r="B132" s="6"/>
      <c r="D132" s="14">
        <f t="shared" si="10"/>
        <v>14.573514782682784</v>
      </c>
      <c r="E132" s="14">
        <v>0</v>
      </c>
      <c r="F132" s="14">
        <v>3.7873799999999999E-2</v>
      </c>
      <c r="G132" s="14">
        <v>0</v>
      </c>
      <c r="H132" s="14">
        <v>12.803616339620801</v>
      </c>
      <c r="I132" s="14">
        <v>0.52366133029416517</v>
      </c>
      <c r="J132" s="14">
        <v>1.0391047753114098</v>
      </c>
      <c r="K132" s="23">
        <v>0.16925853745640762</v>
      </c>
      <c r="M132" s="14"/>
      <c r="O132" s="14">
        <f t="shared" si="11"/>
        <v>6.9408498828836906</v>
      </c>
      <c r="P132" s="14">
        <v>0</v>
      </c>
      <c r="Q132" s="14">
        <v>0</v>
      </c>
      <c r="R132" s="14">
        <v>0</v>
      </c>
      <c r="S132" s="14">
        <v>6.4882487610962958</v>
      </c>
      <c r="T132" s="14">
        <v>0.45260112178739459</v>
      </c>
      <c r="U132" s="14"/>
      <c r="V132" s="14">
        <f t="shared" si="12"/>
        <v>5.7712164385006313</v>
      </c>
      <c r="W132" s="14">
        <v>0</v>
      </c>
      <c r="X132" s="14">
        <v>0</v>
      </c>
      <c r="Y132" s="14">
        <v>0</v>
      </c>
      <c r="Z132" s="14">
        <v>5.7001562299938611</v>
      </c>
      <c r="AA132" s="14">
        <v>7.1060208506770542E-2</v>
      </c>
      <c r="AB132" s="21"/>
      <c r="AC132" s="14">
        <f t="shared" si="13"/>
        <v>1.6316902167536798</v>
      </c>
      <c r="AD132" s="14">
        <v>0</v>
      </c>
      <c r="AE132" s="14">
        <v>0</v>
      </c>
      <c r="AF132" s="14">
        <v>0</v>
      </c>
      <c r="AG132" s="14">
        <v>2.5206190885640564E-2</v>
      </c>
      <c r="AH132" s="14">
        <v>1.721891659501292E-3</v>
      </c>
      <c r="AI132" s="14">
        <v>0</v>
      </c>
      <c r="AJ132" s="14">
        <v>0</v>
      </c>
      <c r="AK132" s="14">
        <v>0.56565735889712809</v>
      </c>
      <c r="AL132" s="14">
        <v>1.0391047753114098</v>
      </c>
      <c r="AN132" s="14"/>
      <c r="AO132" s="21"/>
      <c r="AP132" s="14">
        <f t="shared" si="14"/>
        <v>0.55178170882220678</v>
      </c>
      <c r="AQ132" s="14">
        <f t="shared" si="19"/>
        <v>0</v>
      </c>
      <c r="AR132" s="14">
        <f t="shared" si="19"/>
        <v>0</v>
      </c>
      <c r="AS132" s="14">
        <f t="shared" si="19"/>
        <v>4.9553989633515656E-2</v>
      </c>
      <c r="AT132" s="14">
        <f t="shared" si="19"/>
        <v>0.33296918173228351</v>
      </c>
      <c r="AU132" s="14">
        <f t="shared" si="19"/>
        <v>0.16925853745640762</v>
      </c>
      <c r="AV132" s="14"/>
      <c r="AW132" s="14">
        <f t="shared" si="16"/>
        <v>0.18440632133332521</v>
      </c>
      <c r="AX132" s="14">
        <v>0</v>
      </c>
      <c r="AY132" s="14">
        <v>0</v>
      </c>
      <c r="AZ132" s="14">
        <v>0</v>
      </c>
      <c r="BA132" s="14">
        <v>0.18271373595876114</v>
      </c>
      <c r="BB132" s="14">
        <v>1.6925853745640763E-3</v>
      </c>
      <c r="BC132" s="14"/>
      <c r="BD132" s="14">
        <f t="shared" si="17"/>
        <v>0.36737538748888154</v>
      </c>
      <c r="BE132" s="14">
        <v>0</v>
      </c>
      <c r="BF132" s="14">
        <v>0</v>
      </c>
      <c r="BG132" s="14">
        <v>4.9553989633515656E-2</v>
      </c>
      <c r="BH132" s="14">
        <v>0.15025544577352234</v>
      </c>
      <c r="BI132" s="14">
        <v>0.16756595208184355</v>
      </c>
      <c r="BJ132" s="21"/>
      <c r="BK132" s="14"/>
      <c r="BL132" s="14">
        <f t="shared" si="18"/>
        <v>0.1430283607087087</v>
      </c>
      <c r="BM132" s="14">
        <v>0</v>
      </c>
      <c r="BN132" s="14">
        <v>0</v>
      </c>
      <c r="BO132" s="14">
        <v>3.7873799999999999E-2</v>
      </c>
      <c r="BP132" s="23">
        <v>8.7878708708708703E-2</v>
      </c>
      <c r="BQ132" s="23">
        <v>1.7275852000000001E-2</v>
      </c>
      <c r="BR132" s="4"/>
      <c r="BS132" s="4"/>
      <c r="CF132" s="4"/>
    </row>
    <row r="133" spans="1:84" x14ac:dyDescent="0.2">
      <c r="A133" s="6">
        <v>1823</v>
      </c>
      <c r="B133" s="6"/>
      <c r="D133" s="14">
        <f t="shared" si="10"/>
        <v>15.068409352609475</v>
      </c>
      <c r="E133" s="14">
        <v>0</v>
      </c>
      <c r="F133" s="14">
        <v>4.0464276923076921E-2</v>
      </c>
      <c r="G133" s="14">
        <v>0</v>
      </c>
      <c r="H133" s="14">
        <v>13.295927177576287</v>
      </c>
      <c r="I133" s="14">
        <v>0.51364752467724861</v>
      </c>
      <c r="J133" s="14">
        <v>1.0499275790461511</v>
      </c>
      <c r="K133" s="23">
        <v>0.16844279438671148</v>
      </c>
      <c r="M133" s="14"/>
      <c r="O133" s="14">
        <f t="shared" si="11"/>
        <v>7.0508763592316468</v>
      </c>
      <c r="P133" s="14">
        <v>0</v>
      </c>
      <c r="Q133" s="14">
        <v>0</v>
      </c>
      <c r="R133" s="14">
        <v>0</v>
      </c>
      <c r="S133" s="14">
        <v>6.6089242150776464</v>
      </c>
      <c r="T133" s="14">
        <v>0.44195214415400008</v>
      </c>
      <c r="U133" s="14"/>
      <c r="V133" s="14">
        <f t="shared" si="12"/>
        <v>6.1245767057730038</v>
      </c>
      <c r="W133" s="14">
        <v>0</v>
      </c>
      <c r="X133" s="14">
        <v>0</v>
      </c>
      <c r="Y133" s="14">
        <v>0</v>
      </c>
      <c r="Z133" s="14">
        <v>6.0528813252497553</v>
      </c>
      <c r="AA133" s="14">
        <v>7.1695380523248517E-2</v>
      </c>
      <c r="AB133" s="21"/>
      <c r="AC133" s="14">
        <f t="shared" si="13"/>
        <v>1.6550572768051741</v>
      </c>
      <c r="AD133" s="14">
        <v>0</v>
      </c>
      <c r="AE133" s="14">
        <v>0</v>
      </c>
      <c r="AF133" s="14">
        <v>0</v>
      </c>
      <c r="AG133" s="14">
        <v>2.5226311263972467E-2</v>
      </c>
      <c r="AH133" s="14">
        <v>1.7372656921754107E-3</v>
      </c>
      <c r="AI133" s="14">
        <v>0</v>
      </c>
      <c r="AJ133" s="14">
        <v>0</v>
      </c>
      <c r="AK133" s="14">
        <v>0.57816612080287522</v>
      </c>
      <c r="AL133" s="14">
        <v>1.0499275790461511</v>
      </c>
      <c r="AN133" s="14"/>
      <c r="AO133" s="21"/>
      <c r="AP133" s="14">
        <f t="shared" si="14"/>
        <v>0.55567069634453292</v>
      </c>
      <c r="AQ133" s="14">
        <f t="shared" si="19"/>
        <v>0</v>
      </c>
      <c r="AR133" s="14">
        <f t="shared" si="19"/>
        <v>0</v>
      </c>
      <c r="AS133" s="14">
        <f t="shared" si="19"/>
        <v>5.5955516446010427E-2</v>
      </c>
      <c r="AT133" s="14">
        <f t="shared" si="19"/>
        <v>0.33127238551181104</v>
      </c>
      <c r="AU133" s="14">
        <f t="shared" si="19"/>
        <v>0.16844279438671148</v>
      </c>
      <c r="AV133" s="14"/>
      <c r="AW133" s="14">
        <f t="shared" si="16"/>
        <v>0.18149973393730467</v>
      </c>
      <c r="AX133" s="14">
        <v>0</v>
      </c>
      <c r="AY133" s="14">
        <v>0</v>
      </c>
      <c r="AZ133" s="14">
        <v>0</v>
      </c>
      <c r="BA133" s="14">
        <v>0.17981530599343756</v>
      </c>
      <c r="BB133" s="14">
        <v>1.6844279438671147E-3</v>
      </c>
      <c r="BC133" s="14"/>
      <c r="BD133" s="14">
        <f t="shared" si="17"/>
        <v>0.3741709624072283</v>
      </c>
      <c r="BE133" s="14">
        <v>0</v>
      </c>
      <c r="BF133" s="14">
        <v>0</v>
      </c>
      <c r="BG133" s="14">
        <v>5.5955516446010427E-2</v>
      </c>
      <c r="BH133" s="14">
        <v>0.15145707951837351</v>
      </c>
      <c r="BI133" s="14">
        <v>0.16675836644284436</v>
      </c>
      <c r="BJ133" s="21"/>
      <c r="BK133" s="14"/>
      <c r="BL133" s="14">
        <f t="shared" si="18"/>
        <v>0.15620068589604991</v>
      </c>
      <c r="BM133" s="14">
        <v>0</v>
      </c>
      <c r="BN133" s="14">
        <v>0</v>
      </c>
      <c r="BO133" s="14">
        <v>4.0464276923076921E-2</v>
      </c>
      <c r="BP133" s="23">
        <v>9.5652972972972969E-2</v>
      </c>
      <c r="BQ133" s="23">
        <v>2.0083436000000003E-2</v>
      </c>
      <c r="BR133" s="4"/>
      <c r="BS133" s="4"/>
      <c r="CF133" s="4"/>
    </row>
    <row r="134" spans="1:84" x14ac:dyDescent="0.2">
      <c r="A134" s="6">
        <v>1824</v>
      </c>
      <c r="B134" s="6"/>
      <c r="D134" s="14">
        <f t="shared" si="10"/>
        <v>15.571849541401043</v>
      </c>
      <c r="E134" s="14">
        <v>0</v>
      </c>
      <c r="F134" s="14">
        <v>4.3054753846153843E-2</v>
      </c>
      <c r="G134" s="14">
        <v>0</v>
      </c>
      <c r="H134" s="14">
        <v>13.793137828667387</v>
      </c>
      <c r="I134" s="14">
        <v>0.50301135300744648</v>
      </c>
      <c r="J134" s="14">
        <v>1.0606759040456564</v>
      </c>
      <c r="K134" s="23">
        <v>0.1719697018344005</v>
      </c>
      <c r="M134" s="14"/>
      <c r="O134" s="14">
        <f t="shared" si="11"/>
        <v>7.1603109706072958</v>
      </c>
      <c r="P134" s="14">
        <v>0</v>
      </c>
      <c r="Q134" s="14">
        <v>0</v>
      </c>
      <c r="R134" s="14">
        <v>0</v>
      </c>
      <c r="S134" s="14">
        <v>6.7295996690589961</v>
      </c>
      <c r="T134" s="14">
        <v>0.43071130154829967</v>
      </c>
      <c r="U134" s="14"/>
      <c r="V134" s="14">
        <f t="shared" si="12"/>
        <v>6.477519186517986</v>
      </c>
      <c r="W134" s="14">
        <v>0</v>
      </c>
      <c r="X134" s="14">
        <v>0</v>
      </c>
      <c r="Y134" s="14">
        <v>0</v>
      </c>
      <c r="Z134" s="14">
        <v>6.4052191350588394</v>
      </c>
      <c r="AA134" s="14">
        <v>7.2300051459146863E-2</v>
      </c>
      <c r="AB134" s="21"/>
      <c r="AC134" s="14">
        <f t="shared" si="13"/>
        <v>1.6777906217480725</v>
      </c>
      <c r="AD134" s="14">
        <v>0</v>
      </c>
      <c r="AE134" s="14">
        <v>0</v>
      </c>
      <c r="AF134" s="14">
        <v>0</v>
      </c>
      <c r="AG134" s="14">
        <v>2.5246431642304369E-2</v>
      </c>
      <c r="AH134" s="14">
        <v>1.7526397248495294E-3</v>
      </c>
      <c r="AI134" s="14">
        <v>0</v>
      </c>
      <c r="AJ134" s="14">
        <v>0</v>
      </c>
      <c r="AK134" s="14">
        <v>0.59011564633526226</v>
      </c>
      <c r="AL134" s="14">
        <v>1.0606759040456564</v>
      </c>
      <c r="AN134" s="14"/>
      <c r="AO134" s="21"/>
      <c r="AP134" s="14">
        <f t="shared" si="14"/>
        <v>0.56974866934002988</v>
      </c>
      <c r="AQ134" s="14">
        <f t="shared" si="19"/>
        <v>0</v>
      </c>
      <c r="AR134" s="14">
        <f t="shared" si="19"/>
        <v>0</v>
      </c>
      <c r="AS134" s="14">
        <f t="shared" si="19"/>
        <v>6.8203378214290775E-2</v>
      </c>
      <c r="AT134" s="14">
        <f t="shared" si="19"/>
        <v>0.32957558929133862</v>
      </c>
      <c r="AU134" s="14">
        <f t="shared" si="19"/>
        <v>0.1719697018344005</v>
      </c>
      <c r="AV134" s="14"/>
      <c r="AW134" s="14">
        <f t="shared" si="16"/>
        <v>0.17869685515989941</v>
      </c>
      <c r="AX134" s="14">
        <v>0</v>
      </c>
      <c r="AY134" s="14">
        <v>0</v>
      </c>
      <c r="AZ134" s="14">
        <v>0</v>
      </c>
      <c r="BA134" s="14">
        <v>0.1769771581415554</v>
      </c>
      <c r="BB134" s="14">
        <v>1.719697018344005E-3</v>
      </c>
      <c r="BC134" s="14"/>
      <c r="BD134" s="14">
        <f t="shared" si="17"/>
        <v>0.39105181418013046</v>
      </c>
      <c r="BE134" s="14">
        <v>0</v>
      </c>
      <c r="BF134" s="14">
        <v>0</v>
      </c>
      <c r="BG134" s="14">
        <v>6.8203378214290775E-2</v>
      </c>
      <c r="BH134" s="14">
        <v>0.15259843114978322</v>
      </c>
      <c r="BI134" s="14">
        <v>0.17025000481605648</v>
      </c>
      <c r="BJ134" s="21"/>
      <c r="BK134" s="14"/>
      <c r="BL134" s="14">
        <f t="shared" si="18"/>
        <v>0.1610667367050127</v>
      </c>
      <c r="BM134" s="14">
        <v>0</v>
      </c>
      <c r="BN134" s="14">
        <v>0</v>
      </c>
      <c r="BO134" s="14">
        <v>4.3054753846153843E-2</v>
      </c>
      <c r="BP134" s="23">
        <v>9.8998858858858868E-2</v>
      </c>
      <c r="BQ134" s="23">
        <v>1.9013123999999999E-2</v>
      </c>
      <c r="BR134" s="4"/>
      <c r="BS134" s="4"/>
      <c r="CF134" s="4"/>
    </row>
    <row r="135" spans="1:84" x14ac:dyDescent="0.2">
      <c r="A135" s="6">
        <v>1825</v>
      </c>
      <c r="B135" s="6"/>
      <c r="D135" s="14">
        <f t="shared" si="10"/>
        <v>16.080421338826842</v>
      </c>
      <c r="E135" s="14">
        <v>0</v>
      </c>
      <c r="F135" s="14">
        <v>4.5645230769230764E-2</v>
      </c>
      <c r="G135" s="14">
        <v>0</v>
      </c>
      <c r="H135" s="14">
        <v>14.301354118471648</v>
      </c>
      <c r="I135" s="14">
        <v>0.49168679743012633</v>
      </c>
      <c r="J135" s="14">
        <v>1.0713797873408355</v>
      </c>
      <c r="K135" s="23">
        <v>0.17035540481500133</v>
      </c>
      <c r="M135" s="14"/>
      <c r="O135" s="14">
        <f t="shared" si="11"/>
        <v>7.2691584799252968</v>
      </c>
      <c r="P135" s="14">
        <v>0</v>
      </c>
      <c r="Q135" s="14">
        <v>0</v>
      </c>
      <c r="R135" s="14">
        <v>0</v>
      </c>
      <c r="S135" s="14">
        <v>6.8502751230403467</v>
      </c>
      <c r="T135" s="14">
        <v>0.41888335688495054</v>
      </c>
      <c r="U135" s="14"/>
      <c r="V135" s="14">
        <f t="shared" si="12"/>
        <v>6.83001706209809</v>
      </c>
      <c r="W135" s="14">
        <v>0</v>
      </c>
      <c r="X135" s="14">
        <v>0</v>
      </c>
      <c r="Y135" s="14">
        <v>0</v>
      </c>
      <c r="Z135" s="14">
        <v>6.7572136215529142</v>
      </c>
      <c r="AA135" s="14">
        <v>7.280344054517579E-2</v>
      </c>
      <c r="AB135" s="21"/>
      <c r="AC135" s="14">
        <f t="shared" si="13"/>
        <v>1.699953839683007</v>
      </c>
      <c r="AD135" s="14">
        <v>0</v>
      </c>
      <c r="AE135" s="14">
        <v>0</v>
      </c>
      <c r="AF135" s="14">
        <v>0</v>
      </c>
      <c r="AG135" s="14">
        <v>2.5266552020636265E-2</v>
      </c>
      <c r="AH135" s="14">
        <v>1.7680137575236481E-3</v>
      </c>
      <c r="AI135" s="14">
        <v>0</v>
      </c>
      <c r="AJ135" s="14">
        <v>0</v>
      </c>
      <c r="AK135" s="14">
        <v>0.60153948656401146</v>
      </c>
      <c r="AL135" s="14">
        <v>1.0713797873408355</v>
      </c>
      <c r="AN135" s="14"/>
      <c r="AO135" s="21"/>
      <c r="AP135" s="14">
        <f t="shared" si="14"/>
        <v>0.5905600852002435</v>
      </c>
      <c r="AQ135" s="14">
        <f t="shared" si="19"/>
        <v>0</v>
      </c>
      <c r="AR135" s="14">
        <f t="shared" si="19"/>
        <v>0</v>
      </c>
      <c r="AS135" s="14">
        <f t="shared" si="19"/>
        <v>9.2325887314375923E-2</v>
      </c>
      <c r="AT135" s="14">
        <f t="shared" si="19"/>
        <v>0.3278787930708662</v>
      </c>
      <c r="AU135" s="14">
        <f t="shared" si="19"/>
        <v>0.17035540481500133</v>
      </c>
      <c r="AV135" s="14"/>
      <c r="AW135" s="14">
        <f t="shared" si="16"/>
        <v>0.1759010113617423</v>
      </c>
      <c r="AX135" s="14">
        <v>0</v>
      </c>
      <c r="AY135" s="14">
        <v>0</v>
      </c>
      <c r="AZ135" s="14">
        <v>0</v>
      </c>
      <c r="BA135" s="14">
        <v>0.17419745731359229</v>
      </c>
      <c r="BB135" s="14">
        <v>1.7035540481500134E-3</v>
      </c>
      <c r="BC135" s="14"/>
      <c r="BD135" s="14">
        <f t="shared" si="17"/>
        <v>0.4146590738385012</v>
      </c>
      <c r="BE135" s="14">
        <v>0</v>
      </c>
      <c r="BF135" s="14">
        <v>0</v>
      </c>
      <c r="BG135" s="14">
        <v>9.2325887314375923E-2</v>
      </c>
      <c r="BH135" s="14">
        <v>0.15368133575727391</v>
      </c>
      <c r="BI135" s="14">
        <v>0.16865185076685132</v>
      </c>
      <c r="BJ135" s="21"/>
      <c r="BK135" s="14"/>
      <c r="BL135" s="14">
        <f t="shared" si="18"/>
        <v>0.1675312848232848</v>
      </c>
      <c r="BM135" s="14">
        <v>0</v>
      </c>
      <c r="BN135" s="14">
        <v>0</v>
      </c>
      <c r="BO135" s="14">
        <v>4.5645230769230764E-2</v>
      </c>
      <c r="BP135" s="23">
        <v>0.10362405405405405</v>
      </c>
      <c r="BQ135" s="23">
        <v>1.8262E-2</v>
      </c>
      <c r="BR135" s="4"/>
      <c r="BS135" s="4"/>
      <c r="CF135" s="4"/>
    </row>
    <row r="136" spans="1:84" x14ac:dyDescent="0.2">
      <c r="A136" s="6">
        <v>1826</v>
      </c>
      <c r="B136" s="6"/>
      <c r="D136" s="14">
        <f t="shared" si="10"/>
        <v>16.619354562399515</v>
      </c>
      <c r="E136" s="14">
        <v>0</v>
      </c>
      <c r="F136" s="14">
        <v>4.8235707692307686E-2</v>
      </c>
      <c r="G136" s="14">
        <v>0</v>
      </c>
      <c r="H136" s="14">
        <v>14.832866196754949</v>
      </c>
      <c r="I136" s="14">
        <v>0.4801574641727977</v>
      </c>
      <c r="J136" s="14">
        <v>1.082051890557409</v>
      </c>
      <c r="K136" s="23">
        <v>0.17604330322205236</v>
      </c>
      <c r="M136" s="14"/>
      <c r="O136" s="14">
        <f t="shared" si="11"/>
        <v>7.3774235991322259</v>
      </c>
      <c r="P136" s="14">
        <v>0</v>
      </c>
      <c r="Q136" s="14">
        <v>0</v>
      </c>
      <c r="R136" s="14">
        <v>0</v>
      </c>
      <c r="S136" s="14">
        <v>6.9709505770216964</v>
      </c>
      <c r="T136" s="14">
        <v>0.40647302211052916</v>
      </c>
      <c r="U136" s="14"/>
      <c r="V136" s="14">
        <f t="shared" si="12"/>
        <v>7.182586777781828</v>
      </c>
      <c r="W136" s="14">
        <v>0</v>
      </c>
      <c r="X136" s="14">
        <v>0</v>
      </c>
      <c r="Y136" s="14">
        <v>0</v>
      </c>
      <c r="Z136" s="14">
        <v>7.1089023357195593</v>
      </c>
      <c r="AA136" s="14">
        <v>7.3684442062268513E-2</v>
      </c>
      <c r="AB136" s="21"/>
      <c r="AC136" s="14">
        <f t="shared" si="13"/>
        <v>1.7215920984845989</v>
      </c>
      <c r="AD136" s="14">
        <v>0</v>
      </c>
      <c r="AE136" s="14">
        <v>0</v>
      </c>
      <c r="AF136" s="14">
        <v>0</v>
      </c>
      <c r="AG136" s="14">
        <v>2.5286672398968167E-2</v>
      </c>
      <c r="AH136" s="14">
        <v>1.783387790197767E-3</v>
      </c>
      <c r="AI136" s="14">
        <v>0</v>
      </c>
      <c r="AJ136" s="14">
        <v>0</v>
      </c>
      <c r="AK136" s="14">
        <v>0.61247014773802411</v>
      </c>
      <c r="AL136" s="14">
        <v>1.082051890557409</v>
      </c>
      <c r="AN136" s="14"/>
      <c r="AO136" s="21"/>
      <c r="AP136" s="14">
        <f t="shared" si="14"/>
        <v>0.64276843634811587</v>
      </c>
      <c r="AQ136" s="14">
        <f t="shared" si="19"/>
        <v>0</v>
      </c>
      <c r="AR136" s="14">
        <f t="shared" si="19"/>
        <v>0</v>
      </c>
      <c r="AS136" s="14">
        <f t="shared" si="19"/>
        <v>0.14054313627566986</v>
      </c>
      <c r="AT136" s="14">
        <f t="shared" si="19"/>
        <v>0.32618199685039373</v>
      </c>
      <c r="AU136" s="14">
        <f t="shared" si="19"/>
        <v>0.17604330322205236</v>
      </c>
      <c r="AV136" s="14"/>
      <c r="AW136" s="14">
        <f t="shared" si="16"/>
        <v>0.17323487518833564</v>
      </c>
      <c r="AX136" s="14">
        <v>0</v>
      </c>
      <c r="AY136" s="14">
        <v>0</v>
      </c>
      <c r="AZ136" s="14">
        <v>0</v>
      </c>
      <c r="BA136" s="14">
        <v>0.1714744421561151</v>
      </c>
      <c r="BB136" s="14">
        <v>1.7604330322205236E-3</v>
      </c>
      <c r="BC136" s="14"/>
      <c r="BD136" s="14">
        <f t="shared" si="17"/>
        <v>0.46953356115978029</v>
      </c>
      <c r="BE136" s="14">
        <v>0</v>
      </c>
      <c r="BF136" s="14">
        <v>0</v>
      </c>
      <c r="BG136" s="14">
        <v>0.14054313627566986</v>
      </c>
      <c r="BH136" s="14">
        <v>0.1547075546942786</v>
      </c>
      <c r="BI136" s="14">
        <v>0.17428287018983182</v>
      </c>
      <c r="BJ136" s="21"/>
      <c r="BK136" s="14"/>
      <c r="BL136" s="14">
        <f t="shared" si="18"/>
        <v>0.17271180722383922</v>
      </c>
      <c r="BM136" s="14">
        <v>0</v>
      </c>
      <c r="BN136" s="14">
        <v>0</v>
      </c>
      <c r="BO136" s="14">
        <v>4.8235707692307686E-2</v>
      </c>
      <c r="BP136" s="23">
        <v>0.10687153153153153</v>
      </c>
      <c r="BQ136" s="23">
        <v>1.7604568000000001E-2</v>
      </c>
      <c r="BR136" s="4"/>
      <c r="BS136" s="4"/>
      <c r="CF136" s="4"/>
    </row>
    <row r="137" spans="1:84" x14ac:dyDescent="0.2">
      <c r="A137" s="6">
        <v>1827</v>
      </c>
      <c r="B137" s="6"/>
      <c r="D137" s="14">
        <f t="shared" si="10"/>
        <v>17.104392079060023</v>
      </c>
      <c r="E137" s="14">
        <v>0</v>
      </c>
      <c r="F137" s="14">
        <v>5.0826184615384615E-2</v>
      </c>
      <c r="G137" s="14">
        <v>0</v>
      </c>
      <c r="H137" s="14">
        <v>15.335276867987863</v>
      </c>
      <c r="I137" s="14">
        <v>0.46646735421643071</v>
      </c>
      <c r="J137" s="14">
        <v>1.092742362652261</v>
      </c>
      <c r="K137" s="23">
        <v>0.15907930958808331</v>
      </c>
      <c r="M137" s="14"/>
      <c r="O137" s="14">
        <f t="shared" si="11"/>
        <v>7.4851109898865218</v>
      </c>
      <c r="P137" s="14">
        <v>0</v>
      </c>
      <c r="Q137" s="14">
        <v>0</v>
      </c>
      <c r="R137" s="14">
        <v>0</v>
      </c>
      <c r="S137" s="14">
        <v>7.091626031003047</v>
      </c>
      <c r="T137" s="14">
        <v>0.39348495888347462</v>
      </c>
      <c r="U137" s="14"/>
      <c r="V137" s="14">
        <f t="shared" si="12"/>
        <v>7.5332999403232694</v>
      </c>
      <c r="W137" s="14">
        <v>0</v>
      </c>
      <c r="X137" s="14">
        <v>0</v>
      </c>
      <c r="Y137" s="14">
        <v>0</v>
      </c>
      <c r="Z137" s="14">
        <v>7.4603175449903132</v>
      </c>
      <c r="AA137" s="14">
        <v>7.2982395332956113E-2</v>
      </c>
      <c r="AB137" s="21"/>
      <c r="AC137" s="14">
        <f t="shared" si="13"/>
        <v>1.7427867791704317</v>
      </c>
      <c r="AD137" s="14">
        <v>0</v>
      </c>
      <c r="AE137" s="14">
        <v>0</v>
      </c>
      <c r="AF137" s="14">
        <v>0</v>
      </c>
      <c r="AG137" s="14">
        <v>2.5306792777300063E-2</v>
      </c>
      <c r="AH137" s="14">
        <v>1.7987618228718857E-3</v>
      </c>
      <c r="AI137" s="14">
        <v>0</v>
      </c>
      <c r="AJ137" s="14">
        <v>0</v>
      </c>
      <c r="AK137" s="14">
        <v>0.62293886191799874</v>
      </c>
      <c r="AL137" s="14">
        <v>1.092742362652261</v>
      </c>
      <c r="AN137" s="14"/>
      <c r="AO137" s="21"/>
      <c r="AP137" s="14">
        <f t="shared" si="14"/>
        <v>0.64395894029451006</v>
      </c>
      <c r="AQ137" s="14">
        <f t="shared" si="19"/>
        <v>0</v>
      </c>
      <c r="AR137" s="14">
        <f t="shared" si="19"/>
        <v>0</v>
      </c>
      <c r="AS137" s="14">
        <f t="shared" si="19"/>
        <v>0.16039443007650547</v>
      </c>
      <c r="AT137" s="14">
        <f t="shared" si="19"/>
        <v>0.32448520062992137</v>
      </c>
      <c r="AU137" s="14">
        <f t="shared" si="19"/>
        <v>0.15907930958808331</v>
      </c>
      <c r="AV137" s="14"/>
      <c r="AW137" s="14">
        <f t="shared" si="16"/>
        <v>0.17039721448098846</v>
      </c>
      <c r="AX137" s="14">
        <v>0</v>
      </c>
      <c r="AY137" s="14">
        <v>0</v>
      </c>
      <c r="AZ137" s="14">
        <v>0</v>
      </c>
      <c r="BA137" s="14">
        <v>0.16880642138510762</v>
      </c>
      <c r="BB137" s="14">
        <v>1.5907930958808331E-3</v>
      </c>
      <c r="BC137" s="14"/>
      <c r="BD137" s="14">
        <f t="shared" si="17"/>
        <v>0.47356172581352168</v>
      </c>
      <c r="BE137" s="14">
        <v>0</v>
      </c>
      <c r="BF137" s="14">
        <v>0</v>
      </c>
      <c r="BG137" s="14">
        <v>0.16039443007650547</v>
      </c>
      <c r="BH137" s="14">
        <v>0.15567877924481371</v>
      </c>
      <c r="BI137" s="14">
        <v>0.15748851649220247</v>
      </c>
      <c r="BJ137" s="21"/>
      <c r="BK137" s="14"/>
      <c r="BL137" s="14">
        <f t="shared" si="18"/>
        <v>0.16818874054331256</v>
      </c>
      <c r="BM137" s="14">
        <v>0</v>
      </c>
      <c r="BN137" s="14">
        <v>0</v>
      </c>
      <c r="BO137" s="14">
        <v>5.0826184615384615E-2</v>
      </c>
      <c r="BP137" s="23">
        <v>0.10214792792792793</v>
      </c>
      <c r="BQ137" s="23">
        <v>1.5214628000000001E-2</v>
      </c>
      <c r="BR137" s="4"/>
      <c r="BS137" s="4"/>
      <c r="CF137" s="4"/>
    </row>
    <row r="138" spans="1:84" x14ac:dyDescent="0.2">
      <c r="A138" s="6">
        <v>1828</v>
      </c>
      <c r="B138" s="6"/>
      <c r="D138" s="14">
        <f t="shared" si="10"/>
        <v>17.596069808286622</v>
      </c>
      <c r="E138" s="14">
        <v>0</v>
      </c>
      <c r="F138" s="14">
        <v>5.3416661538461536E-2</v>
      </c>
      <c r="G138" s="14">
        <v>0</v>
      </c>
      <c r="H138" s="14">
        <v>15.825441452083144</v>
      </c>
      <c r="I138" s="14">
        <v>0.45352941699452209</v>
      </c>
      <c r="J138" s="14">
        <v>1.103563944564987</v>
      </c>
      <c r="K138" s="23">
        <v>0.16011833310550813</v>
      </c>
      <c r="M138" s="14"/>
      <c r="O138" s="14">
        <f t="shared" si="11"/>
        <v>7.5922252642275732</v>
      </c>
      <c r="P138" s="14">
        <v>0</v>
      </c>
      <c r="Q138" s="14">
        <v>0</v>
      </c>
      <c r="R138" s="14">
        <v>0</v>
      </c>
      <c r="S138" s="14">
        <v>7.2123014849843967</v>
      </c>
      <c r="T138" s="14">
        <v>0.37992377924317655</v>
      </c>
      <c r="U138" s="14"/>
      <c r="V138" s="14">
        <f t="shared" si="12"/>
        <v>7.8850927686835739</v>
      </c>
      <c r="W138" s="14">
        <v>0</v>
      </c>
      <c r="X138" s="14">
        <v>0</v>
      </c>
      <c r="Y138" s="14">
        <v>0</v>
      </c>
      <c r="Z138" s="14">
        <v>7.8114871309322282</v>
      </c>
      <c r="AA138" s="14">
        <v>7.3605637751345529E-2</v>
      </c>
      <c r="AB138" s="21"/>
      <c r="AC138" s="14">
        <f t="shared" si="13"/>
        <v>1.7636804284247485</v>
      </c>
      <c r="AD138" s="14">
        <v>0</v>
      </c>
      <c r="AE138" s="14">
        <v>0</v>
      </c>
      <c r="AF138" s="14">
        <v>0</v>
      </c>
      <c r="AG138" s="14">
        <v>2.5326913155631969E-2</v>
      </c>
      <c r="AH138" s="14">
        <v>1.8141358555460042E-3</v>
      </c>
      <c r="AI138" s="14">
        <v>0</v>
      </c>
      <c r="AJ138" s="14">
        <v>0</v>
      </c>
      <c r="AK138" s="14">
        <v>0.63297543484858343</v>
      </c>
      <c r="AL138" s="14">
        <v>1.103563944564987</v>
      </c>
      <c r="AN138" s="14"/>
      <c r="AO138" s="21"/>
      <c r="AP138" s="14">
        <f t="shared" si="14"/>
        <v>0.65158413883289124</v>
      </c>
      <c r="AQ138" s="14">
        <f t="shared" si="19"/>
        <v>0</v>
      </c>
      <c r="AR138" s="14">
        <f t="shared" si="19"/>
        <v>0</v>
      </c>
      <c r="AS138" s="14">
        <f t="shared" si="19"/>
        <v>0.16867740131793418</v>
      </c>
      <c r="AT138" s="14">
        <f t="shared" si="19"/>
        <v>0.32278840440944889</v>
      </c>
      <c r="AU138" s="14">
        <f t="shared" si="19"/>
        <v>0.16011833310550813</v>
      </c>
      <c r="AV138" s="14"/>
      <c r="AW138" s="14">
        <f t="shared" si="16"/>
        <v>0.16779295366699754</v>
      </c>
      <c r="AX138" s="14">
        <v>0</v>
      </c>
      <c r="AY138" s="14">
        <v>0</v>
      </c>
      <c r="AZ138" s="14">
        <v>0</v>
      </c>
      <c r="BA138" s="14">
        <v>0.16619177033594246</v>
      </c>
      <c r="BB138" s="14">
        <v>1.6011833310550813E-3</v>
      </c>
      <c r="BC138" s="14"/>
      <c r="BD138" s="14">
        <f t="shared" si="17"/>
        <v>0.4837911851658937</v>
      </c>
      <c r="BE138" s="14">
        <v>0</v>
      </c>
      <c r="BF138" s="14">
        <v>0</v>
      </c>
      <c r="BG138" s="14">
        <v>0.16867740131793418</v>
      </c>
      <c r="BH138" s="14">
        <v>0.15659663407350641</v>
      </c>
      <c r="BI138" s="14">
        <v>0.15851714977445305</v>
      </c>
      <c r="BJ138" s="21"/>
      <c r="BK138" s="14"/>
      <c r="BL138" s="14">
        <f t="shared" si="18"/>
        <v>0.17425927429521831</v>
      </c>
      <c r="BM138" s="14">
        <v>0</v>
      </c>
      <c r="BN138" s="14">
        <v>0</v>
      </c>
      <c r="BO138" s="14">
        <v>5.3416661538461536E-2</v>
      </c>
      <c r="BP138" s="23">
        <v>0.10716675675675677</v>
      </c>
      <c r="BQ138" s="23">
        <v>1.3675856E-2</v>
      </c>
      <c r="BR138" s="4"/>
      <c r="BS138" s="4"/>
      <c r="CF138" s="4"/>
    </row>
    <row r="139" spans="1:84" x14ac:dyDescent="0.2">
      <c r="A139" s="6">
        <v>1829</v>
      </c>
      <c r="B139" s="6"/>
      <c r="D139" s="14">
        <f t="shared" ref="D139:D202" si="20">SUM(E139:K139)</f>
        <v>18.092276150736975</v>
      </c>
      <c r="E139" s="14">
        <v>0</v>
      </c>
      <c r="F139" s="14">
        <v>5.6007138461538458E-2</v>
      </c>
      <c r="G139" s="14">
        <v>0</v>
      </c>
      <c r="H139" s="14">
        <v>16.321231552191509</v>
      </c>
      <c r="I139" s="14">
        <v>0.43994102822303388</v>
      </c>
      <c r="J139" s="14">
        <v>1.114375494327758</v>
      </c>
      <c r="K139" s="23">
        <v>0.16072093753313571</v>
      </c>
      <c r="M139" s="14"/>
      <c r="O139" s="14">
        <f t="shared" ref="O139:O202" si="21">SUM(P139:T139)</f>
        <v>7.6987709852341553</v>
      </c>
      <c r="P139" s="14">
        <v>0</v>
      </c>
      <c r="Q139" s="14">
        <v>0</v>
      </c>
      <c r="R139" s="14">
        <v>0</v>
      </c>
      <c r="S139" s="14">
        <v>7.3329769389657464</v>
      </c>
      <c r="T139" s="14">
        <v>0.3657940462684085</v>
      </c>
      <c r="U139" s="14"/>
      <c r="V139" s="14">
        <f t="shared" ref="V139:V202" si="22">SUM(W139:AA139)</f>
        <v>8.2365822918844653</v>
      </c>
      <c r="W139" s="14">
        <v>0</v>
      </c>
      <c r="X139" s="14">
        <v>0</v>
      </c>
      <c r="Y139" s="14">
        <v>0</v>
      </c>
      <c r="Z139" s="14">
        <v>8.1624353099298403</v>
      </c>
      <c r="AA139" s="14">
        <v>7.4146981954625379E-2</v>
      </c>
      <c r="AB139" s="21"/>
      <c r="AC139" s="14">
        <f t="shared" ref="AC139:AC202" si="23">SUM(AD139:AL139)</f>
        <v>1.7841601925776009</v>
      </c>
      <c r="AD139" s="14">
        <v>0</v>
      </c>
      <c r="AE139" s="14">
        <v>0</v>
      </c>
      <c r="AF139" s="14">
        <v>0</v>
      </c>
      <c r="AG139" s="14">
        <v>2.5347033533963864E-2</v>
      </c>
      <c r="AH139" s="14">
        <v>1.8295098882201227E-3</v>
      </c>
      <c r="AI139" s="14">
        <v>0</v>
      </c>
      <c r="AJ139" s="14">
        <v>0</v>
      </c>
      <c r="AK139" s="14">
        <v>0.64260815482765887</v>
      </c>
      <c r="AL139" s="14">
        <v>1.114375494327758</v>
      </c>
      <c r="AN139" s="14"/>
      <c r="AO139" s="21"/>
      <c r="AP139" s="14">
        <f t="shared" ref="AP139:AP202" si="24">SUM(AQ139:AU139)</f>
        <v>0.66502369419037732</v>
      </c>
      <c r="AQ139" s="14">
        <f t="shared" si="19"/>
        <v>0</v>
      </c>
      <c r="AR139" s="14">
        <f t="shared" si="19"/>
        <v>0</v>
      </c>
      <c r="AS139" s="14">
        <f t="shared" si="19"/>
        <v>0.18321114846826506</v>
      </c>
      <c r="AT139" s="14">
        <f t="shared" si="19"/>
        <v>0.32109160818897653</v>
      </c>
      <c r="AU139" s="14">
        <f t="shared" si="19"/>
        <v>0.16072093753313571</v>
      </c>
      <c r="AV139" s="14"/>
      <c r="AW139" s="14">
        <f t="shared" ref="AW139:AW202" si="25">SUM(AX139:BB139)</f>
        <v>0.16523613709054102</v>
      </c>
      <c r="AX139" s="14">
        <v>0</v>
      </c>
      <c r="AY139" s="14">
        <v>0</v>
      </c>
      <c r="AZ139" s="14">
        <v>0</v>
      </c>
      <c r="BA139" s="14">
        <v>0.16362892771520968</v>
      </c>
      <c r="BB139" s="14">
        <v>1.6072093753313572E-3</v>
      </c>
      <c r="BC139" s="14"/>
      <c r="BD139" s="14">
        <f t="shared" ref="BD139:BD202" si="26">SUM(BE139:BI139)</f>
        <v>0.49978755709983624</v>
      </c>
      <c r="BE139" s="14">
        <v>0</v>
      </c>
      <c r="BF139" s="14">
        <v>0</v>
      </c>
      <c r="BG139" s="14">
        <v>0.18321114846826506</v>
      </c>
      <c r="BH139" s="14">
        <v>0.15746268047376685</v>
      </c>
      <c r="BI139" s="14">
        <v>0.15911372815780436</v>
      </c>
      <c r="BJ139" s="21"/>
      <c r="BK139" s="14"/>
      <c r="BL139" s="14">
        <f t="shared" ref="BL139:BL202" si="27">SUM(BM139:BQ139)</f>
        <v>0.17952910542850542</v>
      </c>
      <c r="BM139" s="14">
        <v>0</v>
      </c>
      <c r="BN139" s="14">
        <v>0</v>
      </c>
      <c r="BO139" s="14">
        <v>5.6007138461538458E-2</v>
      </c>
      <c r="BP139" s="23">
        <v>0.10962696696696697</v>
      </c>
      <c r="BQ139" s="23">
        <v>1.3894999999999999E-2</v>
      </c>
      <c r="BR139" s="4"/>
      <c r="BS139" s="4"/>
      <c r="CF139" s="4"/>
    </row>
    <row r="140" spans="1:84" x14ac:dyDescent="0.2">
      <c r="A140" s="6">
        <v>1830</v>
      </c>
      <c r="B140" s="6"/>
      <c r="D140" s="14">
        <f t="shared" si="20"/>
        <v>18.561143136223684</v>
      </c>
      <c r="E140" s="14">
        <v>0</v>
      </c>
      <c r="F140" s="14">
        <v>6.0941520000000013E-2</v>
      </c>
      <c r="G140" s="14">
        <v>0</v>
      </c>
      <c r="H140" s="14">
        <v>16.804374074263364</v>
      </c>
      <c r="I140" s="14">
        <v>0.40984381144570925</v>
      </c>
      <c r="J140" s="14">
        <v>1.1251725953338685</v>
      </c>
      <c r="K140" s="23">
        <v>0.16081113518073878</v>
      </c>
      <c r="M140" s="14"/>
      <c r="O140" s="14">
        <f t="shared" si="21"/>
        <v>7.7889582654458014</v>
      </c>
      <c r="P140" s="14">
        <v>0</v>
      </c>
      <c r="Q140" s="14">
        <v>0</v>
      </c>
      <c r="R140" s="14">
        <v>0</v>
      </c>
      <c r="S140" s="14">
        <v>7.4536523929471032</v>
      </c>
      <c r="T140" s="14">
        <v>0.33530587249869775</v>
      </c>
      <c r="U140" s="14"/>
      <c r="V140" s="14">
        <f t="shared" si="22"/>
        <v>8.5877211552293904</v>
      </c>
      <c r="W140" s="14">
        <v>0</v>
      </c>
      <c r="X140" s="14">
        <v>0</v>
      </c>
      <c r="Y140" s="14">
        <v>0</v>
      </c>
      <c r="Z140" s="14">
        <v>8.5131832162823784</v>
      </c>
      <c r="AA140" s="14">
        <v>7.4537938947011495E-2</v>
      </c>
      <c r="AB140" s="21"/>
      <c r="AC140" s="14">
        <f t="shared" si="23"/>
        <v>1.8042483822040847</v>
      </c>
      <c r="AD140" s="14">
        <v>0</v>
      </c>
      <c r="AE140" s="14">
        <v>0</v>
      </c>
      <c r="AF140" s="14">
        <v>0</v>
      </c>
      <c r="AG140" s="14">
        <v>2.5367153912295784E-2</v>
      </c>
      <c r="AH140" s="14">
        <v>1.8448839208942388E-3</v>
      </c>
      <c r="AI140" s="14">
        <v>0</v>
      </c>
      <c r="AJ140" s="14">
        <v>0</v>
      </c>
      <c r="AK140" s="14">
        <v>0.65186374903702615</v>
      </c>
      <c r="AL140" s="14">
        <v>1.1251725953338685</v>
      </c>
      <c r="AN140" s="14"/>
      <c r="AO140" s="21"/>
      <c r="AP140" s="14">
        <f t="shared" si="24"/>
        <v>0.66588066314609795</v>
      </c>
      <c r="AQ140" s="14">
        <f t="shared" si="19"/>
        <v>0</v>
      </c>
      <c r="AR140" s="14">
        <f t="shared" si="19"/>
        <v>0</v>
      </c>
      <c r="AS140" s="14">
        <f t="shared" si="19"/>
        <v>0.18567471599685531</v>
      </c>
      <c r="AT140" s="14">
        <f t="shared" si="19"/>
        <v>0.31939481196850394</v>
      </c>
      <c r="AU140" s="14">
        <f t="shared" si="19"/>
        <v>0.16081113518073878</v>
      </c>
      <c r="AV140" s="14"/>
      <c r="AW140" s="14">
        <f t="shared" si="25"/>
        <v>0.16272450389256246</v>
      </c>
      <c r="AX140" s="14">
        <v>0</v>
      </c>
      <c r="AY140" s="14">
        <v>0</v>
      </c>
      <c r="AZ140" s="14">
        <v>0</v>
      </c>
      <c r="BA140" s="14">
        <v>0.16111639254075508</v>
      </c>
      <c r="BB140" s="14">
        <v>1.6081113518073879E-3</v>
      </c>
      <c r="BC140" s="14"/>
      <c r="BD140" s="14">
        <f t="shared" si="26"/>
        <v>0.50315615925353563</v>
      </c>
      <c r="BE140" s="14">
        <v>0</v>
      </c>
      <c r="BF140" s="14">
        <v>0</v>
      </c>
      <c r="BG140" s="14">
        <v>0.18567471599685531</v>
      </c>
      <c r="BH140" s="14">
        <v>0.1582784194277489</v>
      </c>
      <c r="BI140" s="14">
        <v>0.15920302382893139</v>
      </c>
      <c r="BJ140" s="21"/>
      <c r="BK140" s="14"/>
      <c r="BL140" s="14">
        <f t="shared" si="27"/>
        <v>0.1823412827987988</v>
      </c>
      <c r="BM140" s="14">
        <v>0</v>
      </c>
      <c r="BN140" s="14">
        <v>0</v>
      </c>
      <c r="BO140" s="14">
        <v>6.0941520000000013E-2</v>
      </c>
      <c r="BP140" s="23">
        <v>0.10765879879879879</v>
      </c>
      <c r="BQ140" s="23">
        <v>1.3740964E-2</v>
      </c>
      <c r="BR140" s="4"/>
      <c r="BS140" s="4"/>
      <c r="CF140" s="4"/>
    </row>
    <row r="141" spans="1:84" x14ac:dyDescent="0.2">
      <c r="A141" s="6">
        <v>1831</v>
      </c>
      <c r="B141" s="6"/>
      <c r="D141" s="14">
        <f t="shared" si="20"/>
        <v>19.032335245756411</v>
      </c>
      <c r="E141" s="14">
        <v>0</v>
      </c>
      <c r="F141" s="14">
        <v>6.363561600000002E-2</v>
      </c>
      <c r="G141" s="14">
        <v>0</v>
      </c>
      <c r="H141" s="14">
        <v>17.260714703246819</v>
      </c>
      <c r="I141" s="14">
        <v>0.40876595292366075</v>
      </c>
      <c r="J141" s="14">
        <v>1.1358554074459608</v>
      </c>
      <c r="K141" s="23">
        <v>0.16336356613996691</v>
      </c>
      <c r="M141" s="14"/>
      <c r="O141" s="14">
        <f t="shared" si="21"/>
        <v>7.7535106405686749</v>
      </c>
      <c r="P141" s="14">
        <v>0</v>
      </c>
      <c r="Q141" s="14">
        <v>0</v>
      </c>
      <c r="R141" s="14">
        <v>0</v>
      </c>
      <c r="S141" s="14">
        <v>7.4197307483593002</v>
      </c>
      <c r="T141" s="14">
        <v>0.33377989220937454</v>
      </c>
      <c r="U141" s="14"/>
      <c r="V141" s="14">
        <f t="shared" si="22"/>
        <v>8.9640903177679263</v>
      </c>
      <c r="W141" s="14">
        <v>0</v>
      </c>
      <c r="X141" s="14">
        <v>0</v>
      </c>
      <c r="Y141" s="14">
        <v>0</v>
      </c>
      <c r="Z141" s="14">
        <v>8.8891042570536403</v>
      </c>
      <c r="AA141" s="14">
        <v>7.4986060714286193E-2</v>
      </c>
      <c r="AB141" s="21"/>
      <c r="AC141" s="14">
        <f t="shared" si="23"/>
        <v>1.8926724748214117</v>
      </c>
      <c r="AD141" s="14">
        <v>0</v>
      </c>
      <c r="AE141" s="14">
        <v>0</v>
      </c>
      <c r="AF141" s="14">
        <v>0</v>
      </c>
      <c r="AG141" s="14">
        <v>2.5616981943250215E-2</v>
      </c>
      <c r="AH141" s="14">
        <v>1.8218228718830613E-3</v>
      </c>
      <c r="AI141" s="14">
        <v>0</v>
      </c>
      <c r="AJ141" s="14">
        <v>0</v>
      </c>
      <c r="AK141" s="14">
        <v>0.72937826256031757</v>
      </c>
      <c r="AL141" s="14">
        <v>1.1358554074459608</v>
      </c>
      <c r="AN141" s="14"/>
      <c r="AO141" s="21"/>
      <c r="AP141" s="14">
        <f t="shared" si="24"/>
        <v>0.7038048115610801</v>
      </c>
      <c r="AQ141" s="14">
        <f t="shared" si="19"/>
        <v>0</v>
      </c>
      <c r="AR141" s="14">
        <f t="shared" si="19"/>
        <v>0</v>
      </c>
      <c r="AS141" s="14">
        <f t="shared" si="19"/>
        <v>0.22250143527355995</v>
      </c>
      <c r="AT141" s="14">
        <f t="shared" si="19"/>
        <v>0.31793981014755324</v>
      </c>
      <c r="AU141" s="14">
        <f t="shared" si="19"/>
        <v>0.16336356613996691</v>
      </c>
      <c r="AV141" s="14"/>
      <c r="AW141" s="14">
        <f t="shared" si="25"/>
        <v>0.16040710472818076</v>
      </c>
      <c r="AX141" s="14">
        <v>0</v>
      </c>
      <c r="AY141" s="14">
        <v>0</v>
      </c>
      <c r="AZ141" s="14">
        <v>0</v>
      </c>
      <c r="BA141" s="14">
        <v>0.15877346906678108</v>
      </c>
      <c r="BB141" s="14">
        <v>1.6336356613996692E-3</v>
      </c>
      <c r="BC141" s="14"/>
      <c r="BD141" s="14">
        <f t="shared" si="26"/>
        <v>0.54339770683289934</v>
      </c>
      <c r="BE141" s="14">
        <v>0</v>
      </c>
      <c r="BF141" s="14">
        <v>0</v>
      </c>
      <c r="BG141" s="14">
        <v>0.22250143527355995</v>
      </c>
      <c r="BH141" s="14">
        <v>0.15916634108077216</v>
      </c>
      <c r="BI141" s="14">
        <v>0.16172993047856724</v>
      </c>
      <c r="BJ141" s="21"/>
      <c r="BK141" s="14"/>
      <c r="BL141" s="14">
        <f t="shared" si="27"/>
        <v>0.18320168654824137</v>
      </c>
      <c r="BM141" s="14">
        <v>0</v>
      </c>
      <c r="BN141" s="14">
        <v>0</v>
      </c>
      <c r="BO141" s="14">
        <v>6.363561600000002E-2</v>
      </c>
      <c r="BP141" s="23">
        <v>0.10128342654824136</v>
      </c>
      <c r="BQ141" s="23">
        <v>1.8282644000000001E-2</v>
      </c>
      <c r="BR141" s="4"/>
      <c r="BS141" s="4"/>
      <c r="CF141" s="4"/>
    </row>
    <row r="142" spans="1:84" x14ac:dyDescent="0.2">
      <c r="A142" s="6">
        <v>1832</v>
      </c>
      <c r="B142" s="6"/>
      <c r="D142" s="14">
        <f t="shared" si="20"/>
        <v>19.60414780454941</v>
      </c>
      <c r="E142" s="14">
        <v>0</v>
      </c>
      <c r="F142" s="14">
        <v>6.6329712000000013E-2</v>
      </c>
      <c r="G142" s="14">
        <v>0</v>
      </c>
      <c r="H142" s="14">
        <v>17.813813299306574</v>
      </c>
      <c r="I142" s="14">
        <v>0.41088423223833748</v>
      </c>
      <c r="J142" s="14">
        <v>1.1464350321320227</v>
      </c>
      <c r="K142" s="23">
        <v>0.16668552887247537</v>
      </c>
      <c r="M142" s="14"/>
      <c r="O142" s="14">
        <f t="shared" si="21"/>
        <v>7.7803395461591824</v>
      </c>
      <c r="P142" s="14">
        <v>0</v>
      </c>
      <c r="Q142" s="14">
        <v>0</v>
      </c>
      <c r="R142" s="14">
        <v>0</v>
      </c>
      <c r="S142" s="14">
        <v>7.4454046998095196</v>
      </c>
      <c r="T142" s="14">
        <v>0.33493484634966303</v>
      </c>
      <c r="U142" s="14"/>
      <c r="V142" s="14">
        <f t="shared" si="22"/>
        <v>9.346398826497488</v>
      </c>
      <c r="W142" s="14">
        <v>0</v>
      </c>
      <c r="X142" s="14">
        <v>0</v>
      </c>
      <c r="Y142" s="14">
        <v>0</v>
      </c>
      <c r="Z142" s="14">
        <v>9.2704494406088127</v>
      </c>
      <c r="AA142" s="14">
        <v>7.5949385888674434E-2</v>
      </c>
      <c r="AB142" s="21"/>
      <c r="AC142" s="14">
        <f t="shared" si="23"/>
        <v>1.9936424864070035</v>
      </c>
      <c r="AD142" s="14">
        <v>0</v>
      </c>
      <c r="AE142" s="14">
        <v>0</v>
      </c>
      <c r="AF142" s="14">
        <v>0</v>
      </c>
      <c r="AG142" s="14">
        <v>2.5866809974204638E-2</v>
      </c>
      <c r="AH142" s="14">
        <v>1.7987618228718835E-3</v>
      </c>
      <c r="AI142" s="14">
        <v>0</v>
      </c>
      <c r="AJ142" s="14">
        <v>0</v>
      </c>
      <c r="AK142" s="14">
        <v>0.81954188247790416</v>
      </c>
      <c r="AL142" s="14">
        <v>1.1464350321320227</v>
      </c>
      <c r="AN142" s="14"/>
      <c r="AO142" s="21"/>
      <c r="AP142" s="14">
        <f t="shared" si="24"/>
        <v>0.76144944538111914</v>
      </c>
      <c r="AQ142" s="14">
        <f t="shared" si="19"/>
        <v>0</v>
      </c>
      <c r="AR142" s="14">
        <f t="shared" si="19"/>
        <v>0</v>
      </c>
      <c r="AS142" s="14">
        <f t="shared" si="19"/>
        <v>0.27841727641033959</v>
      </c>
      <c r="AT142" s="14">
        <f t="shared" si="19"/>
        <v>0.31634664009830427</v>
      </c>
      <c r="AU142" s="14">
        <f t="shared" si="19"/>
        <v>0.16668552887247537</v>
      </c>
      <c r="AV142" s="14"/>
      <c r="AW142" s="14">
        <f t="shared" si="25"/>
        <v>0.17150993053324301</v>
      </c>
      <c r="AX142" s="14">
        <v>0</v>
      </c>
      <c r="AY142" s="14">
        <v>0</v>
      </c>
      <c r="AZ142" s="14">
        <v>1.3435768261964734E-2</v>
      </c>
      <c r="BA142" s="14">
        <v>0.15640730698255351</v>
      </c>
      <c r="BB142" s="14">
        <v>1.6668552887247538E-3</v>
      </c>
      <c r="BC142" s="14"/>
      <c r="BD142" s="14">
        <f t="shared" si="26"/>
        <v>0.58993951484787632</v>
      </c>
      <c r="BE142" s="14">
        <v>0</v>
      </c>
      <c r="BF142" s="14">
        <v>0</v>
      </c>
      <c r="BG142" s="14">
        <v>0.26498150814837484</v>
      </c>
      <c r="BH142" s="14">
        <v>0.15993933311575079</v>
      </c>
      <c r="BI142" s="14">
        <v>0.16501867358375061</v>
      </c>
      <c r="BJ142" s="21"/>
      <c r="BK142" s="14"/>
      <c r="BL142" s="14">
        <f t="shared" si="27"/>
        <v>0.19639018702528985</v>
      </c>
      <c r="BM142" s="14">
        <v>0</v>
      </c>
      <c r="BN142" s="14">
        <v>0</v>
      </c>
      <c r="BO142" s="14">
        <v>6.6329712000000013E-2</v>
      </c>
      <c r="BP142" s="23">
        <v>0.11021047502528983</v>
      </c>
      <c r="BQ142" s="23">
        <v>1.985E-2</v>
      </c>
      <c r="BR142" s="4"/>
      <c r="BS142" s="4"/>
      <c r="CF142" s="4"/>
    </row>
    <row r="143" spans="1:84" x14ac:dyDescent="0.2">
      <c r="A143" s="6">
        <v>1833</v>
      </c>
      <c r="B143" s="6"/>
      <c r="D143" s="14">
        <f t="shared" si="20"/>
        <v>20.15965865659571</v>
      </c>
      <c r="E143" s="14">
        <v>0</v>
      </c>
      <c r="F143" s="14">
        <v>6.902380800000002E-2</v>
      </c>
      <c r="G143" s="14">
        <v>0</v>
      </c>
      <c r="H143" s="14">
        <v>18.353700596031427</v>
      </c>
      <c r="I143" s="14">
        <v>0.41193805084105273</v>
      </c>
      <c r="J143" s="14">
        <v>1.1569921221983002</v>
      </c>
      <c r="K143" s="23">
        <v>0.1680040795249314</v>
      </c>
      <c r="M143" s="14"/>
      <c r="O143" s="14">
        <f t="shared" si="21"/>
        <v>7.7821059931302212</v>
      </c>
      <c r="P143" s="14">
        <v>0</v>
      </c>
      <c r="Q143" s="14">
        <v>0</v>
      </c>
      <c r="R143" s="14">
        <v>0</v>
      </c>
      <c r="S143" s="14">
        <v>7.4470951032298469</v>
      </c>
      <c r="T143" s="14">
        <v>0.33501088990037425</v>
      </c>
      <c r="U143" s="14"/>
      <c r="V143" s="14">
        <f t="shared" si="22"/>
        <v>9.7336797351536131</v>
      </c>
      <c r="W143" s="14">
        <v>0</v>
      </c>
      <c r="X143" s="14">
        <v>0</v>
      </c>
      <c r="Y143" s="14">
        <v>0</v>
      </c>
      <c r="Z143" s="14">
        <v>9.6567525742129341</v>
      </c>
      <c r="AA143" s="14">
        <v>7.6927160940678502E-2</v>
      </c>
      <c r="AB143" s="21"/>
      <c r="AC143" s="14">
        <f t="shared" si="23"/>
        <v>2.1005100038628282</v>
      </c>
      <c r="AD143" s="14">
        <v>0</v>
      </c>
      <c r="AE143" s="14">
        <v>0</v>
      </c>
      <c r="AF143" s="14">
        <v>0</v>
      </c>
      <c r="AG143" s="14">
        <v>2.6116638005159062E-2</v>
      </c>
      <c r="AH143" s="14">
        <v>1.7757007738607058E-3</v>
      </c>
      <c r="AI143" s="14">
        <v>0</v>
      </c>
      <c r="AJ143" s="14">
        <v>0</v>
      </c>
      <c r="AK143" s="14">
        <v>0.91562554288550846</v>
      </c>
      <c r="AL143" s="14">
        <v>1.1569921221983002</v>
      </c>
      <c r="AN143" s="14"/>
      <c r="AO143" s="21"/>
      <c r="AP143" s="14">
        <f t="shared" si="24"/>
        <v>0.81702933649336451</v>
      </c>
      <c r="AQ143" s="14">
        <f t="shared" si="19"/>
        <v>0</v>
      </c>
      <c r="AR143" s="14">
        <f t="shared" si="19"/>
        <v>0</v>
      </c>
      <c r="AS143" s="14">
        <f t="shared" si="19"/>
        <v>0.33422737570313882</v>
      </c>
      <c r="AT143" s="14">
        <f t="shared" si="19"/>
        <v>0.31479788126529423</v>
      </c>
      <c r="AU143" s="14">
        <f t="shared" si="19"/>
        <v>0.1680040795249314</v>
      </c>
      <c r="AV143" s="14"/>
      <c r="AW143" s="14">
        <f t="shared" si="25"/>
        <v>0.18269706387679105</v>
      </c>
      <c r="AX143" s="14">
        <v>0</v>
      </c>
      <c r="AY143" s="14">
        <v>0</v>
      </c>
      <c r="AZ143" s="14">
        <v>2.6871536523929467E-2</v>
      </c>
      <c r="BA143" s="14">
        <v>0.15414548655761229</v>
      </c>
      <c r="BB143" s="14">
        <v>1.6800407952493141E-3</v>
      </c>
      <c r="BC143" s="14"/>
      <c r="BD143" s="14">
        <f t="shared" si="26"/>
        <v>0.63433227261657343</v>
      </c>
      <c r="BE143" s="14">
        <v>0</v>
      </c>
      <c r="BF143" s="14">
        <v>0</v>
      </c>
      <c r="BG143" s="14">
        <v>0.30735583917920933</v>
      </c>
      <c r="BH143" s="14">
        <v>0.16065239470768194</v>
      </c>
      <c r="BI143" s="14">
        <v>0.1663240387296821</v>
      </c>
      <c r="BJ143" s="21"/>
      <c r="BK143" s="14"/>
      <c r="BL143" s="14">
        <f t="shared" si="27"/>
        <v>0.22822036695592948</v>
      </c>
      <c r="BM143" s="14">
        <v>0</v>
      </c>
      <c r="BN143" s="14">
        <v>0</v>
      </c>
      <c r="BO143" s="14">
        <v>6.902380800000002E-2</v>
      </c>
      <c r="BP143" s="23">
        <v>0.13478741095592947</v>
      </c>
      <c r="BQ143" s="23">
        <v>2.4409148000000002E-2</v>
      </c>
      <c r="BR143" s="4"/>
      <c r="BS143" s="4"/>
      <c r="CF143" s="4"/>
    </row>
    <row r="144" spans="1:84" x14ac:dyDescent="0.2">
      <c r="A144" s="6">
        <v>1834</v>
      </c>
      <c r="B144" s="6"/>
      <c r="D144" s="14">
        <f t="shared" si="20"/>
        <v>20.763535066170778</v>
      </c>
      <c r="E144" s="14">
        <v>0</v>
      </c>
      <c r="F144" s="14">
        <v>7.1717904000000027E-2</v>
      </c>
      <c r="G144" s="14">
        <v>0</v>
      </c>
      <c r="H144" s="14">
        <v>18.93809383268885</v>
      </c>
      <c r="I144" s="14">
        <v>0.41455579123823261</v>
      </c>
      <c r="J144" s="14">
        <v>1.1677193793408818</v>
      </c>
      <c r="K144" s="23">
        <v>0.17144815890281673</v>
      </c>
      <c r="M144" s="14"/>
      <c r="O144" s="14">
        <f t="shared" si="21"/>
        <v>7.8221881608572907</v>
      </c>
      <c r="P144" s="14">
        <v>0</v>
      </c>
      <c r="Q144" s="14">
        <v>0</v>
      </c>
      <c r="R144" s="14">
        <v>0</v>
      </c>
      <c r="S144" s="14">
        <v>7.4854517788226236</v>
      </c>
      <c r="T144" s="14">
        <v>0.33673638203466738</v>
      </c>
      <c r="U144" s="14"/>
      <c r="V144" s="14">
        <f t="shared" si="22"/>
        <v>10.12541950899824</v>
      </c>
      <c r="W144" s="14">
        <v>0</v>
      </c>
      <c r="X144" s="14">
        <v>0</v>
      </c>
      <c r="Y144" s="14">
        <v>0</v>
      </c>
      <c r="Z144" s="14">
        <v>10.047600099794675</v>
      </c>
      <c r="AA144" s="14">
        <v>7.7819409203565199E-2</v>
      </c>
      <c r="AB144" s="21"/>
      <c r="AC144" s="14">
        <f t="shared" si="23"/>
        <v>2.2109496214502458</v>
      </c>
      <c r="AD144" s="14">
        <v>0</v>
      </c>
      <c r="AE144" s="14">
        <v>0</v>
      </c>
      <c r="AF144" s="14">
        <v>0</v>
      </c>
      <c r="AG144" s="14">
        <v>2.6366466036113489E-2</v>
      </c>
      <c r="AH144" s="14">
        <v>1.7526397248495279E-3</v>
      </c>
      <c r="AI144" s="14">
        <v>0</v>
      </c>
      <c r="AJ144" s="14">
        <v>0</v>
      </c>
      <c r="AK144" s="14">
        <v>1.0151111363484009</v>
      </c>
      <c r="AL144" s="14">
        <v>1.1677193793408818</v>
      </c>
      <c r="AN144" s="14"/>
      <c r="AO144" s="21"/>
      <c r="AP144" s="14">
        <f t="shared" si="24"/>
        <v>0.87469154365287394</v>
      </c>
      <c r="AQ144" s="14">
        <f t="shared" si="19"/>
        <v>0</v>
      </c>
      <c r="AR144" s="14">
        <f t="shared" si="19"/>
        <v>0</v>
      </c>
      <c r="AS144" s="14">
        <f t="shared" si="19"/>
        <v>0.38993081772314664</v>
      </c>
      <c r="AT144" s="14">
        <f t="shared" si="19"/>
        <v>0.31331256702691057</v>
      </c>
      <c r="AU144" s="14">
        <f t="shared" si="19"/>
        <v>0.17144815890281673</v>
      </c>
      <c r="AV144" s="14"/>
      <c r="AW144" s="14">
        <f t="shared" si="25"/>
        <v>0.19395855487940064</v>
      </c>
      <c r="AX144" s="14">
        <v>0</v>
      </c>
      <c r="AY144" s="14">
        <v>0</v>
      </c>
      <c r="AZ144" s="14">
        <v>4.0307304785894199E-2</v>
      </c>
      <c r="BA144" s="14">
        <v>0.15193676850447826</v>
      </c>
      <c r="BB144" s="14">
        <v>1.7144815890281673E-3</v>
      </c>
      <c r="BC144" s="14"/>
      <c r="BD144" s="14">
        <f t="shared" si="26"/>
        <v>0.68073298877347321</v>
      </c>
      <c r="BE144" s="14">
        <v>0</v>
      </c>
      <c r="BF144" s="14">
        <v>0</v>
      </c>
      <c r="BG144" s="14">
        <v>0.34962351293725241</v>
      </c>
      <c r="BH144" s="14">
        <v>0.16137579852243233</v>
      </c>
      <c r="BI144" s="14">
        <v>0.16973367731378855</v>
      </c>
      <c r="BJ144" s="21"/>
      <c r="BK144" s="14"/>
      <c r="BL144" s="14">
        <f t="shared" si="27"/>
        <v>0.2190694726277177</v>
      </c>
      <c r="BM144" s="14">
        <v>0</v>
      </c>
      <c r="BN144" s="14">
        <v>0</v>
      </c>
      <c r="BO144" s="14">
        <v>7.1717904000000027E-2</v>
      </c>
      <c r="BP144" s="23">
        <v>0.12079068062771767</v>
      </c>
      <c r="BQ144" s="23">
        <v>2.6560888000000001E-2</v>
      </c>
      <c r="BR144" s="4"/>
      <c r="BS144" s="4"/>
      <c r="CF144" s="4"/>
    </row>
    <row r="145" spans="1:84" x14ac:dyDescent="0.2">
      <c r="A145" s="6">
        <v>1835</v>
      </c>
      <c r="B145" s="6"/>
      <c r="D145" s="14">
        <f t="shared" si="20"/>
        <v>21.464867171055932</v>
      </c>
      <c r="E145" s="14">
        <v>0</v>
      </c>
      <c r="F145" s="14">
        <v>7.4412000000000006E-2</v>
      </c>
      <c r="G145" s="14">
        <v>0</v>
      </c>
      <c r="H145" s="14">
        <v>19.615518263392275</v>
      </c>
      <c r="I145" s="14">
        <v>0.42118949044120635</v>
      </c>
      <c r="J145" s="14">
        <v>1.1785222980793546</v>
      </c>
      <c r="K145" s="23">
        <v>0.1752251191430971</v>
      </c>
      <c r="M145" s="14"/>
      <c r="O145" s="14">
        <f t="shared" si="21"/>
        <v>7.9528854486787743</v>
      </c>
      <c r="P145" s="14">
        <v>0</v>
      </c>
      <c r="Q145" s="14">
        <v>0</v>
      </c>
      <c r="R145" s="14">
        <v>0</v>
      </c>
      <c r="S145" s="14">
        <v>7.6105226957440841</v>
      </c>
      <c r="T145" s="14">
        <v>0.34236275293469021</v>
      </c>
      <c r="U145" s="14"/>
      <c r="V145" s="14">
        <f t="shared" si="22"/>
        <v>10.521450607087232</v>
      </c>
      <c r="W145" s="14">
        <v>0</v>
      </c>
      <c r="X145" s="14">
        <v>0</v>
      </c>
      <c r="Y145" s="14">
        <v>0</v>
      </c>
      <c r="Z145" s="14">
        <v>10.442623869580716</v>
      </c>
      <c r="AA145" s="14">
        <v>7.8826737506516115E-2</v>
      </c>
      <c r="AB145" s="21"/>
      <c r="AC145" s="14">
        <f t="shared" si="23"/>
        <v>2.3237131882550441</v>
      </c>
      <c r="AD145" s="14">
        <v>0</v>
      </c>
      <c r="AE145" s="14">
        <v>0</v>
      </c>
      <c r="AF145" s="14">
        <v>0</v>
      </c>
      <c r="AG145" s="14">
        <v>2.6616294067067923E-2</v>
      </c>
      <c r="AH145" s="14">
        <v>1.7295786758383493E-3</v>
      </c>
      <c r="AI145" s="14">
        <v>0</v>
      </c>
      <c r="AJ145" s="14">
        <v>0</v>
      </c>
      <c r="AK145" s="14">
        <v>1.1168450174327835</v>
      </c>
      <c r="AL145" s="14">
        <v>1.1785222980793546</v>
      </c>
      <c r="AN145" s="14"/>
      <c r="AO145" s="21"/>
      <c r="AP145" s="14">
        <f t="shared" si="24"/>
        <v>0.93266968770149417</v>
      </c>
      <c r="AQ145" s="14">
        <f t="shared" si="19"/>
        <v>0</v>
      </c>
      <c r="AR145" s="14">
        <f t="shared" si="19"/>
        <v>0</v>
      </c>
      <c r="AS145" s="14">
        <f t="shared" si="19"/>
        <v>0.44552668063468898</v>
      </c>
      <c r="AT145" s="14">
        <f t="shared" si="19"/>
        <v>0.31191788792370811</v>
      </c>
      <c r="AU145" s="14">
        <f t="shared" si="19"/>
        <v>0.1752251191430971</v>
      </c>
      <c r="AV145" s="14"/>
      <c r="AW145" s="14">
        <f t="shared" si="25"/>
        <v>0.20531568040690204</v>
      </c>
      <c r="AX145" s="14">
        <v>0</v>
      </c>
      <c r="AY145" s="14">
        <v>0</v>
      </c>
      <c r="AZ145" s="14">
        <v>5.3743073047858934E-2</v>
      </c>
      <c r="BA145" s="14">
        <v>0.14982035616761213</v>
      </c>
      <c r="BB145" s="14">
        <v>1.7522511914309711E-3</v>
      </c>
      <c r="BC145" s="14"/>
      <c r="BD145" s="14">
        <f t="shared" si="26"/>
        <v>0.72735400729459221</v>
      </c>
      <c r="BE145" s="14">
        <v>0</v>
      </c>
      <c r="BF145" s="14">
        <v>0</v>
      </c>
      <c r="BG145" s="14">
        <v>0.39178360758683006</v>
      </c>
      <c r="BH145" s="14">
        <v>0.16209753175609598</v>
      </c>
      <c r="BI145" s="14">
        <v>0.17347286795166614</v>
      </c>
      <c r="BJ145" s="21"/>
      <c r="BK145" s="14"/>
      <c r="BL145" s="14">
        <f t="shared" si="27"/>
        <v>0.22222764940446266</v>
      </c>
      <c r="BM145" s="14">
        <v>0</v>
      </c>
      <c r="BN145" s="14">
        <v>0</v>
      </c>
      <c r="BO145" s="14">
        <v>7.4412000000000006E-2</v>
      </c>
      <c r="BP145" s="23">
        <v>0.12839520340446264</v>
      </c>
      <c r="BQ145" s="23">
        <v>1.9420446000000001E-2</v>
      </c>
      <c r="BR145" s="4"/>
      <c r="BS145" s="4"/>
      <c r="CF145" s="4"/>
    </row>
    <row r="146" spans="1:84" x14ac:dyDescent="0.2">
      <c r="A146" s="6">
        <v>1836</v>
      </c>
      <c r="B146" s="6"/>
      <c r="D146" s="14">
        <f t="shared" si="20"/>
        <v>22.147391194376983</v>
      </c>
      <c r="E146" s="14">
        <v>0</v>
      </c>
      <c r="F146" s="14">
        <v>8.6105314285714288E-2</v>
      </c>
      <c r="G146" s="14">
        <v>0</v>
      </c>
      <c r="H146" s="14">
        <v>20.270667521213454</v>
      </c>
      <c r="I146" s="14">
        <v>0.42659395227282548</v>
      </c>
      <c r="J146" s="14">
        <v>1.189340097223228</v>
      </c>
      <c r="K146" s="23">
        <v>0.17468430938176424</v>
      </c>
      <c r="M146" s="14"/>
      <c r="O146" s="14">
        <f t="shared" si="21"/>
        <v>8.0546772804661888</v>
      </c>
      <c r="P146" s="14">
        <v>0</v>
      </c>
      <c r="Q146" s="14">
        <v>0</v>
      </c>
      <c r="R146" s="14">
        <v>0</v>
      </c>
      <c r="S146" s="14">
        <v>7.7079325039273749</v>
      </c>
      <c r="T146" s="14">
        <v>0.34674477653881414</v>
      </c>
      <c r="U146" s="14"/>
      <c r="V146" s="14">
        <f t="shared" si="22"/>
        <v>10.921344255568609</v>
      </c>
      <c r="W146" s="14">
        <v>0</v>
      </c>
      <c r="X146" s="14">
        <v>0</v>
      </c>
      <c r="Y146" s="14">
        <v>0</v>
      </c>
      <c r="Z146" s="14">
        <v>10.841495079834598</v>
      </c>
      <c r="AA146" s="14">
        <v>7.9849175734011318E-2</v>
      </c>
      <c r="AB146" s="21"/>
      <c r="AC146" s="14">
        <f t="shared" si="23"/>
        <v>2.4381386382265977</v>
      </c>
      <c r="AD146" s="14">
        <v>0</v>
      </c>
      <c r="AE146" s="14">
        <v>0</v>
      </c>
      <c r="AF146" s="14">
        <v>0</v>
      </c>
      <c r="AG146" s="14">
        <v>2.6866122098022346E-2</v>
      </c>
      <c r="AH146" s="14">
        <v>1.7065176268271714E-3</v>
      </c>
      <c r="AI146" s="14">
        <v>0</v>
      </c>
      <c r="AJ146" s="14">
        <v>0</v>
      </c>
      <c r="AK146" s="14">
        <v>1.2202259012785202</v>
      </c>
      <c r="AL146" s="14">
        <v>1.189340097223228</v>
      </c>
      <c r="AN146" s="14"/>
      <c r="AO146" s="21"/>
      <c r="AP146" s="14">
        <f t="shared" si="24"/>
        <v>0.98635103313977646</v>
      </c>
      <c r="AQ146" s="14">
        <f t="shared" si="19"/>
        <v>0</v>
      </c>
      <c r="AR146" s="14">
        <f t="shared" si="19"/>
        <v>0</v>
      </c>
      <c r="AS146" s="14">
        <f t="shared" si="19"/>
        <v>0.50101403617296247</v>
      </c>
      <c r="AT146" s="14">
        <f t="shared" si="19"/>
        <v>0.31065268758504977</v>
      </c>
      <c r="AU146" s="14">
        <f t="shared" si="19"/>
        <v>0.17468430938176424</v>
      </c>
      <c r="AV146" s="14"/>
      <c r="AW146" s="14">
        <f t="shared" si="25"/>
        <v>0.21674113211046406</v>
      </c>
      <c r="AX146" s="14">
        <v>0</v>
      </c>
      <c r="AY146" s="14">
        <v>0</v>
      </c>
      <c r="AZ146" s="14">
        <v>6.717884130982367E-2</v>
      </c>
      <c r="BA146" s="14">
        <v>0.14781544770682273</v>
      </c>
      <c r="BB146" s="14">
        <v>1.7468430938176426E-3</v>
      </c>
      <c r="BC146" s="14"/>
      <c r="BD146" s="14">
        <f t="shared" si="26"/>
        <v>0.76960990102931248</v>
      </c>
      <c r="BE146" s="14">
        <v>0</v>
      </c>
      <c r="BF146" s="14">
        <v>0</v>
      </c>
      <c r="BG146" s="14">
        <v>0.43383519486313882</v>
      </c>
      <c r="BH146" s="14">
        <v>0.16283723987822704</v>
      </c>
      <c r="BI146" s="14">
        <v>0.1729374662879466</v>
      </c>
      <c r="BJ146" s="21"/>
      <c r="BK146" s="14"/>
      <c r="BL146" s="14">
        <f t="shared" si="27"/>
        <v>0.24578714646894512</v>
      </c>
      <c r="BM146" s="14">
        <v>0</v>
      </c>
      <c r="BN146" s="14">
        <v>0</v>
      </c>
      <c r="BO146" s="14">
        <v>8.6105314285714288E-2</v>
      </c>
      <c r="BP146" s="23">
        <v>0.14481656418323083</v>
      </c>
      <c r="BQ146" s="23">
        <v>1.4865267999999999E-2</v>
      </c>
      <c r="BR146" s="4"/>
      <c r="BS146" s="4"/>
      <c r="CF146" s="4"/>
    </row>
    <row r="147" spans="1:84" x14ac:dyDescent="0.2">
      <c r="A147" s="6">
        <v>1837</v>
      </c>
      <c r="B147" s="6"/>
      <c r="D147" s="14">
        <f t="shared" si="20"/>
        <v>22.768593932540984</v>
      </c>
      <c r="E147" s="14">
        <v>0</v>
      </c>
      <c r="F147" s="14">
        <v>9.7798628571428584E-2</v>
      </c>
      <c r="G147" s="14">
        <v>0</v>
      </c>
      <c r="H147" s="14">
        <v>20.867958103133461</v>
      </c>
      <c r="I147" s="14">
        <v>0.42919736888473697</v>
      </c>
      <c r="J147" s="14">
        <v>1.2000420300278967</v>
      </c>
      <c r="K147" s="23">
        <v>0.17359780192346036</v>
      </c>
      <c r="M147" s="14"/>
      <c r="O147" s="14">
        <f t="shared" si="21"/>
        <v>8.0910462191718295</v>
      </c>
      <c r="P147" s="14">
        <v>0</v>
      </c>
      <c r="Q147" s="14">
        <v>0</v>
      </c>
      <c r="R147" s="14">
        <v>0</v>
      </c>
      <c r="S147" s="14">
        <v>7.7427358008220111</v>
      </c>
      <c r="T147" s="14">
        <v>0.34831041834981807</v>
      </c>
      <c r="U147" s="14"/>
      <c r="V147" s="14">
        <f t="shared" si="22"/>
        <v>11.324806102279021</v>
      </c>
      <c r="W147" s="14">
        <v>0</v>
      </c>
      <c r="X147" s="14">
        <v>0</v>
      </c>
      <c r="Y147" s="14">
        <v>0</v>
      </c>
      <c r="Z147" s="14">
        <v>11.243919151744102</v>
      </c>
      <c r="AA147" s="14">
        <v>8.0886950534918886E-2</v>
      </c>
      <c r="AB147" s="21"/>
      <c r="AC147" s="14">
        <f t="shared" si="23"/>
        <v>2.5537526376803799</v>
      </c>
      <c r="AD147" s="14">
        <v>0</v>
      </c>
      <c r="AE147" s="14">
        <v>0</v>
      </c>
      <c r="AF147" s="14">
        <v>0</v>
      </c>
      <c r="AG147" s="14">
        <v>2.711595012897677E-2</v>
      </c>
      <c r="AH147" s="14">
        <v>1.6834565778159935E-3</v>
      </c>
      <c r="AI147" s="14">
        <v>0</v>
      </c>
      <c r="AJ147" s="14">
        <v>0</v>
      </c>
      <c r="AK147" s="14">
        <v>1.3249112009456907</v>
      </c>
      <c r="AL147" s="14">
        <v>1.2000420300278967</v>
      </c>
      <c r="AN147" s="14"/>
      <c r="AO147" s="21"/>
      <c r="AP147" s="14">
        <f t="shared" si="24"/>
        <v>1.0395622084551424</v>
      </c>
      <c r="AQ147" s="14">
        <f t="shared" si="19"/>
        <v>0</v>
      </c>
      <c r="AR147" s="14">
        <f t="shared" si="19"/>
        <v>0</v>
      </c>
      <c r="AS147" s="14">
        <f t="shared" si="19"/>
        <v>0.55639194962165583</v>
      </c>
      <c r="AT147" s="14">
        <f t="shared" si="19"/>
        <v>0.30957245691002611</v>
      </c>
      <c r="AU147" s="14">
        <f t="shared" si="19"/>
        <v>0.17359780192346036</v>
      </c>
      <c r="AV147" s="14"/>
      <c r="AW147" s="14">
        <f t="shared" si="25"/>
        <v>0.22830044158672905</v>
      </c>
      <c r="AX147" s="14">
        <v>0</v>
      </c>
      <c r="AY147" s="14">
        <v>0</v>
      </c>
      <c r="AZ147" s="14">
        <v>8.0614609571788398E-2</v>
      </c>
      <c r="BA147" s="14">
        <v>0.14594985399570604</v>
      </c>
      <c r="BB147" s="14">
        <v>1.7359780192346037E-3</v>
      </c>
      <c r="BC147" s="14"/>
      <c r="BD147" s="14">
        <f t="shared" si="26"/>
        <v>0.81126176686841323</v>
      </c>
      <c r="BE147" s="14">
        <v>0</v>
      </c>
      <c r="BF147" s="14">
        <v>0</v>
      </c>
      <c r="BG147" s="14">
        <v>0.47577734004986744</v>
      </c>
      <c r="BH147" s="14">
        <v>0.16362260291432004</v>
      </c>
      <c r="BI147" s="14">
        <v>0.17186182390422575</v>
      </c>
      <c r="BJ147" s="21"/>
      <c r="BK147" s="14"/>
      <c r="BL147" s="14">
        <f t="shared" si="27"/>
        <v>0.25643706287902718</v>
      </c>
      <c r="BM147" s="14">
        <v>0</v>
      </c>
      <c r="BN147" s="14">
        <v>0</v>
      </c>
      <c r="BO147" s="14">
        <v>9.7798628571428584E-2</v>
      </c>
      <c r="BP147" s="23">
        <v>0.14206130230759861</v>
      </c>
      <c r="BQ147" s="23">
        <v>1.6577132000000001E-2</v>
      </c>
      <c r="BR147" s="4"/>
      <c r="BS147" s="4"/>
      <c r="CF147" s="4"/>
    </row>
    <row r="148" spans="1:84" x14ac:dyDescent="0.2">
      <c r="A148" s="6">
        <v>1838</v>
      </c>
      <c r="B148" s="6"/>
      <c r="D148" s="14">
        <f t="shared" si="20"/>
        <v>23.466803068845362</v>
      </c>
      <c r="E148" s="14">
        <v>0</v>
      </c>
      <c r="F148" s="14">
        <v>0.10949194285714287</v>
      </c>
      <c r="G148" s="14">
        <v>0</v>
      </c>
      <c r="H148" s="14">
        <v>21.531498949500435</v>
      </c>
      <c r="I148" s="14">
        <v>0.4342754636095037</v>
      </c>
      <c r="J148" s="14">
        <v>1.2107960461728415</v>
      </c>
      <c r="K148" s="23">
        <v>0.18074066670543831</v>
      </c>
      <c r="M148" s="14"/>
      <c r="O148" s="14">
        <f t="shared" si="21"/>
        <v>8.1921794384486244</v>
      </c>
      <c r="P148" s="14">
        <v>0</v>
      </c>
      <c r="Q148" s="14">
        <v>0</v>
      </c>
      <c r="R148" s="14">
        <v>0</v>
      </c>
      <c r="S148" s="14">
        <v>7.8395153490207816</v>
      </c>
      <c r="T148" s="14">
        <v>0.35266408942784205</v>
      </c>
      <c r="U148" s="14"/>
      <c r="V148" s="14">
        <f t="shared" si="22"/>
        <v>11.731242765485693</v>
      </c>
      <c r="W148" s="14">
        <v>0</v>
      </c>
      <c r="X148" s="14">
        <v>0</v>
      </c>
      <c r="Y148" s="14">
        <v>0</v>
      </c>
      <c r="Z148" s="14">
        <v>11.64963139130403</v>
      </c>
      <c r="AA148" s="14">
        <v>8.1611374181661631E-2</v>
      </c>
      <c r="AB148" s="21"/>
      <c r="AC148" s="14">
        <f t="shared" si="23"/>
        <v>2.6705149492467459</v>
      </c>
      <c r="AD148" s="14">
        <v>0</v>
      </c>
      <c r="AE148" s="14">
        <v>0</v>
      </c>
      <c r="AF148" s="14">
        <v>0</v>
      </c>
      <c r="AG148" s="14">
        <v>2.7365778159931201E-2</v>
      </c>
      <c r="AH148" s="14">
        <v>1.6603955288048157E-3</v>
      </c>
      <c r="AI148" s="14">
        <v>0</v>
      </c>
      <c r="AJ148" s="14">
        <v>0</v>
      </c>
      <c r="AK148" s="14">
        <v>1.4306927293851686</v>
      </c>
      <c r="AL148" s="14">
        <v>1.2107960461728415</v>
      </c>
      <c r="AN148" s="14"/>
      <c r="AO148" s="21"/>
      <c r="AP148" s="14">
        <f t="shared" si="24"/>
        <v>1.1011566151075156</v>
      </c>
      <c r="AQ148" s="14">
        <f t="shared" si="19"/>
        <v>0</v>
      </c>
      <c r="AR148" s="14">
        <f t="shared" si="19"/>
        <v>0</v>
      </c>
      <c r="AS148" s="14">
        <f t="shared" si="19"/>
        <v>0.61165947979045399</v>
      </c>
      <c r="AT148" s="14">
        <f t="shared" si="19"/>
        <v>0.30875646861162331</v>
      </c>
      <c r="AU148" s="14">
        <f t="shared" si="19"/>
        <v>0.18074066670543831</v>
      </c>
      <c r="AV148" s="14"/>
      <c r="AW148" s="14">
        <f t="shared" si="25"/>
        <v>0.24012140920161687</v>
      </c>
      <c r="AX148" s="14">
        <v>0</v>
      </c>
      <c r="AY148" s="14">
        <v>0</v>
      </c>
      <c r="AZ148" s="14">
        <v>9.405037783375314E-2</v>
      </c>
      <c r="BA148" s="14">
        <v>0.14426362470080933</v>
      </c>
      <c r="BB148" s="14">
        <v>1.8074066670543832E-3</v>
      </c>
      <c r="BC148" s="14"/>
      <c r="BD148" s="14">
        <f t="shared" si="26"/>
        <v>0.86103520590589877</v>
      </c>
      <c r="BE148" s="14">
        <v>0</v>
      </c>
      <c r="BF148" s="14">
        <v>0</v>
      </c>
      <c r="BG148" s="14">
        <v>0.51760910195670085</v>
      </c>
      <c r="BH148" s="14">
        <v>0.16449284391081398</v>
      </c>
      <c r="BI148" s="14">
        <v>0.17893326003838392</v>
      </c>
      <c r="BJ148" s="21"/>
      <c r="BK148" s="14"/>
      <c r="BL148" s="14">
        <f t="shared" si="27"/>
        <v>0.26900538153986797</v>
      </c>
      <c r="BM148" s="14">
        <v>0</v>
      </c>
      <c r="BN148" s="14">
        <v>0</v>
      </c>
      <c r="BO148" s="14">
        <v>0.10949194285714287</v>
      </c>
      <c r="BP148" s="23">
        <v>0.14261235468272507</v>
      </c>
      <c r="BQ148" s="23">
        <v>1.6901084000000004E-2</v>
      </c>
      <c r="BR148" s="4"/>
      <c r="BS148" s="4"/>
      <c r="CF148" s="4"/>
    </row>
    <row r="149" spans="1:84" x14ac:dyDescent="0.2">
      <c r="A149" s="6">
        <v>1839</v>
      </c>
      <c r="B149" s="6"/>
      <c r="D149" s="14">
        <f t="shared" si="20"/>
        <v>24.179581836687998</v>
      </c>
      <c r="E149" s="14">
        <v>0</v>
      </c>
      <c r="F149" s="14">
        <v>0.12118525714285715</v>
      </c>
      <c r="G149" s="14">
        <v>0</v>
      </c>
      <c r="H149" s="14">
        <v>22.20388003660409</v>
      </c>
      <c r="I149" s="14">
        <v>0.4399204323266856</v>
      </c>
      <c r="J149" s="14">
        <v>1.2217716751090075</v>
      </c>
      <c r="K149" s="23">
        <v>0.19282443550535552</v>
      </c>
      <c r="M149" s="14"/>
      <c r="O149" s="14">
        <f t="shared" si="21"/>
        <v>8.2984732131867354</v>
      </c>
      <c r="P149" s="14">
        <v>0</v>
      </c>
      <c r="Q149" s="14">
        <v>0</v>
      </c>
      <c r="R149" s="14">
        <v>0</v>
      </c>
      <c r="S149" s="14">
        <v>7.9412332965859758</v>
      </c>
      <c r="T149" s="14">
        <v>0.35723991660075893</v>
      </c>
      <c r="U149" s="14"/>
      <c r="V149" s="14">
        <f t="shared" si="22"/>
        <v>12.141073809041304</v>
      </c>
      <c r="W149" s="14">
        <v>0</v>
      </c>
      <c r="X149" s="14">
        <v>0</v>
      </c>
      <c r="Y149" s="14">
        <v>0</v>
      </c>
      <c r="Z149" s="14">
        <v>12.058393293315378</v>
      </c>
      <c r="AA149" s="14">
        <v>8.2680515725926662E-2</v>
      </c>
      <c r="AB149" s="21"/>
      <c r="AC149" s="14">
        <f t="shared" si="23"/>
        <v>2.7884623834900015</v>
      </c>
      <c r="AD149" s="14">
        <v>0</v>
      </c>
      <c r="AE149" s="14">
        <v>0</v>
      </c>
      <c r="AF149" s="14">
        <v>0</v>
      </c>
      <c r="AG149" s="14">
        <v>2.7615606190885624E-2</v>
      </c>
      <c r="AH149" s="14">
        <v>1.6373344797936378E-3</v>
      </c>
      <c r="AI149" s="14">
        <v>0</v>
      </c>
      <c r="AJ149" s="14">
        <v>0</v>
      </c>
      <c r="AK149" s="14">
        <v>1.5374377677103146</v>
      </c>
      <c r="AL149" s="14">
        <v>1.2217716751090075</v>
      </c>
      <c r="AN149" s="14"/>
      <c r="AO149" s="21"/>
      <c r="AP149" s="14">
        <f t="shared" si="24"/>
        <v>1.1679580839204555</v>
      </c>
      <c r="AQ149" s="14">
        <f t="shared" si="19"/>
        <v>0</v>
      </c>
      <c r="AR149" s="14">
        <f t="shared" si="19"/>
        <v>0</v>
      </c>
      <c r="AS149" s="14">
        <f t="shared" si="19"/>
        <v>0.66681567899242111</v>
      </c>
      <c r="AT149" s="14">
        <f t="shared" si="19"/>
        <v>0.30831796942267897</v>
      </c>
      <c r="AU149" s="14">
        <f t="shared" si="19"/>
        <v>0.19282443550535552</v>
      </c>
      <c r="AV149" s="14"/>
      <c r="AW149" s="14">
        <f t="shared" si="25"/>
        <v>0.25222862742694446</v>
      </c>
      <c r="AX149" s="14">
        <v>0</v>
      </c>
      <c r="AY149" s="14">
        <v>0</v>
      </c>
      <c r="AZ149" s="14">
        <v>0.10748614609571787</v>
      </c>
      <c r="BA149" s="14">
        <v>0.14281423697617304</v>
      </c>
      <c r="BB149" s="14">
        <v>1.9282443550535553E-3</v>
      </c>
      <c r="BC149" s="14"/>
      <c r="BD149" s="14">
        <f t="shared" si="26"/>
        <v>0.91572945649351123</v>
      </c>
      <c r="BE149" s="14">
        <v>0</v>
      </c>
      <c r="BF149" s="14">
        <v>0</v>
      </c>
      <c r="BG149" s="14">
        <v>0.55932953289670329</v>
      </c>
      <c r="BH149" s="14">
        <v>0.1655037324465059</v>
      </c>
      <c r="BI149" s="14">
        <v>0.19089619115030196</v>
      </c>
      <c r="BJ149" s="21"/>
      <c r="BK149" s="14"/>
      <c r="BL149" s="14">
        <f t="shared" si="27"/>
        <v>0.27192902302234512</v>
      </c>
      <c r="BM149" s="14">
        <v>0</v>
      </c>
      <c r="BN149" s="14">
        <v>0</v>
      </c>
      <c r="BO149" s="14">
        <v>0.12118525714285715</v>
      </c>
      <c r="BP149" s="23">
        <v>0.12850541387948794</v>
      </c>
      <c r="BQ149" s="23">
        <v>2.2238352000000003E-2</v>
      </c>
      <c r="BR149" s="4"/>
      <c r="BS149" s="4"/>
      <c r="CF149" s="4"/>
    </row>
    <row r="150" spans="1:84" x14ac:dyDescent="0.2">
      <c r="A150" s="6">
        <v>1840</v>
      </c>
      <c r="B150" s="6"/>
      <c r="D150" s="14">
        <f t="shared" si="20"/>
        <v>24.954242612545091</v>
      </c>
      <c r="E150" s="14">
        <v>0</v>
      </c>
      <c r="F150" s="14">
        <v>0.13798928571428573</v>
      </c>
      <c r="G150" s="14">
        <v>0</v>
      </c>
      <c r="H150" s="14">
        <v>22.930358467567835</v>
      </c>
      <c r="I150" s="14">
        <v>0.44733642328749029</v>
      </c>
      <c r="J150" s="14">
        <v>1.2327231221340393</v>
      </c>
      <c r="K150" s="23">
        <v>0.20583531384144124</v>
      </c>
      <c r="M150" s="14"/>
      <c r="O150" s="14">
        <f t="shared" si="21"/>
        <v>8.4575383740677577</v>
      </c>
      <c r="P150" s="14">
        <v>0</v>
      </c>
      <c r="Q150" s="14">
        <v>0</v>
      </c>
      <c r="R150" s="14">
        <v>0</v>
      </c>
      <c r="S150" s="14">
        <v>8.0934508816120907</v>
      </c>
      <c r="T150" s="14">
        <v>0.36408749245566752</v>
      </c>
      <c r="U150" s="14"/>
      <c r="V150" s="14">
        <f t="shared" si="22"/>
        <v>12.553238311499118</v>
      </c>
      <c r="W150" s="14">
        <v>0</v>
      </c>
      <c r="X150" s="14">
        <v>0</v>
      </c>
      <c r="Y150" s="14">
        <v>0</v>
      </c>
      <c r="Z150" s="14">
        <v>12.469989380667295</v>
      </c>
      <c r="AA150" s="14">
        <v>8.3248930831822762E-2</v>
      </c>
      <c r="AB150" s="21"/>
      <c r="AC150" s="14">
        <f t="shared" si="23"/>
        <v>2.9072614420538541</v>
      </c>
      <c r="AD150" s="14">
        <v>0</v>
      </c>
      <c r="AE150" s="14">
        <v>0</v>
      </c>
      <c r="AF150" s="14">
        <v>0</v>
      </c>
      <c r="AG150" s="14">
        <v>2.7865434221840058E-2</v>
      </c>
      <c r="AH150" s="14">
        <v>1.6142734307824601E-3</v>
      </c>
      <c r="AI150" s="14">
        <v>0</v>
      </c>
      <c r="AJ150" s="14">
        <v>0</v>
      </c>
      <c r="AK150" s="14">
        <v>1.6450586122671924</v>
      </c>
      <c r="AL150" s="14">
        <v>1.2327231221340393</v>
      </c>
      <c r="AN150" s="14"/>
      <c r="AO150" s="21"/>
      <c r="AP150" s="14">
        <f t="shared" si="24"/>
        <v>1.2361136472528029</v>
      </c>
      <c r="AQ150" s="14">
        <f t="shared" si="19"/>
        <v>0</v>
      </c>
      <c r="AR150" s="14">
        <f t="shared" si="19"/>
        <v>0</v>
      </c>
      <c r="AS150" s="14">
        <f t="shared" si="19"/>
        <v>0.72185959302125813</v>
      </c>
      <c r="AT150" s="14">
        <f t="shared" si="19"/>
        <v>0.30841874039010364</v>
      </c>
      <c r="AU150" s="14">
        <f t="shared" si="19"/>
        <v>0.20583531384144124</v>
      </c>
      <c r="AV150" s="14"/>
      <c r="AW150" s="14">
        <f t="shared" si="25"/>
        <v>0.27192506520970411</v>
      </c>
      <c r="AX150" s="14">
        <v>0</v>
      </c>
      <c r="AY150" s="14">
        <v>0</v>
      </c>
      <c r="AZ150" s="14">
        <v>0.12818266554975105</v>
      </c>
      <c r="BA150" s="14">
        <v>0.14168404652153865</v>
      </c>
      <c r="BB150" s="14">
        <v>2.0583531384144125E-3</v>
      </c>
      <c r="BC150" s="14"/>
      <c r="BD150" s="14">
        <f t="shared" si="26"/>
        <v>0.96418858204309887</v>
      </c>
      <c r="BE150" s="14">
        <v>0</v>
      </c>
      <c r="BF150" s="14">
        <v>0</v>
      </c>
      <c r="BG150" s="14">
        <v>0.59367692747150702</v>
      </c>
      <c r="BH150" s="14">
        <v>0.16673469386856499</v>
      </c>
      <c r="BI150" s="14">
        <v>0.20377696070302684</v>
      </c>
      <c r="BJ150" s="21"/>
      <c r="BK150" s="14"/>
      <c r="BL150" s="14">
        <f t="shared" si="27"/>
        <v>0.28608612574463355</v>
      </c>
      <c r="BM150" s="14">
        <v>0</v>
      </c>
      <c r="BN150" s="14">
        <v>0</v>
      </c>
      <c r="BO150" s="14">
        <v>0.13798928571428573</v>
      </c>
      <c r="BP150" s="23">
        <v>0.13225257003034779</v>
      </c>
      <c r="BQ150" s="23">
        <v>1.5844270000000001E-2</v>
      </c>
      <c r="BR150" s="4"/>
      <c r="BS150" s="4"/>
      <c r="CF150" s="4"/>
    </row>
    <row r="151" spans="1:84" x14ac:dyDescent="0.2">
      <c r="A151" s="6">
        <v>1841</v>
      </c>
      <c r="B151" s="6"/>
      <c r="D151" s="14">
        <f t="shared" si="20"/>
        <v>25.985446368744565</v>
      </c>
      <c r="E151" s="14">
        <v>0</v>
      </c>
      <c r="F151" s="14">
        <v>0.15013234285714289</v>
      </c>
      <c r="G151" s="14">
        <v>0</v>
      </c>
      <c r="H151" s="14">
        <v>23.927179192730112</v>
      </c>
      <c r="I151" s="14">
        <v>0.44820059558583136</v>
      </c>
      <c r="J151" s="14">
        <v>1.2435734607400482</v>
      </c>
      <c r="K151" s="23">
        <v>0.21636077683143021</v>
      </c>
      <c r="M151" s="14"/>
      <c r="O151" s="14">
        <f t="shared" si="21"/>
        <v>8.4634303131291748</v>
      </c>
      <c r="P151" s="14">
        <v>0</v>
      </c>
      <c r="Q151" s="14">
        <v>0</v>
      </c>
      <c r="R151" s="14">
        <v>0</v>
      </c>
      <c r="S151" s="14">
        <v>8.0990891793391508</v>
      </c>
      <c r="T151" s="14">
        <v>0.36434113379002442</v>
      </c>
      <c r="U151" s="14"/>
      <c r="V151" s="14">
        <f t="shared" si="22"/>
        <v>13.35729469965637</v>
      </c>
      <c r="W151" s="14">
        <v>0</v>
      </c>
      <c r="X151" s="14">
        <v>0</v>
      </c>
      <c r="Y151" s="14">
        <v>0</v>
      </c>
      <c r="Z151" s="14">
        <v>13.273435237860562</v>
      </c>
      <c r="AA151" s="14">
        <v>8.3859461795806958E-2</v>
      </c>
      <c r="AB151" s="21"/>
      <c r="AC151" s="14">
        <f t="shared" si="23"/>
        <v>3.0267756700045463</v>
      </c>
      <c r="AD151" s="14">
        <v>0</v>
      </c>
      <c r="AE151" s="14">
        <v>0</v>
      </c>
      <c r="AF151" s="14">
        <v>0</v>
      </c>
      <c r="AG151" s="14">
        <v>2.8115262252794482E-2</v>
      </c>
      <c r="AH151" s="14">
        <v>1.5912123817712822E-3</v>
      </c>
      <c r="AI151" s="14">
        <v>0</v>
      </c>
      <c r="AJ151" s="14">
        <v>0</v>
      </c>
      <c r="AK151" s="14">
        <v>1.7534957346299325</v>
      </c>
      <c r="AL151" s="14">
        <v>1.2435734607400482</v>
      </c>
      <c r="AN151" s="14"/>
      <c r="AO151" s="21"/>
      <c r="AP151" s="14">
        <f t="shared" si="24"/>
        <v>1.3268097150270952</v>
      </c>
      <c r="AQ151" s="14">
        <f t="shared" si="19"/>
        <v>0</v>
      </c>
      <c r="AR151" s="14">
        <f t="shared" si="19"/>
        <v>0</v>
      </c>
      <c r="AS151" s="14">
        <f t="shared" si="19"/>
        <v>0.80115904090046641</v>
      </c>
      <c r="AT151" s="14">
        <f t="shared" si="19"/>
        <v>0.30928989729519851</v>
      </c>
      <c r="AU151" s="14">
        <f t="shared" si="19"/>
        <v>0.21636077683143021</v>
      </c>
      <c r="AV151" s="14"/>
      <c r="AW151" s="14">
        <f t="shared" si="25"/>
        <v>0.29745120843469486</v>
      </c>
      <c r="AX151" s="14">
        <v>0</v>
      </c>
      <c r="AY151" s="14">
        <v>0</v>
      </c>
      <c r="AZ151" s="14">
        <v>0.15426950879733481</v>
      </c>
      <c r="BA151" s="14">
        <v>0.14101809186904574</v>
      </c>
      <c r="BB151" s="14">
        <v>2.1636077683143021E-3</v>
      </c>
      <c r="BC151" s="14"/>
      <c r="BD151" s="14">
        <f t="shared" si="26"/>
        <v>1.0293585065924002</v>
      </c>
      <c r="BE151" s="14">
        <v>0</v>
      </c>
      <c r="BF151" s="14">
        <v>0</v>
      </c>
      <c r="BG151" s="14">
        <v>0.6468895321031316</v>
      </c>
      <c r="BH151" s="14">
        <v>0.1682718054261528</v>
      </c>
      <c r="BI151" s="14">
        <v>0.21419716906311589</v>
      </c>
      <c r="BJ151" s="21"/>
      <c r="BK151" s="14"/>
      <c r="BL151" s="14">
        <f t="shared" si="27"/>
        <v>0.30444205283855286</v>
      </c>
      <c r="BM151" s="14">
        <v>0</v>
      </c>
      <c r="BN151" s="14">
        <v>0</v>
      </c>
      <c r="BO151" s="14">
        <v>0.15013234285714289</v>
      </c>
      <c r="BP151" s="23">
        <v>0.13688140998140996</v>
      </c>
      <c r="BQ151" s="23">
        <v>1.7428300000000001E-2</v>
      </c>
      <c r="BR151" s="4"/>
      <c r="BS151" s="4"/>
      <c r="CF151" s="4"/>
    </row>
    <row r="152" spans="1:84" x14ac:dyDescent="0.2">
      <c r="A152" s="6">
        <v>1842</v>
      </c>
      <c r="B152" s="6"/>
      <c r="D152" s="14">
        <f t="shared" si="20"/>
        <v>26.914720106500244</v>
      </c>
      <c r="E152" s="14">
        <v>0</v>
      </c>
      <c r="F152" s="14">
        <v>0.16227539999999999</v>
      </c>
      <c r="G152" s="14">
        <v>0</v>
      </c>
      <c r="H152" s="14">
        <v>24.834000194027301</v>
      </c>
      <c r="I152" s="14">
        <v>0.44175398730020204</v>
      </c>
      <c r="J152" s="14">
        <v>1.2545006876661537</v>
      </c>
      <c r="K152" s="23">
        <v>0.22218983750658775</v>
      </c>
      <c r="M152" s="14"/>
      <c r="O152" s="14">
        <f t="shared" si="21"/>
        <v>8.2985431296579861</v>
      </c>
      <c r="P152" s="14">
        <v>0</v>
      </c>
      <c r="Q152" s="14">
        <v>0</v>
      </c>
      <c r="R152" s="14">
        <v>0</v>
      </c>
      <c r="S152" s="14">
        <v>7.9413002032319602</v>
      </c>
      <c r="T152" s="14">
        <v>0.35724292642602645</v>
      </c>
      <c r="U152" s="14"/>
      <c r="V152" s="14">
        <f t="shared" si="22"/>
        <v>14.163853991246066</v>
      </c>
      <c r="W152" s="14">
        <v>0</v>
      </c>
      <c r="X152" s="14">
        <v>0</v>
      </c>
      <c r="Y152" s="14">
        <v>0</v>
      </c>
      <c r="Z152" s="14">
        <v>14.07934293037189</v>
      </c>
      <c r="AA152" s="14">
        <v>8.4511060874175578E-2</v>
      </c>
      <c r="AB152" s="21"/>
      <c r="AC152" s="14">
        <f t="shared" si="23"/>
        <v>3.1471418740908019</v>
      </c>
      <c r="AD152" s="14">
        <v>0</v>
      </c>
      <c r="AE152" s="14">
        <v>0</v>
      </c>
      <c r="AF152" s="14">
        <v>0</v>
      </c>
      <c r="AG152" s="14">
        <v>2.8365090283748909E-2</v>
      </c>
      <c r="AH152" s="14">
        <v>1.5681513327601042E-3</v>
      </c>
      <c r="AI152" s="14">
        <v>0</v>
      </c>
      <c r="AJ152" s="14">
        <v>0</v>
      </c>
      <c r="AK152" s="14">
        <v>1.8627079448081392</v>
      </c>
      <c r="AL152" s="14">
        <v>1.2545006876661537</v>
      </c>
      <c r="AN152" s="14"/>
      <c r="AO152" s="21"/>
      <c r="AP152" s="14">
        <f t="shared" si="24"/>
        <v>1.4813831479468331</v>
      </c>
      <c r="AQ152" s="14">
        <f t="shared" si="19"/>
        <v>0</v>
      </c>
      <c r="AR152" s="14">
        <f t="shared" si="19"/>
        <v>0</v>
      </c>
      <c r="AS152" s="14">
        <f t="shared" si="19"/>
        <v>0.95064911561530907</v>
      </c>
      <c r="AT152" s="14">
        <f t="shared" si="19"/>
        <v>0.30854419482493634</v>
      </c>
      <c r="AU152" s="14">
        <f t="shared" si="19"/>
        <v>0.22218983750658775</v>
      </c>
      <c r="AV152" s="14"/>
      <c r="AW152" s="14">
        <f t="shared" si="25"/>
        <v>0.35480484816212393</v>
      </c>
      <c r="AX152" s="14">
        <v>0</v>
      </c>
      <c r="AY152" s="14">
        <v>0</v>
      </c>
      <c r="AZ152" s="14">
        <v>0.21309902960404015</v>
      </c>
      <c r="BA152" s="14">
        <v>0.13948392018301792</v>
      </c>
      <c r="BB152" s="14">
        <v>2.2218983750658776E-3</v>
      </c>
      <c r="BC152" s="14"/>
      <c r="BD152" s="14">
        <f t="shared" si="26"/>
        <v>1.1265782997847091</v>
      </c>
      <c r="BE152" s="14">
        <v>0</v>
      </c>
      <c r="BF152" s="14">
        <v>0</v>
      </c>
      <c r="BG152" s="14">
        <v>0.73755008601126892</v>
      </c>
      <c r="BH152" s="14">
        <v>0.16906027464191842</v>
      </c>
      <c r="BI152" s="14">
        <v>0.21996793913152188</v>
      </c>
      <c r="BJ152" s="21"/>
      <c r="BK152" s="14"/>
      <c r="BL152" s="14">
        <f t="shared" si="27"/>
        <v>0.28671582025056797</v>
      </c>
      <c r="BM152" s="14">
        <v>0</v>
      </c>
      <c r="BN152" s="14">
        <v>0</v>
      </c>
      <c r="BO152" s="14">
        <v>0.16227539999999999</v>
      </c>
      <c r="BP152" s="23">
        <v>0.111422790250568</v>
      </c>
      <c r="BQ152" s="23">
        <v>1.3017630000000001E-2</v>
      </c>
      <c r="BR152" s="4"/>
      <c r="BS152" s="4"/>
      <c r="CF152" s="4"/>
    </row>
    <row r="153" spans="1:84" x14ac:dyDescent="0.2">
      <c r="A153" s="6">
        <v>1843</v>
      </c>
      <c r="B153" s="6"/>
      <c r="D153" s="14">
        <f t="shared" si="20"/>
        <v>28.214284491018514</v>
      </c>
      <c r="E153" s="14">
        <v>0</v>
      </c>
      <c r="F153" s="14">
        <v>0.16313399999999997</v>
      </c>
      <c r="G153" s="14">
        <v>0</v>
      </c>
      <c r="H153" s="14">
        <v>26.115821519256951</v>
      </c>
      <c r="I153" s="14">
        <v>0.45208845531860875</v>
      </c>
      <c r="J153" s="14">
        <v>1.2654487394792768</v>
      </c>
      <c r="K153" s="23">
        <v>0.21779177696367868</v>
      </c>
      <c r="M153" s="14"/>
      <c r="O153" s="14">
        <f t="shared" si="21"/>
        <v>8.5225392465435164</v>
      </c>
      <c r="P153" s="14">
        <v>0</v>
      </c>
      <c r="Q153" s="14">
        <v>0</v>
      </c>
      <c r="R153" s="14">
        <v>0</v>
      </c>
      <c r="S153" s="14">
        <v>8.155653539806055</v>
      </c>
      <c r="T153" s="14">
        <v>0.36688570673746057</v>
      </c>
      <c r="U153" s="14"/>
      <c r="V153" s="14">
        <f t="shared" si="22"/>
        <v>14.97275397208035</v>
      </c>
      <c r="W153" s="14">
        <v>0</v>
      </c>
      <c r="X153" s="14">
        <v>0</v>
      </c>
      <c r="Y153" s="14">
        <v>0</v>
      </c>
      <c r="Z153" s="14">
        <v>14.887551223499202</v>
      </c>
      <c r="AA153" s="14">
        <v>8.5202748581148166E-2</v>
      </c>
      <c r="AB153" s="21"/>
      <c r="AC153" s="14">
        <f t="shared" si="23"/>
        <v>3.2682751274761435</v>
      </c>
      <c r="AD153" s="14">
        <v>0</v>
      </c>
      <c r="AE153" s="14">
        <v>0</v>
      </c>
      <c r="AF153" s="14">
        <v>0</v>
      </c>
      <c r="AG153" s="14">
        <v>2.8614918314703332E-2</v>
      </c>
      <c r="AH153" s="14">
        <v>1.5450902837489259E-3</v>
      </c>
      <c r="AI153" s="14">
        <v>0</v>
      </c>
      <c r="AJ153" s="14">
        <v>0</v>
      </c>
      <c r="AK153" s="14">
        <v>1.9726663793984143</v>
      </c>
      <c r="AL153" s="14">
        <v>1.2654487394792768</v>
      </c>
      <c r="AN153" s="14"/>
      <c r="AO153" s="21"/>
      <c r="AP153" s="14">
        <f t="shared" si="24"/>
        <v>1.6256463229549918</v>
      </c>
      <c r="AQ153" s="14">
        <f t="shared" si="19"/>
        <v>0</v>
      </c>
      <c r="AR153" s="14">
        <f t="shared" si="19"/>
        <v>0</v>
      </c>
      <c r="AS153" s="14">
        <f t="shared" si="19"/>
        <v>1.0999503765532823</v>
      </c>
      <c r="AT153" s="14">
        <f t="shared" si="19"/>
        <v>0.30790416943803078</v>
      </c>
      <c r="AU153" s="14">
        <f t="shared" si="19"/>
        <v>0.21779177696367868</v>
      </c>
      <c r="AV153" s="14"/>
      <c r="AW153" s="14">
        <f t="shared" si="25"/>
        <v>0.43642976269057054</v>
      </c>
      <c r="AX153" s="14">
        <v>0</v>
      </c>
      <c r="AY153" s="14">
        <v>0</v>
      </c>
      <c r="AZ153" s="14">
        <v>0.29624284838566795</v>
      </c>
      <c r="BA153" s="14">
        <v>0.13800899653526583</v>
      </c>
      <c r="BB153" s="14">
        <v>2.1779177696367867E-3</v>
      </c>
      <c r="BC153" s="14"/>
      <c r="BD153" s="14">
        <f t="shared" si="26"/>
        <v>1.1892165602644211</v>
      </c>
      <c r="BE153" s="14">
        <v>0</v>
      </c>
      <c r="BF153" s="14">
        <v>0</v>
      </c>
      <c r="BG153" s="14">
        <v>0.80370752816761437</v>
      </c>
      <c r="BH153" s="14">
        <v>0.16989517290276493</v>
      </c>
      <c r="BI153" s="14">
        <v>0.21561385919404188</v>
      </c>
      <c r="BJ153" s="21"/>
      <c r="BK153" s="14"/>
      <c r="BL153" s="14">
        <f t="shared" si="27"/>
        <v>0.31055791272963967</v>
      </c>
      <c r="BM153" s="14">
        <v>0</v>
      </c>
      <c r="BN153" s="14">
        <v>0</v>
      </c>
      <c r="BO153" s="14">
        <v>0.16313399999999997</v>
      </c>
      <c r="BP153" s="23">
        <v>0.12916667672963969</v>
      </c>
      <c r="BQ153" s="23">
        <v>1.8257236E-2</v>
      </c>
      <c r="BR153" s="4"/>
      <c r="BS153" s="4"/>
      <c r="CF153" s="4"/>
    </row>
    <row r="154" spans="1:84" x14ac:dyDescent="0.2">
      <c r="A154" s="6">
        <v>1844</v>
      </c>
      <c r="B154" s="6"/>
      <c r="D154" s="14">
        <f t="shared" si="20"/>
        <v>29.454120534276374</v>
      </c>
      <c r="E154" s="14">
        <v>0</v>
      </c>
      <c r="F154" s="14">
        <v>0.16399260000000002</v>
      </c>
      <c r="G154" s="14">
        <v>0</v>
      </c>
      <c r="H154" s="14">
        <v>27.335727856007775</v>
      </c>
      <c r="I154" s="14">
        <v>0.45955585826185474</v>
      </c>
      <c r="J154" s="14">
        <v>1.2764087968259377</v>
      </c>
      <c r="K154" s="23">
        <v>0.21843542318080705</v>
      </c>
      <c r="M154" s="14"/>
      <c r="O154" s="14">
        <f t="shared" si="21"/>
        <v>8.6790251332718409</v>
      </c>
      <c r="P154" s="14">
        <v>0</v>
      </c>
      <c r="Q154" s="14">
        <v>0</v>
      </c>
      <c r="R154" s="14">
        <v>0</v>
      </c>
      <c r="S154" s="14">
        <v>8.3054028855240176</v>
      </c>
      <c r="T154" s="14">
        <v>0.37362224774782249</v>
      </c>
      <c r="U154" s="14"/>
      <c r="V154" s="14">
        <f t="shared" si="22"/>
        <v>15.783846689820693</v>
      </c>
      <c r="W154" s="14">
        <v>0</v>
      </c>
      <c r="X154" s="14">
        <v>0</v>
      </c>
      <c r="Y154" s="14">
        <v>0</v>
      </c>
      <c r="Z154" s="14">
        <v>15.697913079306661</v>
      </c>
      <c r="AA154" s="14">
        <v>8.5933610514032241E-2</v>
      </c>
      <c r="AB154" s="21"/>
      <c r="AC154" s="14">
        <f t="shared" si="23"/>
        <v>3.3901462577019403</v>
      </c>
      <c r="AD154" s="14">
        <v>0</v>
      </c>
      <c r="AE154" s="14">
        <v>0</v>
      </c>
      <c r="AF154" s="14">
        <v>0</v>
      </c>
      <c r="AG154" s="14">
        <v>2.8864746345657766E-2</v>
      </c>
      <c r="AH154" s="14">
        <v>1.5220292347377479E-3</v>
      </c>
      <c r="AI154" s="14">
        <v>0</v>
      </c>
      <c r="AJ154" s="14">
        <v>0</v>
      </c>
      <c r="AK154" s="14">
        <v>2.0833506852956072</v>
      </c>
      <c r="AL154" s="14">
        <v>1.2764087968259377</v>
      </c>
      <c r="AN154" s="14"/>
      <c r="AO154" s="21"/>
      <c r="AP154" s="14">
        <f t="shared" si="24"/>
        <v>1.7748781920949326</v>
      </c>
      <c r="AQ154" s="14">
        <f t="shared" si="19"/>
        <v>0</v>
      </c>
      <c r="AR154" s="14">
        <f t="shared" si="19"/>
        <v>0</v>
      </c>
      <c r="AS154" s="14">
        <f t="shared" si="19"/>
        <v>1.2490612058814929</v>
      </c>
      <c r="AT154" s="14">
        <f t="shared" si="19"/>
        <v>0.30738156303263264</v>
      </c>
      <c r="AU154" s="14">
        <f t="shared" si="19"/>
        <v>0.21843542318080705</v>
      </c>
      <c r="AV154" s="14"/>
      <c r="AW154" s="14">
        <f t="shared" si="25"/>
        <v>0.49317845138741212</v>
      </c>
      <c r="AX154" s="14">
        <v>0</v>
      </c>
      <c r="AY154" s="14">
        <v>0</v>
      </c>
      <c r="AZ154" s="14">
        <v>0.35439524650407117</v>
      </c>
      <c r="BA154" s="14">
        <v>0.13659885065153288</v>
      </c>
      <c r="BB154" s="14">
        <v>2.1843542318080705E-3</v>
      </c>
      <c r="BC154" s="14"/>
      <c r="BD154" s="14">
        <f t="shared" si="26"/>
        <v>1.2816997407075204</v>
      </c>
      <c r="BE154" s="14">
        <v>0</v>
      </c>
      <c r="BF154" s="14">
        <v>0</v>
      </c>
      <c r="BG154" s="14">
        <v>0.89466595937742166</v>
      </c>
      <c r="BH154" s="14">
        <v>0.17078271238109974</v>
      </c>
      <c r="BI154" s="14">
        <v>0.21625106894899898</v>
      </c>
      <c r="BJ154" s="21"/>
      <c r="BK154" s="14"/>
      <c r="BL154" s="14">
        <f t="shared" si="27"/>
        <v>0.29838793855228773</v>
      </c>
      <c r="BM154" s="14">
        <v>0</v>
      </c>
      <c r="BN154" s="14">
        <v>0</v>
      </c>
      <c r="BO154" s="14">
        <v>0.16399260000000002</v>
      </c>
      <c r="BP154" s="23">
        <v>0.11891710255228775</v>
      </c>
      <c r="BQ154" s="23">
        <v>1.5478236000000001E-2</v>
      </c>
      <c r="BR154" s="4"/>
      <c r="BS154" s="4"/>
      <c r="CF154" s="4"/>
    </row>
    <row r="155" spans="1:84" x14ac:dyDescent="0.2">
      <c r="A155" s="6">
        <v>1845</v>
      </c>
      <c r="B155" s="6"/>
      <c r="D155" s="14">
        <f t="shared" si="20"/>
        <v>30.91551198952266</v>
      </c>
      <c r="E155" s="14">
        <v>0</v>
      </c>
      <c r="F155" s="14">
        <v>0.1648512</v>
      </c>
      <c r="G155" s="14">
        <v>0</v>
      </c>
      <c r="H155" s="14">
        <v>28.764986887092196</v>
      </c>
      <c r="I155" s="14">
        <v>0.47636520459863563</v>
      </c>
      <c r="J155" s="14">
        <v>1.2873900736703532</v>
      </c>
      <c r="K155" s="23">
        <v>0.2219186241614744</v>
      </c>
      <c r="M155" s="14"/>
      <c r="O155" s="14">
        <f t="shared" si="21"/>
        <v>9.0516286771084147</v>
      </c>
      <c r="P155" s="14">
        <v>0</v>
      </c>
      <c r="Q155" s="14">
        <v>0</v>
      </c>
      <c r="R155" s="14">
        <v>0</v>
      </c>
      <c r="S155" s="14">
        <v>8.6619662668504809</v>
      </c>
      <c r="T155" s="14">
        <v>0.38966241025793441</v>
      </c>
      <c r="U155" s="14"/>
      <c r="V155" s="14">
        <f t="shared" si="22"/>
        <v>16.596996922082823</v>
      </c>
      <c r="W155" s="14">
        <v>0</v>
      </c>
      <c r="X155" s="14">
        <v>0</v>
      </c>
      <c r="Y155" s="14">
        <v>0</v>
      </c>
      <c r="Z155" s="14">
        <v>16.510294127742121</v>
      </c>
      <c r="AA155" s="14">
        <v>8.6702794340701245E-2</v>
      </c>
      <c r="AB155" s="21"/>
      <c r="AC155" s="14">
        <f t="shared" si="23"/>
        <v>3.5127501339776255</v>
      </c>
      <c r="AD155" s="14">
        <v>0</v>
      </c>
      <c r="AE155" s="14">
        <v>0</v>
      </c>
      <c r="AF155" s="14">
        <v>0</v>
      </c>
      <c r="AG155" s="14">
        <v>2.911457437661219E-2</v>
      </c>
      <c r="AH155" s="14">
        <v>1.4989681857265705E-3</v>
      </c>
      <c r="AI155" s="14">
        <v>0</v>
      </c>
      <c r="AJ155" s="14">
        <v>0</v>
      </c>
      <c r="AK155" s="14">
        <v>2.1947465177449335</v>
      </c>
      <c r="AL155" s="14">
        <v>1.2873900736703532</v>
      </c>
      <c r="AN155" s="14"/>
      <c r="AO155" s="21"/>
      <c r="AP155" s="14">
        <f t="shared" si="24"/>
        <v>1.9268880210783788</v>
      </c>
      <c r="AQ155" s="14">
        <f t="shared" si="19"/>
        <v>0</v>
      </c>
      <c r="AR155" s="14">
        <f t="shared" si="19"/>
        <v>0</v>
      </c>
      <c r="AS155" s="14">
        <f t="shared" si="19"/>
        <v>1.3979799747546617</v>
      </c>
      <c r="AT155" s="14">
        <f t="shared" si="19"/>
        <v>0.30698942216224262</v>
      </c>
      <c r="AU155" s="14">
        <f t="shared" si="19"/>
        <v>0.2219186241614744</v>
      </c>
      <c r="AV155" s="14"/>
      <c r="AW155" s="14">
        <f t="shared" si="25"/>
        <v>0.55524834772699061</v>
      </c>
      <c r="AX155" s="14">
        <v>0</v>
      </c>
      <c r="AY155" s="14">
        <v>0</v>
      </c>
      <c r="AZ155" s="14">
        <v>0.4177695567006996</v>
      </c>
      <c r="BA155" s="14">
        <v>0.13525960478467625</v>
      </c>
      <c r="BB155" s="14">
        <v>2.219186241614744E-3</v>
      </c>
      <c r="BC155" s="14"/>
      <c r="BD155" s="14">
        <f t="shared" si="26"/>
        <v>1.371639673351388</v>
      </c>
      <c r="BE155" s="14">
        <v>0</v>
      </c>
      <c r="BF155" s="14">
        <v>0</v>
      </c>
      <c r="BG155" s="14">
        <v>0.98021041805396214</v>
      </c>
      <c r="BH155" s="14">
        <v>0.17172981737756637</v>
      </c>
      <c r="BI155" s="14">
        <v>0.21969943791985966</v>
      </c>
      <c r="BJ155" s="21"/>
      <c r="BK155" s="14"/>
      <c r="BL155" s="14">
        <f t="shared" si="27"/>
        <v>0.31474738318019607</v>
      </c>
      <c r="BM155" s="14">
        <v>0</v>
      </c>
      <c r="BN155" s="14">
        <v>0</v>
      </c>
      <c r="BO155" s="14">
        <v>0.1648512</v>
      </c>
      <c r="BP155" s="23">
        <v>0.13159130718019604</v>
      </c>
      <c r="BQ155" s="23">
        <v>1.8304876000000001E-2</v>
      </c>
      <c r="BR155" s="4"/>
      <c r="BS155" s="4"/>
      <c r="CF155" s="4"/>
    </row>
    <row r="156" spans="1:84" x14ac:dyDescent="0.2">
      <c r="A156" s="6">
        <v>1846</v>
      </c>
      <c r="B156" s="6"/>
      <c r="D156" s="14">
        <f t="shared" si="20"/>
        <v>32.207829867639525</v>
      </c>
      <c r="E156" s="14">
        <v>0</v>
      </c>
      <c r="F156" s="14">
        <v>0.17103312000000004</v>
      </c>
      <c r="G156" s="14">
        <v>0</v>
      </c>
      <c r="H156" s="14">
        <v>30.027600719411463</v>
      </c>
      <c r="I156" s="14">
        <v>0.48560732808262214</v>
      </c>
      <c r="J156" s="14">
        <v>1.2983883150393551</v>
      </c>
      <c r="K156" s="23">
        <v>0.2252003851060857</v>
      </c>
      <c r="M156" s="14"/>
      <c r="O156" s="14">
        <f t="shared" si="21"/>
        <v>9.24757831208737</v>
      </c>
      <c r="P156" s="14">
        <v>0</v>
      </c>
      <c r="Q156" s="14">
        <v>0</v>
      </c>
      <c r="R156" s="14">
        <v>0</v>
      </c>
      <c r="S156" s="14">
        <v>8.8494804909460711</v>
      </c>
      <c r="T156" s="14">
        <v>0.39809782114129971</v>
      </c>
      <c r="U156" s="14"/>
      <c r="V156" s="14">
        <f t="shared" si="22"/>
        <v>17.412080838108793</v>
      </c>
      <c r="W156" s="14">
        <v>0</v>
      </c>
      <c r="X156" s="14">
        <v>0</v>
      </c>
      <c r="Y156" s="14">
        <v>0</v>
      </c>
      <c r="Z156" s="14">
        <v>17.324571331167469</v>
      </c>
      <c r="AA156" s="14">
        <v>8.7509506941322424E-2</v>
      </c>
      <c r="AB156" s="21"/>
      <c r="AC156" s="14">
        <f t="shared" si="23"/>
        <v>3.6360724786055356</v>
      </c>
      <c r="AD156" s="14">
        <v>0</v>
      </c>
      <c r="AE156" s="14">
        <v>0</v>
      </c>
      <c r="AF156" s="14">
        <v>0</v>
      </c>
      <c r="AG156" s="14">
        <v>2.9364402407566614E-2</v>
      </c>
      <c r="AH156" s="14">
        <v>1.4759071367153923E-3</v>
      </c>
      <c r="AI156" s="14">
        <v>0</v>
      </c>
      <c r="AJ156" s="14">
        <v>0</v>
      </c>
      <c r="AK156" s="14">
        <v>2.3068438540218983</v>
      </c>
      <c r="AL156" s="14">
        <v>1.2983883150393551</v>
      </c>
      <c r="AN156" s="14"/>
      <c r="AO156" s="21"/>
      <c r="AP156" s="14">
        <f t="shared" si="24"/>
        <v>2.0786476713795259</v>
      </c>
      <c r="AQ156" s="14">
        <f t="shared" si="19"/>
        <v>0</v>
      </c>
      <c r="AR156" s="14">
        <f t="shared" si="19"/>
        <v>0</v>
      </c>
      <c r="AS156" s="14">
        <f t="shared" si="19"/>
        <v>1.5467050432760225</v>
      </c>
      <c r="AT156" s="14">
        <f t="shared" si="19"/>
        <v>0.30674224299741748</v>
      </c>
      <c r="AU156" s="14">
        <f t="shared" si="19"/>
        <v>0.2252003851060857</v>
      </c>
      <c r="AV156" s="14"/>
      <c r="AW156" s="14">
        <f t="shared" si="25"/>
        <v>0.60471031362001004</v>
      </c>
      <c r="AX156" s="14">
        <v>0</v>
      </c>
      <c r="AY156" s="14">
        <v>0</v>
      </c>
      <c r="AZ156" s="14">
        <v>0.46846026575967981</v>
      </c>
      <c r="BA156" s="14">
        <v>0.13399804400926937</v>
      </c>
      <c r="BB156" s="14">
        <v>2.252003851060857E-3</v>
      </c>
      <c r="BC156" s="14"/>
      <c r="BD156" s="14">
        <f t="shared" si="26"/>
        <v>1.4739373577595158</v>
      </c>
      <c r="BE156" s="14">
        <v>0</v>
      </c>
      <c r="BF156" s="14">
        <v>0</v>
      </c>
      <c r="BG156" s="14">
        <v>1.0782447775163428</v>
      </c>
      <c r="BH156" s="14">
        <v>0.17274419898814808</v>
      </c>
      <c r="BI156" s="14">
        <v>0.22294838125502484</v>
      </c>
      <c r="BJ156" s="21"/>
      <c r="BK156" s="14"/>
      <c r="BL156" s="14">
        <f t="shared" si="27"/>
        <v>0.30621653222812234</v>
      </c>
      <c r="BM156" s="14">
        <v>0</v>
      </c>
      <c r="BN156" s="14">
        <v>0</v>
      </c>
      <c r="BO156" s="14">
        <v>0.17103312000000004</v>
      </c>
      <c r="BP156" s="23">
        <v>0.12255404822812233</v>
      </c>
      <c r="BQ156" s="23">
        <v>1.2629364000000001E-2</v>
      </c>
      <c r="BR156" s="4"/>
      <c r="BS156" s="4"/>
      <c r="CF156" s="4"/>
    </row>
    <row r="157" spans="1:84" x14ac:dyDescent="0.2">
      <c r="A157" s="6">
        <v>1847</v>
      </c>
      <c r="B157" s="6"/>
      <c r="D157" s="14">
        <f t="shared" si="20"/>
        <v>33.318836493121005</v>
      </c>
      <c r="E157" s="14">
        <v>0</v>
      </c>
      <c r="F157" s="14">
        <v>0.17721504000000002</v>
      </c>
      <c r="G157" s="14">
        <v>0</v>
      </c>
      <c r="H157" s="14">
        <v>31.10923965376783</v>
      </c>
      <c r="I157" s="14">
        <v>0.48734284621436397</v>
      </c>
      <c r="J157" s="14">
        <v>1.3094037738251798</v>
      </c>
      <c r="K157" s="23">
        <v>0.23563517931363309</v>
      </c>
      <c r="M157" s="14"/>
      <c r="O157" s="14">
        <f t="shared" si="21"/>
        <v>9.268299258336004</v>
      </c>
      <c r="P157" s="14">
        <v>0</v>
      </c>
      <c r="Q157" s="14">
        <v>0</v>
      </c>
      <c r="R157" s="14">
        <v>0</v>
      </c>
      <c r="S157" s="14">
        <v>8.8693094238183168</v>
      </c>
      <c r="T157" s="14">
        <v>0.39898983451768655</v>
      </c>
      <c r="U157" s="14"/>
      <c r="V157" s="14">
        <f t="shared" si="22"/>
        <v>18.228984826042069</v>
      </c>
      <c r="W157" s="14">
        <v>0</v>
      </c>
      <c r="X157" s="14">
        <v>0</v>
      </c>
      <c r="Y157" s="14">
        <v>0</v>
      </c>
      <c r="Z157" s="14">
        <v>18.14063181434539</v>
      </c>
      <c r="AA157" s="14">
        <v>8.8353011696677433E-2</v>
      </c>
      <c r="AB157" s="21"/>
      <c r="AC157" s="14">
        <f t="shared" si="23"/>
        <v>3.7601066796223268</v>
      </c>
      <c r="AD157" s="14">
        <v>0</v>
      </c>
      <c r="AE157" s="14">
        <v>0</v>
      </c>
      <c r="AF157" s="14">
        <v>0</v>
      </c>
      <c r="AG157" s="14">
        <v>2.9614230438521044E-2</v>
      </c>
      <c r="AH157" s="14">
        <v>1.4528460877042148E-3</v>
      </c>
      <c r="AI157" s="14">
        <v>0</v>
      </c>
      <c r="AJ157" s="14">
        <v>0</v>
      </c>
      <c r="AK157" s="14">
        <v>2.4196358292709221</v>
      </c>
      <c r="AL157" s="14">
        <v>1.3094037738251798</v>
      </c>
      <c r="AN157" s="14"/>
      <c r="AO157" s="21"/>
      <c r="AP157" s="14">
        <f t="shared" si="24"/>
        <v>2.2219538980411642</v>
      </c>
      <c r="AQ157" s="14">
        <f t="shared" si="19"/>
        <v>0</v>
      </c>
      <c r="AR157" s="14">
        <f t="shared" si="19"/>
        <v>0</v>
      </c>
      <c r="AS157" s="14">
        <f t="shared" si="19"/>
        <v>1.6796625863332004</v>
      </c>
      <c r="AT157" s="14">
        <f t="shared" si="19"/>
        <v>0.30665613239433087</v>
      </c>
      <c r="AU157" s="14">
        <f t="shared" si="19"/>
        <v>0.23563517931363309</v>
      </c>
      <c r="AV157" s="14"/>
      <c r="AW157" s="14">
        <f t="shared" si="25"/>
        <v>0.63355579000942763</v>
      </c>
      <c r="AX157" s="14">
        <v>0</v>
      </c>
      <c r="AY157" s="14">
        <v>0</v>
      </c>
      <c r="AZ157" s="14">
        <v>0.49837774208818009</v>
      </c>
      <c r="BA157" s="14">
        <v>0.13282169612811123</v>
      </c>
      <c r="BB157" s="14">
        <v>2.3563517931363309E-3</v>
      </c>
      <c r="BC157" s="14"/>
      <c r="BD157" s="14">
        <f t="shared" si="26"/>
        <v>1.5883981080317366</v>
      </c>
      <c r="BE157" s="14">
        <v>0</v>
      </c>
      <c r="BF157" s="14">
        <v>0</v>
      </c>
      <c r="BG157" s="14">
        <v>1.1812848442450203</v>
      </c>
      <c r="BH157" s="14">
        <v>0.17383443626621961</v>
      </c>
      <c r="BI157" s="14">
        <v>0.23327882752049675</v>
      </c>
      <c r="BJ157" s="21"/>
      <c r="BK157" s="14"/>
      <c r="BL157" s="14">
        <f t="shared" si="27"/>
        <v>0.31599094205279354</v>
      </c>
      <c r="BM157" s="14">
        <v>0</v>
      </c>
      <c r="BN157" s="14">
        <v>0</v>
      </c>
      <c r="BO157" s="14">
        <v>0.17721504000000002</v>
      </c>
      <c r="BP157" s="23">
        <v>0.1211213120527935</v>
      </c>
      <c r="BQ157" s="23">
        <v>1.7654590000000001E-2</v>
      </c>
      <c r="BR157" s="4"/>
      <c r="BS157" s="4"/>
      <c r="CF157" s="4"/>
    </row>
    <row r="158" spans="1:84" x14ac:dyDescent="0.2">
      <c r="A158" s="6">
        <v>1848</v>
      </c>
      <c r="B158" s="6"/>
      <c r="D158" s="14">
        <f t="shared" si="20"/>
        <v>34.56348513444852</v>
      </c>
      <c r="E158" s="14">
        <v>0</v>
      </c>
      <c r="F158" s="14">
        <v>0.18339696</v>
      </c>
      <c r="G158" s="14">
        <v>0</v>
      </c>
      <c r="H158" s="14">
        <v>32.325736699953602</v>
      </c>
      <c r="I158" s="14">
        <v>0.4939547963346117</v>
      </c>
      <c r="J158" s="14">
        <v>1.3204367024943933</v>
      </c>
      <c r="K158" s="23">
        <v>0.23995997566591346</v>
      </c>
      <c r="M158" s="14"/>
      <c r="O158" s="14">
        <f t="shared" si="21"/>
        <v>9.4014580508279142</v>
      </c>
      <c r="P158" s="14">
        <v>0</v>
      </c>
      <c r="Q158" s="14">
        <v>0</v>
      </c>
      <c r="R158" s="14">
        <v>0</v>
      </c>
      <c r="S158" s="14">
        <v>8.9967358804091031</v>
      </c>
      <c r="T158" s="14">
        <v>0.40472217041881076</v>
      </c>
      <c r="U158" s="14"/>
      <c r="V158" s="14">
        <f t="shared" si="22"/>
        <v>19.047604462366643</v>
      </c>
      <c r="W158" s="14">
        <v>0</v>
      </c>
      <c r="X158" s="14">
        <v>0</v>
      </c>
      <c r="Y158" s="14">
        <v>0</v>
      </c>
      <c r="Z158" s="14">
        <v>18.958371836450841</v>
      </c>
      <c r="AA158" s="14">
        <v>8.9232625915800959E-2</v>
      </c>
      <c r="AB158" s="21"/>
      <c r="AC158" s="14">
        <f t="shared" si="23"/>
        <v>3.8848484618533274</v>
      </c>
      <c r="AD158" s="14">
        <v>0</v>
      </c>
      <c r="AE158" s="14">
        <v>0</v>
      </c>
      <c r="AF158" s="14">
        <v>0</v>
      </c>
      <c r="AG158" s="14">
        <v>2.9864058469475468E-2</v>
      </c>
      <c r="AH158" s="14">
        <v>1.4297850386930369E-3</v>
      </c>
      <c r="AI158" s="14">
        <v>0</v>
      </c>
      <c r="AJ158" s="14">
        <v>0</v>
      </c>
      <c r="AK158" s="14">
        <v>2.5331179158507657</v>
      </c>
      <c r="AL158" s="14">
        <v>1.3204367024943933</v>
      </c>
      <c r="AN158" s="14"/>
      <c r="AO158" s="21"/>
      <c r="AP158" s="14">
        <f t="shared" si="24"/>
        <v>2.3842200297686507</v>
      </c>
      <c r="AQ158" s="14">
        <f t="shared" si="19"/>
        <v>0</v>
      </c>
      <c r="AR158" s="14">
        <f t="shared" si="19"/>
        <v>0</v>
      </c>
      <c r="AS158" s="14">
        <f t="shared" si="19"/>
        <v>1.8375110672428945</v>
      </c>
      <c r="AT158" s="14">
        <f t="shared" si="19"/>
        <v>0.30674898685984253</v>
      </c>
      <c r="AU158" s="14">
        <f t="shared" si="19"/>
        <v>0.23995997566591346</v>
      </c>
      <c r="AV158" s="14"/>
      <c r="AW158" s="14">
        <f t="shared" si="25"/>
        <v>0.65748219474904512</v>
      </c>
      <c r="AX158" s="14">
        <v>0</v>
      </c>
      <c r="AY158" s="14">
        <v>0</v>
      </c>
      <c r="AZ158" s="14">
        <v>0.52334367222647016</v>
      </c>
      <c r="BA158" s="14">
        <v>0.13173892276591576</v>
      </c>
      <c r="BB158" s="14">
        <v>2.3995997566591347E-3</v>
      </c>
      <c r="BC158" s="14"/>
      <c r="BD158" s="14">
        <f t="shared" si="26"/>
        <v>1.7267378350196054</v>
      </c>
      <c r="BE158" s="14">
        <v>0</v>
      </c>
      <c r="BF158" s="14">
        <v>0</v>
      </c>
      <c r="BG158" s="14">
        <v>1.3141673950164243</v>
      </c>
      <c r="BH158" s="14">
        <v>0.1750100640939268</v>
      </c>
      <c r="BI158" s="14">
        <v>0.23756037590925433</v>
      </c>
      <c r="BJ158" s="21"/>
      <c r="BK158" s="14"/>
      <c r="BL158" s="14">
        <f t="shared" si="27"/>
        <v>0.36472002358788413</v>
      </c>
      <c r="BM158" s="14">
        <v>0</v>
      </c>
      <c r="BN158" s="14">
        <v>0</v>
      </c>
      <c r="BO158" s="14">
        <v>0.18339696</v>
      </c>
      <c r="BP158" s="23">
        <v>0.16509529158788416</v>
      </c>
      <c r="BQ158" s="23">
        <v>1.6227772000000001E-2</v>
      </c>
      <c r="BR158" s="4"/>
      <c r="BS158" s="4"/>
      <c r="CF158" s="4"/>
    </row>
    <row r="159" spans="1:84" x14ac:dyDescent="0.2">
      <c r="A159" s="6">
        <v>1849</v>
      </c>
      <c r="B159" s="6"/>
      <c r="D159" s="14">
        <f t="shared" si="20"/>
        <v>35.948781920403476</v>
      </c>
      <c r="E159" s="14">
        <v>0</v>
      </c>
      <c r="F159" s="14">
        <v>0.18957888000000003</v>
      </c>
      <c r="G159" s="14">
        <v>0</v>
      </c>
      <c r="H159" s="14">
        <v>33.666903183084131</v>
      </c>
      <c r="I159" s="14">
        <v>0.50674308077275165</v>
      </c>
      <c r="J159" s="14">
        <v>1.3314873531264209</v>
      </c>
      <c r="K159" s="23">
        <v>0.25406942342017819</v>
      </c>
      <c r="M159" s="14"/>
      <c r="O159" s="14">
        <f t="shared" si="21"/>
        <v>9.6772653188266915</v>
      </c>
      <c r="P159" s="14">
        <v>0</v>
      </c>
      <c r="Q159" s="14">
        <v>0</v>
      </c>
      <c r="R159" s="14">
        <v>0</v>
      </c>
      <c r="S159" s="14">
        <v>9.2606699564499682</v>
      </c>
      <c r="T159" s="14">
        <v>0.41659536237672401</v>
      </c>
      <c r="U159" s="14"/>
      <c r="V159" s="14">
        <f t="shared" si="22"/>
        <v>19.867843603788788</v>
      </c>
      <c r="W159" s="14">
        <v>0</v>
      </c>
      <c r="X159" s="14">
        <v>0</v>
      </c>
      <c r="Y159" s="14">
        <v>0</v>
      </c>
      <c r="Z159" s="14">
        <v>19.77769588539276</v>
      </c>
      <c r="AA159" s="14">
        <v>9.0147718396027643E-2</v>
      </c>
      <c r="AB159" s="21"/>
      <c r="AC159" s="14">
        <f t="shared" si="23"/>
        <v>4.0102952977602282</v>
      </c>
      <c r="AD159" s="14">
        <v>0</v>
      </c>
      <c r="AE159" s="14">
        <v>0</v>
      </c>
      <c r="AF159" s="14">
        <v>0</v>
      </c>
      <c r="AG159" s="14">
        <v>3.0113886500429895E-2</v>
      </c>
      <c r="AH159" s="14">
        <v>1.4067239896818587E-3</v>
      </c>
      <c r="AI159" s="14">
        <v>0</v>
      </c>
      <c r="AJ159" s="14">
        <v>0</v>
      </c>
      <c r="AK159" s="14">
        <v>2.6472873341436953</v>
      </c>
      <c r="AL159" s="14">
        <v>1.3314873531264209</v>
      </c>
      <c r="AN159" s="14"/>
      <c r="AO159" s="21"/>
      <c r="AP159" s="14">
        <f t="shared" si="24"/>
        <v>2.5423601219194598</v>
      </c>
      <c r="AQ159" s="14">
        <f t="shared" si="19"/>
        <v>0</v>
      </c>
      <c r="AR159" s="14">
        <f t="shared" si="19"/>
        <v>0</v>
      </c>
      <c r="AS159" s="14">
        <f t="shared" si="19"/>
        <v>1.9812500070977066</v>
      </c>
      <c r="AT159" s="14">
        <f t="shared" si="19"/>
        <v>0.30704069140157497</v>
      </c>
      <c r="AU159" s="14">
        <f t="shared" si="19"/>
        <v>0.25406942342017819</v>
      </c>
      <c r="AV159" s="14"/>
      <c r="AW159" s="14">
        <f t="shared" si="25"/>
        <v>0.69858315618890299</v>
      </c>
      <c r="AX159" s="14">
        <v>0</v>
      </c>
      <c r="AY159" s="14">
        <v>0</v>
      </c>
      <c r="AZ159" s="14">
        <v>0.565283438429108</v>
      </c>
      <c r="BA159" s="14">
        <v>0.13075902352559318</v>
      </c>
      <c r="BB159" s="14">
        <v>2.5406942342017821E-3</v>
      </c>
      <c r="BC159" s="14"/>
      <c r="BD159" s="14">
        <f t="shared" si="26"/>
        <v>1.8437769657305569</v>
      </c>
      <c r="BE159" s="14">
        <v>0</v>
      </c>
      <c r="BF159" s="14">
        <v>0</v>
      </c>
      <c r="BG159" s="14">
        <v>1.4159665686685987</v>
      </c>
      <c r="BH159" s="14">
        <v>0.17628166787598176</v>
      </c>
      <c r="BI159" s="14">
        <v>0.25152872918597641</v>
      </c>
      <c r="BJ159" s="21"/>
      <c r="BK159" s="14"/>
      <c r="BL159" s="14">
        <f t="shared" si="27"/>
        <v>0.36523870991204965</v>
      </c>
      <c r="BM159" s="14">
        <v>0</v>
      </c>
      <c r="BN159" s="14">
        <v>0</v>
      </c>
      <c r="BO159" s="14">
        <v>0.18957888000000003</v>
      </c>
      <c r="BP159" s="23">
        <v>0.16145834591204961</v>
      </c>
      <c r="BQ159" s="23">
        <v>1.4201484E-2</v>
      </c>
      <c r="BR159" s="4"/>
      <c r="BS159" s="4"/>
      <c r="CF159" s="4"/>
    </row>
    <row r="160" spans="1:84" x14ac:dyDescent="0.2">
      <c r="A160" s="6">
        <v>1850</v>
      </c>
      <c r="B160" s="6"/>
      <c r="D160" s="14">
        <f t="shared" si="20"/>
        <v>37.311618107213057</v>
      </c>
      <c r="E160" s="14">
        <v>0</v>
      </c>
      <c r="F160" s="14">
        <v>0.20301119999999995</v>
      </c>
      <c r="G160" s="14">
        <v>0</v>
      </c>
      <c r="H160" s="14">
        <v>34.997698983807737</v>
      </c>
      <c r="I160" s="14">
        <v>0.51818669362484882</v>
      </c>
      <c r="J160" s="14">
        <v>1.3425559774475997</v>
      </c>
      <c r="K160" s="23">
        <v>0.25016525233286863</v>
      </c>
      <c r="M160" s="14"/>
      <c r="O160" s="14">
        <f t="shared" si="21"/>
        <v>9.9425879564184712</v>
      </c>
      <c r="P160" s="14">
        <v>0</v>
      </c>
      <c r="Q160" s="14">
        <v>0</v>
      </c>
      <c r="R160" s="14">
        <v>0</v>
      </c>
      <c r="S160" s="14">
        <v>9.5145707536030795</v>
      </c>
      <c r="T160" s="14">
        <v>0.42801720281539202</v>
      </c>
      <c r="U160" s="14"/>
      <c r="V160" s="14">
        <f t="shared" si="22"/>
        <v>20.68868536860775</v>
      </c>
      <c r="W160" s="14">
        <v>0</v>
      </c>
      <c r="X160" s="14">
        <v>0</v>
      </c>
      <c r="Y160" s="14">
        <v>0</v>
      </c>
      <c r="Z160" s="14">
        <v>20.598515877798292</v>
      </c>
      <c r="AA160" s="14">
        <v>9.0169490809456826E-2</v>
      </c>
      <c r="AB160" s="21"/>
      <c r="AC160" s="14">
        <f t="shared" si="23"/>
        <v>4.136445977602885</v>
      </c>
      <c r="AD160" s="14">
        <v>0</v>
      </c>
      <c r="AE160" s="14">
        <v>0</v>
      </c>
      <c r="AF160" s="14">
        <v>0</v>
      </c>
      <c r="AG160" s="14">
        <v>3.0363714531384325E-2</v>
      </c>
      <c r="AH160" s="14">
        <v>1.3836629406706808E-3</v>
      </c>
      <c r="AI160" s="14">
        <v>0</v>
      </c>
      <c r="AJ160" s="14">
        <v>0</v>
      </c>
      <c r="AK160" s="14">
        <v>2.7621426226832302</v>
      </c>
      <c r="AL160" s="14">
        <v>1.3425559774475997</v>
      </c>
      <c r="AN160" s="14"/>
      <c r="AO160" s="21"/>
      <c r="AP160" s="14">
        <f t="shared" si="24"/>
        <v>2.6801883225284482</v>
      </c>
      <c r="AQ160" s="14">
        <f t="shared" si="19"/>
        <v>0</v>
      </c>
      <c r="AR160" s="14">
        <f t="shared" si="19"/>
        <v>0</v>
      </c>
      <c r="AS160" s="14">
        <f t="shared" si="19"/>
        <v>2.1224697297231385</v>
      </c>
      <c r="AT160" s="14">
        <f t="shared" si="19"/>
        <v>0.30755334047244109</v>
      </c>
      <c r="AU160" s="14">
        <f t="shared" si="19"/>
        <v>0.25016525233286863</v>
      </c>
      <c r="AV160" s="14"/>
      <c r="AW160" s="14">
        <f t="shared" si="25"/>
        <v>0.73937913168160296</v>
      </c>
      <c r="AX160" s="14">
        <v>0</v>
      </c>
      <c r="AY160" s="14">
        <v>0</v>
      </c>
      <c r="AZ160" s="14">
        <v>0.60698512371460056</v>
      </c>
      <c r="BA160" s="14">
        <v>0.12989235544367375</v>
      </c>
      <c r="BB160" s="14">
        <v>2.5016525233286864E-3</v>
      </c>
      <c r="BC160" s="14"/>
      <c r="BD160" s="14">
        <f t="shared" si="26"/>
        <v>1.9408091908468452</v>
      </c>
      <c r="BE160" s="14">
        <v>0</v>
      </c>
      <c r="BF160" s="14">
        <v>0</v>
      </c>
      <c r="BG160" s="14">
        <v>1.5154846060085378</v>
      </c>
      <c r="BH160" s="14">
        <v>0.17766098502876734</v>
      </c>
      <c r="BI160" s="14">
        <v>0.24766359980953995</v>
      </c>
      <c r="BJ160" s="21"/>
      <c r="BK160" s="14"/>
      <c r="BL160" s="14">
        <f t="shared" si="27"/>
        <v>0.3555617170313593</v>
      </c>
      <c r="BM160" s="14">
        <v>0</v>
      </c>
      <c r="BN160" s="14">
        <v>0</v>
      </c>
      <c r="BO160" s="14">
        <v>0.20301119999999995</v>
      </c>
      <c r="BP160" s="23">
        <v>0.13666098903135937</v>
      </c>
      <c r="BQ160" s="23">
        <v>1.5889528E-2</v>
      </c>
      <c r="BR160" s="4"/>
      <c r="BS160" s="4"/>
      <c r="CF160" s="4"/>
    </row>
    <row r="161" spans="1:84" x14ac:dyDescent="0.2">
      <c r="A161" s="6">
        <v>1851</v>
      </c>
      <c r="B161" s="6"/>
      <c r="D161" s="14">
        <f t="shared" si="20"/>
        <v>38.774980985021159</v>
      </c>
      <c r="E161" s="14">
        <v>0</v>
      </c>
      <c r="F161" s="14">
        <v>0.22651775999999998</v>
      </c>
      <c r="G161" s="14">
        <v>0</v>
      </c>
      <c r="H161" s="14">
        <v>36.389535715746064</v>
      </c>
      <c r="I161" s="14">
        <v>0.52783113903848045</v>
      </c>
      <c r="J161" s="14">
        <v>1.3536428268613652</v>
      </c>
      <c r="K161" s="23">
        <v>0.27745354337524608</v>
      </c>
      <c r="M161" s="14"/>
      <c r="O161" s="14">
        <f t="shared" si="21"/>
        <v>10.159928322473561</v>
      </c>
      <c r="P161" s="14">
        <v>0</v>
      </c>
      <c r="Q161" s="14">
        <v>0</v>
      </c>
      <c r="R161" s="14">
        <v>0</v>
      </c>
      <c r="S161" s="14">
        <v>9.7225548619166702</v>
      </c>
      <c r="T161" s="14">
        <v>0.4373734605568908</v>
      </c>
      <c r="U161" s="14"/>
      <c r="V161" s="14">
        <f t="shared" si="22"/>
        <v>21.622416329699135</v>
      </c>
      <c r="W161" s="14">
        <v>0</v>
      </c>
      <c r="X161" s="14">
        <v>0</v>
      </c>
      <c r="Y161" s="14">
        <v>0</v>
      </c>
      <c r="Z161" s="14">
        <v>21.531958651217547</v>
      </c>
      <c r="AA161" s="14">
        <v>9.0457678481589601E-2</v>
      </c>
      <c r="AB161" s="21"/>
      <c r="AC161" s="14">
        <f t="shared" si="23"/>
        <v>4.2596383905893669</v>
      </c>
      <c r="AD161" s="14">
        <v>0</v>
      </c>
      <c r="AE161" s="14">
        <v>0</v>
      </c>
      <c r="AF161" s="14">
        <v>0</v>
      </c>
      <c r="AG161" s="14">
        <v>3.0613542562338752E-2</v>
      </c>
      <c r="AH161" s="14">
        <v>1.3606018916595033E-3</v>
      </c>
      <c r="AI161" s="14">
        <v>0</v>
      </c>
      <c r="AJ161" s="14">
        <v>0</v>
      </c>
      <c r="AK161" s="14">
        <v>2.8740214192740039</v>
      </c>
      <c r="AL161" s="14">
        <v>1.3536428268613652</v>
      </c>
      <c r="AN161" s="14"/>
      <c r="AO161" s="21"/>
      <c r="AP161" s="14">
        <f t="shared" si="24"/>
        <v>2.8467658101776525</v>
      </c>
      <c r="AQ161" s="14">
        <f t="shared" si="19"/>
        <v>0</v>
      </c>
      <c r="AR161" s="14">
        <f t="shared" si="19"/>
        <v>0</v>
      </c>
      <c r="AS161" s="14">
        <f t="shared" si="19"/>
        <v>2.2610007833378396</v>
      </c>
      <c r="AT161" s="14">
        <f t="shared" si="19"/>
        <v>0.30831148346456694</v>
      </c>
      <c r="AU161" s="14">
        <f t="shared" si="19"/>
        <v>0.27745354337524608</v>
      </c>
      <c r="AV161" s="14"/>
      <c r="AW161" s="14">
        <f t="shared" si="25"/>
        <v>0.8079863313396779</v>
      </c>
      <c r="AX161" s="14">
        <v>0</v>
      </c>
      <c r="AY161" s="14">
        <v>0</v>
      </c>
      <c r="AZ161" s="14">
        <v>0.67606132549043452</v>
      </c>
      <c r="BA161" s="14">
        <v>0.12915047041549088</v>
      </c>
      <c r="BB161" s="14">
        <v>2.7745354337524609E-3</v>
      </c>
      <c r="BC161" s="14"/>
      <c r="BD161" s="14">
        <f t="shared" si="26"/>
        <v>2.0387794788379749</v>
      </c>
      <c r="BE161" s="14">
        <v>0</v>
      </c>
      <c r="BF161" s="14">
        <v>0</v>
      </c>
      <c r="BG161" s="14">
        <v>1.5849394578474052</v>
      </c>
      <c r="BH161" s="14">
        <v>0.17916101304907608</v>
      </c>
      <c r="BI161" s="14">
        <v>0.27467900794149364</v>
      </c>
      <c r="BJ161" s="21"/>
      <c r="BK161" s="14"/>
      <c r="BL161" s="14">
        <f t="shared" si="27"/>
        <v>0.37857418800587889</v>
      </c>
      <c r="BM161" s="14">
        <v>0</v>
      </c>
      <c r="BN161" s="14">
        <v>0</v>
      </c>
      <c r="BO161" s="14">
        <v>0.22651775999999998</v>
      </c>
      <c r="BP161" s="23">
        <v>0.13456699000587888</v>
      </c>
      <c r="BQ161" s="23">
        <v>1.7489438000000003E-2</v>
      </c>
      <c r="BR161" s="4"/>
      <c r="BS161" s="4"/>
      <c r="CF161" s="4"/>
    </row>
    <row r="162" spans="1:84" x14ac:dyDescent="0.2">
      <c r="A162" s="6">
        <v>1852</v>
      </c>
      <c r="B162" s="6"/>
      <c r="D162" s="14">
        <f t="shared" si="20"/>
        <v>40.253641768671393</v>
      </c>
      <c r="E162" s="14">
        <v>0</v>
      </c>
      <c r="F162" s="14">
        <v>0.25002431999999997</v>
      </c>
      <c r="G162" s="14">
        <v>0</v>
      </c>
      <c r="H162" s="14">
        <v>37.818701754304854</v>
      </c>
      <c r="I162" s="14">
        <v>0.53935320511152918</v>
      </c>
      <c r="J162" s="14">
        <v>1.3644912965075002</v>
      </c>
      <c r="K162" s="23">
        <v>0.28107119274750092</v>
      </c>
      <c r="M162" s="14"/>
      <c r="O162" s="14">
        <f t="shared" si="21"/>
        <v>10.41583942926718</v>
      </c>
      <c r="P162" s="14">
        <v>0</v>
      </c>
      <c r="Q162" s="14">
        <v>0</v>
      </c>
      <c r="R162" s="14">
        <v>0</v>
      </c>
      <c r="S162" s="14">
        <v>9.9674492840624573</v>
      </c>
      <c r="T162" s="14">
        <v>0.44839014520472298</v>
      </c>
      <c r="U162" s="14"/>
      <c r="V162" s="14">
        <f t="shared" si="22"/>
        <v>22.546792511735568</v>
      </c>
      <c r="W162" s="14">
        <v>0</v>
      </c>
      <c r="X162" s="14">
        <v>0</v>
      </c>
      <c r="Y162" s="14">
        <v>0</v>
      </c>
      <c r="Z162" s="14">
        <v>22.455829451828762</v>
      </c>
      <c r="AA162" s="14">
        <v>9.0963059906806226E-2</v>
      </c>
      <c r="AB162" s="21"/>
      <c r="AC162" s="14">
        <f t="shared" si="23"/>
        <v>4.3797864208341677</v>
      </c>
      <c r="AD162" s="14">
        <v>0</v>
      </c>
      <c r="AE162" s="14">
        <v>0</v>
      </c>
      <c r="AF162" s="14">
        <v>0</v>
      </c>
      <c r="AG162" s="14">
        <v>3.0863370593293173E-2</v>
      </c>
      <c r="AH162" s="14">
        <v>1.3375408426483252E-3</v>
      </c>
      <c r="AI162" s="14">
        <v>0</v>
      </c>
      <c r="AJ162" s="14">
        <v>0</v>
      </c>
      <c r="AK162" s="14">
        <v>2.9830942128907258</v>
      </c>
      <c r="AL162" s="14">
        <v>1.3644912965075002</v>
      </c>
      <c r="AN162" s="14"/>
      <c r="AO162" s="21"/>
      <c r="AP162" s="14">
        <f t="shared" si="24"/>
        <v>3.0122532795302583</v>
      </c>
      <c r="AQ162" s="14">
        <f t="shared" si="19"/>
        <v>0</v>
      </c>
      <c r="AR162" s="14">
        <f t="shared" si="19"/>
        <v>0</v>
      </c>
      <c r="AS162" s="14">
        <f t="shared" si="19"/>
        <v>2.4123288055229146</v>
      </c>
      <c r="AT162" s="14">
        <f t="shared" si="19"/>
        <v>0.31885328125984258</v>
      </c>
      <c r="AU162" s="14">
        <f t="shared" si="19"/>
        <v>0.28107119274750092</v>
      </c>
      <c r="AV162" s="14"/>
      <c r="AW162" s="14">
        <f t="shared" si="25"/>
        <v>0.81954580056572113</v>
      </c>
      <c r="AX162" s="14">
        <v>0</v>
      </c>
      <c r="AY162" s="14">
        <v>0</v>
      </c>
      <c r="AZ162" s="14">
        <v>0.68376404715316996</v>
      </c>
      <c r="BA162" s="14">
        <v>0.13297104148507616</v>
      </c>
      <c r="BB162" s="14">
        <v>2.8107119274750091E-3</v>
      </c>
      <c r="BC162" s="14"/>
      <c r="BD162" s="14">
        <f t="shared" si="26"/>
        <v>2.1927074789645369</v>
      </c>
      <c r="BE162" s="14">
        <v>0</v>
      </c>
      <c r="BF162" s="14">
        <v>0</v>
      </c>
      <c r="BG162" s="14">
        <v>1.7285647583697448</v>
      </c>
      <c r="BH162" s="14">
        <v>0.18588223977476642</v>
      </c>
      <c r="BI162" s="14">
        <v>0.27826048082002591</v>
      </c>
      <c r="BJ162" s="21"/>
      <c r="BK162" s="14"/>
      <c r="BL162" s="14">
        <f t="shared" si="27"/>
        <v>0.38134995630152901</v>
      </c>
      <c r="BM162" s="14">
        <v>0</v>
      </c>
      <c r="BN162" s="14">
        <v>0</v>
      </c>
      <c r="BO162" s="14">
        <v>0.25002431999999997</v>
      </c>
      <c r="BP162" s="23">
        <v>0.11561078830152903</v>
      </c>
      <c r="BQ162" s="23">
        <v>1.5714848E-2</v>
      </c>
      <c r="BR162" s="4"/>
      <c r="BS162" s="4"/>
      <c r="CF162" s="4"/>
    </row>
    <row r="163" spans="1:84" x14ac:dyDescent="0.2">
      <c r="A163" s="6">
        <v>1853</v>
      </c>
      <c r="B163" s="6"/>
      <c r="D163" s="14">
        <f t="shared" si="20"/>
        <v>41.640242328961072</v>
      </c>
      <c r="E163" s="14">
        <v>0</v>
      </c>
      <c r="F163" s="14">
        <v>0.27353088000000003</v>
      </c>
      <c r="G163" s="14">
        <v>0</v>
      </c>
      <c r="H163" s="14">
        <v>39.139802640569535</v>
      </c>
      <c r="I163" s="14">
        <v>0.54761939099496859</v>
      </c>
      <c r="J163" s="14">
        <v>1.3753547146363518</v>
      </c>
      <c r="K163" s="23">
        <v>0.30393470276021894</v>
      </c>
      <c r="M163" s="14"/>
      <c r="O163" s="14">
        <f t="shared" si="21"/>
        <v>10.59198636456297</v>
      </c>
      <c r="P163" s="14">
        <v>0</v>
      </c>
      <c r="Q163" s="14">
        <v>0</v>
      </c>
      <c r="R163" s="14">
        <v>0</v>
      </c>
      <c r="S163" s="14">
        <v>10.136013292371805</v>
      </c>
      <c r="T163" s="14">
        <v>0.45597307219116595</v>
      </c>
      <c r="U163" s="14"/>
      <c r="V163" s="14">
        <f t="shared" si="22"/>
        <v>23.463628333639068</v>
      </c>
      <c r="W163" s="14">
        <v>0</v>
      </c>
      <c r="X163" s="14">
        <v>0</v>
      </c>
      <c r="Y163" s="14">
        <v>0</v>
      </c>
      <c r="Z163" s="14">
        <v>23.371982014835265</v>
      </c>
      <c r="AA163" s="14">
        <v>9.164631880380264E-2</v>
      </c>
      <c r="AB163" s="21"/>
      <c r="AC163" s="14">
        <f t="shared" si="23"/>
        <v>4.4973169303915004</v>
      </c>
      <c r="AD163" s="14">
        <v>0</v>
      </c>
      <c r="AE163" s="14">
        <v>0</v>
      </c>
      <c r="AF163" s="14">
        <v>0</v>
      </c>
      <c r="AG163" s="14">
        <v>3.11131986242476E-2</v>
      </c>
      <c r="AH163" s="14">
        <v>1.3144797936371472E-3</v>
      </c>
      <c r="AI163" s="14">
        <v>0</v>
      </c>
      <c r="AJ163" s="14">
        <v>0</v>
      </c>
      <c r="AK163" s="14">
        <v>3.0895345373372636</v>
      </c>
      <c r="AL163" s="14">
        <v>1.3753547146363518</v>
      </c>
      <c r="AN163" s="14"/>
      <c r="AO163" s="21"/>
      <c r="AP163" s="14">
        <f t="shared" si="24"/>
        <v>3.1756025778405399</v>
      </c>
      <c r="AQ163" s="14">
        <f t="shared" si="19"/>
        <v>0</v>
      </c>
      <c r="AR163" s="14">
        <f t="shared" si="19"/>
        <v>0</v>
      </c>
      <c r="AS163" s="14">
        <f t="shared" si="19"/>
        <v>2.5422727960252027</v>
      </c>
      <c r="AT163" s="14">
        <f t="shared" si="19"/>
        <v>0.32939507905511822</v>
      </c>
      <c r="AU163" s="14">
        <f t="shared" si="19"/>
        <v>0.30393470276021894</v>
      </c>
      <c r="AV163" s="14"/>
      <c r="AW163" s="14">
        <f t="shared" si="25"/>
        <v>0.84784928567529216</v>
      </c>
      <c r="AX163" s="14">
        <v>0</v>
      </c>
      <c r="AY163" s="14">
        <v>0</v>
      </c>
      <c r="AZ163" s="14">
        <v>0.70804163480934035</v>
      </c>
      <c r="BA163" s="14">
        <v>0.13676830383834959</v>
      </c>
      <c r="BB163" s="14">
        <v>3.0393470276021896E-3</v>
      </c>
      <c r="BC163" s="14"/>
      <c r="BD163" s="14">
        <f t="shared" si="26"/>
        <v>2.3277532921652475</v>
      </c>
      <c r="BE163" s="14">
        <v>0</v>
      </c>
      <c r="BF163" s="14">
        <v>0</v>
      </c>
      <c r="BG163" s="14">
        <v>1.8342311612158622</v>
      </c>
      <c r="BH163" s="14">
        <v>0.1926267752167686</v>
      </c>
      <c r="BI163" s="14">
        <v>0.30089535573261678</v>
      </c>
      <c r="BJ163" s="21"/>
      <c r="BK163" s="14"/>
      <c r="BL163" s="14">
        <f t="shared" si="27"/>
        <v>0.41976237662974086</v>
      </c>
      <c r="BM163" s="14">
        <v>0</v>
      </c>
      <c r="BN163" s="14">
        <v>0</v>
      </c>
      <c r="BO163" s="14">
        <v>0.27353088000000003</v>
      </c>
      <c r="BP163" s="23">
        <v>0.12960751862974085</v>
      </c>
      <c r="BQ163" s="23">
        <v>1.6623977999999998E-2</v>
      </c>
      <c r="BR163" s="4"/>
      <c r="BS163" s="4"/>
      <c r="CF163" s="4"/>
    </row>
    <row r="164" spans="1:84" x14ac:dyDescent="0.2">
      <c r="A164" s="6">
        <v>1854</v>
      </c>
      <c r="B164" s="6"/>
      <c r="D164" s="14">
        <f t="shared" si="20"/>
        <v>43.150173723172536</v>
      </c>
      <c r="E164" s="14">
        <v>0</v>
      </c>
      <c r="F164" s="14">
        <v>0.29703744000000004</v>
      </c>
      <c r="G164" s="14">
        <v>0</v>
      </c>
      <c r="H164" s="14">
        <v>40.603224104463983</v>
      </c>
      <c r="I164" s="14">
        <v>0.56218096507057991</v>
      </c>
      <c r="J164" s="14">
        <v>1.3862333867747481</v>
      </c>
      <c r="K164" s="23">
        <v>0.30149782686322613</v>
      </c>
      <c r="M164" s="14"/>
      <c r="O164" s="14">
        <f t="shared" si="21"/>
        <v>10.910968675767672</v>
      </c>
      <c r="P164" s="14">
        <v>0</v>
      </c>
      <c r="Q164" s="14">
        <v>0</v>
      </c>
      <c r="R164" s="14">
        <v>0</v>
      </c>
      <c r="S164" s="14">
        <v>10.441263774681667</v>
      </c>
      <c r="T164" s="14">
        <v>0.46970490108600488</v>
      </c>
      <c r="U164" s="14"/>
      <c r="V164" s="14">
        <f t="shared" si="22"/>
        <v>24.374297293302664</v>
      </c>
      <c r="W164" s="14">
        <v>0</v>
      </c>
      <c r="X164" s="14">
        <v>0</v>
      </c>
      <c r="Y164" s="14">
        <v>0</v>
      </c>
      <c r="Z164" s="14">
        <v>24.281821229318091</v>
      </c>
      <c r="AA164" s="14">
        <v>9.2476063984575071E-2</v>
      </c>
      <c r="AB164" s="21"/>
      <c r="AC164" s="14">
        <f t="shared" si="23"/>
        <v>4.6124028223678657</v>
      </c>
      <c r="AD164" s="14">
        <v>0</v>
      </c>
      <c r="AE164" s="14">
        <v>0</v>
      </c>
      <c r="AF164" s="14">
        <v>0</v>
      </c>
      <c r="AG164" s="14">
        <v>3.1363026655202034E-2</v>
      </c>
      <c r="AH164" s="14">
        <v>1.2914187446259693E-3</v>
      </c>
      <c r="AI164" s="14">
        <v>0</v>
      </c>
      <c r="AJ164" s="14">
        <v>0</v>
      </c>
      <c r="AK164" s="14">
        <v>3.1935149901932891</v>
      </c>
      <c r="AL164" s="14">
        <v>1.3862333867747481</v>
      </c>
      <c r="AN164" s="14"/>
      <c r="AO164" s="21"/>
      <c r="AP164" s="14">
        <f t="shared" si="24"/>
        <v>3.3280588139845602</v>
      </c>
      <c r="AQ164" s="14">
        <f t="shared" si="19"/>
        <v>0</v>
      </c>
      <c r="AR164" s="14">
        <f t="shared" si="19"/>
        <v>0</v>
      </c>
      <c r="AS164" s="14">
        <f t="shared" si="19"/>
        <v>2.6866241102709401</v>
      </c>
      <c r="AT164" s="14">
        <f t="shared" si="19"/>
        <v>0.3399368768503937</v>
      </c>
      <c r="AU164" s="14">
        <f t="shared" si="19"/>
        <v>0.30149782686322613</v>
      </c>
      <c r="AV164" s="14"/>
      <c r="AW164" s="14">
        <f t="shared" si="25"/>
        <v>0.86575090142517674</v>
      </c>
      <c r="AX164" s="14">
        <v>0</v>
      </c>
      <c r="AY164" s="14">
        <v>0</v>
      </c>
      <c r="AZ164" s="14">
        <v>0.72219375281719422</v>
      </c>
      <c r="BA164" s="14">
        <v>0.14054217033935026</v>
      </c>
      <c r="BB164" s="14">
        <v>3.0149782686322612E-3</v>
      </c>
      <c r="BC164" s="14"/>
      <c r="BD164" s="14">
        <f t="shared" si="26"/>
        <v>2.4623079125593827</v>
      </c>
      <c r="BE164" s="14">
        <v>0</v>
      </c>
      <c r="BF164" s="14">
        <v>0</v>
      </c>
      <c r="BG164" s="14">
        <v>1.9644303574537458</v>
      </c>
      <c r="BH164" s="14">
        <v>0.19939470651104343</v>
      </c>
      <c r="BI164" s="14">
        <v>0.29848284859459384</v>
      </c>
      <c r="BJ164" s="21"/>
      <c r="BK164" s="14"/>
      <c r="BL164" s="14">
        <f t="shared" si="27"/>
        <v>0.3945376937939421</v>
      </c>
      <c r="BM164" s="14">
        <v>0</v>
      </c>
      <c r="BN164" s="14">
        <v>0</v>
      </c>
      <c r="BO164" s="14">
        <v>0.29703744000000004</v>
      </c>
      <c r="BP164" s="23">
        <v>8.2547645793942082E-2</v>
      </c>
      <c r="BQ164" s="23">
        <v>1.4952608000000001E-2</v>
      </c>
      <c r="BR164" s="4"/>
      <c r="BS164" s="4"/>
      <c r="CF164" s="4"/>
    </row>
    <row r="165" spans="1:84" x14ac:dyDescent="0.2">
      <c r="A165" s="6">
        <v>1855</v>
      </c>
      <c r="B165" s="6"/>
      <c r="D165" s="14">
        <f t="shared" si="20"/>
        <v>44.128490558680511</v>
      </c>
      <c r="E165" s="14">
        <v>0</v>
      </c>
      <c r="F165" s="14">
        <v>0.32054399999999994</v>
      </c>
      <c r="G165" s="14">
        <v>0</v>
      </c>
      <c r="H165" s="14">
        <v>41.555912094560775</v>
      </c>
      <c r="I165" s="14">
        <v>0.55393316457483222</v>
      </c>
      <c r="J165" s="14">
        <v>1.3971276181703245</v>
      </c>
      <c r="K165" s="23">
        <v>0.30097368137458552</v>
      </c>
      <c r="M165" s="14"/>
      <c r="O165" s="14">
        <f t="shared" si="21"/>
        <v>10.697281737951315</v>
      </c>
      <c r="P165" s="14">
        <v>0</v>
      </c>
      <c r="Q165" s="14">
        <v>0</v>
      </c>
      <c r="R165" s="14">
        <v>0</v>
      </c>
      <c r="S165" s="14">
        <v>10.236775818639797</v>
      </c>
      <c r="T165" s="14">
        <v>0.46050591931151619</v>
      </c>
      <c r="U165" s="14"/>
      <c r="V165" s="14">
        <f t="shared" si="22"/>
        <v>25.279858478807078</v>
      </c>
      <c r="W165" s="14">
        <v>0</v>
      </c>
      <c r="X165" s="14">
        <v>0</v>
      </c>
      <c r="Y165" s="14">
        <v>0</v>
      </c>
      <c r="Z165" s="14">
        <v>25.186431233543761</v>
      </c>
      <c r="AA165" s="14">
        <v>9.3427245263315986E-2</v>
      </c>
      <c r="AB165" s="21"/>
      <c r="AC165" s="14">
        <f t="shared" si="23"/>
        <v>4.7252132259930635</v>
      </c>
      <c r="AD165" s="14">
        <v>0</v>
      </c>
      <c r="AE165" s="14">
        <v>0</v>
      </c>
      <c r="AF165" s="14">
        <v>0</v>
      </c>
      <c r="AG165" s="14">
        <v>3.1612854686156454E-2</v>
      </c>
      <c r="AH165" s="14">
        <v>1.2683576956147914E-3</v>
      </c>
      <c r="AI165" s="14">
        <v>0</v>
      </c>
      <c r="AJ165" s="14">
        <v>0</v>
      </c>
      <c r="AK165" s="14">
        <v>3.2952043954409675</v>
      </c>
      <c r="AL165" s="14">
        <v>1.3971276181703245</v>
      </c>
      <c r="AN165" s="14"/>
      <c r="AO165" s="21"/>
      <c r="AP165" s="14">
        <f t="shared" si="24"/>
        <v>3.4889530029565079</v>
      </c>
      <c r="AQ165" s="14">
        <f t="shared" si="19"/>
        <v>0</v>
      </c>
      <c r="AR165" s="14">
        <f t="shared" si="19"/>
        <v>0</v>
      </c>
      <c r="AS165" s="14">
        <f t="shared" si="19"/>
        <v>2.8375006469362529</v>
      </c>
      <c r="AT165" s="14">
        <f t="shared" si="19"/>
        <v>0.35047867464566929</v>
      </c>
      <c r="AU165" s="14">
        <f t="shared" si="19"/>
        <v>0.30097368137458552</v>
      </c>
      <c r="AV165" s="14"/>
      <c r="AW165" s="14">
        <f t="shared" si="25"/>
        <v>0.90358655938307564</v>
      </c>
      <c r="AX165" s="14">
        <v>0</v>
      </c>
      <c r="AY165" s="14">
        <v>0</v>
      </c>
      <c r="AZ165" s="14">
        <v>0.75628425094361029</v>
      </c>
      <c r="BA165" s="14">
        <v>0.14429257162571951</v>
      </c>
      <c r="BB165" s="14">
        <v>3.0097368137458553E-3</v>
      </c>
      <c r="BC165" s="14"/>
      <c r="BD165" s="14">
        <f t="shared" si="26"/>
        <v>2.5853664435734318</v>
      </c>
      <c r="BE165" s="14">
        <v>0</v>
      </c>
      <c r="BF165" s="14">
        <v>0</v>
      </c>
      <c r="BG165" s="14">
        <v>2.0812163959926426</v>
      </c>
      <c r="BH165" s="14">
        <v>0.2061861030199498</v>
      </c>
      <c r="BI165" s="14">
        <v>0.29796394456083969</v>
      </c>
      <c r="BJ165" s="21"/>
      <c r="BK165" s="14"/>
      <c r="BL165" s="14">
        <f t="shared" si="27"/>
        <v>0.43924583022407587</v>
      </c>
      <c r="BM165" s="14">
        <v>0</v>
      </c>
      <c r="BN165" s="14">
        <v>0</v>
      </c>
      <c r="BO165" s="14">
        <v>0.32054399999999994</v>
      </c>
      <c r="BP165" s="23">
        <v>0.10492037222407592</v>
      </c>
      <c r="BQ165" s="23">
        <v>1.3781458E-2</v>
      </c>
      <c r="BR165" s="4"/>
      <c r="BS165" s="4"/>
      <c r="CF165" s="4"/>
    </row>
    <row r="166" spans="1:84" x14ac:dyDescent="0.2">
      <c r="A166" s="6">
        <v>1856</v>
      </c>
      <c r="B166" s="6"/>
      <c r="D166" s="14">
        <f t="shared" si="20"/>
        <v>45.476732300951809</v>
      </c>
      <c r="E166" s="14">
        <v>0</v>
      </c>
      <c r="F166" s="14">
        <v>0.3365711999999999</v>
      </c>
      <c r="G166" s="14">
        <v>0</v>
      </c>
      <c r="H166" s="14">
        <v>42.851190497634335</v>
      </c>
      <c r="I166" s="14">
        <v>0.56222335054953598</v>
      </c>
      <c r="J166" s="14">
        <v>1.4080339760843281</v>
      </c>
      <c r="K166" s="23">
        <v>0.31871327668361127</v>
      </c>
      <c r="M166" s="14"/>
      <c r="O166" s="14">
        <f t="shared" si="21"/>
        <v>10.865405653721833</v>
      </c>
      <c r="P166" s="14">
        <v>0</v>
      </c>
      <c r="Q166" s="14">
        <v>0</v>
      </c>
      <c r="R166" s="14">
        <v>0</v>
      </c>
      <c r="S166" s="14">
        <v>10.397662189369742</v>
      </c>
      <c r="T166" s="14">
        <v>0.46774346435209235</v>
      </c>
      <c r="U166" s="14"/>
      <c r="V166" s="14">
        <f t="shared" si="22"/>
        <v>26.156159289271386</v>
      </c>
      <c r="W166" s="14">
        <v>0</v>
      </c>
      <c r="X166" s="14">
        <v>0</v>
      </c>
      <c r="Y166" s="14">
        <v>0</v>
      </c>
      <c r="Z166" s="14">
        <v>26.061679403073942</v>
      </c>
      <c r="AA166" s="14">
        <v>9.4479886197443602E-2</v>
      </c>
      <c r="AB166" s="21"/>
      <c r="AC166" s="14">
        <f t="shared" si="23"/>
        <v>4.8359078028744076</v>
      </c>
      <c r="AD166" s="14">
        <v>0</v>
      </c>
      <c r="AE166" s="14">
        <v>0</v>
      </c>
      <c r="AF166" s="14">
        <v>0</v>
      </c>
      <c r="AG166" s="14">
        <v>3.1862682717110881E-2</v>
      </c>
      <c r="AH166" s="14">
        <v>1.2452966466036134E-3</v>
      </c>
      <c r="AI166" s="14">
        <v>0</v>
      </c>
      <c r="AJ166" s="14">
        <v>0</v>
      </c>
      <c r="AK166" s="14">
        <v>3.3947658474263651</v>
      </c>
      <c r="AL166" s="14">
        <v>1.4080339760843281</v>
      </c>
      <c r="AN166" s="14"/>
      <c r="AO166" s="21"/>
      <c r="AP166" s="14">
        <f t="shared" si="24"/>
        <v>3.6768168068888412</v>
      </c>
      <c r="AQ166" s="14">
        <f t="shared" si="19"/>
        <v>0</v>
      </c>
      <c r="AR166" s="14">
        <f t="shared" si="19"/>
        <v>0</v>
      </c>
      <c r="AS166" s="14">
        <f t="shared" si="19"/>
        <v>2.9970830577642849</v>
      </c>
      <c r="AT166" s="14">
        <f t="shared" si="19"/>
        <v>0.36102047244094493</v>
      </c>
      <c r="AU166" s="14">
        <f t="shared" si="19"/>
        <v>0.31871327668361127</v>
      </c>
      <c r="AV166" s="14"/>
      <c r="AW166" s="14">
        <f t="shared" si="25"/>
        <v>0.93650435721431191</v>
      </c>
      <c r="AX166" s="14">
        <v>0</v>
      </c>
      <c r="AY166" s="14">
        <v>0</v>
      </c>
      <c r="AZ166" s="14">
        <v>0.7852977710659097</v>
      </c>
      <c r="BA166" s="14">
        <v>0.14801945338156608</v>
      </c>
      <c r="BB166" s="14">
        <v>3.1871327668361129E-3</v>
      </c>
      <c r="BC166" s="14"/>
      <c r="BD166" s="14">
        <f t="shared" si="26"/>
        <v>2.740312449674529</v>
      </c>
      <c r="BE166" s="14">
        <v>0</v>
      </c>
      <c r="BF166" s="14">
        <v>0</v>
      </c>
      <c r="BG166" s="14">
        <v>2.2117852866983752</v>
      </c>
      <c r="BH166" s="14">
        <v>0.21300101905937882</v>
      </c>
      <c r="BI166" s="14">
        <v>0.31552614391677514</v>
      </c>
      <c r="BJ166" s="21"/>
      <c r="BK166" s="14"/>
      <c r="BL166" s="14">
        <f t="shared" si="27"/>
        <v>0.47475278897837514</v>
      </c>
      <c r="BM166" s="14">
        <v>0</v>
      </c>
      <c r="BN166" s="14">
        <v>0</v>
      </c>
      <c r="BO166" s="14">
        <v>0.3365711999999999</v>
      </c>
      <c r="BP166" s="23">
        <v>0.12365615297837521</v>
      </c>
      <c r="BQ166" s="23">
        <v>1.4525436000000001E-2</v>
      </c>
      <c r="BR166" s="4"/>
      <c r="BS166" s="4"/>
      <c r="CF166" s="4"/>
    </row>
    <row r="167" spans="1:84" x14ac:dyDescent="0.2">
      <c r="A167" s="6">
        <v>1857</v>
      </c>
      <c r="B167" s="6"/>
      <c r="D167" s="14">
        <f t="shared" si="20"/>
        <v>46.741232970439128</v>
      </c>
      <c r="E167" s="14">
        <v>0</v>
      </c>
      <c r="F167" s="14">
        <v>0.35259839999999992</v>
      </c>
      <c r="G167" s="14">
        <v>0</v>
      </c>
      <c r="H167" s="14">
        <v>44.071738068802844</v>
      </c>
      <c r="I167" s="14">
        <v>0.56868058451186598</v>
      </c>
      <c r="J167" s="14">
        <v>1.418952958777161</v>
      </c>
      <c r="K167" s="23">
        <v>0.32926295834726049</v>
      </c>
      <c r="M167" s="14"/>
      <c r="O167" s="14">
        <f t="shared" si="21"/>
        <v>10.988964054603203</v>
      </c>
      <c r="P167" s="14">
        <v>0</v>
      </c>
      <c r="Q167" s="14">
        <v>0</v>
      </c>
      <c r="R167" s="14">
        <v>0</v>
      </c>
      <c r="S167" s="14">
        <v>10.515901540385885</v>
      </c>
      <c r="T167" s="14">
        <v>0.47306251421731849</v>
      </c>
      <c r="U167" s="14"/>
      <c r="V167" s="14">
        <f t="shared" si="22"/>
        <v>27.02884222223906</v>
      </c>
      <c r="W167" s="14">
        <v>0</v>
      </c>
      <c r="X167" s="14">
        <v>0</v>
      </c>
      <c r="Y167" s="14">
        <v>0</v>
      </c>
      <c r="Z167" s="14">
        <v>26.933224151944511</v>
      </c>
      <c r="AA167" s="14">
        <v>9.5618070294547483E-2</v>
      </c>
      <c r="AB167" s="21"/>
      <c r="AC167" s="14">
        <f t="shared" si="23"/>
        <v>4.9446431314490793</v>
      </c>
      <c r="AD167" s="14">
        <v>0</v>
      </c>
      <c r="AE167" s="14">
        <v>0</v>
      </c>
      <c r="AF167" s="14">
        <v>0</v>
      </c>
      <c r="AG167" s="14">
        <v>3.2112510748065308E-2</v>
      </c>
      <c r="AH167" s="14">
        <v>1.2222355975924355E-3</v>
      </c>
      <c r="AI167" s="14">
        <v>0</v>
      </c>
      <c r="AJ167" s="14">
        <v>0</v>
      </c>
      <c r="AK167" s="14">
        <v>3.4923554263262608</v>
      </c>
      <c r="AL167" s="14">
        <v>1.418952958777161</v>
      </c>
      <c r="AN167" s="14"/>
      <c r="AO167" s="21"/>
      <c r="AP167" s="14">
        <f t="shared" si="24"/>
        <v>3.8310821787296705</v>
      </c>
      <c r="AQ167" s="14">
        <f t="shared" si="19"/>
        <v>0</v>
      </c>
      <c r="AR167" s="14">
        <f t="shared" si="19"/>
        <v>0</v>
      </c>
      <c r="AS167" s="14">
        <f t="shared" si="19"/>
        <v>3.1302569501461894</v>
      </c>
      <c r="AT167" s="14">
        <f t="shared" si="19"/>
        <v>0.3715622702362204</v>
      </c>
      <c r="AU167" s="14">
        <f t="shared" si="19"/>
        <v>0.32926295834726049</v>
      </c>
      <c r="AV167" s="14"/>
      <c r="AW167" s="14">
        <f t="shared" si="25"/>
        <v>0.93619141938618344</v>
      </c>
      <c r="AX167" s="14">
        <v>0</v>
      </c>
      <c r="AY167" s="14">
        <v>0</v>
      </c>
      <c r="AZ167" s="14">
        <v>0.78117601569168094</v>
      </c>
      <c r="BA167" s="14">
        <v>0.15172277411102983</v>
      </c>
      <c r="BB167" s="14">
        <v>3.2926295834726049E-3</v>
      </c>
      <c r="BC167" s="14"/>
      <c r="BD167" s="14">
        <f t="shared" si="26"/>
        <v>2.8948907593434869</v>
      </c>
      <c r="BE167" s="14">
        <v>0</v>
      </c>
      <c r="BF167" s="14">
        <v>0</v>
      </c>
      <c r="BG167" s="14">
        <v>2.3490809344545083</v>
      </c>
      <c r="BH167" s="14">
        <v>0.21983949612519058</v>
      </c>
      <c r="BI167" s="14">
        <v>0.3259703287637879</v>
      </c>
      <c r="BJ167" s="21"/>
      <c r="BK167" s="14"/>
      <c r="BL167" s="14">
        <f t="shared" si="27"/>
        <v>0.50276602478060062</v>
      </c>
      <c r="BM167" s="14">
        <v>0</v>
      </c>
      <c r="BN167" s="14">
        <v>0</v>
      </c>
      <c r="BO167" s="14">
        <v>0.35259839999999992</v>
      </c>
      <c r="BP167" s="23">
        <v>0.1333546747806007</v>
      </c>
      <c r="BQ167" s="23">
        <v>1.681295E-2</v>
      </c>
      <c r="BR167" s="4"/>
      <c r="BS167" s="4"/>
      <c r="CF167" s="4"/>
    </row>
    <row r="168" spans="1:84" x14ac:dyDescent="0.2">
      <c r="A168" s="6">
        <v>1858</v>
      </c>
      <c r="B168" s="6"/>
      <c r="D168" s="14">
        <f t="shared" si="20"/>
        <v>47.535459753065815</v>
      </c>
      <c r="E168" s="14">
        <v>0</v>
      </c>
      <c r="F168" s="14">
        <v>0.36862559999999989</v>
      </c>
      <c r="G168" s="14">
        <v>0</v>
      </c>
      <c r="H168" s="14">
        <v>44.848571921378998</v>
      </c>
      <c r="I168" s="14">
        <v>0.55494125222302215</v>
      </c>
      <c r="J168" s="14">
        <v>1.4298922802884413</v>
      </c>
      <c r="K168" s="23">
        <v>0.33342869917534784</v>
      </c>
      <c r="M168" s="14"/>
      <c r="O168" s="14">
        <f t="shared" si="21"/>
        <v>10.641675239266554</v>
      </c>
      <c r="P168" s="14">
        <v>0</v>
      </c>
      <c r="Q168" s="14">
        <v>0</v>
      </c>
      <c r="R168" s="14">
        <v>0</v>
      </c>
      <c r="S168" s="14">
        <v>10.183563117035812</v>
      </c>
      <c r="T168" s="14">
        <v>0.45811212223074266</v>
      </c>
      <c r="U168" s="14"/>
      <c r="V168" s="14">
        <f t="shared" si="22"/>
        <v>27.898438680435021</v>
      </c>
      <c r="W168" s="14">
        <v>0</v>
      </c>
      <c r="X168" s="14">
        <v>0</v>
      </c>
      <c r="Y168" s="14">
        <v>0</v>
      </c>
      <c r="Z168" s="14">
        <v>27.801609550442741</v>
      </c>
      <c r="AA168" s="14">
        <v>9.6829129992279522E-2</v>
      </c>
      <c r="AB168" s="21"/>
      <c r="AC168" s="14">
        <f t="shared" si="23"/>
        <v>5.0515752128637379</v>
      </c>
      <c r="AD168" s="14">
        <v>0</v>
      </c>
      <c r="AE168" s="14">
        <v>0</v>
      </c>
      <c r="AF168" s="14">
        <v>0</v>
      </c>
      <c r="AG168" s="14">
        <v>3.2362338779019735E-2</v>
      </c>
      <c r="AH168" s="14">
        <v>1.1991745485812576E-3</v>
      </c>
      <c r="AI168" s="14">
        <v>0</v>
      </c>
      <c r="AJ168" s="14">
        <v>0</v>
      </c>
      <c r="AK168" s="14">
        <v>3.5881214192476953</v>
      </c>
      <c r="AL168" s="14">
        <v>1.4298922802884413</v>
      </c>
      <c r="AN168" s="14"/>
      <c r="AO168" s="21"/>
      <c r="AP168" s="14">
        <f t="shared" si="24"/>
        <v>3.990810601859593</v>
      </c>
      <c r="AQ168" s="14">
        <f t="shared" si="19"/>
        <v>0</v>
      </c>
      <c r="AR168" s="14">
        <f t="shared" si="19"/>
        <v>0</v>
      </c>
      <c r="AS168" s="14">
        <f t="shared" si="19"/>
        <v>3.2752778346527491</v>
      </c>
      <c r="AT168" s="14">
        <f t="shared" si="19"/>
        <v>0.3821040680314961</v>
      </c>
      <c r="AU168" s="14">
        <f t="shared" si="19"/>
        <v>0.33342869917534784</v>
      </c>
      <c r="AV168" s="14"/>
      <c r="AW168" s="14">
        <f t="shared" si="25"/>
        <v>0.96287446885953554</v>
      </c>
      <c r="AX168" s="14">
        <v>0</v>
      </c>
      <c r="AY168" s="14">
        <v>0</v>
      </c>
      <c r="AZ168" s="14">
        <v>0.80413767855943374</v>
      </c>
      <c r="BA168" s="14">
        <v>0.15540250330834829</v>
      </c>
      <c r="BB168" s="14">
        <v>3.3342869917534785E-3</v>
      </c>
      <c r="BC168" s="14"/>
      <c r="BD168" s="14">
        <f t="shared" si="26"/>
        <v>3.0279361330000572</v>
      </c>
      <c r="BE168" s="14">
        <v>0</v>
      </c>
      <c r="BF168" s="14">
        <v>0</v>
      </c>
      <c r="BG168" s="14">
        <v>2.4711401560933153</v>
      </c>
      <c r="BH168" s="14">
        <v>0.22670156472314781</v>
      </c>
      <c r="BI168" s="14">
        <v>0.33009441218359437</v>
      </c>
      <c r="BJ168" s="21"/>
      <c r="BK168" s="14"/>
      <c r="BL168" s="14">
        <f t="shared" si="27"/>
        <v>0.52006465618120745</v>
      </c>
      <c r="BM168" s="14">
        <v>0</v>
      </c>
      <c r="BN168" s="14">
        <v>0</v>
      </c>
      <c r="BO168" s="14">
        <v>0.36862559999999989</v>
      </c>
      <c r="BP168" s="23">
        <v>0.13599972618120765</v>
      </c>
      <c r="BQ168" s="23">
        <v>1.5439329999999999E-2</v>
      </c>
      <c r="BR168" s="4"/>
      <c r="BS168" s="4"/>
      <c r="CF168" s="4"/>
    </row>
    <row r="169" spans="1:84" x14ac:dyDescent="0.2">
      <c r="A169" s="6">
        <v>1859</v>
      </c>
      <c r="B169" s="6"/>
      <c r="D169" s="14">
        <f t="shared" si="20"/>
        <v>48.85931621327358</v>
      </c>
      <c r="E169" s="14">
        <v>0</v>
      </c>
      <c r="F169" s="14">
        <v>0.38465279999999991</v>
      </c>
      <c r="G169" s="14">
        <v>0</v>
      </c>
      <c r="H169" s="14">
        <v>46.129693449885778</v>
      </c>
      <c r="I169" s="14">
        <v>0.56494597683764824</v>
      </c>
      <c r="J169" s="14">
        <v>1.440844960848445</v>
      </c>
      <c r="K169" s="23">
        <v>0.3391790257017096</v>
      </c>
      <c r="M169" s="14"/>
      <c r="O169" s="14">
        <f t="shared" si="21"/>
        <v>10.844487908013676</v>
      </c>
      <c r="P169" s="14">
        <v>0</v>
      </c>
      <c r="Q169" s="14">
        <v>0</v>
      </c>
      <c r="R169" s="14">
        <v>0</v>
      </c>
      <c r="S169" s="14">
        <v>10.377644929032842</v>
      </c>
      <c r="T169" s="14">
        <v>0.46684297898083349</v>
      </c>
      <c r="U169" s="14"/>
      <c r="V169" s="14">
        <f t="shared" si="22"/>
        <v>28.765381538436618</v>
      </c>
      <c r="W169" s="14">
        <v>0</v>
      </c>
      <c r="X169" s="14">
        <v>0</v>
      </c>
      <c r="Y169" s="14">
        <v>0</v>
      </c>
      <c r="Z169" s="14">
        <v>28.667278540579805</v>
      </c>
      <c r="AA169" s="14">
        <v>9.8102997856814728E-2</v>
      </c>
      <c r="AB169" s="21"/>
      <c r="AC169" s="14">
        <f t="shared" si="23"/>
        <v>5.1568371582919372</v>
      </c>
      <c r="AD169" s="14">
        <v>0</v>
      </c>
      <c r="AE169" s="14">
        <v>0</v>
      </c>
      <c r="AF169" s="14">
        <v>0</v>
      </c>
      <c r="AG169" s="14">
        <v>3.2612166809974162E-2</v>
      </c>
      <c r="AH169" s="14">
        <v>1.1761134995700796E-3</v>
      </c>
      <c r="AI169" s="14">
        <v>0</v>
      </c>
      <c r="AJ169" s="14">
        <v>0</v>
      </c>
      <c r="AK169" s="14">
        <v>3.6822039171339482</v>
      </c>
      <c r="AL169" s="14">
        <v>1.440844960848445</v>
      </c>
      <c r="AN169" s="14"/>
      <c r="AO169" s="21"/>
      <c r="AP169" s="14">
        <f t="shared" si="24"/>
        <v>4.1343909546676638</v>
      </c>
      <c r="AQ169" s="14">
        <f t="shared" si="19"/>
        <v>0</v>
      </c>
      <c r="AR169" s="14">
        <f t="shared" si="19"/>
        <v>0</v>
      </c>
      <c r="AS169" s="14">
        <f t="shared" si="19"/>
        <v>3.4025660631391825</v>
      </c>
      <c r="AT169" s="14">
        <f t="shared" si="19"/>
        <v>0.39264586582677163</v>
      </c>
      <c r="AU169" s="14">
        <f t="shared" si="19"/>
        <v>0.3391790257017096</v>
      </c>
      <c r="AV169" s="14"/>
      <c r="AW169" s="14">
        <f t="shared" si="25"/>
        <v>0.97594072932001485</v>
      </c>
      <c r="AX169" s="14">
        <v>0</v>
      </c>
      <c r="AY169" s="14">
        <v>0</v>
      </c>
      <c r="AZ169" s="14">
        <v>0.81349031911870207</v>
      </c>
      <c r="BA169" s="14">
        <v>0.15905861994429574</v>
      </c>
      <c r="BB169" s="14">
        <v>3.391790257017096E-3</v>
      </c>
      <c r="BC169" s="14"/>
      <c r="BD169" s="14">
        <f t="shared" si="26"/>
        <v>3.1584502253476487</v>
      </c>
      <c r="BE169" s="14">
        <v>0</v>
      </c>
      <c r="BF169" s="14">
        <v>0</v>
      </c>
      <c r="BG169" s="14">
        <v>2.5890757440204806</v>
      </c>
      <c r="BH169" s="14">
        <v>0.23358724588247592</v>
      </c>
      <c r="BI169" s="14">
        <v>0.33578723544469252</v>
      </c>
      <c r="BJ169" s="21"/>
      <c r="BK169" s="14"/>
      <c r="BL169" s="14">
        <f t="shared" si="27"/>
        <v>0.51938001417716118</v>
      </c>
      <c r="BM169" s="14">
        <v>0</v>
      </c>
      <c r="BN169" s="14">
        <v>0</v>
      </c>
      <c r="BO169" s="14">
        <v>0.38465279999999991</v>
      </c>
      <c r="BP169" s="23">
        <v>0.11836605017716129</v>
      </c>
      <c r="BQ169" s="23">
        <v>1.6361164000000001E-2</v>
      </c>
      <c r="BR169" s="4"/>
      <c r="BS169" s="4"/>
      <c r="CF169" s="4"/>
    </row>
    <row r="170" spans="1:84" x14ac:dyDescent="0.2">
      <c r="A170" s="6">
        <v>1860</v>
      </c>
      <c r="B170" s="6"/>
      <c r="D170" s="14">
        <f t="shared" si="20"/>
        <v>50.648902466847858</v>
      </c>
      <c r="E170" s="14">
        <v>0</v>
      </c>
      <c r="F170" s="14">
        <v>0.41498999999999997</v>
      </c>
      <c r="G170" s="14">
        <v>0</v>
      </c>
      <c r="H170" s="14">
        <v>47.833247692303608</v>
      </c>
      <c r="I170" s="14">
        <v>0.5951495480706781</v>
      </c>
      <c r="J170" s="14">
        <v>1.4518080119604344</v>
      </c>
      <c r="K170" s="23">
        <v>0.35370721451312748</v>
      </c>
      <c r="M170" s="14"/>
      <c r="O170" s="14">
        <f t="shared" si="21"/>
        <v>11.515234428221609</v>
      </c>
      <c r="P170" s="14">
        <v>0</v>
      </c>
      <c r="Q170" s="14">
        <v>0</v>
      </c>
      <c r="R170" s="14">
        <v>0</v>
      </c>
      <c r="S170" s="14">
        <v>11.019516567707319</v>
      </c>
      <c r="T170" s="14">
        <v>0.49571786051429029</v>
      </c>
      <c r="U170" s="14"/>
      <c r="V170" s="14">
        <f t="shared" si="22"/>
        <v>29.630027076632786</v>
      </c>
      <c r="W170" s="14">
        <v>0</v>
      </c>
      <c r="X170" s="14">
        <v>0</v>
      </c>
      <c r="Y170" s="14">
        <v>0</v>
      </c>
      <c r="Z170" s="14">
        <v>29.530595389076399</v>
      </c>
      <c r="AA170" s="14">
        <v>9.9431687556387857E-2</v>
      </c>
      <c r="AB170" s="21"/>
      <c r="AC170" s="14">
        <f t="shared" si="23"/>
        <v>5.2605577460065369</v>
      </c>
      <c r="AD170" s="14">
        <v>0</v>
      </c>
      <c r="AE170" s="14">
        <v>0</v>
      </c>
      <c r="AF170" s="14">
        <v>0</v>
      </c>
      <c r="AG170" s="14">
        <v>3.2861994840928589E-2</v>
      </c>
      <c r="AH170" s="14">
        <v>1.1530524505589017E-3</v>
      </c>
      <c r="AI170" s="14">
        <v>0</v>
      </c>
      <c r="AJ170" s="14">
        <v>0</v>
      </c>
      <c r="AK170" s="14">
        <v>3.7747346867546154</v>
      </c>
      <c r="AL170" s="14">
        <v>1.4518080119604344</v>
      </c>
      <c r="AN170" s="14"/>
      <c r="AO170" s="21"/>
      <c r="AP170" s="14">
        <f t="shared" si="24"/>
        <v>4.2652959269004516</v>
      </c>
      <c r="AQ170" s="14">
        <f t="shared" si="19"/>
        <v>0</v>
      </c>
      <c r="AR170" s="14">
        <f t="shared" si="19"/>
        <v>0</v>
      </c>
      <c r="AS170" s="14">
        <f t="shared" si="19"/>
        <v>3.5084010487652773</v>
      </c>
      <c r="AT170" s="14">
        <f t="shared" si="19"/>
        <v>0.40318766362204728</v>
      </c>
      <c r="AU170" s="14">
        <f t="shared" si="19"/>
        <v>0.35370721451312748</v>
      </c>
      <c r="AV170" s="14"/>
      <c r="AW170" s="14">
        <f t="shared" si="25"/>
        <v>0.95256162997828842</v>
      </c>
      <c r="AX170" s="14">
        <v>0</v>
      </c>
      <c r="AY170" s="14">
        <v>0</v>
      </c>
      <c r="AZ170" s="14">
        <v>0.78633344662630611</v>
      </c>
      <c r="BA170" s="14">
        <v>0.16269111120685095</v>
      </c>
      <c r="BB170" s="14">
        <v>3.5370721451312747E-3</v>
      </c>
      <c r="BC170" s="14"/>
      <c r="BD170" s="14">
        <f t="shared" si="26"/>
        <v>3.3127342969221636</v>
      </c>
      <c r="BE170" s="14">
        <v>0</v>
      </c>
      <c r="BF170" s="14">
        <v>0</v>
      </c>
      <c r="BG170" s="14">
        <v>2.7220676021389711</v>
      </c>
      <c r="BH170" s="14">
        <v>0.2404965524151963</v>
      </c>
      <c r="BI170" s="14">
        <v>0.35017014236799621</v>
      </c>
      <c r="BJ170" s="21"/>
      <c r="BK170" s="14"/>
      <c r="BL170" s="14">
        <f t="shared" si="27"/>
        <v>0.58848606528616443</v>
      </c>
      <c r="BM170" s="14">
        <v>0</v>
      </c>
      <c r="BN170" s="14">
        <v>0</v>
      </c>
      <c r="BO170" s="14">
        <v>0.41498999999999997</v>
      </c>
      <c r="BP170" s="23">
        <v>0.15760097928616446</v>
      </c>
      <c r="BQ170" s="23">
        <v>1.5895086000000003E-2</v>
      </c>
      <c r="BR170" s="4"/>
      <c r="BS170" s="4"/>
      <c r="CF170" s="4"/>
    </row>
    <row r="171" spans="1:84" x14ac:dyDescent="0.2">
      <c r="A171" s="6">
        <v>1861</v>
      </c>
      <c r="B171" s="6"/>
      <c r="D171" s="14">
        <f t="shared" si="20"/>
        <v>51.709341211437668</v>
      </c>
      <c r="E171" s="14">
        <v>0</v>
      </c>
      <c r="F171" s="14">
        <v>0.43712279999999998</v>
      </c>
      <c r="G171" s="14">
        <v>0</v>
      </c>
      <c r="H171" s="14">
        <v>48.848048078709752</v>
      </c>
      <c r="I171" s="14">
        <v>0.5957160122567724</v>
      </c>
      <c r="J171" s="14">
        <v>1.4627992077050684</v>
      </c>
      <c r="K171" s="23">
        <v>0.36565511276607948</v>
      </c>
      <c r="M171" s="14"/>
      <c r="O171" s="14">
        <f t="shared" si="21"/>
        <v>11.506279877276574</v>
      </c>
      <c r="P171" s="14">
        <v>0</v>
      </c>
      <c r="Q171" s="14">
        <v>0</v>
      </c>
      <c r="R171" s="14">
        <v>0</v>
      </c>
      <c r="S171" s="14">
        <v>11.010947500085615</v>
      </c>
      <c r="T171" s="14">
        <v>0.49533237719095807</v>
      </c>
      <c r="U171" s="14"/>
      <c r="V171" s="14">
        <f t="shared" si="22"/>
        <v>30.49224604761336</v>
      </c>
      <c r="W171" s="14">
        <v>0</v>
      </c>
      <c r="X171" s="14">
        <v>0</v>
      </c>
      <c r="Y171" s="14">
        <v>0</v>
      </c>
      <c r="Z171" s="14">
        <v>30.391862412547546</v>
      </c>
      <c r="AA171" s="14">
        <v>0.1003836350658143</v>
      </c>
      <c r="AB171" s="21"/>
      <c r="AC171" s="14">
        <f t="shared" si="23"/>
        <v>5.3086669009359087</v>
      </c>
      <c r="AD171" s="14">
        <v>0</v>
      </c>
      <c r="AE171" s="14">
        <v>0</v>
      </c>
      <c r="AF171" s="14">
        <v>0</v>
      </c>
      <c r="AG171" s="14">
        <v>3.3111822871883016E-2</v>
      </c>
      <c r="AH171" s="14">
        <v>1.129991401547724E-3</v>
      </c>
      <c r="AI171" s="14">
        <v>0</v>
      </c>
      <c r="AJ171" s="14">
        <v>0</v>
      </c>
      <c r="AK171" s="14">
        <v>3.8116258789574093</v>
      </c>
      <c r="AL171" s="14">
        <v>1.4627992077050684</v>
      </c>
      <c r="AN171" s="14"/>
      <c r="AO171" s="21"/>
      <c r="AP171" s="14">
        <f t="shared" si="24"/>
        <v>4.4129968613025845</v>
      </c>
      <c r="AQ171" s="14">
        <f t="shared" si="19"/>
        <v>0</v>
      </c>
      <c r="AR171" s="14">
        <f t="shared" si="19"/>
        <v>0</v>
      </c>
      <c r="AS171" s="14">
        <f t="shared" si="19"/>
        <v>3.633612287119182</v>
      </c>
      <c r="AT171" s="14">
        <f t="shared" si="19"/>
        <v>0.41372946141732286</v>
      </c>
      <c r="AU171" s="14">
        <f t="shared" si="19"/>
        <v>0.36565511276607948</v>
      </c>
      <c r="AV171" s="14"/>
      <c r="AW171" s="14">
        <f t="shared" si="25"/>
        <v>0.96264505773558495</v>
      </c>
      <c r="AX171" s="14">
        <v>0</v>
      </c>
      <c r="AY171" s="14">
        <v>0</v>
      </c>
      <c r="AZ171" s="14">
        <v>0.79268853516040549</v>
      </c>
      <c r="BA171" s="14">
        <v>0.1662999714475186</v>
      </c>
      <c r="BB171" s="14">
        <v>3.6565511276607948E-3</v>
      </c>
      <c r="BC171" s="14"/>
      <c r="BD171" s="14">
        <f t="shared" si="26"/>
        <v>3.4503518035669996</v>
      </c>
      <c r="BE171" s="14">
        <v>0</v>
      </c>
      <c r="BF171" s="14">
        <v>0</v>
      </c>
      <c r="BG171" s="14">
        <v>2.8409237519587767</v>
      </c>
      <c r="BH171" s="14">
        <v>0.24742948996980427</v>
      </c>
      <c r="BI171" s="14">
        <v>0.3619985616384187</v>
      </c>
      <c r="BJ171" s="21"/>
      <c r="BK171" s="14"/>
      <c r="BL171" s="14">
        <f t="shared" si="27"/>
        <v>0.59661405580810434</v>
      </c>
      <c r="BM171" s="14">
        <v>0</v>
      </c>
      <c r="BN171" s="14">
        <v>0</v>
      </c>
      <c r="BO171" s="14">
        <v>0.43712279999999998</v>
      </c>
      <c r="BP171" s="23">
        <v>0.14426551180810437</v>
      </c>
      <c r="BQ171" s="23">
        <v>1.5225744000000001E-2</v>
      </c>
      <c r="BR171" s="4"/>
      <c r="BS171" s="4"/>
      <c r="CF171" s="4"/>
    </row>
    <row r="172" spans="1:84" x14ac:dyDescent="0.2">
      <c r="A172" s="6">
        <v>1862</v>
      </c>
      <c r="B172" s="6"/>
      <c r="D172" s="14">
        <f t="shared" si="20"/>
        <v>52.860675212994813</v>
      </c>
      <c r="E172" s="14">
        <v>0</v>
      </c>
      <c r="F172" s="14">
        <v>0.45925559999999999</v>
      </c>
      <c r="G172" s="14">
        <v>0</v>
      </c>
      <c r="H172" s="14">
        <v>49.962065381990833</v>
      </c>
      <c r="I172" s="14">
        <v>0.60108380391714045</v>
      </c>
      <c r="J172" s="14">
        <v>1.4739957020145487</v>
      </c>
      <c r="K172" s="23">
        <v>0.3642747250722933</v>
      </c>
      <c r="M172" s="14"/>
      <c r="O172" s="14">
        <f t="shared" si="21"/>
        <v>11.595992729112806</v>
      </c>
      <c r="P172" s="14">
        <v>0</v>
      </c>
      <c r="Q172" s="14">
        <v>0</v>
      </c>
      <c r="R172" s="14">
        <v>0</v>
      </c>
      <c r="S172" s="14">
        <v>11.096798314787467</v>
      </c>
      <c r="T172" s="14">
        <v>0.49919441432533895</v>
      </c>
      <c r="U172" s="14"/>
      <c r="V172" s="14">
        <f t="shared" si="22"/>
        <v>31.353221999657453</v>
      </c>
      <c r="W172" s="14">
        <v>0</v>
      </c>
      <c r="X172" s="14">
        <v>0</v>
      </c>
      <c r="Y172" s="14">
        <v>0</v>
      </c>
      <c r="Z172" s="14">
        <v>31.251332610065653</v>
      </c>
      <c r="AA172" s="14">
        <v>0.10188938959180149</v>
      </c>
      <c r="AB172" s="21"/>
      <c r="AC172" s="14">
        <f t="shared" si="23"/>
        <v>5.3584708210945369</v>
      </c>
      <c r="AD172" s="14">
        <v>0</v>
      </c>
      <c r="AE172" s="14">
        <v>0</v>
      </c>
      <c r="AF172" s="14">
        <v>0</v>
      </c>
      <c r="AG172" s="14">
        <v>3.3361650902837443E-2</v>
      </c>
      <c r="AH172" s="14">
        <v>1.1069303525365461E-3</v>
      </c>
      <c r="AI172" s="14">
        <v>0</v>
      </c>
      <c r="AJ172" s="14">
        <v>0</v>
      </c>
      <c r="AK172" s="14">
        <v>3.8500065378246147</v>
      </c>
      <c r="AL172" s="14">
        <v>1.4739957020145487</v>
      </c>
      <c r="AN172" s="14"/>
      <c r="AO172" s="21"/>
      <c r="AP172" s="14">
        <f t="shared" si="24"/>
        <v>4.5524739035979902</v>
      </c>
      <c r="AQ172" s="14">
        <f t="shared" si="19"/>
        <v>0</v>
      </c>
      <c r="AR172" s="14">
        <f t="shared" si="19"/>
        <v>0</v>
      </c>
      <c r="AS172" s="14">
        <f t="shared" si="19"/>
        <v>3.7639279193130983</v>
      </c>
      <c r="AT172" s="14">
        <f t="shared" si="19"/>
        <v>0.42427125921259856</v>
      </c>
      <c r="AU172" s="14">
        <f t="shared" si="19"/>
        <v>0.3642747250722933</v>
      </c>
      <c r="AV172" s="14"/>
      <c r="AW172" s="14">
        <f t="shared" si="25"/>
        <v>1.0052878359587216</v>
      </c>
      <c r="AX172" s="14">
        <v>0</v>
      </c>
      <c r="AY172" s="14">
        <v>0</v>
      </c>
      <c r="AZ172" s="14">
        <v>0.83175988741294571</v>
      </c>
      <c r="BA172" s="14">
        <v>0.1698852012950528</v>
      </c>
      <c r="BB172" s="14">
        <v>3.6427472507229333E-3</v>
      </c>
      <c r="BC172" s="14"/>
      <c r="BD172" s="14">
        <f t="shared" si="26"/>
        <v>3.5471860676392688</v>
      </c>
      <c r="BE172" s="14">
        <v>0</v>
      </c>
      <c r="BF172" s="14">
        <v>0</v>
      </c>
      <c r="BG172" s="14">
        <v>2.9321680319001526</v>
      </c>
      <c r="BH172" s="14">
        <v>0.25438605791754576</v>
      </c>
      <c r="BI172" s="14">
        <v>0.36063197782157036</v>
      </c>
      <c r="BJ172" s="21"/>
      <c r="BK172" s="14"/>
      <c r="BL172" s="14">
        <f t="shared" si="27"/>
        <v>0.59541385595289475</v>
      </c>
      <c r="BM172" s="14">
        <v>0</v>
      </c>
      <c r="BN172" s="14">
        <v>0</v>
      </c>
      <c r="BO172" s="14">
        <v>0.45925559999999999</v>
      </c>
      <c r="BP172" s="23">
        <v>0.1215621539528947</v>
      </c>
      <c r="BQ172" s="23">
        <v>1.4596102000000001E-2</v>
      </c>
      <c r="BR172" s="4"/>
      <c r="BS172" s="4"/>
      <c r="CF172" s="4"/>
    </row>
    <row r="173" spans="1:84" x14ac:dyDescent="0.2">
      <c r="A173" s="6">
        <v>1863</v>
      </c>
      <c r="B173" s="6"/>
      <c r="D173" s="14">
        <f t="shared" si="20"/>
        <v>54.584306809370823</v>
      </c>
      <c r="E173" s="14">
        <v>0</v>
      </c>
      <c r="F173" s="14">
        <v>0.48138840000000005</v>
      </c>
      <c r="G173" s="14">
        <v>2.7454178508105855E-2</v>
      </c>
      <c r="H173" s="14">
        <v>51.593679483964863</v>
      </c>
      <c r="I173" s="14">
        <v>0.62980288265801865</v>
      </c>
      <c r="J173" s="14">
        <v>1.4852337801022799</v>
      </c>
      <c r="K173" s="23">
        <v>0.36674808413755361</v>
      </c>
      <c r="M173" s="14"/>
      <c r="O173" s="14">
        <f t="shared" si="21"/>
        <v>12.227617582886401</v>
      </c>
      <c r="P173" s="14">
        <v>0</v>
      </c>
      <c r="Q173" s="14">
        <v>0</v>
      </c>
      <c r="R173" s="14">
        <v>0</v>
      </c>
      <c r="S173" s="14">
        <v>11.70123243066406</v>
      </c>
      <c r="T173" s="14">
        <v>0.52638515222234017</v>
      </c>
      <c r="U173" s="14"/>
      <c r="V173" s="14">
        <f t="shared" si="22"/>
        <v>32.212637056121743</v>
      </c>
      <c r="W173" s="14">
        <v>0</v>
      </c>
      <c r="X173" s="14">
        <v>0</v>
      </c>
      <c r="Y173" s="14">
        <v>0</v>
      </c>
      <c r="Z173" s="14">
        <v>32.109219325686063</v>
      </c>
      <c r="AA173" s="14">
        <v>0.10341773043567849</v>
      </c>
      <c r="AB173" s="21"/>
      <c r="AC173" s="14">
        <f t="shared" si="23"/>
        <v>5.4096292011533711</v>
      </c>
      <c r="AD173" s="14">
        <v>0</v>
      </c>
      <c r="AE173" s="14">
        <v>0</v>
      </c>
      <c r="AF173" s="14">
        <v>0</v>
      </c>
      <c r="AG173" s="14">
        <v>3.361147893379187E-2</v>
      </c>
      <c r="AH173" s="14">
        <v>1.0838693035253679E-3</v>
      </c>
      <c r="AI173" s="14">
        <v>0</v>
      </c>
      <c r="AJ173" s="14">
        <v>0</v>
      </c>
      <c r="AK173" s="14">
        <v>3.8897000728137736</v>
      </c>
      <c r="AL173" s="14">
        <v>1.4852337801022799</v>
      </c>
      <c r="AN173" s="14"/>
      <c r="AO173" s="21"/>
      <c r="AP173" s="14">
        <f t="shared" si="24"/>
        <v>4.6950887959463987</v>
      </c>
      <c r="AQ173" s="14">
        <f t="shared" si="19"/>
        <v>0</v>
      </c>
      <c r="AR173" s="14">
        <f t="shared" si="19"/>
        <v>0</v>
      </c>
      <c r="AS173" s="14">
        <f t="shared" si="19"/>
        <v>3.8935276548009718</v>
      </c>
      <c r="AT173" s="14">
        <f t="shared" si="19"/>
        <v>0.43481305700787409</v>
      </c>
      <c r="AU173" s="14">
        <f t="shared" si="19"/>
        <v>0.36674808413755361</v>
      </c>
      <c r="AV173" s="14"/>
      <c r="AW173" s="14">
        <f t="shared" si="25"/>
        <v>0.98915921885416469</v>
      </c>
      <c r="AX173" s="14">
        <v>0</v>
      </c>
      <c r="AY173" s="14">
        <v>0</v>
      </c>
      <c r="AZ173" s="14">
        <v>0.81204493110653664</v>
      </c>
      <c r="BA173" s="14">
        <v>0.1734468069062525</v>
      </c>
      <c r="BB173" s="14">
        <v>3.667480841375536E-3</v>
      </c>
      <c r="BC173" s="14"/>
      <c r="BD173" s="14">
        <f t="shared" si="26"/>
        <v>3.7059295770922347</v>
      </c>
      <c r="BE173" s="14">
        <v>0</v>
      </c>
      <c r="BF173" s="14">
        <v>0</v>
      </c>
      <c r="BG173" s="14">
        <v>3.0814827236944353</v>
      </c>
      <c r="BH173" s="14">
        <v>0.26136625010162157</v>
      </c>
      <c r="BI173" s="14">
        <v>0.36308060329617808</v>
      </c>
      <c r="BJ173" s="21"/>
      <c r="BK173" s="14"/>
      <c r="BL173" s="14">
        <f t="shared" si="27"/>
        <v>0.64801393353744208</v>
      </c>
      <c r="BM173" s="14">
        <v>0</v>
      </c>
      <c r="BN173" s="14">
        <v>2.7454178508105855E-2</v>
      </c>
      <c r="BO173" s="14">
        <v>0.48138840000000005</v>
      </c>
      <c r="BP173" s="23">
        <v>0.12784415102933622</v>
      </c>
      <c r="BQ173" s="23">
        <v>1.1327204E-2</v>
      </c>
      <c r="BR173" s="4"/>
      <c r="BS173" s="4"/>
      <c r="CF173" s="4"/>
    </row>
    <row r="174" spans="1:84" x14ac:dyDescent="0.2">
      <c r="A174" s="6">
        <v>1864</v>
      </c>
      <c r="B174" s="6"/>
      <c r="D174" s="14">
        <f t="shared" si="20"/>
        <v>55.93999294077566</v>
      </c>
      <c r="E174" s="14">
        <v>0</v>
      </c>
      <c r="F174" s="14">
        <v>0.5035212</v>
      </c>
      <c r="G174" s="14">
        <v>1.4543000538966015E-2</v>
      </c>
      <c r="H174" s="14">
        <v>52.917913973003323</v>
      </c>
      <c r="I174" s="14">
        <v>0.6447097221722492</v>
      </c>
      <c r="J174" s="14">
        <v>1.4965133802194919</v>
      </c>
      <c r="K174" s="23">
        <v>0.3627916648416315</v>
      </c>
      <c r="M174" s="14"/>
      <c r="O174" s="14">
        <f t="shared" si="21"/>
        <v>12.537859703839366</v>
      </c>
      <c r="P174" s="14">
        <v>0</v>
      </c>
      <c r="Q174" s="14">
        <v>0</v>
      </c>
      <c r="R174" s="14">
        <v>0</v>
      </c>
      <c r="S174" s="14">
        <v>11.998118978059331</v>
      </c>
      <c r="T174" s="14">
        <v>0.53974072578003551</v>
      </c>
      <c r="U174" s="14"/>
      <c r="V174" s="14">
        <f t="shared" si="22"/>
        <v>33.070672721273553</v>
      </c>
      <c r="W174" s="14">
        <v>0</v>
      </c>
      <c r="X174" s="14">
        <v>0</v>
      </c>
      <c r="Y174" s="14">
        <v>0</v>
      </c>
      <c r="Z174" s="14">
        <v>32.965703724881337</v>
      </c>
      <c r="AA174" s="14">
        <v>0.10496899639221369</v>
      </c>
      <c r="AB174" s="21"/>
      <c r="AC174" s="14">
        <f t="shared" si="23"/>
        <v>5.4619952974617938</v>
      </c>
      <c r="AD174" s="14">
        <v>0</v>
      </c>
      <c r="AE174" s="14">
        <v>0</v>
      </c>
      <c r="AF174" s="14">
        <v>0</v>
      </c>
      <c r="AG174" s="14">
        <v>3.3861306964746297E-2</v>
      </c>
      <c r="AH174" s="14">
        <v>1.0608082545141902E-3</v>
      </c>
      <c r="AI174" s="14">
        <v>0</v>
      </c>
      <c r="AJ174" s="14">
        <v>0</v>
      </c>
      <c r="AK174" s="14">
        <v>3.9305598020230414</v>
      </c>
      <c r="AL174" s="14">
        <v>1.4965133802194919</v>
      </c>
      <c r="AN174" s="14"/>
      <c r="AO174" s="21"/>
      <c r="AP174" s="14">
        <f t="shared" si="24"/>
        <v>4.8316779876843894</v>
      </c>
      <c r="AQ174" s="14">
        <f t="shared" si="19"/>
        <v>0</v>
      </c>
      <c r="AR174" s="14">
        <f t="shared" si="19"/>
        <v>0</v>
      </c>
      <c r="AS174" s="14">
        <f t="shared" si="19"/>
        <v>4.023531468039609</v>
      </c>
      <c r="AT174" s="14">
        <f t="shared" si="19"/>
        <v>0.44535485480314962</v>
      </c>
      <c r="AU174" s="14">
        <f t="shared" si="19"/>
        <v>0.3627916648416315</v>
      </c>
      <c r="AV174" s="14"/>
      <c r="AW174" s="14">
        <f t="shared" si="25"/>
        <v>0.99860510216741238</v>
      </c>
      <c r="AX174" s="14">
        <v>0</v>
      </c>
      <c r="AY174" s="14">
        <v>0</v>
      </c>
      <c r="AZ174" s="14">
        <v>0.81799238618937764</v>
      </c>
      <c r="BA174" s="14">
        <v>0.17698479932961844</v>
      </c>
      <c r="BB174" s="14">
        <v>3.6279166484163151E-3</v>
      </c>
      <c r="BC174" s="14"/>
      <c r="BD174" s="14">
        <f t="shared" si="26"/>
        <v>3.8330728855169776</v>
      </c>
      <c r="BE174" s="14">
        <v>0</v>
      </c>
      <c r="BF174" s="14">
        <v>0</v>
      </c>
      <c r="BG174" s="14">
        <v>3.2055390818502314</v>
      </c>
      <c r="BH174" s="14">
        <v>0.26837005547353115</v>
      </c>
      <c r="BI174" s="14">
        <v>0.35916374819321517</v>
      </c>
      <c r="BJ174" s="21"/>
      <c r="BK174" s="14"/>
      <c r="BL174" s="14">
        <f t="shared" si="27"/>
        <v>0.64149339221460988</v>
      </c>
      <c r="BM174" s="14">
        <v>0</v>
      </c>
      <c r="BN174" s="14">
        <v>1.4543000538966015E-2</v>
      </c>
      <c r="BO174" s="14">
        <v>0.5035212</v>
      </c>
      <c r="BP174" s="23">
        <v>0.11175342167564389</v>
      </c>
      <c r="BQ174" s="23">
        <v>1.167577E-2</v>
      </c>
      <c r="BR174" s="4"/>
      <c r="BS174" s="4"/>
      <c r="CF174" s="4"/>
    </row>
    <row r="175" spans="1:84" x14ac:dyDescent="0.2">
      <c r="A175" s="6">
        <v>1865</v>
      </c>
      <c r="B175" s="6"/>
      <c r="D175" s="14">
        <f t="shared" si="20"/>
        <v>57.299740849987046</v>
      </c>
      <c r="E175" s="14">
        <v>0</v>
      </c>
      <c r="F175" s="14">
        <v>0.52565399999999995</v>
      </c>
      <c r="G175" s="14">
        <v>1.1088976099500608E-2</v>
      </c>
      <c r="H175" s="14">
        <v>54.22875061517562</v>
      </c>
      <c r="I175" s="14">
        <v>0.65939305297288542</v>
      </c>
      <c r="J175" s="14">
        <v>1.5078344467566771</v>
      </c>
      <c r="K175" s="23">
        <v>0.36701975898235645</v>
      </c>
      <c r="M175" s="14"/>
      <c r="O175" s="14">
        <f t="shared" si="21"/>
        <v>12.842369323853005</v>
      </c>
      <c r="P175" s="14">
        <v>0</v>
      </c>
      <c r="Q175" s="14">
        <v>0</v>
      </c>
      <c r="R175" s="14">
        <v>0</v>
      </c>
      <c r="S175" s="14">
        <v>12.289519802218216</v>
      </c>
      <c r="T175" s="14">
        <v>0.55284952163478851</v>
      </c>
      <c r="U175" s="14"/>
      <c r="V175" s="14">
        <f t="shared" si="22"/>
        <v>33.927484172277467</v>
      </c>
      <c r="W175" s="14">
        <v>0</v>
      </c>
      <c r="X175" s="14">
        <v>0</v>
      </c>
      <c r="Y175" s="14">
        <v>0</v>
      </c>
      <c r="Z175" s="14">
        <v>33.820940640939369</v>
      </c>
      <c r="AA175" s="14">
        <v>0.10654353133809688</v>
      </c>
      <c r="AB175" s="21"/>
      <c r="AC175" s="14">
        <f t="shared" si="23"/>
        <v>5.5154464384993842</v>
      </c>
      <c r="AD175" s="14">
        <v>0</v>
      </c>
      <c r="AE175" s="14">
        <v>0</v>
      </c>
      <c r="AF175" s="14">
        <v>0</v>
      </c>
      <c r="AG175" s="14">
        <v>3.4111134995700725E-2</v>
      </c>
      <c r="AH175" s="14">
        <v>1.0377472055030123E-3</v>
      </c>
      <c r="AI175" s="14">
        <v>0</v>
      </c>
      <c r="AJ175" s="14">
        <v>0</v>
      </c>
      <c r="AK175" s="14">
        <v>3.9724631095415037</v>
      </c>
      <c r="AL175" s="14">
        <v>1.5078344467566771</v>
      </c>
      <c r="AN175" s="14"/>
      <c r="AO175" s="21"/>
      <c r="AP175" s="14">
        <f t="shared" si="24"/>
        <v>4.9687434740573169</v>
      </c>
      <c r="AQ175" s="14">
        <f t="shared" si="19"/>
        <v>0</v>
      </c>
      <c r="AR175" s="14">
        <f t="shared" si="19"/>
        <v>0</v>
      </c>
      <c r="AS175" s="14">
        <f t="shared" si="19"/>
        <v>4.1458270624765357</v>
      </c>
      <c r="AT175" s="14">
        <f t="shared" si="19"/>
        <v>0.45589665259842527</v>
      </c>
      <c r="AU175" s="14">
        <f t="shared" si="19"/>
        <v>0.36701975898235645</v>
      </c>
      <c r="AV175" s="14"/>
      <c r="AW175" s="14">
        <f t="shared" si="25"/>
        <v>1.0094926187248396</v>
      </c>
      <c r="AX175" s="14">
        <v>0</v>
      </c>
      <c r="AY175" s="14">
        <v>0</v>
      </c>
      <c r="AZ175" s="14">
        <v>0.82532322717258899</v>
      </c>
      <c r="BA175" s="14">
        <v>0.18049919396242717</v>
      </c>
      <c r="BB175" s="14">
        <v>3.6701975898235646E-3</v>
      </c>
      <c r="BC175" s="14"/>
      <c r="BD175" s="14">
        <f t="shared" si="26"/>
        <v>3.9592508553324772</v>
      </c>
      <c r="BE175" s="14">
        <v>0</v>
      </c>
      <c r="BF175" s="14">
        <v>0</v>
      </c>
      <c r="BG175" s="14">
        <v>3.3205038353039464</v>
      </c>
      <c r="BH175" s="14">
        <v>0.27539745863599813</v>
      </c>
      <c r="BI175" s="14">
        <v>0.36334956139253288</v>
      </c>
      <c r="BJ175" s="21"/>
      <c r="BK175" s="14"/>
      <c r="BL175" s="14">
        <f t="shared" si="27"/>
        <v>0.69823951988414779</v>
      </c>
      <c r="BM175" s="14">
        <v>0</v>
      </c>
      <c r="BN175" s="14">
        <v>1.1088976099500608E-2</v>
      </c>
      <c r="BO175" s="14">
        <v>0.52565399999999995</v>
      </c>
      <c r="BP175" s="23">
        <v>0.15098835078464709</v>
      </c>
      <c r="BQ175" s="23">
        <v>1.0508193000000001E-2</v>
      </c>
      <c r="BR175" s="4"/>
      <c r="BS175" s="4"/>
      <c r="CF175" s="4"/>
    </row>
    <row r="176" spans="1:84" x14ac:dyDescent="0.2">
      <c r="A176" s="6">
        <v>1866</v>
      </c>
      <c r="B176" s="6"/>
      <c r="D176" s="14">
        <f t="shared" si="20"/>
        <v>58.507611315104114</v>
      </c>
      <c r="E176" s="14">
        <v>0</v>
      </c>
      <c r="F176" s="14">
        <v>0.5422536</v>
      </c>
      <c r="G176" s="14">
        <v>2.5090508240297033E-2</v>
      </c>
      <c r="H176" s="14">
        <v>55.374097381665194</v>
      </c>
      <c r="I176" s="14">
        <v>0.66690467035111678</v>
      </c>
      <c r="J176" s="14">
        <v>1.5192031719973569</v>
      </c>
      <c r="K176" s="23">
        <v>0.38006198285015036</v>
      </c>
      <c r="M176" s="14"/>
      <c r="O176" s="14">
        <f t="shared" si="21"/>
        <v>12.979735625063658</v>
      </c>
      <c r="P176" s="14">
        <v>0</v>
      </c>
      <c r="Q176" s="14">
        <v>0</v>
      </c>
      <c r="R176" s="14">
        <v>0</v>
      </c>
      <c r="S176" s="14">
        <v>12.420972639020709</v>
      </c>
      <c r="T176" s="14">
        <v>0.55876298604294838</v>
      </c>
      <c r="U176" s="14"/>
      <c r="V176" s="14">
        <f t="shared" si="22"/>
        <v>34.783204875712471</v>
      </c>
      <c r="W176" s="14">
        <v>0</v>
      </c>
      <c r="X176" s="14">
        <v>0</v>
      </c>
      <c r="Y176" s="14">
        <v>0</v>
      </c>
      <c r="Z176" s="14">
        <v>34.675063191404305</v>
      </c>
      <c r="AA176" s="14">
        <v>0.10814168430816837</v>
      </c>
      <c r="AB176" s="21"/>
      <c r="AC176" s="14">
        <f t="shared" si="23"/>
        <v>5.5698857163161302</v>
      </c>
      <c r="AD176" s="14">
        <v>0</v>
      </c>
      <c r="AE176" s="14">
        <v>0</v>
      </c>
      <c r="AF176" s="14">
        <v>0</v>
      </c>
      <c r="AG176" s="14">
        <v>3.4360963026655152E-2</v>
      </c>
      <c r="AH176" s="14">
        <v>1.0146861564918344E-3</v>
      </c>
      <c r="AI176" s="14">
        <v>0</v>
      </c>
      <c r="AJ176" s="14">
        <v>0</v>
      </c>
      <c r="AK176" s="14">
        <v>4.0153068951356259</v>
      </c>
      <c r="AL176" s="14">
        <v>1.5192031719973569</v>
      </c>
      <c r="AN176" s="14"/>
      <c r="AO176" s="21"/>
      <c r="AP176" s="14">
        <f t="shared" si="24"/>
        <v>5.1092550893483999</v>
      </c>
      <c r="AQ176" s="14">
        <f t="shared" ref="AQ176:AU226" si="28">AX176+BE176</f>
        <v>0</v>
      </c>
      <c r="AR176" s="14">
        <f t="shared" si="28"/>
        <v>0</v>
      </c>
      <c r="AS176" s="14">
        <f t="shared" si="28"/>
        <v>4.2627546561045486</v>
      </c>
      <c r="AT176" s="14">
        <f t="shared" si="28"/>
        <v>0.46643845039370102</v>
      </c>
      <c r="AU176" s="14">
        <f t="shared" si="28"/>
        <v>0.38006198285015036</v>
      </c>
      <c r="AV176" s="14"/>
      <c r="AW176" s="14">
        <f t="shared" si="25"/>
        <v>1.0083585352292499</v>
      </c>
      <c r="AX176" s="14">
        <v>0</v>
      </c>
      <c r="AY176" s="14">
        <v>0</v>
      </c>
      <c r="AZ176" s="14">
        <v>0.82056790531523383</v>
      </c>
      <c r="BA176" s="14">
        <v>0.1839900100855146</v>
      </c>
      <c r="BB176" s="14">
        <v>3.8006198285015038E-3</v>
      </c>
      <c r="BC176" s="14"/>
      <c r="BD176" s="14">
        <f t="shared" si="26"/>
        <v>4.1008965541191502</v>
      </c>
      <c r="BE176" s="14">
        <v>0</v>
      </c>
      <c r="BF176" s="14">
        <v>0</v>
      </c>
      <c r="BG176" s="14">
        <v>3.4421867507893147</v>
      </c>
      <c r="BH176" s="14">
        <v>0.28244844030818639</v>
      </c>
      <c r="BI176" s="14">
        <v>0.37626136302164886</v>
      </c>
      <c r="BJ176" s="21"/>
      <c r="BK176" s="14"/>
      <c r="BL176" s="14">
        <f t="shared" si="27"/>
        <v>0.72327120324890715</v>
      </c>
      <c r="BM176" s="14">
        <v>0</v>
      </c>
      <c r="BN176" s="14">
        <v>2.5090508240297033E-2</v>
      </c>
      <c r="BO176" s="14">
        <v>0.5422536</v>
      </c>
      <c r="BP176" s="23">
        <v>0.14646972130861016</v>
      </c>
      <c r="BQ176" s="23">
        <v>9.4573737000000005E-3</v>
      </c>
      <c r="BR176" s="4"/>
      <c r="BS176" s="4"/>
      <c r="CF176" s="4"/>
    </row>
    <row r="177" spans="1:84" x14ac:dyDescent="0.2">
      <c r="A177" s="6">
        <v>1867</v>
      </c>
      <c r="B177" s="6"/>
      <c r="D177" s="14">
        <f t="shared" si="20"/>
        <v>59.554072137125608</v>
      </c>
      <c r="E177" s="14">
        <v>0</v>
      </c>
      <c r="F177" s="14">
        <v>0.55885320000000005</v>
      </c>
      <c r="G177" s="14">
        <v>1.7385091514746608E-2</v>
      </c>
      <c r="H177" s="14">
        <v>56.402185175585089</v>
      </c>
      <c r="I177" s="14">
        <v>0.66877689941361518</v>
      </c>
      <c r="J177" s="14">
        <v>1.5306099803121045</v>
      </c>
      <c r="K177" s="23">
        <v>0.37626179030004842</v>
      </c>
      <c r="M177" s="14"/>
      <c r="O177" s="14">
        <f t="shared" si="21"/>
        <v>12.98554538923262</v>
      </c>
      <c r="P177" s="14">
        <v>0</v>
      </c>
      <c r="Q177" s="14">
        <v>0</v>
      </c>
      <c r="R177" s="14">
        <v>0</v>
      </c>
      <c r="S177" s="14">
        <v>12.426532299391795</v>
      </c>
      <c r="T177" s="14">
        <v>0.55901308984082443</v>
      </c>
      <c r="U177" s="14"/>
      <c r="V177" s="14">
        <f t="shared" si="22"/>
        <v>35.637950265789364</v>
      </c>
      <c r="W177" s="14">
        <v>0</v>
      </c>
      <c r="X177" s="14">
        <v>0</v>
      </c>
      <c r="Y177" s="14">
        <v>0</v>
      </c>
      <c r="Z177" s="14">
        <v>35.528186456216574</v>
      </c>
      <c r="AA177" s="14">
        <v>0.10976380957279075</v>
      </c>
      <c r="AB177" s="21"/>
      <c r="AC177" s="14">
        <f t="shared" si="23"/>
        <v>5.6252163943793958</v>
      </c>
      <c r="AD177" s="14">
        <v>0</v>
      </c>
      <c r="AE177" s="14">
        <v>0</v>
      </c>
      <c r="AF177" s="14">
        <v>0</v>
      </c>
      <c r="AG177" s="14">
        <v>3.4610791057609579E-2</v>
      </c>
      <c r="AH177" s="14">
        <v>9.916251074806562E-4</v>
      </c>
      <c r="AI177" s="14">
        <v>0</v>
      </c>
      <c r="AJ177" s="14">
        <v>0</v>
      </c>
      <c r="AK177" s="14">
        <v>4.0590039979022015</v>
      </c>
      <c r="AL177" s="14">
        <v>1.5306099803121045</v>
      </c>
      <c r="AN177" s="14"/>
      <c r="AO177" s="21"/>
      <c r="AP177" s="14">
        <f t="shared" si="24"/>
        <v>5.2417044605635423</v>
      </c>
      <c r="AQ177" s="14">
        <f t="shared" si="28"/>
        <v>0</v>
      </c>
      <c r="AR177" s="14">
        <f t="shared" si="28"/>
        <v>0</v>
      </c>
      <c r="AS177" s="14">
        <f t="shared" si="28"/>
        <v>4.3884624220745181</v>
      </c>
      <c r="AT177" s="14">
        <f t="shared" si="28"/>
        <v>0.47698024818897644</v>
      </c>
      <c r="AU177" s="14">
        <f t="shared" si="28"/>
        <v>0.37626179030004842</v>
      </c>
      <c r="AV177" s="14"/>
      <c r="AW177" s="14">
        <f t="shared" si="25"/>
        <v>1.0091544469281883</v>
      </c>
      <c r="AX177" s="14">
        <v>0</v>
      </c>
      <c r="AY177" s="14">
        <v>0</v>
      </c>
      <c r="AZ177" s="14">
        <v>0.81793455856217978</v>
      </c>
      <c r="BA177" s="14">
        <v>0.18745727046300792</v>
      </c>
      <c r="BB177" s="14">
        <v>3.7626179030004841E-3</v>
      </c>
      <c r="BC177" s="14"/>
      <c r="BD177" s="14">
        <f t="shared" si="26"/>
        <v>4.2325500136353549</v>
      </c>
      <c r="BE177" s="14">
        <v>0</v>
      </c>
      <c r="BF177" s="14">
        <v>0</v>
      </c>
      <c r="BG177" s="14">
        <v>3.5705278635123388</v>
      </c>
      <c r="BH177" s="14">
        <v>0.28952297772596852</v>
      </c>
      <c r="BI177" s="14">
        <v>0.37249917239704794</v>
      </c>
      <c r="BJ177" s="21"/>
      <c r="BK177" s="14"/>
      <c r="BL177" s="14">
        <f t="shared" si="27"/>
        <v>0.70763460749794482</v>
      </c>
      <c r="BM177" s="14">
        <v>0</v>
      </c>
      <c r="BN177" s="14">
        <v>1.7385091514746608E-2</v>
      </c>
      <c r="BO177" s="14">
        <v>0.55885320000000005</v>
      </c>
      <c r="BP177" s="23">
        <v>0.12288467965319815</v>
      </c>
      <c r="BQ177" s="23">
        <v>8.5116363300000008E-3</v>
      </c>
      <c r="BR177" s="4"/>
      <c r="BS177" s="4"/>
      <c r="CF177" s="4"/>
    </row>
    <row r="178" spans="1:84" x14ac:dyDescent="0.2">
      <c r="A178" s="6">
        <v>1868</v>
      </c>
      <c r="B178" s="6"/>
      <c r="D178" s="14">
        <f t="shared" si="20"/>
        <v>60.690828843960404</v>
      </c>
      <c r="E178" s="14">
        <v>0</v>
      </c>
      <c r="F178" s="14">
        <v>0.57545279999999999</v>
      </c>
      <c r="G178" s="14">
        <v>1.5643244544379122E-2</v>
      </c>
      <c r="H178" s="14">
        <v>57.483912906079503</v>
      </c>
      <c r="I178" s="14">
        <v>0.67334836423717925</v>
      </c>
      <c r="J178" s="14">
        <v>1.5420640338978939</v>
      </c>
      <c r="K178" s="23">
        <v>0.40040749520145019</v>
      </c>
      <c r="M178" s="14"/>
      <c r="O178" s="14">
        <f t="shared" si="21"/>
        <v>13.053491597796267</v>
      </c>
      <c r="P178" s="14">
        <v>0</v>
      </c>
      <c r="Q178" s="14">
        <v>0</v>
      </c>
      <c r="R178" s="14">
        <v>0</v>
      </c>
      <c r="S178" s="14">
        <v>12.491553500275471</v>
      </c>
      <c r="T178" s="14">
        <v>0.5619380975207966</v>
      </c>
      <c r="U178" s="14"/>
      <c r="V178" s="14">
        <f t="shared" si="22"/>
        <v>36.491820699475142</v>
      </c>
      <c r="W178" s="14">
        <v>0</v>
      </c>
      <c r="X178" s="14">
        <v>0</v>
      </c>
      <c r="Y178" s="14">
        <v>0</v>
      </c>
      <c r="Z178" s="14">
        <v>36.380410432758758</v>
      </c>
      <c r="AA178" s="14">
        <v>0.11141026671638267</v>
      </c>
      <c r="AB178" s="21"/>
      <c r="AC178" s="14">
        <f t="shared" si="23"/>
        <v>5.6813735786984871</v>
      </c>
      <c r="AD178" s="14">
        <v>0</v>
      </c>
      <c r="AE178" s="14">
        <v>0</v>
      </c>
      <c r="AF178" s="14">
        <v>0</v>
      </c>
      <c r="AG178" s="14">
        <v>3.4860619088564006E-2</v>
      </c>
      <c r="AH178" s="14">
        <v>9.6856405846947849E-4</v>
      </c>
      <c r="AI178" s="14">
        <v>0</v>
      </c>
      <c r="AJ178" s="14">
        <v>0</v>
      </c>
      <c r="AK178" s="14">
        <v>4.1034803616535598</v>
      </c>
      <c r="AL178" s="14">
        <v>1.5420640338978939</v>
      </c>
      <c r="AN178" s="14"/>
      <c r="AO178" s="21"/>
      <c r="AP178" s="14">
        <f t="shared" si="24"/>
        <v>5.3963981525774125</v>
      </c>
      <c r="AQ178" s="14">
        <f t="shared" si="28"/>
        <v>0</v>
      </c>
      <c r="AR178" s="14">
        <f t="shared" si="28"/>
        <v>0</v>
      </c>
      <c r="AS178" s="14">
        <f t="shared" si="28"/>
        <v>4.5084686113917103</v>
      </c>
      <c r="AT178" s="14">
        <f t="shared" si="28"/>
        <v>0.48752204598425197</v>
      </c>
      <c r="AU178" s="14">
        <f t="shared" si="28"/>
        <v>0.40040749520145019</v>
      </c>
      <c r="AV178" s="14"/>
      <c r="AW178" s="14">
        <f t="shared" si="25"/>
        <v>0.99104037364172515</v>
      </c>
      <c r="AX178" s="14">
        <v>0</v>
      </c>
      <c r="AY178" s="14">
        <v>0</v>
      </c>
      <c r="AZ178" s="14">
        <v>0.7961352976931263</v>
      </c>
      <c r="BA178" s="14">
        <v>0.19090100099658433</v>
      </c>
      <c r="BB178" s="14">
        <v>4.0040749520145018E-3</v>
      </c>
      <c r="BC178" s="14"/>
      <c r="BD178" s="14">
        <f t="shared" si="26"/>
        <v>4.405357778935687</v>
      </c>
      <c r="BE178" s="14">
        <v>0</v>
      </c>
      <c r="BF178" s="14">
        <v>0</v>
      </c>
      <c r="BG178" s="14">
        <v>3.7123333136985841</v>
      </c>
      <c r="BH178" s="14">
        <v>0.29662104498766761</v>
      </c>
      <c r="BI178" s="14">
        <v>0.3964034202494357</v>
      </c>
      <c r="BJ178" s="21"/>
      <c r="BK178" s="14"/>
      <c r="BL178" s="14">
        <f t="shared" si="27"/>
        <v>0.73618897959791552</v>
      </c>
      <c r="BM178" s="14">
        <v>0</v>
      </c>
      <c r="BN178" s="14">
        <v>1.5643244544379122E-2</v>
      </c>
      <c r="BO178" s="14">
        <v>0.57545279999999999</v>
      </c>
      <c r="BP178" s="23">
        <v>0.13743246235653644</v>
      </c>
      <c r="BQ178" s="23">
        <v>7.6604726970000009E-3</v>
      </c>
      <c r="BR178" s="4"/>
      <c r="BS178" s="4"/>
      <c r="CF178" s="4"/>
    </row>
    <row r="179" spans="1:84" x14ac:dyDescent="0.2">
      <c r="A179" s="6">
        <v>1869</v>
      </c>
      <c r="B179" s="6"/>
      <c r="D179" s="14">
        <f t="shared" si="20"/>
        <v>62.055244136123193</v>
      </c>
      <c r="E179" s="14">
        <v>0</v>
      </c>
      <c r="F179" s="14">
        <v>0.59205240000000015</v>
      </c>
      <c r="G179" s="14">
        <v>2.1499262357459883E-2</v>
      </c>
      <c r="H179" s="14">
        <v>58.811954849389245</v>
      </c>
      <c r="I179" s="14">
        <v>0.68871381985652358</v>
      </c>
      <c r="J179" s="14">
        <v>1.553559066752388</v>
      </c>
      <c r="K179" s="23">
        <v>0.38746473776757923</v>
      </c>
      <c r="M179" s="14"/>
      <c r="O179" s="14">
        <f t="shared" si="21"/>
        <v>13.371602172439143</v>
      </c>
      <c r="P179" s="14">
        <v>0</v>
      </c>
      <c r="Q179" s="14">
        <v>0</v>
      </c>
      <c r="R179" s="14">
        <v>0</v>
      </c>
      <c r="S179" s="14">
        <v>12.795969773299747</v>
      </c>
      <c r="T179" s="14">
        <v>0.57563239913939523</v>
      </c>
      <c r="U179" s="14"/>
      <c r="V179" s="14">
        <f t="shared" si="22"/>
        <v>37.34490384910999</v>
      </c>
      <c r="W179" s="14">
        <v>0</v>
      </c>
      <c r="X179" s="14">
        <v>0</v>
      </c>
      <c r="Y179" s="14">
        <v>0</v>
      </c>
      <c r="Z179" s="14">
        <v>37.23182242839286</v>
      </c>
      <c r="AA179" s="14">
        <v>0.11308142071712833</v>
      </c>
      <c r="AB179" s="21"/>
      <c r="AC179" s="14">
        <f t="shared" si="23"/>
        <v>5.7382877875247313</v>
      </c>
      <c r="AD179" s="14">
        <v>0</v>
      </c>
      <c r="AE179" s="14">
        <v>0</v>
      </c>
      <c r="AF179" s="14">
        <v>0</v>
      </c>
      <c r="AG179" s="14">
        <v>3.5110447119518433E-2</v>
      </c>
      <c r="AH179" s="14">
        <v>9.4550300945830056E-4</v>
      </c>
      <c r="AI179" s="14">
        <v>0</v>
      </c>
      <c r="AJ179" s="14">
        <v>0</v>
      </c>
      <c r="AK179" s="14">
        <v>4.1486727706433664</v>
      </c>
      <c r="AL179" s="14">
        <v>1.553559066752388</v>
      </c>
      <c r="AN179" s="14"/>
      <c r="AO179" s="21"/>
      <c r="AP179" s="14">
        <f t="shared" si="24"/>
        <v>5.5210184586003841</v>
      </c>
      <c r="AQ179" s="14">
        <f t="shared" si="28"/>
        <v>0</v>
      </c>
      <c r="AR179" s="14">
        <f t="shared" si="28"/>
        <v>0</v>
      </c>
      <c r="AS179" s="14">
        <f t="shared" si="28"/>
        <v>4.6354898770532778</v>
      </c>
      <c r="AT179" s="14">
        <f t="shared" si="28"/>
        <v>0.49806384377952762</v>
      </c>
      <c r="AU179" s="14">
        <f t="shared" si="28"/>
        <v>0.38746473776757923</v>
      </c>
      <c r="AV179" s="14"/>
      <c r="AW179" s="14">
        <f t="shared" si="25"/>
        <v>1.0592158126060212</v>
      </c>
      <c r="AX179" s="14">
        <v>0</v>
      </c>
      <c r="AY179" s="14">
        <v>0</v>
      </c>
      <c r="AZ179" s="14">
        <v>0.86101993480264305</v>
      </c>
      <c r="BA179" s="14">
        <v>0.19432123042570232</v>
      </c>
      <c r="BB179" s="14">
        <v>3.8746473776757923E-3</v>
      </c>
      <c r="BC179" s="14"/>
      <c r="BD179" s="14">
        <f t="shared" si="26"/>
        <v>4.4618026459943634</v>
      </c>
      <c r="BE179" s="14">
        <v>0</v>
      </c>
      <c r="BF179" s="14">
        <v>0</v>
      </c>
      <c r="BG179" s="14">
        <v>3.7744699422506347</v>
      </c>
      <c r="BH179" s="14">
        <v>0.3037426133538253</v>
      </c>
      <c r="BI179" s="14">
        <v>0.38359009038990344</v>
      </c>
      <c r="BJ179" s="21"/>
      <c r="BK179" s="14"/>
      <c r="BL179" s="14">
        <f t="shared" si="27"/>
        <v>0.75622539301591707</v>
      </c>
      <c r="BM179" s="14">
        <v>0</v>
      </c>
      <c r="BN179" s="14">
        <v>2.1499262357459883E-2</v>
      </c>
      <c r="BO179" s="14">
        <v>0.59205240000000015</v>
      </c>
      <c r="BP179" s="23">
        <v>0.13577930523115705</v>
      </c>
      <c r="BQ179" s="23">
        <v>6.894425427300001E-3</v>
      </c>
      <c r="BR179" s="4"/>
      <c r="BS179" s="4"/>
      <c r="CF179" s="4"/>
    </row>
    <row r="180" spans="1:84" x14ac:dyDescent="0.2">
      <c r="A180" s="6">
        <v>1870</v>
      </c>
      <c r="B180" s="6"/>
      <c r="D180" s="14">
        <f t="shared" si="20"/>
        <v>63.540824586989018</v>
      </c>
      <c r="E180" s="14">
        <v>0</v>
      </c>
      <c r="F180" s="14">
        <v>0.62963999999999998</v>
      </c>
      <c r="G180" s="14">
        <v>2.774098368704498E-2</v>
      </c>
      <c r="H180" s="14">
        <v>60.220272745477445</v>
      </c>
      <c r="I180" s="14">
        <v>0.7128385405943295</v>
      </c>
      <c r="J180" s="14">
        <v>1.5650979621592525</v>
      </c>
      <c r="K180" s="23">
        <v>0.38523435507094939</v>
      </c>
      <c r="M180" s="14"/>
      <c r="O180" s="14">
        <f t="shared" si="21"/>
        <v>13.892603026650361</v>
      </c>
      <c r="P180" s="14">
        <v>0</v>
      </c>
      <c r="Q180" s="14">
        <v>0</v>
      </c>
      <c r="R180" s="14">
        <v>0</v>
      </c>
      <c r="S180" s="14">
        <v>13.294542128083917</v>
      </c>
      <c r="T180" s="14">
        <v>0.59806089856644418</v>
      </c>
      <c r="U180" s="14"/>
      <c r="V180" s="14">
        <f t="shared" si="22"/>
        <v>37.900227355289253</v>
      </c>
      <c r="W180" s="14">
        <v>0</v>
      </c>
      <c r="X180" s="14">
        <v>0</v>
      </c>
      <c r="Y180" s="14">
        <v>0</v>
      </c>
      <c r="Z180" s="14">
        <v>37.785449713261364</v>
      </c>
      <c r="AA180" s="14">
        <v>0.11477764202788536</v>
      </c>
      <c r="AB180" s="21"/>
      <c r="AC180" s="14">
        <f t="shared" si="23"/>
        <v>5.7959077070426668</v>
      </c>
      <c r="AD180" s="14">
        <v>0</v>
      </c>
      <c r="AE180" s="14">
        <v>0</v>
      </c>
      <c r="AF180" s="14">
        <v>0</v>
      </c>
      <c r="AG180" s="14">
        <v>3.5360275150472915E-2</v>
      </c>
      <c r="AH180" s="14">
        <v>9.2244196044711938E-4</v>
      </c>
      <c r="AI180" s="14">
        <v>0</v>
      </c>
      <c r="AJ180" s="14">
        <v>0</v>
      </c>
      <c r="AK180" s="14">
        <v>4.1945270277724944</v>
      </c>
      <c r="AL180" s="14">
        <v>1.5650979621592525</v>
      </c>
      <c r="AN180" s="14"/>
      <c r="AO180" s="21"/>
      <c r="AP180" s="14">
        <f t="shared" si="24"/>
        <v>5.8395938730054207</v>
      </c>
      <c r="AQ180" s="14">
        <f t="shared" si="28"/>
        <v>0</v>
      </c>
      <c r="AR180" s="14">
        <f t="shared" si="28"/>
        <v>0</v>
      </c>
      <c r="AS180" s="14">
        <f t="shared" si="28"/>
        <v>4.9457538763596682</v>
      </c>
      <c r="AT180" s="14">
        <f t="shared" si="28"/>
        <v>0.50860564157480315</v>
      </c>
      <c r="AU180" s="14">
        <f t="shared" si="28"/>
        <v>0.38523435507094939</v>
      </c>
      <c r="AV180" s="14"/>
      <c r="AW180" s="14">
        <f t="shared" si="25"/>
        <v>1.052246853157522</v>
      </c>
      <c r="AX180" s="14">
        <v>0</v>
      </c>
      <c r="AY180" s="14">
        <v>0</v>
      </c>
      <c r="AZ180" s="14">
        <v>0.8506765195400614</v>
      </c>
      <c r="BA180" s="14">
        <v>0.19771799006675125</v>
      </c>
      <c r="BB180" s="14">
        <v>3.8523435507094939E-3</v>
      </c>
      <c r="BC180" s="14"/>
      <c r="BD180" s="14">
        <f t="shared" si="26"/>
        <v>4.7873470198478989</v>
      </c>
      <c r="BE180" s="14">
        <v>0</v>
      </c>
      <c r="BF180" s="14">
        <v>0</v>
      </c>
      <c r="BG180" s="14">
        <v>4.0950773568196066</v>
      </c>
      <c r="BH180" s="14">
        <v>0.31088765150805192</v>
      </c>
      <c r="BI180" s="14">
        <v>0.38138201152023987</v>
      </c>
      <c r="BJ180" s="21"/>
      <c r="BK180" s="14"/>
      <c r="BL180" s="14">
        <f t="shared" si="27"/>
        <v>0.83231820383533384</v>
      </c>
      <c r="BM180" s="14">
        <v>0</v>
      </c>
      <c r="BN180" s="14">
        <v>2.774098368704498E-2</v>
      </c>
      <c r="BO180" s="14">
        <v>0.62963999999999998</v>
      </c>
      <c r="BP180" s="23">
        <v>0.16873223726371872</v>
      </c>
      <c r="BQ180" s="23">
        <v>6.204982884570001E-3</v>
      </c>
      <c r="BR180" s="4"/>
      <c r="BS180" s="4"/>
      <c r="CF180" s="4"/>
    </row>
    <row r="181" spans="1:84" x14ac:dyDescent="0.2">
      <c r="A181" s="6">
        <v>1871</v>
      </c>
      <c r="B181" s="6"/>
      <c r="D181" s="14">
        <f t="shared" si="20"/>
        <v>65.439081121588998</v>
      </c>
      <c r="E181" s="14">
        <v>0</v>
      </c>
      <c r="F181" s="14">
        <v>0.68687999999999994</v>
      </c>
      <c r="G181" s="14">
        <v>3.4681174525684477E-2</v>
      </c>
      <c r="H181" s="14">
        <v>62.012732064065403</v>
      </c>
      <c r="I181" s="14">
        <v>0.74530876436907489</v>
      </c>
      <c r="J181" s="14">
        <v>1.5761637919662397</v>
      </c>
      <c r="K181" s="23">
        <v>0.38331532666259743</v>
      </c>
      <c r="M181" s="14"/>
      <c r="O181" s="14">
        <f t="shared" si="21"/>
        <v>14.606873976076352</v>
      </c>
      <c r="P181" s="14">
        <v>0</v>
      </c>
      <c r="Q181" s="14">
        <v>0</v>
      </c>
      <c r="R181" s="14">
        <v>0</v>
      </c>
      <c r="S181" s="14">
        <v>13.978064518365581</v>
      </c>
      <c r="T181" s="14">
        <v>0.62880945771077135</v>
      </c>
      <c r="U181" s="14"/>
      <c r="V181" s="14">
        <f t="shared" si="22"/>
        <v>38.359240143349318</v>
      </c>
      <c r="W181" s="14">
        <v>0</v>
      </c>
      <c r="X181" s="14">
        <v>0</v>
      </c>
      <c r="Y181" s="14">
        <v>0</v>
      </c>
      <c r="Z181" s="14">
        <v>38.242740836691013</v>
      </c>
      <c r="AA181" s="14">
        <v>0.11649930665830359</v>
      </c>
      <c r="AB181" s="21"/>
      <c r="AC181" s="14">
        <f t="shared" si="23"/>
        <v>6.0694112879586202</v>
      </c>
      <c r="AD181" s="14">
        <v>0</v>
      </c>
      <c r="AE181" s="14">
        <v>0</v>
      </c>
      <c r="AF181" s="14">
        <v>0</v>
      </c>
      <c r="AG181" s="14">
        <v>3.5144207664242054E-2</v>
      </c>
      <c r="AH181" s="14">
        <v>9.1262874810193724E-4</v>
      </c>
      <c r="AI181" s="14">
        <v>0</v>
      </c>
      <c r="AJ181" s="14">
        <v>0</v>
      </c>
      <c r="AK181" s="14">
        <v>4.4571906595800366</v>
      </c>
      <c r="AL181" s="14">
        <v>1.5761637919662397</v>
      </c>
      <c r="AN181" s="14"/>
      <c r="AO181" s="21"/>
      <c r="AP181" s="14">
        <f t="shared" si="24"/>
        <v>6.2371988154614435</v>
      </c>
      <c r="AQ181" s="14">
        <f t="shared" si="28"/>
        <v>0</v>
      </c>
      <c r="AR181" s="14">
        <f t="shared" si="28"/>
        <v>0</v>
      </c>
      <c r="AS181" s="14">
        <f t="shared" si="28"/>
        <v>5.3347360494287672</v>
      </c>
      <c r="AT181" s="14">
        <f t="shared" si="28"/>
        <v>0.51914743937007879</v>
      </c>
      <c r="AU181" s="14">
        <f t="shared" si="28"/>
        <v>0.38331532666259743</v>
      </c>
      <c r="AV181" s="14"/>
      <c r="AW181" s="14">
        <f t="shared" si="25"/>
        <v>1.100312514745837</v>
      </c>
      <c r="AX181" s="14">
        <v>0</v>
      </c>
      <c r="AY181" s="14">
        <v>0</v>
      </c>
      <c r="AZ181" s="14">
        <v>0.89538804789393533</v>
      </c>
      <c r="BA181" s="14">
        <v>0.2010913135852756</v>
      </c>
      <c r="BB181" s="14">
        <v>3.8331532666259745E-3</v>
      </c>
      <c r="BC181" s="14"/>
      <c r="BD181" s="14">
        <f t="shared" si="26"/>
        <v>5.1368863007156067</v>
      </c>
      <c r="BE181" s="14">
        <v>0</v>
      </c>
      <c r="BF181" s="14">
        <v>0</v>
      </c>
      <c r="BG181" s="14">
        <v>4.4393480015348317</v>
      </c>
      <c r="BH181" s="14">
        <v>0.31805612578480313</v>
      </c>
      <c r="BI181" s="14">
        <v>0.37948217339597146</v>
      </c>
      <c r="BJ181" s="21"/>
      <c r="BK181" s="14"/>
      <c r="BL181" s="14">
        <f t="shared" si="27"/>
        <v>0.89146947738450466</v>
      </c>
      <c r="BM181" s="14">
        <v>0</v>
      </c>
      <c r="BN181" s="14">
        <v>3.4681174525684477E-2</v>
      </c>
      <c r="BO181" s="14">
        <v>0.68687999999999994</v>
      </c>
      <c r="BP181" s="23">
        <v>0.16432381826270714</v>
      </c>
      <c r="BQ181" s="23">
        <v>5.5844845961130008E-3</v>
      </c>
      <c r="BR181" s="4"/>
      <c r="BS181" s="4"/>
      <c r="CF181" s="4"/>
    </row>
    <row r="182" spans="1:84" x14ac:dyDescent="0.2">
      <c r="A182" s="6">
        <v>1872</v>
      </c>
      <c r="B182" s="6"/>
      <c r="D182" s="14">
        <f t="shared" si="20"/>
        <v>67.044639930866822</v>
      </c>
      <c r="E182" s="14">
        <v>0</v>
      </c>
      <c r="F182" s="14">
        <v>0.67543200000000003</v>
      </c>
      <c r="G182" s="14">
        <v>2.4922381066436131E-2</v>
      </c>
      <c r="H182" s="14">
        <v>63.595815265803651</v>
      </c>
      <c r="I182" s="14">
        <v>0.76768812115872076</v>
      </c>
      <c r="J182" s="14">
        <v>1.5991186580706214</v>
      </c>
      <c r="K182" s="23">
        <v>0.38166350476738603</v>
      </c>
      <c r="M182" s="14"/>
      <c r="O182" s="14">
        <f t="shared" si="21"/>
        <v>15.086140119797037</v>
      </c>
      <c r="P182" s="14">
        <v>0</v>
      </c>
      <c r="Q182" s="14">
        <v>0</v>
      </c>
      <c r="R182" s="14">
        <v>0</v>
      </c>
      <c r="S182" s="14">
        <v>14.436698794896493</v>
      </c>
      <c r="T182" s="14">
        <v>0.64944132490054274</v>
      </c>
      <c r="U182" s="14"/>
      <c r="V182" s="14">
        <f t="shared" si="22"/>
        <v>38.822888389633697</v>
      </c>
      <c r="W182" s="14">
        <v>0</v>
      </c>
      <c r="X182" s="14">
        <v>0</v>
      </c>
      <c r="Y182" s="14">
        <v>0</v>
      </c>
      <c r="Z182" s="14">
        <v>38.70464159337552</v>
      </c>
      <c r="AA182" s="14">
        <v>0.11824679625817805</v>
      </c>
      <c r="AB182" s="21"/>
      <c r="AC182" s="14">
        <f t="shared" si="23"/>
        <v>6.3675588600958619</v>
      </c>
      <c r="AD182" s="14">
        <v>0</v>
      </c>
      <c r="AE182" s="14">
        <v>0</v>
      </c>
      <c r="AF182" s="14">
        <v>0</v>
      </c>
      <c r="AG182" s="14">
        <v>3.4928140178011199E-2</v>
      </c>
      <c r="AH182" s="14">
        <v>9.0281553575675532E-4</v>
      </c>
      <c r="AI182" s="14">
        <v>0</v>
      </c>
      <c r="AJ182" s="14">
        <v>0</v>
      </c>
      <c r="AK182" s="14">
        <v>4.7326092463114717</v>
      </c>
      <c r="AL182" s="14">
        <v>1.5991186580706214</v>
      </c>
      <c r="AN182" s="14"/>
      <c r="AO182" s="21"/>
      <c r="AP182" s="14">
        <f t="shared" si="24"/>
        <v>6.6596450717355857</v>
      </c>
      <c r="AQ182" s="14">
        <f t="shared" si="28"/>
        <v>0</v>
      </c>
      <c r="AR182" s="14">
        <f t="shared" si="28"/>
        <v>0</v>
      </c>
      <c r="AS182" s="14">
        <f t="shared" si="28"/>
        <v>5.7218656312201688</v>
      </c>
      <c r="AT182" s="14">
        <f t="shared" si="28"/>
        <v>0.55611593574803142</v>
      </c>
      <c r="AU182" s="14">
        <f t="shared" si="28"/>
        <v>0.38166350476738603</v>
      </c>
      <c r="AV182" s="14"/>
      <c r="AW182" s="14">
        <f t="shared" si="25"/>
        <v>1.1729632829005288</v>
      </c>
      <c r="AX182" s="14">
        <v>0</v>
      </c>
      <c r="AY182" s="14">
        <v>0</v>
      </c>
      <c r="AZ182" s="14">
        <v>0.95411357035142741</v>
      </c>
      <c r="BA182" s="14">
        <v>0.21503307750142742</v>
      </c>
      <c r="BB182" s="14">
        <v>3.8166350476738606E-3</v>
      </c>
      <c r="BC182" s="14"/>
      <c r="BD182" s="14">
        <f t="shared" si="26"/>
        <v>5.4866817888350568</v>
      </c>
      <c r="BE182" s="14">
        <v>0</v>
      </c>
      <c r="BF182" s="14">
        <v>0</v>
      </c>
      <c r="BG182" s="14">
        <v>4.7677520608687409</v>
      </c>
      <c r="BH182" s="14">
        <v>0.341082858246604</v>
      </c>
      <c r="BI182" s="14">
        <v>0.37784686971971215</v>
      </c>
      <c r="BJ182" s="21"/>
      <c r="BK182" s="14"/>
      <c r="BL182" s="14">
        <f t="shared" si="27"/>
        <v>0.85173992803652276</v>
      </c>
      <c r="BM182" s="14">
        <v>0</v>
      </c>
      <c r="BN182" s="14">
        <v>2.4922381066436131E-2</v>
      </c>
      <c r="BO182" s="14">
        <v>0.67543200000000003</v>
      </c>
      <c r="BP182" s="23">
        <v>0.14635951083358492</v>
      </c>
      <c r="BQ182" s="23">
        <v>5.0260361365017008E-3</v>
      </c>
      <c r="BR182" s="4"/>
      <c r="BS182" s="4"/>
      <c r="CF182" s="4"/>
    </row>
    <row r="183" spans="1:84" x14ac:dyDescent="0.2">
      <c r="A183" s="6">
        <v>1873</v>
      </c>
      <c r="B183" s="6"/>
      <c r="D183" s="14">
        <f t="shared" si="20"/>
        <v>69.033863545527169</v>
      </c>
      <c r="E183" s="14">
        <v>0</v>
      </c>
      <c r="F183" s="14">
        <v>0.66970799999999986</v>
      </c>
      <c r="G183" s="14">
        <v>6.8541492849577598E-2</v>
      </c>
      <c r="H183" s="14">
        <v>65.489678154023863</v>
      </c>
      <c r="I183" s="14">
        <v>0.80356566994724654</v>
      </c>
      <c r="J183" s="14">
        <v>1.6221277998372228</v>
      </c>
      <c r="K183" s="23">
        <v>0.38024242886926102</v>
      </c>
      <c r="M183" s="14"/>
      <c r="O183" s="14">
        <f t="shared" si="21"/>
        <v>15.878352429664021</v>
      </c>
      <c r="P183" s="14">
        <v>0</v>
      </c>
      <c r="Q183" s="14">
        <v>0</v>
      </c>
      <c r="R183" s="14">
        <v>0</v>
      </c>
      <c r="S183" s="14">
        <v>15.194807257918825</v>
      </c>
      <c r="T183" s="14">
        <v>0.6835451717451958</v>
      </c>
      <c r="U183" s="14"/>
      <c r="V183" s="14">
        <f t="shared" si="22"/>
        <v>39.290789483029222</v>
      </c>
      <c r="W183" s="14">
        <v>0</v>
      </c>
      <c r="X183" s="14">
        <v>0</v>
      </c>
      <c r="Y183" s="14">
        <v>0</v>
      </c>
      <c r="Z183" s="14">
        <v>39.17076898482717</v>
      </c>
      <c r="AA183" s="14">
        <v>0.1200204982020507</v>
      </c>
      <c r="AB183" s="21"/>
      <c r="AC183" s="14">
        <f t="shared" si="23"/>
        <v>6.6745465858335722</v>
      </c>
      <c r="AD183" s="14">
        <v>0</v>
      </c>
      <c r="AE183" s="14">
        <v>0</v>
      </c>
      <c r="AF183" s="14">
        <v>0</v>
      </c>
      <c r="AG183" s="14">
        <v>3.4712072691780352E-2</v>
      </c>
      <c r="AH183" s="14">
        <v>8.9300232341157318E-4</v>
      </c>
      <c r="AI183" s="14">
        <v>0</v>
      </c>
      <c r="AJ183" s="14">
        <v>0</v>
      </c>
      <c r="AK183" s="14">
        <v>5.0168137109811575</v>
      </c>
      <c r="AL183" s="14">
        <v>1.6221277998372228</v>
      </c>
      <c r="AN183" s="14"/>
      <c r="AO183" s="21"/>
      <c r="AP183" s="14">
        <f t="shared" si="24"/>
        <v>7.0806150612919518</v>
      </c>
      <c r="AQ183" s="14">
        <f t="shared" si="28"/>
        <v>0</v>
      </c>
      <c r="AR183" s="14">
        <f t="shared" si="28"/>
        <v>0</v>
      </c>
      <c r="AS183" s="14">
        <f t="shared" si="28"/>
        <v>6.1072882002967068</v>
      </c>
      <c r="AT183" s="14">
        <f t="shared" si="28"/>
        <v>0.59308443212598416</v>
      </c>
      <c r="AU183" s="14">
        <f t="shared" si="28"/>
        <v>0.38024242886926102</v>
      </c>
      <c r="AV183" s="14"/>
      <c r="AW183" s="14">
        <f t="shared" si="25"/>
        <v>1.2422382453150955</v>
      </c>
      <c r="AX183" s="14">
        <v>0</v>
      </c>
      <c r="AY183" s="14">
        <v>0</v>
      </c>
      <c r="AZ183" s="14">
        <v>1.009510006791646</v>
      </c>
      <c r="BA183" s="14">
        <v>0.22892581423475672</v>
      </c>
      <c r="BB183" s="14">
        <v>3.8024242886926102E-3</v>
      </c>
      <c r="BC183" s="14"/>
      <c r="BD183" s="14">
        <f t="shared" si="26"/>
        <v>5.838376815976857</v>
      </c>
      <c r="BE183" s="14">
        <v>0</v>
      </c>
      <c r="BF183" s="14">
        <v>0</v>
      </c>
      <c r="BG183" s="14">
        <v>5.0977781935050608</v>
      </c>
      <c r="BH183" s="14">
        <v>0.36415861789122744</v>
      </c>
      <c r="BI183" s="14">
        <v>0.37644000458056842</v>
      </c>
      <c r="BJ183" s="21"/>
      <c r="BK183" s="14"/>
      <c r="BL183" s="14">
        <f t="shared" si="27"/>
        <v>0.90654088821319501</v>
      </c>
      <c r="BM183" s="14">
        <v>0</v>
      </c>
      <c r="BN183" s="14">
        <v>6.8541492849577598E-2</v>
      </c>
      <c r="BO183" s="14">
        <v>0.66970799999999986</v>
      </c>
      <c r="BP183" s="23">
        <v>0.16829139536361756</v>
      </c>
      <c r="BQ183" s="23">
        <v>0</v>
      </c>
      <c r="BR183" s="4"/>
      <c r="BS183" s="4"/>
      <c r="CF183" s="4"/>
    </row>
    <row r="184" spans="1:84" x14ac:dyDescent="0.2">
      <c r="A184" s="6">
        <v>1874</v>
      </c>
      <c r="B184" s="6"/>
      <c r="D184" s="14">
        <f t="shared" si="20"/>
        <v>69.978873241775986</v>
      </c>
      <c r="E184" s="14">
        <v>0</v>
      </c>
      <c r="F184" s="14">
        <v>0.71549999999999991</v>
      </c>
      <c r="G184" s="14">
        <v>8.7010757389882953E-2</v>
      </c>
      <c r="H184" s="14">
        <v>66.348178611197966</v>
      </c>
      <c r="I184" s="14">
        <v>0.79220482771177503</v>
      </c>
      <c r="J184" s="14">
        <v>1.6452727865262593</v>
      </c>
      <c r="K184" s="23">
        <v>0.39070625895009981</v>
      </c>
      <c r="M184" s="14"/>
      <c r="O184" s="14">
        <f t="shared" si="21"/>
        <v>15.572626660410732</v>
      </c>
      <c r="P184" s="14">
        <v>0</v>
      </c>
      <c r="Q184" s="14">
        <v>0</v>
      </c>
      <c r="R184" s="14">
        <v>0</v>
      </c>
      <c r="S184" s="14">
        <v>14.902242638374039</v>
      </c>
      <c r="T184" s="14">
        <v>0.67038402203669345</v>
      </c>
      <c r="U184" s="14"/>
      <c r="V184" s="14">
        <f t="shared" si="22"/>
        <v>39.762602767676981</v>
      </c>
      <c r="W184" s="14">
        <v>0</v>
      </c>
      <c r="X184" s="14">
        <v>0</v>
      </c>
      <c r="Y184" s="14">
        <v>0</v>
      </c>
      <c r="Z184" s="14">
        <v>39.640781962001903</v>
      </c>
      <c r="AA184" s="14">
        <v>0.12182080567508152</v>
      </c>
      <c r="AB184" s="21"/>
      <c r="AC184" s="14">
        <f t="shared" si="23"/>
        <v>6.9880018971977371</v>
      </c>
      <c r="AD184" s="14">
        <v>0</v>
      </c>
      <c r="AE184" s="14">
        <v>0</v>
      </c>
      <c r="AF184" s="14">
        <v>0</v>
      </c>
      <c r="AG184" s="14">
        <v>3.4496005205549497E-2</v>
      </c>
      <c r="AH184" s="14">
        <v>8.8318911106639105E-4</v>
      </c>
      <c r="AI184" s="14">
        <v>0</v>
      </c>
      <c r="AJ184" s="14">
        <v>0</v>
      </c>
      <c r="AK184" s="14">
        <v>5.3073499163548616</v>
      </c>
      <c r="AL184" s="14">
        <v>1.6452727865262593</v>
      </c>
      <c r="AN184" s="14"/>
      <c r="AO184" s="21"/>
      <c r="AP184" s="14">
        <f t="shared" si="24"/>
        <v>7.5185632819211978</v>
      </c>
      <c r="AQ184" s="14">
        <f t="shared" si="28"/>
        <v>0</v>
      </c>
      <c r="AR184" s="14">
        <f t="shared" si="28"/>
        <v>0</v>
      </c>
      <c r="AS184" s="14">
        <f t="shared" si="28"/>
        <v>6.4978040944671616</v>
      </c>
      <c r="AT184" s="14">
        <f t="shared" si="28"/>
        <v>0.6300529285039369</v>
      </c>
      <c r="AU184" s="14">
        <f t="shared" si="28"/>
        <v>0.39070625895009981</v>
      </c>
      <c r="AV184" s="14"/>
      <c r="AW184" s="14">
        <f t="shared" si="25"/>
        <v>1.3398358010966318</v>
      </c>
      <c r="AX184" s="14">
        <v>0</v>
      </c>
      <c r="AY184" s="14">
        <v>0</v>
      </c>
      <c r="AZ184" s="14">
        <v>1.0931588268838508</v>
      </c>
      <c r="BA184" s="14">
        <v>0.24276991162327999</v>
      </c>
      <c r="BB184" s="14">
        <v>3.9070625895009977E-3</v>
      </c>
      <c r="BC184" s="14"/>
      <c r="BD184" s="14">
        <f t="shared" si="26"/>
        <v>6.1787274808245662</v>
      </c>
      <c r="BE184" s="14">
        <v>0</v>
      </c>
      <c r="BF184" s="14">
        <v>0</v>
      </c>
      <c r="BG184" s="14">
        <v>5.4046452675833105</v>
      </c>
      <c r="BH184" s="14">
        <v>0.38728301688065697</v>
      </c>
      <c r="BI184" s="14">
        <v>0.38679919636059878</v>
      </c>
      <c r="BJ184" s="21"/>
      <c r="BK184" s="14"/>
      <c r="BL184" s="14">
        <f t="shared" si="27"/>
        <v>0.92980385604409266</v>
      </c>
      <c r="BM184" s="14">
        <v>0</v>
      </c>
      <c r="BN184" s="14">
        <v>8.7010757389882953E-2</v>
      </c>
      <c r="BO184" s="14">
        <v>0.71549999999999991</v>
      </c>
      <c r="BP184" s="23">
        <v>0.12729309865420976</v>
      </c>
      <c r="BQ184" s="23">
        <v>0</v>
      </c>
      <c r="BR184" s="4"/>
      <c r="BS184" s="4"/>
      <c r="CF184" s="4"/>
    </row>
    <row r="185" spans="1:84" x14ac:dyDescent="0.2">
      <c r="A185" s="6">
        <v>1875</v>
      </c>
      <c r="B185" s="6"/>
      <c r="D185" s="14">
        <f t="shared" si="20"/>
        <v>72.049587932557344</v>
      </c>
      <c r="E185" s="14">
        <v>0</v>
      </c>
      <c r="F185" s="14">
        <v>0.75556799999999991</v>
      </c>
      <c r="G185" s="14">
        <v>7.8327483351656402E-2</v>
      </c>
      <c r="H185" s="14">
        <v>68.33574525185746</v>
      </c>
      <c r="I185" s="14">
        <v>0.83124662371097846</v>
      </c>
      <c r="J185" s="14">
        <v>1.6685358682409424</v>
      </c>
      <c r="K185" s="23">
        <v>0.3801647053963132</v>
      </c>
      <c r="M185" s="14"/>
      <c r="O185" s="14">
        <f t="shared" si="21"/>
        <v>16.437097240412214</v>
      </c>
      <c r="P185" s="14">
        <v>0</v>
      </c>
      <c r="Q185" s="14">
        <v>0</v>
      </c>
      <c r="R185" s="14">
        <v>0</v>
      </c>
      <c r="S185" s="14">
        <v>15.729498734461444</v>
      </c>
      <c r="T185" s="14">
        <v>0.70759850595077067</v>
      </c>
      <c r="U185" s="14"/>
      <c r="V185" s="14">
        <f t="shared" si="22"/>
        <v>40.238023952782804</v>
      </c>
      <c r="W185" s="14">
        <v>0</v>
      </c>
      <c r="X185" s="14">
        <v>0</v>
      </c>
      <c r="Y185" s="14">
        <v>0</v>
      </c>
      <c r="Z185" s="14">
        <v>40.114375835022599</v>
      </c>
      <c r="AA185" s="14">
        <v>0.12364811776020782</v>
      </c>
      <c r="AB185" s="21"/>
      <c r="AC185" s="14">
        <f t="shared" si="23"/>
        <v>7.3063121223247816</v>
      </c>
      <c r="AD185" s="14">
        <v>0</v>
      </c>
      <c r="AE185" s="14">
        <v>0</v>
      </c>
      <c r="AF185" s="14">
        <v>0</v>
      </c>
      <c r="AG185" s="14">
        <v>3.4279937719318636E-2</v>
      </c>
      <c r="AH185" s="14">
        <v>8.7337589872120869E-4</v>
      </c>
      <c r="AI185" s="14">
        <v>0</v>
      </c>
      <c r="AJ185" s="14">
        <v>0</v>
      </c>
      <c r="AK185" s="14">
        <v>5.6026229404657988</v>
      </c>
      <c r="AL185" s="14">
        <v>1.6685358682409424</v>
      </c>
      <c r="AN185" s="14"/>
      <c r="AO185" s="21"/>
      <c r="AP185" s="14">
        <f t="shared" si="24"/>
        <v>7.9364338721858205</v>
      </c>
      <c r="AQ185" s="14">
        <f t="shared" si="28"/>
        <v>0</v>
      </c>
      <c r="AR185" s="14">
        <f t="shared" si="28"/>
        <v>0</v>
      </c>
      <c r="AS185" s="14">
        <f t="shared" si="28"/>
        <v>6.8892477419076172</v>
      </c>
      <c r="AT185" s="14">
        <f t="shared" si="28"/>
        <v>0.66702142488188965</v>
      </c>
      <c r="AU185" s="14">
        <f t="shared" si="28"/>
        <v>0.3801647053963132</v>
      </c>
      <c r="AV185" s="14"/>
      <c r="AW185" s="14">
        <f t="shared" si="25"/>
        <v>1.405108263204097</v>
      </c>
      <c r="AX185" s="14">
        <v>0</v>
      </c>
      <c r="AY185" s="14">
        <v>0</v>
      </c>
      <c r="AZ185" s="14">
        <v>1.1447408407932171</v>
      </c>
      <c r="BA185" s="14">
        <v>0.25656577535691666</v>
      </c>
      <c r="BB185" s="14">
        <v>3.8016470539631322E-3</v>
      </c>
      <c r="BC185" s="14"/>
      <c r="BD185" s="14">
        <f t="shared" si="26"/>
        <v>6.5313256089817235</v>
      </c>
      <c r="BE185" s="14">
        <v>0</v>
      </c>
      <c r="BF185" s="14">
        <v>0</v>
      </c>
      <c r="BG185" s="14">
        <v>5.7445069011144003</v>
      </c>
      <c r="BH185" s="14">
        <v>0.41045564952497299</v>
      </c>
      <c r="BI185" s="14">
        <v>0.37636305834235007</v>
      </c>
      <c r="BJ185" s="21"/>
      <c r="BK185" s="14"/>
      <c r="BL185" s="14">
        <f t="shared" si="27"/>
        <v>0.94046901270111161</v>
      </c>
      <c r="BM185" s="14">
        <v>0</v>
      </c>
      <c r="BN185" s="14">
        <v>7.8327483351656402E-2</v>
      </c>
      <c r="BO185" s="14">
        <v>0.75556799999999991</v>
      </c>
      <c r="BP185" s="23">
        <v>0.10657352934945528</v>
      </c>
      <c r="BQ185" s="23">
        <v>0</v>
      </c>
      <c r="BR185" s="4"/>
      <c r="BS185" s="4"/>
      <c r="CF185" s="4"/>
    </row>
    <row r="186" spans="1:84" x14ac:dyDescent="0.2">
      <c r="A186" s="6">
        <v>1876</v>
      </c>
      <c r="B186" s="6"/>
      <c r="D186" s="14">
        <f t="shared" si="20"/>
        <v>73.142910778686456</v>
      </c>
      <c r="E186" s="14">
        <v>0</v>
      </c>
      <c r="F186" s="14">
        <v>0.82997999999999994</v>
      </c>
      <c r="G186" s="14">
        <v>0.10177627918837073</v>
      </c>
      <c r="H186" s="14">
        <v>69.28315140835663</v>
      </c>
      <c r="I186" s="14">
        <v>0.82407105308828055</v>
      </c>
      <c r="J186" s="14">
        <v>1.6919341205251495</v>
      </c>
      <c r="K186" s="23">
        <v>0.41199791752803294</v>
      </c>
      <c r="M186" s="14"/>
      <c r="O186" s="14">
        <f t="shared" si="21"/>
        <v>16.227328857832656</v>
      </c>
      <c r="P186" s="14">
        <v>0</v>
      </c>
      <c r="Q186" s="14">
        <v>0</v>
      </c>
      <c r="R186" s="14">
        <v>0</v>
      </c>
      <c r="S186" s="14">
        <v>15.528760644270985</v>
      </c>
      <c r="T186" s="14">
        <v>0.69856821356166976</v>
      </c>
      <c r="U186" s="14"/>
      <c r="V186" s="14">
        <f t="shared" si="22"/>
        <v>40.716780393188458</v>
      </c>
      <c r="W186" s="14">
        <v>0</v>
      </c>
      <c r="X186" s="14">
        <v>0</v>
      </c>
      <c r="Y186" s="14">
        <v>0</v>
      </c>
      <c r="Z186" s="14">
        <v>40.591277553661847</v>
      </c>
      <c r="AA186" s="14">
        <v>0.12550283952661082</v>
      </c>
      <c r="AB186" s="21"/>
      <c r="AC186" s="14">
        <f t="shared" si="23"/>
        <v>7.6284167505388387</v>
      </c>
      <c r="AD186" s="14">
        <v>0</v>
      </c>
      <c r="AE186" s="14">
        <v>0</v>
      </c>
      <c r="AF186" s="14">
        <v>0</v>
      </c>
      <c r="AG186" s="14">
        <v>3.4063870233087788E-2</v>
      </c>
      <c r="AH186" s="14">
        <v>8.6356268637602645E-4</v>
      </c>
      <c r="AI186" s="14">
        <v>0</v>
      </c>
      <c r="AJ186" s="14">
        <v>0</v>
      </c>
      <c r="AK186" s="14">
        <v>5.9015551970942255</v>
      </c>
      <c r="AL186" s="14">
        <v>1.6919341205251495</v>
      </c>
      <c r="AN186" s="14"/>
      <c r="AO186" s="21"/>
      <c r="AP186" s="14">
        <f t="shared" si="24"/>
        <v>8.3775458521174482</v>
      </c>
      <c r="AQ186" s="14">
        <f t="shared" si="28"/>
        <v>0</v>
      </c>
      <c r="AR186" s="14">
        <f t="shared" si="28"/>
        <v>0</v>
      </c>
      <c r="AS186" s="14">
        <f t="shared" si="28"/>
        <v>7.261558013329573</v>
      </c>
      <c r="AT186" s="14">
        <f t="shared" si="28"/>
        <v>0.70398992125984228</v>
      </c>
      <c r="AU186" s="14">
        <f t="shared" si="28"/>
        <v>0.41199791752803294</v>
      </c>
      <c r="AV186" s="14"/>
      <c r="AW186" s="14">
        <f t="shared" si="25"/>
        <v>1.4889663947491967</v>
      </c>
      <c r="AX186" s="14">
        <v>0</v>
      </c>
      <c r="AY186" s="14">
        <v>0</v>
      </c>
      <c r="AZ186" s="14">
        <v>1.2145325888957101</v>
      </c>
      <c r="BA186" s="14">
        <v>0.27031382667820603</v>
      </c>
      <c r="BB186" s="14">
        <v>4.1199791752803295E-3</v>
      </c>
      <c r="BC186" s="14"/>
      <c r="BD186" s="14">
        <f t="shared" si="26"/>
        <v>6.8885794573682517</v>
      </c>
      <c r="BE186" s="14">
        <v>0</v>
      </c>
      <c r="BF186" s="14">
        <v>0</v>
      </c>
      <c r="BG186" s="14">
        <v>6.0470254244338628</v>
      </c>
      <c r="BH186" s="14">
        <v>0.43367609458163625</v>
      </c>
      <c r="BI186" s="14">
        <v>0.4078779383527526</v>
      </c>
      <c r="BJ186" s="21"/>
      <c r="BK186" s="14"/>
      <c r="BL186" s="14">
        <f t="shared" si="27"/>
        <v>1.0798791576223601</v>
      </c>
      <c r="BM186" s="14">
        <v>0</v>
      </c>
      <c r="BN186" s="14">
        <v>0.10177627918837073</v>
      </c>
      <c r="BO186" s="14">
        <v>0.82997999999999994</v>
      </c>
      <c r="BP186" s="23">
        <v>0.14812287843398952</v>
      </c>
      <c r="BQ186" s="23">
        <v>0</v>
      </c>
      <c r="BR186" s="4"/>
      <c r="BS186" s="4"/>
      <c r="CF186" s="4"/>
    </row>
    <row r="187" spans="1:84" x14ac:dyDescent="0.2">
      <c r="A187" s="6">
        <v>1877</v>
      </c>
      <c r="B187" s="6"/>
      <c r="D187" s="14">
        <f t="shared" si="20"/>
        <v>74.556416347685854</v>
      </c>
      <c r="E187" s="14">
        <v>0</v>
      </c>
      <c r="F187" s="14">
        <v>0.8986679999999998</v>
      </c>
      <c r="G187" s="14">
        <v>0.13500859306872465</v>
      </c>
      <c r="H187" s="14">
        <v>70.574945122879413</v>
      </c>
      <c r="I187" s="14">
        <v>0.83145913323053344</v>
      </c>
      <c r="J187" s="14">
        <v>1.7154485091108926</v>
      </c>
      <c r="K187" s="23">
        <v>0.40088698939628092</v>
      </c>
      <c r="M187" s="14"/>
      <c r="O187" s="14">
        <f t="shared" si="21"/>
        <v>16.35521925796553</v>
      </c>
      <c r="P187" s="14">
        <v>0</v>
      </c>
      <c r="Q187" s="14">
        <v>0</v>
      </c>
      <c r="R187" s="14">
        <v>0</v>
      </c>
      <c r="S187" s="14">
        <v>15.651145506854506</v>
      </c>
      <c r="T187" s="14">
        <v>0.70407375111102344</v>
      </c>
      <c r="U187" s="14"/>
      <c r="V187" s="14">
        <f t="shared" si="22"/>
        <v>41.198627086469912</v>
      </c>
      <c r="W187" s="14">
        <v>0</v>
      </c>
      <c r="X187" s="14">
        <v>0</v>
      </c>
      <c r="Y187" s="14">
        <v>0</v>
      </c>
      <c r="Z187" s="14">
        <v>41.071241704350399</v>
      </c>
      <c r="AA187" s="14">
        <v>0.12738538211950998</v>
      </c>
      <c r="AB187" s="21"/>
      <c r="AC187" s="14">
        <f t="shared" si="23"/>
        <v>7.9535459836884934</v>
      </c>
      <c r="AD187" s="14">
        <v>0</v>
      </c>
      <c r="AE187" s="14">
        <v>0</v>
      </c>
      <c r="AF187" s="14">
        <v>0</v>
      </c>
      <c r="AG187" s="14">
        <v>3.3847802746856934E-2</v>
      </c>
      <c r="AH187" s="14">
        <v>8.5374947403084431E-4</v>
      </c>
      <c r="AI187" s="14">
        <v>0</v>
      </c>
      <c r="AJ187" s="14">
        <v>0</v>
      </c>
      <c r="AK187" s="14">
        <v>6.2033959223567132</v>
      </c>
      <c r="AL187" s="14">
        <v>1.7154485091108926</v>
      </c>
      <c r="AN187" s="14"/>
      <c r="AO187" s="21"/>
      <c r="AP187" s="14">
        <f t="shared" si="24"/>
        <v>8.7910073963518691</v>
      </c>
      <c r="AQ187" s="14">
        <f t="shared" si="28"/>
        <v>0</v>
      </c>
      <c r="AR187" s="14">
        <f t="shared" si="28"/>
        <v>0</v>
      </c>
      <c r="AS187" s="14">
        <f t="shared" si="28"/>
        <v>7.6491619893177933</v>
      </c>
      <c r="AT187" s="14">
        <f t="shared" si="28"/>
        <v>0.74095841763779524</v>
      </c>
      <c r="AU187" s="14">
        <f t="shared" si="28"/>
        <v>0.40088698939628092</v>
      </c>
      <c r="AV187" s="14"/>
      <c r="AW187" s="14">
        <f t="shared" si="25"/>
        <v>1.557535103282413</v>
      </c>
      <c r="AX187" s="14">
        <v>0</v>
      </c>
      <c r="AY187" s="14">
        <v>0</v>
      </c>
      <c r="AZ187" s="14">
        <v>1.2695117329032637</v>
      </c>
      <c r="BA187" s="14">
        <v>0.28401450048518628</v>
      </c>
      <c r="BB187" s="14">
        <v>4.0088698939628091E-3</v>
      </c>
      <c r="BC187" s="14"/>
      <c r="BD187" s="14">
        <f t="shared" si="26"/>
        <v>7.2334722930694566</v>
      </c>
      <c r="BE187" s="14">
        <v>0</v>
      </c>
      <c r="BF187" s="14">
        <v>0</v>
      </c>
      <c r="BG187" s="14">
        <v>6.3796502564145294</v>
      </c>
      <c r="BH187" s="14">
        <v>0.45694391715260896</v>
      </c>
      <c r="BI187" s="14">
        <v>0.39687811950231811</v>
      </c>
      <c r="BJ187" s="21"/>
      <c r="BK187" s="14"/>
      <c r="BL187" s="14">
        <f t="shared" si="27"/>
        <v>1.1685742144996791</v>
      </c>
      <c r="BM187" s="14">
        <v>0</v>
      </c>
      <c r="BN187" s="14">
        <v>0.13500859306872465</v>
      </c>
      <c r="BO187" s="14">
        <v>0.8986679999999998</v>
      </c>
      <c r="BP187" s="23">
        <v>0.13489762143095474</v>
      </c>
      <c r="BQ187" s="23">
        <v>0</v>
      </c>
      <c r="BR187" s="4"/>
      <c r="BS187" s="4"/>
      <c r="CF187" s="4"/>
    </row>
    <row r="188" spans="1:84" x14ac:dyDescent="0.2">
      <c r="A188" s="6">
        <v>1878</v>
      </c>
      <c r="B188" s="6"/>
      <c r="D188" s="14">
        <f t="shared" si="20"/>
        <v>75.467102730631254</v>
      </c>
      <c r="E188" s="14">
        <v>0</v>
      </c>
      <c r="F188" s="14">
        <v>0.96163200000000004</v>
      </c>
      <c r="G188" s="14">
        <v>0.11976094187460647</v>
      </c>
      <c r="H188" s="14">
        <v>71.462659961963951</v>
      </c>
      <c r="I188" s="14">
        <v>0.82007485045747031</v>
      </c>
      <c r="J188" s="14">
        <v>1.73902942563475</v>
      </c>
      <c r="K188" s="23">
        <v>0.36394555070047097</v>
      </c>
      <c r="M188" s="14"/>
      <c r="O188" s="14">
        <f t="shared" si="21"/>
        <v>16.04638274996141</v>
      </c>
      <c r="P188" s="14">
        <v>0</v>
      </c>
      <c r="Q188" s="14">
        <v>0</v>
      </c>
      <c r="R188" s="14">
        <v>0</v>
      </c>
      <c r="S188" s="14">
        <v>15.355604062355241</v>
      </c>
      <c r="T188" s="14">
        <v>0.69077868760616767</v>
      </c>
      <c r="U188" s="14"/>
      <c r="V188" s="14">
        <f t="shared" si="22"/>
        <v>41.683343262780113</v>
      </c>
      <c r="W188" s="14">
        <v>0</v>
      </c>
      <c r="X188" s="14">
        <v>0</v>
      </c>
      <c r="Y188" s="14">
        <v>0</v>
      </c>
      <c r="Z188" s="14">
        <v>41.554047099928809</v>
      </c>
      <c r="AA188" s="14">
        <v>0.12929616285130266</v>
      </c>
      <c r="AB188" s="21"/>
      <c r="AC188" s="14">
        <f t="shared" si="23"/>
        <v>8.2811142126838213</v>
      </c>
      <c r="AD188" s="14">
        <v>0</v>
      </c>
      <c r="AE188" s="14">
        <v>0</v>
      </c>
      <c r="AF188" s="14">
        <v>0</v>
      </c>
      <c r="AG188" s="14">
        <v>3.3631735260626079E-2</v>
      </c>
      <c r="AH188" s="14">
        <v>8.4393626168566206E-4</v>
      </c>
      <c r="AI188" s="14">
        <v>0</v>
      </c>
      <c r="AJ188" s="14">
        <v>0</v>
      </c>
      <c r="AK188" s="14">
        <v>6.5076091155267601</v>
      </c>
      <c r="AL188" s="14">
        <v>1.73902942563475</v>
      </c>
      <c r="AN188" s="14"/>
      <c r="AO188" s="21"/>
      <c r="AP188" s="14">
        <f t="shared" si="24"/>
        <v>9.1872721488693543</v>
      </c>
      <c r="AQ188" s="14">
        <f t="shared" si="28"/>
        <v>0</v>
      </c>
      <c r="AR188" s="14">
        <f t="shared" si="28"/>
        <v>0</v>
      </c>
      <c r="AS188" s="14">
        <f t="shared" si="28"/>
        <v>8.0453996841531357</v>
      </c>
      <c r="AT188" s="14">
        <f t="shared" si="28"/>
        <v>0.77792691401574809</v>
      </c>
      <c r="AU188" s="14">
        <f t="shared" si="28"/>
        <v>0.36394555070047097</v>
      </c>
      <c r="AV188" s="14"/>
      <c r="AW188" s="14">
        <f t="shared" si="25"/>
        <v>1.6594291065454265</v>
      </c>
      <c r="AX188" s="14">
        <v>0</v>
      </c>
      <c r="AY188" s="14">
        <v>0</v>
      </c>
      <c r="AZ188" s="14">
        <v>1.3581214072824765</v>
      </c>
      <c r="BA188" s="14">
        <v>0.29766824375594531</v>
      </c>
      <c r="BB188" s="14">
        <v>3.6394555070047097E-3</v>
      </c>
      <c r="BC188" s="14"/>
      <c r="BD188" s="14">
        <f t="shared" si="26"/>
        <v>7.5278430423239273</v>
      </c>
      <c r="BE188" s="14">
        <v>0</v>
      </c>
      <c r="BF188" s="14">
        <v>0</v>
      </c>
      <c r="BG188" s="14">
        <v>6.6872782768706589</v>
      </c>
      <c r="BH188" s="14">
        <v>0.48025867025980284</v>
      </c>
      <c r="BI188" s="14">
        <v>0.36030609519346624</v>
      </c>
      <c r="BJ188" s="21"/>
      <c r="BK188" s="14"/>
      <c r="BL188" s="14">
        <f t="shared" si="27"/>
        <v>1.1828967893728983</v>
      </c>
      <c r="BM188" s="14">
        <v>0</v>
      </c>
      <c r="BN188" s="14">
        <v>0.11976094187460647</v>
      </c>
      <c r="BO188" s="14">
        <v>0.96163200000000004</v>
      </c>
      <c r="BP188" s="23">
        <v>0.10150384749829194</v>
      </c>
      <c r="BQ188" s="23">
        <v>0</v>
      </c>
      <c r="BR188" s="4"/>
      <c r="BS188" s="4"/>
      <c r="CF188" s="4"/>
    </row>
    <row r="189" spans="1:84" x14ac:dyDescent="0.2">
      <c r="A189" s="6">
        <v>1879</v>
      </c>
      <c r="B189" s="6"/>
      <c r="D189" s="14">
        <f t="shared" si="20"/>
        <v>76.729636130887528</v>
      </c>
      <c r="E189" s="14">
        <v>0</v>
      </c>
      <c r="F189" s="14">
        <v>1.0245959999999998</v>
      </c>
      <c r="G189" s="14">
        <v>0.16917796869750909</v>
      </c>
      <c r="H189" s="14">
        <v>72.604946219136579</v>
      </c>
      <c r="I189" s="14">
        <v>0.82051722985101327</v>
      </c>
      <c r="J189" s="14">
        <v>1.7626844765456808</v>
      </c>
      <c r="K189" s="23">
        <v>0.34771423665674278</v>
      </c>
      <c r="M189" s="14"/>
      <c r="O189" s="14">
        <f t="shared" si="21"/>
        <v>16.01160685556901</v>
      </c>
      <c r="P189" s="14">
        <v>0</v>
      </c>
      <c r="Q189" s="14">
        <v>0</v>
      </c>
      <c r="R189" s="14">
        <v>0</v>
      </c>
      <c r="S189" s="14">
        <v>15.322325231012067</v>
      </c>
      <c r="T189" s="14">
        <v>0.6892816245569412</v>
      </c>
      <c r="U189" s="14"/>
      <c r="V189" s="14">
        <f t="shared" si="22"/>
        <v>42.170729467503229</v>
      </c>
      <c r="W189" s="14">
        <v>0</v>
      </c>
      <c r="X189" s="14">
        <v>0</v>
      </c>
      <c r="Y189" s="14">
        <v>0</v>
      </c>
      <c r="Z189" s="14">
        <v>42.039493862209156</v>
      </c>
      <c r="AA189" s="14">
        <v>0.13123560529407211</v>
      </c>
      <c r="AB189" s="21"/>
      <c r="AC189" s="14">
        <f t="shared" si="23"/>
        <v>8.6107388741982103</v>
      </c>
      <c r="AD189" s="14">
        <v>0</v>
      </c>
      <c r="AE189" s="14">
        <v>0</v>
      </c>
      <c r="AF189" s="14">
        <v>0</v>
      </c>
      <c r="AG189" s="14">
        <v>3.3415667774395225E-2</v>
      </c>
      <c r="AH189" s="14">
        <v>8.3412304934047993E-4</v>
      </c>
      <c r="AI189" s="14">
        <v>0</v>
      </c>
      <c r="AJ189" s="14">
        <v>0</v>
      </c>
      <c r="AK189" s="14">
        <v>6.8138046068287936</v>
      </c>
      <c r="AL189" s="14">
        <v>1.7626844765456808</v>
      </c>
      <c r="AN189" s="14"/>
      <c r="AO189" s="21"/>
      <c r="AP189" s="14">
        <f t="shared" si="24"/>
        <v>9.5919321661370009</v>
      </c>
      <c r="AQ189" s="14">
        <f t="shared" si="28"/>
        <v>0</v>
      </c>
      <c r="AR189" s="14">
        <f t="shared" si="28"/>
        <v>0</v>
      </c>
      <c r="AS189" s="14">
        <f t="shared" si="28"/>
        <v>8.4293225190865577</v>
      </c>
      <c r="AT189" s="14">
        <f t="shared" si="28"/>
        <v>0.81489541039370061</v>
      </c>
      <c r="AU189" s="14">
        <f t="shared" si="28"/>
        <v>0.34771423665674278</v>
      </c>
      <c r="AV189" s="14"/>
      <c r="AW189" s="14">
        <f t="shared" si="25"/>
        <v>1.7067649091836139</v>
      </c>
      <c r="AX189" s="14">
        <v>0</v>
      </c>
      <c r="AY189" s="14">
        <v>0</v>
      </c>
      <c r="AZ189" s="14">
        <v>1.3920122525848009</v>
      </c>
      <c r="BA189" s="14">
        <v>0.31127551423224564</v>
      </c>
      <c r="BB189" s="14">
        <v>3.4771423665674278E-3</v>
      </c>
      <c r="BC189" s="14"/>
      <c r="BD189" s="14">
        <f t="shared" si="26"/>
        <v>7.8851672569533866</v>
      </c>
      <c r="BE189" s="14">
        <v>0</v>
      </c>
      <c r="BF189" s="14">
        <v>0</v>
      </c>
      <c r="BG189" s="14">
        <v>7.0373102665017564</v>
      </c>
      <c r="BH189" s="14">
        <v>0.50361989616145497</v>
      </c>
      <c r="BI189" s="14">
        <v>0.34423709429017535</v>
      </c>
      <c r="BJ189" s="21"/>
      <c r="BK189" s="14"/>
      <c r="BL189" s="14">
        <f t="shared" si="27"/>
        <v>1.3232712768522243</v>
      </c>
      <c r="BM189" s="14">
        <v>0</v>
      </c>
      <c r="BN189" s="14">
        <v>0.16917796869750909</v>
      </c>
      <c r="BO189" s="14">
        <v>1.0245959999999998</v>
      </c>
      <c r="BP189" s="23">
        <v>0.12949730815471555</v>
      </c>
      <c r="BQ189" s="23">
        <v>0</v>
      </c>
      <c r="BR189" s="4"/>
      <c r="BS189" s="4"/>
      <c r="CF189" s="4"/>
    </row>
    <row r="190" spans="1:84" x14ac:dyDescent="0.2">
      <c r="A190" s="6">
        <v>1880</v>
      </c>
      <c r="B190" s="6"/>
      <c r="D190" s="14">
        <f t="shared" si="20"/>
        <v>79.661745668161885</v>
      </c>
      <c r="E190" s="14">
        <v>0</v>
      </c>
      <c r="F190" s="14">
        <v>1.0761120000000002</v>
      </c>
      <c r="G190" s="14">
        <v>0.15230343985044301</v>
      </c>
      <c r="H190" s="14">
        <v>75.36614663866365</v>
      </c>
      <c r="I190" s="14">
        <v>0.89526806732165221</v>
      </c>
      <c r="J190" s="14">
        <v>1.7863461370425029</v>
      </c>
      <c r="K190" s="23">
        <v>0.38556938528364498</v>
      </c>
      <c r="M190" s="14"/>
      <c r="O190" s="14">
        <f t="shared" si="21"/>
        <v>17.702296968905721</v>
      </c>
      <c r="P190" s="14">
        <v>0</v>
      </c>
      <c r="Q190" s="14">
        <v>0</v>
      </c>
      <c r="R190" s="14">
        <v>0</v>
      </c>
      <c r="S190" s="14">
        <v>16.940233040957551</v>
      </c>
      <c r="T190" s="14">
        <v>0.76206392794816902</v>
      </c>
      <c r="U190" s="14"/>
      <c r="V190" s="14">
        <f t="shared" si="22"/>
        <v>42.660605055590402</v>
      </c>
      <c r="W190" s="14">
        <v>0</v>
      </c>
      <c r="X190" s="14">
        <v>0</v>
      </c>
      <c r="Y190" s="14">
        <v>0</v>
      </c>
      <c r="Z190" s="14">
        <v>42.527400916216919</v>
      </c>
      <c r="AA190" s="14">
        <v>0.13320413937348319</v>
      </c>
      <c r="AB190" s="21"/>
      <c r="AC190" s="14">
        <f t="shared" si="23"/>
        <v>8.9420640709218127</v>
      </c>
      <c r="AD190" s="14">
        <v>0</v>
      </c>
      <c r="AE190" s="14">
        <v>0</v>
      </c>
      <c r="AF190" s="14">
        <v>0</v>
      </c>
      <c r="AG190" s="14">
        <v>3.3199600288164363E-2</v>
      </c>
      <c r="AH190" s="14">
        <v>8.243098369952979E-4</v>
      </c>
      <c r="AI190" s="14">
        <v>0</v>
      </c>
      <c r="AJ190" s="14">
        <v>0</v>
      </c>
      <c r="AK190" s="14">
        <v>7.1216940237541504</v>
      </c>
      <c r="AL190" s="14">
        <v>1.7863461370425029</v>
      </c>
      <c r="AN190" s="14"/>
      <c r="AO190" s="21"/>
      <c r="AP190" s="14">
        <f t="shared" si="24"/>
        <v>10.01425194979033</v>
      </c>
      <c r="AQ190" s="14">
        <f t="shared" si="28"/>
        <v>0</v>
      </c>
      <c r="AR190" s="14">
        <f t="shared" si="28"/>
        <v>0</v>
      </c>
      <c r="AS190" s="14">
        <f t="shared" si="28"/>
        <v>8.7768186577350313</v>
      </c>
      <c r="AT190" s="14">
        <f t="shared" si="28"/>
        <v>0.85186390677165336</v>
      </c>
      <c r="AU190" s="14">
        <f t="shared" si="28"/>
        <v>0.38556938528364498</v>
      </c>
      <c r="AV190" s="14"/>
      <c r="AW190" s="14">
        <f t="shared" si="25"/>
        <v>1.7477834874840814</v>
      </c>
      <c r="AX190" s="14">
        <v>0</v>
      </c>
      <c r="AY190" s="14">
        <v>0</v>
      </c>
      <c r="AZ190" s="14">
        <v>1.419091014318081</v>
      </c>
      <c r="BA190" s="14">
        <v>0.32483677931316396</v>
      </c>
      <c r="BB190" s="14">
        <v>3.8556938528364498E-3</v>
      </c>
      <c r="BC190" s="14"/>
      <c r="BD190" s="14">
        <f t="shared" si="26"/>
        <v>8.2664684623062481</v>
      </c>
      <c r="BE190" s="14">
        <v>0</v>
      </c>
      <c r="BF190" s="14">
        <v>0</v>
      </c>
      <c r="BG190" s="14">
        <v>7.3577276434169496</v>
      </c>
      <c r="BH190" s="14">
        <v>0.52702712745848945</v>
      </c>
      <c r="BI190" s="14">
        <v>0.38171369143080852</v>
      </c>
      <c r="BJ190" s="21"/>
      <c r="BK190" s="14"/>
      <c r="BL190" s="14">
        <f t="shared" si="27"/>
        <v>1.3734524249837246</v>
      </c>
      <c r="BM190" s="14">
        <v>0</v>
      </c>
      <c r="BN190" s="14">
        <v>0.15230343985044301</v>
      </c>
      <c r="BO190" s="14">
        <v>1.0761120000000002</v>
      </c>
      <c r="BP190" s="23">
        <v>0.14503698513328142</v>
      </c>
      <c r="BQ190" s="23">
        <v>0</v>
      </c>
      <c r="BR190" s="4"/>
      <c r="BS190" s="4"/>
      <c r="CF190" s="4"/>
    </row>
    <row r="191" spans="1:84" x14ac:dyDescent="0.2">
      <c r="A191" s="6">
        <v>1881</v>
      </c>
      <c r="B191" s="6"/>
      <c r="D191" s="14">
        <f t="shared" si="20"/>
        <v>81.962612094567135</v>
      </c>
      <c r="E191" s="14">
        <v>0</v>
      </c>
      <c r="F191" s="14">
        <v>1.1749549739848866</v>
      </c>
      <c r="G191" s="14">
        <v>0.23115508439119511</v>
      </c>
      <c r="H191" s="14">
        <v>77.461526273586813</v>
      </c>
      <c r="I191" s="14">
        <v>0.94021706978122777</v>
      </c>
      <c r="J191" s="14">
        <v>1.8100856932673124</v>
      </c>
      <c r="K191" s="23">
        <v>0.34467299955569813</v>
      </c>
      <c r="M191" s="14"/>
      <c r="O191" s="14">
        <f t="shared" si="21"/>
        <v>18.700236697425314</v>
      </c>
      <c r="P191" s="14">
        <v>0</v>
      </c>
      <c r="Q191" s="14">
        <v>2.1463798488662622E-4</v>
      </c>
      <c r="R191" s="14">
        <v>0</v>
      </c>
      <c r="S191" s="14">
        <v>17.895007191123288</v>
      </c>
      <c r="T191" s="14">
        <v>0.80501486831714231</v>
      </c>
      <c r="U191" s="14"/>
      <c r="V191" s="14">
        <f t="shared" si="22"/>
        <v>43.152806031359667</v>
      </c>
      <c r="W191" s="14">
        <v>0</v>
      </c>
      <c r="X191" s="14">
        <v>0</v>
      </c>
      <c r="Y191" s="14">
        <v>0</v>
      </c>
      <c r="Z191" s="14">
        <v>43.017603829895585</v>
      </c>
      <c r="AA191" s="14">
        <v>0.13520220146408549</v>
      </c>
      <c r="AB191" s="21"/>
      <c r="AC191" s="14">
        <f t="shared" si="23"/>
        <v>9.225733134942935</v>
      </c>
      <c r="AD191" s="14">
        <v>0</v>
      </c>
      <c r="AE191" s="14">
        <v>0</v>
      </c>
      <c r="AF191" s="14">
        <v>0</v>
      </c>
      <c r="AG191" s="14">
        <v>3.2983532801933522E-2</v>
      </c>
      <c r="AH191" s="14">
        <v>8.1449662465011576E-4</v>
      </c>
      <c r="AI191" s="14">
        <v>0</v>
      </c>
      <c r="AJ191" s="14">
        <v>0</v>
      </c>
      <c r="AK191" s="14">
        <v>7.3818494122490383</v>
      </c>
      <c r="AL191" s="14">
        <v>1.8100856932673124</v>
      </c>
      <c r="AN191" s="14"/>
      <c r="AO191" s="21"/>
      <c r="AP191" s="14">
        <f t="shared" si="24"/>
        <v>10.400571243024199</v>
      </c>
      <c r="AQ191" s="14">
        <f t="shared" si="28"/>
        <v>0</v>
      </c>
      <c r="AR191" s="14">
        <f t="shared" si="28"/>
        <v>0</v>
      </c>
      <c r="AS191" s="14">
        <f t="shared" si="28"/>
        <v>9.1670658403188945</v>
      </c>
      <c r="AT191" s="14">
        <f t="shared" si="28"/>
        <v>0.88883240314960632</v>
      </c>
      <c r="AU191" s="14">
        <f t="shared" si="28"/>
        <v>0.34467299955569813</v>
      </c>
      <c r="AV191" s="14"/>
      <c r="AW191" s="14">
        <f t="shared" si="25"/>
        <v>1.7909584846740685</v>
      </c>
      <c r="AX191" s="14">
        <v>0</v>
      </c>
      <c r="AY191" s="14">
        <v>0</v>
      </c>
      <c r="AZ191" s="14">
        <v>1.4491592395584956</v>
      </c>
      <c r="BA191" s="14">
        <v>0.33835251512001596</v>
      </c>
      <c r="BB191" s="14">
        <v>3.4467299955569814E-3</v>
      </c>
      <c r="BC191" s="14"/>
      <c r="BD191" s="14">
        <f t="shared" si="26"/>
        <v>8.6096127583501278</v>
      </c>
      <c r="BE191" s="14">
        <v>0</v>
      </c>
      <c r="BF191" s="14">
        <v>0</v>
      </c>
      <c r="BG191" s="14">
        <v>7.717906600760398</v>
      </c>
      <c r="BH191" s="14">
        <v>0.55047988802959036</v>
      </c>
      <c r="BI191" s="14">
        <v>0.34122626956014113</v>
      </c>
      <c r="BJ191" s="21"/>
      <c r="BK191" s="14"/>
      <c r="BL191" s="14">
        <f t="shared" si="27"/>
        <v>1.5372663066213406</v>
      </c>
      <c r="BM191" s="14">
        <v>0</v>
      </c>
      <c r="BN191" s="14">
        <v>0.23115508439119511</v>
      </c>
      <c r="BO191" s="14">
        <v>1.1747403359999999</v>
      </c>
      <c r="BP191" s="23">
        <v>0.13137088623014548</v>
      </c>
      <c r="BQ191" s="23">
        <v>0</v>
      </c>
      <c r="BR191" s="4"/>
      <c r="BS191" s="4"/>
      <c r="CF191" s="4"/>
    </row>
    <row r="192" spans="1:84" x14ac:dyDescent="0.2">
      <c r="A192" s="6">
        <v>1882</v>
      </c>
      <c r="B192" s="6"/>
      <c r="D192" s="14">
        <f t="shared" si="20"/>
        <v>83.233235155536875</v>
      </c>
      <c r="E192" s="14">
        <v>0</v>
      </c>
      <c r="F192" s="14">
        <v>1.235599192020151</v>
      </c>
      <c r="G192" s="14">
        <v>0.23165452099589945</v>
      </c>
      <c r="H192" s="14">
        <v>78.66068411147883</v>
      </c>
      <c r="I192" s="14">
        <v>0.94595228575132517</v>
      </c>
      <c r="J192" s="14">
        <v>1.8190282466773251</v>
      </c>
      <c r="K192" s="23">
        <v>0.34031679861333858</v>
      </c>
      <c r="M192" s="14"/>
      <c r="O192" s="14">
        <f t="shared" si="21"/>
        <v>18.786589315601308</v>
      </c>
      <c r="P192" s="14">
        <v>0</v>
      </c>
      <c r="Q192" s="14">
        <v>4.5157602015108363E-4</v>
      </c>
      <c r="R192" s="14">
        <v>0</v>
      </c>
      <c r="S192" s="14">
        <v>17.97741568831588</v>
      </c>
      <c r="T192" s="14">
        <v>0.80872205126527852</v>
      </c>
      <c r="U192" s="14"/>
      <c r="V192" s="14">
        <f t="shared" si="22"/>
        <v>43.647183179442173</v>
      </c>
      <c r="W192" s="14">
        <v>0</v>
      </c>
      <c r="X192" s="14">
        <v>0</v>
      </c>
      <c r="Y192" s="14">
        <v>0</v>
      </c>
      <c r="Z192" s="14">
        <v>43.509952944956126</v>
      </c>
      <c r="AA192" s="14">
        <v>0.13723023448604665</v>
      </c>
      <c r="AB192" s="21"/>
      <c r="AC192" s="14">
        <f t="shared" si="23"/>
        <v>9.4924805067651352</v>
      </c>
      <c r="AD192" s="14">
        <v>0</v>
      </c>
      <c r="AE192" s="14">
        <v>0</v>
      </c>
      <c r="AF192" s="14">
        <v>0</v>
      </c>
      <c r="AG192" s="14">
        <v>3.2767465315702668E-2</v>
      </c>
      <c r="AH192" s="14">
        <v>8.0468341230493362E-4</v>
      </c>
      <c r="AI192" s="14">
        <v>0</v>
      </c>
      <c r="AJ192" s="14">
        <v>0</v>
      </c>
      <c r="AK192" s="14">
        <v>7.6398801113598029</v>
      </c>
      <c r="AL192" s="14">
        <v>1.8190282466773251</v>
      </c>
      <c r="AN192" s="14"/>
      <c r="AO192" s="21"/>
      <c r="AP192" s="14">
        <f t="shared" si="24"/>
        <v>10.771754488609954</v>
      </c>
      <c r="AQ192" s="14">
        <f t="shared" si="28"/>
        <v>0</v>
      </c>
      <c r="AR192" s="14">
        <f t="shared" si="28"/>
        <v>0</v>
      </c>
      <c r="AS192" s="14">
        <f t="shared" si="28"/>
        <v>9.5334353668470087</v>
      </c>
      <c r="AT192" s="14">
        <f t="shared" si="28"/>
        <v>0.89800232314960615</v>
      </c>
      <c r="AU192" s="14">
        <f t="shared" si="28"/>
        <v>0.34031679861333858</v>
      </c>
      <c r="AV192" s="14"/>
      <c r="AW192" s="14">
        <f t="shared" si="25"/>
        <v>1.8378150419231261</v>
      </c>
      <c r="AX192" s="14">
        <v>0</v>
      </c>
      <c r="AY192" s="14">
        <v>0</v>
      </c>
      <c r="AZ192" s="14">
        <v>1.5015054974179634</v>
      </c>
      <c r="BA192" s="14">
        <v>0.33290637651902921</v>
      </c>
      <c r="BB192" s="14">
        <v>3.4031679861333858E-3</v>
      </c>
      <c r="BC192" s="14"/>
      <c r="BD192" s="14">
        <f t="shared" si="26"/>
        <v>8.9339394466868285</v>
      </c>
      <c r="BE192" s="14">
        <v>0</v>
      </c>
      <c r="BF192" s="14">
        <v>0</v>
      </c>
      <c r="BG192" s="14">
        <v>8.031929869429046</v>
      </c>
      <c r="BH192" s="14">
        <v>0.56509594663057694</v>
      </c>
      <c r="BI192" s="14">
        <v>0.3369136306272052</v>
      </c>
      <c r="BJ192" s="21"/>
      <c r="BK192" s="14"/>
      <c r="BL192" s="14">
        <f t="shared" si="27"/>
        <v>1.5897970271241229</v>
      </c>
      <c r="BM192" s="14">
        <v>0</v>
      </c>
      <c r="BN192" s="14">
        <v>0.23165452099589945</v>
      </c>
      <c r="BO192" s="14">
        <v>1.2351476159999999</v>
      </c>
      <c r="BP192" s="23">
        <v>0.12299489012822346</v>
      </c>
      <c r="BQ192" s="23">
        <v>0</v>
      </c>
      <c r="BR192" s="4"/>
      <c r="BS192" s="4"/>
      <c r="CF192" s="4"/>
    </row>
    <row r="193" spans="1:84" x14ac:dyDescent="0.2">
      <c r="A193" s="6">
        <v>1883</v>
      </c>
      <c r="B193" s="6"/>
      <c r="D193" s="14">
        <f t="shared" si="20"/>
        <v>85.191825023193047</v>
      </c>
      <c r="E193" s="14">
        <v>0</v>
      </c>
      <c r="F193" s="14">
        <v>1.3019232040503776</v>
      </c>
      <c r="G193" s="14">
        <v>0.27055865453561895</v>
      </c>
      <c r="H193" s="14">
        <v>80.501802463297849</v>
      </c>
      <c r="I193" s="14">
        <v>0.98070246206697842</v>
      </c>
      <c r="J193" s="14">
        <v>1.8279598347116637</v>
      </c>
      <c r="K193" s="23">
        <v>0.30887840453055582</v>
      </c>
      <c r="M193" s="14"/>
      <c r="O193" s="14">
        <f t="shared" si="21"/>
        <v>19.546261188202006</v>
      </c>
      <c r="P193" s="14">
        <v>0</v>
      </c>
      <c r="Q193" s="14">
        <v>7.139500503777549E-4</v>
      </c>
      <c r="R193" s="14">
        <v>0</v>
      </c>
      <c r="S193" s="14">
        <v>18.704133464087985</v>
      </c>
      <c r="T193" s="14">
        <v>0.84141377406364104</v>
      </c>
      <c r="U193" s="14"/>
      <c r="V193" s="14">
        <f t="shared" si="22"/>
        <v>44.143600442103086</v>
      </c>
      <c r="W193" s="14">
        <v>0</v>
      </c>
      <c r="X193" s="14">
        <v>0</v>
      </c>
      <c r="Y193" s="14">
        <v>0</v>
      </c>
      <c r="Z193" s="14">
        <v>44.004311754099746</v>
      </c>
      <c r="AA193" s="14">
        <v>0.13928868800333741</v>
      </c>
      <c r="AB193" s="21"/>
      <c r="AC193" s="14">
        <f t="shared" si="23"/>
        <v>9.757013070377436</v>
      </c>
      <c r="AD193" s="14">
        <v>0</v>
      </c>
      <c r="AE193" s="14">
        <v>0</v>
      </c>
      <c r="AF193" s="14">
        <v>0</v>
      </c>
      <c r="AG193" s="14">
        <v>3.2551397829471806E-2</v>
      </c>
      <c r="AH193" s="14">
        <v>7.9487019995975149E-4</v>
      </c>
      <c r="AI193" s="14">
        <v>0</v>
      </c>
      <c r="AJ193" s="14">
        <v>0</v>
      </c>
      <c r="AK193" s="14">
        <v>7.8957069676363414</v>
      </c>
      <c r="AL193" s="14">
        <v>1.8279598347116637</v>
      </c>
      <c r="AN193" s="14"/>
      <c r="AO193" s="21"/>
      <c r="AP193" s="14">
        <f t="shared" si="24"/>
        <v>11.113700925153942</v>
      </c>
      <c r="AQ193" s="14">
        <f t="shared" si="28"/>
        <v>0</v>
      </c>
      <c r="AR193" s="14">
        <f t="shared" si="28"/>
        <v>0</v>
      </c>
      <c r="AS193" s="14">
        <f t="shared" si="28"/>
        <v>9.8976502774737796</v>
      </c>
      <c r="AT193" s="14">
        <f t="shared" si="28"/>
        <v>0.90717224314960598</v>
      </c>
      <c r="AU193" s="14">
        <f t="shared" si="28"/>
        <v>0.30887840453055582</v>
      </c>
      <c r="AV193" s="14"/>
      <c r="AW193" s="14">
        <f t="shared" si="25"/>
        <v>1.9047958202819966</v>
      </c>
      <c r="AX193" s="14">
        <v>0</v>
      </c>
      <c r="AY193" s="14">
        <v>0</v>
      </c>
      <c r="AZ193" s="14">
        <v>1.57415389280867</v>
      </c>
      <c r="BA193" s="14">
        <v>0.32755314342802111</v>
      </c>
      <c r="BB193" s="14">
        <v>3.0887840453055582E-3</v>
      </c>
      <c r="BC193" s="14"/>
      <c r="BD193" s="14">
        <f t="shared" si="26"/>
        <v>9.2089051048719437</v>
      </c>
      <c r="BE193" s="14">
        <v>0</v>
      </c>
      <c r="BF193" s="14">
        <v>0</v>
      </c>
      <c r="BG193" s="14">
        <v>8.3234963846651091</v>
      </c>
      <c r="BH193" s="14">
        <v>0.57961909972158487</v>
      </c>
      <c r="BI193" s="14">
        <v>0.30578962048525027</v>
      </c>
      <c r="BJ193" s="21"/>
      <c r="BK193" s="14"/>
      <c r="BL193" s="14">
        <f t="shared" si="27"/>
        <v>1.6861663816118697</v>
      </c>
      <c r="BM193" s="14">
        <v>0</v>
      </c>
      <c r="BN193" s="14">
        <v>0.27055865453561895</v>
      </c>
      <c r="BO193" s="14">
        <v>1.301209254</v>
      </c>
      <c r="BP193" s="23">
        <v>0.11439847307625084</v>
      </c>
      <c r="BQ193" s="23">
        <v>0</v>
      </c>
      <c r="BR193" s="4"/>
      <c r="BS193" s="4"/>
      <c r="CF193" s="4"/>
    </row>
    <row r="194" spans="1:84" x14ac:dyDescent="0.2">
      <c r="A194" s="6">
        <v>1884</v>
      </c>
      <c r="B194" s="6"/>
      <c r="D194" s="14">
        <f t="shared" si="20"/>
        <v>85.705022895231494</v>
      </c>
      <c r="E194" s="14">
        <v>0</v>
      </c>
      <c r="F194" s="14">
        <v>1.3643936712544082</v>
      </c>
      <c r="G194" s="14">
        <v>0.20133723561528044</v>
      </c>
      <c r="H194" s="14">
        <v>81.074196049436537</v>
      </c>
      <c r="I194" s="14">
        <v>0.95683030105747102</v>
      </c>
      <c r="J194" s="14">
        <v>1.8369831970776462</v>
      </c>
      <c r="K194" s="23">
        <v>0.27128244079016584</v>
      </c>
      <c r="M194" s="14"/>
      <c r="O194" s="14">
        <f t="shared" si="21"/>
        <v>18.943474986623396</v>
      </c>
      <c r="P194" s="14">
        <v>0</v>
      </c>
      <c r="Q194" s="14">
        <v>9.9792725440795023E-4</v>
      </c>
      <c r="R194" s="14">
        <v>0</v>
      </c>
      <c r="S194" s="14">
        <v>18.127024776634908</v>
      </c>
      <c r="T194" s="14">
        <v>0.81545228273408354</v>
      </c>
      <c r="U194" s="14"/>
      <c r="V194" s="14">
        <f t="shared" si="22"/>
        <v>44.641933505864337</v>
      </c>
      <c r="W194" s="14">
        <v>0</v>
      </c>
      <c r="X194" s="14">
        <v>0</v>
      </c>
      <c r="Y194" s="14">
        <v>0</v>
      </c>
      <c r="Z194" s="14">
        <v>44.50055548754095</v>
      </c>
      <c r="AA194" s="14">
        <v>0.14137801832338745</v>
      </c>
      <c r="AB194" s="21"/>
      <c r="AC194" s="14">
        <f t="shared" si="23"/>
        <v>10.0193853295191</v>
      </c>
      <c r="AD194" s="14">
        <v>0</v>
      </c>
      <c r="AE194" s="14">
        <v>0</v>
      </c>
      <c r="AF194" s="14">
        <v>0</v>
      </c>
      <c r="AG194" s="14">
        <v>3.2335330343240952E-2</v>
      </c>
      <c r="AH194" s="14">
        <v>7.8505698761456935E-4</v>
      </c>
      <c r="AI194" s="14">
        <v>0</v>
      </c>
      <c r="AJ194" s="14">
        <v>0</v>
      </c>
      <c r="AK194" s="14">
        <v>8.1492817451105974</v>
      </c>
      <c r="AL194" s="14">
        <v>1.8369831970776462</v>
      </c>
      <c r="AN194" s="14"/>
      <c r="AO194" s="21"/>
      <c r="AP194" s="14">
        <f t="shared" si="24"/>
        <v>11.484958644089859</v>
      </c>
      <c r="AQ194" s="14">
        <f t="shared" si="28"/>
        <v>0</v>
      </c>
      <c r="AR194" s="14">
        <f t="shared" si="28"/>
        <v>0</v>
      </c>
      <c r="AS194" s="14">
        <f t="shared" si="28"/>
        <v>10.297334040150087</v>
      </c>
      <c r="AT194" s="14">
        <f t="shared" si="28"/>
        <v>0.91634216314960626</v>
      </c>
      <c r="AU194" s="14">
        <f t="shared" si="28"/>
        <v>0.27128244079016584</v>
      </c>
      <c r="AV194" s="14"/>
      <c r="AW194" s="14">
        <f t="shared" si="25"/>
        <v>1.9820253575588755</v>
      </c>
      <c r="AX194" s="14">
        <v>0</v>
      </c>
      <c r="AY194" s="14">
        <v>0</v>
      </c>
      <c r="AZ194" s="14">
        <v>1.6570193208789086</v>
      </c>
      <c r="BA194" s="14">
        <v>0.32229321227206537</v>
      </c>
      <c r="BB194" s="14">
        <v>2.7128244079016586E-3</v>
      </c>
      <c r="BC194" s="14"/>
      <c r="BD194" s="14">
        <f t="shared" si="26"/>
        <v>9.5029332865309826</v>
      </c>
      <c r="BE194" s="14">
        <v>0</v>
      </c>
      <c r="BF194" s="14">
        <v>0</v>
      </c>
      <c r="BG194" s="14">
        <v>8.6403147192711778</v>
      </c>
      <c r="BH194" s="14">
        <v>0.59404895087754095</v>
      </c>
      <c r="BI194" s="14">
        <v>0.26856961638226418</v>
      </c>
      <c r="BJ194" s="21"/>
      <c r="BK194" s="14"/>
      <c r="BL194" s="14">
        <f t="shared" si="27"/>
        <v>1.6876176592684788</v>
      </c>
      <c r="BM194" s="14">
        <v>0</v>
      </c>
      <c r="BN194" s="14">
        <v>0.20133723561528044</v>
      </c>
      <c r="BO194" s="14">
        <v>1.3633957440000002</v>
      </c>
      <c r="BP194" s="23">
        <v>0.12288467965319815</v>
      </c>
      <c r="BQ194" s="23">
        <v>0</v>
      </c>
      <c r="BR194" s="4"/>
      <c r="BS194" s="4"/>
      <c r="CF194" s="4"/>
    </row>
    <row r="195" spans="1:84" x14ac:dyDescent="0.2">
      <c r="A195" s="6">
        <v>1885</v>
      </c>
      <c r="B195" s="6"/>
      <c r="D195" s="14">
        <f t="shared" si="20"/>
        <v>86.675761803637585</v>
      </c>
      <c r="E195" s="14">
        <v>0</v>
      </c>
      <c r="F195" s="14">
        <v>1.4344440601511335</v>
      </c>
      <c r="G195" s="14">
        <v>0.28014190344568901</v>
      </c>
      <c r="H195" s="14">
        <v>81.890044217479243</v>
      </c>
      <c r="I195" s="14">
        <v>0.94491536598095571</v>
      </c>
      <c r="J195" s="14">
        <v>1.8460726255849758</v>
      </c>
      <c r="K195" s="23">
        <v>0.28014363099557471</v>
      </c>
      <c r="M195" s="14"/>
      <c r="O195" s="14">
        <f t="shared" si="21"/>
        <v>18.617750069844373</v>
      </c>
      <c r="P195" s="14">
        <v>0</v>
      </c>
      <c r="Q195" s="14">
        <v>1.3118701511333562E-3</v>
      </c>
      <c r="R195" s="14">
        <v>0</v>
      </c>
      <c r="S195" s="14">
        <v>17.81502152231052</v>
      </c>
      <c r="T195" s="14">
        <v>0.80141667738271738</v>
      </c>
      <c r="U195" s="14"/>
      <c r="V195" s="14">
        <f t="shared" si="22"/>
        <v>45.142068566598262</v>
      </c>
      <c r="W195" s="14">
        <v>0</v>
      </c>
      <c r="X195" s="14">
        <v>0</v>
      </c>
      <c r="Y195" s="14">
        <v>0</v>
      </c>
      <c r="Z195" s="14">
        <v>44.998569878000026</v>
      </c>
      <c r="AA195" s="14">
        <v>0.14349868859823828</v>
      </c>
      <c r="AB195" s="21"/>
      <c r="AC195" s="14">
        <f t="shared" si="23"/>
        <v>10.279546457262164</v>
      </c>
      <c r="AD195" s="14">
        <v>0</v>
      </c>
      <c r="AE195" s="14">
        <v>0</v>
      </c>
      <c r="AF195" s="14">
        <v>0</v>
      </c>
      <c r="AG195" s="14">
        <v>3.2119262857010104E-2</v>
      </c>
      <c r="AH195" s="14">
        <v>7.7524377526938721E-4</v>
      </c>
      <c r="AI195" s="14">
        <v>0</v>
      </c>
      <c r="AJ195" s="14">
        <v>0</v>
      </c>
      <c r="AK195" s="14">
        <v>8.4005793250449088</v>
      </c>
      <c r="AL195" s="14">
        <v>1.8460726255849758</v>
      </c>
      <c r="AN195" s="14"/>
      <c r="AO195" s="21"/>
      <c r="AP195" s="14">
        <f t="shared" si="24"/>
        <v>11.881529206268977</v>
      </c>
      <c r="AQ195" s="14">
        <f t="shared" si="28"/>
        <v>0</v>
      </c>
      <c r="AR195" s="14">
        <f t="shared" si="28"/>
        <v>0</v>
      </c>
      <c r="AS195" s="14">
        <f t="shared" si="28"/>
        <v>10.675873492123797</v>
      </c>
      <c r="AT195" s="14">
        <f t="shared" si="28"/>
        <v>0.9255120831496062</v>
      </c>
      <c r="AU195" s="14">
        <f t="shared" si="28"/>
        <v>0.28014363099557471</v>
      </c>
      <c r="AV195" s="14"/>
      <c r="AW195" s="14">
        <f t="shared" si="25"/>
        <v>2.0393783884302743</v>
      </c>
      <c r="AX195" s="14">
        <v>0</v>
      </c>
      <c r="AY195" s="14">
        <v>0</v>
      </c>
      <c r="AZ195" s="14">
        <v>1.7194500564686852</v>
      </c>
      <c r="BA195" s="14">
        <v>0.3171268956516336</v>
      </c>
      <c r="BB195" s="14">
        <v>2.8014363099557473E-3</v>
      </c>
      <c r="BC195" s="14"/>
      <c r="BD195" s="14">
        <f t="shared" si="26"/>
        <v>9.8421508178387036</v>
      </c>
      <c r="BE195" s="14">
        <v>0</v>
      </c>
      <c r="BF195" s="14">
        <v>0</v>
      </c>
      <c r="BG195" s="14">
        <v>8.9564234356551111</v>
      </c>
      <c r="BH195" s="14">
        <v>0.60838518749797266</v>
      </c>
      <c r="BI195" s="14">
        <v>0.27734219468561894</v>
      </c>
      <c r="BJ195" s="21"/>
      <c r="BK195" s="14"/>
      <c r="BL195" s="14">
        <f t="shared" si="27"/>
        <v>1.8244764627462067</v>
      </c>
      <c r="BM195" s="14">
        <v>0</v>
      </c>
      <c r="BN195" s="14">
        <v>0.28014190344568901</v>
      </c>
      <c r="BO195" s="14">
        <v>1.43313219</v>
      </c>
      <c r="BP195" s="23">
        <v>0.11120236930051743</v>
      </c>
      <c r="BQ195" s="23">
        <v>0</v>
      </c>
      <c r="BR195" s="4"/>
      <c r="BS195" s="4"/>
      <c r="CF195" s="4"/>
    </row>
    <row r="196" spans="1:84" x14ac:dyDescent="0.2">
      <c r="A196" s="6">
        <v>1886</v>
      </c>
      <c r="B196" s="6"/>
      <c r="D196" s="14">
        <f t="shared" si="20"/>
        <v>87.612792425963164</v>
      </c>
      <c r="E196" s="14">
        <v>0</v>
      </c>
      <c r="F196" s="14">
        <v>1.4949278043324938</v>
      </c>
      <c r="G196" s="14">
        <v>0.26653101973827531</v>
      </c>
      <c r="H196" s="14">
        <v>82.799946616617703</v>
      </c>
      <c r="I196" s="14">
        <v>0.93650630637804833</v>
      </c>
      <c r="J196" s="14">
        <v>1.8552095815190515</v>
      </c>
      <c r="K196" s="23">
        <v>0.25967109737759436</v>
      </c>
      <c r="M196" s="14"/>
      <c r="O196" s="14">
        <f t="shared" si="21"/>
        <v>18.372740981368281</v>
      </c>
      <c r="P196" s="14">
        <v>0</v>
      </c>
      <c r="Q196" s="14">
        <v>1.6411443324935218E-3</v>
      </c>
      <c r="R196" s="14">
        <v>0</v>
      </c>
      <c r="S196" s="14">
        <v>17.580244699584952</v>
      </c>
      <c r="T196" s="14">
        <v>0.79085513745083658</v>
      </c>
      <c r="U196" s="14"/>
      <c r="V196" s="14">
        <f t="shared" si="22"/>
        <v>45.643901247344132</v>
      </c>
      <c r="W196" s="14">
        <v>0</v>
      </c>
      <c r="X196" s="14">
        <v>0</v>
      </c>
      <c r="Y196" s="14">
        <v>0</v>
      </c>
      <c r="Z196" s="14">
        <v>45.498250078416923</v>
      </c>
      <c r="AA196" s="14">
        <v>0.14565116892721178</v>
      </c>
      <c r="AB196" s="21"/>
      <c r="AC196" s="14">
        <f t="shared" si="23"/>
        <v>10.537470201831715</v>
      </c>
      <c r="AD196" s="14">
        <v>0</v>
      </c>
      <c r="AE196" s="14">
        <v>0</v>
      </c>
      <c r="AF196" s="14">
        <v>0</v>
      </c>
      <c r="AG196" s="14">
        <v>3.190319537077925E-2</v>
      </c>
      <c r="AH196" s="14">
        <v>7.6543056292420486E-4</v>
      </c>
      <c r="AI196" s="14">
        <v>0</v>
      </c>
      <c r="AJ196" s="14">
        <v>0</v>
      </c>
      <c r="AK196" s="14">
        <v>8.6495919943789588</v>
      </c>
      <c r="AL196" s="14">
        <v>1.8552095815190515</v>
      </c>
      <c r="AN196" s="14"/>
      <c r="AO196" s="21"/>
      <c r="AP196" s="14">
        <f t="shared" si="24"/>
        <v>12.266212944764076</v>
      </c>
      <c r="AQ196" s="14">
        <f t="shared" si="28"/>
        <v>0</v>
      </c>
      <c r="AR196" s="14">
        <f t="shared" si="28"/>
        <v>0</v>
      </c>
      <c r="AS196" s="14">
        <f t="shared" si="28"/>
        <v>11.071859844236876</v>
      </c>
      <c r="AT196" s="14">
        <f t="shared" si="28"/>
        <v>0.93468200314960592</v>
      </c>
      <c r="AU196" s="14">
        <f t="shared" si="28"/>
        <v>0.25967109737759436</v>
      </c>
      <c r="AV196" s="14"/>
      <c r="AW196" s="14">
        <f t="shared" si="25"/>
        <v>2.1332864383412802</v>
      </c>
      <c r="AX196" s="14">
        <v>0</v>
      </c>
      <c r="AY196" s="14">
        <v>0</v>
      </c>
      <c r="AZ196" s="14">
        <v>1.8186352997018884</v>
      </c>
      <c r="BA196" s="14">
        <v>0.31205442766561586</v>
      </c>
      <c r="BB196" s="14">
        <v>2.5967109737759435E-3</v>
      </c>
      <c r="BC196" s="14"/>
      <c r="BD196" s="14">
        <f t="shared" si="26"/>
        <v>10.132926506422796</v>
      </c>
      <c r="BE196" s="14">
        <v>0</v>
      </c>
      <c r="BF196" s="14">
        <v>0</v>
      </c>
      <c r="BG196" s="14">
        <v>9.2532245445349872</v>
      </c>
      <c r="BH196" s="14">
        <v>0.62262757548399006</v>
      </c>
      <c r="BI196" s="14">
        <v>0.25707438640381841</v>
      </c>
      <c r="BJ196" s="21"/>
      <c r="BK196" s="14"/>
      <c r="BL196" s="14">
        <f t="shared" si="27"/>
        <v>1.8713506804638689</v>
      </c>
      <c r="BM196" s="14">
        <v>0</v>
      </c>
      <c r="BN196" s="14">
        <v>0.26653101973827531</v>
      </c>
      <c r="BO196" s="14">
        <v>1.4932866600000003</v>
      </c>
      <c r="BP196" s="23">
        <v>0.11153300072559331</v>
      </c>
      <c r="BQ196" s="23">
        <v>0</v>
      </c>
      <c r="BR196" s="4"/>
      <c r="BS196" s="4"/>
      <c r="CF196" s="4"/>
    </row>
    <row r="197" spans="1:84" x14ac:dyDescent="0.2">
      <c r="A197" s="6">
        <v>1887</v>
      </c>
      <c r="B197" s="6"/>
      <c r="D197" s="14">
        <f t="shared" si="20"/>
        <v>89.362238390753461</v>
      </c>
      <c r="E197" s="14">
        <v>0</v>
      </c>
      <c r="F197" s="14">
        <v>1.5496615093602017</v>
      </c>
      <c r="G197" s="14">
        <v>0.29052375643159833</v>
      </c>
      <c r="H197" s="14">
        <v>84.439953926392775</v>
      </c>
      <c r="I197" s="14">
        <v>0.96235578124336429</v>
      </c>
      <c r="J197" s="14">
        <v>1.8643608776275675</v>
      </c>
      <c r="K197" s="23">
        <v>0.25538253969796698</v>
      </c>
      <c r="M197" s="14"/>
      <c r="O197" s="14">
        <f t="shared" si="21"/>
        <v>18.922802475361589</v>
      </c>
      <c r="P197" s="14">
        <v>0</v>
      </c>
      <c r="Q197" s="14">
        <v>1.9854013602012923E-3</v>
      </c>
      <c r="R197" s="14">
        <v>0</v>
      </c>
      <c r="S197" s="14">
        <v>18.106297229219145</v>
      </c>
      <c r="T197" s="14">
        <v>0.81451984478224437</v>
      </c>
      <c r="U197" s="14"/>
      <c r="V197" s="14">
        <f t="shared" si="22"/>
        <v>46.147335647259482</v>
      </c>
      <c r="W197" s="14">
        <v>0</v>
      </c>
      <c r="X197" s="14">
        <v>0</v>
      </c>
      <c r="Y197" s="14">
        <v>0</v>
      </c>
      <c r="Z197" s="14">
        <v>45.999499710798361</v>
      </c>
      <c r="AA197" s="14">
        <v>0.14783593646111998</v>
      </c>
      <c r="AB197" s="21"/>
      <c r="AC197" s="14">
        <f t="shared" si="23"/>
        <v>10.793128828102574</v>
      </c>
      <c r="AD197" s="14">
        <v>0</v>
      </c>
      <c r="AE197" s="14">
        <v>0</v>
      </c>
      <c r="AF197" s="14">
        <v>0</v>
      </c>
      <c r="AG197" s="14">
        <v>3.1687127884548395E-2</v>
      </c>
      <c r="AH197" s="14">
        <v>7.5561735057902294E-4</v>
      </c>
      <c r="AI197" s="14">
        <v>0</v>
      </c>
      <c r="AJ197" s="14">
        <v>0</v>
      </c>
      <c r="AK197" s="14">
        <v>8.8963252052398794</v>
      </c>
      <c r="AL197" s="14">
        <v>1.8643608776275675</v>
      </c>
      <c r="AN197" s="14"/>
      <c r="AO197" s="21"/>
      <c r="AP197" s="14">
        <f t="shared" si="24"/>
        <v>12.637066243982956</v>
      </c>
      <c r="AQ197" s="14">
        <f t="shared" si="28"/>
        <v>0</v>
      </c>
      <c r="AR197" s="14">
        <f t="shared" si="28"/>
        <v>0</v>
      </c>
      <c r="AS197" s="14">
        <f t="shared" si="28"/>
        <v>11.437831781135383</v>
      </c>
      <c r="AT197" s="14">
        <f t="shared" si="28"/>
        <v>0.94385192314960609</v>
      </c>
      <c r="AU197" s="14">
        <f t="shared" si="28"/>
        <v>0.25538253969796698</v>
      </c>
      <c r="AV197" s="14"/>
      <c r="AW197" s="14">
        <f t="shared" si="25"/>
        <v>2.1300272415144623</v>
      </c>
      <c r="AX197" s="14">
        <v>0</v>
      </c>
      <c r="AY197" s="14">
        <v>0</v>
      </c>
      <c r="AZ197" s="14">
        <v>1.8203974471658309</v>
      </c>
      <c r="BA197" s="14">
        <v>0.30707596895165179</v>
      </c>
      <c r="BB197" s="14">
        <v>2.5538253969796701E-3</v>
      </c>
      <c r="BC197" s="14"/>
      <c r="BD197" s="14">
        <f t="shared" si="26"/>
        <v>10.507039002468494</v>
      </c>
      <c r="BE197" s="14">
        <v>0</v>
      </c>
      <c r="BF197" s="14">
        <v>0</v>
      </c>
      <c r="BG197" s="14">
        <v>9.6174343339695518</v>
      </c>
      <c r="BH197" s="14">
        <v>0.6367759541979543</v>
      </c>
      <c r="BI197" s="14">
        <v>0.2528287143009873</v>
      </c>
      <c r="BJ197" s="21"/>
      <c r="BK197" s="14"/>
      <c r="BL197" s="14">
        <f t="shared" si="27"/>
        <v>1.9368382395792332</v>
      </c>
      <c r="BM197" s="14">
        <v>0</v>
      </c>
      <c r="BN197" s="14">
        <v>0.29052375643159833</v>
      </c>
      <c r="BO197" s="14">
        <v>1.5476761080000005</v>
      </c>
      <c r="BP197" s="23">
        <v>9.8638375147634405E-2</v>
      </c>
      <c r="BQ197" s="23">
        <v>0</v>
      </c>
      <c r="BR197" s="4"/>
      <c r="BS197" s="4"/>
      <c r="CF197" s="4"/>
    </row>
    <row r="198" spans="1:84" x14ac:dyDescent="0.2">
      <c r="A198" s="6">
        <v>1888</v>
      </c>
      <c r="B198" s="6"/>
      <c r="D198" s="14">
        <f t="shared" si="20"/>
        <v>91.313587067513879</v>
      </c>
      <c r="E198" s="14">
        <v>0</v>
      </c>
      <c r="F198" s="14">
        <v>1.6119727138337538</v>
      </c>
      <c r="G198" s="14">
        <v>0.35288904810022781</v>
      </c>
      <c r="H198" s="14">
        <v>86.229665254057167</v>
      </c>
      <c r="I198" s="14">
        <v>0.99212641947914904</v>
      </c>
      <c r="J198" s="14">
        <v>1.8735455853518646</v>
      </c>
      <c r="K198" s="23">
        <v>0.25338804669171661</v>
      </c>
      <c r="M198" s="14"/>
      <c r="O198" s="14">
        <f t="shared" si="21"/>
        <v>19.56322038535809</v>
      </c>
      <c r="P198" s="14">
        <v>0</v>
      </c>
      <c r="Q198" s="14">
        <v>2.3610178337528888E-3</v>
      </c>
      <c r="R198" s="14">
        <v>0</v>
      </c>
      <c r="S198" s="14">
        <v>18.718786423553226</v>
      </c>
      <c r="T198" s="14">
        <v>0.84207294397111221</v>
      </c>
      <c r="U198" s="14"/>
      <c r="V198" s="14">
        <f t="shared" si="22"/>
        <v>46.760249498498681</v>
      </c>
      <c r="W198" s="14">
        <v>0</v>
      </c>
      <c r="X198" s="14">
        <v>0</v>
      </c>
      <c r="Y198" s="14">
        <v>0</v>
      </c>
      <c r="Z198" s="14">
        <v>46.610196022990642</v>
      </c>
      <c r="AA198" s="14">
        <v>0.15005347550803677</v>
      </c>
      <c r="AB198" s="21"/>
      <c r="AC198" s="14">
        <f t="shared" si="23"/>
        <v>11.046556838029348</v>
      </c>
      <c r="AD198" s="14">
        <v>0</v>
      </c>
      <c r="AE198" s="14">
        <v>0</v>
      </c>
      <c r="AF198" s="14">
        <v>0</v>
      </c>
      <c r="AG198" s="14">
        <v>3.1471060398317534E-2</v>
      </c>
      <c r="AH198" s="14">
        <v>7.458041382338408E-4</v>
      </c>
      <c r="AI198" s="14">
        <v>0</v>
      </c>
      <c r="AJ198" s="14">
        <v>0</v>
      </c>
      <c r="AK198" s="14">
        <v>9.1407943881409324</v>
      </c>
      <c r="AL198" s="14">
        <v>1.8735455853518646</v>
      </c>
      <c r="AN198" s="14"/>
      <c r="AO198" s="21"/>
      <c r="AP198" s="14">
        <f t="shared" si="24"/>
        <v>12.966298309213679</v>
      </c>
      <c r="AQ198" s="14">
        <f t="shared" si="28"/>
        <v>0</v>
      </c>
      <c r="AR198" s="14">
        <f t="shared" si="28"/>
        <v>0</v>
      </c>
      <c r="AS198" s="14">
        <f t="shared" si="28"/>
        <v>11.759888419372357</v>
      </c>
      <c r="AT198" s="14">
        <f t="shared" si="28"/>
        <v>0.95302184314960581</v>
      </c>
      <c r="AU198" s="14">
        <f t="shared" si="28"/>
        <v>0.25338804669171661</v>
      </c>
      <c r="AV198" s="14"/>
      <c r="AW198" s="14">
        <f t="shared" si="25"/>
        <v>2.1516447544333657</v>
      </c>
      <c r="AX198" s="14">
        <v>0</v>
      </c>
      <c r="AY198" s="14">
        <v>0</v>
      </c>
      <c r="AZ198" s="14">
        <v>1.8469192625091551</v>
      </c>
      <c r="BA198" s="14">
        <v>0.3021916114572934</v>
      </c>
      <c r="BB198" s="14">
        <v>2.533880466917166E-3</v>
      </c>
      <c r="BC198" s="14"/>
      <c r="BD198" s="14">
        <f t="shared" si="26"/>
        <v>10.814653554780314</v>
      </c>
      <c r="BE198" s="14">
        <v>0</v>
      </c>
      <c r="BF198" s="14">
        <v>0</v>
      </c>
      <c r="BG198" s="14">
        <v>9.9129691568632019</v>
      </c>
      <c r="BH198" s="14">
        <v>0.65083023169231247</v>
      </c>
      <c r="BI198" s="14">
        <v>0.25085416622479945</v>
      </c>
      <c r="BJ198" s="21"/>
      <c r="BK198" s="14"/>
      <c r="BL198" s="14">
        <f t="shared" si="27"/>
        <v>2.0886917380041856</v>
      </c>
      <c r="BM198" s="14">
        <v>0</v>
      </c>
      <c r="BN198" s="14">
        <v>0.35288904810022781</v>
      </c>
      <c r="BO198" s="14">
        <v>1.6096116960000009</v>
      </c>
      <c r="BP198" s="23">
        <v>0.12619099390395688</v>
      </c>
      <c r="BQ198" s="23">
        <v>0</v>
      </c>
      <c r="BR198" s="4"/>
      <c r="BS198" s="4"/>
      <c r="CF198" s="4"/>
    </row>
    <row r="199" spans="1:84" x14ac:dyDescent="0.2">
      <c r="A199" s="6">
        <v>1889</v>
      </c>
      <c r="B199" s="6"/>
      <c r="D199" s="14">
        <f t="shared" si="20"/>
        <v>93.297443799878508</v>
      </c>
      <c r="E199" s="14">
        <v>0</v>
      </c>
      <c r="F199" s="14">
        <v>1.6723414012896731</v>
      </c>
      <c r="G199" s="14">
        <v>0.38118139001919887</v>
      </c>
      <c r="H199" s="14">
        <v>88.089781833175152</v>
      </c>
      <c r="I199" s="14">
        <v>1.0188132986099752</v>
      </c>
      <c r="J199" s="14">
        <v>1.8827888527209964</v>
      </c>
      <c r="K199" s="23">
        <v>0.25253702406352901</v>
      </c>
      <c r="M199" s="14"/>
      <c r="O199" s="14">
        <f t="shared" si="21"/>
        <v>20.131251563590425</v>
      </c>
      <c r="P199" s="14">
        <v>0</v>
      </c>
      <c r="Q199" s="14">
        <v>2.7564952896722409E-3</v>
      </c>
      <c r="R199" s="14">
        <v>0</v>
      </c>
      <c r="S199" s="14">
        <v>19.261986047331433</v>
      </c>
      <c r="T199" s="14">
        <v>0.86650902096931792</v>
      </c>
      <c r="U199" s="14"/>
      <c r="V199" s="14">
        <f t="shared" si="22"/>
        <v>47.374595440859466</v>
      </c>
      <c r="W199" s="14">
        <v>0</v>
      </c>
      <c r="X199" s="14">
        <v>0</v>
      </c>
      <c r="Y199" s="14">
        <v>0</v>
      </c>
      <c r="Z199" s="14">
        <v>47.222291163218806</v>
      </c>
      <c r="AA199" s="14">
        <v>0.15230427764065729</v>
      </c>
      <c r="AB199" s="21"/>
      <c r="AC199" s="14">
        <f t="shared" si="23"/>
        <v>11.297802368002541</v>
      </c>
      <c r="AD199" s="14">
        <v>0</v>
      </c>
      <c r="AE199" s="14">
        <v>0</v>
      </c>
      <c r="AF199" s="14">
        <v>0</v>
      </c>
      <c r="AG199" s="14">
        <v>3.1254992912086686E-2</v>
      </c>
      <c r="AH199" s="14">
        <v>7.3599092588865845E-4</v>
      </c>
      <c r="AI199" s="14">
        <v>0</v>
      </c>
      <c r="AJ199" s="14">
        <v>0</v>
      </c>
      <c r="AK199" s="14">
        <v>9.3830225314435705</v>
      </c>
      <c r="AL199" s="14">
        <v>1.8827888527209964</v>
      </c>
      <c r="AN199" s="14"/>
      <c r="AO199" s="21"/>
      <c r="AP199" s="14">
        <f t="shared" si="24"/>
        <v>13.437210878394483</v>
      </c>
      <c r="AQ199" s="14">
        <f t="shared" si="28"/>
        <v>0</v>
      </c>
      <c r="AR199" s="14">
        <f t="shared" si="28"/>
        <v>0</v>
      </c>
      <c r="AS199" s="14">
        <f t="shared" si="28"/>
        <v>12.222482091181348</v>
      </c>
      <c r="AT199" s="14">
        <f t="shared" si="28"/>
        <v>0.96219176314960597</v>
      </c>
      <c r="AU199" s="14">
        <f t="shared" si="28"/>
        <v>0.25253702406352901</v>
      </c>
      <c r="AV199" s="14"/>
      <c r="AW199" s="14">
        <f t="shared" si="25"/>
        <v>2.2409775558179708</v>
      </c>
      <c r="AX199" s="14">
        <v>0</v>
      </c>
      <c r="AY199" s="14">
        <v>0</v>
      </c>
      <c r="AZ199" s="14">
        <v>1.941050802622345</v>
      </c>
      <c r="BA199" s="14">
        <v>0.29740138295499047</v>
      </c>
      <c r="BB199" s="14">
        <v>2.5253702406352902E-3</v>
      </c>
      <c r="BC199" s="14"/>
      <c r="BD199" s="14">
        <f t="shared" si="26"/>
        <v>11.196233322576512</v>
      </c>
      <c r="BE199" s="14">
        <v>0</v>
      </c>
      <c r="BF199" s="14">
        <v>0</v>
      </c>
      <c r="BG199" s="14">
        <v>10.281431288559004</v>
      </c>
      <c r="BH199" s="14">
        <v>0.66479038019461545</v>
      </c>
      <c r="BI199" s="14">
        <v>0.2500116538228937</v>
      </c>
      <c r="BJ199" s="21"/>
      <c r="BK199" s="14"/>
      <c r="BL199" s="14">
        <f t="shared" si="27"/>
        <v>2.1878681269506601</v>
      </c>
      <c r="BM199" s="14">
        <v>0</v>
      </c>
      <c r="BN199" s="14">
        <v>0.38118139001919887</v>
      </c>
      <c r="BO199" s="14">
        <v>1.669584906000001</v>
      </c>
      <c r="BP199" s="23">
        <v>0.13710183093146053</v>
      </c>
      <c r="BQ199" s="23">
        <v>0</v>
      </c>
      <c r="BR199" s="4"/>
      <c r="BS199" s="4"/>
      <c r="CF199" s="4"/>
    </row>
    <row r="200" spans="1:84" x14ac:dyDescent="0.2">
      <c r="A200" s="6">
        <v>1890</v>
      </c>
      <c r="B200" s="6"/>
      <c r="D200" s="14">
        <f t="shared" si="20"/>
        <v>95.042748783732719</v>
      </c>
      <c r="E200" s="14">
        <v>0</v>
      </c>
      <c r="F200" s="14">
        <v>1.7535927210075564</v>
      </c>
      <c r="G200" s="14">
        <v>0.38644525403610785</v>
      </c>
      <c r="H200" s="14">
        <v>89.735430771475308</v>
      </c>
      <c r="I200" s="14">
        <v>1.0354082248609981</v>
      </c>
      <c r="J200" s="14">
        <v>1.8920832025926053</v>
      </c>
      <c r="K200" s="23">
        <v>0.23978860976014355</v>
      </c>
      <c r="M200" s="14"/>
      <c r="O200" s="14">
        <f t="shared" si="21"/>
        <v>20.464128966388106</v>
      </c>
      <c r="P200" s="14">
        <v>0</v>
      </c>
      <c r="Q200" s="14">
        <v>3.2126010075566769E-3</v>
      </c>
      <c r="R200" s="14">
        <v>0</v>
      </c>
      <c r="S200" s="14">
        <v>19.580096982324818</v>
      </c>
      <c r="T200" s="14">
        <v>0.88081938305573115</v>
      </c>
      <c r="U200" s="14"/>
      <c r="V200" s="14">
        <f t="shared" si="22"/>
        <v>47.990298350809176</v>
      </c>
      <c r="W200" s="14">
        <v>0</v>
      </c>
      <c r="X200" s="14">
        <v>0</v>
      </c>
      <c r="Y200" s="14">
        <v>0</v>
      </c>
      <c r="Z200" s="14">
        <v>47.835709509003912</v>
      </c>
      <c r="AA200" s="14">
        <v>0.15458884180526711</v>
      </c>
      <c r="AB200" s="21"/>
      <c r="AC200" s="14">
        <f t="shared" si="23"/>
        <v>11.546886631462185</v>
      </c>
      <c r="AD200" s="14">
        <v>0</v>
      </c>
      <c r="AE200" s="14">
        <v>0</v>
      </c>
      <c r="AF200" s="14">
        <v>0</v>
      </c>
      <c r="AG200" s="14">
        <v>3.1038925425855835E-2</v>
      </c>
      <c r="AH200" s="14">
        <v>7.2617771354347631E-4</v>
      </c>
      <c r="AI200" s="14">
        <v>0</v>
      </c>
      <c r="AJ200" s="14">
        <v>0</v>
      </c>
      <c r="AK200" s="14">
        <v>9.6230383257301799</v>
      </c>
      <c r="AL200" s="14">
        <v>1.8920832025926053</v>
      </c>
      <c r="AN200" s="14"/>
      <c r="AO200" s="21"/>
      <c r="AP200" s="14">
        <f t="shared" si="24"/>
        <v>13.907736247326156</v>
      </c>
      <c r="AQ200" s="14">
        <f t="shared" si="28"/>
        <v>0</v>
      </c>
      <c r="AR200" s="14">
        <f t="shared" si="28"/>
        <v>0</v>
      </c>
      <c r="AS200" s="14">
        <f t="shared" si="28"/>
        <v>12.696585954416406</v>
      </c>
      <c r="AT200" s="14">
        <f t="shared" si="28"/>
        <v>0.97136168314960614</v>
      </c>
      <c r="AU200" s="14">
        <f t="shared" si="28"/>
        <v>0.23978860976014355</v>
      </c>
      <c r="AV200" s="14"/>
      <c r="AW200" s="14">
        <f t="shared" si="25"/>
        <v>2.357196088856619</v>
      </c>
      <c r="AX200" s="14">
        <v>0</v>
      </c>
      <c r="AY200" s="14">
        <v>0</v>
      </c>
      <c r="AZ200" s="14">
        <v>2.0620929514456563</v>
      </c>
      <c r="BA200" s="14">
        <v>0.29270525131336134</v>
      </c>
      <c r="BB200" s="14">
        <v>2.3978860976014353E-3</v>
      </c>
      <c r="BC200" s="14"/>
      <c r="BD200" s="14">
        <f t="shared" si="26"/>
        <v>11.550540158469538</v>
      </c>
      <c r="BE200" s="14">
        <v>0</v>
      </c>
      <c r="BF200" s="14">
        <v>0</v>
      </c>
      <c r="BG200" s="14">
        <v>10.63449300297075</v>
      </c>
      <c r="BH200" s="14">
        <v>0.6786564318362448</v>
      </c>
      <c r="BI200" s="14">
        <v>0.2373907236625421</v>
      </c>
      <c r="BJ200" s="21"/>
      <c r="BK200" s="14"/>
      <c r="BL200" s="14">
        <f t="shared" si="27"/>
        <v>2.2892464609960839</v>
      </c>
      <c r="BM200" s="14">
        <v>0</v>
      </c>
      <c r="BN200" s="14">
        <v>0.38644525403610785</v>
      </c>
      <c r="BO200" s="14">
        <v>1.7503801199999998</v>
      </c>
      <c r="BP200" s="23">
        <v>0.15242108695997583</v>
      </c>
      <c r="BQ200" s="23">
        <v>0</v>
      </c>
      <c r="BR200" s="4"/>
      <c r="BS200" s="4"/>
      <c r="CF200" s="4"/>
    </row>
    <row r="201" spans="1:84" x14ac:dyDescent="0.2">
      <c r="A201" s="6">
        <v>1891</v>
      </c>
      <c r="B201" s="6"/>
      <c r="D201" s="14">
        <f t="shared" si="20"/>
        <v>96.790827911765533</v>
      </c>
      <c r="E201" s="14">
        <v>0</v>
      </c>
      <c r="F201" s="14">
        <v>1.8452889806146093</v>
      </c>
      <c r="G201" s="14">
        <v>0.47610395981742565</v>
      </c>
      <c r="H201" s="14">
        <v>91.29662976641616</v>
      </c>
      <c r="I201" s="14">
        <v>1.047660066302301</v>
      </c>
      <c r="J201" s="14">
        <v>1.9014277001486908</v>
      </c>
      <c r="K201" s="23">
        <v>0.22371743846635875</v>
      </c>
      <c r="M201" s="14"/>
      <c r="O201" s="14">
        <f t="shared" si="21"/>
        <v>20.698095898352324</v>
      </c>
      <c r="P201" s="14">
        <v>0</v>
      </c>
      <c r="Q201" s="14">
        <v>6.441578614609614E-3</v>
      </c>
      <c r="R201" s="14">
        <v>0</v>
      </c>
      <c r="S201" s="14">
        <v>19.800901927867759</v>
      </c>
      <c r="T201" s="14">
        <v>0.89075239186995481</v>
      </c>
      <c r="U201" s="14"/>
      <c r="V201" s="14">
        <f t="shared" si="22"/>
        <v>48.607288764202927</v>
      </c>
      <c r="W201" s="14">
        <v>0</v>
      </c>
      <c r="X201" s="14">
        <v>0</v>
      </c>
      <c r="Y201" s="14">
        <v>0</v>
      </c>
      <c r="Z201" s="14">
        <v>48.45038108977058</v>
      </c>
      <c r="AA201" s="14">
        <v>0.15690767443234624</v>
      </c>
      <c r="AB201" s="21"/>
      <c r="AC201" s="14">
        <f t="shared" si="23"/>
        <v>11.79384165240864</v>
      </c>
      <c r="AD201" s="14">
        <v>0</v>
      </c>
      <c r="AE201" s="14">
        <v>0</v>
      </c>
      <c r="AF201" s="14">
        <v>0</v>
      </c>
      <c r="AG201" s="14">
        <v>3.0822857939624974E-2</v>
      </c>
      <c r="AH201" s="14">
        <v>7.1636450119829417E-4</v>
      </c>
      <c r="AI201" s="14">
        <v>0</v>
      </c>
      <c r="AJ201" s="14">
        <v>0</v>
      </c>
      <c r="AK201" s="14">
        <v>9.8608747298191251</v>
      </c>
      <c r="AL201" s="14">
        <v>1.9014277001486908</v>
      </c>
      <c r="AN201" s="14"/>
      <c r="AO201" s="21"/>
      <c r="AP201" s="14">
        <f t="shared" si="24"/>
        <v>14.388721060574641</v>
      </c>
      <c r="AQ201" s="14">
        <f t="shared" si="28"/>
        <v>0</v>
      </c>
      <c r="AR201" s="14">
        <f t="shared" si="28"/>
        <v>0</v>
      </c>
      <c r="AS201" s="14">
        <f t="shared" si="28"/>
        <v>13.184472018958676</v>
      </c>
      <c r="AT201" s="14">
        <f t="shared" si="28"/>
        <v>0.9805316031496063</v>
      </c>
      <c r="AU201" s="14">
        <f t="shared" si="28"/>
        <v>0.22371743846635875</v>
      </c>
      <c r="AV201" s="14"/>
      <c r="AW201" s="14">
        <f t="shared" si="25"/>
        <v>2.4554999882462396</v>
      </c>
      <c r="AX201" s="14">
        <v>0</v>
      </c>
      <c r="AY201" s="14">
        <v>0</v>
      </c>
      <c r="AZ201" s="14">
        <v>2.1651596853248742</v>
      </c>
      <c r="BA201" s="14">
        <v>0.28810312853670178</v>
      </c>
      <c r="BB201" s="14">
        <v>2.2371743846635876E-3</v>
      </c>
      <c r="BC201" s="14"/>
      <c r="BD201" s="14">
        <f t="shared" si="26"/>
        <v>11.933221072328402</v>
      </c>
      <c r="BE201" s="14">
        <v>0</v>
      </c>
      <c r="BF201" s="14">
        <v>0</v>
      </c>
      <c r="BG201" s="14">
        <v>11.019312333633803</v>
      </c>
      <c r="BH201" s="14">
        <v>0.69242847461290458</v>
      </c>
      <c r="BI201" s="14">
        <v>0.22148026408169516</v>
      </c>
      <c r="BJ201" s="21"/>
      <c r="BK201" s="14"/>
      <c r="BL201" s="14">
        <f t="shared" si="27"/>
        <v>2.4660499230770974</v>
      </c>
      <c r="BM201" s="14">
        <v>0</v>
      </c>
      <c r="BN201" s="14">
        <v>0.47610395981742565</v>
      </c>
      <c r="BO201" s="14">
        <v>1.8388474019999996</v>
      </c>
      <c r="BP201" s="23">
        <v>0.15109856125967239</v>
      </c>
      <c r="BQ201" s="23">
        <v>0</v>
      </c>
      <c r="BR201" s="4"/>
      <c r="BS201" s="4"/>
      <c r="CF201" s="4"/>
    </row>
    <row r="202" spans="1:84" x14ac:dyDescent="0.2">
      <c r="A202" s="6">
        <v>1892</v>
      </c>
      <c r="B202" s="6"/>
      <c r="D202" s="14">
        <f t="shared" si="20"/>
        <v>97.50293829992799</v>
      </c>
      <c r="E202" s="14">
        <v>0</v>
      </c>
      <c r="F202" s="14">
        <v>1.8948263605843827</v>
      </c>
      <c r="G202" s="14">
        <v>0.46937884166477678</v>
      </c>
      <c r="H202" s="14">
        <v>91.986535684201542</v>
      </c>
      <c r="I202" s="14">
        <v>1.0214122588398107</v>
      </c>
      <c r="J202" s="14">
        <v>1.9079570363269762</v>
      </c>
      <c r="K202" s="23">
        <v>0.22282811831049859</v>
      </c>
      <c r="M202" s="14"/>
      <c r="O202" s="14">
        <f t="shared" si="21"/>
        <v>20.037035874838736</v>
      </c>
      <c r="P202" s="14">
        <v>0</v>
      </c>
      <c r="Q202" s="14">
        <v>9.7757845843828781E-3</v>
      </c>
      <c r="R202" s="14">
        <v>0</v>
      </c>
      <c r="S202" s="14">
        <v>19.165109120963372</v>
      </c>
      <c r="T202" s="14">
        <v>0.86215096929097945</v>
      </c>
      <c r="U202" s="14"/>
      <c r="V202" s="14">
        <f t="shared" si="22"/>
        <v>49.225502358062862</v>
      </c>
      <c r="W202" s="14">
        <v>0</v>
      </c>
      <c r="X202" s="14">
        <v>0</v>
      </c>
      <c r="Y202" s="14">
        <v>0</v>
      </c>
      <c r="Z202" s="14">
        <v>49.066241068514032</v>
      </c>
      <c r="AA202" s="14">
        <v>0.15926128954883126</v>
      </c>
      <c r="AB202" s="21"/>
      <c r="AC202" s="14">
        <f t="shared" si="23"/>
        <v>12.035838233093257</v>
      </c>
      <c r="AD202" s="14">
        <v>0</v>
      </c>
      <c r="AE202" s="14">
        <v>0</v>
      </c>
      <c r="AF202" s="14">
        <v>0</v>
      </c>
      <c r="AG202" s="14">
        <v>3.0606790453394119E-2</v>
      </c>
      <c r="AH202" s="14">
        <v>7.0655128885311193E-4</v>
      </c>
      <c r="AI202" s="14">
        <v>0</v>
      </c>
      <c r="AJ202" s="14">
        <v>0</v>
      </c>
      <c r="AK202" s="14">
        <v>10.096567855024032</v>
      </c>
      <c r="AL202" s="14">
        <v>1.9079570363269762</v>
      </c>
      <c r="AN202" s="14"/>
      <c r="AO202" s="21"/>
      <c r="AP202" s="14">
        <f t="shared" si="24"/>
        <v>14.891436631711379</v>
      </c>
      <c r="AQ202" s="14">
        <f t="shared" si="28"/>
        <v>0</v>
      </c>
      <c r="AR202" s="14">
        <f t="shared" si="28"/>
        <v>0</v>
      </c>
      <c r="AS202" s="14">
        <f t="shared" si="28"/>
        <v>13.658617639700093</v>
      </c>
      <c r="AT202" s="14">
        <f t="shared" si="28"/>
        <v>1.0099908737007874</v>
      </c>
      <c r="AU202" s="14">
        <f t="shared" si="28"/>
        <v>0.22282811831049859</v>
      </c>
      <c r="AV202" s="14"/>
      <c r="AW202" s="14">
        <f t="shared" si="25"/>
        <v>2.5863230726327502</v>
      </c>
      <c r="AX202" s="14">
        <v>0</v>
      </c>
      <c r="AY202" s="14">
        <v>0</v>
      </c>
      <c r="AZ202" s="14">
        <v>2.2876642885429783</v>
      </c>
      <c r="BA202" s="14">
        <v>0.29643050290666678</v>
      </c>
      <c r="BB202" s="14">
        <v>2.2282811831049864E-3</v>
      </c>
      <c r="BC202" s="14"/>
      <c r="BD202" s="14">
        <f t="shared" si="26"/>
        <v>12.305113559078627</v>
      </c>
      <c r="BE202" s="14">
        <v>0</v>
      </c>
      <c r="BF202" s="14">
        <v>0</v>
      </c>
      <c r="BG202" s="14">
        <v>11.370953351157114</v>
      </c>
      <c r="BH202" s="14">
        <v>0.71356037079412071</v>
      </c>
      <c r="BI202" s="14">
        <v>0.22059983712739362</v>
      </c>
      <c r="BJ202" s="21"/>
      <c r="BK202" s="14"/>
      <c r="BL202" s="14">
        <f t="shared" si="27"/>
        <v>2.5060790312995755</v>
      </c>
      <c r="BM202" s="14">
        <v>0</v>
      </c>
      <c r="BN202" s="14">
        <v>0.46937884166477678</v>
      </c>
      <c r="BO202" s="14">
        <v>1.8850505759999998</v>
      </c>
      <c r="BP202" s="23">
        <v>0.15164961363479881</v>
      </c>
      <c r="BQ202" s="23">
        <v>0</v>
      </c>
      <c r="BR202" s="4"/>
      <c r="BS202" s="4"/>
      <c r="CF202" s="4"/>
    </row>
    <row r="203" spans="1:84" x14ac:dyDescent="0.2">
      <c r="A203" s="6">
        <v>1893</v>
      </c>
      <c r="B203" s="6"/>
      <c r="D203" s="14">
        <f t="shared" ref="D203:D266" si="29">SUM(E203:K203)</f>
        <v>96.206744859142177</v>
      </c>
      <c r="E203" s="14">
        <v>0</v>
      </c>
      <c r="F203" s="14">
        <v>1.8705094628916876</v>
      </c>
      <c r="G203" s="14">
        <v>0.55026203588893685</v>
      </c>
      <c r="H203" s="14">
        <v>90.757256777537933</v>
      </c>
      <c r="I203" s="14">
        <v>0.90785324132841205</v>
      </c>
      <c r="J203" s="14">
        <v>1.9145429877535587</v>
      </c>
      <c r="K203" s="23">
        <v>0.20632035374164978</v>
      </c>
      <c r="M203" s="14"/>
      <c r="O203" s="14">
        <f t="shared" ref="O203:O266" si="30">SUM(P203:T203)</f>
        <v>17.346646770925965</v>
      </c>
      <c r="P203" s="14">
        <v>0</v>
      </c>
      <c r="Q203" s="14">
        <v>1.2789078891687629E-2</v>
      </c>
      <c r="R203" s="14">
        <v>0</v>
      </c>
      <c r="S203" s="14">
        <v>16.587654659597927</v>
      </c>
      <c r="T203" s="14">
        <v>0.74620303243634833</v>
      </c>
      <c r="U203" s="14"/>
      <c r="V203" s="14">
        <f t="shared" ref="V203:V266" si="31">SUM(W203:AA203)</f>
        <v>49.844879488374971</v>
      </c>
      <c r="W203" s="14">
        <v>0</v>
      </c>
      <c r="X203" s="14">
        <v>0</v>
      </c>
      <c r="Y203" s="14">
        <v>0</v>
      </c>
      <c r="Z203" s="14">
        <v>49.683229279482909</v>
      </c>
      <c r="AA203" s="14">
        <v>0.16165020889206375</v>
      </c>
      <c r="AB203" s="21"/>
      <c r="AC203" s="14">
        <f t="shared" ref="AC203:AC266" si="32">SUM(AD203:AL203)</f>
        <v>12.275786540854938</v>
      </c>
      <c r="AD203" s="14">
        <v>0</v>
      </c>
      <c r="AE203" s="14">
        <v>0</v>
      </c>
      <c r="AF203" s="14">
        <v>0</v>
      </c>
      <c r="AG203" s="14">
        <v>3.0390722967163272E-2</v>
      </c>
      <c r="AH203" s="14">
        <v>6.9673807650792979E-4</v>
      </c>
      <c r="AI203" s="14">
        <v>0</v>
      </c>
      <c r="AJ203" s="14">
        <v>0</v>
      </c>
      <c r="AK203" s="14">
        <v>10.330156092057708</v>
      </c>
      <c r="AL203" s="14">
        <v>1.9145429877535587</v>
      </c>
      <c r="AN203" s="14"/>
      <c r="AO203" s="21"/>
      <c r="AP203" s="14">
        <f t="shared" ref="AP203:AP266" si="33">SUM(AQ203:AU203)</f>
        <v>15.401987244393021</v>
      </c>
      <c r="AQ203" s="14">
        <f t="shared" si="28"/>
        <v>0</v>
      </c>
      <c r="AR203" s="14">
        <f t="shared" si="28"/>
        <v>0</v>
      </c>
      <c r="AS203" s="14">
        <f t="shared" si="28"/>
        <v>14.156216746399403</v>
      </c>
      <c r="AT203" s="14">
        <f t="shared" si="28"/>
        <v>1.0394501442519684</v>
      </c>
      <c r="AU203" s="14">
        <f t="shared" si="28"/>
        <v>0.20632035374164978</v>
      </c>
      <c r="AV203" s="14"/>
      <c r="AW203" s="14">
        <f t="shared" ref="AW203:AW266" si="34">SUM(AX203:BB203)</f>
        <v>2.7716551389090318</v>
      </c>
      <c r="AX203" s="14">
        <v>0</v>
      </c>
      <c r="AY203" s="14">
        <v>0</v>
      </c>
      <c r="AZ203" s="14">
        <v>2.464899478758813</v>
      </c>
      <c r="BA203" s="14">
        <v>0.30469245661280236</v>
      </c>
      <c r="BB203" s="14">
        <v>2.063203537416498E-3</v>
      </c>
      <c r="BC203" s="14"/>
      <c r="BD203" s="14">
        <f t="shared" ref="BD203:BD266" si="35">SUM(BE203:BI203)</f>
        <v>12.630332105483989</v>
      </c>
      <c r="BE203" s="14">
        <v>0</v>
      </c>
      <c r="BF203" s="14">
        <v>0</v>
      </c>
      <c r="BG203" s="14">
        <v>11.69131726764059</v>
      </c>
      <c r="BH203" s="14">
        <v>0.73475768763916605</v>
      </c>
      <c r="BI203" s="14">
        <v>0.2042571502042333</v>
      </c>
      <c r="BJ203" s="21"/>
      <c r="BK203" s="14"/>
      <c r="BL203" s="14">
        <f t="shared" ref="BL203:BL266" si="36">SUM(BM203:BQ203)</f>
        <v>2.5798005504533639</v>
      </c>
      <c r="BM203" s="14">
        <v>0</v>
      </c>
      <c r="BN203" s="14">
        <v>0.55026203588893685</v>
      </c>
      <c r="BO203" s="14">
        <v>1.8577203840000001</v>
      </c>
      <c r="BP203" s="23">
        <v>0.17181813056442685</v>
      </c>
      <c r="BQ203" s="23">
        <v>0</v>
      </c>
      <c r="BR203" s="4"/>
      <c r="BS203" s="4"/>
      <c r="CF203" s="4"/>
    </row>
    <row r="204" spans="1:84" x14ac:dyDescent="0.2">
      <c r="A204" s="6">
        <v>1894</v>
      </c>
      <c r="B204" s="6"/>
      <c r="D204" s="14">
        <f t="shared" si="29"/>
        <v>100.45200856734783</v>
      </c>
      <c r="E204" s="14">
        <v>0</v>
      </c>
      <c r="F204" s="14">
        <v>1.9252676210780857</v>
      </c>
      <c r="G204" s="14">
        <v>0.57595649474997712</v>
      </c>
      <c r="H204" s="14">
        <v>94.783914262489702</v>
      </c>
      <c r="I204" s="14">
        <v>1.0333498948023718</v>
      </c>
      <c r="J204" s="14">
        <v>1.9211681657834918</v>
      </c>
      <c r="K204" s="23">
        <v>0.21235212844419513</v>
      </c>
      <c r="M204" s="14"/>
      <c r="O204" s="14">
        <f t="shared" si="30"/>
        <v>20.209158410372471</v>
      </c>
      <c r="P204" s="14">
        <v>0</v>
      </c>
      <c r="Q204" s="14">
        <v>1.6412837078085576E-2</v>
      </c>
      <c r="R204" s="14">
        <v>0</v>
      </c>
      <c r="S204" s="14">
        <v>19.323470640517456</v>
      </c>
      <c r="T204" s="14">
        <v>0.86927493277692724</v>
      </c>
      <c r="U204" s="14"/>
      <c r="V204" s="14">
        <f t="shared" si="31"/>
        <v>50.465364776965757</v>
      </c>
      <c r="W204" s="14">
        <v>0</v>
      </c>
      <c r="X204" s="14">
        <v>0</v>
      </c>
      <c r="Y204" s="14">
        <v>0</v>
      </c>
      <c r="Z204" s="14">
        <v>50.301289814940311</v>
      </c>
      <c r="AA204" s="14">
        <v>0.16407496202544467</v>
      </c>
      <c r="AB204" s="21"/>
      <c r="AC204" s="14">
        <f t="shared" si="32"/>
        <v>12.513709170771172</v>
      </c>
      <c r="AD204" s="14">
        <v>0</v>
      </c>
      <c r="AE204" s="14">
        <v>0</v>
      </c>
      <c r="AF204" s="14">
        <v>0</v>
      </c>
      <c r="AG204" s="14">
        <v>3.0174655480932414E-2</v>
      </c>
      <c r="AH204" s="14">
        <v>6.8692486416274776E-4</v>
      </c>
      <c r="AI204" s="14">
        <v>0</v>
      </c>
      <c r="AJ204" s="14">
        <v>0</v>
      </c>
      <c r="AK204" s="14">
        <v>10.561679424642586</v>
      </c>
      <c r="AL204" s="14">
        <v>1.9211681657834918</v>
      </c>
      <c r="AN204" s="14"/>
      <c r="AO204" s="21"/>
      <c r="AP204" s="14">
        <f t="shared" si="33"/>
        <v>15.878735925636695</v>
      </c>
      <c r="AQ204" s="14">
        <f t="shared" si="28"/>
        <v>0</v>
      </c>
      <c r="AR204" s="14">
        <f t="shared" si="28"/>
        <v>0</v>
      </c>
      <c r="AS204" s="14">
        <f t="shared" si="28"/>
        <v>14.59747438238935</v>
      </c>
      <c r="AT204" s="14">
        <f t="shared" si="28"/>
        <v>1.0689094148031497</v>
      </c>
      <c r="AU204" s="14">
        <f t="shared" si="28"/>
        <v>0.21235212844419513</v>
      </c>
      <c r="AV204" s="14"/>
      <c r="AW204" s="14">
        <f t="shared" si="34"/>
        <v>2.786766991476699</v>
      </c>
      <c r="AX204" s="14">
        <v>0</v>
      </c>
      <c r="AY204" s="14">
        <v>0</v>
      </c>
      <c r="AZ204" s="14">
        <v>2.4717528443913812</v>
      </c>
      <c r="BA204" s="14">
        <v>0.31289062580087584</v>
      </c>
      <c r="BB204" s="14">
        <v>2.1235212844419515E-3</v>
      </c>
      <c r="BC204" s="14"/>
      <c r="BD204" s="14">
        <f t="shared" si="35"/>
        <v>13.091968934159997</v>
      </c>
      <c r="BE204" s="14">
        <v>0</v>
      </c>
      <c r="BF204" s="14">
        <v>0</v>
      </c>
      <c r="BG204" s="14">
        <v>12.12572153799797</v>
      </c>
      <c r="BH204" s="14">
        <v>0.75601878900227393</v>
      </c>
      <c r="BI204" s="14">
        <v>0.21022860715975317</v>
      </c>
      <c r="BJ204" s="21"/>
      <c r="BK204" s="14"/>
      <c r="BL204" s="14">
        <f t="shared" si="36"/>
        <v>2.687267921371435</v>
      </c>
      <c r="BM204" s="14">
        <v>0</v>
      </c>
      <c r="BN204" s="14">
        <v>0.57595649474997712</v>
      </c>
      <c r="BO204" s="14">
        <v>1.9088547840000001</v>
      </c>
      <c r="BP204" s="23">
        <v>0.20245664262145741</v>
      </c>
      <c r="BQ204" s="23">
        <v>0</v>
      </c>
      <c r="BR204" s="4"/>
      <c r="BS204" s="4"/>
      <c r="CF204" s="4"/>
    </row>
    <row r="205" spans="1:84" x14ac:dyDescent="0.2">
      <c r="A205" s="6">
        <v>1895</v>
      </c>
      <c r="B205" s="6"/>
      <c r="D205" s="14">
        <f t="shared" si="29"/>
        <v>101.92807477576514</v>
      </c>
      <c r="E205" s="14">
        <v>3.1597319574854341E-3</v>
      </c>
      <c r="F205" s="14">
        <v>2.0359177988916879</v>
      </c>
      <c r="G205" s="14">
        <v>0.61906178755187879</v>
      </c>
      <c r="H205" s="14">
        <v>96.109485422478699</v>
      </c>
      <c r="I205" s="14">
        <v>1.0358238566661131</v>
      </c>
      <c r="J205" s="14">
        <v>1.9278045758618454</v>
      </c>
      <c r="K205" s="23">
        <v>0.19682160235743201</v>
      </c>
      <c r="M205" s="14"/>
      <c r="O205" s="14">
        <f t="shared" si="30"/>
        <v>20.213855998214878</v>
      </c>
      <c r="P205" s="14">
        <v>0</v>
      </c>
      <c r="Q205" s="14">
        <v>2.0812218891687544E-2</v>
      </c>
      <c r="R205" s="14">
        <v>0</v>
      </c>
      <c r="S205" s="14">
        <v>19.323756009112902</v>
      </c>
      <c r="T205" s="14">
        <v>0.8692877702102868</v>
      </c>
      <c r="U205" s="14"/>
      <c r="V205" s="14">
        <f t="shared" si="31"/>
        <v>51.086906741486331</v>
      </c>
      <c r="W205" s="14">
        <v>0</v>
      </c>
      <c r="X205" s="14">
        <v>0</v>
      </c>
      <c r="Y205" s="14">
        <v>0</v>
      </c>
      <c r="Z205" s="14">
        <v>50.920370655030503</v>
      </c>
      <c r="AA205" s="14">
        <v>0.16653608645582635</v>
      </c>
      <c r="AB205" s="21"/>
      <c r="AC205" s="14">
        <f t="shared" si="32"/>
        <v>12.813599012356732</v>
      </c>
      <c r="AD205" s="14">
        <v>0</v>
      </c>
      <c r="AE205" s="14">
        <v>0</v>
      </c>
      <c r="AF205" s="14">
        <v>6.397984886649874E-2</v>
      </c>
      <c r="AG205" s="14">
        <v>2.9958587994701556E-2</v>
      </c>
      <c r="AH205" s="14">
        <v>6.7711165181756551E-4</v>
      </c>
      <c r="AI205" s="14">
        <v>0</v>
      </c>
      <c r="AJ205" s="14">
        <v>0</v>
      </c>
      <c r="AK205" s="14">
        <v>10.79117888798187</v>
      </c>
      <c r="AL205" s="14">
        <v>1.9278045758618454</v>
      </c>
      <c r="AN205" s="14"/>
      <c r="AO205" s="21"/>
      <c r="AP205" s="14">
        <f t="shared" si="33"/>
        <v>16.37046674280397</v>
      </c>
      <c r="AQ205" s="14">
        <f t="shared" si="28"/>
        <v>1.0965847387896448E-3</v>
      </c>
      <c r="AR205" s="14">
        <f t="shared" si="28"/>
        <v>0</v>
      </c>
      <c r="AS205" s="14">
        <f t="shared" si="28"/>
        <v>15.074179870353419</v>
      </c>
      <c r="AT205" s="14">
        <f t="shared" si="28"/>
        <v>1.0983686853543306</v>
      </c>
      <c r="AU205" s="14">
        <f t="shared" si="28"/>
        <v>0.19682160235743201</v>
      </c>
      <c r="AV205" s="14"/>
      <c r="AW205" s="14">
        <f t="shared" si="34"/>
        <v>2.8699699655674538</v>
      </c>
      <c r="AX205" s="14">
        <v>0</v>
      </c>
      <c r="AY205" s="14">
        <v>0</v>
      </c>
      <c r="AZ205" s="14">
        <v>2.5469752997812867</v>
      </c>
      <c r="BA205" s="14">
        <v>0.32102644976259276</v>
      </c>
      <c r="BB205" s="14">
        <v>1.9682160235743201E-3</v>
      </c>
      <c r="BC205" s="14"/>
      <c r="BD205" s="14">
        <f t="shared" si="35"/>
        <v>13.500496777236517</v>
      </c>
      <c r="BE205" s="14">
        <v>1.0965847387896448E-3</v>
      </c>
      <c r="BF205" s="14">
        <v>0</v>
      </c>
      <c r="BG205" s="14">
        <v>12.527204570572133</v>
      </c>
      <c r="BH205" s="14">
        <v>0.77734223559173787</v>
      </c>
      <c r="BI205" s="14">
        <v>0.19485338633385768</v>
      </c>
      <c r="BJ205" s="21"/>
      <c r="BK205" s="14"/>
      <c r="BL205" s="14">
        <f t="shared" si="36"/>
        <v>2.8760485084256056</v>
      </c>
      <c r="BM205" s="14">
        <v>2.0631472186957893E-3</v>
      </c>
      <c r="BN205" s="14">
        <v>0.61906178755187879</v>
      </c>
      <c r="BO205" s="14">
        <v>2.0151055800000002</v>
      </c>
      <c r="BP205" s="23">
        <v>0.2398179936550307</v>
      </c>
      <c r="BQ205" s="23">
        <v>0</v>
      </c>
      <c r="BR205" s="4"/>
      <c r="BS205" s="4"/>
      <c r="CF205" s="4"/>
    </row>
    <row r="206" spans="1:84" x14ac:dyDescent="0.2">
      <c r="A206" s="6">
        <v>1896</v>
      </c>
      <c r="B206" s="6"/>
      <c r="D206" s="14">
        <f t="shared" si="29"/>
        <v>103.77292502434821</v>
      </c>
      <c r="E206" s="14">
        <v>4.0864107965229574E-3</v>
      </c>
      <c r="F206" s="14">
        <v>2.1290689733803529</v>
      </c>
      <c r="G206" s="14">
        <v>0.65840108157643862</v>
      </c>
      <c r="H206" s="14">
        <v>97.808167093711234</v>
      </c>
      <c r="I206" s="14">
        <v>1.0556857463281017</v>
      </c>
      <c r="J206" s="14">
        <v>1.9344833526465424</v>
      </c>
      <c r="K206" s="23">
        <v>0.18303236590902189</v>
      </c>
      <c r="M206" s="14"/>
      <c r="O206" s="14">
        <f t="shared" si="30"/>
        <v>20.621795524653642</v>
      </c>
      <c r="P206" s="14">
        <v>0</v>
      </c>
      <c r="Q206" s="14">
        <v>2.5399757380352488E-2</v>
      </c>
      <c r="R206" s="14">
        <v>0</v>
      </c>
      <c r="S206" s="14">
        <v>19.709744148697851</v>
      </c>
      <c r="T206" s="14">
        <v>0.88665161857543806</v>
      </c>
      <c r="U206" s="14"/>
      <c r="V206" s="14">
        <f t="shared" si="31"/>
        <v>51.70945746334754</v>
      </c>
      <c r="W206" s="14">
        <v>0</v>
      </c>
      <c r="X206" s="14">
        <v>0</v>
      </c>
      <c r="Y206" s="14">
        <v>0</v>
      </c>
      <c r="Z206" s="14">
        <v>51.540423335594873</v>
      </c>
      <c r="AA206" s="14">
        <v>0.16903412775266377</v>
      </c>
      <c r="AB206" s="21"/>
      <c r="AC206" s="14">
        <f t="shared" si="32"/>
        <v>13.279496113071374</v>
      </c>
      <c r="AD206" s="14">
        <v>0</v>
      </c>
      <c r="AE206" s="14">
        <v>0</v>
      </c>
      <c r="AF206" s="14">
        <v>0.29590680100755667</v>
      </c>
      <c r="AG206" s="14">
        <v>2.9742520508470711E-2</v>
      </c>
      <c r="AH206" s="14">
        <v>6.6729843947238338E-4</v>
      </c>
      <c r="AI206" s="14">
        <v>0</v>
      </c>
      <c r="AJ206" s="14">
        <v>0</v>
      </c>
      <c r="AK206" s="14">
        <v>11.018696140469332</v>
      </c>
      <c r="AL206" s="14">
        <v>1.9344833526465424</v>
      </c>
      <c r="AN206" s="14"/>
      <c r="AO206" s="21"/>
      <c r="AP206" s="14">
        <f t="shared" si="33"/>
        <v>16.851395635434912</v>
      </c>
      <c r="AQ206" s="14">
        <f t="shared" si="28"/>
        <v>1.2318446711846037E-3</v>
      </c>
      <c r="AR206" s="14">
        <f t="shared" si="28"/>
        <v>0</v>
      </c>
      <c r="AS206" s="14">
        <f t="shared" si="28"/>
        <v>15.539303468949193</v>
      </c>
      <c r="AT206" s="14">
        <f t="shared" si="28"/>
        <v>1.1278279559055118</v>
      </c>
      <c r="AU206" s="14">
        <f t="shared" si="28"/>
        <v>0.18303236590902189</v>
      </c>
      <c r="AV206" s="14"/>
      <c r="AW206" s="14">
        <f t="shared" si="34"/>
        <v>2.9433228845341399</v>
      </c>
      <c r="AX206" s="14">
        <v>0</v>
      </c>
      <c r="AY206" s="14">
        <v>0</v>
      </c>
      <c r="AZ206" s="14">
        <v>2.6123913560670098</v>
      </c>
      <c r="BA206" s="14">
        <v>0.32910120480804017</v>
      </c>
      <c r="BB206" s="14">
        <v>1.8303236590902188E-3</v>
      </c>
      <c r="BC206" s="14"/>
      <c r="BD206" s="14">
        <f t="shared" si="35"/>
        <v>13.908072750900772</v>
      </c>
      <c r="BE206" s="14">
        <v>1.2318446711846037E-3</v>
      </c>
      <c r="BF206" s="14">
        <v>0</v>
      </c>
      <c r="BG206" s="14">
        <v>12.926912112882183</v>
      </c>
      <c r="BH206" s="14">
        <v>0.7987267510974716</v>
      </c>
      <c r="BI206" s="14">
        <v>0.18120204224993167</v>
      </c>
      <c r="BJ206" s="21"/>
      <c r="BK206" s="14"/>
      <c r="BL206" s="14">
        <f t="shared" si="36"/>
        <v>2.9907461270285962</v>
      </c>
      <c r="BM206" s="14">
        <v>2.8545661253383541E-3</v>
      </c>
      <c r="BN206" s="14">
        <v>0.65840108157643862</v>
      </c>
      <c r="BO206" s="14">
        <v>2.1036692160000006</v>
      </c>
      <c r="BP206" s="23">
        <v>0.22582126332681887</v>
      </c>
      <c r="BQ206" s="23">
        <v>0</v>
      </c>
      <c r="BR206" s="4"/>
      <c r="BS206" s="4"/>
      <c r="CF206" s="4"/>
    </row>
    <row r="207" spans="1:84" x14ac:dyDescent="0.2">
      <c r="A207" s="6">
        <v>1897</v>
      </c>
      <c r="B207" s="6"/>
      <c r="D207" s="14">
        <f t="shared" si="29"/>
        <v>105.42221461977989</v>
      </c>
      <c r="E207" s="14">
        <v>5.199552620481343E-3</v>
      </c>
      <c r="F207" s="14">
        <v>2.2197786480000001</v>
      </c>
      <c r="G207" s="14">
        <v>0.63414226051780409</v>
      </c>
      <c r="H207" s="14">
        <v>99.37981327856707</v>
      </c>
      <c r="I207" s="14">
        <v>1.0699255300454302</v>
      </c>
      <c r="J207" s="14">
        <v>1.9411955012845066</v>
      </c>
      <c r="K207" s="23">
        <v>0.17215984874459483</v>
      </c>
      <c r="M207" s="14"/>
      <c r="O207" s="14">
        <f t="shared" si="30"/>
        <v>20.898573389349313</v>
      </c>
      <c r="P207" s="14">
        <v>0</v>
      </c>
      <c r="Q207" s="14">
        <v>3.0294269999999787E-2</v>
      </c>
      <c r="R207" s="14">
        <v>0</v>
      </c>
      <c r="S207" s="14">
        <v>19.969923228972839</v>
      </c>
      <c r="T207" s="14">
        <v>0.89835589037647656</v>
      </c>
      <c r="U207" s="14"/>
      <c r="V207" s="14">
        <f t="shared" si="31"/>
        <v>52.332972289143434</v>
      </c>
      <c r="W207" s="14">
        <v>0</v>
      </c>
      <c r="X207" s="14">
        <v>0</v>
      </c>
      <c r="Y207" s="14">
        <v>0</v>
      </c>
      <c r="Z207" s="14">
        <v>52.161402649474482</v>
      </c>
      <c r="AA207" s="14">
        <v>0.17156963966895369</v>
      </c>
      <c r="AB207" s="21"/>
      <c r="AC207" s="14">
        <f t="shared" si="32"/>
        <v>13.743486317201178</v>
      </c>
      <c r="AD207" s="14">
        <v>0</v>
      </c>
      <c r="AE207" s="14">
        <v>0</v>
      </c>
      <c r="AF207" s="14">
        <v>0.52783375314861458</v>
      </c>
      <c r="AG207" s="14">
        <v>2.9526453022239857E-2</v>
      </c>
      <c r="AH207" s="14">
        <v>6.5748522712720124E-4</v>
      </c>
      <c r="AI207" s="14">
        <v>0</v>
      </c>
      <c r="AJ207" s="14">
        <v>0</v>
      </c>
      <c r="AK207" s="14">
        <v>11.24427312451869</v>
      </c>
      <c r="AL207" s="14">
        <v>1.9411955012845066</v>
      </c>
      <c r="AN207" s="14"/>
      <c r="AO207" s="21"/>
      <c r="AP207" s="14">
        <f t="shared" si="33"/>
        <v>17.335034802363825</v>
      </c>
      <c r="AQ207" s="14">
        <f t="shared" si="28"/>
        <v>1.3734515614714279E-3</v>
      </c>
      <c r="AR207" s="14">
        <f t="shared" si="28"/>
        <v>0</v>
      </c>
      <c r="AS207" s="14">
        <f t="shared" si="28"/>
        <v>16.004214275601068</v>
      </c>
      <c r="AT207" s="14">
        <f t="shared" si="28"/>
        <v>1.1572872264566936</v>
      </c>
      <c r="AU207" s="14">
        <f t="shared" si="28"/>
        <v>0.17215984874459483</v>
      </c>
      <c r="AV207" s="14"/>
      <c r="AW207" s="14">
        <f t="shared" si="34"/>
        <v>3.0426909763920538</v>
      </c>
      <c r="AX207" s="14">
        <v>0</v>
      </c>
      <c r="AY207" s="14">
        <v>0</v>
      </c>
      <c r="AZ207" s="14">
        <v>2.7038533465007495</v>
      </c>
      <c r="BA207" s="14">
        <v>0.33711603140385793</v>
      </c>
      <c r="BB207" s="14">
        <v>1.7215984874459486E-3</v>
      </c>
      <c r="BC207" s="14"/>
      <c r="BD207" s="14">
        <f t="shared" si="35"/>
        <v>14.292343825971775</v>
      </c>
      <c r="BE207" s="14">
        <v>1.3734515614714279E-3</v>
      </c>
      <c r="BF207" s="14">
        <v>0</v>
      </c>
      <c r="BG207" s="14">
        <v>13.300360929100318</v>
      </c>
      <c r="BH207" s="14">
        <v>0.82017119505283553</v>
      </c>
      <c r="BI207" s="14">
        <v>0.1704382502571489</v>
      </c>
      <c r="BJ207" s="21"/>
      <c r="BK207" s="14"/>
      <c r="BL207" s="14">
        <f t="shared" si="36"/>
        <v>3.0424733763511549</v>
      </c>
      <c r="BM207" s="14">
        <v>3.8261010590099156E-3</v>
      </c>
      <c r="BN207" s="14">
        <v>0.63414226051780409</v>
      </c>
      <c r="BO207" s="14">
        <v>2.1894843780000004</v>
      </c>
      <c r="BP207" s="23">
        <v>0.21502063677434047</v>
      </c>
      <c r="BQ207" s="23">
        <v>0</v>
      </c>
      <c r="BR207" s="4"/>
      <c r="BS207" s="4"/>
      <c r="CF207" s="4"/>
    </row>
    <row r="208" spans="1:84" x14ac:dyDescent="0.2">
      <c r="A208" s="6">
        <v>1898</v>
      </c>
      <c r="B208" s="6"/>
      <c r="D208" s="14">
        <f t="shared" si="29"/>
        <v>106.64719436471113</v>
      </c>
      <c r="E208" s="14">
        <v>6.3528209921852753E-3</v>
      </c>
      <c r="F208" s="14">
        <v>2.3062048289773296</v>
      </c>
      <c r="G208" s="14">
        <v>0.74565953718433398</v>
      </c>
      <c r="H208" s="14">
        <v>100.41874157337256</v>
      </c>
      <c r="I208" s="14">
        <v>1.0602936066233686</v>
      </c>
      <c r="J208" s="14">
        <v>1.9479353174838554</v>
      </c>
      <c r="K208" s="23">
        <v>0.16200668007748942</v>
      </c>
      <c r="M208" s="14"/>
      <c r="O208" s="14">
        <f t="shared" si="30"/>
        <v>20.620211050844286</v>
      </c>
      <c r="P208" s="14">
        <v>0</v>
      </c>
      <c r="Q208" s="14">
        <v>3.5457776977329707E-2</v>
      </c>
      <c r="R208" s="14">
        <v>0</v>
      </c>
      <c r="S208" s="14">
        <v>19.698602851507573</v>
      </c>
      <c r="T208" s="14">
        <v>0.88615042235938046</v>
      </c>
      <c r="U208" s="14"/>
      <c r="V208" s="14">
        <f t="shared" si="31"/>
        <v>52.957409561689282</v>
      </c>
      <c r="W208" s="14">
        <v>0</v>
      </c>
      <c r="X208" s="14">
        <v>0</v>
      </c>
      <c r="Y208" s="14">
        <v>0</v>
      </c>
      <c r="Z208" s="14">
        <v>52.783266377425292</v>
      </c>
      <c r="AA208" s="14">
        <v>0.174143184263988</v>
      </c>
      <c r="AB208" s="21"/>
      <c r="AC208" s="14">
        <f t="shared" si="32"/>
        <v>14.205605878281435</v>
      </c>
      <c r="AD208" s="14">
        <v>0</v>
      </c>
      <c r="AE208" s="14">
        <v>0</v>
      </c>
      <c r="AF208" s="14">
        <v>0.75976070528967254</v>
      </c>
      <c r="AG208" s="14">
        <v>2.9310385536008995E-2</v>
      </c>
      <c r="AH208" s="14">
        <v>6.4767201478201921E-4</v>
      </c>
      <c r="AI208" s="14">
        <v>0</v>
      </c>
      <c r="AJ208" s="14">
        <v>0</v>
      </c>
      <c r="AK208" s="14">
        <v>11.467951797957117</v>
      </c>
      <c r="AL208" s="14">
        <v>1.9479353174838554</v>
      </c>
      <c r="AN208" s="14"/>
      <c r="AO208" s="21"/>
      <c r="AP208" s="14">
        <f t="shared" si="33"/>
        <v>17.819196160198892</v>
      </c>
      <c r="AQ208" s="14">
        <f t="shared" si="28"/>
        <v>1.5224366309530696E-3</v>
      </c>
      <c r="AR208" s="14">
        <f t="shared" si="28"/>
        <v>0</v>
      </c>
      <c r="AS208" s="14">
        <f t="shared" si="28"/>
        <v>16.468920546482575</v>
      </c>
      <c r="AT208" s="14">
        <f t="shared" si="28"/>
        <v>1.1867464970078743</v>
      </c>
      <c r="AU208" s="14">
        <f t="shared" si="28"/>
        <v>0.16200668007748942</v>
      </c>
      <c r="AV208" s="14"/>
      <c r="AW208" s="14">
        <f t="shared" si="34"/>
        <v>3.1650211753844388</v>
      </c>
      <c r="AX208" s="14">
        <v>0</v>
      </c>
      <c r="AY208" s="14">
        <v>0</v>
      </c>
      <c r="AZ208" s="14">
        <v>2.8183291524950547</v>
      </c>
      <c r="BA208" s="14">
        <v>0.34507195608860913</v>
      </c>
      <c r="BB208" s="14">
        <v>1.6200668007748942E-3</v>
      </c>
      <c r="BC208" s="14"/>
      <c r="BD208" s="14">
        <f t="shared" si="35"/>
        <v>14.654174984814453</v>
      </c>
      <c r="BE208" s="14">
        <v>1.5224366309530696E-3</v>
      </c>
      <c r="BF208" s="14">
        <v>0</v>
      </c>
      <c r="BG208" s="14">
        <v>13.650591393987522</v>
      </c>
      <c r="BH208" s="14">
        <v>0.84167454091926519</v>
      </c>
      <c r="BI208" s="14">
        <v>0.16038661327671452</v>
      </c>
      <c r="BJ208" s="21"/>
      <c r="BK208" s="14"/>
      <c r="BL208" s="14">
        <f t="shared" si="36"/>
        <v>3.2439723435716767</v>
      </c>
      <c r="BM208" s="14">
        <v>4.8303843612322057E-3</v>
      </c>
      <c r="BN208" s="14">
        <v>0.74565953718433398</v>
      </c>
      <c r="BO208" s="14">
        <v>2.2707470519999999</v>
      </c>
      <c r="BP208" s="23">
        <v>0.22273537002611074</v>
      </c>
      <c r="BQ208" s="23">
        <v>0</v>
      </c>
      <c r="BR208" s="4"/>
      <c r="BS208" s="4"/>
      <c r="CF208" s="4"/>
    </row>
    <row r="209" spans="1:84" x14ac:dyDescent="0.2">
      <c r="A209" s="6">
        <v>1899</v>
      </c>
      <c r="B209" s="6"/>
      <c r="D209" s="14">
        <f t="shared" si="29"/>
        <v>109.58741946910057</v>
      </c>
      <c r="E209" s="14">
        <v>8.7513645187959448E-3</v>
      </c>
      <c r="F209" s="14">
        <v>2.4513786087052902</v>
      </c>
      <c r="G209" s="14">
        <v>0.80997443642797551</v>
      </c>
      <c r="H209" s="14">
        <v>103.07870004358489</v>
      </c>
      <c r="I209" s="14">
        <v>1.1244134034217159</v>
      </c>
      <c r="J209" s="14">
        <v>1.9546939307189077</v>
      </c>
      <c r="K209" s="23">
        <v>0.15950768172299934</v>
      </c>
      <c r="M209" s="14"/>
      <c r="O209" s="14">
        <f t="shared" si="30"/>
        <v>22.055489326455756</v>
      </c>
      <c r="P209" s="14">
        <v>0</v>
      </c>
      <c r="Q209" s="14">
        <v>4.1949530705289347E-2</v>
      </c>
      <c r="R209" s="14">
        <v>0</v>
      </c>
      <c r="S209" s="14">
        <v>21.0658817243567</v>
      </c>
      <c r="T209" s="14">
        <v>0.94765807139376801</v>
      </c>
      <c r="U209" s="14"/>
      <c r="V209" s="14">
        <f t="shared" si="31"/>
        <v>53.582730377305353</v>
      </c>
      <c r="W209" s="14">
        <v>0</v>
      </c>
      <c r="X209" s="14">
        <v>0</v>
      </c>
      <c r="Y209" s="14">
        <v>0</v>
      </c>
      <c r="Z209" s="14">
        <v>53.405975045277408</v>
      </c>
      <c r="AA209" s="14">
        <v>0.17675533202794785</v>
      </c>
      <c r="AB209" s="21"/>
      <c r="AC209" s="14">
        <f t="shared" si="32"/>
        <v>14.665887686595816</v>
      </c>
      <c r="AD209" s="14">
        <v>0</v>
      </c>
      <c r="AE209" s="14">
        <v>0</v>
      </c>
      <c r="AF209" s="14">
        <v>0.9916876574307304</v>
      </c>
      <c r="AG209" s="14">
        <v>2.9094318049778144E-2</v>
      </c>
      <c r="AH209" s="14">
        <v>6.3785880243683707E-4</v>
      </c>
      <c r="AI209" s="14">
        <v>0</v>
      </c>
      <c r="AJ209" s="14">
        <v>0</v>
      </c>
      <c r="AK209" s="14">
        <v>11.689773921593964</v>
      </c>
      <c r="AL209" s="14">
        <v>1.9546939307189077</v>
      </c>
      <c r="AN209" s="14"/>
      <c r="AO209" s="21"/>
      <c r="AP209" s="14">
        <f t="shared" si="33"/>
        <v>18.294514930093676</v>
      </c>
      <c r="AQ209" s="14">
        <f t="shared" si="28"/>
        <v>1.7321284548271628E-3</v>
      </c>
      <c r="AR209" s="14">
        <f t="shared" si="28"/>
        <v>0</v>
      </c>
      <c r="AS209" s="14">
        <f t="shared" si="28"/>
        <v>16.917069352356798</v>
      </c>
      <c r="AT209" s="14">
        <f t="shared" si="28"/>
        <v>1.216205767559055</v>
      </c>
      <c r="AU209" s="14">
        <f t="shared" si="28"/>
        <v>0.15950768172299934</v>
      </c>
      <c r="AV209" s="14"/>
      <c r="AW209" s="14">
        <f t="shared" si="34"/>
        <v>3.1747276590101752</v>
      </c>
      <c r="AX209" s="14">
        <v>0</v>
      </c>
      <c r="AY209" s="14">
        <v>0</v>
      </c>
      <c r="AZ209" s="14">
        <v>2.8201626728917817</v>
      </c>
      <c r="BA209" s="14">
        <v>0.35296990930116368</v>
      </c>
      <c r="BB209" s="14">
        <v>1.5950768172299935E-3</v>
      </c>
      <c r="BC209" s="14"/>
      <c r="BD209" s="14">
        <f t="shared" si="35"/>
        <v>15.119787271083503</v>
      </c>
      <c r="BE209" s="14">
        <v>1.7321284548271628E-3</v>
      </c>
      <c r="BF209" s="14">
        <v>0</v>
      </c>
      <c r="BG209" s="14">
        <v>14.096906679465015</v>
      </c>
      <c r="BH209" s="14">
        <v>0.8632358582578914</v>
      </c>
      <c r="BI209" s="14">
        <v>0.15791260490576933</v>
      </c>
      <c r="BJ209" s="21"/>
      <c r="BK209" s="14"/>
      <c r="BL209" s="14">
        <f t="shared" si="36"/>
        <v>3.4535665395190676</v>
      </c>
      <c r="BM209" s="14">
        <v>7.0192360639687815E-3</v>
      </c>
      <c r="BN209" s="14">
        <v>0.80997443642797551</v>
      </c>
      <c r="BO209" s="14">
        <v>2.4094290780000009</v>
      </c>
      <c r="BP209" s="23">
        <v>0.22714378902712237</v>
      </c>
      <c r="BQ209" s="23">
        <v>0</v>
      </c>
      <c r="BR209" s="4"/>
      <c r="BS209" s="4"/>
      <c r="CF209" s="4"/>
    </row>
    <row r="210" spans="1:84" x14ac:dyDescent="0.2">
      <c r="A210" s="6">
        <v>1900</v>
      </c>
      <c r="B210" s="6"/>
      <c r="D210" s="14">
        <f t="shared" si="29"/>
        <v>111.3170079925623</v>
      </c>
      <c r="E210" s="14">
        <v>2.298893487445914E-2</v>
      </c>
      <c r="F210" s="14">
        <v>2.6703022307304778</v>
      </c>
      <c r="G210" s="14">
        <v>0.85030325979692822</v>
      </c>
      <c r="H210" s="14">
        <v>104.51949898163276</v>
      </c>
      <c r="I210" s="14">
        <v>1.1334825634133381</v>
      </c>
      <c r="J210" s="14">
        <v>1.9614585211235775</v>
      </c>
      <c r="K210" s="23">
        <v>0.15897350099074872</v>
      </c>
      <c r="M210" s="14"/>
      <c r="O210" s="14">
        <f t="shared" si="30"/>
        <v>22.210288571046217</v>
      </c>
      <c r="P210" s="14">
        <v>0</v>
      </c>
      <c r="Q210" s="14">
        <v>4.7666357682619676E-2</v>
      </c>
      <c r="R210" s="14">
        <v>0</v>
      </c>
      <c r="S210" s="14">
        <v>21.208546311958628</v>
      </c>
      <c r="T210" s="14">
        <v>0.95407590140497101</v>
      </c>
      <c r="U210" s="14"/>
      <c r="V210" s="14">
        <f t="shared" si="31"/>
        <v>54.351897439455648</v>
      </c>
      <c r="W210" s="14">
        <v>0</v>
      </c>
      <c r="X210" s="14">
        <v>0.14299907304785889</v>
      </c>
      <c r="Y210" s="14">
        <v>0</v>
      </c>
      <c r="Z210" s="14">
        <v>54.029491704399419</v>
      </c>
      <c r="AA210" s="14">
        <v>0.17940666200836702</v>
      </c>
      <c r="AB210" s="21"/>
      <c r="AC210" s="14">
        <f t="shared" si="32"/>
        <v>15.124360318573832</v>
      </c>
      <c r="AD210" s="14">
        <v>0</v>
      </c>
      <c r="AE210" s="14">
        <v>0</v>
      </c>
      <c r="AF210" s="14">
        <v>1.2236146095717884</v>
      </c>
      <c r="AG210" s="14">
        <v>2.8878250563547293E-2</v>
      </c>
      <c r="AH210" s="14">
        <v>6.2804559009165483E-4</v>
      </c>
      <c r="AI210" s="14">
        <v>0</v>
      </c>
      <c r="AJ210" s="14">
        <v>0</v>
      </c>
      <c r="AK210" s="14">
        <v>11.909780891724825</v>
      </c>
      <c r="AL210" s="14">
        <v>1.9614585211235775</v>
      </c>
      <c r="AN210" s="14"/>
      <c r="AO210" s="21"/>
      <c r="AP210" s="14">
        <f t="shared" si="33"/>
        <v>18.77939130108582</v>
      </c>
      <c r="AQ210" s="14">
        <f t="shared" si="28"/>
        <v>3.0726884349474553E-3</v>
      </c>
      <c r="AR210" s="14">
        <f t="shared" si="28"/>
        <v>0</v>
      </c>
      <c r="AS210" s="14">
        <f t="shared" si="28"/>
        <v>17.371680073549889</v>
      </c>
      <c r="AT210" s="14">
        <f t="shared" si="28"/>
        <v>1.2456650381102365</v>
      </c>
      <c r="AU210" s="14">
        <f t="shared" si="28"/>
        <v>0.15897350099074872</v>
      </c>
      <c r="AV210" s="14"/>
      <c r="AW210" s="14">
        <f t="shared" si="34"/>
        <v>3.3751951437941528</v>
      </c>
      <c r="AX210" s="14">
        <v>1.1862830780885758E-3</v>
      </c>
      <c r="AY210" s="14">
        <v>0</v>
      </c>
      <c r="AZ210" s="14">
        <v>3.0116083857220359</v>
      </c>
      <c r="BA210" s="14">
        <v>0.36081073998412067</v>
      </c>
      <c r="BB210" s="14">
        <v>1.5897350099074873E-3</v>
      </c>
      <c r="BC210" s="14"/>
      <c r="BD210" s="14">
        <f t="shared" si="35"/>
        <v>15.40419615729167</v>
      </c>
      <c r="BE210" s="14">
        <v>1.8864053568588795E-3</v>
      </c>
      <c r="BF210" s="14">
        <v>0</v>
      </c>
      <c r="BG210" s="14">
        <v>14.360071687827855</v>
      </c>
      <c r="BH210" s="14">
        <v>0.88485429812611593</v>
      </c>
      <c r="BI210" s="14">
        <v>0.15738376598084122</v>
      </c>
      <c r="BJ210" s="21"/>
      <c r="BK210" s="14"/>
      <c r="BL210" s="14">
        <f t="shared" si="36"/>
        <v>3.5897845103664952</v>
      </c>
      <c r="BM210" s="14">
        <v>1.9916246439511683E-2</v>
      </c>
      <c r="BN210" s="14">
        <v>0.85030325979692822</v>
      </c>
      <c r="BO210" s="14">
        <v>2.4796367999999993</v>
      </c>
      <c r="BP210" s="14">
        <v>0.239928204130056</v>
      </c>
      <c r="BQ210" s="14">
        <v>0</v>
      </c>
      <c r="BR210" s="4"/>
      <c r="BS210" s="4"/>
      <c r="CF210" s="4"/>
    </row>
    <row r="211" spans="1:84" x14ac:dyDescent="0.2">
      <c r="A211" s="6">
        <v>1901</v>
      </c>
      <c r="B211" s="6"/>
      <c r="D211" s="14">
        <f t="shared" si="29"/>
        <v>111.35471583792634</v>
      </c>
      <c r="E211" s="14">
        <v>2.9742739224171959E-2</v>
      </c>
      <c r="F211" s="14">
        <v>2.7180638680147187</v>
      </c>
      <c r="G211" s="14">
        <v>0.83677715983521206</v>
      </c>
      <c r="H211" s="14">
        <v>104.55341139212794</v>
      </c>
      <c r="I211" s="14">
        <v>1.0882897939056941</v>
      </c>
      <c r="J211" s="14">
        <v>1.9646875837085143</v>
      </c>
      <c r="K211" s="23">
        <v>0.16374330111008553</v>
      </c>
      <c r="M211" s="14"/>
      <c r="O211" s="14">
        <f t="shared" si="30"/>
        <v>21.113206169538852</v>
      </c>
      <c r="P211" s="14">
        <v>0</v>
      </c>
      <c r="Q211" s="14">
        <v>6.2898088521050721E-2</v>
      </c>
      <c r="R211" s="14">
        <v>0</v>
      </c>
      <c r="S211" s="14">
        <v>20.144116049050599</v>
      </c>
      <c r="T211" s="14">
        <v>0.90619203196720177</v>
      </c>
      <c r="U211" s="14"/>
      <c r="V211" s="14">
        <f t="shared" si="31"/>
        <v>54.956118651478107</v>
      </c>
      <c r="W211" s="14">
        <v>0</v>
      </c>
      <c r="X211" s="14">
        <v>0.14854440806509669</v>
      </c>
      <c r="Y211" s="14">
        <v>0</v>
      </c>
      <c r="Z211" s="14">
        <v>54.625476481474514</v>
      </c>
      <c r="AA211" s="14">
        <v>0.18209776193849242</v>
      </c>
      <c r="AB211" s="21"/>
      <c r="AC211" s="14">
        <f t="shared" si="32"/>
        <v>13.435322796900312</v>
      </c>
      <c r="AD211" s="14">
        <v>0</v>
      </c>
      <c r="AE211" s="14">
        <v>0</v>
      </c>
      <c r="AF211" s="14">
        <v>-0.49312527293409641</v>
      </c>
      <c r="AG211" s="14">
        <v>2.8662183077316439E-2</v>
      </c>
      <c r="AH211" s="14">
        <v>6.1823237774647258E-4</v>
      </c>
      <c r="AI211" s="14">
        <v>0</v>
      </c>
      <c r="AJ211" s="14">
        <v>0</v>
      </c>
      <c r="AK211" s="14">
        <v>11.934480070670832</v>
      </c>
      <c r="AL211" s="14">
        <v>1.9646875837085143</v>
      </c>
      <c r="AN211" s="14"/>
      <c r="AO211" s="21"/>
      <c r="AP211" s="14">
        <f t="shared" si="33"/>
        <v>19.291620498964544</v>
      </c>
      <c r="AQ211" s="14">
        <f t="shared" si="28"/>
        <v>3.414098261052728E-3</v>
      </c>
      <c r="AR211" s="14">
        <f t="shared" si="28"/>
        <v>0</v>
      </c>
      <c r="AS211" s="14">
        <f t="shared" si="28"/>
        <v>17.849338790931988</v>
      </c>
      <c r="AT211" s="14">
        <f t="shared" si="28"/>
        <v>1.2751243086614177</v>
      </c>
      <c r="AU211" s="14">
        <f t="shared" si="28"/>
        <v>0.16374330111008553</v>
      </c>
      <c r="AV211" s="14"/>
      <c r="AW211" s="14">
        <f t="shared" si="34"/>
        <v>3.557990376370499</v>
      </c>
      <c r="AX211" s="14">
        <v>1.3498421965904049E-3</v>
      </c>
      <c r="AY211" s="14">
        <v>0</v>
      </c>
      <c r="AZ211" s="14">
        <v>3.1864078735402286</v>
      </c>
      <c r="BA211" s="14">
        <v>0.36859522762257907</v>
      </c>
      <c r="BB211" s="14">
        <v>1.6374330111008552E-3</v>
      </c>
      <c r="BC211" s="14"/>
      <c r="BD211" s="14">
        <f t="shared" si="35"/>
        <v>15.733630122594047</v>
      </c>
      <c r="BE211" s="14">
        <v>2.0642560644623231E-3</v>
      </c>
      <c r="BF211" s="14">
        <v>0</v>
      </c>
      <c r="BG211" s="14">
        <v>14.66293091739176</v>
      </c>
      <c r="BH211" s="14">
        <v>0.90652908103883856</v>
      </c>
      <c r="BI211" s="14">
        <v>0.16210586809898467</v>
      </c>
      <c r="BJ211" s="21"/>
      <c r="BK211" s="14"/>
      <c r="BL211" s="14">
        <f t="shared" si="36"/>
        <v>3.56503652234833</v>
      </c>
      <c r="BM211" s="14">
        <v>2.4912293164404024E-2</v>
      </c>
      <c r="BN211" s="14">
        <v>0.83677715983521206</v>
      </c>
      <c r="BO211" s="14">
        <v>2.5066213714285714</v>
      </c>
      <c r="BP211" s="14">
        <v>0.19672569792014233</v>
      </c>
      <c r="BQ211" s="14">
        <v>0</v>
      </c>
      <c r="BR211" s="4"/>
      <c r="BS211" s="4"/>
      <c r="CF211" s="4"/>
    </row>
    <row r="212" spans="1:84" x14ac:dyDescent="0.2">
      <c r="A212" s="6">
        <v>1902</v>
      </c>
      <c r="B212" s="6"/>
      <c r="D212" s="14">
        <f t="shared" si="29"/>
        <v>113.13408115635134</v>
      </c>
      <c r="E212" s="14">
        <v>3.8181526401003175E-2</v>
      </c>
      <c r="F212" s="14">
        <v>2.762730227381228</v>
      </c>
      <c r="G212" s="14">
        <v>0.92495258294203608</v>
      </c>
      <c r="H212" s="14">
        <v>106.19590812742106</v>
      </c>
      <c r="I212" s="14">
        <v>1.1174654242346711</v>
      </c>
      <c r="J212" s="14">
        <v>1.9620402259521745</v>
      </c>
      <c r="K212" s="23">
        <v>0.13280304201915932</v>
      </c>
      <c r="M212" s="14"/>
      <c r="O212" s="14">
        <f t="shared" si="30"/>
        <v>21.743382311913376</v>
      </c>
      <c r="P212" s="14">
        <v>0</v>
      </c>
      <c r="Q212" s="14">
        <v>7.8791852105073709E-2</v>
      </c>
      <c r="R212" s="14">
        <v>0</v>
      </c>
      <c r="S212" s="14">
        <v>20.731954263941201</v>
      </c>
      <c r="T212" s="14">
        <v>0.93263619586710123</v>
      </c>
      <c r="U212" s="14"/>
      <c r="V212" s="14">
        <f t="shared" si="31"/>
        <v>55.56089609293273</v>
      </c>
      <c r="W212" s="14">
        <v>0</v>
      </c>
      <c r="X212" s="14">
        <v>0.1540530324190113</v>
      </c>
      <c r="Y212" s="14">
        <v>0</v>
      </c>
      <c r="Z212" s="14">
        <v>55.222013832146146</v>
      </c>
      <c r="AA212" s="14">
        <v>0.18482922836756988</v>
      </c>
      <c r="AB212" s="21"/>
      <c r="AC212" s="14">
        <f t="shared" si="32"/>
        <v>13.561364054673607</v>
      </c>
      <c r="AD212" s="14">
        <v>0</v>
      </c>
      <c r="AE212" s="14">
        <v>0</v>
      </c>
      <c r="AF212" s="14">
        <v>-0.36562539731839133</v>
      </c>
      <c r="AG212" s="14">
        <v>2.8446115591085584E-2</v>
      </c>
      <c r="AH212" s="14">
        <v>6.0841916540129045E-4</v>
      </c>
      <c r="AI212" s="14">
        <v>0</v>
      </c>
      <c r="AJ212" s="14">
        <v>0</v>
      </c>
      <c r="AK212" s="14">
        <v>11.935894691283337</v>
      </c>
      <c r="AL212" s="14">
        <v>1.9620402259521745</v>
      </c>
      <c r="AN212" s="14"/>
      <c r="AO212" s="21"/>
      <c r="AP212" s="14">
        <f t="shared" si="33"/>
        <v>19.700870375132993</v>
      </c>
      <c r="AQ212" s="14">
        <f t="shared" si="28"/>
        <v>3.7934425122808087E-3</v>
      </c>
      <c r="AR212" s="14">
        <f t="shared" si="28"/>
        <v>0</v>
      </c>
      <c r="AS212" s="14">
        <f t="shared" si="28"/>
        <v>18.306045340050375</v>
      </c>
      <c r="AT212" s="14">
        <f t="shared" si="28"/>
        <v>1.2582285505511812</v>
      </c>
      <c r="AU212" s="14">
        <f t="shared" si="28"/>
        <v>0.13280304201915932</v>
      </c>
      <c r="AV212" s="14"/>
      <c r="AW212" s="14">
        <f t="shared" si="34"/>
        <v>3.5851266772525054</v>
      </c>
      <c r="AX212" s="14">
        <v>1.4692934952150911E-3</v>
      </c>
      <c r="AY212" s="14">
        <v>0</v>
      </c>
      <c r="AZ212" s="14">
        <v>3.2303504442133053</v>
      </c>
      <c r="BA212" s="14">
        <v>0.35197890912379332</v>
      </c>
      <c r="BB212" s="14">
        <v>1.3280304201915933E-3</v>
      </c>
      <c r="BC212" s="14"/>
      <c r="BD212" s="14">
        <f t="shared" si="35"/>
        <v>16.115743697880493</v>
      </c>
      <c r="BE212" s="14">
        <v>2.3241490170657175E-3</v>
      </c>
      <c r="BF212" s="14">
        <v>0</v>
      </c>
      <c r="BG212" s="14">
        <v>15.075694895837071</v>
      </c>
      <c r="BH212" s="14">
        <v>0.90624964142738795</v>
      </c>
      <c r="BI212" s="14">
        <v>0.13147501159896774</v>
      </c>
      <c r="BJ212" s="21"/>
      <c r="BK212" s="14"/>
      <c r="BL212" s="14">
        <f t="shared" si="36"/>
        <v>3.6834335299821994</v>
      </c>
      <c r="BM212" s="14">
        <v>3.2200537687953716E-2</v>
      </c>
      <c r="BN212" s="14">
        <v>0.92495258294203608</v>
      </c>
      <c r="BO212" s="14">
        <v>2.5298853428571428</v>
      </c>
      <c r="BP212" s="14">
        <v>0.19639506649506649</v>
      </c>
      <c r="BQ212" s="14">
        <v>0</v>
      </c>
      <c r="BR212" s="4"/>
      <c r="BS212" s="4"/>
      <c r="CF212" s="4"/>
    </row>
    <row r="213" spans="1:84" x14ac:dyDescent="0.2">
      <c r="A213" s="6">
        <v>1903</v>
      </c>
      <c r="B213" s="6"/>
      <c r="D213" s="14">
        <f t="shared" si="29"/>
        <v>114.02522403663413</v>
      </c>
      <c r="E213" s="14">
        <v>4.545910105823129E-2</v>
      </c>
      <c r="F213" s="14">
        <v>2.8119633116605658</v>
      </c>
      <c r="G213" s="14">
        <v>0.91672068985994515</v>
      </c>
      <c r="H213" s="14">
        <v>107.07327594153008</v>
      </c>
      <c r="I213" s="14">
        <v>1.1086135054161157</v>
      </c>
      <c r="J213" s="14">
        <v>1.9593943904718325</v>
      </c>
      <c r="K213" s="23">
        <v>0.10979709663734583</v>
      </c>
      <c r="M213" s="14"/>
      <c r="O213" s="14">
        <f t="shared" si="30"/>
        <v>21.490140098068871</v>
      </c>
      <c r="P213" s="14">
        <v>0</v>
      </c>
      <c r="Q213" s="14">
        <v>9.5576622166246711E-2</v>
      </c>
      <c r="R213" s="14">
        <v>0</v>
      </c>
      <c r="S213" s="14">
        <v>20.473551637279595</v>
      </c>
      <c r="T213" s="14">
        <v>0.92101183862303238</v>
      </c>
      <c r="U213" s="14"/>
      <c r="V213" s="14">
        <f t="shared" si="31"/>
        <v>56.166650146589525</v>
      </c>
      <c r="W213" s="14">
        <v>0</v>
      </c>
      <c r="X213" s="14">
        <v>0.15995288949431918</v>
      </c>
      <c r="Y213" s="14">
        <v>0</v>
      </c>
      <c r="Z213" s="14">
        <v>55.819095590302119</v>
      </c>
      <c r="AA213" s="14">
        <v>0.1876016667930834</v>
      </c>
      <c r="AB213" s="21"/>
      <c r="AC213" s="14">
        <f t="shared" si="32"/>
        <v>13.818902152401705</v>
      </c>
      <c r="AD213" s="14">
        <v>0</v>
      </c>
      <c r="AE213" s="14">
        <v>0</v>
      </c>
      <c r="AF213" s="14">
        <v>-0.1871977169076588</v>
      </c>
      <c r="AG213" s="14">
        <v>2.8230048104854726E-2</v>
      </c>
      <c r="AH213" s="14">
        <v>5.9860595305610831E-4</v>
      </c>
      <c r="AI213" s="14">
        <v>0</v>
      </c>
      <c r="AJ213" s="14">
        <v>0</v>
      </c>
      <c r="AK213" s="14">
        <v>12.01787682477962</v>
      </c>
      <c r="AL213" s="14">
        <v>1.9593943904718325</v>
      </c>
      <c r="AN213" s="14"/>
      <c r="AO213" s="21"/>
      <c r="AP213" s="14">
        <f t="shared" si="33"/>
        <v>20.118096714371809</v>
      </c>
      <c r="AQ213" s="14">
        <f t="shared" si="28"/>
        <v>4.2149361247564542E-3</v>
      </c>
      <c r="AR213" s="14">
        <f t="shared" si="28"/>
        <v>0</v>
      </c>
      <c r="AS213" s="14">
        <f t="shared" si="28"/>
        <v>18.762751889168761</v>
      </c>
      <c r="AT213" s="14">
        <f t="shared" si="28"/>
        <v>1.2413327924409445</v>
      </c>
      <c r="AU213" s="14">
        <f t="shared" si="28"/>
        <v>0.10979709663734583</v>
      </c>
      <c r="AV213" s="14"/>
      <c r="AW213" s="14">
        <f t="shared" si="34"/>
        <v>3.6545421851266253</v>
      </c>
      <c r="AX213" s="14">
        <v>1.6226439760282096E-3</v>
      </c>
      <c r="AY213" s="14">
        <v>0</v>
      </c>
      <c r="AZ213" s="14">
        <v>3.3160252866285886</v>
      </c>
      <c r="BA213" s="14">
        <v>0.33579628355563468</v>
      </c>
      <c r="BB213" s="14">
        <v>1.0979709663734582E-3</v>
      </c>
      <c r="BC213" s="14"/>
      <c r="BD213" s="14">
        <f t="shared" si="35"/>
        <v>16.463554529245187</v>
      </c>
      <c r="BE213" s="14">
        <v>2.5922921487282445E-3</v>
      </c>
      <c r="BF213" s="14">
        <v>0</v>
      </c>
      <c r="BG213" s="14">
        <v>15.446726602540174</v>
      </c>
      <c r="BH213" s="14">
        <v>0.9055365088853099</v>
      </c>
      <c r="BI213" s="14">
        <v>0.10869912567097237</v>
      </c>
      <c r="BJ213" s="21"/>
      <c r="BK213" s="14"/>
      <c r="BL213" s="14">
        <f t="shared" si="36"/>
        <v>3.6643917659544671</v>
      </c>
      <c r="BM213" s="14">
        <v>3.749366343424268E-2</v>
      </c>
      <c r="BN213" s="14">
        <v>0.91672068985994515</v>
      </c>
      <c r="BO213" s="14">
        <v>2.5564337999999998</v>
      </c>
      <c r="BP213" s="14">
        <v>0.15374361266027931</v>
      </c>
      <c r="BQ213" s="14">
        <v>0</v>
      </c>
      <c r="BR213" s="4"/>
      <c r="BS213" s="4"/>
      <c r="CF213" s="4"/>
    </row>
    <row r="214" spans="1:84" x14ac:dyDescent="0.2">
      <c r="A214" s="6">
        <v>1904</v>
      </c>
      <c r="B214" s="6"/>
      <c r="D214" s="14">
        <f t="shared" si="29"/>
        <v>115.09153750439343</v>
      </c>
      <c r="E214" s="14">
        <v>5.9544239841343542E-2</v>
      </c>
      <c r="F214" s="14">
        <v>2.927912986677224</v>
      </c>
      <c r="G214" s="14">
        <v>0.94417403641568487</v>
      </c>
      <c r="H214" s="14">
        <v>107.98631985030522</v>
      </c>
      <c r="I214" s="14">
        <v>1.1066363389989673</v>
      </c>
      <c r="J214" s="14">
        <v>1.956762309946003</v>
      </c>
      <c r="K214" s="23">
        <v>0.11018774220899882</v>
      </c>
      <c r="M214" s="14"/>
      <c r="O214" s="14">
        <f t="shared" si="30"/>
        <v>21.399072869936973</v>
      </c>
      <c r="P214" s="14">
        <v>0</v>
      </c>
      <c r="Q214" s="14">
        <v>0.11580595358042439</v>
      </c>
      <c r="R214" s="14">
        <v>0</v>
      </c>
      <c r="S214" s="14">
        <v>20.36704626915256</v>
      </c>
      <c r="T214" s="14">
        <v>0.91622064720398777</v>
      </c>
      <c r="U214" s="14"/>
      <c r="V214" s="14">
        <f t="shared" si="31"/>
        <v>56.592255375525411</v>
      </c>
      <c r="W214" s="14">
        <v>0</v>
      </c>
      <c r="X214" s="14">
        <v>0.16986774738251365</v>
      </c>
      <c r="Y214" s="14">
        <v>0</v>
      </c>
      <c r="Z214" s="14">
        <v>56.231971936347918</v>
      </c>
      <c r="AA214" s="14">
        <v>0.19041569179497958</v>
      </c>
      <c r="AB214" s="21"/>
      <c r="AC214" s="14">
        <f t="shared" si="32"/>
        <v>13.701141286723853</v>
      </c>
      <c r="AD214" s="14">
        <v>0</v>
      </c>
      <c r="AE214" s="14">
        <v>0</v>
      </c>
      <c r="AF214" s="14">
        <v>-0.22225591997565888</v>
      </c>
      <c r="AG214" s="14">
        <v>2.8013980618623875E-2</v>
      </c>
      <c r="AH214" s="14">
        <v>5.8879274071092606E-4</v>
      </c>
      <c r="AI214" s="14">
        <v>0</v>
      </c>
      <c r="AJ214" s="14">
        <v>0</v>
      </c>
      <c r="AK214" s="14">
        <v>11.938032123394175</v>
      </c>
      <c r="AL214" s="14">
        <v>1.956762309946003</v>
      </c>
      <c r="AN214" s="14"/>
      <c r="AO214" s="21"/>
      <c r="AP214" s="14">
        <f t="shared" si="33"/>
        <v>20.788577560311129</v>
      </c>
      <c r="AQ214" s="14">
        <f t="shared" si="28"/>
        <v>4.6832623608405038E-3</v>
      </c>
      <c r="AR214" s="14">
        <f t="shared" si="28"/>
        <v>0</v>
      </c>
      <c r="AS214" s="14">
        <f t="shared" si="28"/>
        <v>19.449269521410582</v>
      </c>
      <c r="AT214" s="14">
        <f t="shared" si="28"/>
        <v>1.2244370343307087</v>
      </c>
      <c r="AU214" s="14">
        <f t="shared" si="28"/>
        <v>0.11018774220899882</v>
      </c>
      <c r="AV214" s="14"/>
      <c r="AW214" s="14">
        <f t="shared" si="34"/>
        <v>3.7209031099597167</v>
      </c>
      <c r="AX214" s="14">
        <v>1.7879342326973262E-3</v>
      </c>
      <c r="AY214" s="14">
        <v>0</v>
      </c>
      <c r="AZ214" s="14">
        <v>3.3979732467912447</v>
      </c>
      <c r="BA214" s="14">
        <v>0.3200400515136852</v>
      </c>
      <c r="BB214" s="14">
        <v>1.1018774220899882E-3</v>
      </c>
      <c r="BC214" s="14"/>
      <c r="BD214" s="14">
        <f t="shared" si="35"/>
        <v>17.067674450351412</v>
      </c>
      <c r="BE214" s="14">
        <v>2.8953281281431775E-3</v>
      </c>
      <c r="BF214" s="14">
        <v>0</v>
      </c>
      <c r="BG214" s="14">
        <v>16.051296274619336</v>
      </c>
      <c r="BH214" s="14">
        <v>0.90439698281702352</v>
      </c>
      <c r="BI214" s="14">
        <v>0.10908586478690883</v>
      </c>
      <c r="BJ214" s="21"/>
      <c r="BK214" s="14"/>
      <c r="BL214" s="14">
        <f t="shared" si="36"/>
        <v>3.8292851320323771</v>
      </c>
      <c r="BM214" s="14">
        <v>4.9121794807946685E-2</v>
      </c>
      <c r="BN214" s="14">
        <v>0.94417403641568487</v>
      </c>
      <c r="BO214" s="14">
        <v>2.642239285714286</v>
      </c>
      <c r="BP214" s="14">
        <v>0.19375001509445952</v>
      </c>
      <c r="BQ214" s="14">
        <v>0</v>
      </c>
      <c r="BR214" s="4"/>
      <c r="BS214" s="4"/>
      <c r="CF214" s="4"/>
    </row>
    <row r="215" spans="1:84" x14ac:dyDescent="0.2">
      <c r="A215" s="6">
        <v>1905</v>
      </c>
      <c r="B215" s="6"/>
      <c r="D215" s="14">
        <f t="shared" si="29"/>
        <v>117.0979979126126</v>
      </c>
      <c r="E215" s="14">
        <v>6.3701745637315482E-2</v>
      </c>
      <c r="F215" s="14">
        <v>2.9441331222331502</v>
      </c>
      <c r="G215" s="14">
        <v>0.92943534508101588</v>
      </c>
      <c r="H215" s="14">
        <v>109.97631291166942</v>
      </c>
      <c r="I215" s="14">
        <v>1.1193310646178218</v>
      </c>
      <c r="J215" s="14">
        <v>1.9541390912963943</v>
      </c>
      <c r="K215" s="23">
        <v>0.11094463207747421</v>
      </c>
      <c r="M215" s="14"/>
      <c r="O215" s="14">
        <f t="shared" si="30"/>
        <v>21.64491766323674</v>
      </c>
      <c r="P215" s="14">
        <v>0</v>
      </c>
      <c r="Q215" s="14">
        <v>0.13310840338251145</v>
      </c>
      <c r="R215" s="14">
        <v>0</v>
      </c>
      <c r="S215" s="14">
        <v>20.58575012240831</v>
      </c>
      <c r="T215" s="14">
        <v>0.92605913744591739</v>
      </c>
      <c r="U215" s="14"/>
      <c r="V215" s="14">
        <f t="shared" si="31"/>
        <v>57.012831108701647</v>
      </c>
      <c r="W215" s="14">
        <v>0</v>
      </c>
      <c r="X215" s="14">
        <v>0.17418234742206656</v>
      </c>
      <c r="Y215" s="14">
        <v>0</v>
      </c>
      <c r="Z215" s="14">
        <v>56.645376834107672</v>
      </c>
      <c r="AA215" s="14">
        <v>0.19327192717190436</v>
      </c>
      <c r="AB215" s="21"/>
      <c r="AC215" s="14">
        <f t="shared" si="32"/>
        <v>14.797827199456997</v>
      </c>
      <c r="AD215" s="14">
        <v>0</v>
      </c>
      <c r="AE215" s="14">
        <v>0</v>
      </c>
      <c r="AF215" s="14">
        <v>7.3953975711636727E-2</v>
      </c>
      <c r="AG215" s="14">
        <v>2.7797913132393021E-2</v>
      </c>
      <c r="AH215" s="14">
        <v>5.7897952836574393E-4</v>
      </c>
      <c r="AI215" s="14">
        <v>0</v>
      </c>
      <c r="AJ215" s="14">
        <v>0</v>
      </c>
      <c r="AK215" s="14">
        <v>12.741357239788208</v>
      </c>
      <c r="AL215" s="14">
        <v>1.9541390912963943</v>
      </c>
      <c r="AN215" s="14"/>
      <c r="AO215" s="21"/>
      <c r="AP215" s="14">
        <f t="shared" si="33"/>
        <v>21.327518248508557</v>
      </c>
      <c r="AQ215" s="14">
        <f t="shared" si="28"/>
        <v>5.2036248453783381E-3</v>
      </c>
      <c r="AR215" s="14">
        <f t="shared" si="28"/>
        <v>0</v>
      </c>
      <c r="AS215" s="14">
        <f t="shared" si="28"/>
        <v>20.003828715365234</v>
      </c>
      <c r="AT215" s="14">
        <f t="shared" si="28"/>
        <v>1.2075412762204722</v>
      </c>
      <c r="AU215" s="14">
        <f t="shared" si="28"/>
        <v>0.11094463207747421</v>
      </c>
      <c r="AV215" s="14"/>
      <c r="AW215" s="14">
        <f t="shared" si="34"/>
        <v>3.6848615025579692</v>
      </c>
      <c r="AX215" s="14">
        <v>1.9521807355869017E-3</v>
      </c>
      <c r="AY215" s="14">
        <v>0</v>
      </c>
      <c r="AZ215" s="14">
        <v>3.399505431945681</v>
      </c>
      <c r="BA215" s="14">
        <v>0.28229444355592642</v>
      </c>
      <c r="BB215" s="14">
        <v>1.1094463207747421E-3</v>
      </c>
      <c r="BC215" s="14"/>
      <c r="BD215" s="14">
        <f t="shared" si="35"/>
        <v>17.642656745950593</v>
      </c>
      <c r="BE215" s="14">
        <v>3.2514441097914364E-3</v>
      </c>
      <c r="BF215" s="14">
        <v>0</v>
      </c>
      <c r="BG215" s="14">
        <v>16.604323283419554</v>
      </c>
      <c r="BH215" s="14">
        <v>0.92524683266454588</v>
      </c>
      <c r="BI215" s="14">
        <v>0.10983518575669947</v>
      </c>
      <c r="BJ215" s="21"/>
      <c r="BK215" s="14"/>
      <c r="BL215" s="14">
        <f t="shared" si="36"/>
        <v>3.8169976886673758</v>
      </c>
      <c r="BM215" s="14">
        <v>4.9806276186684796E-2</v>
      </c>
      <c r="BN215" s="14">
        <v>0.92943534508101588</v>
      </c>
      <c r="BO215" s="14">
        <v>2.636842371428572</v>
      </c>
      <c r="BP215" s="14">
        <v>0.20091369597110337</v>
      </c>
      <c r="BQ215" s="14">
        <v>0</v>
      </c>
      <c r="BR215" s="4"/>
      <c r="BS215" s="4"/>
      <c r="CF215" s="4"/>
    </row>
    <row r="216" spans="1:84" x14ac:dyDescent="0.2">
      <c r="A216" s="6">
        <v>1906</v>
      </c>
      <c r="B216" s="6"/>
      <c r="D216" s="14">
        <f t="shared" si="29"/>
        <v>119.12023332784301</v>
      </c>
      <c r="E216" s="14">
        <v>7.6374150631170423E-2</v>
      </c>
      <c r="F216" s="14">
        <v>3.0394113985668607</v>
      </c>
      <c r="G216" s="14">
        <v>0.91699834876255537</v>
      </c>
      <c r="H216" s="14">
        <v>111.88077723145491</v>
      </c>
      <c r="I216" s="14">
        <v>1.1530008664263607</v>
      </c>
      <c r="J216" s="14">
        <v>1.9515286252359361</v>
      </c>
      <c r="K216" s="23">
        <v>0.10214270676520154</v>
      </c>
      <c r="M216" s="14"/>
      <c r="O216" s="14">
        <f t="shared" si="30"/>
        <v>22.381510722783514</v>
      </c>
      <c r="P216" s="14">
        <v>0</v>
      </c>
      <c r="Q216" s="14">
        <v>0.15491566246851357</v>
      </c>
      <c r="R216" s="14">
        <v>0</v>
      </c>
      <c r="S216" s="14">
        <v>21.26976519996812</v>
      </c>
      <c r="T216" s="14">
        <v>0.95682986034687789</v>
      </c>
      <c r="U216" s="14"/>
      <c r="V216" s="14">
        <f t="shared" si="31"/>
        <v>57.438813728404156</v>
      </c>
      <c r="W216" s="14">
        <v>0</v>
      </c>
      <c r="X216" s="14">
        <v>0.18334013609834582</v>
      </c>
      <c r="Y216" s="14">
        <v>0</v>
      </c>
      <c r="Z216" s="14">
        <v>57.05930258622633</v>
      </c>
      <c r="AA216" s="14">
        <v>0.19617100607948279</v>
      </c>
      <c r="AB216" s="21"/>
      <c r="AC216" s="14">
        <f t="shared" si="32"/>
        <v>15.167457681693154</v>
      </c>
      <c r="AD216" s="14">
        <v>0</v>
      </c>
      <c r="AE216" s="14">
        <v>0</v>
      </c>
      <c r="AF216" s="14">
        <v>0.19445650855448157</v>
      </c>
      <c r="AG216" s="14">
        <v>2.7581845646162166E-2</v>
      </c>
      <c r="AH216" s="14">
        <v>5.6916631602056179E-4</v>
      </c>
      <c r="AI216" s="14">
        <v>0</v>
      </c>
      <c r="AJ216" s="14">
        <v>0</v>
      </c>
      <c r="AK216" s="14">
        <v>12.993321535940554</v>
      </c>
      <c r="AL216" s="14">
        <v>1.9515286252359361</v>
      </c>
      <c r="AN216" s="14"/>
      <c r="AO216" s="21"/>
      <c r="AP216" s="14">
        <f t="shared" si="33"/>
        <v>21.85695793957909</v>
      </c>
      <c r="AQ216" s="14">
        <f t="shared" si="28"/>
        <v>5.7818053837537069E-3</v>
      </c>
      <c r="AR216" s="14">
        <f t="shared" si="28"/>
        <v>0</v>
      </c>
      <c r="AS216" s="14">
        <f t="shared" si="28"/>
        <v>20.558387909319897</v>
      </c>
      <c r="AT216" s="14">
        <f t="shared" si="28"/>
        <v>1.1906455181102362</v>
      </c>
      <c r="AU216" s="14">
        <f t="shared" si="28"/>
        <v>0.10214270676520154</v>
      </c>
      <c r="AV216" s="14"/>
      <c r="AW216" s="14">
        <f t="shared" si="34"/>
        <v>3.671462359881851</v>
      </c>
      <c r="AX216" s="14">
        <v>2.1243841482304526E-3</v>
      </c>
      <c r="AY216" s="14">
        <v>0</v>
      </c>
      <c r="AZ216" s="14">
        <v>3.389752806811956</v>
      </c>
      <c r="BA216" s="14">
        <v>0.27856374185401245</v>
      </c>
      <c r="BB216" s="14">
        <v>1.0214270676520154E-3</v>
      </c>
      <c r="BC216" s="14"/>
      <c r="BD216" s="14">
        <f t="shared" si="35"/>
        <v>18.185495579697236</v>
      </c>
      <c r="BE216" s="14">
        <v>3.6574212355232547E-3</v>
      </c>
      <c r="BF216" s="14">
        <v>0</v>
      </c>
      <c r="BG216" s="14">
        <v>17.168635102507942</v>
      </c>
      <c r="BH216" s="14">
        <v>0.91208177625622378</v>
      </c>
      <c r="BI216" s="14">
        <v>0.10112127969754953</v>
      </c>
      <c r="BJ216" s="21"/>
      <c r="BK216" s="14"/>
      <c r="BL216" s="14">
        <f t="shared" si="36"/>
        <v>3.8883955828442023</v>
      </c>
      <c r="BM216" s="14">
        <v>5.7094575382735296E-2</v>
      </c>
      <c r="BN216" s="14">
        <v>0.91699834876255537</v>
      </c>
      <c r="BO216" s="14">
        <v>2.7011556000000012</v>
      </c>
      <c r="BP216" s="14">
        <v>0.21314705869891057</v>
      </c>
      <c r="BQ216" s="14">
        <v>0</v>
      </c>
      <c r="BR216" s="4"/>
      <c r="BS216" s="4"/>
      <c r="CF216" s="4"/>
    </row>
    <row r="217" spans="1:84" x14ac:dyDescent="0.2">
      <c r="A217" s="6">
        <v>1907</v>
      </c>
      <c r="B217" s="6"/>
      <c r="D217" s="14">
        <f t="shared" si="29"/>
        <v>121.43520610860648</v>
      </c>
      <c r="E217" s="14">
        <v>9.0341999860292899E-2</v>
      </c>
      <c r="F217" s="14">
        <v>3.1013009296283309</v>
      </c>
      <c r="G217" s="14">
        <v>0.92515559491856425</v>
      </c>
      <c r="H217" s="14">
        <v>114.06835205317373</v>
      </c>
      <c r="I217" s="14">
        <v>1.2066311796967879</v>
      </c>
      <c r="J217" s="14">
        <v>1.9489159797214617</v>
      </c>
      <c r="K217" s="23">
        <v>9.4508371607319785E-2</v>
      </c>
      <c r="M217" s="14"/>
      <c r="O217" s="14">
        <f t="shared" si="30"/>
        <v>23.580281732846487</v>
      </c>
      <c r="P217" s="14">
        <v>0</v>
      </c>
      <c r="Q217" s="14">
        <v>0.17624008564231738</v>
      </c>
      <c r="R217" s="14">
        <v>0</v>
      </c>
      <c r="S217" s="14">
        <v>22.396524038678059</v>
      </c>
      <c r="T217" s="14">
        <v>1.0075176085261128</v>
      </c>
      <c r="U217" s="14"/>
      <c r="V217" s="14">
        <f t="shared" si="31"/>
        <v>57.863561259246637</v>
      </c>
      <c r="W217" s="14">
        <v>0</v>
      </c>
      <c r="X217" s="14">
        <v>0.19070604398601418</v>
      </c>
      <c r="Y217" s="14">
        <v>0</v>
      </c>
      <c r="Z217" s="14">
        <v>57.473741644089948</v>
      </c>
      <c r="AA217" s="14">
        <v>0.1991135711706751</v>
      </c>
      <c r="AB217" s="21"/>
      <c r="AC217" s="14">
        <f t="shared" si="32"/>
        <v>15.573980489167592</v>
      </c>
      <c r="AD217" s="14">
        <v>0</v>
      </c>
      <c r="AE217" s="14">
        <v>0</v>
      </c>
      <c r="AF217" s="14">
        <v>0.51209824317481634</v>
      </c>
      <c r="AG217" s="14">
        <v>2.7365778159931214E-2</v>
      </c>
      <c r="AH217" s="14">
        <v>4.6122098022355969E-4</v>
      </c>
      <c r="AI217" s="14">
        <v>0</v>
      </c>
      <c r="AJ217" s="14">
        <v>0</v>
      </c>
      <c r="AK217" s="14">
        <v>13.08513926713116</v>
      </c>
      <c r="AL217" s="14">
        <v>1.9489159797214617</v>
      </c>
      <c r="AN217" s="14"/>
      <c r="AO217" s="21"/>
      <c r="AP217" s="14">
        <f t="shared" si="33"/>
        <v>22.38762946308605</v>
      </c>
      <c r="AQ217" s="14">
        <f t="shared" si="28"/>
        <v>6.4242282041707868E-3</v>
      </c>
      <c r="AR217" s="14">
        <f t="shared" si="28"/>
        <v>0</v>
      </c>
      <c r="AS217" s="14">
        <f t="shared" si="28"/>
        <v>21.112947103274561</v>
      </c>
      <c r="AT217" s="14">
        <f t="shared" si="28"/>
        <v>1.17374976</v>
      </c>
      <c r="AU217" s="14">
        <f t="shared" si="28"/>
        <v>9.4508371607319785E-2</v>
      </c>
      <c r="AV217" s="14"/>
      <c r="AW217" s="14">
        <f t="shared" si="34"/>
        <v>3.6293407234909019</v>
      </c>
      <c r="AX217" s="14">
        <v>2.2919063327092896E-3</v>
      </c>
      <c r="AY217" s="14">
        <v>0</v>
      </c>
      <c r="AZ217" s="14">
        <v>3.3524932832706584</v>
      </c>
      <c r="BA217" s="14">
        <v>0.27361045017146074</v>
      </c>
      <c r="BB217" s="14">
        <v>9.4508371607319791E-4</v>
      </c>
      <c r="BC217" s="14"/>
      <c r="BD217" s="14">
        <f t="shared" si="35"/>
        <v>18.758288739595152</v>
      </c>
      <c r="BE217" s="14">
        <v>4.1323218714614971E-3</v>
      </c>
      <c r="BF217" s="14">
        <v>0</v>
      </c>
      <c r="BG217" s="14">
        <v>17.760453820003903</v>
      </c>
      <c r="BH217" s="14">
        <v>0.90013930982853929</v>
      </c>
      <c r="BI217" s="14">
        <v>9.3563287891246585E-2</v>
      </c>
      <c r="BJ217" s="21"/>
      <c r="BK217" s="14"/>
      <c r="BL217" s="14">
        <f t="shared" si="36"/>
        <v>3.9516900785830309</v>
      </c>
      <c r="BM217" s="14">
        <v>6.0737686111358657E-2</v>
      </c>
      <c r="BN217" s="14">
        <v>0.92515559491856425</v>
      </c>
      <c r="BO217" s="14">
        <v>2.7343547999999993</v>
      </c>
      <c r="BP217" s="14">
        <v>0.23144199755310862</v>
      </c>
      <c r="BQ217" s="14">
        <v>0</v>
      </c>
      <c r="BR217" s="4"/>
      <c r="BS217" s="4"/>
      <c r="CF217" s="4"/>
    </row>
    <row r="218" spans="1:84" x14ac:dyDescent="0.2">
      <c r="A218" s="6">
        <v>1908</v>
      </c>
      <c r="B218" s="6"/>
      <c r="D218" s="14">
        <f t="shared" si="29"/>
        <v>120.52921294709384</v>
      </c>
      <c r="E218" s="14">
        <v>9.9670882109803044E-2</v>
      </c>
      <c r="F218" s="14">
        <v>3.0721347994076305</v>
      </c>
      <c r="G218" s="14">
        <v>1.0421633204288649</v>
      </c>
      <c r="H218" s="14">
        <v>113.1166516398481</v>
      </c>
      <c r="I218" s="14">
        <v>1.1607133106171503</v>
      </c>
      <c r="J218" s="14">
        <v>1.9463166036170221</v>
      </c>
      <c r="K218" s="23">
        <v>9.1562391065271684E-2</v>
      </c>
      <c r="M218" s="14"/>
      <c r="O218" s="14">
        <f t="shared" si="30"/>
        <v>22.474972100109966</v>
      </c>
      <c r="P218" s="14">
        <v>0</v>
      </c>
      <c r="Q218" s="14">
        <v>0.20695492065491183</v>
      </c>
      <c r="R218" s="14">
        <v>0</v>
      </c>
      <c r="S218" s="14">
        <v>21.309404143576138</v>
      </c>
      <c r="T218" s="14">
        <v>0.95861303587891511</v>
      </c>
      <c r="U218" s="14"/>
      <c r="V218" s="14">
        <f t="shared" si="31"/>
        <v>58.390980594436691</v>
      </c>
      <c r="W218" s="14">
        <v>0</v>
      </c>
      <c r="X218" s="14">
        <v>0.19393217875271965</v>
      </c>
      <c r="Y218" s="14">
        <v>0</v>
      </c>
      <c r="Z218" s="14">
        <v>57.994948140945738</v>
      </c>
      <c r="AA218" s="14">
        <v>0.20210027473823514</v>
      </c>
      <c r="AB218" s="21"/>
      <c r="AC218" s="14">
        <f t="shared" si="32"/>
        <v>14.656124463851587</v>
      </c>
      <c r="AD218" s="14">
        <v>0</v>
      </c>
      <c r="AE218" s="14">
        <v>0</v>
      </c>
      <c r="AF218" s="14">
        <v>0.53800861358183072</v>
      </c>
      <c r="AG218" s="14">
        <v>2.6549579785316066E-2</v>
      </c>
      <c r="AH218" s="14">
        <v>4.5660877042132412E-4</v>
      </c>
      <c r="AI218" s="14">
        <v>0</v>
      </c>
      <c r="AJ218" s="14">
        <v>0</v>
      </c>
      <c r="AK218" s="14">
        <v>12.144793058096996</v>
      </c>
      <c r="AL218" s="14">
        <v>1.9463166036170221</v>
      </c>
      <c r="AN218" s="14"/>
      <c r="AO218" s="21"/>
      <c r="AP218" s="14">
        <f t="shared" si="33"/>
        <v>22.923060721522223</v>
      </c>
      <c r="AQ218" s="14">
        <f t="shared" si="28"/>
        <v>7.1380313379675406E-3</v>
      </c>
      <c r="AR218" s="14">
        <f t="shared" si="28"/>
        <v>0</v>
      </c>
      <c r="AS218" s="14">
        <f t="shared" si="28"/>
        <v>21.66750629722922</v>
      </c>
      <c r="AT218" s="14">
        <f t="shared" si="28"/>
        <v>1.1568540018897639</v>
      </c>
      <c r="AU218" s="14">
        <f t="shared" si="28"/>
        <v>9.1562391065271684E-2</v>
      </c>
      <c r="AV218" s="14"/>
      <c r="AW218" s="14">
        <f t="shared" si="34"/>
        <v>3.7786453256697459</v>
      </c>
      <c r="AX218" s="14">
        <v>2.6278005971610758E-3</v>
      </c>
      <c r="AY218" s="14">
        <v>0</v>
      </c>
      <c r="AZ218" s="14">
        <v>3.5071615790436246</v>
      </c>
      <c r="BA218" s="14">
        <v>0.26794032211830759</v>
      </c>
      <c r="BB218" s="14">
        <v>9.1562391065271704E-4</v>
      </c>
      <c r="BC218" s="14"/>
      <c r="BD218" s="14">
        <f t="shared" si="35"/>
        <v>19.144415395852477</v>
      </c>
      <c r="BE218" s="14">
        <v>4.5102307408064653E-3</v>
      </c>
      <c r="BF218" s="14">
        <v>0</v>
      </c>
      <c r="BG218" s="14">
        <v>18.160344718185595</v>
      </c>
      <c r="BH218" s="14">
        <v>0.8889136797714563</v>
      </c>
      <c r="BI218" s="14">
        <v>9.0646767154618973E-2</v>
      </c>
      <c r="BJ218" s="21"/>
      <c r="BK218" s="14"/>
      <c r="BL218" s="14">
        <f t="shared" si="36"/>
        <v>4.0056958040189192</v>
      </c>
      <c r="BM218" s="14">
        <v>6.5692046938059911E-2</v>
      </c>
      <c r="BN218" s="14">
        <v>1.0421633204288649</v>
      </c>
      <c r="BO218" s="14">
        <v>2.671247699999999</v>
      </c>
      <c r="BP218" s="14">
        <v>0.22659273665199592</v>
      </c>
      <c r="BQ218" s="14">
        <v>0</v>
      </c>
      <c r="BR218" s="4"/>
      <c r="BS218" s="4"/>
      <c r="CF218" s="4"/>
    </row>
    <row r="219" spans="1:84" x14ac:dyDescent="0.2">
      <c r="A219" s="6">
        <v>1909</v>
      </c>
      <c r="B219" s="6"/>
      <c r="D219" s="14">
        <f t="shared" si="29"/>
        <v>121.36935185825961</v>
      </c>
      <c r="E219" s="14">
        <v>0.10693288514094326</v>
      </c>
      <c r="F219" s="14">
        <v>3.0868339610089452</v>
      </c>
      <c r="G219" s="14">
        <v>1.0728961400180288</v>
      </c>
      <c r="H219" s="14">
        <v>113.91125028759703</v>
      </c>
      <c r="I219" s="14">
        <v>1.1690165957987069</v>
      </c>
      <c r="J219" s="14">
        <v>1.9437279256887658</v>
      </c>
      <c r="K219" s="23">
        <v>7.869406300719603E-2</v>
      </c>
      <c r="M219" s="14"/>
      <c r="O219" s="14">
        <f t="shared" si="30"/>
        <v>22.632014974450207</v>
      </c>
      <c r="P219" s="14">
        <v>0</v>
      </c>
      <c r="Q219" s="14">
        <v>0.24153742065491185</v>
      </c>
      <c r="R219" s="14">
        <v>0</v>
      </c>
      <c r="S219" s="14">
        <v>21.426592736855898</v>
      </c>
      <c r="T219" s="14">
        <v>0.96388481693939831</v>
      </c>
      <c r="U219" s="14"/>
      <c r="V219" s="14">
        <f t="shared" si="31"/>
        <v>58.920813540745719</v>
      </c>
      <c r="W219" s="14">
        <v>0</v>
      </c>
      <c r="X219" s="14">
        <v>0.20004534035403373</v>
      </c>
      <c r="Y219" s="14">
        <v>0</v>
      </c>
      <c r="Z219" s="14">
        <v>58.515636421532378</v>
      </c>
      <c r="AA219" s="14">
        <v>0.20513177885930856</v>
      </c>
      <c r="AB219" s="21"/>
      <c r="AC219" s="14">
        <f t="shared" si="32"/>
        <v>14.459953007830196</v>
      </c>
      <c r="AD219" s="14">
        <v>0</v>
      </c>
      <c r="AE219" s="14">
        <v>0</v>
      </c>
      <c r="AF219" s="14">
        <v>0.74308402002313534</v>
      </c>
      <c r="AG219" s="14">
        <v>2.573338141070091E-2</v>
      </c>
      <c r="AH219" s="14">
        <v>4.5204268271711092E-4</v>
      </c>
      <c r="AI219" s="14">
        <v>0</v>
      </c>
      <c r="AJ219" s="14">
        <v>0</v>
      </c>
      <c r="AK219" s="14">
        <v>11.746955638024877</v>
      </c>
      <c r="AL219" s="14">
        <v>1.9437279256887658</v>
      </c>
      <c r="AN219" s="14"/>
      <c r="AO219" s="21"/>
      <c r="AP219" s="14">
        <f t="shared" si="33"/>
        <v>23.448648943901674</v>
      </c>
      <c r="AQ219" s="14">
        <f t="shared" si="28"/>
        <v>7.931145931075044E-3</v>
      </c>
      <c r="AR219" s="14">
        <f t="shared" si="28"/>
        <v>0</v>
      </c>
      <c r="AS219" s="14">
        <f t="shared" si="28"/>
        <v>22.222065491183876</v>
      </c>
      <c r="AT219" s="14">
        <f t="shared" si="28"/>
        <v>1.1399582437795275</v>
      </c>
      <c r="AU219" s="14">
        <f t="shared" si="28"/>
        <v>7.869406300719603E-2</v>
      </c>
      <c r="AV219" s="14"/>
      <c r="AW219" s="14">
        <f t="shared" si="34"/>
        <v>3.7656537971702071</v>
      </c>
      <c r="AX219" s="14">
        <v>2.8653105385820022E-3</v>
      </c>
      <c r="AY219" s="14">
        <v>0</v>
      </c>
      <c r="AZ219" s="14">
        <v>3.5012864732134772</v>
      </c>
      <c r="BA219" s="14">
        <v>0.26071507278807632</v>
      </c>
      <c r="BB219" s="14">
        <v>7.8694063007196029E-4</v>
      </c>
      <c r="BC219" s="14"/>
      <c r="BD219" s="14">
        <f t="shared" si="35"/>
        <v>19.682995146731468</v>
      </c>
      <c r="BE219" s="14">
        <v>5.0658353924930427E-3</v>
      </c>
      <c r="BF219" s="14">
        <v>0</v>
      </c>
      <c r="BG219" s="14">
        <v>18.720779017970401</v>
      </c>
      <c r="BH219" s="14">
        <v>0.87924317099145111</v>
      </c>
      <c r="BI219" s="14">
        <v>7.7907122377124063E-2</v>
      </c>
      <c r="BJ219" s="21"/>
      <c r="BK219" s="14"/>
      <c r="BL219" s="14">
        <f t="shared" si="36"/>
        <v>4.0248583069486212</v>
      </c>
      <c r="BM219" s="14">
        <v>6.4688763775056182E-2</v>
      </c>
      <c r="BN219" s="14">
        <v>1.0728961400180288</v>
      </c>
      <c r="BO219" s="14">
        <v>2.6452511999999997</v>
      </c>
      <c r="BP219" s="14">
        <v>0.24202220315553644</v>
      </c>
      <c r="BQ219" s="14">
        <v>0</v>
      </c>
      <c r="BR219" s="4"/>
      <c r="BS219" s="4"/>
      <c r="CF219" s="4"/>
    </row>
    <row r="220" spans="1:84" x14ac:dyDescent="0.2">
      <c r="A220" s="6">
        <v>1910</v>
      </c>
      <c r="B220" s="6"/>
      <c r="D220" s="14">
        <f t="shared" si="29"/>
        <v>122.44797147495872</v>
      </c>
      <c r="E220" s="14">
        <v>0.12514304140927607</v>
      </c>
      <c r="F220" s="14">
        <v>3.1239398321627934</v>
      </c>
      <c r="G220" s="14">
        <v>1.0504541568963877</v>
      </c>
      <c r="H220" s="14">
        <v>114.95020249001527</v>
      </c>
      <c r="I220" s="14">
        <v>1.1808074472806469</v>
      </c>
      <c r="J220" s="14">
        <v>1.9411408434522521</v>
      </c>
      <c r="K220" s="23">
        <v>7.6283663742108015E-2</v>
      </c>
      <c r="M220" s="14"/>
      <c r="O220" s="14">
        <f t="shared" si="30"/>
        <v>22.872465201502507</v>
      </c>
      <c r="P220" s="14">
        <v>0</v>
      </c>
      <c r="Q220" s="14">
        <v>0.27956945969773306</v>
      </c>
      <c r="R220" s="14">
        <v>0</v>
      </c>
      <c r="S220" s="14">
        <v>21.620297050066327</v>
      </c>
      <c r="T220" s="14">
        <v>0.97259869173844871</v>
      </c>
      <c r="U220" s="14"/>
      <c r="V220" s="14">
        <f t="shared" si="31"/>
        <v>59.451870916946611</v>
      </c>
      <c r="W220" s="14">
        <v>0</v>
      </c>
      <c r="X220" s="14">
        <v>0.20784827246506066</v>
      </c>
      <c r="Y220" s="14">
        <v>0</v>
      </c>
      <c r="Z220" s="14">
        <v>59.035813888939352</v>
      </c>
      <c r="AA220" s="14">
        <v>0.20820875554219817</v>
      </c>
      <c r="AB220" s="21"/>
      <c r="AC220" s="14">
        <f t="shared" si="32"/>
        <v>14.198809167941556</v>
      </c>
      <c r="AD220" s="14">
        <v>0</v>
      </c>
      <c r="AE220" s="14">
        <v>0</v>
      </c>
      <c r="AF220" s="14">
        <v>0.71483675332627139</v>
      </c>
      <c r="AG220" s="14">
        <v>2.4917183036085765E-2</v>
      </c>
      <c r="AH220" s="14">
        <v>4.4752225588993977E-4</v>
      </c>
      <c r="AI220" s="14">
        <v>0</v>
      </c>
      <c r="AJ220" s="14">
        <v>0</v>
      </c>
      <c r="AK220" s="14">
        <v>11.517466865871057</v>
      </c>
      <c r="AL220" s="14">
        <v>1.9411408434522521</v>
      </c>
      <c r="AN220" s="14"/>
      <c r="AO220" s="21"/>
      <c r="AP220" s="14">
        <f t="shared" si="33"/>
        <v>24.194673601150186</v>
      </c>
      <c r="AQ220" s="14">
        <f t="shared" si="28"/>
        <v>8.8123843678611612E-3</v>
      </c>
      <c r="AR220" s="14">
        <f t="shared" si="28"/>
        <v>0.20989038223238968</v>
      </c>
      <c r="AS220" s="14">
        <f t="shared" si="28"/>
        <v>22.776624685138536</v>
      </c>
      <c r="AT220" s="14">
        <f t="shared" si="28"/>
        <v>1.1230624856692915</v>
      </c>
      <c r="AU220" s="14">
        <f t="shared" si="28"/>
        <v>7.6283663742108015E-2</v>
      </c>
      <c r="AV220" s="14"/>
      <c r="AW220" s="14">
        <f t="shared" si="34"/>
        <v>3.9288132980928228</v>
      </c>
      <c r="AX220" s="14">
        <v>3.1710835856502595E-3</v>
      </c>
      <c r="AY220" s="14">
        <v>0.11796758709411682</v>
      </c>
      <c r="AZ220" s="14">
        <v>3.5430622588501701</v>
      </c>
      <c r="BA220" s="14">
        <v>0.26384953192546451</v>
      </c>
      <c r="BB220" s="14">
        <v>7.6283663742108014E-4</v>
      </c>
      <c r="BC220" s="14"/>
      <c r="BD220" s="14">
        <f t="shared" si="35"/>
        <v>20.265860303057362</v>
      </c>
      <c r="BE220" s="14">
        <v>5.6413007822109012E-3</v>
      </c>
      <c r="BF220" s="14">
        <v>9.1922795138272853E-2</v>
      </c>
      <c r="BG220" s="14">
        <v>19.233562426288366</v>
      </c>
      <c r="BH220" s="14">
        <v>0.85921295374382689</v>
      </c>
      <c r="BI220" s="14">
        <v>7.5520827104686938E-2</v>
      </c>
      <c r="BJ220" s="21"/>
      <c r="BK220" s="14"/>
      <c r="BL220" s="14">
        <f t="shared" si="36"/>
        <v>3.8244931848837185</v>
      </c>
      <c r="BM220" s="14">
        <v>7.6069120707457041E-2</v>
      </c>
      <c r="BN220" s="14">
        <v>0.8405637746639979</v>
      </c>
      <c r="BO220" s="14">
        <v>2.6365220999999996</v>
      </c>
      <c r="BP220" s="14">
        <v>0.27133818951226357</v>
      </c>
      <c r="BQ220" s="14">
        <v>0</v>
      </c>
      <c r="BR220" s="4"/>
      <c r="BS220" s="4"/>
      <c r="CF220" s="4"/>
    </row>
    <row r="221" spans="1:84" x14ac:dyDescent="0.2">
      <c r="A221" s="6">
        <v>1911</v>
      </c>
      <c r="B221" s="6"/>
      <c r="D221" s="14">
        <f t="shared" si="29"/>
        <v>124.15877196155036</v>
      </c>
      <c r="E221" s="14">
        <v>0.13135250006979332</v>
      </c>
      <c r="F221" s="14">
        <v>3.1770577600535379</v>
      </c>
      <c r="G221" s="14">
        <v>1.1222483576398818</v>
      </c>
      <c r="H221" s="14">
        <v>116.50223761752498</v>
      </c>
      <c r="I221" s="14">
        <v>1.2120520515330258</v>
      </c>
      <c r="J221" s="14">
        <v>1.9385141326920148</v>
      </c>
      <c r="K221" s="23">
        <v>7.5309542037120689E-2</v>
      </c>
      <c r="M221" s="14"/>
      <c r="O221" s="14">
        <f t="shared" si="30"/>
        <v>23.567401123648448</v>
      </c>
      <c r="P221" s="14">
        <v>0</v>
      </c>
      <c r="Q221" s="14">
        <v>0.32126010075566758</v>
      </c>
      <c r="R221" s="14">
        <v>0</v>
      </c>
      <c r="S221" s="14">
        <v>22.245420858235086</v>
      </c>
      <c r="T221" s="14">
        <v>1.0007201646576946</v>
      </c>
      <c r="U221" s="14"/>
      <c r="V221" s="14">
        <f t="shared" si="31"/>
        <v>59.983853352086513</v>
      </c>
      <c r="W221" s="14">
        <v>0</v>
      </c>
      <c r="X221" s="14">
        <v>0.21703365929787091</v>
      </c>
      <c r="Y221" s="14">
        <v>0</v>
      </c>
      <c r="Z221" s="14">
        <v>59.555487805913316</v>
      </c>
      <c r="AA221" s="14">
        <v>0.21133188687533122</v>
      </c>
      <c r="AB221" s="21"/>
      <c r="AC221" s="14">
        <f t="shared" si="32"/>
        <v>14.339729927064747</v>
      </c>
      <c r="AD221" s="14">
        <v>0</v>
      </c>
      <c r="AE221" s="14">
        <v>0</v>
      </c>
      <c r="AF221" s="14">
        <v>1.0065266883945592</v>
      </c>
      <c r="AG221" s="14">
        <v>2.4100984661470617E-2</v>
      </c>
      <c r="AH221" s="14">
        <v>4.4304703333104036E-4</v>
      </c>
      <c r="AI221" s="14">
        <v>0</v>
      </c>
      <c r="AJ221" s="14">
        <v>0</v>
      </c>
      <c r="AK221" s="14">
        <v>11.370145074283371</v>
      </c>
      <c r="AL221" s="14">
        <v>1.9385141326920148</v>
      </c>
      <c r="AN221" s="14"/>
      <c r="AO221" s="21"/>
      <c r="AP221" s="14">
        <f t="shared" si="33"/>
        <v>24.781443203413875</v>
      </c>
      <c r="AQ221" s="14">
        <f t="shared" si="28"/>
        <v>9.7915381865124017E-3</v>
      </c>
      <c r="AR221" s="14">
        <f t="shared" si="28"/>
        <v>0.25899151653798497</v>
      </c>
      <c r="AS221" s="14">
        <f t="shared" si="28"/>
        <v>23.331183879093199</v>
      </c>
      <c r="AT221" s="14">
        <f t="shared" si="28"/>
        <v>1.106166727559055</v>
      </c>
      <c r="AU221" s="14">
        <f t="shared" si="28"/>
        <v>7.5309542037120689E-2</v>
      </c>
      <c r="AV221" s="14"/>
      <c r="AW221" s="14">
        <f t="shared" si="34"/>
        <v>3.9921686857078669</v>
      </c>
      <c r="AX221" s="14">
        <v>3.5066566397610518E-3</v>
      </c>
      <c r="AY221" s="14">
        <v>0.14699518506209958</v>
      </c>
      <c r="AZ221" s="14">
        <v>3.581860881349114</v>
      </c>
      <c r="BA221" s="14">
        <v>0.25905286723652121</v>
      </c>
      <c r="BB221" s="14">
        <v>7.5309542037120688E-4</v>
      </c>
      <c r="BC221" s="14"/>
      <c r="BD221" s="14">
        <f t="shared" si="35"/>
        <v>20.789274517706005</v>
      </c>
      <c r="BE221" s="14">
        <v>6.2848815467513499E-3</v>
      </c>
      <c r="BF221" s="14">
        <v>0.11199633147588539</v>
      </c>
      <c r="BG221" s="14">
        <v>19.749322997744084</v>
      </c>
      <c r="BH221" s="14">
        <v>0.84711386032253377</v>
      </c>
      <c r="BI221" s="14">
        <v>7.4556446616749483E-2</v>
      </c>
      <c r="BJ221" s="21"/>
      <c r="BK221" s="14"/>
      <c r="BL221" s="14">
        <f t="shared" si="36"/>
        <v>3.8181272284100207</v>
      </c>
      <c r="BM221" s="14">
        <v>7.320250035238611E-2</v>
      </c>
      <c r="BN221" s="14">
        <v>0.86325684110189682</v>
      </c>
      <c r="BO221" s="14">
        <v>2.6387639999999992</v>
      </c>
      <c r="BP221" s="14">
        <v>0.24290388695573881</v>
      </c>
      <c r="BQ221" s="14">
        <v>0</v>
      </c>
      <c r="BR221" s="4"/>
      <c r="BS221" s="4"/>
      <c r="CF221" s="4"/>
    </row>
    <row r="222" spans="1:84" x14ac:dyDescent="0.2">
      <c r="A222" s="6">
        <v>1912</v>
      </c>
      <c r="B222" s="6"/>
      <c r="D222" s="14">
        <f t="shared" si="29"/>
        <v>123.49861973931566</v>
      </c>
      <c r="E222" s="14">
        <v>0.15194703775012314</v>
      </c>
      <c r="F222" s="14">
        <v>3.2875668835087417</v>
      </c>
      <c r="G222" s="14">
        <v>1.1876299304165474</v>
      </c>
      <c r="H222" s="14">
        <v>115.78108440761021</v>
      </c>
      <c r="I222" s="14">
        <v>1.1385771088491143</v>
      </c>
      <c r="J222" s="14">
        <v>1.8860468772563843</v>
      </c>
      <c r="K222" s="23">
        <v>6.5767493924519277E-2</v>
      </c>
      <c r="M222" s="14"/>
      <c r="O222" s="14">
        <f t="shared" si="30"/>
        <v>21.837699867392931</v>
      </c>
      <c r="P222" s="14">
        <v>0</v>
      </c>
      <c r="Q222" s="14">
        <v>0.37197529345088171</v>
      </c>
      <c r="R222" s="14">
        <v>0</v>
      </c>
      <c r="S222" s="14">
        <v>20.541649330271397</v>
      </c>
      <c r="T222" s="14">
        <v>0.92407524367065319</v>
      </c>
      <c r="U222" s="14"/>
      <c r="V222" s="14">
        <f t="shared" si="31"/>
        <v>60.519773453404305</v>
      </c>
      <c r="W222" s="14">
        <v>0</v>
      </c>
      <c r="X222" s="14">
        <v>0.23060629005786093</v>
      </c>
      <c r="Y222" s="14">
        <v>0</v>
      </c>
      <c r="Z222" s="14">
        <v>60.074665298167979</v>
      </c>
      <c r="AA222" s="14">
        <v>0.2145018651784612</v>
      </c>
      <c r="AB222" s="21"/>
      <c r="AC222" s="14">
        <f t="shared" si="32"/>
        <v>14.315135294110622</v>
      </c>
      <c r="AD222" s="14">
        <v>0</v>
      </c>
      <c r="AE222" s="14">
        <v>0</v>
      </c>
      <c r="AF222" s="14">
        <v>1.1263383078814051</v>
      </c>
      <c r="AG222" s="14">
        <v>2.3284786286855458E-2</v>
      </c>
      <c r="AH222" s="14">
        <v>4.3861656299773005E-4</v>
      </c>
      <c r="AI222" s="14">
        <v>0</v>
      </c>
      <c r="AJ222" s="14">
        <v>0</v>
      </c>
      <c r="AK222" s="14">
        <v>11.279026706122981</v>
      </c>
      <c r="AL222" s="14">
        <v>1.8860468772563843</v>
      </c>
      <c r="AN222" s="14"/>
      <c r="AO222" s="21"/>
      <c r="AP222" s="14">
        <f t="shared" si="33"/>
        <v>25.342718690191045</v>
      </c>
      <c r="AQ222" s="14">
        <f t="shared" si="28"/>
        <v>1.0879486873902668E-2</v>
      </c>
      <c r="AR222" s="14">
        <f t="shared" si="28"/>
        <v>0.30346010866456968</v>
      </c>
      <c r="AS222" s="14">
        <f t="shared" si="28"/>
        <v>23.885743073047859</v>
      </c>
      <c r="AT222" s="14">
        <f t="shared" si="28"/>
        <v>1.0768685276801937</v>
      </c>
      <c r="AU222" s="14">
        <f t="shared" si="28"/>
        <v>6.5767493924519277E-2</v>
      </c>
      <c r="AV222" s="14"/>
      <c r="AW222" s="14">
        <f t="shared" si="34"/>
        <v>4.0013512236539022</v>
      </c>
      <c r="AX222" s="14">
        <v>3.8489177192741852E-3</v>
      </c>
      <c r="AY222" s="14">
        <v>0.16299385749232345</v>
      </c>
      <c r="AZ222" s="14">
        <v>3.5955498706218956</v>
      </c>
      <c r="BA222" s="14">
        <v>0.23830090288116362</v>
      </c>
      <c r="BB222" s="14">
        <v>6.5767493924519282E-4</v>
      </c>
      <c r="BC222" s="14"/>
      <c r="BD222" s="14">
        <f t="shared" si="35"/>
        <v>21.341367466537143</v>
      </c>
      <c r="BE222" s="14">
        <v>7.0305691546284823E-3</v>
      </c>
      <c r="BF222" s="14">
        <v>0.14046625117224623</v>
      </c>
      <c r="BG222" s="14">
        <v>20.290193202425964</v>
      </c>
      <c r="BH222" s="14">
        <v>0.83856762479903002</v>
      </c>
      <c r="BI222" s="14">
        <v>6.5109818985274084E-2</v>
      </c>
      <c r="BJ222" s="21"/>
      <c r="BK222" s="14"/>
      <c r="BL222" s="14">
        <f t="shared" si="36"/>
        <v>3.8756551331647748</v>
      </c>
      <c r="BM222" s="14">
        <v>8.1670642361206761E-2</v>
      </c>
      <c r="BN222" s="14">
        <v>0.88416982175197778</v>
      </c>
      <c r="BO222" s="14">
        <v>2.6849852999999988</v>
      </c>
      <c r="BP222" s="14">
        <v>0.22482936905159126</v>
      </c>
      <c r="BQ222" s="14">
        <v>0</v>
      </c>
      <c r="BR222" s="4"/>
      <c r="BS222" s="4"/>
      <c r="CF222" s="4"/>
    </row>
    <row r="223" spans="1:84" x14ac:dyDescent="0.2">
      <c r="A223" s="6">
        <v>1913</v>
      </c>
      <c r="B223" s="6"/>
      <c r="D223" s="14">
        <f t="shared" si="29"/>
        <v>134.90666949097582</v>
      </c>
      <c r="E223" s="14">
        <v>0.19367295950081548</v>
      </c>
      <c r="F223" s="14">
        <v>3.3557681571317515</v>
      </c>
      <c r="G223" s="14">
        <v>1.3359943113144601</v>
      </c>
      <c r="H223" s="14">
        <v>126.91941766821256</v>
      </c>
      <c r="I223" s="14">
        <v>1.2092122066344271</v>
      </c>
      <c r="J223" s="14">
        <v>1.8336296686168916</v>
      </c>
      <c r="K223" s="23">
        <v>5.8974519564937732E-2</v>
      </c>
      <c r="M223" s="14"/>
      <c r="O223" s="14">
        <f t="shared" si="30"/>
        <v>23.453266032621862</v>
      </c>
      <c r="P223" s="14">
        <v>0</v>
      </c>
      <c r="Q223" s="14">
        <v>0.42147095214105784</v>
      </c>
      <c r="R223" s="14">
        <v>0</v>
      </c>
      <c r="S223" s="14">
        <v>22.040302267002517</v>
      </c>
      <c r="T223" s="14">
        <v>0.9914928134782891</v>
      </c>
      <c r="U223" s="14"/>
      <c r="V223" s="14">
        <f t="shared" si="31"/>
        <v>69.927730860937032</v>
      </c>
      <c r="W223" s="14">
        <v>0</v>
      </c>
      <c r="X223" s="14">
        <v>0.24172760499069423</v>
      </c>
      <c r="Y223" s="14">
        <v>0</v>
      </c>
      <c r="Z223" s="14">
        <v>69.468283862790187</v>
      </c>
      <c r="AA223" s="14">
        <v>0.21771939315613797</v>
      </c>
      <c r="AB223" s="21"/>
      <c r="AC223" s="14">
        <f t="shared" si="32"/>
        <v>14.085039772109466</v>
      </c>
      <c r="AD223" s="14">
        <v>0</v>
      </c>
      <c r="AE223" s="14">
        <v>0</v>
      </c>
      <c r="AF223" s="14">
        <v>0.93807876943312973</v>
      </c>
      <c r="AG223" s="14">
        <v>2.2468587912240316E-2</v>
      </c>
      <c r="AH223" s="14">
        <v>4.342303973677526E-4</v>
      </c>
      <c r="AI223" s="14">
        <v>0</v>
      </c>
      <c r="AJ223" s="14">
        <v>0</v>
      </c>
      <c r="AK223" s="14">
        <v>11.290428515749836</v>
      </c>
      <c r="AL223" s="14">
        <v>1.8336296686168916</v>
      </c>
      <c r="AN223" s="14"/>
      <c r="AO223" s="21"/>
      <c r="AP223" s="14">
        <f t="shared" si="33"/>
        <v>25.623586755937868</v>
      </c>
      <c r="AQ223" s="14">
        <f t="shared" si="28"/>
        <v>1.2088318748780741E-2</v>
      </c>
      <c r="AR223" s="14">
        <f t="shared" si="28"/>
        <v>0.38455056715279767</v>
      </c>
      <c r="AS223" s="14">
        <f t="shared" si="28"/>
        <v>24.120403022670022</v>
      </c>
      <c r="AT223" s="14">
        <f t="shared" si="28"/>
        <v>1.0475703278013324</v>
      </c>
      <c r="AU223" s="14">
        <f t="shared" si="28"/>
        <v>5.8974519564937732E-2</v>
      </c>
      <c r="AV223" s="14"/>
      <c r="AW223" s="14">
        <f t="shared" si="34"/>
        <v>3.9128681814260142</v>
      </c>
      <c r="AX223" s="14">
        <v>4.2035928378716132E-3</v>
      </c>
      <c r="AY223" s="14">
        <v>0.20424846973317087</v>
      </c>
      <c r="AZ223" s="14">
        <v>3.4809407840419064</v>
      </c>
      <c r="BA223" s="14">
        <v>0.22288558961741581</v>
      </c>
      <c r="BB223" s="14">
        <v>5.8974519564937737E-4</v>
      </c>
      <c r="BC223" s="14"/>
      <c r="BD223" s="14">
        <f t="shared" si="35"/>
        <v>21.710718574511855</v>
      </c>
      <c r="BE223" s="14">
        <v>7.8847259109091281E-3</v>
      </c>
      <c r="BF223" s="14">
        <v>0.18030209741962677</v>
      </c>
      <c r="BG223" s="14">
        <v>20.639462238628116</v>
      </c>
      <c r="BH223" s="14">
        <v>0.82468473818391663</v>
      </c>
      <c r="BI223" s="14">
        <v>5.8384774369288357E-2</v>
      </c>
      <c r="BJ223" s="21"/>
      <c r="BK223" s="14"/>
      <c r="BL223" s="14">
        <f t="shared" si="36"/>
        <v>3.965452379316047</v>
      </c>
      <c r="BM223" s="14">
        <v>0.11181871165628408</v>
      </c>
      <c r="BN223" s="14">
        <v>0.95144374416166244</v>
      </c>
      <c r="BO223" s="14">
        <v>2.6925695999999992</v>
      </c>
      <c r="BP223" s="14">
        <v>0.20962032349810128</v>
      </c>
      <c r="BQ223" s="14">
        <v>0</v>
      </c>
      <c r="BR223" s="4"/>
      <c r="BS223" s="4"/>
      <c r="CF223" s="4"/>
    </row>
    <row r="224" spans="1:84" x14ac:dyDescent="0.2">
      <c r="A224" s="6">
        <v>1914</v>
      </c>
      <c r="B224" s="6"/>
      <c r="D224" s="14">
        <f t="shared" si="29"/>
        <v>118.35384293005299</v>
      </c>
      <c r="E224" s="14">
        <v>0.20050106681887064</v>
      </c>
      <c r="F224" s="14">
        <v>3.4556566384220089</v>
      </c>
      <c r="G224" s="14">
        <v>1.6485343337484122</v>
      </c>
      <c r="H224" s="14">
        <v>110.03323778001821</v>
      </c>
      <c r="I224" s="14">
        <v>1.1884851781332495</v>
      </c>
      <c r="J224" s="14">
        <v>1.7813863916109804</v>
      </c>
      <c r="K224" s="23">
        <v>4.6041541301266628E-2</v>
      </c>
      <c r="M224" s="14"/>
      <c r="O224" s="14">
        <f t="shared" si="30"/>
        <v>22.995099549373588</v>
      </c>
      <c r="P224" s="14">
        <v>0</v>
      </c>
      <c r="Q224" s="14">
        <v>0.45915797049298301</v>
      </c>
      <c r="R224" s="14">
        <v>0</v>
      </c>
      <c r="S224" s="14">
        <v>21.565794699649157</v>
      </c>
      <c r="T224" s="14">
        <v>0.97014687923144871</v>
      </c>
      <c r="U224" s="14"/>
      <c r="V224" s="14">
        <f t="shared" si="31"/>
        <v>56.058382590671975</v>
      </c>
      <c r="W224" s="14">
        <v>0</v>
      </c>
      <c r="X224" s="14">
        <v>0.25364152507188281</v>
      </c>
      <c r="Y224" s="14">
        <v>0</v>
      </c>
      <c r="Z224" s="14">
        <v>55.586402766698292</v>
      </c>
      <c r="AA224" s="14">
        <v>0.21833829890180084</v>
      </c>
      <c r="AB224" s="21"/>
      <c r="AC224" s="14">
        <f t="shared" si="32"/>
        <v>13.272164588709614</v>
      </c>
      <c r="AD224" s="14">
        <v>0</v>
      </c>
      <c r="AE224" s="14">
        <v>0</v>
      </c>
      <c r="AF224" s="14">
        <v>0.85264301133840847</v>
      </c>
      <c r="AG224" s="14">
        <v>2.1652389537625161E-2</v>
      </c>
      <c r="AH224" s="14">
        <v>4.2988809339407509E-4</v>
      </c>
      <c r="AI224" s="14">
        <v>0</v>
      </c>
      <c r="AJ224" s="14">
        <v>0</v>
      </c>
      <c r="AK224" s="14">
        <v>10.616052908129207</v>
      </c>
      <c r="AL224" s="14">
        <v>1.7813863916109804</v>
      </c>
      <c r="AN224" s="14"/>
      <c r="AO224" s="21"/>
      <c r="AP224" s="14">
        <f t="shared" si="33"/>
        <v>24.082266671712169</v>
      </c>
      <c r="AQ224" s="14">
        <f t="shared" si="28"/>
        <v>1.3431465276423044E-2</v>
      </c>
      <c r="AR224" s="14">
        <f t="shared" si="28"/>
        <v>0.73953413167044046</v>
      </c>
      <c r="AS224" s="14">
        <f t="shared" si="28"/>
        <v>22.264987405541564</v>
      </c>
      <c r="AT224" s="14">
        <f t="shared" si="28"/>
        <v>1.0182721279224711</v>
      </c>
      <c r="AU224" s="14">
        <f t="shared" si="28"/>
        <v>4.6041541301266628E-2</v>
      </c>
      <c r="AV224" s="14"/>
      <c r="AW224" s="14">
        <f t="shared" si="34"/>
        <v>4.0962537773982284</v>
      </c>
      <c r="AX224" s="14">
        <v>5.0837858098815901E-3</v>
      </c>
      <c r="AY224" s="14">
        <v>0.23934323285747608</v>
      </c>
      <c r="AZ224" s="14">
        <v>3.6334958303460376</v>
      </c>
      <c r="BA224" s="14">
        <v>0.21787051297181978</v>
      </c>
      <c r="BB224" s="14">
        <v>4.6041541301266627E-4</v>
      </c>
      <c r="BC224" s="14"/>
      <c r="BD224" s="14">
        <f t="shared" si="35"/>
        <v>19.986012894313937</v>
      </c>
      <c r="BE224" s="14">
        <v>8.347679466541455E-3</v>
      </c>
      <c r="BF224" s="14">
        <v>0.50019089881296441</v>
      </c>
      <c r="BG224" s="14">
        <v>18.631491575195525</v>
      </c>
      <c r="BH224" s="14">
        <v>0.80040161495065143</v>
      </c>
      <c r="BI224" s="14">
        <v>4.5581125888253964E-2</v>
      </c>
      <c r="BJ224" s="21"/>
      <c r="BK224" s="14"/>
      <c r="BL224" s="14">
        <f t="shared" si="36"/>
        <v>3.9532674247541189</v>
      </c>
      <c r="BM224" s="14">
        <v>0.12044447982747876</v>
      </c>
      <c r="BN224" s="14">
        <v>0.90900020207797161</v>
      </c>
      <c r="BO224" s="14">
        <v>2.7428571428571429</v>
      </c>
      <c r="BP224" s="14">
        <v>0.18096559999152592</v>
      </c>
      <c r="BQ224" s="14">
        <v>0</v>
      </c>
      <c r="BR224" s="4"/>
      <c r="BS224" s="4"/>
      <c r="CF224" s="4"/>
    </row>
    <row r="225" spans="1:84" x14ac:dyDescent="0.2">
      <c r="A225" s="6">
        <v>1915</v>
      </c>
      <c r="B225" s="6"/>
      <c r="D225" s="14">
        <f t="shared" si="29"/>
        <v>114.4866816429362</v>
      </c>
      <c r="E225" s="14">
        <v>0.23248659027611882</v>
      </c>
      <c r="F225" s="14">
        <v>3.421624296316748</v>
      </c>
      <c r="G225" s="14">
        <v>1.6856102564078217</v>
      </c>
      <c r="H225" s="14">
        <v>106.13322334174197</v>
      </c>
      <c r="I225" s="14">
        <v>1.2338366190517278</v>
      </c>
      <c r="J225" s="14">
        <v>1.7273254403481293</v>
      </c>
      <c r="K225" s="23">
        <v>5.2575098793695603E-2</v>
      </c>
      <c r="M225" s="14"/>
      <c r="O225" s="14">
        <f t="shared" si="30"/>
        <v>24.055080856502407</v>
      </c>
      <c r="P225" s="14">
        <v>0</v>
      </c>
      <c r="Q225" s="14">
        <v>0.48002878733357313</v>
      </c>
      <c r="R225" s="14">
        <v>0</v>
      </c>
      <c r="S225" s="14">
        <v>22.560172654764571</v>
      </c>
      <c r="T225" s="14">
        <v>1.0148794144042641</v>
      </c>
      <c r="U225" s="14"/>
      <c r="V225" s="14">
        <f t="shared" si="31"/>
        <v>54.003923363962592</v>
      </c>
      <c r="W225" s="14">
        <v>0</v>
      </c>
      <c r="X225" s="14">
        <v>0.25588122326888907</v>
      </c>
      <c r="Y225" s="14">
        <v>0</v>
      </c>
      <c r="Z225" s="14">
        <v>53.529084936046239</v>
      </c>
      <c r="AA225" s="14">
        <v>0.21895720464746371</v>
      </c>
      <c r="AB225" s="21"/>
      <c r="AC225" s="14">
        <f t="shared" si="32"/>
        <v>13.813975749834585</v>
      </c>
      <c r="AD225" s="14">
        <v>0</v>
      </c>
      <c r="AE225" s="14">
        <v>0</v>
      </c>
      <c r="AF225" s="14">
        <v>1.0874177403964453</v>
      </c>
      <c r="AG225" s="14">
        <v>2.0836191163010016E-2</v>
      </c>
      <c r="AH225" s="14">
        <v>4.2558921246013443E-4</v>
      </c>
      <c r="AI225" s="14">
        <v>0</v>
      </c>
      <c r="AJ225" s="14">
        <v>0</v>
      </c>
      <c r="AK225" s="14">
        <v>10.97797078871454</v>
      </c>
      <c r="AL225" s="14">
        <v>1.7273254403481293</v>
      </c>
      <c r="AN225" s="14"/>
      <c r="AO225" s="21"/>
      <c r="AP225" s="14">
        <f t="shared" si="33"/>
        <v>20.931755182795865</v>
      </c>
      <c r="AQ225" s="14">
        <f t="shared" si="28"/>
        <v>1.4923850307136718E-2</v>
      </c>
      <c r="AR225" s="14">
        <f t="shared" si="28"/>
        <v>0.80928734343479714</v>
      </c>
      <c r="AS225" s="14">
        <f t="shared" si="28"/>
        <v>19.065994962216624</v>
      </c>
      <c r="AT225" s="14">
        <f t="shared" si="28"/>
        <v>0.98897392804360962</v>
      </c>
      <c r="AU225" s="14">
        <f t="shared" si="28"/>
        <v>5.2575098793695603E-2</v>
      </c>
      <c r="AV225" s="14"/>
      <c r="AW225" s="14">
        <f t="shared" si="34"/>
        <v>4.454940078777323</v>
      </c>
      <c r="AX225" s="14">
        <v>6.1602088073263866E-3</v>
      </c>
      <c r="AY225" s="14">
        <v>0.28576740403146034</v>
      </c>
      <c r="AZ225" s="14">
        <v>3.9497452316131283</v>
      </c>
      <c r="BA225" s="14">
        <v>0.21274148333747098</v>
      </c>
      <c r="BB225" s="14">
        <v>5.2575098793695616E-4</v>
      </c>
      <c r="BC225" s="14"/>
      <c r="BD225" s="14">
        <f t="shared" si="35"/>
        <v>16.476815104018542</v>
      </c>
      <c r="BE225" s="14">
        <v>8.7636414998103311E-3</v>
      </c>
      <c r="BF225" s="14">
        <v>0.52351993940333674</v>
      </c>
      <c r="BG225" s="14">
        <v>15.116249730603496</v>
      </c>
      <c r="BH225" s="14">
        <v>0.77623244470613861</v>
      </c>
      <c r="BI225" s="14">
        <v>5.204934780575865E-2</v>
      </c>
      <c r="BJ225" s="21"/>
      <c r="BK225" s="14"/>
      <c r="BL225" s="14">
        <f t="shared" si="36"/>
        <v>3.8713041300240594</v>
      </c>
      <c r="BM225" s="14">
        <v>0.12896259419537515</v>
      </c>
      <c r="BN225" s="14">
        <v>0.87632291297302445</v>
      </c>
      <c r="BO225" s="14">
        <v>2.6857142857142859</v>
      </c>
      <c r="BP225" s="14">
        <v>0.18030433714137417</v>
      </c>
      <c r="BQ225" s="14">
        <v>0</v>
      </c>
      <c r="BR225" s="4"/>
      <c r="BS225" s="4"/>
      <c r="CF225" s="4"/>
    </row>
    <row r="226" spans="1:84" x14ac:dyDescent="0.2">
      <c r="A226" s="6">
        <v>1916</v>
      </c>
      <c r="B226" s="6"/>
      <c r="D226" s="14">
        <f t="shared" si="29"/>
        <v>112.59775177384257</v>
      </c>
      <c r="E226" s="14">
        <v>0.26944944152101974</v>
      </c>
      <c r="F226" s="14">
        <v>3.3875624636037474</v>
      </c>
      <c r="G226" s="14">
        <v>1.6492598392221125</v>
      </c>
      <c r="H226" s="14">
        <v>104.28022408112766</v>
      </c>
      <c r="I226" s="14">
        <v>1.2857474531300714</v>
      </c>
      <c r="J226" s="14">
        <v>1.6742645709271622</v>
      </c>
      <c r="K226" s="23">
        <v>5.1243924310790216E-2</v>
      </c>
      <c r="M226" s="14"/>
      <c r="O226" s="14">
        <f t="shared" si="30"/>
        <v>25.267433009951674</v>
      </c>
      <c r="P226" s="14">
        <v>0</v>
      </c>
      <c r="Q226" s="14">
        <v>0.50089960417416313</v>
      </c>
      <c r="R226" s="14">
        <v>0</v>
      </c>
      <c r="S226" s="14">
        <v>23.700362063040568</v>
      </c>
      <c r="T226" s="14">
        <v>1.0661713427369448</v>
      </c>
      <c r="U226" s="14"/>
      <c r="V226" s="14">
        <f t="shared" si="31"/>
        <v>52.007679063841913</v>
      </c>
      <c r="W226" s="14">
        <v>0</v>
      </c>
      <c r="X226" s="14">
        <v>0.25809143085815495</v>
      </c>
      <c r="Y226" s="14">
        <v>0</v>
      </c>
      <c r="Z226" s="14">
        <v>51.530011522590627</v>
      </c>
      <c r="AA226" s="14">
        <v>0.21957611039312655</v>
      </c>
      <c r="AB226" s="21"/>
      <c r="AC226" s="14">
        <f t="shared" si="32"/>
        <v>13.562415198198371</v>
      </c>
      <c r="AD226" s="14">
        <v>0</v>
      </c>
      <c r="AE226" s="14">
        <v>0</v>
      </c>
      <c r="AF226" s="14">
        <v>1.435994825817154</v>
      </c>
      <c r="AG226" s="14">
        <v>2.0019992788394867E-2</v>
      </c>
      <c r="AH226" s="14">
        <v>4.2133332033553308E-4</v>
      </c>
      <c r="AI226" s="14">
        <v>0</v>
      </c>
      <c r="AJ226" s="14">
        <v>0</v>
      </c>
      <c r="AK226" s="14">
        <v>10.431714475345325</v>
      </c>
      <c r="AL226" s="14">
        <v>1.6742645709271622</v>
      </c>
      <c r="AN226" s="14"/>
      <c r="AO226" s="21"/>
      <c r="AP226" s="14">
        <f t="shared" si="33"/>
        <v>20.52389034250492</v>
      </c>
      <c r="AQ226" s="14">
        <f t="shared" si="28"/>
        <v>1.6582055896818573E-2</v>
      </c>
      <c r="AR226" s="14">
        <f t="shared" si="28"/>
        <v>0.87825261398143006</v>
      </c>
      <c r="AS226" s="14">
        <f t="shared" si="28"/>
        <v>18.618136020151134</v>
      </c>
      <c r="AT226" s="14">
        <f t="shared" si="28"/>
        <v>0.95967572816474833</v>
      </c>
      <c r="AU226" s="14">
        <f t="shared" si="28"/>
        <v>5.1243924310790216E-2</v>
      </c>
      <c r="AV226" s="14"/>
      <c r="AW226" s="14">
        <f t="shared" si="34"/>
        <v>4.8712902424373681</v>
      </c>
      <c r="AX226" s="14">
        <v>7.4384012686653789E-3</v>
      </c>
      <c r="AY226" s="14">
        <v>0.33270959475201767</v>
      </c>
      <c r="AZ226" s="14">
        <v>4.3209249385796085</v>
      </c>
      <c r="BA226" s="14">
        <v>0.20970486859396892</v>
      </c>
      <c r="BB226" s="14">
        <v>5.1243924310790214E-4</v>
      </c>
      <c r="BC226" s="14"/>
      <c r="BD226" s="14">
        <f t="shared" si="35"/>
        <v>15.652600100067552</v>
      </c>
      <c r="BE226" s="14">
        <v>9.1436546281531937E-3</v>
      </c>
      <c r="BF226" s="14">
        <v>0.5455430192294124</v>
      </c>
      <c r="BG226" s="14">
        <v>14.297211081571524</v>
      </c>
      <c r="BH226" s="14">
        <v>0.74997085957077936</v>
      </c>
      <c r="BI226" s="14">
        <v>5.0731485067682311E-2</v>
      </c>
      <c r="BJ226" s="21"/>
      <c r="BK226" s="14"/>
      <c r="BL226" s="14">
        <f t="shared" si="36"/>
        <v>3.6412298485610339</v>
      </c>
      <c r="BM226" s="14">
        <v>0.13805334822514953</v>
      </c>
      <c r="BN226" s="14">
        <v>0.77100722524068255</v>
      </c>
      <c r="BO226" s="14">
        <v>2.628571428571429</v>
      </c>
      <c r="BP226" s="14">
        <v>0.10359784652377245</v>
      </c>
      <c r="BQ226" s="14">
        <v>0</v>
      </c>
      <c r="BR226" s="4"/>
      <c r="BS226" s="4"/>
      <c r="CF226" s="4"/>
    </row>
    <row r="227" spans="1:84" x14ac:dyDescent="0.2">
      <c r="A227" s="6">
        <v>1917</v>
      </c>
      <c r="B227" s="6"/>
      <c r="D227" s="14">
        <f t="shared" si="29"/>
        <v>107.01685317003937</v>
      </c>
      <c r="E227" s="14">
        <v>0.29688930619512122</v>
      </c>
      <c r="F227" s="14">
        <v>3.3534712205604249</v>
      </c>
      <c r="G227" s="14">
        <v>1.541355945587926</v>
      </c>
      <c r="H227" s="14">
        <v>98.899382989256409</v>
      </c>
      <c r="I227" s="14">
        <v>1.2811453267544879</v>
      </c>
      <c r="J227" s="14">
        <v>1.6213800903393569</v>
      </c>
      <c r="K227" s="23">
        <v>2.3228291345652803E-2</v>
      </c>
      <c r="M227" s="14"/>
      <c r="O227" s="14">
        <f t="shared" si="30"/>
        <v>25.167022320471212</v>
      </c>
      <c r="P227" s="14">
        <v>0</v>
      </c>
      <c r="Q227" s="14">
        <v>0.52177042101475324</v>
      </c>
      <c r="R227" s="14">
        <v>0</v>
      </c>
      <c r="S227" s="14">
        <v>23.584301588840759</v>
      </c>
      <c r="T227" s="14">
        <v>1.0609503106156986</v>
      </c>
      <c r="U227" s="14"/>
      <c r="V227" s="14">
        <f t="shared" si="31"/>
        <v>49.505090637471383</v>
      </c>
      <c r="W227" s="14">
        <v>0</v>
      </c>
      <c r="X227" s="14">
        <v>0.26027222811709955</v>
      </c>
      <c r="Y227" s="14">
        <v>0</v>
      </c>
      <c r="Z227" s="14">
        <v>49.024623393215492</v>
      </c>
      <c r="AA227" s="14">
        <v>0.22019501613878942</v>
      </c>
      <c r="AB227" s="21"/>
      <c r="AC227" s="14">
        <f t="shared" si="32"/>
        <v>13.751485466377879</v>
      </c>
      <c r="AD227" s="14">
        <v>0</v>
      </c>
      <c r="AE227" s="14">
        <v>0</v>
      </c>
      <c r="AF227" s="14">
        <v>1.8789685199286299</v>
      </c>
      <c r="AG227" s="14">
        <v>1.9203794413779715E-2</v>
      </c>
      <c r="AH227" s="14">
        <v>4.1711998713217773E-4</v>
      </c>
      <c r="AI227" s="14">
        <v>0</v>
      </c>
      <c r="AJ227" s="14">
        <v>0</v>
      </c>
      <c r="AK227" s="14">
        <v>10.231515941708979</v>
      </c>
      <c r="AL227" s="14">
        <v>1.6213800903393569</v>
      </c>
      <c r="AN227" s="14"/>
      <c r="AO227" s="21"/>
      <c r="AP227" s="14">
        <f t="shared" si="33"/>
        <v>17.797573244325864</v>
      </c>
      <c r="AQ227" s="14">
        <f t="shared" ref="AQ227:AU277" si="37">AX227+BE227</f>
        <v>1.8424506552020638E-2</v>
      </c>
      <c r="AR227" s="14">
        <f t="shared" si="37"/>
        <v>0.76660085265112277</v>
      </c>
      <c r="AS227" s="14">
        <f t="shared" si="37"/>
        <v>16.058942065491181</v>
      </c>
      <c r="AT227" s="14">
        <f t="shared" si="37"/>
        <v>0.93037752828588716</v>
      </c>
      <c r="AU227" s="14">
        <f t="shared" si="37"/>
        <v>2.3228291345652803E-2</v>
      </c>
      <c r="AV227" s="14"/>
      <c r="AW227" s="14">
        <f t="shared" si="34"/>
        <v>4.88636029248529</v>
      </c>
      <c r="AX227" s="14">
        <v>8.9568603687293028E-3</v>
      </c>
      <c r="AY227" s="14">
        <v>0.29335381042558623</v>
      </c>
      <c r="AZ227" s="14">
        <v>4.3771701072956564</v>
      </c>
      <c r="BA227" s="14">
        <v>0.20664723148186151</v>
      </c>
      <c r="BB227" s="14">
        <v>2.3228291345652802E-4</v>
      </c>
      <c r="BC227" s="14"/>
      <c r="BD227" s="14">
        <f t="shared" si="35"/>
        <v>12.911212951840577</v>
      </c>
      <c r="BE227" s="14">
        <v>9.4676461832913349E-3</v>
      </c>
      <c r="BF227" s="14">
        <v>0.4732470422255366</v>
      </c>
      <c r="BG227" s="14">
        <v>11.681771958195526</v>
      </c>
      <c r="BH227" s="14">
        <v>0.72373029680402567</v>
      </c>
      <c r="BI227" s="14">
        <v>2.2996008432196274E-2</v>
      </c>
      <c r="BJ227" s="21"/>
      <c r="BK227" s="14"/>
      <c r="BL227" s="14">
        <f t="shared" si="36"/>
        <v>3.5526498250243876</v>
      </c>
      <c r="BM227" s="14">
        <v>0.13923777089358602</v>
      </c>
      <c r="BN227" s="14">
        <v>0.77475509293680311</v>
      </c>
      <c r="BO227" s="14">
        <v>2.5714285714285721</v>
      </c>
      <c r="BP227" s="14">
        <v>6.7228389765426805E-2</v>
      </c>
      <c r="BQ227" s="14">
        <v>0</v>
      </c>
      <c r="BR227" s="4"/>
      <c r="BS227" s="4"/>
      <c r="CF227" s="4"/>
    </row>
    <row r="228" spans="1:84" x14ac:dyDescent="0.2">
      <c r="A228" s="6">
        <v>1918</v>
      </c>
      <c r="B228" s="6"/>
      <c r="D228" s="14">
        <f t="shared" si="29"/>
        <v>100.7604620253402</v>
      </c>
      <c r="E228" s="14">
        <v>0.3275902047255943</v>
      </c>
      <c r="F228" s="14">
        <v>3.3193506471730965</v>
      </c>
      <c r="G228" s="14">
        <v>1.8771220056916613</v>
      </c>
      <c r="H228" s="14">
        <v>92.446043080455254</v>
      </c>
      <c r="I228" s="14">
        <v>1.2015524370004731</v>
      </c>
      <c r="J228" s="14">
        <v>1.5687825593525737</v>
      </c>
      <c r="K228" s="23">
        <v>2.0021090941552008E-2</v>
      </c>
      <c r="M228" s="14"/>
      <c r="O228" s="14">
        <f t="shared" si="30"/>
        <v>23.324620290678642</v>
      </c>
      <c r="P228" s="14">
        <v>0</v>
      </c>
      <c r="Q228" s="14">
        <v>0.54264123785534324</v>
      </c>
      <c r="R228" s="14">
        <v>0</v>
      </c>
      <c r="S228" s="14">
        <v>21.80124053770728</v>
      </c>
      <c r="T228" s="14">
        <v>0.98073851511602095</v>
      </c>
      <c r="U228" s="14"/>
      <c r="V228" s="14">
        <f t="shared" si="31"/>
        <v>46.33076825905389</v>
      </c>
      <c r="W228" s="14">
        <v>0</v>
      </c>
      <c r="X228" s="14">
        <v>0.26242369503203794</v>
      </c>
      <c r="Y228" s="14">
        <v>0</v>
      </c>
      <c r="Z228" s="14">
        <v>45.8475306421374</v>
      </c>
      <c r="AA228" s="14">
        <v>0.22081392188445215</v>
      </c>
      <c r="AB228" s="21"/>
      <c r="AC228" s="14">
        <f t="shared" si="32"/>
        <v>13.848106770728489</v>
      </c>
      <c r="AD228" s="14">
        <v>0</v>
      </c>
      <c r="AE228" s="14">
        <v>0</v>
      </c>
      <c r="AF228" s="14">
        <v>2.2425968541001211</v>
      </c>
      <c r="AG228" s="14">
        <v>1.8387596039164563E-2</v>
      </c>
      <c r="AH228" s="14">
        <v>4.1294878726085585E-4</v>
      </c>
      <c r="AI228" s="14">
        <v>0</v>
      </c>
      <c r="AJ228" s="14">
        <v>0</v>
      </c>
      <c r="AK228" s="14">
        <v>10.017926812449367</v>
      </c>
      <c r="AL228" s="14">
        <v>1.5687825593525737</v>
      </c>
      <c r="AN228" s="14"/>
      <c r="AO228" s="21"/>
      <c r="AP228" s="14">
        <f t="shared" si="33"/>
        <v>16.701814430690224</v>
      </c>
      <c r="AQ228" s="14">
        <f t="shared" si="37"/>
        <v>2.0471673946689598E-2</v>
      </c>
      <c r="AR228" s="14">
        <f t="shared" si="37"/>
        <v>0.98089724923374511</v>
      </c>
      <c r="AS228" s="14">
        <f t="shared" si="37"/>
        <v>14.779345088161211</v>
      </c>
      <c r="AT228" s="14">
        <f t="shared" si="37"/>
        <v>0.90107932840702576</v>
      </c>
      <c r="AU228" s="14">
        <f t="shared" si="37"/>
        <v>2.0021090941552008E-2</v>
      </c>
      <c r="AV228" s="14"/>
      <c r="AW228" s="14">
        <f t="shared" si="34"/>
        <v>5.1879353148187111</v>
      </c>
      <c r="AX228" s="14">
        <v>1.0609498873422421E-2</v>
      </c>
      <c r="AY228" s="14">
        <v>0.43730329481434554</v>
      </c>
      <c r="AZ228" s="14">
        <v>4.5353779252496542</v>
      </c>
      <c r="BA228" s="14">
        <v>0.2044443849718732</v>
      </c>
      <c r="BB228" s="14">
        <v>2.0021090941552009E-4</v>
      </c>
      <c r="BC228" s="14"/>
      <c r="BD228" s="14">
        <f t="shared" si="35"/>
        <v>11.513879115871511</v>
      </c>
      <c r="BE228" s="14">
        <v>9.8621750732671761E-3</v>
      </c>
      <c r="BF228" s="14">
        <v>0.54359395441939962</v>
      </c>
      <c r="BG228" s="14">
        <v>10.243967162911556</v>
      </c>
      <c r="BH228" s="14">
        <v>0.69663494343515253</v>
      </c>
      <c r="BI228" s="14">
        <v>1.9820880032136487E-2</v>
      </c>
      <c r="BJ228" s="21"/>
      <c r="BK228" s="14"/>
      <c r="BL228" s="14">
        <f t="shared" si="36"/>
        <v>3.5976630481177239</v>
      </c>
      <c r="BM228" s="14">
        <v>0.14284796641392625</v>
      </c>
      <c r="BN228" s="14">
        <v>0.89622475645791633</v>
      </c>
      <c r="BO228" s="14">
        <v>2.5142857142857151</v>
      </c>
      <c r="BP228" s="14">
        <v>4.4304610960166517E-2</v>
      </c>
      <c r="BQ228" s="14">
        <v>0</v>
      </c>
      <c r="BR228" s="4"/>
      <c r="BS228" s="4"/>
      <c r="CF228" s="4"/>
    </row>
    <row r="229" spans="1:84" x14ac:dyDescent="0.2">
      <c r="A229" s="6">
        <v>1919</v>
      </c>
      <c r="B229" s="6"/>
      <c r="D229" s="14">
        <f t="shared" si="29"/>
        <v>100.46731436256631</v>
      </c>
      <c r="E229" s="14">
        <v>0.31928113552344495</v>
      </c>
      <c r="F229" s="14">
        <v>3.4929339267877944</v>
      </c>
      <c r="G229" s="14">
        <v>2.0572328306695802</v>
      </c>
      <c r="H229" s="14">
        <v>91.867257477370387</v>
      </c>
      <c r="I229" s="14">
        <v>1.1812608556867337</v>
      </c>
      <c r="J229" s="14">
        <v>1.5174793545698797</v>
      </c>
      <c r="K229" s="23">
        <v>3.1868781958494151E-2</v>
      </c>
      <c r="M229" s="14"/>
      <c r="O229" s="14">
        <f t="shared" si="30"/>
        <v>22.895385345804154</v>
      </c>
      <c r="P229" s="14">
        <v>0</v>
      </c>
      <c r="Q229" s="14">
        <v>0.5991446124505212</v>
      </c>
      <c r="R229" s="14">
        <v>0</v>
      </c>
      <c r="S229" s="14">
        <v>21.336412705297015</v>
      </c>
      <c r="T229" s="14">
        <v>0.95982802805661871</v>
      </c>
      <c r="U229" s="14"/>
      <c r="V229" s="14">
        <f t="shared" si="31"/>
        <v>43.703505236035149</v>
      </c>
      <c r="W229" s="14">
        <v>0</v>
      </c>
      <c r="X229" s="14">
        <v>0.281273942908701</v>
      </c>
      <c r="Y229" s="14">
        <v>0</v>
      </c>
      <c r="Z229" s="14">
        <v>43.200798465496334</v>
      </c>
      <c r="AA229" s="14">
        <v>0.22143282763011499</v>
      </c>
      <c r="AB229" s="21"/>
      <c r="AC229" s="14">
        <f t="shared" si="32"/>
        <v>14.242606381263434</v>
      </c>
      <c r="AD229" s="14">
        <v>0</v>
      </c>
      <c r="AE229" s="14">
        <v>0</v>
      </c>
      <c r="AF229" s="14">
        <v>2.5236999993742222</v>
      </c>
      <c r="AG229" s="14">
        <v>1.7571397664549418E-2</v>
      </c>
      <c r="AH229" s="14">
        <v>4.0881929938824736E-4</v>
      </c>
      <c r="AI229" s="14">
        <v>0</v>
      </c>
      <c r="AJ229" s="14">
        <v>0</v>
      </c>
      <c r="AK229" s="14">
        <v>10.183446810355395</v>
      </c>
      <c r="AL229" s="14">
        <v>1.5174793545698797</v>
      </c>
      <c r="AN229" s="14"/>
      <c r="AO229" s="21"/>
      <c r="AP229" s="14">
        <f t="shared" si="33"/>
        <v>19.201617122451317</v>
      </c>
      <c r="AQ229" s="14">
        <f t="shared" si="37"/>
        <v>2.2746304385210664E-2</v>
      </c>
      <c r="AR229" s="14">
        <f t="shared" si="37"/>
        <v>1.128621411357789</v>
      </c>
      <c r="AS229" s="14">
        <f t="shared" si="37"/>
        <v>17.146599496221661</v>
      </c>
      <c r="AT229" s="14">
        <f t="shared" si="37"/>
        <v>0.87178112852816414</v>
      </c>
      <c r="AU229" s="14">
        <f t="shared" si="37"/>
        <v>3.1868781958494151E-2</v>
      </c>
      <c r="AV229" s="14"/>
      <c r="AW229" s="14">
        <f t="shared" si="34"/>
        <v>5.6131890073887103</v>
      </c>
      <c r="AX229" s="14">
        <v>1.2659631249117535E-2</v>
      </c>
      <c r="AY229" s="14">
        <v>0.42078256041847906</v>
      </c>
      <c r="AZ229" s="14">
        <v>4.9773310154794981</v>
      </c>
      <c r="BA229" s="14">
        <v>0.20209711242203046</v>
      </c>
      <c r="BB229" s="14">
        <v>3.1868781958494153E-4</v>
      </c>
      <c r="BC229" s="14"/>
      <c r="BD229" s="14">
        <f t="shared" si="35"/>
        <v>13.588428115062611</v>
      </c>
      <c r="BE229" s="14">
        <v>1.0086673136093131E-2</v>
      </c>
      <c r="BF229" s="14">
        <v>0.70783885093931009</v>
      </c>
      <c r="BG229" s="14">
        <v>12.169268480742165</v>
      </c>
      <c r="BH229" s="14">
        <v>0.66968401610613371</v>
      </c>
      <c r="BI229" s="14">
        <v>3.1550094138909211E-2</v>
      </c>
      <c r="BJ229" s="21"/>
      <c r="BK229" s="14"/>
      <c r="BL229" s="14">
        <f t="shared" si="36"/>
        <v>3.8680322579732969</v>
      </c>
      <c r="BM229" s="14">
        <v>0.13491881973887881</v>
      </c>
      <c r="BN229" s="14">
        <v>0.92861141931179125</v>
      </c>
      <c r="BO229" s="14">
        <v>2.612515371428572</v>
      </c>
      <c r="BP229" s="14">
        <v>0.19198664749405492</v>
      </c>
      <c r="BQ229" s="14">
        <v>0</v>
      </c>
      <c r="BR229" s="4"/>
      <c r="BS229" s="4"/>
      <c r="CF229" s="4"/>
    </row>
    <row r="230" spans="1:84" x14ac:dyDescent="0.2">
      <c r="A230" s="6">
        <v>1920</v>
      </c>
      <c r="B230" s="6"/>
      <c r="D230" s="14">
        <f t="shared" si="29"/>
        <v>102.02763840326381</v>
      </c>
      <c r="E230" s="14">
        <v>0.35871511877783935</v>
      </c>
      <c r="F230" s="14">
        <v>3.657426269738179</v>
      </c>
      <c r="G230" s="14">
        <v>2.2456960257952483</v>
      </c>
      <c r="H230" s="14">
        <v>93.035348310377515</v>
      </c>
      <c r="I230" s="14">
        <v>1.2288858563260934</v>
      </c>
      <c r="J230" s="14">
        <v>1.4664381887063838</v>
      </c>
      <c r="K230" s="23">
        <v>3.5128633542557068E-2</v>
      </c>
      <c r="M230" s="14"/>
      <c r="O230" s="14">
        <f t="shared" si="30"/>
        <v>24.034238977190899</v>
      </c>
      <c r="P230" s="14">
        <v>5.1074806534823734E-4</v>
      </c>
      <c r="Q230" s="14">
        <v>0.64556354997221099</v>
      </c>
      <c r="R230" s="14">
        <v>0</v>
      </c>
      <c r="S230" s="14">
        <v>22.381330556203025</v>
      </c>
      <c r="T230" s="14">
        <v>1.0068341229503157</v>
      </c>
      <c r="U230" s="14"/>
      <c r="V230" s="14">
        <f t="shared" si="31"/>
        <v>41.716708289592937</v>
      </c>
      <c r="W230" s="14">
        <v>1.6104041272570938E-2</v>
      </c>
      <c r="X230" s="14">
        <v>0.31700351976596824</v>
      </c>
      <c r="Y230" s="14">
        <v>0</v>
      </c>
      <c r="Z230" s="14">
        <v>41.16154899517862</v>
      </c>
      <c r="AA230" s="14">
        <v>0.22205173337577772</v>
      </c>
      <c r="AB230" s="21"/>
      <c r="AC230" s="14">
        <f t="shared" si="32"/>
        <v>13.787817763792134</v>
      </c>
      <c r="AD230" s="14">
        <v>0</v>
      </c>
      <c r="AE230" s="14">
        <v>0</v>
      </c>
      <c r="AF230" s="14">
        <v>2.0693841137941433</v>
      </c>
      <c r="AG230" s="14">
        <v>1.705648000545584E-2</v>
      </c>
      <c r="AH230" s="14">
        <v>4.0473110639436486E-4</v>
      </c>
      <c r="AI230" s="14">
        <v>0</v>
      </c>
      <c r="AJ230" s="14">
        <v>0</v>
      </c>
      <c r="AK230" s="14">
        <v>10.234534250179756</v>
      </c>
      <c r="AL230" s="14">
        <v>1.4664381887063838</v>
      </c>
      <c r="AN230" s="14"/>
      <c r="AO230" s="21"/>
      <c r="AP230" s="14">
        <f t="shared" si="33"/>
        <v>21.431997510788257</v>
      </c>
      <c r="AQ230" s="14">
        <f t="shared" si="37"/>
        <v>2.5273671539122959E-2</v>
      </c>
      <c r="AR230" s="14">
        <f t="shared" si="37"/>
        <v>1.2711777682411542</v>
      </c>
      <c r="AS230" s="14">
        <f t="shared" si="37"/>
        <v>19.25793450881612</v>
      </c>
      <c r="AT230" s="14">
        <f t="shared" si="37"/>
        <v>0.84248292864930308</v>
      </c>
      <c r="AU230" s="14">
        <f t="shared" si="37"/>
        <v>3.5128633542557068E-2</v>
      </c>
      <c r="AV230" s="14"/>
      <c r="AW230" s="14">
        <f t="shared" si="34"/>
        <v>6.1459249103824858</v>
      </c>
      <c r="AX230" s="14">
        <v>1.4392536602245737E-2</v>
      </c>
      <c r="AY230" s="14">
        <v>0.44748036033497496</v>
      </c>
      <c r="AZ230" s="14">
        <v>5.4826123475321591</v>
      </c>
      <c r="BA230" s="14">
        <v>0.20108837957767967</v>
      </c>
      <c r="BB230" s="14">
        <v>3.512863354255707E-4</v>
      </c>
      <c r="BC230" s="14"/>
      <c r="BD230" s="14">
        <f t="shared" si="35"/>
        <v>15.28607260040577</v>
      </c>
      <c r="BE230" s="14">
        <v>1.0881134936877222E-2</v>
      </c>
      <c r="BF230" s="14">
        <v>0.82369740790617929</v>
      </c>
      <c r="BG230" s="14">
        <v>13.77532216128396</v>
      </c>
      <c r="BH230" s="14">
        <v>0.64139454907162341</v>
      </c>
      <c r="BI230" s="14">
        <v>3.47773472071315E-2</v>
      </c>
      <c r="BJ230" s="21"/>
      <c r="BK230" s="14"/>
      <c r="BL230" s="14">
        <f t="shared" si="36"/>
        <v>3.9171663060661475</v>
      </c>
      <c r="BM230" s="14">
        <v>0.14992194668959588</v>
      </c>
      <c r="BN230" s="14">
        <v>0.97451825755409416</v>
      </c>
      <c r="BO230" s="14">
        <v>2.6948591999999998</v>
      </c>
      <c r="BP230" s="14">
        <v>9.7866901822457372E-2</v>
      </c>
      <c r="BQ230" s="14">
        <v>0</v>
      </c>
      <c r="BR230" s="4"/>
      <c r="BS230" s="4"/>
      <c r="CF230" s="4"/>
    </row>
    <row r="231" spans="1:84" x14ac:dyDescent="0.2">
      <c r="A231" s="6">
        <v>1921</v>
      </c>
      <c r="B231" s="6"/>
      <c r="D231" s="14">
        <f t="shared" si="29"/>
        <v>72.110294659558008</v>
      </c>
      <c r="E231" s="14">
        <v>0.35779327119518484</v>
      </c>
      <c r="F231" s="14">
        <v>3.4676317824925071</v>
      </c>
      <c r="G231" s="14">
        <v>2.1140616148418454</v>
      </c>
      <c r="H231" s="14">
        <v>63.825856374250208</v>
      </c>
      <c r="I231" s="14">
        <v>0.9137931679564163</v>
      </c>
      <c r="J231" s="14">
        <v>1.4144625775611064</v>
      </c>
      <c r="K231" s="23">
        <v>1.6695871260730719E-2</v>
      </c>
      <c r="M231" s="14"/>
      <c r="O231" s="14">
        <f t="shared" si="30"/>
        <v>16.832638235253718</v>
      </c>
      <c r="P231" s="14">
        <v>1.2770421324161652E-3</v>
      </c>
      <c r="Q231" s="14">
        <v>0.71329054903276634</v>
      </c>
      <c r="R231" s="14">
        <v>6.3700664553223249E-2</v>
      </c>
      <c r="S231" s="14">
        <v>15.363247450700337</v>
      </c>
      <c r="T231" s="14">
        <v>0.69112252883497571</v>
      </c>
      <c r="U231" s="14"/>
      <c r="V231" s="14">
        <f t="shared" si="31"/>
        <v>26.527007435630495</v>
      </c>
      <c r="W231" s="14">
        <v>2.3223129836629407E-2</v>
      </c>
      <c r="X231" s="14">
        <v>0.32856383905974079</v>
      </c>
      <c r="Y231" s="14">
        <v>4.3946406815445149E-2</v>
      </c>
      <c r="Z231" s="14">
        <v>25.908603420797242</v>
      </c>
      <c r="AA231" s="14">
        <v>0.22267063912144058</v>
      </c>
      <c r="AB231" s="21"/>
      <c r="AC231" s="14">
        <f t="shared" si="32"/>
        <v>9.9714943726448766</v>
      </c>
      <c r="AD231" s="14">
        <v>0</v>
      </c>
      <c r="AE231" s="14">
        <v>0</v>
      </c>
      <c r="AF231" s="14">
        <v>1.0857762079968196</v>
      </c>
      <c r="AG231" s="14">
        <v>1.6093733032692247E-2</v>
      </c>
      <c r="AH231" s="14">
        <v>4.0068379533042124E-4</v>
      </c>
      <c r="AI231" s="14">
        <v>0</v>
      </c>
      <c r="AJ231" s="14">
        <v>0</v>
      </c>
      <c r="AK231" s="14">
        <v>7.4547611702589283</v>
      </c>
      <c r="AL231" s="14">
        <v>1.4144625775611064</v>
      </c>
      <c r="AN231" s="14"/>
      <c r="AO231" s="21"/>
      <c r="AP231" s="14">
        <f t="shared" si="33"/>
        <v>17.417425498361059</v>
      </c>
      <c r="AQ231" s="14">
        <f t="shared" si="37"/>
        <v>2.8081857265692178E-2</v>
      </c>
      <c r="AR231" s="14">
        <f t="shared" si="37"/>
        <v>1.4602187085704932</v>
      </c>
      <c r="AS231" s="14">
        <f t="shared" si="37"/>
        <v>15.099244332493704</v>
      </c>
      <c r="AT231" s="14">
        <f t="shared" si="37"/>
        <v>0.81318472877044168</v>
      </c>
      <c r="AU231" s="14">
        <f t="shared" si="37"/>
        <v>1.6695871260730719E-2</v>
      </c>
      <c r="AV231" s="14"/>
      <c r="AW231" s="14">
        <f t="shared" si="34"/>
        <v>5.2844341881011916</v>
      </c>
      <c r="AX231" s="14">
        <v>1.6690904813186077E-2</v>
      </c>
      <c r="AY231" s="14">
        <v>0.53917197343046264</v>
      </c>
      <c r="AZ231" s="14">
        <v>4.5279885752495082</v>
      </c>
      <c r="BA231" s="14">
        <v>0.20041577589542775</v>
      </c>
      <c r="BB231" s="14">
        <v>1.6695871260730718E-4</v>
      </c>
      <c r="BC231" s="14"/>
      <c r="BD231" s="14">
        <f t="shared" si="35"/>
        <v>12.132991310259868</v>
      </c>
      <c r="BE231" s="14">
        <v>1.1390952452506101E-2</v>
      </c>
      <c r="BF231" s="14">
        <v>0.92104673514003066</v>
      </c>
      <c r="BG231" s="14">
        <v>10.571255757244195</v>
      </c>
      <c r="BH231" s="14">
        <v>0.61276895287501387</v>
      </c>
      <c r="BI231" s="14">
        <v>1.6528912548123411E-2</v>
      </c>
      <c r="BJ231" s="21"/>
      <c r="BK231" s="14"/>
      <c r="BL231" s="14">
        <f t="shared" si="36"/>
        <v>3.2498203162119763</v>
      </c>
      <c r="BM231" s="14">
        <v>0.17028166328460875</v>
      </c>
      <c r="BN231" s="14">
        <v>0.54619583490268409</v>
      </c>
      <c r="BO231" s="14">
        <v>2.4257773944000003</v>
      </c>
      <c r="BP231" s="14">
        <v>0.10756542362468287</v>
      </c>
      <c r="BQ231" s="14">
        <v>0</v>
      </c>
      <c r="BR231" s="4"/>
      <c r="BS231" s="4"/>
      <c r="CF231" s="4"/>
    </row>
    <row r="232" spans="1:84" x14ac:dyDescent="0.2">
      <c r="A232" s="6">
        <v>1922</v>
      </c>
      <c r="B232" s="6"/>
      <c r="D232" s="14">
        <f t="shared" si="29"/>
        <v>95.187630773196247</v>
      </c>
      <c r="E232" s="14">
        <v>0.41528818331900252</v>
      </c>
      <c r="F232" s="14">
        <v>3.4128866262218365</v>
      </c>
      <c r="G232" s="14">
        <v>2.7122097286666964</v>
      </c>
      <c r="H232" s="14">
        <v>86.161830779136849</v>
      </c>
      <c r="I232" s="14">
        <v>1.1128542817831522</v>
      </c>
      <c r="J232" s="14">
        <v>1.3599130300540485</v>
      </c>
      <c r="K232" s="23">
        <v>1.2648144014659786E-2</v>
      </c>
      <c r="M232" s="14"/>
      <c r="O232" s="14">
        <f t="shared" si="30"/>
        <v>21.520039449008429</v>
      </c>
      <c r="P232" s="14">
        <v>2.3542562338779022E-3</v>
      </c>
      <c r="Q232" s="14">
        <v>0.78298711973371327</v>
      </c>
      <c r="R232" s="14">
        <v>7.0632279566590531E-2</v>
      </c>
      <c r="S232" s="14">
        <v>19.774501056558197</v>
      </c>
      <c r="T232" s="14">
        <v>0.88956473691604865</v>
      </c>
      <c r="U232" s="14"/>
      <c r="V232" s="14">
        <f t="shared" si="31"/>
        <v>35.873601098513973</v>
      </c>
      <c r="W232" s="14">
        <v>3.2157007738607052E-2</v>
      </c>
      <c r="X232" s="14">
        <v>0.3664862340881232</v>
      </c>
      <c r="Y232" s="14">
        <v>6.1124288586341516E-2</v>
      </c>
      <c r="Z232" s="14">
        <v>35.190544023233798</v>
      </c>
      <c r="AA232" s="14">
        <v>0.22328954486710342</v>
      </c>
      <c r="AB232" s="21"/>
      <c r="AC232" s="14">
        <f t="shared" si="32"/>
        <v>12.510542423076593</v>
      </c>
      <c r="AD232" s="14">
        <v>0</v>
      </c>
      <c r="AE232" s="14">
        <v>0</v>
      </c>
      <c r="AF232" s="14">
        <v>1.1794783116365395</v>
      </c>
      <c r="AG232" s="14">
        <v>1.5278528761349245E-2</v>
      </c>
      <c r="AH232" s="14">
        <v>3.9667695737711703E-4</v>
      </c>
      <c r="AI232" s="14">
        <v>0</v>
      </c>
      <c r="AJ232" s="14">
        <v>0</v>
      </c>
      <c r="AK232" s="14">
        <v>9.955475875667279</v>
      </c>
      <c r="AL232" s="14">
        <v>1.3599130300540485</v>
      </c>
      <c r="AN232" s="14"/>
      <c r="AO232" s="21"/>
      <c r="AP232" s="14">
        <f t="shared" si="33"/>
        <v>23.96522572516993</v>
      </c>
      <c r="AQ232" s="14">
        <f t="shared" si="37"/>
        <v>3.1202063628546862E-2</v>
      </c>
      <c r="AR232" s="14">
        <f t="shared" si="37"/>
        <v>1.8961791649575619</v>
      </c>
      <c r="AS232" s="14">
        <f t="shared" si="37"/>
        <v>21.241309823677579</v>
      </c>
      <c r="AT232" s="14">
        <f t="shared" si="37"/>
        <v>0.78388652889158039</v>
      </c>
      <c r="AU232" s="14">
        <f t="shared" si="37"/>
        <v>1.2648144014659786E-2</v>
      </c>
      <c r="AV232" s="14"/>
      <c r="AW232" s="14">
        <f t="shared" si="34"/>
        <v>5.8006362266693534</v>
      </c>
      <c r="AX232" s="14">
        <v>1.6877944912240921E-2</v>
      </c>
      <c r="AY232" s="14">
        <v>0.67615800662000169</v>
      </c>
      <c r="AZ232" s="14">
        <v>4.8575351136781082</v>
      </c>
      <c r="BA232" s="14">
        <v>0.24993868001885691</v>
      </c>
      <c r="BB232" s="14">
        <v>1.2648144014659786E-4</v>
      </c>
      <c r="BC232" s="14"/>
      <c r="BD232" s="14">
        <f t="shared" si="35"/>
        <v>18.164589498500575</v>
      </c>
      <c r="BE232" s="14">
        <v>1.4324118716305942E-2</v>
      </c>
      <c r="BF232" s="14">
        <v>1.2200211583375602</v>
      </c>
      <c r="BG232" s="14">
        <v>16.383774709999471</v>
      </c>
      <c r="BH232" s="14">
        <v>0.53394784887272351</v>
      </c>
      <c r="BI232" s="14">
        <v>1.2521662574513188E-2</v>
      </c>
      <c r="BJ232" s="21"/>
      <c r="BK232" s="14"/>
      <c r="BL232" s="14">
        <f t="shared" si="36"/>
        <v>3.2694734689892888</v>
      </c>
      <c r="BM232" s="14">
        <v>0.19239910335339636</v>
      </c>
      <c r="BN232" s="14">
        <v>0.68427399555620239</v>
      </c>
      <c r="BO232" s="14">
        <v>2.2634132723999998</v>
      </c>
      <c r="BP232" s="14">
        <v>0.12938709767969028</v>
      </c>
      <c r="BQ232" s="14">
        <v>0</v>
      </c>
      <c r="BR232" s="4"/>
      <c r="BS232" s="4"/>
      <c r="CF232" s="4"/>
    </row>
    <row r="233" spans="1:84" x14ac:dyDescent="0.2">
      <c r="A233" s="6">
        <v>1923</v>
      </c>
      <c r="B233" s="6"/>
      <c r="D233" s="14">
        <f t="shared" si="29"/>
        <v>99.98795527735632</v>
      </c>
      <c r="E233" s="14">
        <v>0.48127197558039547</v>
      </c>
      <c r="F233" s="14">
        <v>3.4405598691215444</v>
      </c>
      <c r="G233" s="14">
        <v>3.1509894058045953</v>
      </c>
      <c r="H233" s="14">
        <v>90.409119283536384</v>
      </c>
      <c r="I233" s="14">
        <v>1.1836335210162916</v>
      </c>
      <c r="J233" s="14">
        <v>1.307639422686512</v>
      </c>
      <c r="K233" s="23">
        <v>1.4741799610607504E-2</v>
      </c>
      <c r="M233" s="14"/>
      <c r="O233" s="14">
        <f t="shared" si="30"/>
        <v>23.270459426104178</v>
      </c>
      <c r="P233" s="14">
        <v>3.9340498710232156E-3</v>
      </c>
      <c r="Q233" s="14">
        <v>0.89160271555623727</v>
      </c>
      <c r="R233" s="14">
        <v>8.10735730677387E-2</v>
      </c>
      <c r="S233" s="14">
        <v>21.334124017205653</v>
      </c>
      <c r="T233" s="14">
        <v>0.95972507040352539</v>
      </c>
      <c r="U233" s="14"/>
      <c r="V233" s="14">
        <f t="shared" si="31"/>
        <v>37.651352115390473</v>
      </c>
      <c r="W233" s="14">
        <v>4.1451332760103175E-2</v>
      </c>
      <c r="X233" s="14">
        <v>0.4052029563653074</v>
      </c>
      <c r="Y233" s="14">
        <v>8.4388315479738379E-2</v>
      </c>
      <c r="Z233" s="14">
        <v>36.896401060172558</v>
      </c>
      <c r="AA233" s="14">
        <v>0.22390845061276629</v>
      </c>
      <c r="AB233" s="21"/>
      <c r="AC233" s="14">
        <f t="shared" si="32"/>
        <v>13.346107023293269</v>
      </c>
      <c r="AD233" s="14">
        <v>0</v>
      </c>
      <c r="AE233" s="14">
        <v>0</v>
      </c>
      <c r="AF233" s="14">
        <v>1.396054761778897</v>
      </c>
      <c r="AG233" s="14">
        <v>1.45329090919771E-2</v>
      </c>
      <c r="AH233" s="14">
        <v>3.9271018780334584E-4</v>
      </c>
      <c r="AI233" s="14">
        <v>0</v>
      </c>
      <c r="AJ233" s="14">
        <v>0</v>
      </c>
      <c r="AK233" s="14">
        <v>10.62748721954808</v>
      </c>
      <c r="AL233" s="14">
        <v>1.307639422686512</v>
      </c>
      <c r="AN233" s="14"/>
      <c r="AO233" s="21"/>
      <c r="AP233" s="14">
        <f t="shared" si="33"/>
        <v>24.708538478666821</v>
      </c>
      <c r="AQ233" s="14">
        <f t="shared" si="37"/>
        <v>3.4668959587274291E-2</v>
      </c>
      <c r="AR233" s="14">
        <f t="shared" si="37"/>
        <v>2.3534324038461176</v>
      </c>
      <c r="AS233" s="14">
        <f t="shared" si="37"/>
        <v>21.551106986610101</v>
      </c>
      <c r="AT233" s="14">
        <f t="shared" si="37"/>
        <v>0.75458832901271933</v>
      </c>
      <c r="AU233" s="14">
        <f t="shared" si="37"/>
        <v>1.4741799610607504E-2</v>
      </c>
      <c r="AV233" s="14"/>
      <c r="AW233" s="14">
        <f t="shared" si="34"/>
        <v>5.8179971128869266</v>
      </c>
      <c r="AX233" s="14">
        <v>1.7873581898992508E-2</v>
      </c>
      <c r="AY233" s="14">
        <v>0.72854314804865539</v>
      </c>
      <c r="AZ233" s="14">
        <v>4.8697520586782783</v>
      </c>
      <c r="BA233" s="14">
        <v>0.20168090626489393</v>
      </c>
      <c r="BB233" s="14">
        <v>1.4741799610607504E-4</v>
      </c>
      <c r="BC233" s="14"/>
      <c r="BD233" s="14">
        <f t="shared" si="35"/>
        <v>18.890541365779896</v>
      </c>
      <c r="BE233" s="14">
        <v>1.6795377688281782E-2</v>
      </c>
      <c r="BF233" s="14">
        <v>1.6248892557974624</v>
      </c>
      <c r="BG233" s="14">
        <v>16.681354927931825</v>
      </c>
      <c r="BH233" s="14">
        <v>0.55290742274782534</v>
      </c>
      <c r="BI233" s="14">
        <v>1.4594381614501429E-2</v>
      </c>
      <c r="BJ233" s="21"/>
      <c r="BK233" s="14"/>
      <c r="BL233" s="14">
        <f t="shared" si="36"/>
        <v>2.9883521116428144</v>
      </c>
      <c r="BM233" s="14">
        <v>0.21250280103181424</v>
      </c>
      <c r="BN233" s="14">
        <v>0.63209511341100044</v>
      </c>
      <c r="BO233" s="14">
        <v>2.1437541971999998</v>
      </c>
      <c r="BP233" s="14">
        <v>0</v>
      </c>
      <c r="BQ233" s="14">
        <v>0</v>
      </c>
      <c r="BR233" s="4"/>
      <c r="BS233" s="4"/>
      <c r="CF233" s="4"/>
    </row>
    <row r="234" spans="1:84" x14ac:dyDescent="0.2">
      <c r="A234" s="6">
        <v>1924</v>
      </c>
      <c r="B234" s="6"/>
      <c r="D234" s="14">
        <f t="shared" si="29"/>
        <v>103.48505424027582</v>
      </c>
      <c r="E234" s="14">
        <v>0.53913811693895097</v>
      </c>
      <c r="F234" s="14">
        <v>3.5483552164417187</v>
      </c>
      <c r="G234" s="14">
        <v>3.6888120520922989</v>
      </c>
      <c r="H234" s="14">
        <v>93.21955078308234</v>
      </c>
      <c r="I234" s="14">
        <v>1.2190023152611482</v>
      </c>
      <c r="J234" s="14">
        <v>1.2554388550820588</v>
      </c>
      <c r="K234" s="23">
        <v>1.4756901377292086E-2</v>
      </c>
      <c r="M234" s="14"/>
      <c r="O234" s="14">
        <f t="shared" si="30"/>
        <v>24.221147745278358</v>
      </c>
      <c r="P234" s="14">
        <v>5.9762682717110927E-3</v>
      </c>
      <c r="Q234" s="14">
        <v>1.0315377253291687</v>
      </c>
      <c r="R234" s="14">
        <v>8.2565186425045567E-2</v>
      </c>
      <c r="S234" s="14">
        <v>22.106593606349715</v>
      </c>
      <c r="T234" s="14">
        <v>0.99447495890271898</v>
      </c>
      <c r="U234" s="14"/>
      <c r="V234" s="14">
        <f t="shared" si="31"/>
        <v>39.506276175853209</v>
      </c>
      <c r="W234" s="14">
        <v>4.9913155631986235E-2</v>
      </c>
      <c r="X234" s="14">
        <v>0.45819577351255064</v>
      </c>
      <c r="Y234" s="14">
        <v>0.10043095224348883</v>
      </c>
      <c r="Z234" s="14">
        <v>38.673208938106754</v>
      </c>
      <c r="AA234" s="14">
        <v>0.22452735635842916</v>
      </c>
      <c r="AB234" s="21"/>
      <c r="AC234" s="14">
        <f t="shared" si="32"/>
        <v>13.906965408253198</v>
      </c>
      <c r="AD234" s="14">
        <v>0</v>
      </c>
      <c r="AE234" s="14">
        <v>0</v>
      </c>
      <c r="AF234" s="14">
        <v>1.6106626338148029</v>
      </c>
      <c r="AG234" s="14">
        <v>1.3772105121679144E-2</v>
      </c>
      <c r="AH234" s="14">
        <v>3.8878308592531235E-4</v>
      </c>
      <c r="AI234" s="14">
        <v>0</v>
      </c>
      <c r="AJ234" s="14">
        <v>0</v>
      </c>
      <c r="AK234" s="14">
        <v>11.026703031148733</v>
      </c>
      <c r="AL234" s="14">
        <v>1.2554388550820588</v>
      </c>
      <c r="AN234" s="14"/>
      <c r="AO234" s="21"/>
      <c r="AP234" s="14">
        <f t="shared" si="33"/>
        <v>25.069276544413018</v>
      </c>
      <c r="AQ234" s="14">
        <f t="shared" si="37"/>
        <v>3.8521066208082544E-2</v>
      </c>
      <c r="AR234" s="14">
        <f t="shared" si="37"/>
        <v>2.8776632402166582</v>
      </c>
      <c r="AS234" s="14">
        <f t="shared" si="37"/>
        <v>21.413045207477129</v>
      </c>
      <c r="AT234" s="14">
        <f t="shared" si="37"/>
        <v>0.72529012913385815</v>
      </c>
      <c r="AU234" s="14">
        <f t="shared" si="37"/>
        <v>1.4756901377292086E-2</v>
      </c>
      <c r="AV234" s="14"/>
      <c r="AW234" s="14">
        <f t="shared" si="34"/>
        <v>6.1805518417551539</v>
      </c>
      <c r="AX234" s="14">
        <v>2.017704456692342E-2</v>
      </c>
      <c r="AY234" s="14">
        <v>0.95237050275954582</v>
      </c>
      <c r="AZ234" s="14">
        <v>5.0052853245822542</v>
      </c>
      <c r="BA234" s="14">
        <v>0.20257140083265782</v>
      </c>
      <c r="BB234" s="14">
        <v>1.4756901377292086E-4</v>
      </c>
      <c r="BC234" s="14"/>
      <c r="BD234" s="14">
        <f t="shared" si="35"/>
        <v>18.888724702657868</v>
      </c>
      <c r="BE234" s="14">
        <v>1.8344021641159124E-2</v>
      </c>
      <c r="BF234" s="14">
        <v>1.9252927374571125</v>
      </c>
      <c r="BG234" s="14">
        <v>16.407759882894876</v>
      </c>
      <c r="BH234" s="14">
        <v>0.52271872830120036</v>
      </c>
      <c r="BI234" s="14">
        <v>1.4609332363519165E-2</v>
      </c>
      <c r="BJ234" s="21"/>
      <c r="BK234" s="14"/>
      <c r="BL234" s="14">
        <f t="shared" si="36"/>
        <v>2.9175464286402955</v>
      </c>
      <c r="BM234" s="14">
        <v>0.23077203783319006</v>
      </c>
      <c r="BN234" s="14">
        <v>0.6281526732071061</v>
      </c>
      <c r="BO234" s="14">
        <v>2.0586217175999995</v>
      </c>
      <c r="BP234" s="14">
        <v>0</v>
      </c>
      <c r="BQ234" s="14">
        <v>0</v>
      </c>
      <c r="BR234" s="4"/>
      <c r="BS234" s="4"/>
      <c r="CF234" s="4"/>
    </row>
    <row r="235" spans="1:84" x14ac:dyDescent="0.2">
      <c r="A235" s="6">
        <v>1925</v>
      </c>
      <c r="B235" s="6"/>
      <c r="D235" s="14">
        <f t="shared" si="29"/>
        <v>98.778976341580105</v>
      </c>
      <c r="E235" s="14">
        <v>0.59726739122957861</v>
      </c>
      <c r="F235" s="14">
        <v>3.5583347475743587</v>
      </c>
      <c r="G235" s="14">
        <v>3.8347601383551524</v>
      </c>
      <c r="H235" s="14">
        <v>88.595688518950709</v>
      </c>
      <c r="I235" s="14">
        <v>1.1744243149759725</v>
      </c>
      <c r="J235" s="14">
        <v>1.0043510840656471</v>
      </c>
      <c r="K235" s="23">
        <v>1.4150146428674661E-2</v>
      </c>
      <c r="M235" s="14"/>
      <c r="O235" s="14">
        <f t="shared" si="30"/>
        <v>23.298813922223069</v>
      </c>
      <c r="P235" s="14">
        <v>8.4630266552020647E-3</v>
      </c>
      <c r="Q235" s="14">
        <v>1.1552985667374169</v>
      </c>
      <c r="R235" s="14">
        <v>8.3881315857963407E-2</v>
      </c>
      <c r="S235" s="14">
        <v>21.101892960100603</v>
      </c>
      <c r="T235" s="14">
        <v>0.94927805287188072</v>
      </c>
      <c r="U235" s="14"/>
      <c r="V235" s="14">
        <f t="shared" si="31"/>
        <v>37.211050331087385</v>
      </c>
      <c r="W235" s="14">
        <v>5.3782029234737766E-2</v>
      </c>
      <c r="X235" s="14">
        <v>0.50154484583694225</v>
      </c>
      <c r="Y235" s="14">
        <v>0.11675288689019474</v>
      </c>
      <c r="Z235" s="14">
        <v>36.31382430702142</v>
      </c>
      <c r="AA235" s="14">
        <v>0.22514626210409186</v>
      </c>
      <c r="AB235" s="21"/>
      <c r="AC235" s="14">
        <f t="shared" si="32"/>
        <v>13.197154931674865</v>
      </c>
      <c r="AD235" s="14">
        <v>0</v>
      </c>
      <c r="AE235" s="14">
        <v>0</v>
      </c>
      <c r="AF235" s="14">
        <v>1.5707174369447163</v>
      </c>
      <c r="AG235" s="14">
        <v>1.29353543934275E-2</v>
      </c>
      <c r="AH235" s="14">
        <v>3.8489525506605921E-4</v>
      </c>
      <c r="AI235" s="14">
        <v>0</v>
      </c>
      <c r="AJ235" s="14">
        <v>0</v>
      </c>
      <c r="AK235" s="14">
        <v>10.608766161016009</v>
      </c>
      <c r="AL235" s="14">
        <v>1.0043510840656471</v>
      </c>
      <c r="AN235" s="14"/>
      <c r="AO235" s="21"/>
      <c r="AP235" s="14">
        <f t="shared" si="33"/>
        <v>24.342048505086805</v>
      </c>
      <c r="AQ235" s="14">
        <f t="shared" si="37"/>
        <v>4.4024075666380051E-2</v>
      </c>
      <c r="AR235" s="14">
        <f t="shared" si="37"/>
        <v>3.0841927197381334</v>
      </c>
      <c r="AS235" s="14">
        <f t="shared" si="37"/>
        <v>20.571205090812672</v>
      </c>
      <c r="AT235" s="14">
        <f t="shared" si="37"/>
        <v>0.62847647244094484</v>
      </c>
      <c r="AU235" s="14">
        <f t="shared" si="37"/>
        <v>1.4150146428674661E-2</v>
      </c>
      <c r="AV235" s="14"/>
      <c r="AW235" s="14">
        <f t="shared" si="34"/>
        <v>6.3825000661956333</v>
      </c>
      <c r="AX235" s="14">
        <v>2.364103659357987E-2</v>
      </c>
      <c r="AY235" s="14">
        <v>1.1078006296772169</v>
      </c>
      <c r="AZ235" s="14">
        <v>5.0753852673258955</v>
      </c>
      <c r="BA235" s="14">
        <v>0.17553163113465337</v>
      </c>
      <c r="BB235" s="14">
        <v>1.4150146428674662E-4</v>
      </c>
      <c r="BC235" s="14"/>
      <c r="BD235" s="14">
        <f t="shared" si="35"/>
        <v>17.959548438891172</v>
      </c>
      <c r="BE235" s="14">
        <v>2.0383039072800181E-2</v>
      </c>
      <c r="BF235" s="14">
        <v>1.9763920900609164</v>
      </c>
      <c r="BG235" s="14">
        <v>15.495819823486777</v>
      </c>
      <c r="BH235" s="14">
        <v>0.45294484130629142</v>
      </c>
      <c r="BI235" s="14">
        <v>1.4008644964387914E-2</v>
      </c>
      <c r="BJ235" s="21"/>
      <c r="BK235" s="14"/>
      <c r="BL235" s="14">
        <f t="shared" si="36"/>
        <v>2.7144099128637014</v>
      </c>
      <c r="BM235" s="14">
        <v>0.2629853619948409</v>
      </c>
      <c r="BN235" s="14">
        <v>0.54993321586886079</v>
      </c>
      <c r="BO235" s="14">
        <v>1.9014913349999996</v>
      </c>
      <c r="BP235" s="14">
        <v>0</v>
      </c>
      <c r="BQ235" s="14">
        <v>0</v>
      </c>
      <c r="BR235" s="4"/>
      <c r="BS235" s="4"/>
      <c r="CF235" s="4"/>
    </row>
    <row r="236" spans="1:84" x14ac:dyDescent="0.2">
      <c r="A236" s="6">
        <v>1926</v>
      </c>
      <c r="B236" s="6"/>
      <c r="D236" s="14">
        <f t="shared" si="29"/>
        <v>69.769494778678677</v>
      </c>
      <c r="E236" s="14">
        <v>0.64012088873602746</v>
      </c>
      <c r="F236" s="14">
        <v>3.5967995447087517</v>
      </c>
      <c r="G236" s="14">
        <v>4.2365748267920997</v>
      </c>
      <c r="H236" s="14">
        <v>59.598901640335654</v>
      </c>
      <c r="I236" s="14">
        <v>0.88099607503594335</v>
      </c>
      <c r="J236" s="14">
        <v>0.80348086725251755</v>
      </c>
      <c r="K236" s="23">
        <v>1.2620935817699857E-2</v>
      </c>
      <c r="M236" s="14"/>
      <c r="O236" s="14">
        <f t="shared" si="30"/>
        <v>16.700703618814703</v>
      </c>
      <c r="P236" s="14">
        <v>1.1799484092863285E-2</v>
      </c>
      <c r="Q236" s="14">
        <v>1.306479244293409</v>
      </c>
      <c r="R236" s="14">
        <v>0.16179617828669929</v>
      </c>
      <c r="S236" s="14">
        <v>14.565397804955545</v>
      </c>
      <c r="T236" s="14">
        <v>0.65523090718618859</v>
      </c>
      <c r="U236" s="14"/>
      <c r="V236" s="14">
        <f t="shared" si="31"/>
        <v>23.393269321407274</v>
      </c>
      <c r="W236" s="14">
        <v>7.101066208082546E-2</v>
      </c>
      <c r="X236" s="14">
        <v>0.54893124881534316</v>
      </c>
      <c r="Y236" s="14">
        <v>0.2535961059087205</v>
      </c>
      <c r="Z236" s="14">
        <v>22.29396613675263</v>
      </c>
      <c r="AA236" s="14">
        <v>0.22576516784975473</v>
      </c>
      <c r="AB236" s="21"/>
      <c r="AC236" s="14">
        <f t="shared" si="32"/>
        <v>11.166044233289808</v>
      </c>
      <c r="AD236" s="14">
        <v>0</v>
      </c>
      <c r="AE236" s="14">
        <v>0</v>
      </c>
      <c r="AF236" s="14">
        <v>1.1978917329971355</v>
      </c>
      <c r="AG236" s="14">
        <v>1.2052371074496833E-2</v>
      </c>
      <c r="AH236" s="14">
        <v>3.8104630251539876E-4</v>
      </c>
      <c r="AI236" s="14">
        <v>0</v>
      </c>
      <c r="AJ236" s="14">
        <v>0</v>
      </c>
      <c r="AK236" s="14">
        <v>9.152238215663143</v>
      </c>
      <c r="AL236" s="14">
        <v>0.80348086725251755</v>
      </c>
      <c r="AN236" s="14"/>
      <c r="AO236" s="21"/>
      <c r="AP236" s="14">
        <f t="shared" si="33"/>
        <v>17.426994329185437</v>
      </c>
      <c r="AQ236" s="14">
        <f t="shared" si="37"/>
        <v>4.8237317282889082E-2</v>
      </c>
      <c r="AR236" s="14">
        <f t="shared" si="37"/>
        <v>3.2471737773724794</v>
      </c>
      <c r="AS236" s="14">
        <f t="shared" si="37"/>
        <v>13.587299482964337</v>
      </c>
      <c r="AT236" s="14">
        <f t="shared" si="37"/>
        <v>0.53166281574803143</v>
      </c>
      <c r="AU236" s="14">
        <f t="shared" si="37"/>
        <v>1.2620935817699857E-2</v>
      </c>
      <c r="AV236" s="14"/>
      <c r="AW236" s="14">
        <f t="shared" si="34"/>
        <v>5.9700657242573483</v>
      </c>
      <c r="AX236" s="14">
        <v>2.767567473702004E-2</v>
      </c>
      <c r="AY236" s="14">
        <v>1.2352141969332029</v>
      </c>
      <c r="AZ236" s="14">
        <v>4.5585577817922998</v>
      </c>
      <c r="BA236" s="14">
        <v>0.14849186143664883</v>
      </c>
      <c r="BB236" s="14">
        <v>1.2620935817699857E-4</v>
      </c>
      <c r="BC236" s="14"/>
      <c r="BD236" s="14">
        <f t="shared" si="35"/>
        <v>11.456928604928088</v>
      </c>
      <c r="BE236" s="14">
        <v>2.0561642545869042E-2</v>
      </c>
      <c r="BF236" s="14">
        <v>2.0119595804392763</v>
      </c>
      <c r="BG236" s="14">
        <v>9.0287417011720361</v>
      </c>
      <c r="BH236" s="14">
        <v>0.38317095431138259</v>
      </c>
      <c r="BI236" s="14">
        <v>1.2494726459522858E-2</v>
      </c>
      <c r="BJ236" s="21"/>
      <c r="BK236" s="14"/>
      <c r="BL236" s="14">
        <f t="shared" si="36"/>
        <v>2.6063748534536071</v>
      </c>
      <c r="BM236" s="14">
        <v>0.2909770366294066</v>
      </c>
      <c r="BN236" s="14">
        <v>0.57400876522420041</v>
      </c>
      <c r="BO236" s="14">
        <v>1.7413890515999999</v>
      </c>
      <c r="BP236" s="14">
        <v>0</v>
      </c>
      <c r="BQ236" s="14">
        <v>0</v>
      </c>
      <c r="BR236" s="4"/>
      <c r="BS236" s="4"/>
      <c r="CF236" s="4"/>
    </row>
    <row r="237" spans="1:84" x14ac:dyDescent="0.2">
      <c r="A237" s="6">
        <v>1927</v>
      </c>
      <c r="B237" s="6"/>
      <c r="D237" s="14">
        <f t="shared" si="29"/>
        <v>102.02934285205951</v>
      </c>
      <c r="E237" s="14">
        <v>0.74646035803955268</v>
      </c>
      <c r="F237" s="14">
        <v>3.5182559045995854</v>
      </c>
      <c r="G237" s="14">
        <v>4.1517185179060601</v>
      </c>
      <c r="H237" s="14">
        <v>91.737075129708018</v>
      </c>
      <c r="I237" s="14">
        <v>1.2207940205780137</v>
      </c>
      <c r="J237" s="14">
        <v>0.64278469380201408</v>
      </c>
      <c r="K237" s="23">
        <v>1.2254227426264962E-2</v>
      </c>
      <c r="M237" s="14"/>
      <c r="O237" s="14">
        <f t="shared" si="30"/>
        <v>24.619448944696646</v>
      </c>
      <c r="P237" s="14">
        <v>1.6551074806534824E-2</v>
      </c>
      <c r="Q237" s="14">
        <v>1.4046297858476757</v>
      </c>
      <c r="R237" s="14">
        <v>9.8709707468837685E-2</v>
      </c>
      <c r="S237" s="14">
        <v>22.105148429591001</v>
      </c>
      <c r="T237" s="14">
        <v>0.99440994698259599</v>
      </c>
      <c r="U237" s="14"/>
      <c r="V237" s="14">
        <f t="shared" si="31"/>
        <v>39.65287187520029</v>
      </c>
      <c r="W237" s="14">
        <v>8.4044282029234724E-2</v>
      </c>
      <c r="X237" s="14">
        <v>0.58994912095190943</v>
      </c>
      <c r="Y237" s="14">
        <v>0.17203900014745815</v>
      </c>
      <c r="Z237" s="14">
        <v>38.580455398476268</v>
      </c>
      <c r="AA237" s="14">
        <v>0.2263840735954176</v>
      </c>
      <c r="AB237" s="21"/>
      <c r="AC237" s="14">
        <f t="shared" si="32"/>
        <v>12.323122228774992</v>
      </c>
      <c r="AD237" s="14">
        <v>0</v>
      </c>
      <c r="AE237" s="14">
        <v>0</v>
      </c>
      <c r="AF237" s="14">
        <v>1.4878872404525765</v>
      </c>
      <c r="AG237" s="14">
        <v>1.1501929385378334E-2</v>
      </c>
      <c r="AH237" s="14">
        <v>3.7723583949024459E-4</v>
      </c>
      <c r="AI237" s="14">
        <v>0</v>
      </c>
      <c r="AJ237" s="14">
        <v>0</v>
      </c>
      <c r="AK237" s="14">
        <v>10.180571129295533</v>
      </c>
      <c r="AL237" s="14">
        <v>0.64278469380201408</v>
      </c>
      <c r="AN237" s="14"/>
      <c r="AO237" s="21"/>
      <c r="AP237" s="14">
        <f t="shared" si="33"/>
        <v>24.869688485500205</v>
      </c>
      <c r="AQ237" s="14">
        <f t="shared" si="37"/>
        <v>5.5288048151332758E-2</v>
      </c>
      <c r="AR237" s="14">
        <f t="shared" si="37"/>
        <v>3.496396878522269</v>
      </c>
      <c r="AS237" s="14">
        <f t="shared" si="37"/>
        <v>20.87090017234522</v>
      </c>
      <c r="AT237" s="14">
        <f t="shared" si="37"/>
        <v>0.4348491590551179</v>
      </c>
      <c r="AU237" s="14">
        <f t="shared" si="37"/>
        <v>1.2254227426264962E-2</v>
      </c>
      <c r="AV237" s="14"/>
      <c r="AW237" s="14">
        <f t="shared" si="34"/>
        <v>6.5302891578445399</v>
      </c>
      <c r="AX237" s="14">
        <v>2.8850787643011879E-2</v>
      </c>
      <c r="AY237" s="14">
        <v>1.3711725325000041</v>
      </c>
      <c r="AZ237" s="14">
        <v>5.0086912036886169</v>
      </c>
      <c r="BA237" s="14">
        <v>0.12145209173864427</v>
      </c>
      <c r="BB237" s="14">
        <v>1.2254227426264965E-4</v>
      </c>
      <c r="BC237" s="14"/>
      <c r="BD237" s="14">
        <f t="shared" si="35"/>
        <v>18.339399327655663</v>
      </c>
      <c r="BE237" s="14">
        <v>2.6437260508320883E-2</v>
      </c>
      <c r="BF237" s="14">
        <v>2.1252243460222648</v>
      </c>
      <c r="BG237" s="14">
        <v>15.862208968656603</v>
      </c>
      <c r="BH237" s="14">
        <v>0.31339706731647365</v>
      </c>
      <c r="BI237" s="14">
        <v>1.2131685152002313E-2</v>
      </c>
      <c r="BJ237" s="21"/>
      <c r="BK237" s="14"/>
      <c r="BL237" s="14">
        <f t="shared" si="36"/>
        <v>2.2369820416913133</v>
      </c>
      <c r="BM237" s="14">
        <v>0.32873211212381764</v>
      </c>
      <c r="BN237" s="14">
        <v>0.38457293176749568</v>
      </c>
      <c r="BO237" s="14">
        <v>1.5236769978</v>
      </c>
      <c r="BP237" s="14">
        <v>0</v>
      </c>
      <c r="BQ237" s="14">
        <v>0</v>
      </c>
      <c r="BR237" s="4"/>
      <c r="BS237" s="4"/>
      <c r="CF237" s="4"/>
    </row>
    <row r="238" spans="1:84" x14ac:dyDescent="0.2">
      <c r="A238" s="6">
        <v>1928</v>
      </c>
      <c r="B238" s="6"/>
      <c r="D238" s="14">
        <f t="shared" si="29"/>
        <v>95.960598209164488</v>
      </c>
      <c r="E238" s="14">
        <v>0.81993326362854679</v>
      </c>
      <c r="F238" s="14">
        <v>3.4259780472986971</v>
      </c>
      <c r="G238" s="14">
        <v>4.1327453515721704</v>
      </c>
      <c r="H238" s="14">
        <v>85.897326289293417</v>
      </c>
      <c r="I238" s="14">
        <v>1.1592906312596034</v>
      </c>
      <c r="J238" s="14">
        <v>0.51422775504161133</v>
      </c>
      <c r="K238" s="23">
        <v>1.1096871070436956E-2</v>
      </c>
      <c r="M238" s="14"/>
      <c r="O238" s="14">
        <f t="shared" si="30"/>
        <v>23.291446903142663</v>
      </c>
      <c r="P238" s="14">
        <v>2.228099742046432E-2</v>
      </c>
      <c r="Q238" s="14">
        <v>1.5142254353207059</v>
      </c>
      <c r="R238" s="14">
        <v>9.8446481582254136E-2</v>
      </c>
      <c r="S238" s="14">
        <v>20.724206336900718</v>
      </c>
      <c r="T238" s="14">
        <v>0.93228765191852314</v>
      </c>
      <c r="U238" s="14"/>
      <c r="V238" s="14">
        <f t="shared" si="31"/>
        <v>36.181834065013888</v>
      </c>
      <c r="W238" s="14">
        <v>0.1009544282029235</v>
      </c>
      <c r="X238" s="14">
        <v>0.61845373517799096</v>
      </c>
      <c r="Y238" s="14">
        <v>0.1888574053655773</v>
      </c>
      <c r="Z238" s="14">
        <v>35.046565516926314</v>
      </c>
      <c r="AA238" s="14">
        <v>0.22700297934108032</v>
      </c>
      <c r="AB238" s="21"/>
      <c r="AC238" s="14">
        <f t="shared" si="32"/>
        <v>11.689404903342346</v>
      </c>
      <c r="AD238" s="14">
        <v>0</v>
      </c>
      <c r="AE238" s="14">
        <v>0</v>
      </c>
      <c r="AF238" s="14">
        <v>1.5133647869343347</v>
      </c>
      <c r="AG238" s="14">
        <v>1.1803460165168717E-2</v>
      </c>
      <c r="AH238" s="14">
        <v>3.7346348109534221E-4</v>
      </c>
      <c r="AI238" s="14">
        <v>0</v>
      </c>
      <c r="AJ238" s="14">
        <v>0</v>
      </c>
      <c r="AK238" s="14">
        <v>9.6496354377201357</v>
      </c>
      <c r="AL238" s="14">
        <v>0.51422775504161133</v>
      </c>
      <c r="AN238" s="14"/>
      <c r="AO238" s="21"/>
      <c r="AP238" s="14">
        <f t="shared" si="33"/>
        <v>24.483068709797585</v>
      </c>
      <c r="AQ238" s="14">
        <f t="shared" si="37"/>
        <v>6.1049011177987958E-2</v>
      </c>
      <c r="AR238" s="14">
        <f t="shared" si="37"/>
        <v>3.5959683274407075</v>
      </c>
      <c r="AS238" s="14">
        <f t="shared" si="37"/>
        <v>20.476918997746253</v>
      </c>
      <c r="AT238" s="14">
        <f t="shared" si="37"/>
        <v>0.33803550236220453</v>
      </c>
      <c r="AU238" s="14">
        <f t="shared" si="37"/>
        <v>1.1096871070436956E-2</v>
      </c>
      <c r="AV238" s="14"/>
      <c r="AW238" s="14">
        <f t="shared" si="34"/>
        <v>6.6549083644629885</v>
      </c>
      <c r="AX238" s="14">
        <v>3.3076118493388144E-2</v>
      </c>
      <c r="AY238" s="14">
        <v>1.5107181233693006</v>
      </c>
      <c r="AZ238" s="14">
        <v>5.0165908318489567</v>
      </c>
      <c r="BA238" s="14">
        <v>9.4412322040639748E-2</v>
      </c>
      <c r="BB238" s="14">
        <v>1.1096871070436957E-4</v>
      </c>
      <c r="BC238" s="14"/>
      <c r="BD238" s="14">
        <f t="shared" si="35"/>
        <v>17.828160345334599</v>
      </c>
      <c r="BE238" s="14">
        <v>2.7972892684599814E-2</v>
      </c>
      <c r="BF238" s="14">
        <v>2.0852502040714072</v>
      </c>
      <c r="BG238" s="14">
        <v>15.460328165897298</v>
      </c>
      <c r="BH238" s="14">
        <v>0.2436231803215648</v>
      </c>
      <c r="BI238" s="14">
        <v>1.0985902359732586E-2</v>
      </c>
      <c r="BJ238" s="21"/>
      <c r="BK238" s="14"/>
      <c r="BL238" s="14">
        <f t="shared" si="36"/>
        <v>1.8972369629088244</v>
      </c>
      <c r="BM238" s="14">
        <v>0.35446494892519342</v>
      </c>
      <c r="BN238" s="14">
        <v>0.24947313718363093</v>
      </c>
      <c r="BO238" s="14">
        <v>1.2932988768</v>
      </c>
      <c r="BP238" s="14">
        <v>0</v>
      </c>
      <c r="BQ238" s="14">
        <v>0</v>
      </c>
      <c r="BR238" s="4"/>
      <c r="BS238" s="4"/>
      <c r="CF238" s="4"/>
    </row>
    <row r="239" spans="1:84" x14ac:dyDescent="0.2">
      <c r="A239" s="6">
        <v>1929</v>
      </c>
      <c r="B239" s="6"/>
      <c r="D239" s="14">
        <f t="shared" si="29"/>
        <v>100.27507176718017</v>
      </c>
      <c r="E239" s="14">
        <v>0.89604487188306092</v>
      </c>
      <c r="F239" s="14">
        <v>3.4258980760581865</v>
      </c>
      <c r="G239" s="14">
        <v>4.2706927992592556</v>
      </c>
      <c r="H239" s="14">
        <v>90.04146009348986</v>
      </c>
      <c r="I239" s="14">
        <v>1.2191146985650323</v>
      </c>
      <c r="J239" s="14">
        <v>0.41138220403328912</v>
      </c>
      <c r="K239" s="23">
        <v>1.0479023891473326E-2</v>
      </c>
      <c r="M239" s="14"/>
      <c r="O239" s="14">
        <f t="shared" si="30"/>
        <v>24.835004559719213</v>
      </c>
      <c r="P239" s="14">
        <v>2.9646861564918317E-2</v>
      </c>
      <c r="Q239" s="14">
        <v>1.6644993586656998</v>
      </c>
      <c r="R239" s="14">
        <v>0.10906325900779135</v>
      </c>
      <c r="S239" s="14">
        <v>22.040302267002517</v>
      </c>
      <c r="T239" s="14">
        <v>0.9914928134782891</v>
      </c>
      <c r="U239" s="14"/>
      <c r="V239" s="14">
        <f t="shared" si="31"/>
        <v>39.190146860656746</v>
      </c>
      <c r="W239" s="14">
        <v>0.10972631126397253</v>
      </c>
      <c r="X239" s="14">
        <v>0.67275859859248688</v>
      </c>
      <c r="Y239" s="14">
        <v>0.22836478118956335</v>
      </c>
      <c r="Z239" s="14">
        <v>37.951675284523979</v>
      </c>
      <c r="AA239" s="14">
        <v>0.22762188508674316</v>
      </c>
      <c r="AB239" s="21"/>
      <c r="AC239" s="14">
        <f t="shared" si="32"/>
        <v>11.738967582659683</v>
      </c>
      <c r="AD239" s="14">
        <v>0</v>
      </c>
      <c r="AE239" s="14">
        <v>0</v>
      </c>
      <c r="AF239" s="14">
        <v>1.7329814372462837</v>
      </c>
      <c r="AG239" s="14">
        <v>1.1568586916733112E-2</v>
      </c>
      <c r="AH239" s="14">
        <v>3.6972884628438881E-4</v>
      </c>
      <c r="AI239" s="14">
        <v>0</v>
      </c>
      <c r="AJ239" s="14">
        <v>0</v>
      </c>
      <c r="AK239" s="14">
        <v>9.5826656256170928</v>
      </c>
      <c r="AL239" s="14">
        <v>0.41138220403328912</v>
      </c>
      <c r="AN239" s="14"/>
      <c r="AO239" s="21"/>
      <c r="AP239" s="14">
        <f t="shared" si="33"/>
        <v>24.645306597114086</v>
      </c>
      <c r="AQ239" s="14">
        <f t="shared" si="37"/>
        <v>6.6208082545141878E-2</v>
      </c>
      <c r="AR239" s="14">
        <f t="shared" si="37"/>
        <v>3.8605807286618998</v>
      </c>
      <c r="AS239" s="14">
        <f t="shared" si="37"/>
        <v>20.466816916346279</v>
      </c>
      <c r="AT239" s="14">
        <f t="shared" si="37"/>
        <v>0.24122184566929114</v>
      </c>
      <c r="AU239" s="14">
        <f t="shared" si="37"/>
        <v>1.0479023891473326E-2</v>
      </c>
      <c r="AV239" s="14"/>
      <c r="AW239" s="14">
        <f t="shared" si="34"/>
        <v>6.7645609505618118</v>
      </c>
      <c r="AX239" s="14">
        <v>3.5092967711085325E-2</v>
      </c>
      <c r="AY239" s="14">
        <v>1.6514976676447812</v>
      </c>
      <c r="AZ239" s="14">
        <v>5.0104929726243954</v>
      </c>
      <c r="BA239" s="14">
        <v>6.7372552342635228E-2</v>
      </c>
      <c r="BB239" s="14">
        <v>1.0479023891473327E-4</v>
      </c>
      <c r="BC239" s="14"/>
      <c r="BD239" s="14">
        <f t="shared" si="35"/>
        <v>17.880745646552274</v>
      </c>
      <c r="BE239" s="14">
        <v>3.1115114834056552E-2</v>
      </c>
      <c r="BF239" s="14">
        <v>2.2090830610171186</v>
      </c>
      <c r="BG239" s="14">
        <v>15.456323943721884</v>
      </c>
      <c r="BH239" s="14">
        <v>0.17384929332665591</v>
      </c>
      <c r="BI239" s="14">
        <v>1.0374233652558592E-2</v>
      </c>
      <c r="BJ239" s="21"/>
      <c r="BK239" s="14"/>
      <c r="BL239" s="14">
        <f t="shared" si="36"/>
        <v>1.542173793224076</v>
      </c>
      <c r="BM239" s="14">
        <v>0.38084964402407562</v>
      </c>
      <c r="BN239" s="14">
        <v>7.2684030400000252E-2</v>
      </c>
      <c r="BO239" s="14">
        <v>1.0886401188000001</v>
      </c>
      <c r="BP239" s="14">
        <v>0</v>
      </c>
      <c r="BQ239" s="14">
        <v>0</v>
      </c>
      <c r="BR239" s="4"/>
      <c r="BS239" s="4"/>
      <c r="CF239" s="4"/>
    </row>
    <row r="240" spans="1:84" x14ac:dyDescent="0.2">
      <c r="A240" s="6">
        <v>1930</v>
      </c>
      <c r="B240" s="6"/>
      <c r="D240" s="14">
        <f t="shared" si="29"/>
        <v>95.432566262114392</v>
      </c>
      <c r="E240" s="14">
        <v>0.94229294735836433</v>
      </c>
      <c r="F240" s="14">
        <v>3.2730093357613237</v>
      </c>
      <c r="G240" s="14">
        <v>4.5205263636185258</v>
      </c>
      <c r="H240" s="14">
        <v>85.172159406825457</v>
      </c>
      <c r="I240" s="14">
        <v>1.1860649795013003</v>
      </c>
      <c r="J240" s="14">
        <v>0.32910576322663126</v>
      </c>
      <c r="K240" s="23">
        <v>9.407465822791174E-3</v>
      </c>
      <c r="M240" s="14"/>
      <c r="O240" s="14">
        <f t="shared" si="30"/>
        <v>24.155049060454413</v>
      </c>
      <c r="P240" s="14">
        <v>3.8201203783319003E-2</v>
      </c>
      <c r="Q240" s="14">
        <v>1.7560738099412294</v>
      </c>
      <c r="R240" s="14">
        <v>0.11108132413826535</v>
      </c>
      <c r="S240" s="14">
        <v>21.291868533922706</v>
      </c>
      <c r="T240" s="14">
        <v>0.95782418866889429</v>
      </c>
      <c r="U240" s="14"/>
      <c r="V240" s="14">
        <f t="shared" si="31"/>
        <v>36.549283346749888</v>
      </c>
      <c r="W240" s="14">
        <v>0.11666294067067928</v>
      </c>
      <c r="X240" s="14">
        <v>0.68698414582009459</v>
      </c>
      <c r="Y240" s="14">
        <v>0.25208492382717834</v>
      </c>
      <c r="Z240" s="14">
        <v>35.265310545599526</v>
      </c>
      <c r="AA240" s="14">
        <v>0.22824079083240603</v>
      </c>
      <c r="AB240" s="21"/>
      <c r="AC240" s="14">
        <f t="shared" si="32"/>
        <v>10.899272300516712</v>
      </c>
      <c r="AD240" s="14">
        <v>0</v>
      </c>
      <c r="AE240" s="14">
        <v>0</v>
      </c>
      <c r="AF240" s="14">
        <v>1.5665638793504089</v>
      </c>
      <c r="AG240" s="14">
        <v>1.3233098760456152E-2</v>
      </c>
      <c r="AH240" s="14">
        <v>3.6603155782154493E-4</v>
      </c>
      <c r="AI240" s="14">
        <v>0</v>
      </c>
      <c r="AJ240" s="14">
        <v>0</v>
      </c>
      <c r="AK240" s="14">
        <v>8.9900035276213952</v>
      </c>
      <c r="AL240" s="14">
        <v>0.32910576322663126</v>
      </c>
      <c r="AN240" s="14"/>
      <c r="AO240" s="21"/>
      <c r="AP240" s="14">
        <f t="shared" si="33"/>
        <v>23.925001519508864</v>
      </c>
      <c r="AQ240" s="14">
        <f t="shared" si="37"/>
        <v>6.8357695614789341E-2</v>
      </c>
      <c r="AR240" s="14">
        <f t="shared" si="37"/>
        <v>4.0778513694130822</v>
      </c>
      <c r="AS240" s="14">
        <f t="shared" si="37"/>
        <v>19.624976799681825</v>
      </c>
      <c r="AT240" s="14">
        <f t="shared" si="37"/>
        <v>0.14440818897637792</v>
      </c>
      <c r="AU240" s="14">
        <f t="shared" si="37"/>
        <v>9.407465822791174E-3</v>
      </c>
      <c r="AV240" s="14"/>
      <c r="AW240" s="14">
        <f t="shared" si="34"/>
        <v>7.1018175639816965</v>
      </c>
      <c r="AX240" s="14">
        <v>3.9381217644998884E-2</v>
      </c>
      <c r="AY240" s="14">
        <v>1.7906951253278238</v>
      </c>
      <c r="AZ240" s="14">
        <v>5.2313143637060149</v>
      </c>
      <c r="BA240" s="14">
        <v>4.0332782644630735E-2</v>
      </c>
      <c r="BB240" s="14">
        <v>9.4074658227911745E-5</v>
      </c>
      <c r="BC240" s="14"/>
      <c r="BD240" s="14">
        <f t="shared" si="35"/>
        <v>16.82318395552717</v>
      </c>
      <c r="BE240" s="14">
        <v>2.8976477969790457E-2</v>
      </c>
      <c r="BF240" s="14">
        <v>2.2871562440852582</v>
      </c>
      <c r="BG240" s="14">
        <v>14.393662435975809</v>
      </c>
      <c r="BH240" s="14">
        <v>0.10407540633174718</v>
      </c>
      <c r="BI240" s="14">
        <v>9.313391164563263E-3</v>
      </c>
      <c r="BJ240" s="21"/>
      <c r="BK240" s="14"/>
      <c r="BL240" s="14">
        <f t="shared" si="36"/>
        <v>1.3208442171925174</v>
      </c>
      <c r="BM240" s="14">
        <v>0.41138409095251743</v>
      </c>
      <c r="BN240" s="14">
        <v>7.9508746239999997E-2</v>
      </c>
      <c r="BO240" s="14">
        <v>0.82995137999999991</v>
      </c>
      <c r="BP240" s="14">
        <v>0</v>
      </c>
      <c r="BQ240" s="14">
        <v>0</v>
      </c>
      <c r="BR240" s="4"/>
      <c r="BS240" s="4"/>
      <c r="CF240" s="4"/>
    </row>
    <row r="241" spans="1:84" x14ac:dyDescent="0.2">
      <c r="A241" s="6">
        <v>1931</v>
      </c>
      <c r="B241" s="6"/>
      <c r="D241" s="14">
        <f t="shared" si="29"/>
        <v>88.912980898297405</v>
      </c>
      <c r="E241" s="14">
        <v>0.99346377109009265</v>
      </c>
      <c r="F241" s="14">
        <v>3.3065689630862058</v>
      </c>
      <c r="G241" s="14">
        <v>4.4360101090309119</v>
      </c>
      <c r="H241" s="14">
        <v>78.770715732947508</v>
      </c>
      <c r="I241" s="14">
        <v>1.1350109842623866</v>
      </c>
      <c r="J241" s="14">
        <v>0.26328461058130503</v>
      </c>
      <c r="K241" s="23">
        <v>7.9267272989830898E-3</v>
      </c>
      <c r="M241" s="14"/>
      <c r="O241" s="14">
        <f t="shared" si="30"/>
        <v>23.005501125306008</v>
      </c>
      <c r="P241" s="14">
        <v>5.0546517626827166E-2</v>
      </c>
      <c r="Q241" s="14">
        <v>1.7884574728663223</v>
      </c>
      <c r="R241" s="14">
        <v>0.11713551952968738</v>
      </c>
      <c r="S241" s="14">
        <v>20.143210327598855</v>
      </c>
      <c r="T241" s="14">
        <v>0.90615128768431774</v>
      </c>
      <c r="U241" s="14"/>
      <c r="V241" s="14">
        <f t="shared" si="31"/>
        <v>33.157844681344294</v>
      </c>
      <c r="W241" s="14">
        <v>0.1392134049871023</v>
      </c>
      <c r="X241" s="14">
        <v>0.71696433821988348</v>
      </c>
      <c r="Y241" s="14">
        <v>0.26759631053028826</v>
      </c>
      <c r="Z241" s="14">
        <v>31.805210931028952</v>
      </c>
      <c r="AA241" s="14">
        <v>0.2288596965780689</v>
      </c>
      <c r="AB241" s="21"/>
      <c r="AC241" s="14">
        <f t="shared" si="32"/>
        <v>9.7608162455156506</v>
      </c>
      <c r="AD241" s="14">
        <v>0</v>
      </c>
      <c r="AE241" s="14">
        <v>0</v>
      </c>
      <c r="AF241" s="14">
        <v>1.2534185133700024</v>
      </c>
      <c r="AG241" s="14">
        <v>1.2653412420260898E-2</v>
      </c>
      <c r="AH241" s="14">
        <v>3.6237124224332935E-4</v>
      </c>
      <c r="AI241" s="14">
        <v>0</v>
      </c>
      <c r="AJ241" s="14">
        <v>0</v>
      </c>
      <c r="AK241" s="14">
        <v>8.2310973379018382</v>
      </c>
      <c r="AL241" s="14">
        <v>0.26328461058130503</v>
      </c>
      <c r="AN241" s="14"/>
      <c r="AO241" s="21"/>
      <c r="AP241" s="14">
        <f t="shared" si="33"/>
        <v>22.773645076186835</v>
      </c>
      <c r="AQ241" s="14">
        <f t="shared" si="37"/>
        <v>6.9733447979363719E-2</v>
      </c>
      <c r="AR241" s="14">
        <f t="shared" si="37"/>
        <v>3.9760237959866798</v>
      </c>
      <c r="AS241" s="14">
        <f t="shared" si="37"/>
        <v>18.591197136417872</v>
      </c>
      <c r="AT241" s="14">
        <f t="shared" si="37"/>
        <v>0.12876396850393698</v>
      </c>
      <c r="AU241" s="14">
        <f t="shared" si="37"/>
        <v>7.9267272989830898E-3</v>
      </c>
      <c r="AV241" s="14"/>
      <c r="AW241" s="14">
        <f t="shared" si="34"/>
        <v>6.8946612917113832</v>
      </c>
      <c r="AX241" s="14">
        <v>3.7951615288133012E-2</v>
      </c>
      <c r="AY241" s="14">
        <v>2.0885534807648414</v>
      </c>
      <c r="AZ241" s="14">
        <v>4.7321135305272897</v>
      </c>
      <c r="BA241" s="14">
        <v>3.5963397858129069E-2</v>
      </c>
      <c r="BB241" s="14">
        <v>7.9267272989830894E-5</v>
      </c>
      <c r="BC241" s="14"/>
      <c r="BD241" s="14">
        <f t="shared" si="35"/>
        <v>15.878983784475453</v>
      </c>
      <c r="BE241" s="14">
        <v>3.1781832691230708E-2</v>
      </c>
      <c r="BF241" s="14">
        <v>1.8874703152218382</v>
      </c>
      <c r="BG241" s="14">
        <v>13.859083605890582</v>
      </c>
      <c r="BH241" s="14">
        <v>9.280057064580792E-2</v>
      </c>
      <c r="BI241" s="14">
        <v>7.8474600259932584E-3</v>
      </c>
      <c r="BJ241" s="21"/>
      <c r="BK241" s="14"/>
      <c r="BL241" s="14">
        <f t="shared" si="36"/>
        <v>1.3181444869953385</v>
      </c>
      <c r="BM241" s="14">
        <v>0.44174285201108238</v>
      </c>
      <c r="BN241" s="14">
        <v>7.5254482984256008E-2</v>
      </c>
      <c r="BO241" s="14">
        <v>0.80114715199999997</v>
      </c>
      <c r="BP241" s="14">
        <v>0</v>
      </c>
      <c r="BQ241" s="14">
        <v>0</v>
      </c>
      <c r="BR241" s="4"/>
      <c r="BS241" s="4"/>
      <c r="CF241" s="4"/>
    </row>
    <row r="242" spans="1:84" x14ac:dyDescent="0.2">
      <c r="A242" s="6">
        <v>1932</v>
      </c>
      <c r="B242" s="6"/>
      <c r="D242" s="14">
        <f t="shared" si="29"/>
        <v>88.417243656567948</v>
      </c>
      <c r="E242" s="14">
        <v>1.083099239514665</v>
      </c>
      <c r="F242" s="14">
        <v>3.2805993355025436</v>
      </c>
      <c r="G242" s="14">
        <v>4.6765017848969164</v>
      </c>
      <c r="H242" s="14">
        <v>78.023134205016419</v>
      </c>
      <c r="I242" s="14">
        <v>1.1362574006855395</v>
      </c>
      <c r="J242" s="14">
        <v>0.21062768846504404</v>
      </c>
      <c r="K242" s="23">
        <v>7.0240024868255231E-3</v>
      </c>
      <c r="M242" s="14"/>
      <c r="O242" s="14">
        <f t="shared" si="30"/>
        <v>23.036089281161086</v>
      </c>
      <c r="P242" s="14">
        <v>6.4836113499570081E-2</v>
      </c>
      <c r="Q242" s="14">
        <v>1.7808786807808334</v>
      </c>
      <c r="R242" s="14">
        <v>0.12643616752230677</v>
      </c>
      <c r="S242" s="14">
        <v>20.157159520996569</v>
      </c>
      <c r="T242" s="14">
        <v>0.90677879836180764</v>
      </c>
      <c r="U242" s="14"/>
      <c r="V242" s="14">
        <f t="shared" si="31"/>
        <v>32.880858157830509</v>
      </c>
      <c r="W242" s="14">
        <v>0.17199169389509888</v>
      </c>
      <c r="X242" s="14">
        <v>0.73920245472170998</v>
      </c>
      <c r="Y242" s="14">
        <v>0.2907565299405715</v>
      </c>
      <c r="Z242" s="14">
        <v>31.449428876949398</v>
      </c>
      <c r="AA242" s="14">
        <v>0.22947860232373174</v>
      </c>
      <c r="AB242" s="21"/>
      <c r="AC242" s="14">
        <f t="shared" si="32"/>
        <v>9.7497044958989907</v>
      </c>
      <c r="AD242" s="14">
        <v>0</v>
      </c>
      <c r="AE242" s="14">
        <v>0</v>
      </c>
      <c r="AF242" s="14">
        <v>1.0530927346651042</v>
      </c>
      <c r="AG242" s="14">
        <v>1.0376084521475565E-2</v>
      </c>
      <c r="AH242" s="14">
        <v>3.5874752982089611E-4</v>
      </c>
      <c r="AI242" s="14">
        <v>0</v>
      </c>
      <c r="AJ242" s="14">
        <v>0</v>
      </c>
      <c r="AK242" s="14">
        <v>8.475249240717547</v>
      </c>
      <c r="AL242" s="14">
        <v>0.21062768846504404</v>
      </c>
      <c r="AN242" s="14"/>
      <c r="AO242" s="21"/>
      <c r="AP242" s="14">
        <f t="shared" si="33"/>
        <v>22.323551536670983</v>
      </c>
      <c r="AQ242" s="14">
        <f t="shared" si="37"/>
        <v>7.3086844368013756E-2</v>
      </c>
      <c r="AR242" s="14">
        <f t="shared" si="37"/>
        <v>4.1890243754317336</v>
      </c>
      <c r="AS242" s="14">
        <f t="shared" si="37"/>
        <v>17.941296566352911</v>
      </c>
      <c r="AT242" s="14">
        <f t="shared" si="37"/>
        <v>0.11311974803149608</v>
      </c>
      <c r="AU242" s="14">
        <f t="shared" si="37"/>
        <v>7.0240024868255231E-3</v>
      </c>
      <c r="AV242" s="14"/>
      <c r="AW242" s="14">
        <f t="shared" si="34"/>
        <v>7.0387410914709694</v>
      </c>
      <c r="AX242" s="14">
        <v>4.0545546509173767E-2</v>
      </c>
      <c r="AY242" s="14">
        <v>2.3651983055435299</v>
      </c>
      <c r="AZ242" s="14">
        <v>4.6013329863217702</v>
      </c>
      <c r="BA242" s="14">
        <v>3.1594013071627423E-2</v>
      </c>
      <c r="BB242" s="14">
        <v>7.0240024868255233E-5</v>
      </c>
      <c r="BC242" s="14"/>
      <c r="BD242" s="14">
        <f t="shared" si="35"/>
        <v>15.284810445200009</v>
      </c>
      <c r="BE242" s="14">
        <v>3.2541297858839989E-2</v>
      </c>
      <c r="BF242" s="14">
        <v>1.8238260698882041</v>
      </c>
      <c r="BG242" s="14">
        <v>13.339963580031139</v>
      </c>
      <c r="BH242" s="14">
        <v>8.1525734959868659E-2</v>
      </c>
      <c r="BI242" s="14">
        <v>6.9537624619572681E-3</v>
      </c>
      <c r="BJ242" s="21"/>
      <c r="BK242" s="14"/>
      <c r="BL242" s="14">
        <f t="shared" si="36"/>
        <v>1.3104776784110168</v>
      </c>
      <c r="BM242" s="14">
        <v>0.47967476640871309</v>
      </c>
      <c r="BN242" s="14">
        <v>7.0284712002304003E-2</v>
      </c>
      <c r="BO242" s="14">
        <v>0.76051819999999981</v>
      </c>
      <c r="BP242" s="14">
        <v>0</v>
      </c>
      <c r="BQ242" s="14">
        <v>0</v>
      </c>
      <c r="BR242" s="4"/>
      <c r="BS242" s="4"/>
      <c r="CF242" s="4"/>
    </row>
    <row r="243" spans="1:84" x14ac:dyDescent="0.2">
      <c r="A243" s="6">
        <v>1933</v>
      </c>
      <c r="B243" s="6"/>
      <c r="D243" s="14">
        <f t="shared" si="29"/>
        <v>89.853672726288238</v>
      </c>
      <c r="E243" s="14">
        <v>1.2127135897582879</v>
      </c>
      <c r="F243" s="14">
        <v>3.2862072096934121</v>
      </c>
      <c r="G243" s="14">
        <v>5.2686757539597995</v>
      </c>
      <c r="H243" s="14">
        <v>78.757742636046999</v>
      </c>
      <c r="I243" s="14">
        <v>1.1533893322396429</v>
      </c>
      <c r="J243" s="14">
        <v>0.16850215077203523</v>
      </c>
      <c r="K243" s="23">
        <v>6.4420538180692466E-3</v>
      </c>
      <c r="M243" s="14"/>
      <c r="O243" s="14">
        <f t="shared" si="30"/>
        <v>23.454756563594916</v>
      </c>
      <c r="P243" s="14">
        <v>8.1534651762682708E-2</v>
      </c>
      <c r="Q243" s="14">
        <v>1.7959253501649313</v>
      </c>
      <c r="R243" s="14">
        <v>0.12977036208569862</v>
      </c>
      <c r="S243" s="14">
        <v>20.524234375411353</v>
      </c>
      <c r="T243" s="14">
        <v>0.92329182417024835</v>
      </c>
      <c r="U243" s="14"/>
      <c r="V243" s="14">
        <f t="shared" si="31"/>
        <v>33.506344945145706</v>
      </c>
      <c r="W243" s="14">
        <v>0.2209792691315563</v>
      </c>
      <c r="X243" s="14">
        <v>0.76232643552848112</v>
      </c>
      <c r="Y243" s="14">
        <v>0.30038726254913484</v>
      </c>
      <c r="Z243" s="14">
        <v>31.992554469867144</v>
      </c>
      <c r="AA243" s="14">
        <v>0.23009750806939447</v>
      </c>
      <c r="AB243" s="21"/>
      <c r="AC243" s="14">
        <f t="shared" si="32"/>
        <v>9.9753923215164981</v>
      </c>
      <c r="AD243" s="14">
        <v>0</v>
      </c>
      <c r="AE243" s="14">
        <v>0</v>
      </c>
      <c r="AF243" s="14">
        <v>0.97598491793737152</v>
      </c>
      <c r="AG243" s="14">
        <v>8.9519960050169229E-3</v>
      </c>
      <c r="AH243" s="14">
        <v>3.5516005452268713E-4</v>
      </c>
      <c r="AI243" s="14">
        <v>0</v>
      </c>
      <c r="AJ243" s="14">
        <v>0</v>
      </c>
      <c r="AK243" s="14">
        <v>8.821598096747552</v>
      </c>
      <c r="AL243" s="14">
        <v>0.16850215077203523</v>
      </c>
      <c r="AN243" s="14"/>
      <c r="AO243" s="21"/>
      <c r="AP243" s="14">
        <f t="shared" si="33"/>
        <v>22.377667545199223</v>
      </c>
      <c r="AQ243" s="14">
        <f t="shared" si="37"/>
        <v>8.091143594153051E-2</v>
      </c>
      <c r="AR243" s="14">
        <f t="shared" si="37"/>
        <v>4.7734828338596227</v>
      </c>
      <c r="AS243" s="14">
        <f t="shared" si="37"/>
        <v>17.419355694020943</v>
      </c>
      <c r="AT243" s="14">
        <f t="shared" si="37"/>
        <v>9.7475527559055128E-2</v>
      </c>
      <c r="AU243" s="14">
        <f t="shared" si="37"/>
        <v>6.4420538180692466E-3</v>
      </c>
      <c r="AV243" s="14"/>
      <c r="AW243" s="14">
        <f t="shared" si="34"/>
        <v>7.1766336538910025</v>
      </c>
      <c r="AX243" s="14">
        <v>4.3676137725854158E-2</v>
      </c>
      <c r="AY243" s="14">
        <v>2.6334332200776673</v>
      </c>
      <c r="AZ243" s="14">
        <v>4.4722352472641749</v>
      </c>
      <c r="BA243" s="14">
        <v>2.7224628285125754E-2</v>
      </c>
      <c r="BB243" s="14">
        <v>6.4420538180692472E-5</v>
      </c>
      <c r="BC243" s="14"/>
      <c r="BD243" s="14">
        <f t="shared" si="35"/>
        <v>15.201033891308219</v>
      </c>
      <c r="BE243" s="14">
        <v>3.7235298215676352E-2</v>
      </c>
      <c r="BF243" s="14">
        <v>2.1400496137819549</v>
      </c>
      <c r="BG243" s="14">
        <v>12.94712044675677</v>
      </c>
      <c r="BH243" s="14">
        <v>7.0250899273929371E-2</v>
      </c>
      <c r="BI243" s="14">
        <v>6.3776332798885539E-3</v>
      </c>
      <c r="BJ243" s="21"/>
      <c r="BK243" s="14"/>
      <c r="BL243" s="14">
        <f t="shared" si="36"/>
        <v>1.3123894568303958</v>
      </c>
      <c r="BM243" s="14">
        <v>0.51939873736505204</v>
      </c>
      <c r="BN243" s="14">
        <v>6.503529546534402E-2</v>
      </c>
      <c r="BO243" s="14">
        <v>0.7279554239999998</v>
      </c>
      <c r="BP243" s="14">
        <v>0</v>
      </c>
      <c r="BQ243" s="14">
        <v>0</v>
      </c>
      <c r="BR243" s="4"/>
      <c r="BS243" s="4"/>
      <c r="CF243" s="4"/>
    </row>
    <row r="244" spans="1:84" x14ac:dyDescent="0.2">
      <c r="A244" s="6">
        <v>1934</v>
      </c>
      <c r="B244" s="6"/>
      <c r="D244" s="14">
        <f t="shared" si="29"/>
        <v>96.937471370341655</v>
      </c>
      <c r="E244" s="14">
        <v>1.3710611086271138</v>
      </c>
      <c r="F244" s="14">
        <v>3.3471914768212692</v>
      </c>
      <c r="G244" s="14">
        <v>6.0932619159954768</v>
      </c>
      <c r="H244" s="14">
        <v>84.746170764597665</v>
      </c>
      <c r="I244" s="14">
        <v>1.2390002283179122</v>
      </c>
      <c r="J244" s="14">
        <v>0.13480172061762818</v>
      </c>
      <c r="K244" s="23">
        <v>5.9841553645994085E-3</v>
      </c>
      <c r="M244" s="14"/>
      <c r="O244" s="14">
        <f t="shared" si="30"/>
        <v>25.482093802292198</v>
      </c>
      <c r="P244" s="14">
        <v>0.10333086844368013</v>
      </c>
      <c r="Q244" s="14">
        <v>1.8251343451012227</v>
      </c>
      <c r="R244" s="14">
        <v>0.13178842721617262</v>
      </c>
      <c r="S244" s="14">
        <v>22.413556347028269</v>
      </c>
      <c r="T244" s="14">
        <v>1.008283814502855</v>
      </c>
      <c r="U244" s="14"/>
      <c r="V244" s="14">
        <f t="shared" si="31"/>
        <v>37.126981549361268</v>
      </c>
      <c r="W244" s="14">
        <v>0.2709224763542562</v>
      </c>
      <c r="X244" s="14">
        <v>0.81341829972004676</v>
      </c>
      <c r="Y244" s="14">
        <v>0.30705244634342793</v>
      </c>
      <c r="Z244" s="14">
        <v>35.504871913128476</v>
      </c>
      <c r="AA244" s="14">
        <v>0.23071641381505734</v>
      </c>
      <c r="AB244" s="21"/>
      <c r="AC244" s="14">
        <f t="shared" si="32"/>
        <v>10.309275446904302</v>
      </c>
      <c r="AD244" s="14">
        <v>0</v>
      </c>
      <c r="AE244" s="14">
        <v>0</v>
      </c>
      <c r="AF244" s="14">
        <v>1.1299809707674273</v>
      </c>
      <c r="AG244" s="14">
        <v>9.5313484443006746E-3</v>
      </c>
      <c r="AH244" s="14">
        <v>3.5160845397746028E-4</v>
      </c>
      <c r="AI244" s="14">
        <v>0</v>
      </c>
      <c r="AJ244" s="14">
        <v>0</v>
      </c>
      <c r="AK244" s="14">
        <v>9.0346097986209681</v>
      </c>
      <c r="AL244" s="14">
        <v>0.13480172061762818</v>
      </c>
      <c r="AN244" s="14"/>
      <c r="AO244" s="21"/>
      <c r="AP244" s="14">
        <f t="shared" si="33"/>
        <v>23.560511077268604</v>
      </c>
      <c r="AQ244" s="14">
        <f t="shared" si="37"/>
        <v>8.3147033533963882E-2</v>
      </c>
      <c r="AR244" s="14">
        <f t="shared" si="37"/>
        <v>5.5964158754634603</v>
      </c>
      <c r="AS244" s="14">
        <f t="shared" si="37"/>
        <v>17.793132705819968</v>
      </c>
      <c r="AT244" s="14">
        <f t="shared" si="37"/>
        <v>8.183130708661418E-2</v>
      </c>
      <c r="AU244" s="14">
        <f t="shared" si="37"/>
        <v>5.9841553645994085E-3</v>
      </c>
      <c r="AV244" s="14"/>
      <c r="AW244" s="14">
        <f t="shared" si="34"/>
        <v>7.5657049761431363</v>
      </c>
      <c r="AX244" s="14">
        <v>4.4430516520285269E-2</v>
      </c>
      <c r="AY244" s="14">
        <v>2.8972709191231933</v>
      </c>
      <c r="AZ244" s="14">
        <v>4.6010884554473881</v>
      </c>
      <c r="BA244" s="14">
        <v>2.2855243498624087E-2</v>
      </c>
      <c r="BB244" s="14">
        <v>5.9841553645994086E-5</v>
      </c>
      <c r="BC244" s="14"/>
      <c r="BD244" s="14">
        <f t="shared" si="35"/>
        <v>15.994806101125466</v>
      </c>
      <c r="BE244" s="14">
        <v>3.8716517013678606E-2</v>
      </c>
      <c r="BF244" s="14">
        <v>2.699144956340267</v>
      </c>
      <c r="BG244" s="14">
        <v>13.192044250372579</v>
      </c>
      <c r="BH244" s="14">
        <v>5.8976063587990096E-2</v>
      </c>
      <c r="BI244" s="14">
        <v>5.9243138109534143E-3</v>
      </c>
      <c r="BJ244" s="21"/>
      <c r="BK244" s="14"/>
      <c r="BL244" s="14">
        <f t="shared" si="36"/>
        <v>1.3357308876702279</v>
      </c>
      <c r="BM244" s="14">
        <v>0.56908688869781221</v>
      </c>
      <c r="BN244" s="14">
        <v>5.800516697241602E-2</v>
      </c>
      <c r="BO244" s="14">
        <v>0.70863883199999977</v>
      </c>
      <c r="BP244" s="14">
        <v>0</v>
      </c>
      <c r="BQ244" s="14">
        <v>0</v>
      </c>
      <c r="BR244" s="4"/>
      <c r="BS244" s="4"/>
      <c r="CF244" s="4"/>
    </row>
    <row r="245" spans="1:84" x14ac:dyDescent="0.2">
      <c r="A245" s="6">
        <v>1935</v>
      </c>
      <c r="B245" s="6"/>
      <c r="D245" s="14">
        <f t="shared" si="29"/>
        <v>99.261133955231728</v>
      </c>
      <c r="E245" s="14">
        <v>1.5487897773956241</v>
      </c>
      <c r="F245" s="14">
        <v>3.4136559369016966</v>
      </c>
      <c r="G245" s="14">
        <v>6.1505215501719288</v>
      </c>
      <c r="H245" s="14">
        <v>86.74569151903556</v>
      </c>
      <c r="I245" s="14">
        <v>1.2891474168910624</v>
      </c>
      <c r="J245" s="14">
        <v>0.10784137649410257</v>
      </c>
      <c r="K245" s="23">
        <v>5.4863783417372003E-3</v>
      </c>
      <c r="M245" s="14"/>
      <c r="O245" s="14">
        <f t="shared" si="30"/>
        <v>26.69839094866472</v>
      </c>
      <c r="P245" s="14">
        <v>0.1373486672398968</v>
      </c>
      <c r="Q245" s="14">
        <v>1.8552337068868654</v>
      </c>
      <c r="R245" s="14">
        <v>0.13345552449786854</v>
      </c>
      <c r="S245" s="14">
        <v>23.514540952709748</v>
      </c>
      <c r="T245" s="14">
        <v>1.0578120973303424</v>
      </c>
      <c r="U245" s="14"/>
      <c r="V245" s="14">
        <f t="shared" si="31"/>
        <v>38.879607663617662</v>
      </c>
      <c r="W245" s="14">
        <v>0.33416405846947544</v>
      </c>
      <c r="X245" s="14">
        <v>0.86848370601483171</v>
      </c>
      <c r="Y245" s="14">
        <v>0.31295566728212965</v>
      </c>
      <c r="Z245" s="14">
        <v>37.132668912290505</v>
      </c>
      <c r="AA245" s="14">
        <v>0.23133531956072004</v>
      </c>
      <c r="AB245" s="21"/>
      <c r="AC245" s="14">
        <f t="shared" si="32"/>
        <v>10.126657969423752</v>
      </c>
      <c r="AD245" s="14">
        <v>0</v>
      </c>
      <c r="AE245" s="14">
        <v>0</v>
      </c>
      <c r="AF245" s="14">
        <v>1.1175465673116638</v>
      </c>
      <c r="AG245" s="14">
        <v>9.6522638347531289E-3</v>
      </c>
      <c r="AH245" s="14">
        <v>3.4809236943768556E-4</v>
      </c>
      <c r="AI245" s="14">
        <v>0</v>
      </c>
      <c r="AJ245" s="14">
        <v>0</v>
      </c>
      <c r="AK245" s="14">
        <v>8.8912696694137949</v>
      </c>
      <c r="AL245" s="14">
        <v>0.10784137649410257</v>
      </c>
      <c r="AN245" s="14"/>
      <c r="AO245" s="21"/>
      <c r="AP245" s="14">
        <f t="shared" si="33"/>
        <v>23.020098108986744</v>
      </c>
      <c r="AQ245" s="14">
        <f t="shared" si="37"/>
        <v>8.8048151332760116E-2</v>
      </c>
      <c r="AR245" s="14">
        <f t="shared" si="37"/>
        <v>5.6531645080765704</v>
      </c>
      <c r="AS245" s="14">
        <f t="shared" si="37"/>
        <v>17.207211984621502</v>
      </c>
      <c r="AT245" s="14">
        <f t="shared" si="37"/>
        <v>6.6187086614173246E-2</v>
      </c>
      <c r="AU245" s="14">
        <f t="shared" si="37"/>
        <v>5.4863783417372003E-3</v>
      </c>
      <c r="AV245" s="14"/>
      <c r="AW245" s="14">
        <f t="shared" si="34"/>
        <v>7.8711323860472522</v>
      </c>
      <c r="AX245" s="14">
        <v>4.759044536826295E-2</v>
      </c>
      <c r="AY245" s="14">
        <v>3.1316208704054027</v>
      </c>
      <c r="AZ245" s="14">
        <v>4.6733803477780462</v>
      </c>
      <c r="BA245" s="14">
        <v>1.8485858712122431E-2</v>
      </c>
      <c r="BB245" s="14">
        <v>5.4863783417372003E-5</v>
      </c>
      <c r="BC245" s="14"/>
      <c r="BD245" s="14">
        <f t="shared" si="35"/>
        <v>15.14896572293949</v>
      </c>
      <c r="BE245" s="14">
        <v>4.0457705964497159E-2</v>
      </c>
      <c r="BF245" s="14">
        <v>2.5215436376711677</v>
      </c>
      <c r="BG245" s="14">
        <v>12.533831636843455</v>
      </c>
      <c r="BH245" s="14">
        <v>4.7701227902050815E-2</v>
      </c>
      <c r="BI245" s="14">
        <v>5.431514558319828E-3</v>
      </c>
      <c r="BJ245" s="21"/>
      <c r="BK245" s="14"/>
      <c r="BL245" s="14">
        <f t="shared" si="36"/>
        <v>1.3629705164764374</v>
      </c>
      <c r="BM245" s="14">
        <v>0.6220861421610776</v>
      </c>
      <c r="BN245" s="14">
        <v>5.0945850315360017E-2</v>
      </c>
      <c r="BO245" s="14">
        <v>0.68993852399999966</v>
      </c>
      <c r="BP245" s="14">
        <v>0</v>
      </c>
      <c r="BQ245" s="14">
        <v>0</v>
      </c>
      <c r="BR245" s="4"/>
      <c r="BS245" s="4"/>
      <c r="CF245" s="4"/>
    </row>
    <row r="246" spans="1:84" x14ac:dyDescent="0.2">
      <c r="A246" s="6">
        <v>1936</v>
      </c>
      <c r="B246" s="6"/>
      <c r="D246" s="14">
        <f t="shared" si="29"/>
        <v>104.1319917926707</v>
      </c>
      <c r="E246" s="14">
        <v>1.7259000321008882</v>
      </c>
      <c r="F246" s="14">
        <v>3.5809286806180465</v>
      </c>
      <c r="G246" s="14">
        <v>6.4119864734062899</v>
      </c>
      <c r="H246" s="14">
        <v>90.955210032968481</v>
      </c>
      <c r="I246" s="14">
        <v>1.3665631344953433</v>
      </c>
      <c r="J246" s="14">
        <v>8.6273101195282059E-2</v>
      </c>
      <c r="K246" s="23">
        <v>5.1303378863729373E-3</v>
      </c>
      <c r="M246" s="14"/>
      <c r="O246" s="14">
        <f t="shared" si="30"/>
        <v>28.613895209144108</v>
      </c>
      <c r="P246" s="14">
        <v>0.18269165950128977</v>
      </c>
      <c r="Q246" s="14">
        <v>1.9348695433514214</v>
      </c>
      <c r="R246" s="14">
        <v>0.14003617166245774</v>
      </c>
      <c r="S246" s="14">
        <v>25.221688925439981</v>
      </c>
      <c r="T246" s="14">
        <v>1.1346089091889602</v>
      </c>
      <c r="U246" s="14"/>
      <c r="V246" s="14">
        <f t="shared" si="31"/>
        <v>41.624590141390726</v>
      </c>
      <c r="W246" s="14">
        <v>0.402736698194325</v>
      </c>
      <c r="X246" s="14">
        <v>0.95614160126662529</v>
      </c>
      <c r="Y246" s="14">
        <v>0.33050603472772805</v>
      </c>
      <c r="Z246" s="14">
        <v>39.703251581895664</v>
      </c>
      <c r="AA246" s="14">
        <v>0.23195422530638304</v>
      </c>
      <c r="AB246" s="21"/>
      <c r="AC246" s="14">
        <f t="shared" si="32"/>
        <v>10.243696216801514</v>
      </c>
      <c r="AD246" s="14">
        <v>0</v>
      </c>
      <c r="AE246" s="14">
        <v>0</v>
      </c>
      <c r="AF246" s="14">
        <v>1.3144265070113139</v>
      </c>
      <c r="AG246" s="14">
        <v>9.4923747378710434E-3</v>
      </c>
      <c r="AH246" s="14">
        <v>3.4461144574330878E-4</v>
      </c>
      <c r="AI246" s="14">
        <v>0</v>
      </c>
      <c r="AJ246" s="14">
        <v>0</v>
      </c>
      <c r="AK246" s="14">
        <v>8.8331596224113031</v>
      </c>
      <c r="AL246" s="14">
        <v>8.6273101195282059E-2</v>
      </c>
      <c r="AN246" s="14"/>
      <c r="AO246" s="21"/>
      <c r="AP246" s="14">
        <f t="shared" si="33"/>
        <v>23.24296170187009</v>
      </c>
      <c r="AQ246" s="14">
        <f t="shared" si="37"/>
        <v>9.2691315563198623E-2</v>
      </c>
      <c r="AR246" s="14">
        <f t="shared" si="37"/>
        <v>5.8974872790572554</v>
      </c>
      <c r="AS246" s="14">
        <f t="shared" si="37"/>
        <v>17.197109903221531</v>
      </c>
      <c r="AT246" s="14">
        <f t="shared" si="37"/>
        <v>5.0542866141732298E-2</v>
      </c>
      <c r="AU246" s="14">
        <f t="shared" si="37"/>
        <v>5.1303378863729373E-3</v>
      </c>
      <c r="AV246" s="14"/>
      <c r="AW246" s="14">
        <f t="shared" si="34"/>
        <v>8.212364295390115</v>
      </c>
      <c r="AX246" s="14">
        <v>4.9505107909860326E-2</v>
      </c>
      <c r="AY246" s="14">
        <v>3.3644471210189262</v>
      </c>
      <c r="AZ246" s="14">
        <v>4.7842442891568435</v>
      </c>
      <c r="BA246" s="14">
        <v>1.4116473925620763E-2</v>
      </c>
      <c r="BB246" s="14">
        <v>5.1303378863729377E-5</v>
      </c>
      <c r="BC246" s="14"/>
      <c r="BD246" s="14">
        <f t="shared" si="35"/>
        <v>15.030597406479973</v>
      </c>
      <c r="BE246" s="14">
        <v>4.3186207653338297E-2</v>
      </c>
      <c r="BF246" s="14">
        <v>2.5330401580383297</v>
      </c>
      <c r="BG246" s="14">
        <v>12.412865614064685</v>
      </c>
      <c r="BH246" s="14">
        <v>3.6426392216111533E-2</v>
      </c>
      <c r="BI246" s="14">
        <v>5.0790345075092079E-3</v>
      </c>
      <c r="BJ246" s="21"/>
      <c r="BK246" s="14"/>
      <c r="BL246" s="14">
        <f t="shared" si="36"/>
        <v>1.3836364247900317</v>
      </c>
      <c r="BM246" s="14">
        <v>0.64976190083118368</v>
      </c>
      <c r="BN246" s="14">
        <v>4.3956987958848018E-2</v>
      </c>
      <c r="BO246" s="14">
        <v>0.68991753599999983</v>
      </c>
      <c r="BP246" s="14">
        <v>0</v>
      </c>
      <c r="BQ246" s="14">
        <v>0</v>
      </c>
      <c r="BR246" s="4"/>
      <c r="BS246" s="4"/>
      <c r="CF246" s="4"/>
    </row>
    <row r="247" spans="1:84" x14ac:dyDescent="0.2">
      <c r="A247" s="6">
        <v>1937</v>
      </c>
      <c r="B247" s="6"/>
      <c r="D247" s="14">
        <f t="shared" si="29"/>
        <v>108.20769391389405</v>
      </c>
      <c r="E247" s="14">
        <v>1.8595962986529091</v>
      </c>
      <c r="F247" s="14">
        <v>3.6716168028098437</v>
      </c>
      <c r="G247" s="14">
        <v>6.9123429333104118</v>
      </c>
      <c r="H247" s="14">
        <v>94.259459916702113</v>
      </c>
      <c r="I247" s="14">
        <v>1.4308026746342675</v>
      </c>
      <c r="J247" s="14">
        <v>6.9018480956225647E-2</v>
      </c>
      <c r="K247" s="23">
        <v>4.8568068282740717E-3</v>
      </c>
      <c r="M247" s="14"/>
      <c r="O247" s="14">
        <f t="shared" si="30"/>
        <v>30.186459155825375</v>
      </c>
      <c r="P247" s="14">
        <v>0.23253645743766127</v>
      </c>
      <c r="Q247" s="14">
        <v>1.9800697305652424</v>
      </c>
      <c r="R247" s="14">
        <v>0.13968520381367966</v>
      </c>
      <c r="S247" s="14">
        <v>26.635938220426571</v>
      </c>
      <c r="T247" s="14">
        <v>1.1982295435822217</v>
      </c>
      <c r="U247" s="14"/>
      <c r="V247" s="14">
        <f t="shared" si="31"/>
        <v>43.788163201108915</v>
      </c>
      <c r="W247" s="14">
        <v>0.44438969045571797</v>
      </c>
      <c r="X247" s="14">
        <v>1.0207790722446017</v>
      </c>
      <c r="Y247" s="14">
        <v>0.33179101738315042</v>
      </c>
      <c r="Z247" s="14">
        <v>41.758630289973404</v>
      </c>
      <c r="AA247" s="14">
        <v>0.23257313105204591</v>
      </c>
      <c r="AB247" s="21"/>
      <c r="AC247" s="14">
        <f t="shared" si="32"/>
        <v>10.422191986001375</v>
      </c>
      <c r="AD247" s="14">
        <v>0</v>
      </c>
      <c r="AE247" s="14">
        <v>0</v>
      </c>
      <c r="AF247" s="14">
        <v>1.6644457587461534</v>
      </c>
      <c r="AG247" s="14">
        <v>1.0502996487130049E-2</v>
      </c>
      <c r="AH247" s="14">
        <v>3.4116533128587568E-4</v>
      </c>
      <c r="AI247" s="14">
        <v>0</v>
      </c>
      <c r="AJ247" s="14">
        <v>0</v>
      </c>
      <c r="AK247" s="14">
        <v>8.6778835844805791</v>
      </c>
      <c r="AL247" s="14">
        <v>6.9018480956225647E-2</v>
      </c>
      <c r="AN247" s="14"/>
      <c r="AO247" s="21"/>
      <c r="AP247" s="14">
        <f t="shared" si="33"/>
        <v>23.732278534845928</v>
      </c>
      <c r="AQ247" s="14">
        <f t="shared" si="37"/>
        <v>9.8968185726569208E-2</v>
      </c>
      <c r="AR247" s="14">
        <f t="shared" si="37"/>
        <v>6.4065470748002378</v>
      </c>
      <c r="AS247" s="14">
        <f t="shared" si="37"/>
        <v>17.187007821821556</v>
      </c>
      <c r="AT247" s="14">
        <f t="shared" si="37"/>
        <v>3.4898645669291337E-2</v>
      </c>
      <c r="AU247" s="14">
        <f t="shared" si="37"/>
        <v>4.8568068282740717E-3</v>
      </c>
      <c r="AV247" s="14"/>
      <c r="AW247" s="14">
        <f t="shared" si="34"/>
        <v>8.5036243439669104</v>
      </c>
      <c r="AX247" s="14">
        <v>5.2385131558386561E-2</v>
      </c>
      <c r="AY247" s="14">
        <v>3.6008687126845755</v>
      </c>
      <c r="AZ247" s="14">
        <v>4.8405748425165465</v>
      </c>
      <c r="BA247" s="14">
        <v>9.7470891391190969E-3</v>
      </c>
      <c r="BB247" s="14">
        <v>4.8568068282740715E-5</v>
      </c>
      <c r="BC247" s="14"/>
      <c r="BD247" s="14">
        <f t="shared" si="35"/>
        <v>15.22865419087902</v>
      </c>
      <c r="BE247" s="14">
        <v>4.6583054168182647E-2</v>
      </c>
      <c r="BF247" s="14">
        <v>2.8056783621156622</v>
      </c>
      <c r="BG247" s="14">
        <v>12.34643297930501</v>
      </c>
      <c r="BH247" s="14">
        <v>2.5151556530172238E-2</v>
      </c>
      <c r="BI247" s="14">
        <v>4.8082387599913306E-3</v>
      </c>
      <c r="BJ247" s="21"/>
      <c r="BK247" s="14"/>
      <c r="BL247" s="14">
        <f t="shared" si="36"/>
        <v>1.3634808271480625</v>
      </c>
      <c r="BM247" s="14">
        <v>0.65839318983471862</v>
      </c>
      <c r="BN247" s="14">
        <v>3.4319637313344017E-2</v>
      </c>
      <c r="BO247" s="14">
        <v>0.67076799999999992</v>
      </c>
      <c r="BP247" s="14">
        <v>0</v>
      </c>
      <c r="BQ247" s="14">
        <v>0</v>
      </c>
      <c r="BR247" s="4"/>
      <c r="BS247" s="4"/>
      <c r="CF247" s="4"/>
    </row>
    <row r="248" spans="1:84" x14ac:dyDescent="0.2">
      <c r="A248" s="6">
        <v>1938</v>
      </c>
      <c r="B248" s="6"/>
      <c r="D248" s="14">
        <f t="shared" si="29"/>
        <v>102.97015097379746</v>
      </c>
      <c r="E248" s="14">
        <v>1.9838874542848952</v>
      </c>
      <c r="F248" s="14">
        <v>3.6867238623325465</v>
      </c>
      <c r="G248" s="14">
        <v>8.0385876295503707</v>
      </c>
      <c r="H248" s="14">
        <v>87.821071910131053</v>
      </c>
      <c r="I248" s="14">
        <v>1.3805267620275601</v>
      </c>
      <c r="J248" s="14">
        <v>5.5214784764980519E-2</v>
      </c>
      <c r="K248" s="23">
        <v>4.1385707060538155E-3</v>
      </c>
      <c r="M248" s="14"/>
      <c r="O248" s="14">
        <f t="shared" si="30"/>
        <v>29.076335730514057</v>
      </c>
      <c r="P248" s="14">
        <v>0.2848751504729149</v>
      </c>
      <c r="Q248" s="14">
        <v>1.9984604460818221</v>
      </c>
      <c r="R248" s="14">
        <v>0.14108907520879202</v>
      </c>
      <c r="S248" s="14">
        <v>25.504576333520678</v>
      </c>
      <c r="T248" s="14">
        <v>1.1473347252298514</v>
      </c>
      <c r="U248" s="14"/>
      <c r="V248" s="14">
        <f t="shared" si="31"/>
        <v>41.502523691189985</v>
      </c>
      <c r="W248" s="14">
        <v>0.5276688220120378</v>
      </c>
      <c r="X248" s="14">
        <v>1.0565441202507244</v>
      </c>
      <c r="Y248" s="14">
        <v>1.3306957834763622</v>
      </c>
      <c r="Z248" s="14">
        <v>38.35442292865315</v>
      </c>
      <c r="AA248" s="14">
        <v>0.23319203679770875</v>
      </c>
      <c r="AB248" s="21"/>
      <c r="AC248" s="14">
        <f t="shared" si="32"/>
        <v>9.3502303489862726</v>
      </c>
      <c r="AD248" s="14">
        <v>0</v>
      </c>
      <c r="AE248" s="14">
        <v>0</v>
      </c>
      <c r="AF248" s="14">
        <v>1.3477863366154414</v>
      </c>
      <c r="AG248" s="14">
        <v>1.0087286795255099E-2</v>
      </c>
      <c r="AH248" s="14">
        <v>3.3775367797301686E-4</v>
      </c>
      <c r="AI248" s="14">
        <v>0</v>
      </c>
      <c r="AJ248" s="14">
        <v>0</v>
      </c>
      <c r="AK248" s="14">
        <v>7.9368041871326227</v>
      </c>
      <c r="AL248" s="14">
        <v>5.5214784764980519E-2</v>
      </c>
      <c r="AN248" s="14"/>
      <c r="AO248" s="21"/>
      <c r="AP248" s="14">
        <f t="shared" si="33"/>
        <v>22.699152880849443</v>
      </c>
      <c r="AQ248" s="14">
        <f t="shared" si="37"/>
        <v>0.10782459157351676</v>
      </c>
      <c r="AR248" s="14">
        <f t="shared" si="37"/>
        <v>6.5426668325484165</v>
      </c>
      <c r="AS248" s="14">
        <f t="shared" si="37"/>
        <v>16.025268460824606</v>
      </c>
      <c r="AT248" s="14">
        <f t="shared" si="37"/>
        <v>1.9254425196850396E-2</v>
      </c>
      <c r="AU248" s="14">
        <f t="shared" si="37"/>
        <v>4.1385707060538155E-3</v>
      </c>
      <c r="AV248" s="14"/>
      <c r="AW248" s="14">
        <f t="shared" si="34"/>
        <v>8.6409427959654028</v>
      </c>
      <c r="AX248" s="14">
        <v>5.8770904250513227E-2</v>
      </c>
      <c r="AY248" s="14">
        <v>3.8219346504129703</v>
      </c>
      <c r="AZ248" s="14">
        <v>4.7548181512422403</v>
      </c>
      <c r="BA248" s="14">
        <v>5.3777043526174314E-3</v>
      </c>
      <c r="BB248" s="14">
        <v>4.1385707060538155E-5</v>
      </c>
      <c r="BC248" s="14"/>
      <c r="BD248" s="14">
        <f t="shared" si="35"/>
        <v>14.05821008488404</v>
      </c>
      <c r="BE248" s="14">
        <v>4.9053687323003532E-2</v>
      </c>
      <c r="BF248" s="14">
        <v>2.7207321821354462</v>
      </c>
      <c r="BG248" s="14">
        <v>11.270450309582365</v>
      </c>
      <c r="BH248" s="14">
        <v>1.3876720844232963E-2</v>
      </c>
      <c r="BI248" s="14">
        <v>4.0971849989932772E-3</v>
      </c>
      <c r="BJ248" s="21"/>
      <c r="BK248" s="14"/>
      <c r="BL248" s="14">
        <f t="shared" si="36"/>
        <v>1.3022818344887688</v>
      </c>
      <c r="BM248" s="14">
        <v>0.64642660017196885</v>
      </c>
      <c r="BN248" s="14">
        <v>2.4135938316800016E-2</v>
      </c>
      <c r="BO248" s="14">
        <v>0.63171929599999987</v>
      </c>
      <c r="BP248" s="14">
        <v>0</v>
      </c>
      <c r="BQ248" s="14">
        <v>0</v>
      </c>
      <c r="BR248" s="4"/>
      <c r="BS248" s="4"/>
      <c r="CF248" s="4"/>
    </row>
    <row r="249" spans="1:84" x14ac:dyDescent="0.2">
      <c r="A249" s="6">
        <v>1939</v>
      </c>
      <c r="B249" s="6"/>
      <c r="D249" s="14">
        <f t="shared" si="29"/>
        <v>107.16743296340691</v>
      </c>
      <c r="E249" s="14">
        <v>2.2193501306964745</v>
      </c>
      <c r="F249" s="14">
        <v>3.7567279669096783</v>
      </c>
      <c r="G249" s="14">
        <v>7.8765532617843483</v>
      </c>
      <c r="H249" s="14">
        <v>91.813671659140908</v>
      </c>
      <c r="I249" s="14">
        <v>1.4569581170635209</v>
      </c>
      <c r="J249" s="14">
        <v>4.4171827811984414E-2</v>
      </c>
      <c r="K249" s="23">
        <v>0</v>
      </c>
      <c r="M249" s="14"/>
      <c r="O249" s="14">
        <f t="shared" si="30"/>
        <v>30.921170311716189</v>
      </c>
      <c r="P249" s="14">
        <v>0.33635631986242487</v>
      </c>
      <c r="Q249" s="14">
        <v>2.0271378165334966</v>
      </c>
      <c r="R249" s="14">
        <v>0.14468649565876743</v>
      </c>
      <c r="S249" s="14">
        <v>27.18984250514135</v>
      </c>
      <c r="T249" s="14">
        <v>1.2231471745201494</v>
      </c>
      <c r="U249" s="14"/>
      <c r="V249" s="14">
        <f t="shared" si="31"/>
        <v>44.843460127024706</v>
      </c>
      <c r="W249" s="14">
        <v>0.66193504729148755</v>
      </c>
      <c r="X249" s="14">
        <v>1.1303598543761817</v>
      </c>
      <c r="Y249" s="14">
        <v>1.3866418652802046</v>
      </c>
      <c r="Z249" s="14">
        <v>41.430712417533464</v>
      </c>
      <c r="AA249" s="14">
        <v>0.23381094254337134</v>
      </c>
      <c r="AB249" s="21"/>
      <c r="AC249" s="14">
        <f t="shared" si="32"/>
        <v>9.25384622150907</v>
      </c>
      <c r="AD249" s="14">
        <v>0</v>
      </c>
      <c r="AE249" s="14">
        <v>0</v>
      </c>
      <c r="AF249" s="14">
        <v>1.2569959120834628</v>
      </c>
      <c r="AG249" s="14">
        <v>6.9699381741692018E-3</v>
      </c>
      <c r="AH249" s="14">
        <v>0</v>
      </c>
      <c r="AI249" s="14">
        <v>0</v>
      </c>
      <c r="AJ249" s="14">
        <v>0</v>
      </c>
      <c r="AK249" s="14">
        <v>7.9457085434394523</v>
      </c>
      <c r="AL249" s="14">
        <v>4.4171827811984414E-2</v>
      </c>
      <c r="AN249" s="14"/>
      <c r="AO249" s="21"/>
      <c r="AP249" s="14">
        <f t="shared" si="33"/>
        <v>21.68790709303039</v>
      </c>
      <c r="AQ249" s="14">
        <f t="shared" si="37"/>
        <v>0.10713671539122957</v>
      </c>
      <c r="AR249" s="14">
        <f t="shared" si="37"/>
        <v>6.3333621846125121</v>
      </c>
      <c r="AS249" s="14">
        <f t="shared" si="37"/>
        <v>15.247408193026647</v>
      </c>
      <c r="AT249" s="14">
        <f t="shared" si="37"/>
        <v>0</v>
      </c>
      <c r="AU249" s="14">
        <f t="shared" si="37"/>
        <v>0</v>
      </c>
      <c r="AV249" s="14"/>
      <c r="AW249" s="14">
        <f t="shared" si="34"/>
        <v>8.4202926728814838</v>
      </c>
      <c r="AX249" s="14">
        <v>5.6340662616554404E-2</v>
      </c>
      <c r="AY249" s="14">
        <v>3.8838038958220853</v>
      </c>
      <c r="AZ249" s="14">
        <v>4.4801481144428443</v>
      </c>
      <c r="BA249" s="14">
        <v>0</v>
      </c>
      <c r="BB249" s="14">
        <v>0</v>
      </c>
      <c r="BC249" s="14"/>
      <c r="BD249" s="14">
        <f t="shared" si="35"/>
        <v>13.267614420148906</v>
      </c>
      <c r="BE249" s="14">
        <v>5.0796052774675159E-2</v>
      </c>
      <c r="BF249" s="14">
        <v>2.4495582887904268</v>
      </c>
      <c r="BG249" s="14">
        <v>10.767260078583803</v>
      </c>
      <c r="BH249" s="14">
        <v>0</v>
      </c>
      <c r="BI249" s="14">
        <v>0</v>
      </c>
      <c r="BJ249" s="21"/>
      <c r="BK249" s="14"/>
      <c r="BL249" s="14">
        <f t="shared" si="36"/>
        <v>1.2821820853197083</v>
      </c>
      <c r="BM249" s="14">
        <v>0.67108907308684418</v>
      </c>
      <c r="BN249" s="14">
        <v>1.1862716232864013E-2</v>
      </c>
      <c r="BO249" s="14">
        <v>0.599230296</v>
      </c>
      <c r="BP249" s="14">
        <v>0</v>
      </c>
      <c r="BQ249" s="14">
        <v>0</v>
      </c>
      <c r="BR249" s="4"/>
      <c r="BS249" s="4"/>
      <c r="CF249" s="4"/>
    </row>
    <row r="250" spans="1:84" x14ac:dyDescent="0.2">
      <c r="A250" s="6">
        <v>1940</v>
      </c>
      <c r="B250" s="6"/>
      <c r="D250" s="14">
        <f t="shared" si="29"/>
        <v>111.15336595148449</v>
      </c>
      <c r="E250" s="14">
        <v>2.4556995117151432</v>
      </c>
      <c r="F250" s="14">
        <v>3.7158235395740213</v>
      </c>
      <c r="G250" s="14">
        <v>7.8149218038779011</v>
      </c>
      <c r="H250" s="14">
        <v>95.570932998470241</v>
      </c>
      <c r="I250" s="14">
        <v>1.5606506355975933</v>
      </c>
      <c r="J250" s="14">
        <v>3.5337462249587531E-2</v>
      </c>
      <c r="K250" s="23">
        <v>0</v>
      </c>
      <c r="M250" s="14"/>
      <c r="O250" s="14">
        <f t="shared" si="30"/>
        <v>33.328526206327346</v>
      </c>
      <c r="P250" s="14">
        <v>0.37485812553740328</v>
      </c>
      <c r="Q250" s="14">
        <v>1.9945453865422984</v>
      </c>
      <c r="R250" s="14">
        <v>0.15179359459652372</v>
      </c>
      <c r="S250" s="14">
        <v>29.481108312342563</v>
      </c>
      <c r="T250" s="14">
        <v>1.3262207873085592</v>
      </c>
      <c r="U250" s="14"/>
      <c r="V250" s="14">
        <f t="shared" si="31"/>
        <v>47.886848396216784</v>
      </c>
      <c r="W250" s="14">
        <v>0.80348021678823012</v>
      </c>
      <c r="X250" s="14">
        <v>1.1815100453365428</v>
      </c>
      <c r="Y250" s="14">
        <v>1.3853564026510332</v>
      </c>
      <c r="Z250" s="14">
        <v>44.282071883151943</v>
      </c>
      <c r="AA250" s="14">
        <v>0.23442984828903421</v>
      </c>
      <c r="AB250" s="21"/>
      <c r="AC250" s="14">
        <f t="shared" si="32"/>
        <v>9.5087400806236353</v>
      </c>
      <c r="AD250" s="14">
        <v>0</v>
      </c>
      <c r="AE250" s="14">
        <v>0</v>
      </c>
      <c r="AF250" s="14">
        <v>1.6169426193218022</v>
      </c>
      <c r="AG250" s="14">
        <v>6.4163303732040714E-3</v>
      </c>
      <c r="AH250" s="14">
        <v>0</v>
      </c>
      <c r="AI250" s="14">
        <v>0</v>
      </c>
      <c r="AJ250" s="14">
        <v>0</v>
      </c>
      <c r="AK250" s="14">
        <v>7.8500436686790405</v>
      </c>
      <c r="AL250" s="14">
        <v>3.5337462249587531E-2</v>
      </c>
      <c r="AN250" s="14"/>
      <c r="AO250" s="21"/>
      <c r="AP250" s="14">
        <f t="shared" si="33"/>
        <v>20.333231082784838</v>
      </c>
      <c r="AQ250" s="14">
        <f t="shared" si="37"/>
        <v>9.7850386930352515E-2</v>
      </c>
      <c r="AR250" s="14">
        <f t="shared" si="37"/>
        <v>6.2776715615577849</v>
      </c>
      <c r="AS250" s="14">
        <f t="shared" si="37"/>
        <v>13.957709134296699</v>
      </c>
      <c r="AT250" s="14">
        <f t="shared" si="37"/>
        <v>0</v>
      </c>
      <c r="AU250" s="14">
        <f t="shared" si="37"/>
        <v>0</v>
      </c>
      <c r="AV250" s="14"/>
      <c r="AW250" s="14">
        <f t="shared" si="34"/>
        <v>8.5662504863198237</v>
      </c>
      <c r="AX250" s="14">
        <v>5.059951759474763E-2</v>
      </c>
      <c r="AY250" s="14">
        <v>3.9428095446666966</v>
      </c>
      <c r="AZ250" s="14">
        <v>4.5728414240583799</v>
      </c>
      <c r="BA250" s="14">
        <v>0</v>
      </c>
      <c r="BB250" s="14">
        <v>0</v>
      </c>
      <c r="BC250" s="14"/>
      <c r="BD250" s="14">
        <f t="shared" si="35"/>
        <v>11.766980596465013</v>
      </c>
      <c r="BE250" s="14">
        <v>4.7250869335604885E-2</v>
      </c>
      <c r="BF250" s="14">
        <v>2.3348620168910879</v>
      </c>
      <c r="BG250" s="14">
        <v>9.3848677102383196</v>
      </c>
      <c r="BH250" s="14">
        <v>0</v>
      </c>
      <c r="BI250" s="14">
        <v>0</v>
      </c>
      <c r="BJ250" s="21"/>
      <c r="BK250" s="14"/>
      <c r="BL250" s="14">
        <f t="shared" si="36"/>
        <v>1.1943619383223405</v>
      </c>
      <c r="BM250" s="14">
        <v>0.65449358555460013</v>
      </c>
      <c r="BN250" s="14">
        <v>1.0024507256000004E-4</v>
      </c>
      <c r="BO250" s="14">
        <v>0.53976810769518035</v>
      </c>
      <c r="BP250" s="14">
        <v>0</v>
      </c>
      <c r="BQ250" s="14">
        <v>0</v>
      </c>
      <c r="BR250" s="4"/>
      <c r="BS250" s="4"/>
      <c r="CF250" s="4"/>
    </row>
    <row r="251" spans="1:84" x14ac:dyDescent="0.2">
      <c r="A251" s="6">
        <v>1941</v>
      </c>
      <c r="B251" s="6"/>
      <c r="D251" s="14">
        <f t="shared" si="29"/>
        <v>114.48618062126472</v>
      </c>
      <c r="E251" s="14">
        <v>2.735724399656319</v>
      </c>
      <c r="F251" s="14">
        <v>3.911398334965547</v>
      </c>
      <c r="G251" s="14">
        <v>7.8118891184564365</v>
      </c>
      <c r="H251" s="14">
        <v>98.437629257043497</v>
      </c>
      <c r="I251" s="14">
        <v>1.5612695413432565</v>
      </c>
      <c r="J251" s="14">
        <v>2.8269969799670027E-2</v>
      </c>
      <c r="K251" s="23">
        <v>0</v>
      </c>
      <c r="M251" s="14"/>
      <c r="O251" s="14">
        <f t="shared" si="30"/>
        <v>33.464224151027963</v>
      </c>
      <c r="P251" s="14">
        <v>0.39833413585554589</v>
      </c>
      <c r="Q251" s="14">
        <v>2.0972911890077612</v>
      </c>
      <c r="R251" s="14">
        <v>0.16126972651353216</v>
      </c>
      <c r="S251" s="14">
        <v>29.481108312342563</v>
      </c>
      <c r="T251" s="14">
        <v>1.3262207873085592</v>
      </c>
      <c r="U251" s="14"/>
      <c r="V251" s="14">
        <f t="shared" si="31"/>
        <v>52.697151415517709</v>
      </c>
      <c r="W251" s="14">
        <v>0.97247919208968125</v>
      </c>
      <c r="X251" s="14">
        <v>1.283295834872245</v>
      </c>
      <c r="Y251" s="14">
        <v>1.3924963376602562</v>
      </c>
      <c r="Z251" s="14">
        <v>48.813831296860826</v>
      </c>
      <c r="AA251" s="14">
        <v>0.23504875403469719</v>
      </c>
      <c r="AB251" s="21"/>
      <c r="AC251" s="14">
        <f t="shared" si="32"/>
        <v>9.6322248378936148</v>
      </c>
      <c r="AD251" s="14">
        <v>0</v>
      </c>
      <c r="AE251" s="14">
        <v>0</v>
      </c>
      <c r="AF251" s="14">
        <v>1.8665295836861555</v>
      </c>
      <c r="AG251" s="14">
        <v>6.826316668436974E-3</v>
      </c>
      <c r="AH251" s="14">
        <v>0</v>
      </c>
      <c r="AI251" s="14">
        <v>0</v>
      </c>
      <c r="AJ251" s="14">
        <v>0</v>
      </c>
      <c r="AK251" s="14">
        <v>7.7305989677393523</v>
      </c>
      <c r="AL251" s="14">
        <v>2.8269969799670027E-2</v>
      </c>
      <c r="AN251" s="14"/>
      <c r="AO251" s="21"/>
      <c r="AP251" s="14">
        <f t="shared" si="33"/>
        <v>18.768751997496043</v>
      </c>
      <c r="AQ251" s="14">
        <f t="shared" si="37"/>
        <v>9.853826311263969E-2</v>
      </c>
      <c r="AR251" s="14">
        <f t="shared" si="37"/>
        <v>6.2581230542826489</v>
      </c>
      <c r="AS251" s="14">
        <f t="shared" si="37"/>
        <v>12.412090680100755</v>
      </c>
      <c r="AT251" s="14">
        <f t="shared" si="37"/>
        <v>0</v>
      </c>
      <c r="AU251" s="14">
        <f t="shared" si="37"/>
        <v>0</v>
      </c>
      <c r="AV251" s="14"/>
      <c r="AW251" s="14">
        <f t="shared" si="34"/>
        <v>8.7809452574307283</v>
      </c>
      <c r="AX251" s="14">
        <v>5.2024300521175869E-2</v>
      </c>
      <c r="AY251" s="14">
        <v>3.9957854811713971</v>
      </c>
      <c r="AZ251" s="14">
        <v>4.7331354757381554</v>
      </c>
      <c r="BA251" s="14">
        <v>0</v>
      </c>
      <c r="BB251" s="14">
        <v>0</v>
      </c>
      <c r="BC251" s="14"/>
      <c r="BD251" s="14">
        <f t="shared" si="35"/>
        <v>9.9878067400653148</v>
      </c>
      <c r="BE251" s="14">
        <v>4.6513962591463828E-2</v>
      </c>
      <c r="BF251" s="14">
        <v>2.2623375731112514</v>
      </c>
      <c r="BG251" s="14">
        <v>7.6789552043625999</v>
      </c>
      <c r="BH251" s="14">
        <v>0</v>
      </c>
      <c r="BI251" s="14">
        <v>0</v>
      </c>
      <c r="BJ251" s="21"/>
      <c r="BK251" s="14"/>
      <c r="BL251" s="14">
        <f t="shared" si="36"/>
        <v>1.1871076794432365</v>
      </c>
      <c r="BM251" s="14">
        <v>0.65629636835769556</v>
      </c>
      <c r="BN251" s="14">
        <v>0</v>
      </c>
      <c r="BO251" s="14">
        <v>0.53081131108554103</v>
      </c>
      <c r="BP251" s="14">
        <v>0</v>
      </c>
      <c r="BQ251" s="14">
        <v>0</v>
      </c>
      <c r="BR251" s="4"/>
      <c r="BS251" s="4"/>
      <c r="CF251" s="4"/>
    </row>
    <row r="252" spans="1:84" x14ac:dyDescent="0.2">
      <c r="A252" s="6">
        <v>1942</v>
      </c>
      <c r="B252" s="6"/>
      <c r="D252" s="14">
        <f t="shared" si="29"/>
        <v>113.28056013180552</v>
      </c>
      <c r="E252" s="14">
        <v>2.9987606415937984</v>
      </c>
      <c r="F252" s="14">
        <v>4.1905044948640686</v>
      </c>
      <c r="G252" s="14">
        <v>8.3367786009935507</v>
      </c>
      <c r="H252" s="14">
        <v>96.264379424575694</v>
      </c>
      <c r="I252" s="14">
        <v>1.467520993938666</v>
      </c>
      <c r="J252" s="14">
        <v>2.261597583973602E-2</v>
      </c>
      <c r="K252" s="23">
        <v>0</v>
      </c>
      <c r="M252" s="14"/>
      <c r="O252" s="14">
        <f t="shared" si="30"/>
        <v>31.454907394415248</v>
      </c>
      <c r="P252" s="14">
        <v>0.40215993121238169</v>
      </c>
      <c r="Q252" s="14">
        <v>2.2809871536280686</v>
      </c>
      <c r="R252" s="14">
        <v>0.15653166055502796</v>
      </c>
      <c r="S252" s="14">
        <v>27.383375314861464</v>
      </c>
      <c r="T252" s="14">
        <v>1.231853334158306</v>
      </c>
      <c r="U252" s="14"/>
      <c r="V252" s="14">
        <f t="shared" si="31"/>
        <v>52.939872776938103</v>
      </c>
      <c r="W252" s="14">
        <v>1.0925249683349849</v>
      </c>
      <c r="X252" s="14">
        <v>1.3825589559289626</v>
      </c>
      <c r="Y252" s="14">
        <v>1.3649417409730749</v>
      </c>
      <c r="Z252" s="14">
        <v>48.86417945192072</v>
      </c>
      <c r="AA252" s="14">
        <v>0.23566765978036006</v>
      </c>
      <c r="AB252" s="21"/>
      <c r="AC252" s="14">
        <f t="shared" si="32"/>
        <v>10.289940934454856</v>
      </c>
      <c r="AD252" s="14">
        <v>0</v>
      </c>
      <c r="AE252" s="14">
        <v>0</v>
      </c>
      <c r="AF252" s="14">
        <v>2.5871847195355744</v>
      </c>
      <c r="AG252" s="14">
        <v>1.1426412520304021E-2</v>
      </c>
      <c r="AH252" s="14">
        <v>0</v>
      </c>
      <c r="AI252" s="14">
        <v>0</v>
      </c>
      <c r="AJ252" s="14">
        <v>0</v>
      </c>
      <c r="AK252" s="14">
        <v>7.6687138265592427</v>
      </c>
      <c r="AL252" s="14">
        <v>2.261597583973602E-2</v>
      </c>
      <c r="AN252" s="14"/>
      <c r="AO252" s="21"/>
      <c r="AP252" s="14">
        <f t="shared" si="33"/>
        <v>19.262126262857915</v>
      </c>
      <c r="AQ252" s="14">
        <f t="shared" si="37"/>
        <v>9.8710232158211508E-2</v>
      </c>
      <c r="AR252" s="14">
        <f t="shared" si="37"/>
        <v>6.815305199465449</v>
      </c>
      <c r="AS252" s="14">
        <f t="shared" si="37"/>
        <v>12.348110831234255</v>
      </c>
      <c r="AT252" s="14">
        <f t="shared" si="37"/>
        <v>0</v>
      </c>
      <c r="AU252" s="14">
        <f t="shared" si="37"/>
        <v>0</v>
      </c>
      <c r="AV252" s="14"/>
      <c r="AW252" s="14">
        <f t="shared" si="34"/>
        <v>9.162438350954222</v>
      </c>
      <c r="AX252" s="14">
        <v>5.2979630621480089E-2</v>
      </c>
      <c r="AY252" s="14">
        <v>4.068856480312343</v>
      </c>
      <c r="AZ252" s="14">
        <v>5.0406022400203989</v>
      </c>
      <c r="BA252" s="14">
        <v>0</v>
      </c>
      <c r="BB252" s="14">
        <v>0</v>
      </c>
      <c r="BC252" s="14"/>
      <c r="BD252" s="14">
        <f t="shared" si="35"/>
        <v>10.099687911903693</v>
      </c>
      <c r="BE252" s="14">
        <v>4.5730601536731412E-2</v>
      </c>
      <c r="BF252" s="14">
        <v>2.746448719153106</v>
      </c>
      <c r="BG252" s="14">
        <v>7.3075085912138569</v>
      </c>
      <c r="BH252" s="14">
        <v>0</v>
      </c>
      <c r="BI252" s="14">
        <v>0</v>
      </c>
      <c r="BJ252" s="21"/>
      <c r="BK252" s="14"/>
      <c r="BL252" s="14">
        <f t="shared" si="36"/>
        <v>1.2215902752468479</v>
      </c>
      <c r="BM252" s="14">
        <v>0.69463188993981073</v>
      </c>
      <c r="BN252" s="14">
        <v>0</v>
      </c>
      <c r="BO252" s="14">
        <v>0.52695838530703709</v>
      </c>
      <c r="BP252" s="14">
        <v>0</v>
      </c>
      <c r="BQ252" s="14">
        <v>0</v>
      </c>
      <c r="BR252" s="4"/>
      <c r="BS252" s="4"/>
      <c r="CF252" s="4"/>
    </row>
    <row r="253" spans="1:84" x14ac:dyDescent="0.2">
      <c r="A253" s="6">
        <v>1943</v>
      </c>
      <c r="B253" s="6"/>
      <c r="D253" s="14">
        <f t="shared" si="29"/>
        <v>112.20619806069726</v>
      </c>
      <c r="E253" s="14">
        <v>3.0428954689429109</v>
      </c>
      <c r="F253" s="14">
        <v>5.7672131115251926</v>
      </c>
      <c r="G253" s="14">
        <v>8.3359717041904187</v>
      </c>
      <c r="H253" s="14">
        <v>93.585397743665396</v>
      </c>
      <c r="I253" s="14">
        <v>1.4566272517015406</v>
      </c>
      <c r="J253" s="14">
        <v>1.8092780671788818E-2</v>
      </c>
      <c r="K253" s="23">
        <v>0</v>
      </c>
      <c r="M253" s="14"/>
      <c r="O253" s="14">
        <f t="shared" si="30"/>
        <v>32.718749831608072</v>
      </c>
      <c r="P253" s="14">
        <v>0.40034789337919174</v>
      </c>
      <c r="Q253" s="14">
        <v>3.8194259317967374</v>
      </c>
      <c r="R253" s="14">
        <v>0.15117940086116208</v>
      </c>
      <c r="S253" s="14">
        <v>27.127455919395466</v>
      </c>
      <c r="T253" s="14">
        <v>1.2203406861755179</v>
      </c>
      <c r="U253" s="14"/>
      <c r="V253" s="14">
        <f t="shared" si="31"/>
        <v>50.656898779337233</v>
      </c>
      <c r="W253" s="14">
        <v>1.1093042493384402</v>
      </c>
      <c r="X253" s="14">
        <v>1.449428117259089</v>
      </c>
      <c r="Y253" s="14">
        <v>1.3355579024479063</v>
      </c>
      <c r="Z253" s="14">
        <v>46.526321944765776</v>
      </c>
      <c r="AA253" s="14">
        <v>0.23628656552602265</v>
      </c>
      <c r="AB253" s="21"/>
      <c r="AC253" s="14">
        <f t="shared" si="32"/>
        <v>10.773263261922747</v>
      </c>
      <c r="AD253" s="14">
        <v>0</v>
      </c>
      <c r="AE253" s="14">
        <v>0</v>
      </c>
      <c r="AF253" s="14">
        <v>3.155004416695804</v>
      </c>
      <c r="AG253" s="14">
        <v>1.665701628525933E-2</v>
      </c>
      <c r="AH253" s="14">
        <v>0</v>
      </c>
      <c r="AI253" s="14">
        <v>0</v>
      </c>
      <c r="AJ253" s="14">
        <v>0</v>
      </c>
      <c r="AK253" s="14">
        <v>7.5835090482698941</v>
      </c>
      <c r="AL253" s="14">
        <v>1.8092780671788818E-2</v>
      </c>
      <c r="AN253" s="14"/>
      <c r="AO253" s="21"/>
      <c r="AP253" s="14">
        <f t="shared" si="33"/>
        <v>19.295195619045959</v>
      </c>
      <c r="AQ253" s="14">
        <f t="shared" si="37"/>
        <v>9.7850386930352515E-2</v>
      </c>
      <c r="AR253" s="14">
        <f t="shared" si="37"/>
        <v>6.8492344008813504</v>
      </c>
      <c r="AS253" s="14">
        <f t="shared" si="37"/>
        <v>12.348110831234257</v>
      </c>
      <c r="AT253" s="14">
        <f t="shared" si="37"/>
        <v>0</v>
      </c>
      <c r="AU253" s="14">
        <f t="shared" si="37"/>
        <v>0</v>
      </c>
      <c r="AV253" s="14"/>
      <c r="AW253" s="14">
        <f t="shared" si="34"/>
        <v>9.5874324032707907</v>
      </c>
      <c r="AX253" s="14">
        <v>5.5380089238108901E-2</v>
      </c>
      <c r="AY253" s="14">
        <v>4.1153190156897805</v>
      </c>
      <c r="AZ253" s="14">
        <v>5.4167332983429013</v>
      </c>
      <c r="BA253" s="14">
        <v>0</v>
      </c>
      <c r="BB253" s="14">
        <v>0</v>
      </c>
      <c r="BC253" s="14"/>
      <c r="BD253" s="14">
        <f t="shared" si="35"/>
        <v>9.7077632157751683</v>
      </c>
      <c r="BE253" s="14">
        <v>4.2470297692243614E-2</v>
      </c>
      <c r="BF253" s="14">
        <v>2.7339153851915698</v>
      </c>
      <c r="BG253" s="14">
        <v>6.9313775328913554</v>
      </c>
      <c r="BH253" s="14">
        <v>0</v>
      </c>
      <c r="BI253" s="14">
        <v>0</v>
      </c>
      <c r="BJ253" s="21"/>
      <c r="BK253" s="14"/>
      <c r="BL253" s="14">
        <f t="shared" si="36"/>
        <v>1.1710051401993748</v>
      </c>
      <c r="BM253" s="14">
        <v>0.67264607773000851</v>
      </c>
      <c r="BN253" s="14">
        <v>0</v>
      </c>
      <c r="BO253" s="14">
        <v>0.49835906246936645</v>
      </c>
      <c r="BP253" s="14">
        <v>0</v>
      </c>
      <c r="BQ253" s="14">
        <v>0</v>
      </c>
      <c r="BR253" s="4"/>
      <c r="BS253" s="4"/>
      <c r="CF253" s="4"/>
    </row>
    <row r="254" spans="1:84" x14ac:dyDescent="0.2">
      <c r="A254" s="6">
        <v>1944</v>
      </c>
      <c r="B254" s="6"/>
      <c r="D254" s="14">
        <f t="shared" si="29"/>
        <v>106.83388510431529</v>
      </c>
      <c r="E254" s="14">
        <v>3.102305241004808</v>
      </c>
      <c r="F254" s="14">
        <v>4.4783018795311333</v>
      </c>
      <c r="G254" s="14">
        <v>9.1316093410961869</v>
      </c>
      <c r="H254" s="14">
        <v>88.730536796578036</v>
      </c>
      <c r="I254" s="14">
        <v>1.3766576215676882</v>
      </c>
      <c r="J254" s="14">
        <v>1.4474224537431055E-2</v>
      </c>
      <c r="K254" s="23">
        <v>0</v>
      </c>
      <c r="M254" s="14"/>
      <c r="O254" s="14">
        <f t="shared" si="30"/>
        <v>29.652353774271642</v>
      </c>
      <c r="P254" s="14">
        <v>0.46619260533104034</v>
      </c>
      <c r="Q254" s="14">
        <v>2.5402572028159178</v>
      </c>
      <c r="R254" s="14">
        <v>0.17013166469517893</v>
      </c>
      <c r="S254" s="14">
        <v>25.336020151133503</v>
      </c>
      <c r="T254" s="14">
        <v>1.1397521502960026</v>
      </c>
      <c r="U254" s="14"/>
      <c r="V254" s="14">
        <f t="shared" si="31"/>
        <v>47.985295796572721</v>
      </c>
      <c r="W254" s="14">
        <v>1.0387154594054961</v>
      </c>
      <c r="X254" s="14">
        <v>1.4668643416842895</v>
      </c>
      <c r="Y254" s="14">
        <v>1.3676249080186182</v>
      </c>
      <c r="Z254" s="14">
        <v>43.875185616192631</v>
      </c>
      <c r="AA254" s="14">
        <v>0.23690547127168562</v>
      </c>
      <c r="AB254" s="21"/>
      <c r="AC254" s="14">
        <f t="shared" si="32"/>
        <v>10.963925788032267</v>
      </c>
      <c r="AD254" s="14">
        <v>0</v>
      </c>
      <c r="AE254" s="14">
        <v>0</v>
      </c>
      <c r="AF254" s="14">
        <v>3.3795465564413449</v>
      </c>
      <c r="AG254" s="14">
        <v>1.4805715836850338E-2</v>
      </c>
      <c r="AH254" s="14">
        <v>0</v>
      </c>
      <c r="AI254" s="14">
        <v>0</v>
      </c>
      <c r="AJ254" s="14">
        <v>0</v>
      </c>
      <c r="AK254" s="14">
        <v>7.5550992912166413</v>
      </c>
      <c r="AL254" s="14">
        <v>1.4474224537431055E-2</v>
      </c>
      <c r="AN254" s="14"/>
      <c r="AO254" s="21"/>
      <c r="AP254" s="14">
        <f t="shared" si="33"/>
        <v>19.658686398077151</v>
      </c>
      <c r="AQ254" s="14">
        <f t="shared" si="37"/>
        <v>0.10060189165950126</v>
      </c>
      <c r="AR254" s="14">
        <f t="shared" si="37"/>
        <v>7.5938527683823889</v>
      </c>
      <c r="AS254" s="14">
        <f t="shared" si="37"/>
        <v>11.964231738035263</v>
      </c>
      <c r="AT254" s="14">
        <f t="shared" si="37"/>
        <v>0</v>
      </c>
      <c r="AU254" s="14">
        <f t="shared" si="37"/>
        <v>0</v>
      </c>
      <c r="AV254" s="14"/>
      <c r="AW254" s="14">
        <f t="shared" si="34"/>
        <v>9.6976485022254408</v>
      </c>
      <c r="AX254" s="14">
        <v>5.6686348540273775E-2</v>
      </c>
      <c r="AY254" s="14">
        <v>4.1859891085731222</v>
      </c>
      <c r="AZ254" s="14">
        <v>5.4549730451120446</v>
      </c>
      <c r="BA254" s="14">
        <v>0</v>
      </c>
      <c r="BB254" s="14">
        <v>0</v>
      </c>
      <c r="BC254" s="14"/>
      <c r="BD254" s="14">
        <f t="shared" si="35"/>
        <v>9.9610378958517138</v>
      </c>
      <c r="BE254" s="14">
        <v>4.391554311922749E-2</v>
      </c>
      <c r="BF254" s="14">
        <v>3.4078636598092671</v>
      </c>
      <c r="BG254" s="14">
        <v>6.5092586929232192</v>
      </c>
      <c r="BH254" s="14">
        <v>0</v>
      </c>
      <c r="BI254" s="14">
        <v>0</v>
      </c>
      <c r="BJ254" s="21"/>
      <c r="BK254" s="14"/>
      <c r="BL254" s="14">
        <f t="shared" si="36"/>
        <v>1.2161025327953281</v>
      </c>
      <c r="BM254" s="14">
        <v>0.74492219776440238</v>
      </c>
      <c r="BN254" s="14">
        <v>0</v>
      </c>
      <c r="BO254" s="14">
        <v>0.47118033503092566</v>
      </c>
      <c r="BP254" s="14">
        <v>0</v>
      </c>
      <c r="BQ254" s="14">
        <v>0</v>
      </c>
      <c r="BR254" s="4"/>
      <c r="BS254" s="4"/>
      <c r="CF254" s="4"/>
    </row>
    <row r="255" spans="1:84" x14ac:dyDescent="0.2">
      <c r="A255" s="6">
        <v>1945</v>
      </c>
      <c r="B255" s="6"/>
      <c r="D255" s="14">
        <f t="shared" si="29"/>
        <v>102.68321646680666</v>
      </c>
      <c r="E255" s="14">
        <v>3.1708282714727605</v>
      </c>
      <c r="F255" s="14">
        <v>4.56232473167465</v>
      </c>
      <c r="G255" s="14">
        <v>9.1120956836792022</v>
      </c>
      <c r="H255" s="14">
        <v>84.459799910610727</v>
      </c>
      <c r="I255" s="14">
        <v>1.3665884897393505</v>
      </c>
      <c r="J255" s="14">
        <v>1.1579379629944845E-2</v>
      </c>
      <c r="K255" s="23">
        <v>0</v>
      </c>
      <c r="M255" s="14"/>
      <c r="O255" s="14">
        <f t="shared" si="30"/>
        <v>27.891976203310982</v>
      </c>
      <c r="P255" s="14">
        <v>0.5223946689595873</v>
      </c>
      <c r="Q255" s="14">
        <v>2.7871607711847348</v>
      </c>
      <c r="R255" s="14">
        <v>0.16469166303911853</v>
      </c>
      <c r="S255" s="14">
        <v>23.288664987405539</v>
      </c>
      <c r="T255" s="14">
        <v>1.129064112722002</v>
      </c>
      <c r="U255" s="14"/>
      <c r="V255" s="14">
        <f t="shared" si="31"/>
        <v>45.580426052618428</v>
      </c>
      <c r="W255" s="14">
        <v>1.0770833531580575</v>
      </c>
      <c r="X255" s="14">
        <v>1.3433091743188328</v>
      </c>
      <c r="Y255" s="14">
        <v>1.3381030135056768</v>
      </c>
      <c r="Z255" s="14">
        <v>41.584406134618511</v>
      </c>
      <c r="AA255" s="14">
        <v>0.23752437701734849</v>
      </c>
      <c r="AB255" s="21"/>
      <c r="AC255" s="14">
        <f t="shared" si="32"/>
        <v>9.599420976424712</v>
      </c>
      <c r="AD255" s="14">
        <v>0</v>
      </c>
      <c r="AE255" s="14">
        <v>0</v>
      </c>
      <c r="AF255" s="14">
        <v>2.1478965438111284</v>
      </c>
      <c r="AG255" s="14">
        <v>9.387549031707982E-3</v>
      </c>
      <c r="AH255" s="14">
        <v>0</v>
      </c>
      <c r="AI255" s="14">
        <v>0</v>
      </c>
      <c r="AJ255" s="14">
        <v>0</v>
      </c>
      <c r="AK255" s="14">
        <v>7.4305575039519312</v>
      </c>
      <c r="AL255" s="14">
        <v>1.1579379629944845E-2</v>
      </c>
      <c r="AN255" s="14"/>
      <c r="AO255" s="21"/>
      <c r="AP255" s="14">
        <f t="shared" si="33"/>
        <v>19.872694991683183</v>
      </c>
      <c r="AQ255" s="14">
        <f t="shared" si="37"/>
        <v>0.10722269991401548</v>
      </c>
      <c r="AR255" s="14">
        <f t="shared" si="37"/>
        <v>7.6093010071344072</v>
      </c>
      <c r="AS255" s="14">
        <f t="shared" si="37"/>
        <v>12.156171284634759</v>
      </c>
      <c r="AT255" s="14">
        <f t="shared" si="37"/>
        <v>0</v>
      </c>
      <c r="AU255" s="14">
        <f t="shared" si="37"/>
        <v>0</v>
      </c>
      <c r="AV255" s="14"/>
      <c r="AW255" s="14">
        <f t="shared" si="34"/>
        <v>10.060340568242102</v>
      </c>
      <c r="AX255" s="14">
        <v>6.5591196414202788E-2</v>
      </c>
      <c r="AY255" s="14">
        <v>4.2242544367602477</v>
      </c>
      <c r="AZ255" s="14">
        <v>5.770494935067652</v>
      </c>
      <c r="BA255" s="14">
        <v>0</v>
      </c>
      <c r="BB255" s="14">
        <v>0</v>
      </c>
      <c r="BC255" s="14"/>
      <c r="BD255" s="14">
        <f t="shared" si="35"/>
        <v>9.8123544234410804</v>
      </c>
      <c r="BE255" s="14">
        <v>4.1631503499812691E-2</v>
      </c>
      <c r="BF255" s="14">
        <v>3.3850465703741595</v>
      </c>
      <c r="BG255" s="14">
        <v>6.3856763495671078</v>
      </c>
      <c r="BH255" s="14">
        <v>0</v>
      </c>
      <c r="BI255" s="14">
        <v>0</v>
      </c>
      <c r="BJ255" s="21"/>
      <c r="BK255" s="14"/>
      <c r="BL255" s="14">
        <f t="shared" si="36"/>
        <v>1.2127875806680724</v>
      </c>
      <c r="BM255" s="14">
        <v>0.78093279449699049</v>
      </c>
      <c r="BN255" s="14">
        <v>0</v>
      </c>
      <c r="BO255" s="14">
        <v>0.43185478617108197</v>
      </c>
      <c r="BP255" s="14">
        <v>0</v>
      </c>
      <c r="BQ255" s="14">
        <v>0</v>
      </c>
      <c r="BR255" s="4"/>
      <c r="BS255" s="4"/>
      <c r="CF255" s="4"/>
    </row>
    <row r="256" spans="1:84" x14ac:dyDescent="0.2">
      <c r="A256" s="6">
        <v>1946</v>
      </c>
      <c r="B256" s="6"/>
      <c r="D256" s="14">
        <f t="shared" si="29"/>
        <v>106.01307950018982</v>
      </c>
      <c r="E256" s="14">
        <v>3.5621149801492522</v>
      </c>
      <c r="F256" s="14">
        <v>4.9751892539777192</v>
      </c>
      <c r="G256" s="14">
        <v>9.2367114169493014</v>
      </c>
      <c r="H256" s="14">
        <v>86.873280987498575</v>
      </c>
      <c r="I256" s="14">
        <v>1.3565193579110129</v>
      </c>
      <c r="J256" s="14">
        <v>9.2635037039558773E-3</v>
      </c>
      <c r="K256" s="23">
        <v>0</v>
      </c>
      <c r="M256" s="14"/>
      <c r="O256" s="14">
        <f t="shared" si="30"/>
        <v>27.746938453683011</v>
      </c>
      <c r="P256" s="14">
        <v>0.68995219260533092</v>
      </c>
      <c r="Q256" s="14">
        <v>3.1450731499570539</v>
      </c>
      <c r="R256" s="14">
        <v>0.20865038609857425</v>
      </c>
      <c r="S256" s="14">
        <v>22.584886649874051</v>
      </c>
      <c r="T256" s="14">
        <v>1.1183760751480014</v>
      </c>
      <c r="U256" s="14"/>
      <c r="V256" s="14">
        <f t="shared" si="31"/>
        <v>47.855539760168334</v>
      </c>
      <c r="W256" s="14">
        <v>1.1258108661926327</v>
      </c>
      <c r="X256" s="14">
        <v>1.4118671794563047</v>
      </c>
      <c r="Y256" s="14">
        <v>1.4367979627137433</v>
      </c>
      <c r="Z256" s="14">
        <v>43.642920469042643</v>
      </c>
      <c r="AA256" s="14">
        <v>0.23814328276301136</v>
      </c>
      <c r="AB256" s="21"/>
      <c r="AC256" s="14">
        <f t="shared" si="32"/>
        <v>9.211155249915139</v>
      </c>
      <c r="AD256" s="14">
        <v>0</v>
      </c>
      <c r="AE256" s="14">
        <v>0</v>
      </c>
      <c r="AF256" s="14">
        <v>1.856978578061909</v>
      </c>
      <c r="AG256" s="14">
        <v>7.2478637991301685E-3</v>
      </c>
      <c r="AH256" s="14">
        <v>0</v>
      </c>
      <c r="AI256" s="14">
        <v>0</v>
      </c>
      <c r="AJ256" s="14">
        <v>0</v>
      </c>
      <c r="AK256" s="14">
        <v>7.3376653043501445</v>
      </c>
      <c r="AL256" s="14">
        <v>9.2635037039558773E-3</v>
      </c>
      <c r="AN256" s="14"/>
      <c r="AO256" s="21"/>
      <c r="AP256" s="14">
        <f t="shared" si="33"/>
        <v>21.016870428585403</v>
      </c>
      <c r="AQ256" s="14">
        <f t="shared" si="37"/>
        <v>0.117798796216681</v>
      </c>
      <c r="AR256" s="14">
        <f t="shared" si="37"/>
        <v>7.5912630681369837</v>
      </c>
      <c r="AS256" s="14">
        <f t="shared" si="37"/>
        <v>13.307808564231738</v>
      </c>
      <c r="AT256" s="14">
        <f t="shared" si="37"/>
        <v>0</v>
      </c>
      <c r="AU256" s="14">
        <f t="shared" si="37"/>
        <v>0</v>
      </c>
      <c r="AV256" s="14"/>
      <c r="AW256" s="14">
        <f t="shared" si="34"/>
        <v>9.9231686845371758</v>
      </c>
      <c r="AX256" s="14">
        <v>6.8642861467485647E-2</v>
      </c>
      <c r="AY256" s="14">
        <v>4.2600326215835569</v>
      </c>
      <c r="AZ256" s="14">
        <v>5.5944932014861335</v>
      </c>
      <c r="BA256" s="14">
        <v>0</v>
      </c>
      <c r="BB256" s="14">
        <v>0</v>
      </c>
      <c r="BC256" s="14"/>
      <c r="BD256" s="14">
        <f t="shared" si="35"/>
        <v>11.093701744048227</v>
      </c>
      <c r="BE256" s="14">
        <v>4.9155934749195357E-2</v>
      </c>
      <c r="BF256" s="14">
        <v>3.3312304465534268</v>
      </c>
      <c r="BG256" s="14">
        <v>7.7133153627456048</v>
      </c>
      <c r="BH256" s="14">
        <v>0</v>
      </c>
      <c r="BI256" s="14">
        <v>0</v>
      </c>
      <c r="BJ256" s="21"/>
      <c r="BK256" s="14"/>
      <c r="BL256" s="14">
        <f t="shared" si="36"/>
        <v>1.3455313704212375</v>
      </c>
      <c r="BM256" s="14">
        <v>0.92728244585687747</v>
      </c>
      <c r="BN256" s="14">
        <v>0</v>
      </c>
      <c r="BO256" s="14">
        <v>0.41824892456436008</v>
      </c>
      <c r="BP256" s="14">
        <v>0</v>
      </c>
      <c r="BQ256" s="14">
        <v>0</v>
      </c>
      <c r="BR256" s="4"/>
      <c r="BS256" s="4"/>
      <c r="CF256" s="4"/>
    </row>
    <row r="257" spans="1:84" x14ac:dyDescent="0.2">
      <c r="A257" s="6">
        <v>1947</v>
      </c>
      <c r="B257" s="6"/>
      <c r="D257" s="14">
        <f t="shared" si="29"/>
        <v>107.1779733786544</v>
      </c>
      <c r="E257" s="14">
        <v>3.7724449376426614</v>
      </c>
      <c r="F257" s="14">
        <v>5.1890821283412834</v>
      </c>
      <c r="G257" s="14">
        <v>11.591271291355085</v>
      </c>
      <c r="H257" s="14">
        <v>85.271313992269526</v>
      </c>
      <c r="I257" s="14">
        <v>1.3464502260826747</v>
      </c>
      <c r="J257" s="14">
        <v>7.4108029631647027E-3</v>
      </c>
      <c r="K257" s="23">
        <v>0</v>
      </c>
      <c r="M257" s="14"/>
      <c r="O257" s="14">
        <f t="shared" si="30"/>
        <v>28.449196281935237</v>
      </c>
      <c r="P257" s="14">
        <v>0.75076595012897673</v>
      </c>
      <c r="Q257" s="14">
        <v>3.3489395232365506</v>
      </c>
      <c r="R257" s="14">
        <v>0.33701687678916054</v>
      </c>
      <c r="S257" s="14">
        <v>22.904785894206547</v>
      </c>
      <c r="T257" s="14">
        <v>1.1076880375740008</v>
      </c>
      <c r="U257" s="14"/>
      <c r="V257" s="14">
        <f t="shared" si="31"/>
        <v>48.333297273194056</v>
      </c>
      <c r="W257" s="14">
        <v>1.2078824605776768</v>
      </c>
      <c r="X257" s="14">
        <v>1.4652666903520191</v>
      </c>
      <c r="Y257" s="14">
        <v>3.2733006361922241</v>
      </c>
      <c r="Z257" s="14">
        <v>42.148085297563462</v>
      </c>
      <c r="AA257" s="14">
        <v>0.23876218850867392</v>
      </c>
      <c r="AB257" s="21"/>
      <c r="AC257" s="14">
        <f t="shared" si="32"/>
        <v>8.8336307875257294</v>
      </c>
      <c r="AD257" s="14">
        <v>0</v>
      </c>
      <c r="AE257" s="14">
        <v>0</v>
      </c>
      <c r="AF257" s="14">
        <v>1.3985207166375462</v>
      </c>
      <c r="AG257" s="14">
        <v>5.2262407252437505E-3</v>
      </c>
      <c r="AH257" s="14">
        <v>0</v>
      </c>
      <c r="AI257" s="14">
        <v>0</v>
      </c>
      <c r="AJ257" s="14">
        <v>0</v>
      </c>
      <c r="AK257" s="14">
        <v>7.422473027199775</v>
      </c>
      <c r="AL257" s="14">
        <v>7.4108029631647027E-3</v>
      </c>
      <c r="AN257" s="14"/>
      <c r="AO257" s="21"/>
      <c r="AP257" s="14">
        <f t="shared" si="33"/>
        <v>20.892830688388841</v>
      </c>
      <c r="AQ257" s="14">
        <f t="shared" si="37"/>
        <v>0.11590713671539123</v>
      </c>
      <c r="AR257" s="14">
        <f t="shared" si="37"/>
        <v>7.980953778373701</v>
      </c>
      <c r="AS257" s="14">
        <f t="shared" si="37"/>
        <v>12.795969773299749</v>
      </c>
      <c r="AT257" s="14">
        <f t="shared" si="37"/>
        <v>0</v>
      </c>
      <c r="AU257" s="14">
        <f t="shared" si="37"/>
        <v>0</v>
      </c>
      <c r="AV257" s="14"/>
      <c r="AW257" s="14">
        <f t="shared" si="34"/>
        <v>9.5951631202060028</v>
      </c>
      <c r="AX257" s="14">
        <v>6.5244806946901296E-2</v>
      </c>
      <c r="AY257" s="14">
        <v>4.3068888937493126</v>
      </c>
      <c r="AZ257" s="14">
        <v>5.2230294195097899</v>
      </c>
      <c r="BA257" s="14">
        <v>0</v>
      </c>
      <c r="BB257" s="14">
        <v>0</v>
      </c>
      <c r="BC257" s="14"/>
      <c r="BD257" s="14">
        <f t="shared" si="35"/>
        <v>11.297667568182838</v>
      </c>
      <c r="BE257" s="14">
        <v>5.066232976848993E-2</v>
      </c>
      <c r="BF257" s="14">
        <v>3.6740648846243884</v>
      </c>
      <c r="BG257" s="14">
        <v>7.5729403537899591</v>
      </c>
      <c r="BH257" s="14">
        <v>0</v>
      </c>
      <c r="BI257" s="14">
        <v>0</v>
      </c>
      <c r="BJ257" s="21"/>
      <c r="BK257" s="14"/>
      <c r="BL257" s="14">
        <f t="shared" si="36"/>
        <v>1.3925172430299033</v>
      </c>
      <c r="BM257" s="14">
        <v>1.0176413282771899</v>
      </c>
      <c r="BN257" s="14">
        <v>0</v>
      </c>
      <c r="BO257" s="14">
        <v>0.37487591475271348</v>
      </c>
      <c r="BP257" s="14">
        <v>0</v>
      </c>
      <c r="BQ257" s="14">
        <v>0</v>
      </c>
      <c r="BR257" s="4"/>
      <c r="BS257" s="4"/>
      <c r="CF257" s="4"/>
    </row>
    <row r="258" spans="1:84" x14ac:dyDescent="0.2">
      <c r="A258" s="6">
        <v>1948</v>
      </c>
      <c r="B258" s="6"/>
      <c r="D258" s="14">
        <f t="shared" si="29"/>
        <v>111.66468188347484</v>
      </c>
      <c r="E258" s="14">
        <v>4.0807992078275408</v>
      </c>
      <c r="F258" s="14">
        <v>5.2819854874918954</v>
      </c>
      <c r="G258" s="14">
        <v>12.319529659052364</v>
      </c>
      <c r="H258" s="14">
        <v>88.640057792478174</v>
      </c>
      <c r="I258" s="14">
        <v>1.3363810942543368</v>
      </c>
      <c r="J258" s="14">
        <v>5.928642370531762E-3</v>
      </c>
      <c r="K258" s="23">
        <v>0</v>
      </c>
      <c r="M258" s="14"/>
      <c r="O258" s="14">
        <f t="shared" si="30"/>
        <v>28.889576781748278</v>
      </c>
      <c r="P258" s="14">
        <v>0.7984509028374891</v>
      </c>
      <c r="Q258" s="14">
        <v>3.307902060801867</v>
      </c>
      <c r="R258" s="14">
        <v>0.39755883070338094</v>
      </c>
      <c r="S258" s="14">
        <v>23.288664987405539</v>
      </c>
      <c r="T258" s="14">
        <v>1.097</v>
      </c>
      <c r="U258" s="14"/>
      <c r="V258" s="14">
        <f t="shared" si="31"/>
        <v>51.728915734628892</v>
      </c>
      <c r="W258" s="14">
        <v>1.3337465266446613</v>
      </c>
      <c r="X258" s="14">
        <v>1.6647551031414227</v>
      </c>
      <c r="Y258" s="14">
        <v>4.1775203718534506</v>
      </c>
      <c r="Z258" s="14">
        <v>44.31351263873502</v>
      </c>
      <c r="AA258" s="14">
        <v>0.23938109425433679</v>
      </c>
      <c r="AB258" s="21"/>
      <c r="AC258" s="14">
        <f t="shared" si="32"/>
        <v>9.0027548511966735</v>
      </c>
      <c r="AD258" s="14">
        <v>0</v>
      </c>
      <c r="AE258" s="14">
        <v>0</v>
      </c>
      <c r="AF258" s="14">
        <v>1.3908943493339812</v>
      </c>
      <c r="AG258" s="14">
        <v>3.8199551192667097E-3</v>
      </c>
      <c r="AH258" s="14">
        <v>0</v>
      </c>
      <c r="AI258" s="14">
        <v>0</v>
      </c>
      <c r="AJ258" s="14">
        <v>0</v>
      </c>
      <c r="AK258" s="14">
        <v>7.6021119043728955</v>
      </c>
      <c r="AL258" s="14">
        <v>5.928642370531762E-3</v>
      </c>
      <c r="AN258" s="14"/>
      <c r="AO258" s="21"/>
      <c r="AP258" s="14">
        <f t="shared" si="33"/>
        <v>21.300425081314955</v>
      </c>
      <c r="AQ258" s="14">
        <f t="shared" si="37"/>
        <v>0.12020636285468614</v>
      </c>
      <c r="AR258" s="14">
        <f t="shared" si="37"/>
        <v>7.7444504564955334</v>
      </c>
      <c r="AS258" s="14">
        <f t="shared" si="37"/>
        <v>13.435768261964736</v>
      </c>
      <c r="AT258" s="14">
        <f t="shared" si="37"/>
        <v>0</v>
      </c>
      <c r="AU258" s="14">
        <f t="shared" si="37"/>
        <v>0</v>
      </c>
      <c r="AV258" s="14"/>
      <c r="AW258" s="14">
        <f t="shared" si="34"/>
        <v>9.048884660161935</v>
      </c>
      <c r="AX258" s="14">
        <v>6.4135012476686765E-2</v>
      </c>
      <c r="AY258" s="14">
        <v>4.017587680686213</v>
      </c>
      <c r="AZ258" s="14">
        <v>4.9671619669990346</v>
      </c>
      <c r="BA258" s="14">
        <v>0</v>
      </c>
      <c r="BB258" s="14">
        <v>0</v>
      </c>
      <c r="BC258" s="14"/>
      <c r="BD258" s="14">
        <f t="shared" si="35"/>
        <v>12.25154042115302</v>
      </c>
      <c r="BE258" s="14">
        <v>5.6071350377999374E-2</v>
      </c>
      <c r="BF258" s="14">
        <v>3.7268627758093205</v>
      </c>
      <c r="BG258" s="14">
        <v>8.4686062949657011</v>
      </c>
      <c r="BH258" s="14">
        <v>0</v>
      </c>
      <c r="BI258" s="14">
        <v>0</v>
      </c>
      <c r="BJ258" s="21"/>
      <c r="BK258" s="14"/>
      <c r="BL258" s="14">
        <f t="shared" si="36"/>
        <v>1.4315169775638963</v>
      </c>
      <c r="BM258" s="14">
        <v>1.1221886540152908</v>
      </c>
      <c r="BN258" s="14">
        <v>0</v>
      </c>
      <c r="BO258" s="14">
        <v>0.30932832354860562</v>
      </c>
      <c r="BP258" s="14">
        <v>0</v>
      </c>
      <c r="BQ258" s="14">
        <v>0</v>
      </c>
      <c r="BR258" s="4"/>
      <c r="BS258" s="4"/>
      <c r="CF258" s="4"/>
    </row>
    <row r="259" spans="1:84" x14ac:dyDescent="0.2">
      <c r="A259" s="6">
        <v>1949</v>
      </c>
      <c r="B259" s="6"/>
      <c r="D259" s="14">
        <f t="shared" si="29"/>
        <v>113.40897472106748</v>
      </c>
      <c r="E259" s="14">
        <v>4.326503691947754</v>
      </c>
      <c r="F259" s="14">
        <v>5.3696432229693283</v>
      </c>
      <c r="G259" s="14">
        <v>13.902027071501898</v>
      </c>
      <c r="H259" s="14">
        <v>88.462657820752071</v>
      </c>
      <c r="I259" s="14">
        <v>1.3434000000000001</v>
      </c>
      <c r="J259" s="14">
        <v>4.7429138964254101E-3</v>
      </c>
      <c r="K259" s="23">
        <v>0</v>
      </c>
      <c r="M259" s="14"/>
      <c r="O259" s="14">
        <f t="shared" si="30"/>
        <v>28.661619800929657</v>
      </c>
      <c r="P259" s="14">
        <v>0.80086620808254505</v>
      </c>
      <c r="Q259" s="14">
        <v>3.3050259376933599</v>
      </c>
      <c r="R259" s="14">
        <v>0.4195820632142061</v>
      </c>
      <c r="S259" s="14">
        <v>23.032745591939545</v>
      </c>
      <c r="T259" s="14">
        <v>1.1034000000000002</v>
      </c>
      <c r="U259" s="14"/>
      <c r="V259" s="14">
        <f t="shared" si="31"/>
        <v>52.209349938415059</v>
      </c>
      <c r="W259" s="14">
        <v>1.4965376058178899</v>
      </c>
      <c r="X259" s="14">
        <v>1.7924334463734128</v>
      </c>
      <c r="Y259" s="14">
        <v>4.1847941172508376</v>
      </c>
      <c r="Z259" s="14">
        <v>44.495584768972918</v>
      </c>
      <c r="AA259" s="14">
        <v>0.23999999999999994</v>
      </c>
      <c r="AB259" s="21"/>
      <c r="AC259" s="14">
        <f t="shared" si="32"/>
        <v>8.8213943142365174</v>
      </c>
      <c r="AD259" s="14">
        <v>0</v>
      </c>
      <c r="AE259" s="14">
        <v>0</v>
      </c>
      <c r="AF259" s="14">
        <v>1.1414687005053992</v>
      </c>
      <c r="AG259" s="14">
        <v>2.456135601010114E-3</v>
      </c>
      <c r="AH259" s="14">
        <v>0</v>
      </c>
      <c r="AI259" s="14">
        <v>0</v>
      </c>
      <c r="AJ259" s="14">
        <v>0</v>
      </c>
      <c r="AK259" s="14">
        <v>7.6727265642336828</v>
      </c>
      <c r="AL259" s="14">
        <v>4.7429138964254101E-3</v>
      </c>
      <c r="AN259" s="14"/>
      <c r="AO259" s="21"/>
      <c r="AP259" s="14">
        <f t="shared" si="33"/>
        <v>22.683671391113979</v>
      </c>
      <c r="AQ259" s="14">
        <f t="shared" si="37"/>
        <v>0.12441960447119518</v>
      </c>
      <c r="AR259" s="14">
        <f t="shared" si="37"/>
        <v>9.2976508910368523</v>
      </c>
      <c r="AS259" s="14">
        <f t="shared" si="37"/>
        <v>13.261600895605932</v>
      </c>
      <c r="AT259" s="14">
        <f t="shared" si="37"/>
        <v>0</v>
      </c>
      <c r="AU259" s="14">
        <f t="shared" si="37"/>
        <v>0</v>
      </c>
      <c r="AV259" s="14"/>
      <c r="AW259" s="14">
        <f t="shared" si="34"/>
        <v>9.4466080427266697</v>
      </c>
      <c r="AX259" s="14">
        <v>6.5655256839262571E-2</v>
      </c>
      <c r="AY259" s="14">
        <v>4.4383025048097986</v>
      </c>
      <c r="AZ259" s="14">
        <v>4.9426502810776096</v>
      </c>
      <c r="BA259" s="14">
        <v>0</v>
      </c>
      <c r="BB259" s="14">
        <v>0</v>
      </c>
      <c r="BC259" s="14"/>
      <c r="BD259" s="14">
        <f t="shared" si="35"/>
        <v>13.237063348387309</v>
      </c>
      <c r="BE259" s="14">
        <v>5.8764347631932612E-2</v>
      </c>
      <c r="BF259" s="14">
        <v>4.8593483862270537</v>
      </c>
      <c r="BG259" s="14">
        <v>8.3189506145283225</v>
      </c>
      <c r="BH259" s="14">
        <v>0</v>
      </c>
      <c r="BI259" s="14">
        <v>0</v>
      </c>
      <c r="BJ259" s="21"/>
      <c r="BK259" s="14"/>
      <c r="BL259" s="14">
        <f t="shared" si="36"/>
        <v>1.4593660648940667</v>
      </c>
      <c r="BM259" s="14">
        <v>1.1871822259915108</v>
      </c>
      <c r="BN259" s="14">
        <v>0</v>
      </c>
      <c r="BO259" s="14">
        <v>0.27218383890255587</v>
      </c>
      <c r="BP259" s="14">
        <v>0</v>
      </c>
      <c r="BQ259" s="14">
        <v>0</v>
      </c>
      <c r="BR259" s="4"/>
      <c r="BS259" s="4"/>
      <c r="CF259" s="4"/>
    </row>
    <row r="260" spans="1:84" x14ac:dyDescent="0.2">
      <c r="A260" s="6">
        <v>1950</v>
      </c>
      <c r="B260" s="6"/>
      <c r="D260" s="14">
        <f t="shared" si="29"/>
        <v>118.95581010072952</v>
      </c>
      <c r="E260" s="14">
        <v>4.7266964740689108</v>
      </c>
      <c r="F260" s="14">
        <v>5.5387732381006236</v>
      </c>
      <c r="G260" s="14">
        <v>15.581709353044108</v>
      </c>
      <c r="H260" s="14">
        <v>91.755036704398748</v>
      </c>
      <c r="I260" s="14">
        <v>1.3498000000000001</v>
      </c>
      <c r="J260" s="14">
        <v>3.794331117140328E-3</v>
      </c>
      <c r="K260" s="23">
        <v>0</v>
      </c>
      <c r="M260" s="14"/>
      <c r="O260" s="14">
        <f t="shared" si="30"/>
        <v>29.633631754469352</v>
      </c>
      <c r="P260" s="14">
        <v>0.8718383490971624</v>
      </c>
      <c r="Q260" s="14">
        <v>3.3411568371681635</v>
      </c>
      <c r="R260" s="14">
        <v>0.446352941</v>
      </c>
      <c r="S260" s="14">
        <v>23.864483627204027</v>
      </c>
      <c r="T260" s="14">
        <v>1.1098000000000001</v>
      </c>
      <c r="U260" s="14"/>
      <c r="V260" s="14">
        <f t="shared" si="31"/>
        <v>54.274489674707873</v>
      </c>
      <c r="W260" s="14">
        <v>1.6686975082330706</v>
      </c>
      <c r="X260" s="14">
        <v>1.9784747927747111</v>
      </c>
      <c r="Y260" s="14">
        <v>4.248024888479252</v>
      </c>
      <c r="Z260" s="14">
        <v>46.139292485220835</v>
      </c>
      <c r="AA260" s="14">
        <v>0.24000000000000007</v>
      </c>
      <c r="AB260" s="21"/>
      <c r="AC260" s="14">
        <f t="shared" si="32"/>
        <v>10.996297605672895</v>
      </c>
      <c r="AD260" s="14">
        <v>0</v>
      </c>
      <c r="AE260" s="14">
        <v>6.1407633891072143E-2</v>
      </c>
      <c r="AF260" s="14">
        <v>1.4362133595693634</v>
      </c>
      <c r="AG260" s="14">
        <v>4.0564311682614231E-3</v>
      </c>
      <c r="AH260" s="14">
        <v>0</v>
      </c>
      <c r="AI260" s="14">
        <v>0</v>
      </c>
      <c r="AJ260" s="14">
        <v>0</v>
      </c>
      <c r="AK260" s="14">
        <v>9.4908258499270577</v>
      </c>
      <c r="AL260" s="14">
        <v>3.794331117140328E-3</v>
      </c>
      <c r="AN260" s="14"/>
      <c r="AO260" s="21"/>
      <c r="AP260" s="14">
        <f t="shared" si="33"/>
        <v>23.21709991177692</v>
      </c>
      <c r="AQ260" s="14">
        <f t="shared" si="37"/>
        <v>0.13074128005630647</v>
      </c>
      <c r="AR260" s="14">
        <f t="shared" si="37"/>
        <v>10.825923889673785</v>
      </c>
      <c r="AS260" s="14">
        <f t="shared" si="37"/>
        <v>12.260434742046831</v>
      </c>
      <c r="AT260" s="14">
        <f t="shared" si="37"/>
        <v>0</v>
      </c>
      <c r="AU260" s="14">
        <f t="shared" si="37"/>
        <v>0</v>
      </c>
      <c r="AV260" s="14"/>
      <c r="AW260" s="14">
        <f t="shared" si="34"/>
        <v>10.462089756148469</v>
      </c>
      <c r="AX260" s="14">
        <v>6.9522259059025635E-2</v>
      </c>
      <c r="AY260" s="14">
        <v>5.4979986155116407</v>
      </c>
      <c r="AZ260" s="14">
        <v>4.8945688815778015</v>
      </c>
      <c r="BA260" s="14">
        <v>0</v>
      </c>
      <c r="BB260" s="14">
        <v>0</v>
      </c>
      <c r="BC260" s="14"/>
      <c r="BD260" s="14">
        <f t="shared" si="35"/>
        <v>12.755010155628455</v>
      </c>
      <c r="BE260" s="14">
        <v>6.121902099728084E-2</v>
      </c>
      <c r="BF260" s="14">
        <v>5.327925274162145</v>
      </c>
      <c r="BG260" s="14">
        <v>7.3658658604690297</v>
      </c>
      <c r="BH260" s="14">
        <v>0</v>
      </c>
      <c r="BI260" s="14">
        <v>0</v>
      </c>
      <c r="BJ260" s="21"/>
      <c r="BK260" s="14"/>
      <c r="BL260" s="14">
        <f t="shared" si="36"/>
        <v>1.5126385611843711</v>
      </c>
      <c r="BM260" s="14">
        <v>1.2934969530266218</v>
      </c>
      <c r="BN260" s="14">
        <v>0</v>
      </c>
      <c r="BO260" s="14">
        <v>0.21914160815774938</v>
      </c>
      <c r="BP260" s="14">
        <v>0</v>
      </c>
      <c r="BQ260" s="14">
        <v>0</v>
      </c>
      <c r="BR260" s="4"/>
      <c r="BS260" s="4"/>
      <c r="CF260" s="4"/>
    </row>
    <row r="261" spans="1:84" x14ac:dyDescent="0.2">
      <c r="A261" s="6">
        <v>1951</v>
      </c>
      <c r="B261" s="6"/>
      <c r="D261" s="14">
        <f t="shared" si="29"/>
        <v>116.62854988300461</v>
      </c>
      <c r="E261" s="14">
        <v>5.1392201471260952</v>
      </c>
      <c r="F261" s="14">
        <v>5.8346450002313626</v>
      </c>
      <c r="G261" s="14">
        <v>17.311370582562702</v>
      </c>
      <c r="H261" s="14">
        <v>86.984078688190735</v>
      </c>
      <c r="I261" s="14">
        <v>1.3562000000000003</v>
      </c>
      <c r="J261" s="14">
        <v>3.0354648937122625E-3</v>
      </c>
      <c r="K261" s="23">
        <v>0</v>
      </c>
      <c r="M261" s="14"/>
      <c r="O261" s="14">
        <f t="shared" si="30"/>
        <v>29.895995845093402</v>
      </c>
      <c r="P261" s="14">
        <v>0.99041444539982804</v>
      </c>
      <c r="Q261" s="14">
        <v>3.4265045292225396</v>
      </c>
      <c r="R261" s="14">
        <v>0.62635294100000005</v>
      </c>
      <c r="S261" s="14">
        <v>23.736523929471034</v>
      </c>
      <c r="T261" s="14">
        <v>1.1162000000000003</v>
      </c>
      <c r="U261" s="14"/>
      <c r="V261" s="14">
        <f t="shared" si="31"/>
        <v>52.067616380918999</v>
      </c>
      <c r="W261" s="14">
        <v>1.780410413562052</v>
      </c>
      <c r="X261" s="14">
        <v>2.1693725356623785</v>
      </c>
      <c r="Y261" s="14">
        <v>4.2080217399087818</v>
      </c>
      <c r="Z261" s="14">
        <v>43.669811691785782</v>
      </c>
      <c r="AA261" s="14">
        <v>0.23999999999999994</v>
      </c>
      <c r="AB261" s="21"/>
      <c r="AC261" s="14">
        <f t="shared" si="32"/>
        <v>9.6676579345005269</v>
      </c>
      <c r="AD261" s="14">
        <v>0</v>
      </c>
      <c r="AE261" s="14">
        <v>6.9580562668856247E-2</v>
      </c>
      <c r="AF261" s="14">
        <v>1.9699010934927195</v>
      </c>
      <c r="AG261" s="14">
        <v>5.7054244663588246E-3</v>
      </c>
      <c r="AH261" s="14">
        <v>0</v>
      </c>
      <c r="AI261" s="14">
        <v>0</v>
      </c>
      <c r="AJ261" s="14">
        <v>0</v>
      </c>
      <c r="AK261" s="14">
        <v>7.6194353889788813</v>
      </c>
      <c r="AL261" s="14">
        <v>3.0354648937122625E-3</v>
      </c>
      <c r="AN261" s="14"/>
      <c r="AO261" s="21"/>
      <c r="AP261" s="14">
        <f t="shared" si="33"/>
        <v>24.502785972581513</v>
      </c>
      <c r="AQ261" s="14">
        <f t="shared" si="37"/>
        <v>0.13706295564141777</v>
      </c>
      <c r="AR261" s="14">
        <f t="shared" si="37"/>
        <v>12.407415338985064</v>
      </c>
      <c r="AS261" s="14">
        <f t="shared" si="37"/>
        <v>11.95830767795503</v>
      </c>
      <c r="AT261" s="14">
        <f t="shared" si="37"/>
        <v>0</v>
      </c>
      <c r="AU261" s="14">
        <f t="shared" si="37"/>
        <v>0</v>
      </c>
      <c r="AV261" s="14"/>
      <c r="AW261" s="14">
        <f t="shared" si="34"/>
        <v>10.909022937296005</v>
      </c>
      <c r="AX261" s="14">
        <v>7.2227428245978345E-2</v>
      </c>
      <c r="AY261" s="14">
        <v>6.0242144923055525</v>
      </c>
      <c r="AZ261" s="14">
        <v>4.8125810167444749</v>
      </c>
      <c r="BA261" s="14">
        <v>0</v>
      </c>
      <c r="BB261" s="14">
        <v>0</v>
      </c>
      <c r="BC261" s="14"/>
      <c r="BD261" s="14">
        <f t="shared" si="35"/>
        <v>13.593763035285509</v>
      </c>
      <c r="BE261" s="14">
        <v>6.4835527395439421E-2</v>
      </c>
      <c r="BF261" s="14">
        <v>6.3832008466795127</v>
      </c>
      <c r="BG261" s="14">
        <v>7.1457266612105563</v>
      </c>
      <c r="BH261" s="14">
        <v>0</v>
      </c>
      <c r="BI261" s="14">
        <v>0</v>
      </c>
      <c r="BJ261" s="21"/>
      <c r="BK261" s="14"/>
      <c r="BL261" s="14">
        <f t="shared" si="36"/>
        <v>1.6644137303810949</v>
      </c>
      <c r="BM261" s="14">
        <v>1.4256457950346511</v>
      </c>
      <c r="BN261" s="14">
        <v>0</v>
      </c>
      <c r="BO261" s="14">
        <v>0.23876793534644383</v>
      </c>
      <c r="BP261" s="14">
        <v>0</v>
      </c>
      <c r="BQ261" s="14">
        <v>0</v>
      </c>
      <c r="BR261" s="4"/>
      <c r="BS261" s="4"/>
      <c r="CF261" s="4"/>
    </row>
    <row r="262" spans="1:84" x14ac:dyDescent="0.2">
      <c r="A262" s="6">
        <v>1952</v>
      </c>
      <c r="B262" s="6"/>
      <c r="D262" s="14">
        <f t="shared" si="29"/>
        <v>116.89776407478948</v>
      </c>
      <c r="E262" s="14">
        <v>5.3632980328963349</v>
      </c>
      <c r="F262" s="14">
        <v>5.8577903755949006</v>
      </c>
      <c r="G262" s="14">
        <v>18.394057475654531</v>
      </c>
      <c r="H262" s="14">
        <v>85.917589818728729</v>
      </c>
      <c r="I262" s="14">
        <v>1.3626000000000003</v>
      </c>
      <c r="J262" s="14">
        <v>2.4283719149698103E-3</v>
      </c>
      <c r="K262" s="23">
        <v>0</v>
      </c>
      <c r="M262" s="14"/>
      <c r="O262" s="14">
        <f t="shared" si="30"/>
        <v>29.586802621243173</v>
      </c>
      <c r="P262" s="14">
        <v>0.98632158211521936</v>
      </c>
      <c r="Q262" s="14">
        <v>3.3638848912564203</v>
      </c>
      <c r="R262" s="14">
        <v>0.56941176500000001</v>
      </c>
      <c r="S262" s="14">
        <v>23.544584382871534</v>
      </c>
      <c r="T262" s="14">
        <v>1.1226000000000003</v>
      </c>
      <c r="U262" s="14"/>
      <c r="V262" s="14">
        <f t="shared" si="31"/>
        <v>52.612406200695681</v>
      </c>
      <c r="W262" s="14">
        <v>1.9521649250755688</v>
      </c>
      <c r="X262" s="14">
        <v>2.2576805880757194</v>
      </c>
      <c r="Y262" s="14">
        <v>4.4123197675423107</v>
      </c>
      <c r="Z262" s="14">
        <v>43.750240920002078</v>
      </c>
      <c r="AA262" s="14">
        <v>0.23999999999999994</v>
      </c>
      <c r="AB262" s="21"/>
      <c r="AC262" s="14">
        <f t="shared" si="32"/>
        <v>8.5990733056704194</v>
      </c>
      <c r="AD262" s="14">
        <v>0</v>
      </c>
      <c r="AE262" s="14">
        <v>4.4311642762736456E-2</v>
      </c>
      <c r="AF262" s="14">
        <v>1.4377764764001246</v>
      </c>
      <c r="AG262" s="14">
        <v>4.6106586591171065E-3</v>
      </c>
      <c r="AH262" s="14">
        <v>0</v>
      </c>
      <c r="AI262" s="14">
        <v>0</v>
      </c>
      <c r="AJ262" s="14">
        <v>0</v>
      </c>
      <c r="AK262" s="14">
        <v>7.1099461559334705</v>
      </c>
      <c r="AL262" s="14">
        <v>2.4283719149698103E-3</v>
      </c>
      <c r="AN262" s="14"/>
      <c r="AO262" s="21"/>
      <c r="AP262" s="14">
        <f t="shared" si="33"/>
        <v>25.024217291497649</v>
      </c>
      <c r="AQ262" s="14">
        <f t="shared" si="37"/>
        <v>0.14338463122652909</v>
      </c>
      <c r="AR262" s="14">
        <f t="shared" si="37"/>
        <v>13.368014300349484</v>
      </c>
      <c r="AS262" s="14">
        <f t="shared" si="37"/>
        <v>11.512818359921635</v>
      </c>
      <c r="AT262" s="14">
        <f t="shared" si="37"/>
        <v>0</v>
      </c>
      <c r="AU262" s="14">
        <f t="shared" si="37"/>
        <v>0</v>
      </c>
      <c r="AV262" s="14"/>
      <c r="AW262" s="14">
        <f t="shared" si="34"/>
        <v>11.193184427740992</v>
      </c>
      <c r="AX262" s="14">
        <v>7.7872868818084501E-2</v>
      </c>
      <c r="AY262" s="14">
        <v>6.2329808958488062</v>
      </c>
      <c r="AZ262" s="14">
        <v>4.8823306630741019</v>
      </c>
      <c r="BA262" s="14">
        <v>0</v>
      </c>
      <c r="BB262" s="14">
        <v>0</v>
      </c>
      <c r="BC262" s="14"/>
      <c r="BD262" s="14">
        <f t="shared" si="35"/>
        <v>13.831032863756654</v>
      </c>
      <c r="BE262" s="14">
        <v>6.5511762408444585E-2</v>
      </c>
      <c r="BF262" s="14">
        <v>7.1350334045006782</v>
      </c>
      <c r="BG262" s="14">
        <v>6.6304876968475321</v>
      </c>
      <c r="BH262" s="14">
        <v>0</v>
      </c>
      <c r="BI262" s="14">
        <v>0</v>
      </c>
      <c r="BJ262" s="21"/>
      <c r="BK262" s="14"/>
      <c r="BL262" s="14">
        <f t="shared" si="36"/>
        <v>1.7305889241949575</v>
      </c>
      <c r="BM262" s="14">
        <v>1.4943640279321964</v>
      </c>
      <c r="BN262" s="14">
        <v>0</v>
      </c>
      <c r="BO262" s="14">
        <v>0.23622489626276105</v>
      </c>
      <c r="BP262" s="14">
        <v>0</v>
      </c>
      <c r="BQ262" s="14">
        <v>0</v>
      </c>
      <c r="BR262" s="4"/>
      <c r="BS262" s="4"/>
      <c r="CF262" s="4"/>
    </row>
    <row r="263" spans="1:84" x14ac:dyDescent="0.2">
      <c r="A263" s="6">
        <v>1953</v>
      </c>
      <c r="B263" s="6"/>
      <c r="D263" s="14">
        <f t="shared" si="29"/>
        <v>118.81332194119604</v>
      </c>
      <c r="E263" s="14">
        <v>5.7262165322703513</v>
      </c>
      <c r="F263" s="14">
        <v>5.8330545245644991</v>
      </c>
      <c r="G263" s="14">
        <v>19.601150865821108</v>
      </c>
      <c r="H263" s="14">
        <v>86.281957321008107</v>
      </c>
      <c r="I263" s="14">
        <v>1.369</v>
      </c>
      <c r="J263" s="14">
        <v>1.9426975319758483E-3</v>
      </c>
      <c r="K263" s="23">
        <v>0</v>
      </c>
      <c r="M263" s="14"/>
      <c r="O263" s="14">
        <f t="shared" si="30"/>
        <v>29.793541117546109</v>
      </c>
      <c r="P263" s="14">
        <v>1.034383490971625</v>
      </c>
      <c r="Q263" s="14">
        <v>3.3242219321034487</v>
      </c>
      <c r="R263" s="14">
        <v>0.56941176500000001</v>
      </c>
      <c r="S263" s="14">
        <v>23.736523929471034</v>
      </c>
      <c r="T263" s="14">
        <v>1.129</v>
      </c>
      <c r="U263" s="14"/>
      <c r="V263" s="14">
        <f t="shared" si="31"/>
        <v>53.628592823515298</v>
      </c>
      <c r="W263" s="14">
        <v>2.1581057610302907</v>
      </c>
      <c r="X263" s="14">
        <v>2.2867806376645738</v>
      </c>
      <c r="Y263" s="14">
        <v>4.6586852697258729</v>
      </c>
      <c r="Z263" s="14">
        <v>44.285021155094562</v>
      </c>
      <c r="AA263" s="14">
        <v>0.23999999999999994</v>
      </c>
      <c r="AB263" s="21"/>
      <c r="AC263" s="14">
        <f t="shared" si="32"/>
        <v>8.7623481424689906</v>
      </c>
      <c r="AD263" s="14">
        <v>0</v>
      </c>
      <c r="AE263" s="14">
        <v>6.6673479109657749E-2</v>
      </c>
      <c r="AF263" s="14">
        <v>1.3046113299001001</v>
      </c>
      <c r="AG263" s="14">
        <v>4.0978947734760926E-3</v>
      </c>
      <c r="AH263" s="14">
        <v>0</v>
      </c>
      <c r="AI263" s="14">
        <v>0</v>
      </c>
      <c r="AJ263" s="14">
        <v>0</v>
      </c>
      <c r="AK263" s="14">
        <v>7.3850227411537803</v>
      </c>
      <c r="AL263" s="14">
        <v>1.9426975319758483E-3</v>
      </c>
      <c r="AN263" s="14"/>
      <c r="AO263" s="21"/>
      <c r="AP263" s="14">
        <f t="shared" si="33"/>
        <v>25.331476154085955</v>
      </c>
      <c r="AQ263" s="14">
        <f t="shared" si="37"/>
        <v>0.14970630681164038</v>
      </c>
      <c r="AR263" s="14">
        <f t="shared" si="37"/>
        <v>14.306380351985577</v>
      </c>
      <c r="AS263" s="14">
        <f t="shared" si="37"/>
        <v>10.875389495288738</v>
      </c>
      <c r="AT263" s="14">
        <f t="shared" si="37"/>
        <v>0</v>
      </c>
      <c r="AU263" s="14">
        <f t="shared" si="37"/>
        <v>0</v>
      </c>
      <c r="AV263" s="14"/>
      <c r="AW263" s="14">
        <f t="shared" si="34"/>
        <v>11.57472947741231</v>
      </c>
      <c r="AX263" s="14">
        <v>8.1657985533622024E-2</v>
      </c>
      <c r="AY263" s="14">
        <v>6.770684379783769</v>
      </c>
      <c r="AZ263" s="14">
        <v>4.7223871120949195</v>
      </c>
      <c r="BA263" s="14">
        <v>0</v>
      </c>
      <c r="BB263" s="14">
        <v>0</v>
      </c>
      <c r="BC263" s="14"/>
      <c r="BD263" s="14">
        <f t="shared" si="35"/>
        <v>13.756746676673645</v>
      </c>
      <c r="BE263" s="14">
        <v>6.8048321278018353E-2</v>
      </c>
      <c r="BF263" s="14">
        <v>7.5356959722018075</v>
      </c>
      <c r="BG263" s="14">
        <v>6.1530023831938188</v>
      </c>
      <c r="BH263" s="14">
        <v>0</v>
      </c>
      <c r="BI263" s="14">
        <v>0</v>
      </c>
      <c r="BJ263" s="21"/>
      <c r="BK263" s="14"/>
      <c r="BL263" s="14">
        <f t="shared" si="36"/>
        <v>1.8075525428163857</v>
      </c>
      <c r="BM263" s="14">
        <v>1.5855005880199089</v>
      </c>
      <c r="BN263" s="14">
        <v>0</v>
      </c>
      <c r="BO263" s="14">
        <v>0.2220519547964768</v>
      </c>
      <c r="BP263" s="14">
        <v>0</v>
      </c>
      <c r="BQ263" s="14">
        <v>0</v>
      </c>
      <c r="BR263" s="4"/>
      <c r="BS263" s="4"/>
      <c r="CF263" s="4"/>
    </row>
    <row r="264" spans="1:84" x14ac:dyDescent="0.2">
      <c r="A264" s="6">
        <v>1954</v>
      </c>
      <c r="B264" s="6"/>
      <c r="D264" s="14">
        <f t="shared" si="29"/>
        <v>122.64789456286752</v>
      </c>
      <c r="E264" s="14">
        <v>6.1830184868153619</v>
      </c>
      <c r="F264" s="14">
        <v>6.0647024777611627</v>
      </c>
      <c r="G264" s="14">
        <v>21.270241565241854</v>
      </c>
      <c r="H264" s="14">
        <v>87.764577875023562</v>
      </c>
      <c r="I264" s="14">
        <v>1.3637999999999999</v>
      </c>
      <c r="J264" s="14">
        <v>1.5541580255806786E-3</v>
      </c>
      <c r="K264" s="23">
        <v>0</v>
      </c>
      <c r="M264" s="14"/>
      <c r="O264" s="14">
        <f t="shared" si="30"/>
        <v>30.669754068254296</v>
      </c>
      <c r="P264" s="14">
        <v>1.1153052450558898</v>
      </c>
      <c r="Q264" s="14">
        <v>3.3639936151958842</v>
      </c>
      <c r="R264" s="14">
        <v>0.62635294100000005</v>
      </c>
      <c r="S264" s="14">
        <v>24.440302267002522</v>
      </c>
      <c r="T264" s="14">
        <v>1.1237999999999999</v>
      </c>
      <c r="U264" s="14"/>
      <c r="V264" s="14">
        <f t="shared" si="31"/>
        <v>55.998414847188457</v>
      </c>
      <c r="W264" s="14">
        <v>2.3852745783247817</v>
      </c>
      <c r="X264" s="14">
        <v>2.4907173293053599</v>
      </c>
      <c r="Y264" s="14">
        <v>5.1639422266830932</v>
      </c>
      <c r="Z264" s="14">
        <v>45.71848071287522</v>
      </c>
      <c r="AA264" s="14">
        <v>0.24000000000000007</v>
      </c>
      <c r="AB264" s="21"/>
      <c r="AC264" s="14">
        <f t="shared" si="32"/>
        <v>9.1141819158776034</v>
      </c>
      <c r="AD264" s="14">
        <v>0</v>
      </c>
      <c r="AE264" s="14">
        <v>1.4810368596004745E-2</v>
      </c>
      <c r="AF264" s="14">
        <v>1.7868371294956717</v>
      </c>
      <c r="AG264" s="14">
        <v>7.1258441368667368E-3</v>
      </c>
      <c r="AH264" s="14">
        <v>0</v>
      </c>
      <c r="AI264" s="14">
        <v>0</v>
      </c>
      <c r="AJ264" s="14">
        <v>0</v>
      </c>
      <c r="AK264" s="14">
        <v>7.3038544156234799</v>
      </c>
      <c r="AL264" s="14">
        <v>1.5541580255806786E-3</v>
      </c>
      <c r="AN264" s="14"/>
      <c r="AO264" s="21"/>
      <c r="AP264" s="14">
        <f t="shared" si="33"/>
        <v>25.923104490881851</v>
      </c>
      <c r="AQ264" s="14">
        <f t="shared" si="37"/>
        <v>0.15602798239675167</v>
      </c>
      <c r="AR264" s="14">
        <f t="shared" si="37"/>
        <v>15.465136028962755</v>
      </c>
      <c r="AS264" s="14">
        <f t="shared" si="37"/>
        <v>10.301940479522344</v>
      </c>
      <c r="AT264" s="14">
        <f t="shared" si="37"/>
        <v>0</v>
      </c>
      <c r="AU264" s="14">
        <f t="shared" si="37"/>
        <v>0</v>
      </c>
      <c r="AV264" s="14"/>
      <c r="AW264" s="14">
        <f t="shared" si="34"/>
        <v>11.896178614291923</v>
      </c>
      <c r="AX264" s="14">
        <v>8.6424421476267652E-2</v>
      </c>
      <c r="AY264" s="14">
        <v>7.1630381852815237</v>
      </c>
      <c r="AZ264" s="14">
        <v>4.6467160075341321</v>
      </c>
      <c r="BA264" s="14">
        <v>0</v>
      </c>
      <c r="BB264" s="14">
        <v>0</v>
      </c>
      <c r="BC264" s="14"/>
      <c r="BD264" s="14">
        <f t="shared" si="35"/>
        <v>14.026925876589926</v>
      </c>
      <c r="BE264" s="14">
        <v>6.9603560920484017E-2</v>
      </c>
      <c r="BF264" s="14">
        <v>8.3020978436812314</v>
      </c>
      <c r="BG264" s="14">
        <v>5.6552244719882108</v>
      </c>
      <c r="BH264" s="14">
        <v>0</v>
      </c>
      <c r="BI264" s="14">
        <v>0</v>
      </c>
      <c r="BJ264" s="21"/>
      <c r="BK264" s="14"/>
      <c r="BL264" s="14">
        <f t="shared" si="36"/>
        <v>1.8968850858325732</v>
      </c>
      <c r="BM264" s="14">
        <v>1.6868935525726552</v>
      </c>
      <c r="BN264" s="14">
        <v>0</v>
      </c>
      <c r="BO264" s="14">
        <v>0.20999153325991807</v>
      </c>
      <c r="BP264" s="14">
        <v>0</v>
      </c>
      <c r="BQ264" s="14">
        <v>0</v>
      </c>
      <c r="BR264" s="4"/>
      <c r="BS264" s="4"/>
      <c r="CF264" s="4"/>
    </row>
    <row r="265" spans="1:84" x14ac:dyDescent="0.2">
      <c r="A265" s="6">
        <v>1955</v>
      </c>
      <c r="B265" s="6"/>
      <c r="D265" s="14">
        <f t="shared" si="29"/>
        <v>120.82528371444745</v>
      </c>
      <c r="E265" s="14">
        <v>6.5489615411637807</v>
      </c>
      <c r="F265" s="14">
        <v>6.3401592366289758</v>
      </c>
      <c r="G265" s="14">
        <v>24.05984721967787</v>
      </c>
      <c r="H265" s="14">
        <v>82.516472390556359</v>
      </c>
      <c r="I265" s="14">
        <v>1.3585999999999998</v>
      </c>
      <c r="J265" s="14">
        <v>1.2433264204645431E-3</v>
      </c>
      <c r="K265" s="23">
        <v>0</v>
      </c>
      <c r="M265" s="14"/>
      <c r="O265" s="14">
        <f t="shared" si="30"/>
        <v>30.101609779684676</v>
      </c>
      <c r="P265" s="14">
        <v>1.2363955288048152</v>
      </c>
      <c r="Q265" s="14">
        <v>3.379266792408826</v>
      </c>
      <c r="R265" s="14">
        <v>0.63082352900000005</v>
      </c>
      <c r="S265" s="14">
        <v>23.736523929471034</v>
      </c>
      <c r="T265" s="14">
        <v>1.1185999999999998</v>
      </c>
      <c r="U265" s="14"/>
      <c r="V265" s="14">
        <f t="shared" si="31"/>
        <v>54.432806750857885</v>
      </c>
      <c r="W265" s="14">
        <v>2.5091911478813453</v>
      </c>
      <c r="X265" s="14">
        <v>2.7826451380252131</v>
      </c>
      <c r="Y265" s="14">
        <v>6.8512115484684672</v>
      </c>
      <c r="Z265" s="14">
        <v>42.049758916482858</v>
      </c>
      <c r="AA265" s="14">
        <v>0.24000000000000007</v>
      </c>
      <c r="AB265" s="21"/>
      <c r="AC265" s="14">
        <f t="shared" si="32"/>
        <v>9.7549449608425451</v>
      </c>
      <c r="AD265" s="14">
        <v>0</v>
      </c>
      <c r="AE265" s="14">
        <v>2.4110305446814282E-2</v>
      </c>
      <c r="AF265" s="14">
        <v>2.5452466027102929</v>
      </c>
      <c r="AG265" s="14">
        <v>6.1096550275648882E-3</v>
      </c>
      <c r="AH265" s="14">
        <v>0</v>
      </c>
      <c r="AI265" s="14">
        <v>0</v>
      </c>
      <c r="AJ265" s="14">
        <v>0</v>
      </c>
      <c r="AK265" s="14">
        <v>7.1782350712374088</v>
      </c>
      <c r="AL265" s="14">
        <v>1.2433264204645431E-3</v>
      </c>
      <c r="AN265" s="14"/>
      <c r="AO265" s="21"/>
      <c r="AP265" s="14">
        <f t="shared" si="33"/>
        <v>26.268005968109506</v>
      </c>
      <c r="AQ265" s="14">
        <f t="shared" si="37"/>
        <v>0.16234965798186296</v>
      </c>
      <c r="AR265" s="14">
        <f t="shared" si="37"/>
        <v>16.553701836762592</v>
      </c>
      <c r="AS265" s="14">
        <f t="shared" si="37"/>
        <v>9.5519544733650523</v>
      </c>
      <c r="AT265" s="14">
        <f t="shared" si="37"/>
        <v>0</v>
      </c>
      <c r="AU265" s="14">
        <f t="shared" si="37"/>
        <v>0</v>
      </c>
      <c r="AV265" s="14"/>
      <c r="AW265" s="14">
        <f t="shared" si="34"/>
        <v>11.976300614984444</v>
      </c>
      <c r="AX265" s="14">
        <v>9.0056553282560126E-2</v>
      </c>
      <c r="AY265" s="14">
        <v>7.5215243010428843</v>
      </c>
      <c r="AZ265" s="14">
        <v>4.3647197606589998</v>
      </c>
      <c r="BA265" s="14">
        <v>0</v>
      </c>
      <c r="BB265" s="14">
        <v>0</v>
      </c>
      <c r="BC265" s="14"/>
      <c r="BD265" s="14">
        <f t="shared" si="35"/>
        <v>14.291705353125062</v>
      </c>
      <c r="BE265" s="14">
        <v>7.2293104699302835E-2</v>
      </c>
      <c r="BF265" s="14">
        <v>9.0321775357197058</v>
      </c>
      <c r="BG265" s="14">
        <v>5.1872347127060525</v>
      </c>
      <c r="BH265" s="14">
        <v>0</v>
      </c>
      <c r="BI265" s="14">
        <v>0</v>
      </c>
      <c r="BJ265" s="21"/>
      <c r="BK265" s="14"/>
      <c r="BL265" s="14">
        <f t="shared" si="36"/>
        <v>1.9532777417265617</v>
      </c>
      <c r="BM265" s="14">
        <v>1.7750304355316247</v>
      </c>
      <c r="BN265" s="14">
        <v>0</v>
      </c>
      <c r="BO265" s="14">
        <v>0.17824730619493701</v>
      </c>
      <c r="BP265" s="14">
        <v>0</v>
      </c>
      <c r="BQ265" s="14">
        <v>0</v>
      </c>
      <c r="BR265" s="4"/>
      <c r="BS265" s="4"/>
      <c r="CF265" s="4"/>
    </row>
    <row r="266" spans="1:84" x14ac:dyDescent="0.2">
      <c r="A266" s="6">
        <v>1956</v>
      </c>
      <c r="B266" s="6"/>
      <c r="D266" s="14">
        <f t="shared" si="29"/>
        <v>120.05977777632891</v>
      </c>
      <c r="E266" s="14">
        <v>6.5830837078443256</v>
      </c>
      <c r="F266" s="14">
        <v>6.3140653522392283</v>
      </c>
      <c r="G266" s="14">
        <v>25.542913540507797</v>
      </c>
      <c r="H266" s="14">
        <v>80.2653205146012</v>
      </c>
      <c r="I266" s="14">
        <v>1.3533999999999999</v>
      </c>
      <c r="J266" s="14">
        <v>9.9466113637163445E-4</v>
      </c>
      <c r="K266" s="23">
        <v>0</v>
      </c>
      <c r="M266" s="14"/>
      <c r="O266" s="14">
        <f t="shared" si="30"/>
        <v>30.657612400731693</v>
      </c>
      <c r="P266" s="14">
        <v>1.3889423903697335</v>
      </c>
      <c r="Q266" s="14">
        <v>3.3475325674249321</v>
      </c>
      <c r="R266" s="14">
        <v>0.81529411799999996</v>
      </c>
      <c r="S266" s="14">
        <v>23.992443324937028</v>
      </c>
      <c r="T266" s="14">
        <v>1.1133999999999999</v>
      </c>
      <c r="U266" s="14"/>
      <c r="V266" s="14">
        <f t="shared" si="31"/>
        <v>53.639782986961372</v>
      </c>
      <c r="W266" s="14">
        <v>1.9630247807827546</v>
      </c>
      <c r="X266" s="14">
        <v>2.8045555243998419</v>
      </c>
      <c r="Y266" s="14">
        <v>8.3542183036058546</v>
      </c>
      <c r="Z266" s="14">
        <v>40.277984378172917</v>
      </c>
      <c r="AA266" s="14">
        <v>0.23999999999999994</v>
      </c>
      <c r="AB266" s="21"/>
      <c r="AC266" s="14">
        <f t="shared" si="32"/>
        <v>13.04717043535241</v>
      </c>
      <c r="AD266" s="14">
        <v>0</v>
      </c>
      <c r="AE266" s="14">
        <v>6.1510116797156567E-2</v>
      </c>
      <c r="AF266" s="14">
        <v>5.9818201241929989</v>
      </c>
      <c r="AG266" s="14">
        <v>1.9632915782584161E-2</v>
      </c>
      <c r="AH266" s="14">
        <v>0</v>
      </c>
      <c r="AI266" s="14">
        <v>0</v>
      </c>
      <c r="AJ266" s="14">
        <v>0</v>
      </c>
      <c r="AK266" s="14">
        <v>6.9832126174432991</v>
      </c>
      <c r="AL266" s="14">
        <v>9.9466113637163445E-4</v>
      </c>
      <c r="AN266" s="14"/>
      <c r="AO266" s="21"/>
      <c r="AP266" s="14">
        <f t="shared" si="33"/>
        <v>25.492242529719707</v>
      </c>
      <c r="AQ266" s="14">
        <f t="shared" si="37"/>
        <v>0.16867133356697425</v>
      </c>
      <c r="AR266" s="14">
        <f t="shared" si="37"/>
        <v>16.311891002104783</v>
      </c>
      <c r="AS266" s="14">
        <f t="shared" si="37"/>
        <v>9.0116801940479512</v>
      </c>
      <c r="AT266" s="14">
        <f t="shared" si="37"/>
        <v>0</v>
      </c>
      <c r="AU266" s="14">
        <f t="shared" si="37"/>
        <v>0</v>
      </c>
      <c r="AV266" s="14"/>
      <c r="AW266" s="14">
        <f t="shared" si="34"/>
        <v>11.942432641916774</v>
      </c>
      <c r="AX266" s="14">
        <v>9.5335971146550652E-2</v>
      </c>
      <c r="AY266" s="14">
        <v>7.4460289851895611</v>
      </c>
      <c r="AZ266" s="14">
        <v>4.4010676855806636</v>
      </c>
      <c r="BA266" s="14">
        <v>0</v>
      </c>
      <c r="BB266" s="14">
        <v>0</v>
      </c>
      <c r="BC266" s="14"/>
      <c r="BD266" s="14">
        <f t="shared" si="35"/>
        <v>13.549809887802933</v>
      </c>
      <c r="BE266" s="14">
        <v>7.33353624204236E-2</v>
      </c>
      <c r="BF266" s="14">
        <v>8.8658620169152211</v>
      </c>
      <c r="BG266" s="14">
        <v>4.6106125084672884</v>
      </c>
      <c r="BH266" s="14">
        <v>0</v>
      </c>
      <c r="BI266" s="14">
        <v>0</v>
      </c>
      <c r="BJ266" s="21"/>
      <c r="BK266" s="14"/>
      <c r="BL266" s="14">
        <f t="shared" si="36"/>
        <v>2.1010068362553884</v>
      </c>
      <c r="BM266" s="14">
        <v>1.939029575840935</v>
      </c>
      <c r="BN266" s="14">
        <v>0</v>
      </c>
      <c r="BO266" s="14">
        <v>0.16197726041445354</v>
      </c>
      <c r="BP266" s="14">
        <v>0</v>
      </c>
      <c r="BQ266" s="14">
        <v>0</v>
      </c>
      <c r="BR266" s="4"/>
      <c r="BS266" s="4"/>
      <c r="CF266" s="4"/>
    </row>
    <row r="267" spans="1:84" x14ac:dyDescent="0.2">
      <c r="A267" s="6">
        <v>1957</v>
      </c>
      <c r="B267" s="6"/>
      <c r="D267" s="14">
        <f t="shared" ref="D267:D320" si="38">SUM(E267:K267)</f>
        <v>116.74432851645227</v>
      </c>
      <c r="E267" s="14">
        <v>6.9581028911360665</v>
      </c>
      <c r="F267" s="14">
        <v>6.22159898957326</v>
      </c>
      <c r="G267" s="14">
        <v>25.01909446800704</v>
      </c>
      <c r="H267" s="14">
        <v>77.196536438826797</v>
      </c>
      <c r="I267" s="14">
        <v>1.3481999999999998</v>
      </c>
      <c r="J267" s="14">
        <v>7.9572890909730763E-4</v>
      </c>
      <c r="K267" s="23">
        <v>0</v>
      </c>
      <c r="M267" s="14"/>
      <c r="O267" s="14">
        <f t="shared" ref="O267:O320" si="39">SUM(P267:T267)</f>
        <v>29.434693976713056</v>
      </c>
      <c r="P267" s="14">
        <v>1.4529664660361137</v>
      </c>
      <c r="Q267" s="14">
        <v>3.2449366082033895</v>
      </c>
      <c r="R267" s="14">
        <v>0.85176470599999998</v>
      </c>
      <c r="S267" s="14">
        <v>22.776826196473554</v>
      </c>
      <c r="T267" s="14">
        <v>1.1081999999999999</v>
      </c>
      <c r="U267" s="14"/>
      <c r="V267" s="14">
        <f t="shared" ref="V267:V320" si="40">SUM(W267:AA267)</f>
        <v>53.385954499478629</v>
      </c>
      <c r="W267" s="14">
        <v>2.0944506575905102</v>
      </c>
      <c r="X267" s="14">
        <v>2.8309597003823397</v>
      </c>
      <c r="Y267" s="14">
        <v>8.7644953178623926</v>
      </c>
      <c r="Z267" s="14">
        <v>39.456048823643386</v>
      </c>
      <c r="AA267" s="14">
        <v>0.23999999999999994</v>
      </c>
      <c r="AB267" s="21"/>
      <c r="AC267" s="14">
        <f t="shared" ref="AC267:AC320" si="41">SUM(AD267:AL267)</f>
        <v>13.121548121213138</v>
      </c>
      <c r="AD267" s="14">
        <v>0</v>
      </c>
      <c r="AE267" s="14">
        <v>0.21789274780350432</v>
      </c>
      <c r="AF267" s="14">
        <v>6.1604816325128473</v>
      </c>
      <c r="AG267" s="14">
        <v>2.5008224959886971E-2</v>
      </c>
      <c r="AH267" s="14">
        <v>0</v>
      </c>
      <c r="AI267" s="14">
        <v>0</v>
      </c>
      <c r="AJ267" s="14">
        <v>0</v>
      </c>
      <c r="AK267" s="14">
        <v>6.7173697870278017</v>
      </c>
      <c r="AL267" s="14">
        <v>7.9572890909730763E-4</v>
      </c>
      <c r="AN267" s="14"/>
      <c r="AO267" s="21"/>
      <c r="AP267" s="14">
        <f t="shared" ref="AP267:AP320" si="42">SUM(AQ267:AU267)</f>
        <v>23.606226337175286</v>
      </c>
      <c r="AQ267" s="14">
        <f t="shared" si="37"/>
        <v>0.17499300915208557</v>
      </c>
      <c r="AR267" s="14">
        <f t="shared" si="37"/>
        <v>15.184941696341141</v>
      </c>
      <c r="AS267" s="14">
        <f t="shared" si="37"/>
        <v>8.2462916316820589</v>
      </c>
      <c r="AT267" s="14">
        <f t="shared" si="37"/>
        <v>0</v>
      </c>
      <c r="AU267" s="14">
        <f t="shared" si="37"/>
        <v>0</v>
      </c>
      <c r="AV267" s="14"/>
      <c r="AW267" s="14">
        <f t="shared" ref="AW267:AW320" si="43">SUM(AX267:BB267)</f>
        <v>11.267434397287317</v>
      </c>
      <c r="AX267" s="14">
        <v>0.10190010606644787</v>
      </c>
      <c r="AY267" s="14">
        <v>6.8992895000592034</v>
      </c>
      <c r="AZ267" s="14">
        <v>4.2662447911616672</v>
      </c>
      <c r="BA267" s="14">
        <v>0</v>
      </c>
      <c r="BB267" s="14">
        <v>0</v>
      </c>
      <c r="BC267" s="14"/>
      <c r="BD267" s="14">
        <f t="shared" ref="BD267:BD320" si="44">SUM(BE267:BI267)</f>
        <v>12.338791939887969</v>
      </c>
      <c r="BE267" s="14">
        <v>7.3092903085637706E-2</v>
      </c>
      <c r="BF267" s="14">
        <v>8.2856521962819389</v>
      </c>
      <c r="BG267" s="14">
        <v>3.9800468405203921</v>
      </c>
      <c r="BH267" s="14">
        <v>0</v>
      </c>
      <c r="BI267" s="14">
        <v>0</v>
      </c>
      <c r="BJ267" s="21"/>
      <c r="BK267" s="14"/>
      <c r="BL267" s="14">
        <f t="shared" ref="BL267:BL320" si="45">SUM(BM267:BQ267)</f>
        <v>2.1614513949527083</v>
      </c>
      <c r="BM267" s="14">
        <v>2.015748713965178</v>
      </c>
      <c r="BN267" s="14">
        <v>0</v>
      </c>
      <c r="BO267" s="14">
        <v>0.14570268098753053</v>
      </c>
      <c r="BP267" s="14">
        <v>0</v>
      </c>
      <c r="BQ267" s="14">
        <v>0</v>
      </c>
      <c r="BR267" s="4"/>
      <c r="BS267" s="4"/>
      <c r="CF267" s="4"/>
    </row>
    <row r="268" spans="1:84" x14ac:dyDescent="0.2">
      <c r="A268" s="6">
        <v>1958</v>
      </c>
      <c r="B268" s="6"/>
      <c r="D268" s="14">
        <f t="shared" si="38"/>
        <v>116.44076535832465</v>
      </c>
      <c r="E268" s="14">
        <v>7.5680533113624469</v>
      </c>
      <c r="F268" s="14">
        <v>6.3235705223689038</v>
      </c>
      <c r="G268" s="14">
        <v>29.031386397970831</v>
      </c>
      <c r="H268" s="14">
        <v>72.174118543495197</v>
      </c>
      <c r="I268" s="14">
        <v>1.343</v>
      </c>
      <c r="J268" s="14">
        <v>6.3658312727784617E-4</v>
      </c>
      <c r="K268" s="23">
        <v>0</v>
      </c>
      <c r="M268" s="14"/>
      <c r="O268" s="14">
        <f t="shared" si="39"/>
        <v>30.448880958286814</v>
      </c>
      <c r="P268" s="14">
        <v>1.6504178847807394</v>
      </c>
      <c r="Q268" s="14">
        <v>3.2806401368335267</v>
      </c>
      <c r="R268" s="14">
        <v>1.2541176469999999</v>
      </c>
      <c r="S268" s="14">
        <v>23.160705289672546</v>
      </c>
      <c r="T268" s="14">
        <v>1.103</v>
      </c>
      <c r="U268" s="14"/>
      <c r="V268" s="14">
        <f t="shared" si="40"/>
        <v>51.056758796232501</v>
      </c>
      <c r="W268" s="14">
        <v>2.1853070668136176</v>
      </c>
      <c r="X268" s="14">
        <v>2.9133896659937286</v>
      </c>
      <c r="Y268" s="14">
        <v>10.243969402013519</v>
      </c>
      <c r="Z268" s="14">
        <v>35.474092661411632</v>
      </c>
      <c r="AA268" s="14">
        <v>0.24000000000000007</v>
      </c>
      <c r="AB268" s="21"/>
      <c r="AC268" s="14">
        <f t="shared" si="41"/>
        <v>13.096194964433018</v>
      </c>
      <c r="AD268" s="14">
        <v>0</v>
      </c>
      <c r="AE268" s="14">
        <v>0.7065106721040002</v>
      </c>
      <c r="AF268" s="14">
        <v>6.1289198873422581</v>
      </c>
      <c r="AG268" s="14">
        <v>2.5173308373737831E-2</v>
      </c>
      <c r="AH268" s="14">
        <v>0</v>
      </c>
      <c r="AI268" s="14">
        <v>0</v>
      </c>
      <c r="AJ268" s="14">
        <v>0</v>
      </c>
      <c r="AK268" s="14">
        <v>6.234954513485742</v>
      </c>
      <c r="AL268" s="14">
        <v>6.3658312727784617E-4</v>
      </c>
      <c r="AN268" s="14"/>
      <c r="AO268" s="21"/>
      <c r="AP268" s="14">
        <f t="shared" si="42"/>
        <v>24.31246944051578</v>
      </c>
      <c r="AQ268" s="14">
        <f t="shared" si="37"/>
        <v>0.18131468473719684</v>
      </c>
      <c r="AR268" s="14">
        <f t="shared" si="37"/>
        <v>16.826788676853312</v>
      </c>
      <c r="AS268" s="14">
        <f t="shared" si="37"/>
        <v>7.3043660789252725</v>
      </c>
      <c r="AT268" s="14">
        <f t="shared" si="37"/>
        <v>0</v>
      </c>
      <c r="AU268" s="14">
        <f t="shared" si="37"/>
        <v>0</v>
      </c>
      <c r="AV268" s="14"/>
      <c r="AW268" s="14">
        <f t="shared" si="43"/>
        <v>11.932256809087022</v>
      </c>
      <c r="AX268" s="14">
        <v>0.11002450725206045</v>
      </c>
      <c r="AY268" s="14">
        <v>7.8090771352458761</v>
      </c>
      <c r="AZ268" s="14">
        <v>4.013155166589085</v>
      </c>
      <c r="BA268" s="14">
        <v>0</v>
      </c>
      <c r="BB268" s="14">
        <v>0</v>
      </c>
      <c r="BC268" s="14"/>
      <c r="BD268" s="14">
        <f t="shared" si="44"/>
        <v>12.380212631428762</v>
      </c>
      <c r="BE268" s="14">
        <v>7.1290177485136386E-2</v>
      </c>
      <c r="BF268" s="14">
        <v>9.0177115416074365</v>
      </c>
      <c r="BG268" s="14">
        <v>3.2912109123361875</v>
      </c>
      <c r="BH268" s="14">
        <v>0</v>
      </c>
      <c r="BI268" s="14">
        <v>0</v>
      </c>
      <c r="BJ268" s="21"/>
      <c r="BK268" s="14"/>
      <c r="BL268" s="14">
        <f t="shared" si="45"/>
        <v>2.3588027365724331</v>
      </c>
      <c r="BM268" s="14">
        <v>2.2292620170307851</v>
      </c>
      <c r="BN268" s="14">
        <v>0</v>
      </c>
      <c r="BO268" s="14">
        <v>0.12954071954164825</v>
      </c>
      <c r="BP268" s="14">
        <v>0</v>
      </c>
      <c r="BQ268" s="14">
        <v>0</v>
      </c>
      <c r="BR268" s="4"/>
      <c r="BS268" s="4"/>
      <c r="CF268" s="4"/>
    </row>
    <row r="269" spans="1:84" x14ac:dyDescent="0.2">
      <c r="A269" s="6">
        <v>1959</v>
      </c>
      <c r="B269" s="6"/>
      <c r="D269" s="14">
        <f t="shared" si="38"/>
        <v>115.17151835271081</v>
      </c>
      <c r="E269" s="14">
        <v>8.1911519319316017</v>
      </c>
      <c r="F269" s="14">
        <v>6.2320926577104894</v>
      </c>
      <c r="G269" s="14">
        <v>32.197032547032819</v>
      </c>
      <c r="H269" s="14">
        <v>67.218331949534061</v>
      </c>
      <c r="I269" s="14">
        <v>1.3324</v>
      </c>
      <c r="J269" s="14">
        <v>5.0926650182227696E-4</v>
      </c>
      <c r="K269" s="23">
        <v>0</v>
      </c>
      <c r="M269" s="14"/>
      <c r="O269" s="14">
        <f t="shared" si="39"/>
        <v>28.787768507605506</v>
      </c>
      <c r="P269" s="14">
        <v>1.7825588993981079</v>
      </c>
      <c r="Q269" s="14">
        <v>3.1553047927968194</v>
      </c>
      <c r="R269" s="14">
        <v>1.388235294</v>
      </c>
      <c r="S269" s="14">
        <v>21.369269521410576</v>
      </c>
      <c r="T269" s="14">
        <v>1.0924</v>
      </c>
      <c r="U269" s="14"/>
      <c r="V269" s="14">
        <f t="shared" si="40"/>
        <v>50.3477510450194</v>
      </c>
      <c r="W269" s="14">
        <v>2.3756251432033686</v>
      </c>
      <c r="X269" s="14">
        <v>2.9634074796514938</v>
      </c>
      <c r="Y269" s="14">
        <v>11.743583659044605</v>
      </c>
      <c r="Z269" s="14">
        <v>33.025134763119929</v>
      </c>
      <c r="AA269" s="14">
        <v>0.24000000000000007</v>
      </c>
      <c r="AB269" s="21"/>
      <c r="AC269" s="14">
        <f t="shared" si="41"/>
        <v>13.380520987393112</v>
      </c>
      <c r="AD269" s="14">
        <v>0</v>
      </c>
      <c r="AE269" s="14">
        <v>0.9683106406273243</v>
      </c>
      <c r="AF269" s="14">
        <v>6.195236844315879</v>
      </c>
      <c r="AG269" s="14">
        <v>2.6299048787613504E-2</v>
      </c>
      <c r="AH269" s="14">
        <v>0</v>
      </c>
      <c r="AI269" s="14">
        <v>0</v>
      </c>
      <c r="AJ269" s="14">
        <v>0</v>
      </c>
      <c r="AK269" s="14">
        <v>6.1901651871604733</v>
      </c>
      <c r="AL269" s="14">
        <v>5.0926650182227696E-4</v>
      </c>
      <c r="AN269" s="14"/>
      <c r="AO269" s="21"/>
      <c r="AP269" s="14">
        <f t="shared" si="42"/>
        <v>24.918301791526282</v>
      </c>
      <c r="AQ269" s="14">
        <f t="shared" si="37"/>
        <v>0.18763636032230813</v>
      </c>
      <c r="AR269" s="14">
        <f t="shared" si="37"/>
        <v>18.096902953360889</v>
      </c>
      <c r="AS269" s="14">
        <f t="shared" si="37"/>
        <v>6.6337624778430833</v>
      </c>
      <c r="AT269" s="14">
        <f t="shared" si="37"/>
        <v>0</v>
      </c>
      <c r="AU269" s="14">
        <f t="shared" si="37"/>
        <v>0</v>
      </c>
      <c r="AV269" s="14"/>
      <c r="AW269" s="14">
        <f t="shared" si="43"/>
        <v>12.279880613755672</v>
      </c>
      <c r="AX269" s="14">
        <v>0.11518024248812792</v>
      </c>
      <c r="AY269" s="14">
        <v>8.4225648890066793</v>
      </c>
      <c r="AZ269" s="14">
        <v>3.7421354822608643</v>
      </c>
      <c r="BA269" s="14">
        <v>0</v>
      </c>
      <c r="BB269" s="14">
        <v>0</v>
      </c>
      <c r="BC269" s="14"/>
      <c r="BD269" s="14">
        <f t="shared" si="44"/>
        <v>12.638421177770608</v>
      </c>
      <c r="BE269" s="14">
        <v>7.2456117834180211E-2</v>
      </c>
      <c r="BF269" s="14">
        <v>9.6743380643542096</v>
      </c>
      <c r="BG269" s="14">
        <v>2.8916269955822185</v>
      </c>
      <c r="BH269" s="14">
        <v>0</v>
      </c>
      <c r="BI269" s="14">
        <v>0</v>
      </c>
      <c r="BJ269" s="21"/>
      <c r="BK269" s="14"/>
      <c r="BL269" s="14">
        <f t="shared" si="45"/>
        <v>2.5037110309658601</v>
      </c>
      <c r="BM269" s="14">
        <v>2.3903306457036844</v>
      </c>
      <c r="BN269" s="14">
        <v>0</v>
      </c>
      <c r="BO269" s="14">
        <v>0.11338038526217586</v>
      </c>
      <c r="BP269" s="14">
        <v>0</v>
      </c>
      <c r="BQ269" s="14">
        <v>0</v>
      </c>
      <c r="BR269" s="4"/>
      <c r="BS269" s="4"/>
      <c r="CF269" s="4"/>
    </row>
    <row r="270" spans="1:84" x14ac:dyDescent="0.2">
      <c r="A270" s="6">
        <v>1960</v>
      </c>
      <c r="B270" s="6"/>
      <c r="D270" s="14">
        <f t="shared" si="38"/>
        <v>119.3814481863832</v>
      </c>
      <c r="E270" s="14">
        <v>9.2989749105063577</v>
      </c>
      <c r="F270" s="14">
        <v>6.3305265582110772</v>
      </c>
      <c r="G270" s="14">
        <v>36.658154670267052</v>
      </c>
      <c r="H270" s="14">
        <v>65.771584634197254</v>
      </c>
      <c r="I270" s="14">
        <v>1.3218000000000001</v>
      </c>
      <c r="J270" s="14">
        <v>4.0741320145782164E-4</v>
      </c>
      <c r="K270" s="23">
        <v>0</v>
      </c>
      <c r="M270" s="14"/>
      <c r="O270" s="14">
        <f t="shared" si="39"/>
        <v>30.678252304033489</v>
      </c>
      <c r="P270" s="14">
        <v>2.0622184006878763</v>
      </c>
      <c r="Q270" s="14">
        <v>3.2425640267385587</v>
      </c>
      <c r="R270" s="14">
        <v>1.5788235289999999</v>
      </c>
      <c r="S270" s="14">
        <v>22.712846347607051</v>
      </c>
      <c r="T270" s="14">
        <v>1.0818000000000001</v>
      </c>
      <c r="U270" s="14"/>
      <c r="V270" s="14">
        <f t="shared" si="40"/>
        <v>51.147459974600004</v>
      </c>
      <c r="W270" s="14">
        <v>2.7217499086236239</v>
      </c>
      <c r="X270" s="14">
        <v>2.9973462828562383</v>
      </c>
      <c r="Y270" s="14">
        <v>14.095746334860999</v>
      </c>
      <c r="Z270" s="14">
        <v>31.092617448259137</v>
      </c>
      <c r="AA270" s="14">
        <v>0.24000000000000007</v>
      </c>
      <c r="AB270" s="21"/>
      <c r="AC270" s="14">
        <f t="shared" si="41"/>
        <v>14.141360502442517</v>
      </c>
      <c r="AD270" s="14">
        <v>0</v>
      </c>
      <c r="AE270" s="14">
        <v>1.1420981353506185</v>
      </c>
      <c r="AF270" s="14">
        <v>6.8211973084378528</v>
      </c>
      <c r="AG270" s="14">
        <v>3.681350189269985E-2</v>
      </c>
      <c r="AH270" s="14">
        <v>0</v>
      </c>
      <c r="AI270" s="14">
        <v>0</v>
      </c>
      <c r="AJ270" s="14">
        <v>0.10707706957250801</v>
      </c>
      <c r="AK270" s="14">
        <v>6.0337670739873781</v>
      </c>
      <c r="AL270" s="14">
        <v>4.0741320145782164E-4</v>
      </c>
      <c r="AN270" s="14"/>
      <c r="AO270" s="21"/>
      <c r="AP270" s="14">
        <f t="shared" si="42"/>
        <v>25.967798471306534</v>
      </c>
      <c r="AQ270" s="14">
        <f t="shared" si="37"/>
        <v>0.19395803590741945</v>
      </c>
      <c r="AR270" s="14">
        <f t="shared" si="37"/>
        <v>19.841486671055428</v>
      </c>
      <c r="AS270" s="14">
        <f t="shared" si="37"/>
        <v>5.9323537643436888</v>
      </c>
      <c r="AT270" s="14">
        <f t="shared" si="37"/>
        <v>0</v>
      </c>
      <c r="AU270" s="14">
        <f t="shared" si="37"/>
        <v>0</v>
      </c>
      <c r="AV270" s="14"/>
      <c r="AW270" s="14">
        <f t="shared" si="43"/>
        <v>12.779573344237468</v>
      </c>
      <c r="AX270" s="14">
        <v>0.11759660444780549</v>
      </c>
      <c r="AY270" s="14">
        <v>9.2095837926863862</v>
      </c>
      <c r="AZ270" s="14">
        <v>3.452392947103275</v>
      </c>
      <c r="BA270" s="14">
        <v>0</v>
      </c>
      <c r="BB270" s="14">
        <v>0</v>
      </c>
      <c r="BC270" s="14"/>
      <c r="BD270" s="14">
        <f t="shared" si="44"/>
        <v>13.188225127069071</v>
      </c>
      <c r="BE270" s="14">
        <v>7.6361431459613952E-2</v>
      </c>
      <c r="BF270" s="14">
        <v>10.631902878369043</v>
      </c>
      <c r="BG270" s="14">
        <v>2.4799608172404137</v>
      </c>
      <c r="BH270" s="14">
        <v>0</v>
      </c>
      <c r="BI270" s="14">
        <v>0</v>
      </c>
      <c r="BJ270" s="21"/>
      <c r="BK270" s="14"/>
      <c r="BL270" s="14">
        <f t="shared" si="45"/>
        <v>2.7682374152716296</v>
      </c>
      <c r="BM270" s="14">
        <v>2.6776211666553493</v>
      </c>
      <c r="BN270" s="14">
        <v>0</v>
      </c>
      <c r="BO270" s="14">
        <v>9.0616248616280481E-2</v>
      </c>
      <c r="BP270" s="14">
        <v>0</v>
      </c>
      <c r="BQ270" s="14">
        <v>0</v>
      </c>
      <c r="BR270" s="4"/>
      <c r="BS270" s="4"/>
      <c r="CF270" s="4"/>
    </row>
    <row r="271" spans="1:84" x14ac:dyDescent="0.2">
      <c r="A271" s="6">
        <v>1961</v>
      </c>
      <c r="B271" s="6"/>
      <c r="D271" s="14">
        <f t="shared" si="38"/>
        <v>118.67974891906752</v>
      </c>
      <c r="E271" s="14">
        <v>10.070496966521196</v>
      </c>
      <c r="F271" s="14">
        <v>6.4687653064901474</v>
      </c>
      <c r="G271" s="14">
        <v>39.276028021189603</v>
      </c>
      <c r="H271" s="14">
        <v>61.553258624866572</v>
      </c>
      <c r="I271" s="14">
        <v>1.3112000000000004</v>
      </c>
      <c r="J271" s="14">
        <v>0</v>
      </c>
      <c r="K271" s="23">
        <v>0</v>
      </c>
      <c r="M271" s="14"/>
      <c r="O271" s="14">
        <f t="shared" si="39"/>
        <v>29.657386754731188</v>
      </c>
      <c r="P271" s="14">
        <v>2.3086903061729949</v>
      </c>
      <c r="Q271" s="14">
        <v>3.2520808314297343</v>
      </c>
      <c r="R271" s="14">
        <v>1.72</v>
      </c>
      <c r="S271" s="14">
        <v>21.30541561712846</v>
      </c>
      <c r="T271" s="14">
        <v>1.0712000000000004</v>
      </c>
      <c r="U271" s="14"/>
      <c r="V271" s="14">
        <f t="shared" si="40"/>
        <v>51.5833098068304</v>
      </c>
      <c r="W271" s="14">
        <v>2.833514443219769</v>
      </c>
      <c r="X271" s="14">
        <v>3.1385937206160017</v>
      </c>
      <c r="Y271" s="14">
        <v>15.74675824041632</v>
      </c>
      <c r="Z271" s="14">
        <v>29.624443402578308</v>
      </c>
      <c r="AA271" s="14">
        <v>0.24000000000000007</v>
      </c>
      <c r="AB271" s="21"/>
      <c r="AC271" s="14">
        <f t="shared" si="41"/>
        <v>14.168777278050072</v>
      </c>
      <c r="AD271" s="14">
        <v>0</v>
      </c>
      <c r="AE271" s="14">
        <v>1.157868866108259</v>
      </c>
      <c r="AF271" s="14">
        <v>7.2257690385159581</v>
      </c>
      <c r="AG271" s="14">
        <v>4.4952418220576683E-2</v>
      </c>
      <c r="AH271" s="14">
        <v>0</v>
      </c>
      <c r="AI271" s="14">
        <v>0</v>
      </c>
      <c r="AJ271" s="14">
        <v>0.12261811784097913</v>
      </c>
      <c r="AK271" s="14">
        <v>5.6175688373643</v>
      </c>
      <c r="AL271" s="14">
        <v>0</v>
      </c>
      <c r="AN271" s="14"/>
      <c r="AO271" s="21"/>
      <c r="AP271" s="14">
        <f t="shared" si="42"/>
        <v>25.853189285748435</v>
      </c>
      <c r="AQ271" s="14">
        <f t="shared" si="37"/>
        <v>0.19595760328790829</v>
      </c>
      <c r="AR271" s="14">
        <f t="shared" si="37"/>
        <v>20.651400914665025</v>
      </c>
      <c r="AS271" s="14">
        <f t="shared" si="37"/>
        <v>5.0058307677955032</v>
      </c>
      <c r="AT271" s="14">
        <f t="shared" si="37"/>
        <v>0</v>
      </c>
      <c r="AU271" s="14">
        <f t="shared" si="37"/>
        <v>0</v>
      </c>
      <c r="AV271" s="14"/>
      <c r="AW271" s="14">
        <f t="shared" si="43"/>
        <v>13.47210559611108</v>
      </c>
      <c r="AX271" s="14">
        <v>0.11926704329668915</v>
      </c>
      <c r="AY271" s="14">
        <v>10.354419913695764</v>
      </c>
      <c r="AZ271" s="14">
        <v>2.9984186391186261</v>
      </c>
      <c r="BA271" s="14">
        <v>0</v>
      </c>
      <c r="BB271" s="14">
        <v>0</v>
      </c>
      <c r="BC271" s="14"/>
      <c r="BD271" s="14">
        <f t="shared" si="44"/>
        <v>12.381083689637357</v>
      </c>
      <c r="BE271" s="14">
        <v>7.6690559991219154E-2</v>
      </c>
      <c r="BF271" s="14">
        <v>10.296981000969263</v>
      </c>
      <c r="BG271" s="14">
        <v>2.0074121286768767</v>
      </c>
      <c r="BH271" s="14">
        <v>0</v>
      </c>
      <c r="BI271" s="14">
        <v>0</v>
      </c>
      <c r="BJ271" s="21"/>
      <c r="BK271" s="14"/>
      <c r="BL271" s="14">
        <f t="shared" si="45"/>
        <v>3.0067422605235952</v>
      </c>
      <c r="BM271" s="14">
        <v>2.9286515060791842</v>
      </c>
      <c r="BN271" s="14">
        <v>0</v>
      </c>
      <c r="BO271" s="14">
        <v>7.8090754444411034E-2</v>
      </c>
      <c r="BP271" s="14">
        <v>0</v>
      </c>
      <c r="BQ271" s="14">
        <v>0</v>
      </c>
      <c r="BR271" s="4"/>
      <c r="BS271" s="4"/>
      <c r="CF271" s="4"/>
    </row>
    <row r="272" spans="1:84" x14ac:dyDescent="0.2">
      <c r="A272" s="6">
        <v>1962</v>
      </c>
      <c r="B272" s="6"/>
      <c r="D272" s="14">
        <f t="shared" si="38"/>
        <v>120.28966856119084</v>
      </c>
      <c r="E272" s="14">
        <v>11.042707610918281</v>
      </c>
      <c r="F272" s="14">
        <v>6.7214177595956413</v>
      </c>
      <c r="G272" s="14">
        <v>42.411751113853867</v>
      </c>
      <c r="H272" s="14">
        <v>58.813192076823043</v>
      </c>
      <c r="I272" s="14">
        <v>1.3006000000000004</v>
      </c>
      <c r="J272" s="14">
        <v>0</v>
      </c>
      <c r="K272" s="23">
        <v>0</v>
      </c>
      <c r="M272" s="14"/>
      <c r="O272" s="14">
        <f t="shared" si="39"/>
        <v>30.959320295033297</v>
      </c>
      <c r="P272" s="14">
        <v>2.7175327698315064</v>
      </c>
      <c r="Q272" s="14">
        <v>3.5111667817408323</v>
      </c>
      <c r="R272" s="14">
        <v>2.0447058820000001</v>
      </c>
      <c r="S272" s="14">
        <v>21.625314861460957</v>
      </c>
      <c r="T272" s="14">
        <v>1.0606000000000004</v>
      </c>
      <c r="U272" s="14"/>
      <c r="V272" s="14">
        <f t="shared" si="40"/>
        <v>52.319579327655838</v>
      </c>
      <c r="W272" s="14">
        <v>2.9666024486328042</v>
      </c>
      <c r="X272" s="14">
        <v>3.1482135688635591</v>
      </c>
      <c r="Y272" s="14">
        <v>18.012198951695854</v>
      </c>
      <c r="Z272" s="14">
        <v>27.952564358463619</v>
      </c>
      <c r="AA272" s="14">
        <v>0.23999999999999994</v>
      </c>
      <c r="AB272" s="21"/>
      <c r="AC272" s="14">
        <f t="shared" si="41"/>
        <v>14.340046603542731</v>
      </c>
      <c r="AD272" s="14">
        <v>0</v>
      </c>
      <c r="AE272" s="14">
        <v>1.1748615347865061</v>
      </c>
      <c r="AF272" s="14">
        <v>7.7584181765565532</v>
      </c>
      <c r="AG272" s="14">
        <v>4.4572361346383135E-2</v>
      </c>
      <c r="AH272" s="14">
        <v>0</v>
      </c>
      <c r="AI272" s="14">
        <v>0</v>
      </c>
      <c r="AJ272" s="14">
        <v>0.17301470875283942</v>
      </c>
      <c r="AK272" s="14">
        <v>5.1891798221004484</v>
      </c>
      <c r="AL272" s="14">
        <v>0</v>
      </c>
      <c r="AN272" s="14"/>
      <c r="AO272" s="21"/>
      <c r="AP272" s="14">
        <f t="shared" si="42"/>
        <v>25.433073004050126</v>
      </c>
      <c r="AQ272" s="14">
        <f t="shared" si="37"/>
        <v>0.20695522388059703</v>
      </c>
      <c r="AR272" s="14">
        <f t="shared" si="37"/>
        <v>21.179984745371506</v>
      </c>
      <c r="AS272" s="14">
        <f t="shared" si="37"/>
        <v>4.0461330347980216</v>
      </c>
      <c r="AT272" s="14">
        <f t="shared" si="37"/>
        <v>0</v>
      </c>
      <c r="AU272" s="14">
        <f t="shared" si="37"/>
        <v>0</v>
      </c>
      <c r="AV272" s="14"/>
      <c r="AW272" s="14">
        <f t="shared" si="43"/>
        <v>13.462026412184624</v>
      </c>
      <c r="AX272" s="14">
        <v>0.12997617064890141</v>
      </c>
      <c r="AY272" s="14">
        <v>10.840771949048793</v>
      </c>
      <c r="AZ272" s="14">
        <v>2.4912782924869279</v>
      </c>
      <c r="BA272" s="14">
        <v>0</v>
      </c>
      <c r="BB272" s="14">
        <v>0</v>
      </c>
      <c r="BC272" s="14"/>
      <c r="BD272" s="14">
        <f t="shared" si="44"/>
        <v>11.971046591865502</v>
      </c>
      <c r="BE272" s="14">
        <v>7.6979053231695627E-2</v>
      </c>
      <c r="BF272" s="14">
        <v>10.339212796322713</v>
      </c>
      <c r="BG272" s="14">
        <v>1.5548547423110941</v>
      </c>
      <c r="BH272" s="14">
        <v>0</v>
      </c>
      <c r="BI272" s="14">
        <v>0</v>
      </c>
      <c r="BJ272" s="21"/>
      <c r="BK272" s="14"/>
      <c r="BL272" s="14">
        <f t="shared" si="45"/>
        <v>3.2446478905631579</v>
      </c>
      <c r="BM272" s="14">
        <v>3.1826104815719081</v>
      </c>
      <c r="BN272" s="14">
        <v>0</v>
      </c>
      <c r="BO272" s="14">
        <v>6.2037408991249696E-2</v>
      </c>
      <c r="BP272" s="14">
        <v>0</v>
      </c>
      <c r="BQ272" s="14">
        <v>0</v>
      </c>
      <c r="BR272" s="4"/>
      <c r="BS272" s="4"/>
      <c r="CF272" s="4"/>
    </row>
    <row r="273" spans="1:84" x14ac:dyDescent="0.2">
      <c r="A273" s="6">
        <v>1963</v>
      </c>
      <c r="B273" s="6"/>
      <c r="D273" s="14">
        <f t="shared" si="38"/>
        <v>125.63987327342051</v>
      </c>
      <c r="E273" s="14">
        <v>12.114954560911034</v>
      </c>
      <c r="F273" s="14">
        <v>7.1674588374376658</v>
      </c>
      <c r="G273" s="14">
        <v>46.475268689523858</v>
      </c>
      <c r="H273" s="14">
        <v>58.592191185547946</v>
      </c>
      <c r="I273" s="14">
        <v>1.29</v>
      </c>
      <c r="J273" s="14">
        <v>0</v>
      </c>
      <c r="K273" s="23">
        <v>0</v>
      </c>
      <c r="M273" s="14"/>
      <c r="O273" s="14">
        <f t="shared" si="39"/>
        <v>31.498064138176051</v>
      </c>
      <c r="P273" s="14">
        <v>3.0697454729043798</v>
      </c>
      <c r="Q273" s="14">
        <v>3.8647299855260768</v>
      </c>
      <c r="R273" s="14">
        <v>2.3341176469999998</v>
      </c>
      <c r="S273" s="14">
        <v>21.179471032745592</v>
      </c>
      <c r="T273" s="14">
        <v>1.05</v>
      </c>
      <c r="U273" s="14"/>
      <c r="V273" s="14">
        <f t="shared" si="40"/>
        <v>56.764831859946106</v>
      </c>
      <c r="W273" s="14">
        <v>3.2165916440104185</v>
      </c>
      <c r="X273" s="14">
        <v>3.2523653185471337</v>
      </c>
      <c r="Y273" s="14">
        <v>20.755939979648414</v>
      </c>
      <c r="Z273" s="14">
        <v>29.299934917740138</v>
      </c>
      <c r="AA273" s="14">
        <v>0.24000000000000007</v>
      </c>
      <c r="AB273" s="21"/>
      <c r="AC273" s="14">
        <f t="shared" si="41"/>
        <v>14.441508220082653</v>
      </c>
      <c r="AD273" s="14">
        <v>0</v>
      </c>
      <c r="AE273" s="14">
        <v>0.99591704001864223</v>
      </c>
      <c r="AF273" s="14">
        <v>8.2085073010169971</v>
      </c>
      <c r="AG273" s="14">
        <v>3.9793607836433396E-2</v>
      </c>
      <c r="AH273" s="14">
        <v>0</v>
      </c>
      <c r="AI273" s="14">
        <v>0</v>
      </c>
      <c r="AJ273" s="14">
        <v>0.28349747947330028</v>
      </c>
      <c r="AK273" s="14">
        <v>4.9137927917372801</v>
      </c>
      <c r="AL273" s="14">
        <v>0</v>
      </c>
      <c r="AN273" s="14"/>
      <c r="AO273" s="21"/>
      <c r="AP273" s="14">
        <f t="shared" si="42"/>
        <v>25.794241906372097</v>
      </c>
      <c r="AQ273" s="14">
        <f t="shared" si="37"/>
        <v>0.20595544019035261</v>
      </c>
      <c r="AR273" s="14">
        <f t="shared" si="37"/>
        <v>22.389294022856809</v>
      </c>
      <c r="AS273" s="14">
        <f t="shared" si="37"/>
        <v>3.1989924433249368</v>
      </c>
      <c r="AT273" s="14">
        <f t="shared" si="37"/>
        <v>0</v>
      </c>
      <c r="AU273" s="14">
        <f t="shared" si="37"/>
        <v>0</v>
      </c>
      <c r="AV273" s="14"/>
      <c r="AW273" s="14">
        <f t="shared" si="43"/>
        <v>13.634704062847479</v>
      </c>
      <c r="AX273" s="14">
        <v>0.12782363435182734</v>
      </c>
      <c r="AY273" s="14">
        <v>11.521466302061814</v>
      </c>
      <c r="AZ273" s="14">
        <v>1.9854141264338379</v>
      </c>
      <c r="BA273" s="14">
        <v>0</v>
      </c>
      <c r="BB273" s="14">
        <v>0</v>
      </c>
      <c r="BC273" s="14"/>
      <c r="BD273" s="14">
        <f t="shared" si="44"/>
        <v>12.159537843524619</v>
      </c>
      <c r="BE273" s="14">
        <v>7.8131805838525276E-2</v>
      </c>
      <c r="BF273" s="14">
        <v>10.867827720794995</v>
      </c>
      <c r="BG273" s="14">
        <v>1.213578316891099</v>
      </c>
      <c r="BH273" s="14">
        <v>0</v>
      </c>
      <c r="BI273" s="14">
        <v>0</v>
      </c>
      <c r="BJ273" s="21"/>
      <c r="BK273" s="14"/>
      <c r="BL273" s="14">
        <f t="shared" si="45"/>
        <v>3.5470876377315834</v>
      </c>
      <c r="BM273" s="14">
        <v>3.4967241043671278</v>
      </c>
      <c r="BN273" s="14">
        <v>0</v>
      </c>
      <c r="BO273" s="14">
        <v>5.036353336445587E-2</v>
      </c>
      <c r="BP273" s="14">
        <v>0</v>
      </c>
      <c r="BQ273" s="14">
        <v>0</v>
      </c>
      <c r="BR273" s="4"/>
      <c r="BS273" s="4"/>
      <c r="CF273" s="4"/>
    </row>
    <row r="274" spans="1:84" x14ac:dyDescent="0.2">
      <c r="A274" s="6">
        <v>1964</v>
      </c>
      <c r="B274" s="6"/>
      <c r="D274" s="14">
        <f t="shared" si="38"/>
        <v>122.6043350113725</v>
      </c>
      <c r="E274" s="14">
        <v>12.975828531634688</v>
      </c>
      <c r="F274" s="14">
        <v>7.3952486384732765</v>
      </c>
      <c r="G274" s="14">
        <v>48.697742780804731</v>
      </c>
      <c r="H274" s="14">
        <v>52.303715060459787</v>
      </c>
      <c r="I274" s="14">
        <v>1.2318</v>
      </c>
      <c r="J274" s="14">
        <v>0</v>
      </c>
      <c r="K274" s="23">
        <v>0</v>
      </c>
      <c r="M274" s="14"/>
      <c r="O274" s="14">
        <f t="shared" si="39"/>
        <v>28.707916202030283</v>
      </c>
      <c r="P274" s="14">
        <v>3.0277244293969119</v>
      </c>
      <c r="Q274" s="14">
        <v>4.0549379273840032</v>
      </c>
      <c r="R274" s="14">
        <v>2.1435294119999999</v>
      </c>
      <c r="S274" s="14">
        <v>18.489924433249367</v>
      </c>
      <c r="T274" s="14">
        <v>0.9917999999999999</v>
      </c>
      <c r="U274" s="14"/>
      <c r="V274" s="14">
        <f t="shared" si="40"/>
        <v>55.580816607012338</v>
      </c>
      <c r="W274" s="14">
        <v>3.6319276950038901</v>
      </c>
      <c r="X274" s="14">
        <v>3.301528419355682</v>
      </c>
      <c r="Y274" s="14">
        <v>21.673371359094723</v>
      </c>
      <c r="Z274" s="14">
        <v>26.73398913355804</v>
      </c>
      <c r="AA274" s="14">
        <v>0.24000000000000007</v>
      </c>
      <c r="AB274" s="21"/>
      <c r="AC274" s="14">
        <f t="shared" si="41"/>
        <v>14.632212597817819</v>
      </c>
      <c r="AD274" s="14">
        <v>0</v>
      </c>
      <c r="AE274" s="14">
        <v>1.1288687767611869</v>
      </c>
      <c r="AF274" s="14">
        <v>8.4391312771023141</v>
      </c>
      <c r="AG274" s="14">
        <v>4.4621781343000266E-2</v>
      </c>
      <c r="AH274" s="14">
        <v>0</v>
      </c>
      <c r="AI274" s="14">
        <v>0</v>
      </c>
      <c r="AJ274" s="14">
        <v>0.37102352588588744</v>
      </c>
      <c r="AK274" s="14">
        <v>4.6485672367254303</v>
      </c>
      <c r="AL274" s="14">
        <v>0</v>
      </c>
      <c r="AN274" s="14"/>
      <c r="AO274" s="21"/>
      <c r="AP274" s="14">
        <f t="shared" si="42"/>
        <v>26.387163362685637</v>
      </c>
      <c r="AQ274" s="14">
        <f t="shared" si="37"/>
        <v>0.20395587280986374</v>
      </c>
      <c r="AR274" s="14">
        <f t="shared" si="37"/>
        <v>23.751973232948821</v>
      </c>
      <c r="AS274" s="14">
        <f t="shared" si="37"/>
        <v>2.4312342569269516</v>
      </c>
      <c r="AT274" s="14">
        <f t="shared" si="37"/>
        <v>0</v>
      </c>
      <c r="AU274" s="14">
        <f t="shared" si="37"/>
        <v>0</v>
      </c>
      <c r="AV274" s="14"/>
      <c r="AW274" s="14">
        <f t="shared" si="43"/>
        <v>14.213682665865637</v>
      </c>
      <c r="AX274" s="14">
        <v>0.12585789500343578</v>
      </c>
      <c r="AY274" s="14">
        <v>12.587549139562652</v>
      </c>
      <c r="AZ274" s="14">
        <v>1.5002756312995473</v>
      </c>
      <c r="BA274" s="14">
        <v>0</v>
      </c>
      <c r="BB274" s="14">
        <v>0</v>
      </c>
      <c r="BC274" s="14"/>
      <c r="BD274" s="14">
        <f t="shared" si="44"/>
        <v>12.17348069682</v>
      </c>
      <c r="BE274" s="14">
        <v>7.8097977806427965E-2</v>
      </c>
      <c r="BF274" s="14">
        <v>11.164424093386168</v>
      </c>
      <c r="BG274" s="14">
        <v>0.9309586256274045</v>
      </c>
      <c r="BH274" s="14">
        <v>0</v>
      </c>
      <c r="BI274" s="14">
        <v>0</v>
      </c>
      <c r="BJ274" s="21"/>
      <c r="BK274" s="14"/>
      <c r="BL274" s="14">
        <f t="shared" si="45"/>
        <v>3.8230624054880007</v>
      </c>
      <c r="BM274" s="14">
        <v>3.7842801137544098</v>
      </c>
      <c r="BN274" s="14">
        <v>0</v>
      </c>
      <c r="BO274" s="14">
        <v>3.8782291733591025E-2</v>
      </c>
      <c r="BP274" s="14">
        <v>0</v>
      </c>
      <c r="BQ274" s="14">
        <v>0</v>
      </c>
      <c r="BR274" s="4"/>
      <c r="BS274" s="4"/>
      <c r="CF274" s="4"/>
    </row>
    <row r="275" spans="1:84" x14ac:dyDescent="0.2">
      <c r="A275" s="6">
        <v>1965</v>
      </c>
      <c r="B275" s="6"/>
      <c r="D275" s="14">
        <f t="shared" si="38"/>
        <v>126.41454612372442</v>
      </c>
      <c r="E275" s="14">
        <v>13.511172165760231</v>
      </c>
      <c r="F275" s="14">
        <v>8.1868448731499939</v>
      </c>
      <c r="G275" s="14">
        <v>52.855733083228522</v>
      </c>
      <c r="H275" s="14">
        <v>50.687196001585676</v>
      </c>
      <c r="I275" s="14">
        <v>1.1736</v>
      </c>
      <c r="J275" s="14">
        <v>0</v>
      </c>
      <c r="K275" s="23">
        <v>0</v>
      </c>
      <c r="M275" s="14"/>
      <c r="O275" s="14">
        <f t="shared" si="39"/>
        <v>29.22739181700679</v>
      </c>
      <c r="P275" s="14">
        <v>3.1441841607972769</v>
      </c>
      <c r="Q275" s="14">
        <v>4.6995824672926414</v>
      </c>
      <c r="R275" s="14">
        <v>2.2799999999999998</v>
      </c>
      <c r="S275" s="14">
        <v>18.170025188916874</v>
      </c>
      <c r="T275" s="14">
        <v>0.93359999999999987</v>
      </c>
      <c r="U275" s="14"/>
      <c r="V275" s="14">
        <f t="shared" si="40"/>
        <v>58.242867937329052</v>
      </c>
      <c r="W275" s="14">
        <v>3.8904539946669008</v>
      </c>
      <c r="X275" s="14">
        <v>3.4558921324884007</v>
      </c>
      <c r="Y275" s="14">
        <v>24.229336271833702</v>
      </c>
      <c r="Z275" s="14">
        <v>26.427185538340048</v>
      </c>
      <c r="AA275" s="14">
        <v>0.24000000000000007</v>
      </c>
      <c r="AB275" s="21"/>
      <c r="AC275" s="14">
        <f t="shared" si="41"/>
        <v>14.165681571530017</v>
      </c>
      <c r="AD275" s="14">
        <v>0</v>
      </c>
      <c r="AE275" s="14">
        <v>1.1529328999199793</v>
      </c>
      <c r="AF275" s="14">
        <v>8.0307985997144797</v>
      </c>
      <c r="AG275" s="14">
        <v>4.7470485601551989E-2</v>
      </c>
      <c r="AH275" s="14">
        <v>0</v>
      </c>
      <c r="AI275" s="14">
        <v>0</v>
      </c>
      <c r="AJ275" s="14">
        <v>0.63593008022721109</v>
      </c>
      <c r="AK275" s="14">
        <v>4.2985495060667951</v>
      </c>
      <c r="AL275" s="14">
        <v>0</v>
      </c>
      <c r="AN275" s="14"/>
      <c r="AO275" s="21"/>
      <c r="AP275" s="14">
        <f t="shared" si="42"/>
        <v>27.185856201475939</v>
      </c>
      <c r="AQ275" s="14">
        <f t="shared" si="37"/>
        <v>0.20095652173913045</v>
      </c>
      <c r="AR275" s="14">
        <f t="shared" si="37"/>
        <v>25.193463911474844</v>
      </c>
      <c r="AS275" s="14">
        <f t="shared" si="37"/>
        <v>1.7914357682619646</v>
      </c>
      <c r="AT275" s="14">
        <f t="shared" si="37"/>
        <v>0</v>
      </c>
      <c r="AU275" s="14">
        <f t="shared" si="37"/>
        <v>0</v>
      </c>
      <c r="AV275" s="14"/>
      <c r="AW275" s="14">
        <f t="shared" si="43"/>
        <v>14.660765159811245</v>
      </c>
      <c r="AX275" s="14">
        <v>0.12330717021705531</v>
      </c>
      <c r="AY275" s="14">
        <v>13.438230787121238</v>
      </c>
      <c r="AZ275" s="14">
        <v>1.0992272024729519</v>
      </c>
      <c r="BA275" s="14">
        <v>0</v>
      </c>
      <c r="BB275" s="14">
        <v>0</v>
      </c>
      <c r="BC275" s="14"/>
      <c r="BD275" s="14">
        <f t="shared" si="44"/>
        <v>12.525091041664691</v>
      </c>
      <c r="BE275" s="14">
        <v>7.7649351522075138E-2</v>
      </c>
      <c r="BF275" s="14">
        <v>11.755233124353603</v>
      </c>
      <c r="BG275" s="14">
        <v>0.69220856578901269</v>
      </c>
      <c r="BH275" s="14">
        <v>0</v>
      </c>
      <c r="BI275" s="14">
        <v>0</v>
      </c>
      <c r="BJ275" s="21"/>
      <c r="BK275" s="14"/>
      <c r="BL275" s="14">
        <f t="shared" si="45"/>
        <v>3.8632828928365082</v>
      </c>
      <c r="BM275" s="14">
        <v>3.8319126194675568</v>
      </c>
      <c r="BN275" s="14">
        <v>0</v>
      </c>
      <c r="BO275" s="14">
        <v>3.1370273368951415E-2</v>
      </c>
      <c r="BP275" s="14">
        <v>0</v>
      </c>
      <c r="BQ275" s="14">
        <v>0</v>
      </c>
      <c r="BR275" s="4"/>
      <c r="BS275" s="4"/>
      <c r="CF275" s="4"/>
    </row>
    <row r="276" spans="1:84" x14ac:dyDescent="0.2">
      <c r="A276" s="6">
        <v>1966</v>
      </c>
      <c r="B276" s="6"/>
      <c r="D276" s="14">
        <f t="shared" si="38"/>
        <v>125.95927523753033</v>
      </c>
      <c r="E276" s="14">
        <v>13.969947786636011</v>
      </c>
      <c r="F276" s="14">
        <v>9.0739962016753477</v>
      </c>
      <c r="G276" s="14">
        <v>55.181049695009065</v>
      </c>
      <c r="H276" s="14">
        <v>46.618881554209928</v>
      </c>
      <c r="I276" s="14">
        <v>1.1153999999999997</v>
      </c>
      <c r="J276" s="14">
        <v>0</v>
      </c>
      <c r="K276" s="23">
        <v>0</v>
      </c>
      <c r="M276" s="14"/>
      <c r="O276" s="14">
        <f t="shared" si="39"/>
        <v>28.827693661734976</v>
      </c>
      <c r="P276" s="14">
        <v>3.2437016338517775</v>
      </c>
      <c r="Q276" s="14">
        <v>5.4767487914952913</v>
      </c>
      <c r="R276" s="14">
        <v>2.2752941180000001</v>
      </c>
      <c r="S276" s="14">
        <v>16.956549118387908</v>
      </c>
      <c r="T276" s="14">
        <v>0.87539999999999984</v>
      </c>
      <c r="U276" s="14"/>
      <c r="V276" s="14">
        <f t="shared" si="40"/>
        <v>57.947167116604568</v>
      </c>
      <c r="W276" s="14">
        <v>3.99218163703984</v>
      </c>
      <c r="X276" s="14">
        <v>3.5697840676247181</v>
      </c>
      <c r="Y276" s="14">
        <v>25.491332813450057</v>
      </c>
      <c r="Z276" s="14">
        <v>24.653868598489954</v>
      </c>
      <c r="AA276" s="14">
        <v>0.23999999999999994</v>
      </c>
      <c r="AB276" s="21"/>
      <c r="AC276" s="14">
        <f t="shared" si="41"/>
        <v>14.302527946574344</v>
      </c>
      <c r="AD276" s="14">
        <v>0</v>
      </c>
      <c r="AE276" s="14">
        <v>1.3632475120511915</v>
      </c>
      <c r="AF276" s="14">
        <v>8.0969001985016238</v>
      </c>
      <c r="AG276" s="14">
        <v>4.7662150461790405E-2</v>
      </c>
      <c r="AH276" s="14">
        <v>0</v>
      </c>
      <c r="AI276" s="14">
        <v>0</v>
      </c>
      <c r="AJ276" s="14">
        <v>0.87391167895815314</v>
      </c>
      <c r="AK276" s="14">
        <v>3.920806406601586</v>
      </c>
      <c r="AL276" s="14">
        <v>0</v>
      </c>
      <c r="AN276" s="14"/>
      <c r="AO276" s="21"/>
      <c r="AP276" s="14">
        <f t="shared" si="42"/>
        <v>27.353786175640842</v>
      </c>
      <c r="AQ276" s="14">
        <f t="shared" si="37"/>
        <v>0.21495349340255249</v>
      </c>
      <c r="AR276" s="14">
        <f t="shared" si="37"/>
        <v>26.051175251507811</v>
      </c>
      <c r="AS276" s="14">
        <f t="shared" si="37"/>
        <v>1.0876574307304785</v>
      </c>
      <c r="AT276" s="14">
        <f t="shared" si="37"/>
        <v>0</v>
      </c>
      <c r="AU276" s="14">
        <f t="shared" si="37"/>
        <v>0</v>
      </c>
      <c r="AV276" s="14"/>
      <c r="AW276" s="14">
        <f t="shared" si="43"/>
        <v>15.042458289949172</v>
      </c>
      <c r="AX276" s="14">
        <v>0.13409324510065188</v>
      </c>
      <c r="AY276" s="14">
        <v>14.229857744800352</v>
      </c>
      <c r="AZ276" s="14">
        <v>0.67850730004816695</v>
      </c>
      <c r="BA276" s="14">
        <v>0</v>
      </c>
      <c r="BB276" s="14">
        <v>0</v>
      </c>
      <c r="BC276" s="14"/>
      <c r="BD276" s="14">
        <f t="shared" si="44"/>
        <v>12.311327885691671</v>
      </c>
      <c r="BE276" s="14">
        <v>8.0860248301900625E-2</v>
      </c>
      <c r="BF276" s="14">
        <v>11.821317506707459</v>
      </c>
      <c r="BG276" s="14">
        <v>0.4091501306823116</v>
      </c>
      <c r="BH276" s="14">
        <v>0</v>
      </c>
      <c r="BI276" s="14">
        <v>0</v>
      </c>
      <c r="BJ276" s="21"/>
      <c r="BK276" s="14"/>
      <c r="BL276" s="14">
        <f t="shared" si="45"/>
        <v>3.9324296508655685</v>
      </c>
      <c r="BM276" s="14">
        <v>3.9049663083102311</v>
      </c>
      <c r="BN276" s="14">
        <v>0</v>
      </c>
      <c r="BO276" s="14">
        <v>2.7463342555337323E-2</v>
      </c>
      <c r="BP276" s="14">
        <v>0</v>
      </c>
      <c r="BQ276" s="14">
        <v>0</v>
      </c>
      <c r="BR276" s="4"/>
      <c r="BS276" s="4"/>
      <c r="CF276" s="4"/>
    </row>
    <row r="277" spans="1:84" x14ac:dyDescent="0.2">
      <c r="A277" s="6">
        <v>1967</v>
      </c>
      <c r="B277" s="6"/>
      <c r="D277" s="14">
        <f t="shared" si="38"/>
        <v>126.4473803091264</v>
      </c>
      <c r="E277" s="14">
        <v>14.617029827036065</v>
      </c>
      <c r="F277" s="14">
        <v>9.8208432005482305</v>
      </c>
      <c r="G277" s="14">
        <v>58.800058764799871</v>
      </c>
      <c r="H277" s="14">
        <v>42.152248516742247</v>
      </c>
      <c r="I277" s="14">
        <v>1.0571999999999999</v>
      </c>
      <c r="J277" s="14">
        <v>0</v>
      </c>
      <c r="K277" s="23">
        <v>0</v>
      </c>
      <c r="M277" s="14"/>
      <c r="O277" s="14">
        <f t="shared" si="39"/>
        <v>28.1656968130279</v>
      </c>
      <c r="P277" s="14">
        <v>3.3374350134076272</v>
      </c>
      <c r="Q277" s="14">
        <v>6.2252372325472249</v>
      </c>
      <c r="R277" s="14">
        <v>2.3670588239999999</v>
      </c>
      <c r="S277" s="14">
        <v>15.418765743073047</v>
      </c>
      <c r="T277" s="14">
        <v>0.81719999999999982</v>
      </c>
      <c r="U277" s="14"/>
      <c r="V277" s="14">
        <f t="shared" si="40"/>
        <v>57.942585334988472</v>
      </c>
      <c r="W277" s="14">
        <v>4.0844663559142695</v>
      </c>
      <c r="X277" s="14">
        <v>3.5759222023575519</v>
      </c>
      <c r="Y277" s="14">
        <v>27.304694317294569</v>
      </c>
      <c r="Z277" s="14">
        <v>22.737502459422078</v>
      </c>
      <c r="AA277" s="14">
        <v>0.24000000000000007</v>
      </c>
      <c r="AB277" s="21"/>
      <c r="AC277" s="14">
        <f t="shared" si="41"/>
        <v>15.330220110978658</v>
      </c>
      <c r="AD277" s="14">
        <v>0</v>
      </c>
      <c r="AE277" s="14">
        <v>1.5811979286260009</v>
      </c>
      <c r="AF277" s="14">
        <v>9.0407622803217205</v>
      </c>
      <c r="AG277" s="14">
        <v>6.917027242212391E-2</v>
      </c>
      <c r="AH277" s="14">
        <v>0</v>
      </c>
      <c r="AI277" s="14">
        <v>0</v>
      </c>
      <c r="AJ277" s="14">
        <v>1.1468876528931773</v>
      </c>
      <c r="AK277" s="14">
        <v>3.4922019767156351</v>
      </c>
      <c r="AL277" s="14">
        <v>0</v>
      </c>
      <c r="AN277" s="14"/>
      <c r="AO277" s="21"/>
      <c r="AP277" s="14">
        <f t="shared" si="42"/>
        <v>28.27283801164505</v>
      </c>
      <c r="AQ277" s="14">
        <f t="shared" si="37"/>
        <v>0.22195197923426346</v>
      </c>
      <c r="AR277" s="14">
        <f t="shared" si="37"/>
        <v>27.547107694879301</v>
      </c>
      <c r="AS277" s="14">
        <f t="shared" si="37"/>
        <v>0.50377833753148615</v>
      </c>
      <c r="AT277" s="14">
        <f t="shared" si="37"/>
        <v>0</v>
      </c>
      <c r="AU277" s="14">
        <f t="shared" si="37"/>
        <v>0</v>
      </c>
      <c r="AV277" s="14"/>
      <c r="AW277" s="14">
        <f t="shared" si="43"/>
        <v>15.810218653879225</v>
      </c>
      <c r="AX277" s="14">
        <v>0.14400897649313416</v>
      </c>
      <c r="AY277" s="14">
        <v>15.339343465074691</v>
      </c>
      <c r="AZ277" s="14">
        <v>0.32686621231139901</v>
      </c>
      <c r="BA277" s="14">
        <v>0</v>
      </c>
      <c r="BB277" s="14">
        <v>0</v>
      </c>
      <c r="BC277" s="14"/>
      <c r="BD277" s="14">
        <f t="shared" si="44"/>
        <v>12.462619357765824</v>
      </c>
      <c r="BE277" s="14">
        <v>7.7943002741129308E-2</v>
      </c>
      <c r="BF277" s="14">
        <v>12.207764229804608</v>
      </c>
      <c r="BG277" s="14">
        <v>0.17691212522008712</v>
      </c>
      <c r="BH277" s="14">
        <v>0</v>
      </c>
      <c r="BI277" s="14">
        <v>0</v>
      </c>
      <c r="BJ277" s="21"/>
      <c r="BK277" s="14"/>
      <c r="BL277" s="14">
        <f t="shared" si="45"/>
        <v>4.1013893270388522</v>
      </c>
      <c r="BM277" s="14">
        <v>4.081705561395399</v>
      </c>
      <c r="BN277" s="14">
        <v>0</v>
      </c>
      <c r="BO277" s="14">
        <v>1.9683765643452904E-2</v>
      </c>
      <c r="BP277" s="14">
        <v>0</v>
      </c>
      <c r="BQ277" s="14">
        <v>0</v>
      </c>
      <c r="BR277" s="4"/>
      <c r="BS277" s="4"/>
      <c r="CF277" s="4"/>
    </row>
    <row r="278" spans="1:84" x14ac:dyDescent="0.2">
      <c r="A278" s="6">
        <v>1968</v>
      </c>
      <c r="B278" s="6"/>
      <c r="D278" s="14">
        <f t="shared" si="38"/>
        <v>129.50775818238651</v>
      </c>
      <c r="E278" s="14">
        <v>15.671089077655639</v>
      </c>
      <c r="F278" s="14">
        <v>10.933618750079106</v>
      </c>
      <c r="G278" s="14">
        <v>61.26052270505501</v>
      </c>
      <c r="H278" s="14">
        <v>40.643527649596763</v>
      </c>
      <c r="I278" s="14">
        <v>0.99900000000000011</v>
      </c>
      <c r="J278" s="14">
        <v>0</v>
      </c>
      <c r="K278" s="23">
        <v>0</v>
      </c>
      <c r="M278" s="14"/>
      <c r="O278" s="14">
        <f t="shared" si="39"/>
        <v>28.87893368142527</v>
      </c>
      <c r="P278" s="14">
        <v>3.5210757886513875</v>
      </c>
      <c r="Q278" s="14">
        <v>7.1239430903456711</v>
      </c>
      <c r="R278" s="14">
        <v>2.6235294119999999</v>
      </c>
      <c r="S278" s="14">
        <v>14.851385390428211</v>
      </c>
      <c r="T278" s="14">
        <v>0.75900000000000001</v>
      </c>
      <c r="U278" s="14"/>
      <c r="V278" s="14">
        <f t="shared" si="40"/>
        <v>60.414525815576745</v>
      </c>
      <c r="W278" s="14">
        <v>4.4501116944435921</v>
      </c>
      <c r="X278" s="14">
        <v>3.7939628102162248</v>
      </c>
      <c r="Y278" s="14">
        <v>29.271620329164367</v>
      </c>
      <c r="Z278" s="14">
        <v>22.658830981752558</v>
      </c>
      <c r="AA278" s="14">
        <v>0.24000000000000007</v>
      </c>
      <c r="AB278" s="21"/>
      <c r="AC278" s="14">
        <f t="shared" si="41"/>
        <v>15.569499832698908</v>
      </c>
      <c r="AD278" s="14">
        <v>0</v>
      </c>
      <c r="AE278" s="14">
        <v>1.3710264389465436</v>
      </c>
      <c r="AF278" s="14">
        <v>9.8474131290177347</v>
      </c>
      <c r="AG278" s="14">
        <v>5.3158596914768076E-2</v>
      </c>
      <c r="AH278" s="14">
        <v>0</v>
      </c>
      <c r="AI278" s="14">
        <v>0</v>
      </c>
      <c r="AJ278" s="14">
        <v>1.2905349747867425</v>
      </c>
      <c r="AK278" s="14">
        <v>3.0073666930331182</v>
      </c>
      <c r="AL278" s="14">
        <v>0</v>
      </c>
      <c r="AN278" s="14"/>
      <c r="AO278" s="21"/>
      <c r="AP278" s="14">
        <f t="shared" si="42"/>
        <v>28.344291109326971</v>
      </c>
      <c r="AQ278" s="14">
        <f t="shared" ref="AQ278:AU320" si="46">AX278+BE278</f>
        <v>0.224</v>
      </c>
      <c r="AR278" s="14">
        <f t="shared" si="46"/>
        <v>27.994346524944099</v>
      </c>
      <c r="AS278" s="14">
        <f t="shared" si="46"/>
        <v>0.12594458438287154</v>
      </c>
      <c r="AT278" s="14">
        <f t="shared" si="46"/>
        <v>0</v>
      </c>
      <c r="AU278" s="14">
        <f t="shared" si="46"/>
        <v>0</v>
      </c>
      <c r="AV278" s="14"/>
      <c r="AW278" s="14">
        <f t="shared" si="43"/>
        <v>15.461230972621088</v>
      </c>
      <c r="AX278" s="14">
        <v>0.13912355848434926</v>
      </c>
      <c r="AY278" s="14">
        <v>15.243884830426124</v>
      </c>
      <c r="AZ278" s="14">
        <v>7.8222583710613788E-2</v>
      </c>
      <c r="BA278" s="14">
        <v>0</v>
      </c>
      <c r="BB278" s="14">
        <v>0</v>
      </c>
      <c r="BC278" s="14"/>
      <c r="BD278" s="14">
        <f t="shared" si="44"/>
        <v>12.883060136705883</v>
      </c>
      <c r="BE278" s="14">
        <v>8.4876441515650741E-2</v>
      </c>
      <c r="BF278" s="14">
        <v>12.750461694517975</v>
      </c>
      <c r="BG278" s="14">
        <v>4.7722000672257743E-2</v>
      </c>
      <c r="BH278" s="14">
        <v>0</v>
      </c>
      <c r="BI278" s="14">
        <v>0</v>
      </c>
      <c r="BJ278" s="21"/>
      <c r="BK278" s="14"/>
      <c r="BL278" s="14">
        <f t="shared" si="45"/>
        <v>4.2976982274663351</v>
      </c>
      <c r="BM278" s="14">
        <v>4.281985377949125</v>
      </c>
      <c r="BN278" s="14">
        <v>0</v>
      </c>
      <c r="BO278" s="14">
        <v>1.5712849517210008E-2</v>
      </c>
      <c r="BP278" s="14">
        <v>0</v>
      </c>
      <c r="BQ278" s="14">
        <v>0</v>
      </c>
      <c r="BR278" s="4"/>
      <c r="BS278" s="4"/>
      <c r="CF278" s="4"/>
    </row>
    <row r="279" spans="1:84" x14ac:dyDescent="0.2">
      <c r="A279" s="6">
        <v>1969</v>
      </c>
      <c r="B279" s="6"/>
      <c r="D279" s="14">
        <f t="shared" si="38"/>
        <v>135.22628562556443</v>
      </c>
      <c r="E279" s="14">
        <v>16.649660412491144</v>
      </c>
      <c r="F279" s="14">
        <v>12.323754622701601</v>
      </c>
      <c r="G279" s="14">
        <v>66.67794984498201</v>
      </c>
      <c r="H279" s="14">
        <v>38.638720745389655</v>
      </c>
      <c r="I279" s="14">
        <v>0.93619999999999992</v>
      </c>
      <c r="J279" s="14">
        <v>0</v>
      </c>
      <c r="K279" s="23">
        <v>0</v>
      </c>
      <c r="M279" s="14"/>
      <c r="O279" s="14">
        <f t="shared" si="39"/>
        <v>29.259488786137862</v>
      </c>
      <c r="P279" s="14">
        <v>3.7622115855176093</v>
      </c>
      <c r="Q279" s="14">
        <v>8.0882515964741568</v>
      </c>
      <c r="R279" s="14">
        <v>2.8752941179999998</v>
      </c>
      <c r="S279" s="14">
        <v>13.837531486146094</v>
      </c>
      <c r="T279" s="14">
        <v>0.69620000000000004</v>
      </c>
      <c r="U279" s="14"/>
      <c r="V279" s="14">
        <f t="shared" si="40"/>
        <v>63.21949037497189</v>
      </c>
      <c r="W279" s="14">
        <v>4.7416518090824997</v>
      </c>
      <c r="X279" s="14">
        <v>4.2237841119747426</v>
      </c>
      <c r="Y279" s="14">
        <v>31.910849122242439</v>
      </c>
      <c r="Z279" s="14">
        <v>22.103205331672207</v>
      </c>
      <c r="AA279" s="14">
        <v>0.23999999999999994</v>
      </c>
      <c r="AB279" s="21"/>
      <c r="AC279" s="14">
        <f t="shared" si="41"/>
        <v>15.686744103394217</v>
      </c>
      <c r="AD279" s="14">
        <v>0</v>
      </c>
      <c r="AE279" s="14">
        <v>1.7321593367474788</v>
      </c>
      <c r="AF279" s="14">
        <v>10.000031225763331</v>
      </c>
      <c r="AG279" s="14">
        <v>5.1641636714920502E-2</v>
      </c>
      <c r="AH279" s="14">
        <v>0</v>
      </c>
      <c r="AI279" s="14">
        <v>0</v>
      </c>
      <c r="AJ279" s="14">
        <v>1.3308725609800034</v>
      </c>
      <c r="AK279" s="14">
        <v>2.5720393431884818</v>
      </c>
      <c r="AL279" s="14">
        <v>0</v>
      </c>
      <c r="AN279" s="14"/>
      <c r="AO279" s="21"/>
      <c r="AP279" s="14">
        <f t="shared" si="42"/>
        <v>30.517591852374956</v>
      </c>
      <c r="AQ279" s="14">
        <f t="shared" si="46"/>
        <v>0.23200000000000001</v>
      </c>
      <c r="AR279" s="14">
        <f t="shared" si="46"/>
        <v>30.159647267992085</v>
      </c>
      <c r="AS279" s="14">
        <f t="shared" si="46"/>
        <v>0.12594458438287154</v>
      </c>
      <c r="AT279" s="14">
        <f t="shared" si="46"/>
        <v>0</v>
      </c>
      <c r="AU279" s="14">
        <f t="shared" si="46"/>
        <v>0</v>
      </c>
      <c r="AV279" s="14"/>
      <c r="AW279" s="14">
        <f t="shared" si="43"/>
        <v>17.136078179733094</v>
      </c>
      <c r="AX279" s="14">
        <v>0.14730158730158729</v>
      </c>
      <c r="AY279" s="14">
        <v>16.908811776950319</v>
      </c>
      <c r="AZ279" s="14">
        <v>7.9964815481188264E-2</v>
      </c>
      <c r="BA279" s="14">
        <v>0</v>
      </c>
      <c r="BB279" s="14">
        <v>0</v>
      </c>
      <c r="BC279" s="14"/>
      <c r="BD279" s="14">
        <f t="shared" si="44"/>
        <v>13.38151367264186</v>
      </c>
      <c r="BE279" s="14">
        <v>8.4698412698412717E-2</v>
      </c>
      <c r="BF279" s="14">
        <v>13.250835491041766</v>
      </c>
      <c r="BG279" s="14">
        <v>4.5979768901683267E-2</v>
      </c>
      <c r="BH279" s="14">
        <v>0</v>
      </c>
      <c r="BI279" s="14">
        <v>0</v>
      </c>
      <c r="BJ279" s="21"/>
      <c r="BK279" s="14"/>
      <c r="BL279" s="14">
        <f t="shared" si="45"/>
        <v>4.4522714807506647</v>
      </c>
      <c r="BM279" s="14">
        <v>4.4405525664979635</v>
      </c>
      <c r="BN279" s="14">
        <v>0</v>
      </c>
      <c r="BO279" s="14">
        <v>1.1718914252701438E-2</v>
      </c>
      <c r="BP279" s="14">
        <v>0</v>
      </c>
      <c r="BQ279" s="14">
        <v>0</v>
      </c>
      <c r="BR279" s="4"/>
      <c r="BS279" s="4"/>
      <c r="CF279" s="4"/>
    </row>
    <row r="280" spans="1:84" x14ac:dyDescent="0.2">
      <c r="A280" s="6">
        <v>1970</v>
      </c>
      <c r="B280" s="6"/>
      <c r="D280" s="14">
        <f t="shared" si="38"/>
        <v>140.6130875281774</v>
      </c>
      <c r="E280" s="14">
        <v>17.359709790141945</v>
      </c>
      <c r="F280" s="14">
        <v>14.224901880963492</v>
      </c>
      <c r="G280" s="14">
        <v>72.049740497766138</v>
      </c>
      <c r="H280" s="14">
        <v>36.105335359305819</v>
      </c>
      <c r="I280" s="14">
        <v>0.87340000000000018</v>
      </c>
      <c r="J280" s="14">
        <v>0</v>
      </c>
      <c r="K280" s="23">
        <v>0</v>
      </c>
      <c r="M280" s="14"/>
      <c r="O280" s="14">
        <f t="shared" si="39"/>
        <v>29.274170264179354</v>
      </c>
      <c r="P280" s="14">
        <v>3.9592367071067303</v>
      </c>
      <c r="Q280" s="14">
        <v>8.9174277636217401</v>
      </c>
      <c r="R280" s="14">
        <v>3.05</v>
      </c>
      <c r="S280" s="14">
        <v>12.714105793450882</v>
      </c>
      <c r="T280" s="14">
        <v>0.63340000000000019</v>
      </c>
      <c r="U280" s="14"/>
      <c r="V280" s="14">
        <f t="shared" si="40"/>
        <v>66.397118000264157</v>
      </c>
      <c r="W280" s="14">
        <v>4.9114591270276682</v>
      </c>
      <c r="X280" s="14">
        <v>5.2957488815376559</v>
      </c>
      <c r="Y280" s="14">
        <v>34.773670064862777</v>
      </c>
      <c r="Z280" s="14">
        <v>21.176239926836061</v>
      </c>
      <c r="AA280" s="14">
        <v>0.23999999999999994</v>
      </c>
      <c r="AB280" s="21"/>
      <c r="AC280" s="14">
        <f t="shared" si="41"/>
        <v>16.244541110393797</v>
      </c>
      <c r="AD280" s="14">
        <v>3.106549865108767E-2</v>
      </c>
      <c r="AE280" s="14">
        <v>2.6333778458268609</v>
      </c>
      <c r="AF280" s="14">
        <v>10.165237529393528</v>
      </c>
      <c r="AG280" s="14">
        <v>6.7792917920024495E-2</v>
      </c>
      <c r="AH280" s="14">
        <v>0</v>
      </c>
      <c r="AI280" s="14">
        <v>0</v>
      </c>
      <c r="AJ280" s="14">
        <v>1.1950499717748493</v>
      </c>
      <c r="AK280" s="14">
        <v>2.1520173468274444</v>
      </c>
      <c r="AL280" s="14">
        <v>0</v>
      </c>
      <c r="AN280" s="14"/>
      <c r="AO280" s="21"/>
      <c r="AP280" s="14">
        <f t="shared" si="42"/>
        <v>31.889664879267936</v>
      </c>
      <c r="AQ280" s="14">
        <f t="shared" si="46"/>
        <v>0.23400000000000001</v>
      </c>
      <c r="AR280" s="14">
        <f t="shared" si="46"/>
        <v>31.592692587076499</v>
      </c>
      <c r="AS280" s="14">
        <f t="shared" si="46"/>
        <v>6.2972292191435769E-2</v>
      </c>
      <c r="AT280" s="14">
        <f t="shared" si="46"/>
        <v>0</v>
      </c>
      <c r="AU280" s="14">
        <f t="shared" si="46"/>
        <v>0</v>
      </c>
      <c r="AV280" s="14"/>
      <c r="AW280" s="14">
        <f t="shared" si="43"/>
        <v>18.020388092836001</v>
      </c>
      <c r="AX280" s="14">
        <v>0.14549773071104391</v>
      </c>
      <c r="AY280" s="14">
        <v>17.835735124468862</v>
      </c>
      <c r="AZ280" s="14">
        <v>3.9155237656096978E-2</v>
      </c>
      <c r="BA280" s="14">
        <v>0</v>
      </c>
      <c r="BB280" s="14">
        <v>0</v>
      </c>
      <c r="BC280" s="14"/>
      <c r="BD280" s="14">
        <f t="shared" si="44"/>
        <v>13.869276786431934</v>
      </c>
      <c r="BE280" s="14">
        <v>8.8502269288956104E-2</v>
      </c>
      <c r="BF280" s="14">
        <v>13.756957462607639</v>
      </c>
      <c r="BG280" s="14">
        <v>2.3817054535338788E-2</v>
      </c>
      <c r="BH280" s="14">
        <v>0</v>
      </c>
      <c r="BI280" s="14">
        <v>0</v>
      </c>
      <c r="BJ280" s="21"/>
      <c r="BK280" s="14"/>
      <c r="BL280" s="14">
        <f t="shared" si="45"/>
        <v>4.5706060555980788</v>
      </c>
      <c r="BM280" s="14">
        <v>4.5588808197939832</v>
      </c>
      <c r="BN280" s="14">
        <v>0</v>
      </c>
      <c r="BO280" s="14">
        <v>1.1725235804095161E-2</v>
      </c>
      <c r="BP280" s="14">
        <v>0</v>
      </c>
      <c r="BQ280" s="14">
        <v>0</v>
      </c>
      <c r="BR280" s="4"/>
      <c r="BS280" s="4"/>
      <c r="CF280" s="4"/>
    </row>
    <row r="281" spans="1:84" x14ac:dyDescent="0.2">
      <c r="A281" s="6">
        <v>1971</v>
      </c>
      <c r="B281" s="6"/>
      <c r="D281" s="14">
        <f t="shared" si="38"/>
        <v>140.95665891616929</v>
      </c>
      <c r="E281" s="14">
        <v>17.804412922003589</v>
      </c>
      <c r="F281" s="14">
        <v>17.695677196862817</v>
      </c>
      <c r="G281" s="14">
        <v>73.890506692101539</v>
      </c>
      <c r="H281" s="14">
        <v>30.755462105201332</v>
      </c>
      <c r="I281" s="14">
        <v>0.8106000000000001</v>
      </c>
      <c r="J281" s="14">
        <v>0</v>
      </c>
      <c r="K281" s="23">
        <v>0</v>
      </c>
      <c r="M281" s="14"/>
      <c r="O281" s="14">
        <f t="shared" si="39"/>
        <v>28.423583717995374</v>
      </c>
      <c r="P281" s="14">
        <v>4.1238019396403711</v>
      </c>
      <c r="Q281" s="14">
        <v>9.8973933652567663</v>
      </c>
      <c r="R281" s="14">
        <v>3.01</v>
      </c>
      <c r="S281" s="14">
        <v>10.821788413098236</v>
      </c>
      <c r="T281" s="14">
        <v>0.57060000000000011</v>
      </c>
      <c r="U281" s="14"/>
      <c r="V281" s="14">
        <f t="shared" si="40"/>
        <v>65.668517935362445</v>
      </c>
      <c r="W281" s="14">
        <v>4.9008814002285792</v>
      </c>
      <c r="X281" s="14">
        <v>7.7906271641089093</v>
      </c>
      <c r="Y281" s="14">
        <v>34.630106941643071</v>
      </c>
      <c r="Z281" s="14">
        <v>18.106902429381893</v>
      </c>
      <c r="AA281" s="14">
        <v>0.24</v>
      </c>
      <c r="AB281" s="21"/>
      <c r="AC281" s="14">
        <f t="shared" si="41"/>
        <v>16.03394580318572</v>
      </c>
      <c r="AD281" s="14">
        <v>0.13216140236697849</v>
      </c>
      <c r="AE281" s="14">
        <v>3.1059960725333697</v>
      </c>
      <c r="AF281" s="14">
        <v>9.705904634547867</v>
      </c>
      <c r="AG281" s="14">
        <v>5.218681515144357E-2</v>
      </c>
      <c r="AH281" s="14">
        <v>0</v>
      </c>
      <c r="AI281" s="14">
        <v>0</v>
      </c>
      <c r="AJ281" s="14">
        <v>1.2738979080562955</v>
      </c>
      <c r="AK281" s="14">
        <v>1.7637989705297654</v>
      </c>
      <c r="AL281" s="14">
        <v>0</v>
      </c>
      <c r="AN281" s="14"/>
      <c r="AO281" s="21"/>
      <c r="AP281" s="14">
        <f t="shared" si="42"/>
        <v>33.444375970116532</v>
      </c>
      <c r="AQ281" s="14">
        <f t="shared" si="46"/>
        <v>0.23699999999999999</v>
      </c>
      <c r="AR281" s="14">
        <f t="shared" si="46"/>
        <v>33.144403677925091</v>
      </c>
      <c r="AS281" s="14">
        <f t="shared" si="46"/>
        <v>6.2972292191435769E-2</v>
      </c>
      <c r="AT281" s="14">
        <f t="shared" si="46"/>
        <v>0</v>
      </c>
      <c r="AU281" s="14">
        <f t="shared" si="46"/>
        <v>0</v>
      </c>
      <c r="AV281" s="14"/>
      <c r="AW281" s="14">
        <f t="shared" si="43"/>
        <v>19.445693697887311</v>
      </c>
      <c r="AX281" s="14">
        <v>0.15317363344051446</v>
      </c>
      <c r="AY281" s="14">
        <v>19.251820930265193</v>
      </c>
      <c r="AZ281" s="14">
        <v>4.0699134181603175E-2</v>
      </c>
      <c r="BA281" s="14">
        <v>0</v>
      </c>
      <c r="BB281" s="14">
        <v>0</v>
      </c>
      <c r="BC281" s="14"/>
      <c r="BD281" s="14">
        <f t="shared" si="44"/>
        <v>13.998682272229214</v>
      </c>
      <c r="BE281" s="14">
        <v>8.3826366559485527E-2</v>
      </c>
      <c r="BF281" s="14">
        <v>13.892582747659896</v>
      </c>
      <c r="BG281" s="14">
        <v>2.2273158009832591E-2</v>
      </c>
      <c r="BH281" s="14">
        <v>0</v>
      </c>
      <c r="BI281" s="14">
        <v>0</v>
      </c>
      <c r="BJ281" s="21"/>
      <c r="BK281" s="14"/>
      <c r="BL281" s="14">
        <f t="shared" si="45"/>
        <v>4.68177342473418</v>
      </c>
      <c r="BM281" s="14">
        <v>4.6741167572370399</v>
      </c>
      <c r="BN281" s="14">
        <v>0</v>
      </c>
      <c r="BO281" s="14">
        <v>7.6566674971397615E-3</v>
      </c>
      <c r="BP281" s="14">
        <v>0</v>
      </c>
      <c r="BQ281" s="14">
        <v>0</v>
      </c>
      <c r="BR281" s="4"/>
      <c r="BS281" s="4"/>
      <c r="CF281" s="4"/>
    </row>
    <row r="282" spans="1:84" x14ac:dyDescent="0.2">
      <c r="A282" s="6">
        <v>1972</v>
      </c>
      <c r="B282" s="6"/>
      <c r="D282" s="14">
        <f t="shared" si="38"/>
        <v>144.24551597470565</v>
      </c>
      <c r="E282" s="14">
        <v>18.453184338079026</v>
      </c>
      <c r="F282" s="14">
        <v>21.934800899668971</v>
      </c>
      <c r="G282" s="14">
        <v>77.511664354927376</v>
      </c>
      <c r="H282" s="14">
        <v>25.598066382030261</v>
      </c>
      <c r="I282" s="14">
        <v>0.74780000000000002</v>
      </c>
      <c r="J282" s="14">
        <v>0</v>
      </c>
      <c r="K282" s="23">
        <v>0</v>
      </c>
      <c r="M282" s="14"/>
      <c r="O282" s="14">
        <f t="shared" si="39"/>
        <v>29.006530831958873</v>
      </c>
      <c r="P282" s="14">
        <v>4.4947434264173083</v>
      </c>
      <c r="Q282" s="14">
        <v>11.359000000000002</v>
      </c>
      <c r="R282" s="14">
        <v>3.48</v>
      </c>
      <c r="S282" s="14">
        <v>9.1649874055415612</v>
      </c>
      <c r="T282" s="14">
        <v>0.50780000000000014</v>
      </c>
      <c r="U282" s="14"/>
      <c r="V282" s="14">
        <f t="shared" si="40"/>
        <v>66.016741426290594</v>
      </c>
      <c r="W282" s="14">
        <v>4.9230783314967557</v>
      </c>
      <c r="X282" s="14">
        <v>10.575800899668971</v>
      </c>
      <c r="Y282" s="14">
        <v>35.309322319691312</v>
      </c>
      <c r="Z282" s="14">
        <v>14.968539875433567</v>
      </c>
      <c r="AA282" s="14">
        <v>0.23999999999999994</v>
      </c>
      <c r="AB282" s="21"/>
      <c r="AC282" s="14">
        <f t="shared" si="41"/>
        <v>18.033047178249767</v>
      </c>
      <c r="AD282" s="14">
        <v>0.35789735811416801</v>
      </c>
      <c r="AE282" s="14">
        <v>4.5477045383385972</v>
      </c>
      <c r="AF282" s="14">
        <v>10.11722041382855</v>
      </c>
      <c r="AG282" s="14">
        <v>5.9360701477985278E-2</v>
      </c>
      <c r="AH282" s="14">
        <v>0</v>
      </c>
      <c r="AI282" s="14">
        <v>0</v>
      </c>
      <c r="AJ282" s="14">
        <v>1.5492973576267723</v>
      </c>
      <c r="AK282" s="14">
        <v>1.401566808863695</v>
      </c>
      <c r="AL282" s="14">
        <v>0</v>
      </c>
      <c r="AN282" s="14"/>
      <c r="AO282" s="21"/>
      <c r="AP282" s="14">
        <f t="shared" si="42"/>
        <v>34.466609789088906</v>
      </c>
      <c r="AQ282" s="14">
        <f t="shared" si="46"/>
        <v>0.22900000000000001</v>
      </c>
      <c r="AR282" s="14">
        <f t="shared" si="46"/>
        <v>34.174637496897468</v>
      </c>
      <c r="AS282" s="14">
        <f t="shared" si="46"/>
        <v>6.2972292191435769E-2</v>
      </c>
      <c r="AT282" s="14">
        <f t="shared" si="46"/>
        <v>0</v>
      </c>
      <c r="AU282" s="14">
        <f t="shared" si="46"/>
        <v>0</v>
      </c>
      <c r="AV282" s="14"/>
      <c r="AW282" s="14">
        <f t="shared" si="43"/>
        <v>20.732069747445923</v>
      </c>
      <c r="AX282" s="14">
        <v>0.14924875621890549</v>
      </c>
      <c r="AY282" s="14">
        <v>20.541779348057474</v>
      </c>
      <c r="AZ282" s="14">
        <v>4.1041643169542723E-2</v>
      </c>
      <c r="BA282" s="14">
        <v>0</v>
      </c>
      <c r="BB282" s="14">
        <v>0</v>
      </c>
      <c r="BC282" s="14"/>
      <c r="BD282" s="14">
        <f t="shared" si="44"/>
        <v>13.734540041642981</v>
      </c>
      <c r="BE282" s="14">
        <v>7.9751243781094522E-2</v>
      </c>
      <c r="BF282" s="14">
        <v>13.632858148839993</v>
      </c>
      <c r="BG282" s="14">
        <v>2.193064902189305E-2</v>
      </c>
      <c r="BH282" s="14">
        <v>0</v>
      </c>
      <c r="BI282" s="14">
        <v>0</v>
      </c>
      <c r="BJ282" s="21"/>
      <c r="BK282" s="14"/>
      <c r="BL282" s="14">
        <f t="shared" si="45"/>
        <v>4.8262049971792838</v>
      </c>
      <c r="BM282" s="14">
        <v>4.8262049971792838</v>
      </c>
      <c r="BN282" s="14">
        <v>0</v>
      </c>
      <c r="BO282" s="14">
        <v>0</v>
      </c>
      <c r="BP282" s="14">
        <v>0</v>
      </c>
      <c r="BQ282" s="14">
        <v>0</v>
      </c>
      <c r="BR282" s="4"/>
      <c r="BS282" s="4"/>
      <c r="CF282" s="4"/>
    </row>
    <row r="283" spans="1:84" x14ac:dyDescent="0.2">
      <c r="A283" s="6">
        <v>1973</v>
      </c>
      <c r="B283" s="6"/>
      <c r="D283" s="14">
        <f t="shared" si="38"/>
        <v>149.47039403179002</v>
      </c>
      <c r="E283" s="14">
        <v>19.555243709832848</v>
      </c>
      <c r="F283" s="14">
        <v>24.618861391086867</v>
      </c>
      <c r="G283" s="14">
        <v>78.62705801477297</v>
      </c>
      <c r="H283" s="14">
        <v>25.984230916097339</v>
      </c>
      <c r="I283" s="14">
        <v>0.68499999999999994</v>
      </c>
      <c r="J283" s="14">
        <v>0</v>
      </c>
      <c r="K283" s="23">
        <v>0</v>
      </c>
      <c r="M283" s="14"/>
      <c r="O283" s="14">
        <f t="shared" si="39"/>
        <v>30.18139589206584</v>
      </c>
      <c r="P283" s="14">
        <v>4.6751540784638239</v>
      </c>
      <c r="Q283" s="14">
        <v>12.129</v>
      </c>
      <c r="R283" s="14">
        <v>3.8</v>
      </c>
      <c r="S283" s="14">
        <v>9.1322418136020147</v>
      </c>
      <c r="T283" s="14">
        <v>0.44500000000000001</v>
      </c>
      <c r="U283" s="14"/>
      <c r="V283" s="14">
        <f t="shared" si="40"/>
        <v>69.21774845654717</v>
      </c>
      <c r="W283" s="14">
        <v>5.3456762738753474</v>
      </c>
      <c r="X283" s="14">
        <v>12.489861391086867</v>
      </c>
      <c r="Y283" s="14">
        <v>35.488046898475872</v>
      </c>
      <c r="Z283" s="14">
        <v>15.654163893109093</v>
      </c>
      <c r="AA283" s="14">
        <v>0.23999999999999994</v>
      </c>
      <c r="AB283" s="21"/>
      <c r="AC283" s="14">
        <f t="shared" si="41"/>
        <v>14.856701230299311</v>
      </c>
      <c r="AD283" s="14">
        <v>0.12822310901292444</v>
      </c>
      <c r="AE283" s="14">
        <v>3.2139206461745369</v>
      </c>
      <c r="AF283" s="14">
        <v>9.1746815946575353</v>
      </c>
      <c r="AG283" s="14">
        <v>4.927333411469139E-2</v>
      </c>
      <c r="AH283" s="14">
        <v>0</v>
      </c>
      <c r="AI283" s="14">
        <v>0</v>
      </c>
      <c r="AJ283" s="14">
        <v>1.1557496291448279</v>
      </c>
      <c r="AK283" s="14">
        <v>1.1348529171947943</v>
      </c>
      <c r="AL283" s="14">
        <v>0</v>
      </c>
      <c r="AN283" s="14"/>
      <c r="AO283" s="21"/>
      <c r="AP283" s="14">
        <f t="shared" si="42"/>
        <v>36.412062762314001</v>
      </c>
      <c r="AQ283" s="14">
        <f t="shared" si="46"/>
        <v>0.224</v>
      </c>
      <c r="AR283" s="14">
        <f t="shared" si="46"/>
        <v>36.125090470122565</v>
      </c>
      <c r="AS283" s="14">
        <f t="shared" si="46"/>
        <v>6.2972292191435769E-2</v>
      </c>
      <c r="AT283" s="14">
        <f t="shared" si="46"/>
        <v>0</v>
      </c>
      <c r="AU283" s="14">
        <f t="shared" si="46"/>
        <v>0</v>
      </c>
      <c r="AV283" s="14"/>
      <c r="AW283" s="14">
        <f t="shared" si="43"/>
        <v>22.120044997613832</v>
      </c>
      <c r="AX283" s="14">
        <v>0.14248101265822785</v>
      </c>
      <c r="AY283" s="14">
        <v>21.937508824416117</v>
      </c>
      <c r="AZ283" s="14">
        <v>4.005516053948921E-2</v>
      </c>
      <c r="BA283" s="14">
        <v>0</v>
      </c>
      <c r="BB283" s="14">
        <v>0</v>
      </c>
      <c r="BC283" s="14"/>
      <c r="BD283" s="14">
        <f t="shared" si="44"/>
        <v>14.292017764700166</v>
      </c>
      <c r="BE283" s="14">
        <v>8.1518987341772153E-2</v>
      </c>
      <c r="BF283" s="14">
        <v>14.187581645706448</v>
      </c>
      <c r="BG283" s="14">
        <v>2.291713165194656E-2</v>
      </c>
      <c r="BH283" s="14">
        <v>0</v>
      </c>
      <c r="BI283" s="14">
        <v>0</v>
      </c>
      <c r="BJ283" s="21"/>
      <c r="BK283" s="14"/>
      <c r="BL283" s="14">
        <f t="shared" si="45"/>
        <v>5.0043942114264102</v>
      </c>
      <c r="BM283" s="14">
        <v>5.0043942114264102</v>
      </c>
      <c r="BN283" s="14">
        <v>0</v>
      </c>
      <c r="BO283" s="14">
        <v>0</v>
      </c>
      <c r="BP283" s="14">
        <v>0</v>
      </c>
      <c r="BQ283" s="14">
        <v>0</v>
      </c>
      <c r="BR283" s="4"/>
      <c r="BS283" s="4"/>
      <c r="CF283" s="4"/>
    </row>
    <row r="284" spans="1:84" x14ac:dyDescent="0.2">
      <c r="A284" s="6">
        <v>1974</v>
      </c>
      <c r="B284" s="6"/>
      <c r="D284" s="14">
        <f t="shared" si="38"/>
        <v>143.44986289163577</v>
      </c>
      <c r="E284" s="14">
        <v>19.10086151094718</v>
      </c>
      <c r="F284" s="14">
        <v>27.540003374896415</v>
      </c>
      <c r="G284" s="14">
        <v>72.045276265090919</v>
      </c>
      <c r="H284" s="14">
        <v>24.104921740701233</v>
      </c>
      <c r="I284" s="14">
        <v>0.65879999999999994</v>
      </c>
      <c r="J284" s="14">
        <v>0</v>
      </c>
      <c r="K284" s="23">
        <v>0</v>
      </c>
      <c r="M284" s="14"/>
      <c r="O284" s="14">
        <f t="shared" si="39"/>
        <v>30.562157820970217</v>
      </c>
      <c r="P284" s="14">
        <v>4.5949346471666921</v>
      </c>
      <c r="Q284" s="14">
        <v>13.561999999999999</v>
      </c>
      <c r="R284" s="14">
        <v>3.38</v>
      </c>
      <c r="S284" s="14">
        <v>8.6064231738035257</v>
      </c>
      <c r="T284" s="14">
        <v>0.41880000000000001</v>
      </c>
      <c r="U284" s="14"/>
      <c r="V284" s="14">
        <f t="shared" si="40"/>
        <v>64.308569523478326</v>
      </c>
      <c r="W284" s="14">
        <v>5.031228347407013</v>
      </c>
      <c r="X284" s="14">
        <v>13.978003374896417</v>
      </c>
      <c r="Y284" s="14">
        <v>30.481492102048968</v>
      </c>
      <c r="Z284" s="14">
        <v>14.577845699125927</v>
      </c>
      <c r="AA284" s="14">
        <v>0.23999999999999994</v>
      </c>
      <c r="AB284" s="21"/>
      <c r="AC284" s="14">
        <f t="shared" si="41"/>
        <v>16.95115421879769</v>
      </c>
      <c r="AD284" s="14">
        <v>0.53785545277475522</v>
      </c>
      <c r="AE284" s="14">
        <v>3.9944127551409947</v>
      </c>
      <c r="AF284" s="14">
        <v>9.7963630967760924</v>
      </c>
      <c r="AG284" s="14">
        <v>6.3687062456672952E-2</v>
      </c>
      <c r="AH284" s="14">
        <v>0</v>
      </c>
      <c r="AI284" s="14">
        <v>0</v>
      </c>
      <c r="AJ284" s="14">
        <v>1.7011552760688271</v>
      </c>
      <c r="AK284" s="14">
        <v>0.85768057558034783</v>
      </c>
      <c r="AL284" s="14">
        <v>0</v>
      </c>
      <c r="AN284" s="14"/>
      <c r="AO284" s="21"/>
      <c r="AP284" s="14">
        <f t="shared" si="42"/>
        <v>34.486343700092398</v>
      </c>
      <c r="AQ284" s="14">
        <f t="shared" si="46"/>
        <v>0.23400000000000004</v>
      </c>
      <c r="AR284" s="14">
        <f t="shared" si="46"/>
        <v>34.189371407900957</v>
      </c>
      <c r="AS284" s="14">
        <f t="shared" si="46"/>
        <v>6.2972292191435769E-2</v>
      </c>
      <c r="AT284" s="14">
        <f t="shared" si="46"/>
        <v>0</v>
      </c>
      <c r="AU284" s="14">
        <f t="shared" si="46"/>
        <v>0</v>
      </c>
      <c r="AV284" s="14"/>
      <c r="AW284" s="14">
        <f t="shared" si="43"/>
        <v>21.170885401289997</v>
      </c>
      <c r="AX284" s="14">
        <v>0.15254430379746836</v>
      </c>
      <c r="AY284" s="14">
        <v>20.977289539924694</v>
      </c>
      <c r="AZ284" s="14">
        <v>4.1051557567834705E-2</v>
      </c>
      <c r="BA284" s="14">
        <v>0</v>
      </c>
      <c r="BB284" s="14">
        <v>0</v>
      </c>
      <c r="BC284" s="14"/>
      <c r="BD284" s="14">
        <f t="shared" si="44"/>
        <v>13.315458298802394</v>
      </c>
      <c r="BE284" s="14">
        <v>8.1455696202531666E-2</v>
      </c>
      <c r="BF284" s="14">
        <v>13.212081867976261</v>
      </c>
      <c r="BG284" s="14">
        <v>2.192073462360106E-2</v>
      </c>
      <c r="BH284" s="14">
        <v>0</v>
      </c>
      <c r="BI284" s="14">
        <v>0</v>
      </c>
      <c r="BJ284" s="21"/>
      <c r="BK284" s="14"/>
      <c r="BL284" s="14">
        <f t="shared" si="45"/>
        <v>4.8177645021381066</v>
      </c>
      <c r="BM284" s="14">
        <v>4.8177645021381066</v>
      </c>
      <c r="BN284" s="14">
        <v>0</v>
      </c>
      <c r="BO284" s="14">
        <v>0</v>
      </c>
      <c r="BP284" s="14">
        <v>0</v>
      </c>
      <c r="BQ284" s="14">
        <v>0</v>
      </c>
      <c r="BR284" s="4"/>
      <c r="BS284" s="4"/>
      <c r="CF284" s="4"/>
    </row>
    <row r="285" spans="1:84" x14ac:dyDescent="0.2">
      <c r="A285" s="6">
        <v>1975</v>
      </c>
      <c r="B285" s="6"/>
      <c r="D285" s="14">
        <f t="shared" si="38"/>
        <v>136.08111502317107</v>
      </c>
      <c r="E285" s="14">
        <v>19.042451305823501</v>
      </c>
      <c r="F285" s="14">
        <v>28.955873094769576</v>
      </c>
      <c r="G285" s="14">
        <v>67.315017112401307</v>
      </c>
      <c r="H285" s="14">
        <v>20.135173510176696</v>
      </c>
      <c r="I285" s="14">
        <v>0.63259999999999994</v>
      </c>
      <c r="J285" s="14">
        <v>0</v>
      </c>
      <c r="K285" s="23">
        <v>0</v>
      </c>
      <c r="M285" s="14"/>
      <c r="O285" s="14">
        <f t="shared" si="39"/>
        <v>29.954821010639847</v>
      </c>
      <c r="P285" s="14">
        <v>4.1373595496826683</v>
      </c>
      <c r="Q285" s="14">
        <v>14.84</v>
      </c>
      <c r="R285" s="14">
        <v>3.27</v>
      </c>
      <c r="S285" s="14">
        <v>7.3148614609571787</v>
      </c>
      <c r="T285" s="14">
        <v>0.3926</v>
      </c>
      <c r="U285" s="14"/>
      <c r="V285" s="14">
        <f t="shared" si="40"/>
        <v>59.609996859130668</v>
      </c>
      <c r="W285" s="14">
        <v>5.1410538597811151</v>
      </c>
      <c r="X285" s="14">
        <v>14.115873094769576</v>
      </c>
      <c r="Y285" s="14">
        <v>28.00594111855397</v>
      </c>
      <c r="Z285" s="14">
        <v>12.107128786026003</v>
      </c>
      <c r="AA285" s="14">
        <v>0.23999999999999994</v>
      </c>
      <c r="AB285" s="21"/>
      <c r="AC285" s="14">
        <f t="shared" si="41"/>
        <v>17.838169863955912</v>
      </c>
      <c r="AD285" s="14">
        <v>0.50517048913133744</v>
      </c>
      <c r="AE285" s="14">
        <v>3.2067170086471313</v>
      </c>
      <c r="AF285" s="14">
        <v>11.745741295765821</v>
      </c>
      <c r="AG285" s="14">
        <v>7.0647488155622287E-2</v>
      </c>
      <c r="AH285" s="14">
        <v>0</v>
      </c>
      <c r="AI285" s="14">
        <v>0</v>
      </c>
      <c r="AJ285" s="14">
        <v>1.6596826112539214</v>
      </c>
      <c r="AK285" s="14">
        <v>0.65021097100207692</v>
      </c>
      <c r="AL285" s="14">
        <v>0</v>
      </c>
      <c r="AN285" s="14"/>
      <c r="AO285" s="21"/>
      <c r="AP285" s="14">
        <f t="shared" si="42"/>
        <v>33.14433127739165</v>
      </c>
      <c r="AQ285" s="14">
        <f t="shared" si="46"/>
        <v>0.249</v>
      </c>
      <c r="AR285" s="14">
        <f t="shared" si="46"/>
        <v>32.832358985200209</v>
      </c>
      <c r="AS285" s="14">
        <f t="shared" si="46"/>
        <v>6.2972292191435769E-2</v>
      </c>
      <c r="AT285" s="14">
        <f t="shared" si="46"/>
        <v>0</v>
      </c>
      <c r="AU285" s="14">
        <f t="shared" si="46"/>
        <v>0</v>
      </c>
      <c r="AV285" s="14"/>
      <c r="AW285" s="14">
        <f t="shared" si="43"/>
        <v>20.920175139905471</v>
      </c>
      <c r="AX285" s="14">
        <v>0.16438834951456308</v>
      </c>
      <c r="AY285" s="14">
        <v>20.714212849915008</v>
      </c>
      <c r="AZ285" s="14">
        <v>4.1573940475899337E-2</v>
      </c>
      <c r="BA285" s="14">
        <v>0</v>
      </c>
      <c r="BB285" s="14">
        <v>0</v>
      </c>
      <c r="BC285" s="14"/>
      <c r="BD285" s="14">
        <f t="shared" si="44"/>
        <v>12.224156137486172</v>
      </c>
      <c r="BE285" s="14">
        <v>8.4611650485436923E-2</v>
      </c>
      <c r="BF285" s="14">
        <v>12.118146135285199</v>
      </c>
      <c r="BG285" s="14">
        <v>2.1398351715536432E-2</v>
      </c>
      <c r="BH285" s="14">
        <v>0</v>
      </c>
      <c r="BI285" s="14">
        <v>0</v>
      </c>
      <c r="BJ285" s="21"/>
      <c r="BK285" s="14"/>
      <c r="BL285" s="14">
        <f t="shared" si="45"/>
        <v>5.0432064321704511</v>
      </c>
      <c r="BM285" s="14">
        <v>5.0432064321704511</v>
      </c>
      <c r="BN285" s="14">
        <v>0</v>
      </c>
      <c r="BO285" s="14">
        <v>0</v>
      </c>
      <c r="BP285" s="14">
        <v>0</v>
      </c>
      <c r="BQ285" s="14">
        <v>0</v>
      </c>
      <c r="BR285" s="4"/>
      <c r="BS285" s="4"/>
      <c r="CF285" s="4"/>
    </row>
    <row r="286" spans="1:84" x14ac:dyDescent="0.2">
      <c r="A286" s="6">
        <v>1976</v>
      </c>
      <c r="B286" s="6"/>
      <c r="D286" s="14">
        <f t="shared" si="38"/>
        <v>139.04886871282807</v>
      </c>
      <c r="E286" s="14">
        <v>19.213324504068584</v>
      </c>
      <c r="F286" s="14">
        <v>31.591863409155742</v>
      </c>
      <c r="G286" s="14">
        <v>67.67014494738693</v>
      </c>
      <c r="H286" s="14">
        <v>19.967135852216806</v>
      </c>
      <c r="I286" s="14">
        <v>0.60640000000000005</v>
      </c>
      <c r="J286" s="14">
        <v>0</v>
      </c>
      <c r="K286" s="23">
        <v>0</v>
      </c>
      <c r="M286" s="14"/>
      <c r="O286" s="14">
        <f t="shared" si="39"/>
        <v>29.704790637349735</v>
      </c>
      <c r="P286" s="14">
        <v>3.6508994534706436</v>
      </c>
      <c r="Q286" s="14">
        <v>15.601999999999999</v>
      </c>
      <c r="R286" s="14">
        <v>3.27</v>
      </c>
      <c r="S286" s="14">
        <v>6.815491183879093</v>
      </c>
      <c r="T286" s="14">
        <v>0.36640000000000006</v>
      </c>
      <c r="U286" s="14"/>
      <c r="V286" s="14">
        <f t="shared" si="40"/>
        <v>62.160600199974105</v>
      </c>
      <c r="W286" s="14">
        <v>5.4740601588017235</v>
      </c>
      <c r="X286" s="14">
        <v>15.989863409155745</v>
      </c>
      <c r="Y286" s="14">
        <v>27.863570498671866</v>
      </c>
      <c r="Z286" s="14">
        <v>12.59310613334477</v>
      </c>
      <c r="AA286" s="14">
        <v>0.24</v>
      </c>
      <c r="AB286" s="21"/>
      <c r="AC286" s="14">
        <f t="shared" si="41"/>
        <v>18.02977239993934</v>
      </c>
      <c r="AD286" s="14">
        <v>0.3970522281853181</v>
      </c>
      <c r="AE286" s="14">
        <v>2.5908874435455482</v>
      </c>
      <c r="AF286" s="14">
        <v>12.471994648547247</v>
      </c>
      <c r="AG286" s="14">
        <v>8.6282730490781639E-2</v>
      </c>
      <c r="AH286" s="14">
        <v>0</v>
      </c>
      <c r="AI286" s="14">
        <v>0</v>
      </c>
      <c r="AJ286" s="14">
        <v>1.9879891063689419</v>
      </c>
      <c r="AK286" s="14">
        <v>0.49556624280150424</v>
      </c>
      <c r="AL286" s="14">
        <v>0</v>
      </c>
      <c r="AN286" s="14"/>
      <c r="AO286" s="21"/>
      <c r="AP286" s="14">
        <f t="shared" si="42"/>
        <v>34.255659297360957</v>
      </c>
      <c r="AQ286" s="14">
        <f t="shared" si="46"/>
        <v>0.247</v>
      </c>
      <c r="AR286" s="14">
        <f t="shared" si="46"/>
        <v>33.945687005169518</v>
      </c>
      <c r="AS286" s="14">
        <f t="shared" si="46"/>
        <v>6.2972292191435769E-2</v>
      </c>
      <c r="AT286" s="14">
        <f t="shared" si="46"/>
        <v>0</v>
      </c>
      <c r="AU286" s="14">
        <f t="shared" si="46"/>
        <v>0</v>
      </c>
      <c r="AV286" s="14"/>
      <c r="AW286" s="14">
        <f t="shared" si="43"/>
        <v>21.72625315892958</v>
      </c>
      <c r="AX286" s="14">
        <v>0.15818150684931506</v>
      </c>
      <c r="AY286" s="14">
        <v>21.527743506053561</v>
      </c>
      <c r="AZ286" s="14">
        <v>4.0328146026707153E-2</v>
      </c>
      <c r="BA286" s="14">
        <v>0</v>
      </c>
      <c r="BB286" s="14">
        <v>0</v>
      </c>
      <c r="BC286" s="14"/>
      <c r="BD286" s="14">
        <f t="shared" si="44"/>
        <v>12.529406138431366</v>
      </c>
      <c r="BE286" s="14">
        <v>8.8818493150684921E-2</v>
      </c>
      <c r="BF286" s="14">
        <v>12.417943499115953</v>
      </c>
      <c r="BG286" s="14">
        <v>2.2644146164728617E-2</v>
      </c>
      <c r="BH286" s="14">
        <v>0</v>
      </c>
      <c r="BI286" s="14">
        <v>0</v>
      </c>
      <c r="BJ286" s="21"/>
      <c r="BK286" s="14"/>
      <c r="BL286" s="14">
        <f t="shared" si="45"/>
        <v>5.1140754936228774</v>
      </c>
      <c r="BM286" s="14">
        <v>5.1140754936228774</v>
      </c>
      <c r="BN286" s="14">
        <v>0</v>
      </c>
      <c r="BO286" s="14">
        <v>0</v>
      </c>
      <c r="BP286" s="14">
        <v>0</v>
      </c>
      <c r="BQ286" s="14">
        <v>0</v>
      </c>
      <c r="BR286" s="4"/>
      <c r="BS286" s="4"/>
      <c r="CF286" s="4"/>
    </row>
    <row r="287" spans="1:84" x14ac:dyDescent="0.2">
      <c r="A287" s="6">
        <v>1977</v>
      </c>
      <c r="B287" s="6"/>
      <c r="D287" s="14">
        <f t="shared" si="38"/>
        <v>141.33234689999782</v>
      </c>
      <c r="E287" s="14">
        <v>19.602041578681241</v>
      </c>
      <c r="F287" s="14">
        <v>33.161525767223587</v>
      </c>
      <c r="G287" s="14">
        <v>68.363720109899717</v>
      </c>
      <c r="H287" s="14">
        <v>19.624859444193287</v>
      </c>
      <c r="I287" s="14">
        <v>0.58020000000000005</v>
      </c>
      <c r="J287" s="14">
        <v>0</v>
      </c>
      <c r="K287" s="23">
        <v>0</v>
      </c>
      <c r="M287" s="14"/>
      <c r="O287" s="14">
        <f t="shared" si="39"/>
        <v>30.857432949097674</v>
      </c>
      <c r="P287" s="14">
        <v>3.5946384906593885</v>
      </c>
      <c r="Q287" s="14">
        <v>16.600000000000001</v>
      </c>
      <c r="R287" s="14">
        <v>3.31</v>
      </c>
      <c r="S287" s="14">
        <v>7.0125944584382864</v>
      </c>
      <c r="T287" s="14">
        <v>0.34020000000000006</v>
      </c>
      <c r="U287" s="14"/>
      <c r="V287" s="14">
        <f t="shared" si="40"/>
        <v>62.870502567358976</v>
      </c>
      <c r="W287" s="14">
        <v>5.6657125767892405</v>
      </c>
      <c r="X287" s="14">
        <v>16.561525767223586</v>
      </c>
      <c r="Y287" s="14">
        <v>28.271663065926646</v>
      </c>
      <c r="Z287" s="14">
        <v>12.131601157419501</v>
      </c>
      <c r="AA287" s="14">
        <v>0.24</v>
      </c>
      <c r="AB287" s="21"/>
      <c r="AC287" s="14">
        <f t="shared" si="41"/>
        <v>18.765878531966006</v>
      </c>
      <c r="AD287" s="14">
        <v>0.31578943556798184</v>
      </c>
      <c r="AE287" s="14">
        <v>2.7329915227144088</v>
      </c>
      <c r="AF287" s="14">
        <v>12.981742205108674</v>
      </c>
      <c r="AG287" s="14">
        <v>7.7012224789036021E-2</v>
      </c>
      <c r="AH287" s="14">
        <v>0</v>
      </c>
      <c r="AI287" s="14">
        <v>0</v>
      </c>
      <c r="AJ287" s="14">
        <v>2.2406516076418428</v>
      </c>
      <c r="AK287" s="14">
        <v>0.41769153614406052</v>
      </c>
      <c r="AL287" s="14">
        <v>0</v>
      </c>
      <c r="AN287" s="14"/>
      <c r="AO287" s="21"/>
      <c r="AP287" s="14">
        <f t="shared" si="42"/>
        <v>34.364037813450096</v>
      </c>
      <c r="AQ287" s="14">
        <f t="shared" si="46"/>
        <v>0.252</v>
      </c>
      <c r="AR287" s="14">
        <f t="shared" si="46"/>
        <v>34.049065521258655</v>
      </c>
      <c r="AS287" s="14">
        <f t="shared" si="46"/>
        <v>6.2972292191435769E-2</v>
      </c>
      <c r="AT287" s="14">
        <f t="shared" si="46"/>
        <v>0</v>
      </c>
      <c r="AU287" s="14">
        <f t="shared" si="46"/>
        <v>0</v>
      </c>
      <c r="AV287" s="14"/>
      <c r="AW287" s="14">
        <f t="shared" si="43"/>
        <v>22.388018561890537</v>
      </c>
      <c r="AX287" s="14">
        <v>0.16555060034305319</v>
      </c>
      <c r="AY287" s="14">
        <v>22.181098514018633</v>
      </c>
      <c r="AZ287" s="14">
        <v>4.1369447528850599E-2</v>
      </c>
      <c r="BA287" s="14">
        <v>0</v>
      </c>
      <c r="BB287" s="14">
        <v>0</v>
      </c>
      <c r="BC287" s="14"/>
      <c r="BD287" s="14">
        <f t="shared" si="44"/>
        <v>11.976019251559556</v>
      </c>
      <c r="BE287" s="14">
        <v>8.6449399656946813E-2</v>
      </c>
      <c r="BF287" s="14">
        <v>11.867967007240024</v>
      </c>
      <c r="BG287" s="14">
        <v>2.160284466258517E-2</v>
      </c>
      <c r="BH287" s="14">
        <v>0</v>
      </c>
      <c r="BI287" s="14">
        <v>0</v>
      </c>
      <c r="BJ287" s="21"/>
      <c r="BK287" s="14"/>
      <c r="BL287" s="14">
        <f t="shared" si="45"/>
        <v>5.2550687542690104</v>
      </c>
      <c r="BM287" s="14">
        <v>5.2550687542690104</v>
      </c>
      <c r="BN287" s="14">
        <v>0</v>
      </c>
      <c r="BO287" s="14">
        <v>0</v>
      </c>
      <c r="BP287" s="14">
        <v>0</v>
      </c>
      <c r="BQ287" s="14">
        <v>0</v>
      </c>
      <c r="BR287" s="4"/>
      <c r="BS287" s="4"/>
      <c r="CF287" s="4"/>
    </row>
    <row r="288" spans="1:84" x14ac:dyDescent="0.2">
      <c r="A288" s="6">
        <v>1978</v>
      </c>
      <c r="B288" s="6"/>
      <c r="D288" s="14">
        <f t="shared" si="38"/>
        <v>143.32035615546593</v>
      </c>
      <c r="E288" s="14">
        <v>19.932586848884398</v>
      </c>
      <c r="F288" s="14">
        <v>35.604868517080888</v>
      </c>
      <c r="G288" s="14">
        <v>69.34233505784438</v>
      </c>
      <c r="H288" s="14">
        <v>17.886565731656251</v>
      </c>
      <c r="I288" s="14">
        <v>0.55400000000000005</v>
      </c>
      <c r="J288" s="14">
        <v>0</v>
      </c>
      <c r="K288" s="23">
        <v>0</v>
      </c>
      <c r="M288" s="14"/>
      <c r="O288" s="14">
        <f t="shared" si="39"/>
        <v>31.772598445596881</v>
      </c>
      <c r="P288" s="14">
        <v>3.4737193523978886</v>
      </c>
      <c r="Q288" s="14">
        <v>18.291</v>
      </c>
      <c r="R288" s="14">
        <v>3.26</v>
      </c>
      <c r="S288" s="14">
        <v>6.4338790931989926</v>
      </c>
      <c r="T288" s="14">
        <v>0.314</v>
      </c>
      <c r="U288" s="14"/>
      <c r="V288" s="14">
        <f t="shared" si="40"/>
        <v>62.0541934732165</v>
      </c>
      <c r="W288" s="14">
        <v>5.8937228121692238</v>
      </c>
      <c r="X288" s="14">
        <v>17.313868517080888</v>
      </c>
      <c r="Y288" s="14">
        <v>27.549974843635553</v>
      </c>
      <c r="Z288" s="14">
        <v>11.05662730033084</v>
      </c>
      <c r="AA288" s="14">
        <v>0.24000000000000002</v>
      </c>
      <c r="AB288" s="21"/>
      <c r="AC288" s="14">
        <f t="shared" si="41"/>
        <v>19.389124987607062</v>
      </c>
      <c r="AD288" s="14">
        <v>0.2128633075321601</v>
      </c>
      <c r="AE288" s="14">
        <v>3.0953039422275932</v>
      </c>
      <c r="AF288" s="14">
        <v>13.504126514421941</v>
      </c>
      <c r="AG288" s="14">
        <v>7.9337072772931769E-2</v>
      </c>
      <c r="AH288" s="14">
        <v>0</v>
      </c>
      <c r="AI288" s="14">
        <v>0</v>
      </c>
      <c r="AJ288" s="14">
        <v>2.1644071047174518</v>
      </c>
      <c r="AK288" s="14">
        <v>0.33308704593498273</v>
      </c>
      <c r="AL288" s="14">
        <v>0</v>
      </c>
      <c r="AN288" s="14"/>
      <c r="AO288" s="21"/>
      <c r="AP288" s="14">
        <f t="shared" si="42"/>
        <v>35.754028564172671</v>
      </c>
      <c r="AQ288" s="14">
        <f t="shared" si="46"/>
        <v>0.254</v>
      </c>
      <c r="AR288" s="14">
        <f t="shared" si="46"/>
        <v>35.437056271981234</v>
      </c>
      <c r="AS288" s="14">
        <f t="shared" si="46"/>
        <v>6.2972292191435769E-2</v>
      </c>
      <c r="AT288" s="14">
        <f t="shared" si="46"/>
        <v>0</v>
      </c>
      <c r="AU288" s="14">
        <f t="shared" si="46"/>
        <v>0</v>
      </c>
      <c r="AV288" s="14"/>
      <c r="AW288" s="14">
        <f t="shared" si="43"/>
        <v>23.731961870624087</v>
      </c>
      <c r="AX288" s="14">
        <v>0.16862184873949579</v>
      </c>
      <c r="AY288" s="14">
        <v>23.521534886732294</v>
      </c>
      <c r="AZ288" s="14">
        <v>4.1805135152297695E-2</v>
      </c>
      <c r="BA288" s="14">
        <v>0</v>
      </c>
      <c r="BB288" s="14">
        <v>0</v>
      </c>
      <c r="BC288" s="14"/>
      <c r="BD288" s="14">
        <f t="shared" si="44"/>
        <v>12.022066693548583</v>
      </c>
      <c r="BE288" s="14">
        <v>8.5378151260504215E-2</v>
      </c>
      <c r="BF288" s="14">
        <v>11.91552138524894</v>
      </c>
      <c r="BG288" s="14">
        <v>2.1167157039138077E-2</v>
      </c>
      <c r="BH288" s="14">
        <v>0</v>
      </c>
      <c r="BI288" s="14">
        <v>0</v>
      </c>
      <c r="BJ288" s="21"/>
      <c r="BK288" s="14"/>
      <c r="BL288" s="14">
        <f t="shared" si="45"/>
        <v>5.3931937877197331</v>
      </c>
      <c r="BM288" s="14">
        <v>5.3931937877197331</v>
      </c>
      <c r="BN288" s="14">
        <v>0</v>
      </c>
      <c r="BO288" s="14">
        <v>0</v>
      </c>
      <c r="BP288" s="14">
        <v>0</v>
      </c>
      <c r="BQ288" s="14">
        <v>0</v>
      </c>
      <c r="BR288" s="4"/>
      <c r="BS288" s="4"/>
      <c r="CF288" s="4"/>
    </row>
    <row r="289" spans="1:84" x14ac:dyDescent="0.2">
      <c r="A289" s="6">
        <v>1979</v>
      </c>
      <c r="B289" s="6"/>
      <c r="D289" s="14">
        <f t="shared" si="38"/>
        <v>148.15176269880621</v>
      </c>
      <c r="E289" s="14">
        <v>20.675174754648996</v>
      </c>
      <c r="F289" s="14">
        <v>39.268196455875241</v>
      </c>
      <c r="G289" s="14">
        <v>69.085330336115376</v>
      </c>
      <c r="H289" s="14">
        <v>18.583661152166606</v>
      </c>
      <c r="I289" s="14">
        <v>0.53939999999999999</v>
      </c>
      <c r="J289" s="14">
        <v>0</v>
      </c>
      <c r="K289" s="23">
        <v>0</v>
      </c>
      <c r="M289" s="14"/>
      <c r="O289" s="14">
        <f t="shared" si="39"/>
        <v>34.532337461011849</v>
      </c>
      <c r="P289" s="14">
        <v>3.6878089975357793</v>
      </c>
      <c r="Q289" s="14">
        <v>20.718</v>
      </c>
      <c r="R289" s="14">
        <v>3.21</v>
      </c>
      <c r="S289" s="14">
        <v>6.6171284634760701</v>
      </c>
      <c r="T289" s="14">
        <v>0.2994</v>
      </c>
      <c r="U289" s="14"/>
      <c r="V289" s="14">
        <f t="shared" si="40"/>
        <v>64.028087188082424</v>
      </c>
      <c r="W289" s="14">
        <v>6.0939931744521534</v>
      </c>
      <c r="X289" s="14">
        <v>18.550196455875238</v>
      </c>
      <c r="Y289" s="14">
        <v>27.523965644783058</v>
      </c>
      <c r="Z289" s="14">
        <v>11.619931912971976</v>
      </c>
      <c r="AA289" s="14">
        <v>0.23999999999999996</v>
      </c>
      <c r="AB289" s="21"/>
      <c r="AC289" s="14">
        <f t="shared" si="41"/>
        <v>17.752826520164977</v>
      </c>
      <c r="AD289" s="14">
        <v>0.13012746373577413</v>
      </c>
      <c r="AE289" s="14">
        <v>2.5461313991093193</v>
      </c>
      <c r="AF289" s="14">
        <v>12.802346676451334</v>
      </c>
      <c r="AG289" s="14">
        <v>7.1495610731794085E-2</v>
      </c>
      <c r="AH289" s="14">
        <v>0</v>
      </c>
      <c r="AI289" s="14">
        <v>0</v>
      </c>
      <c r="AJ289" s="14">
        <v>1.9137704382469114</v>
      </c>
      <c r="AK289" s="14">
        <v>0.2889549318898435</v>
      </c>
      <c r="AL289" s="14">
        <v>0</v>
      </c>
      <c r="AN289" s="14"/>
      <c r="AO289" s="21"/>
      <c r="AP289" s="14">
        <f t="shared" si="42"/>
        <v>36.116879136051722</v>
      </c>
      <c r="AQ289" s="14">
        <f t="shared" si="46"/>
        <v>0.254</v>
      </c>
      <c r="AR289" s="14">
        <f t="shared" si="46"/>
        <v>35.805233292223008</v>
      </c>
      <c r="AS289" s="14">
        <f t="shared" si="46"/>
        <v>5.7645843828715362E-2</v>
      </c>
      <c r="AT289" s="14">
        <f t="shared" si="46"/>
        <v>0</v>
      </c>
      <c r="AU289" s="14">
        <f t="shared" si="46"/>
        <v>0</v>
      </c>
      <c r="AV289" s="14"/>
      <c r="AW289" s="14">
        <f t="shared" si="43"/>
        <v>24.176861764685473</v>
      </c>
      <c r="AX289" s="14">
        <v>0.16862184873949579</v>
      </c>
      <c r="AY289" s="14">
        <v>23.969970826345403</v>
      </c>
      <c r="AZ289" s="14">
        <v>3.8269089600575748E-2</v>
      </c>
      <c r="BA289" s="14">
        <v>0</v>
      </c>
      <c r="BB289" s="14">
        <v>0</v>
      </c>
      <c r="BC289" s="14"/>
      <c r="BD289" s="14">
        <f t="shared" si="44"/>
        <v>11.940017371366245</v>
      </c>
      <c r="BE289" s="14">
        <v>8.5378151260504215E-2</v>
      </c>
      <c r="BF289" s="14">
        <v>11.835262465877602</v>
      </c>
      <c r="BG289" s="14">
        <v>1.9376754228139618E-2</v>
      </c>
      <c r="BH289" s="14">
        <v>0</v>
      </c>
      <c r="BI289" s="14">
        <v>0</v>
      </c>
      <c r="BJ289" s="21"/>
      <c r="BK289" s="14"/>
      <c r="BL289" s="14">
        <f t="shared" si="45"/>
        <v>5.5173473956889314</v>
      </c>
      <c r="BM289" s="14">
        <v>5.5173473956889314</v>
      </c>
      <c r="BN289" s="14">
        <v>0</v>
      </c>
      <c r="BO289" s="14">
        <v>0</v>
      </c>
      <c r="BP289" s="14">
        <v>0</v>
      </c>
      <c r="BQ289" s="14">
        <v>0</v>
      </c>
      <c r="BR289" s="4"/>
      <c r="BS289" s="4"/>
      <c r="CF289" s="4"/>
    </row>
    <row r="290" spans="1:84" x14ac:dyDescent="0.2">
      <c r="A290" s="6">
        <v>1980</v>
      </c>
      <c r="B290" s="6"/>
      <c r="D290" s="14">
        <f t="shared" si="38"/>
        <v>136.1465463012191</v>
      </c>
      <c r="E290" s="14">
        <v>19.53339223070833</v>
      </c>
      <c r="F290" s="14">
        <v>39.687256331749502</v>
      </c>
      <c r="G290" s="14">
        <v>61.542141706692846</v>
      </c>
      <c r="H290" s="14">
        <v>14.858956032068411</v>
      </c>
      <c r="I290" s="14">
        <v>0.52479999999999993</v>
      </c>
      <c r="J290" s="14">
        <v>0</v>
      </c>
      <c r="K290" s="23">
        <v>0</v>
      </c>
      <c r="M290" s="14"/>
      <c r="O290" s="14">
        <f t="shared" si="39"/>
        <v>32.998515364261358</v>
      </c>
      <c r="P290" s="14">
        <v>3.2722141048155202</v>
      </c>
      <c r="Q290" s="14">
        <v>21.257999999999996</v>
      </c>
      <c r="R290" s="14">
        <v>2.5499999999999998</v>
      </c>
      <c r="S290" s="14">
        <v>5.6335012594458433</v>
      </c>
      <c r="T290" s="14">
        <v>0.28479999999999994</v>
      </c>
      <c r="U290" s="14"/>
      <c r="V290" s="14">
        <f t="shared" si="40"/>
        <v>54.742033964793173</v>
      </c>
      <c r="W290" s="14">
        <v>5.4794857444813099</v>
      </c>
      <c r="X290" s="14">
        <v>18.429256331749507</v>
      </c>
      <c r="Y290" s="14">
        <v>21.690912819069951</v>
      </c>
      <c r="Z290" s="14">
        <v>8.9023790694924045</v>
      </c>
      <c r="AA290" s="14">
        <v>0.24</v>
      </c>
      <c r="AB290" s="21"/>
      <c r="AC290" s="14">
        <f t="shared" si="41"/>
        <v>19.245524397799979</v>
      </c>
      <c r="AD290" s="14">
        <v>8.5348466140500276E-2</v>
      </c>
      <c r="AE290" s="14">
        <v>1.727315617196616</v>
      </c>
      <c r="AF290" s="14">
        <v>14.942777552955032</v>
      </c>
      <c r="AG290" s="14">
        <v>7.7518783973790389E-2</v>
      </c>
      <c r="AH290" s="14">
        <v>0</v>
      </c>
      <c r="AI290" s="14">
        <v>0</v>
      </c>
      <c r="AJ290" s="14">
        <v>2.1449588033711313</v>
      </c>
      <c r="AK290" s="14">
        <v>0.26760517416290819</v>
      </c>
      <c r="AL290" s="14">
        <v>0</v>
      </c>
      <c r="AN290" s="14"/>
      <c r="AO290" s="21"/>
      <c r="AP290" s="14">
        <f t="shared" si="42"/>
        <v>35.891383799393537</v>
      </c>
      <c r="AQ290" s="14">
        <f t="shared" si="46"/>
        <v>0.26200000000000001</v>
      </c>
      <c r="AR290" s="14">
        <f t="shared" si="46"/>
        <v>35.573913270426281</v>
      </c>
      <c r="AS290" s="14">
        <f t="shared" si="46"/>
        <v>5.54705289672544E-2</v>
      </c>
      <c r="AT290" s="14">
        <f t="shared" si="46"/>
        <v>0</v>
      </c>
      <c r="AU290" s="14">
        <f t="shared" si="46"/>
        <v>0</v>
      </c>
      <c r="AV290" s="14"/>
      <c r="AW290" s="14">
        <f t="shared" si="43"/>
        <v>24.638729763608364</v>
      </c>
      <c r="AX290" s="14">
        <v>0.17955244755244756</v>
      </c>
      <c r="AY290" s="14">
        <v>24.421162547952484</v>
      </c>
      <c r="AZ290" s="14">
        <v>3.8014768103433086E-2</v>
      </c>
      <c r="BA290" s="14">
        <v>0</v>
      </c>
      <c r="BB290" s="14">
        <v>0</v>
      </c>
      <c r="BC290" s="14"/>
      <c r="BD290" s="14">
        <f t="shared" si="44"/>
        <v>11.25265403578517</v>
      </c>
      <c r="BE290" s="14">
        <v>8.2447552447552447E-2</v>
      </c>
      <c r="BF290" s="14">
        <v>11.152750722473796</v>
      </c>
      <c r="BG290" s="14">
        <v>1.7455760863821314E-2</v>
      </c>
      <c r="BH290" s="14">
        <v>0</v>
      </c>
      <c r="BI290" s="14">
        <v>0</v>
      </c>
      <c r="BJ290" s="21"/>
      <c r="BK290" s="14"/>
      <c r="BL290" s="14">
        <f t="shared" si="45"/>
        <v>5.4518347244438647</v>
      </c>
      <c r="BM290" s="14">
        <v>5.4518347244438647</v>
      </c>
      <c r="BN290" s="14">
        <v>0</v>
      </c>
      <c r="BO290" s="14">
        <v>0</v>
      </c>
      <c r="BP290" s="14">
        <v>0</v>
      </c>
      <c r="BQ290" s="14">
        <v>0</v>
      </c>
      <c r="BR290" s="4"/>
      <c r="BS290" s="4"/>
      <c r="CF290" s="4"/>
    </row>
    <row r="291" spans="1:84" x14ac:dyDescent="0.2">
      <c r="A291" s="6">
        <v>1981</v>
      </c>
      <c r="B291" s="6"/>
      <c r="D291" s="14">
        <f t="shared" si="38"/>
        <v>133.39209422540659</v>
      </c>
      <c r="E291" s="14">
        <v>19.231147461445438</v>
      </c>
      <c r="F291" s="14">
        <v>39.940344572462067</v>
      </c>
      <c r="G291" s="14">
        <v>57.715624811550015</v>
      </c>
      <c r="H291" s="14">
        <v>15.99477737994909</v>
      </c>
      <c r="I291" s="14">
        <v>0.51019999999999999</v>
      </c>
      <c r="J291" s="14">
        <v>0</v>
      </c>
      <c r="K291" s="23">
        <v>0</v>
      </c>
      <c r="M291" s="14"/>
      <c r="O291" s="14">
        <f t="shared" si="39"/>
        <v>32.993482758464722</v>
      </c>
      <c r="P291" s="14">
        <v>3.0136051766007363</v>
      </c>
      <c r="Q291" s="14">
        <v>22.076000000000001</v>
      </c>
      <c r="R291" s="14">
        <v>2.31</v>
      </c>
      <c r="S291" s="14">
        <v>5.3236775818639801</v>
      </c>
      <c r="T291" s="14">
        <v>0.27019999999999994</v>
      </c>
      <c r="U291" s="14"/>
      <c r="V291" s="14">
        <f t="shared" si="40"/>
        <v>53.482770593779883</v>
      </c>
      <c r="W291" s="14">
        <v>5.4371932324518415</v>
      </c>
      <c r="X291" s="14">
        <v>17.864344572462066</v>
      </c>
      <c r="Y291" s="14">
        <v>19.576954371831697</v>
      </c>
      <c r="Z291" s="14">
        <v>10.364278417034276</v>
      </c>
      <c r="AA291" s="14">
        <v>0.24</v>
      </c>
      <c r="AB291" s="21"/>
      <c r="AC291" s="14">
        <f t="shared" si="41"/>
        <v>18.672249035496133</v>
      </c>
      <c r="AD291" s="14">
        <v>8.9441600184678435E-2</v>
      </c>
      <c r="AE291" s="14">
        <v>1.3017674200333529</v>
      </c>
      <c r="AF291" s="14">
        <v>14.712707054429469</v>
      </c>
      <c r="AG291" s="14">
        <v>8.2437297276134636E-2</v>
      </c>
      <c r="AH291" s="14">
        <v>0</v>
      </c>
      <c r="AI291" s="14">
        <v>0</v>
      </c>
      <c r="AJ291" s="14">
        <v>2.2291065243352688</v>
      </c>
      <c r="AK291" s="14">
        <v>0.25678913923723118</v>
      </c>
      <c r="AL291" s="14">
        <v>0</v>
      </c>
      <c r="AN291" s="14"/>
      <c r="AO291" s="21"/>
      <c r="AP291" s="14">
        <f t="shared" si="42"/>
        <v>34.83593526149857</v>
      </c>
      <c r="AQ291" s="14">
        <f t="shared" si="46"/>
        <v>0.25900000000000001</v>
      </c>
      <c r="AR291" s="14">
        <f t="shared" si="46"/>
        <v>34.526903019684966</v>
      </c>
      <c r="AS291" s="14">
        <f t="shared" si="46"/>
        <v>5.003224181360201E-2</v>
      </c>
      <c r="AT291" s="14">
        <f t="shared" si="46"/>
        <v>0</v>
      </c>
      <c r="AU291" s="14">
        <f t="shared" si="46"/>
        <v>0</v>
      </c>
      <c r="AV291" s="14"/>
      <c r="AW291" s="14">
        <f t="shared" si="43"/>
        <v>24.003089209233352</v>
      </c>
      <c r="AX291" s="14">
        <v>0.17589839572192514</v>
      </c>
      <c r="AY291" s="14">
        <v>23.793211697413419</v>
      </c>
      <c r="AZ291" s="14">
        <v>3.3979116098007786E-2</v>
      </c>
      <c r="BA291" s="14">
        <v>0</v>
      </c>
      <c r="BB291" s="14">
        <v>0</v>
      </c>
      <c r="BC291" s="14"/>
      <c r="BD291" s="14">
        <f t="shared" si="44"/>
        <v>10.832846052265214</v>
      </c>
      <c r="BE291" s="14">
        <v>8.3101604278074864E-2</v>
      </c>
      <c r="BF291" s="14">
        <v>10.733691322271545</v>
      </c>
      <c r="BG291" s="14">
        <v>1.6053125715594228E-2</v>
      </c>
      <c r="BH291" s="14">
        <v>0</v>
      </c>
      <c r="BI291" s="14">
        <v>0</v>
      </c>
      <c r="BJ291" s="21"/>
      <c r="BK291" s="14"/>
      <c r="BL291" s="14">
        <f t="shared" si="45"/>
        <v>5.4240812234452518</v>
      </c>
      <c r="BM291" s="14">
        <v>5.4240812234452518</v>
      </c>
      <c r="BN291" s="14">
        <v>0</v>
      </c>
      <c r="BO291" s="14">
        <v>0</v>
      </c>
      <c r="BP291" s="14">
        <v>0</v>
      </c>
      <c r="BQ291" s="14">
        <v>0</v>
      </c>
      <c r="BR291" s="4"/>
      <c r="BS291" s="4"/>
      <c r="CF291" s="4"/>
    </row>
    <row r="292" spans="1:84" x14ac:dyDescent="0.2">
      <c r="A292" s="6">
        <v>1982</v>
      </c>
      <c r="B292" s="6"/>
      <c r="D292" s="14">
        <f t="shared" si="38"/>
        <v>133.52390415183163</v>
      </c>
      <c r="E292" s="14">
        <v>18.814522683876213</v>
      </c>
      <c r="F292" s="14">
        <v>39.972440654644934</v>
      </c>
      <c r="G292" s="14">
        <v>58.419637396487602</v>
      </c>
      <c r="H292" s="14">
        <v>15.821703416822881</v>
      </c>
      <c r="I292" s="14">
        <v>0.49559999999999993</v>
      </c>
      <c r="J292" s="14">
        <v>0</v>
      </c>
      <c r="K292" s="23">
        <v>0</v>
      </c>
      <c r="M292" s="14"/>
      <c r="O292" s="14">
        <f t="shared" si="39"/>
        <v>32.451499675162893</v>
      </c>
      <c r="P292" s="14">
        <v>2.746627634860622</v>
      </c>
      <c r="Q292" s="14">
        <v>21.963000000000001</v>
      </c>
      <c r="R292" s="14">
        <v>2.15</v>
      </c>
      <c r="S292" s="14">
        <v>5.3362720403022665</v>
      </c>
      <c r="T292" s="14">
        <v>0.25559999999999994</v>
      </c>
      <c r="U292" s="14"/>
      <c r="V292" s="14">
        <f t="shared" si="40"/>
        <v>51.781223326060037</v>
      </c>
      <c r="W292" s="14">
        <v>5.2153371292625881</v>
      </c>
      <c r="X292" s="14">
        <v>18.009440654644933</v>
      </c>
      <c r="Y292" s="14">
        <v>18.110238000790048</v>
      </c>
      <c r="Z292" s="14">
        <v>10.20620754136247</v>
      </c>
      <c r="AA292" s="14">
        <v>0.24</v>
      </c>
      <c r="AB292" s="21"/>
      <c r="AC292" s="14">
        <f t="shared" si="41"/>
        <v>20.414280961670787</v>
      </c>
      <c r="AD292" s="14">
        <v>9.0414340543953767E-2</v>
      </c>
      <c r="AE292" s="14">
        <v>2.0470159489090509</v>
      </c>
      <c r="AF292" s="14">
        <v>15.053585621150194</v>
      </c>
      <c r="AG292" s="14">
        <v>9.5795189989764065E-2</v>
      </c>
      <c r="AH292" s="14">
        <v>0</v>
      </c>
      <c r="AI292" s="14">
        <v>0</v>
      </c>
      <c r="AJ292" s="14">
        <v>2.8928399805796299</v>
      </c>
      <c r="AK292" s="14">
        <v>0.23462988049819519</v>
      </c>
      <c r="AL292" s="14">
        <v>0</v>
      </c>
      <c r="AN292" s="14"/>
      <c r="AO292" s="21"/>
      <c r="AP292" s="14">
        <f t="shared" si="42"/>
        <v>36.38597740144845</v>
      </c>
      <c r="AQ292" s="14">
        <f t="shared" si="46"/>
        <v>0.22900000000000001</v>
      </c>
      <c r="AR292" s="14">
        <f t="shared" si="46"/>
        <v>36.112383446788499</v>
      </c>
      <c r="AS292" s="14">
        <f t="shared" si="46"/>
        <v>4.4593954659949614E-2</v>
      </c>
      <c r="AT292" s="14">
        <f t="shared" si="46"/>
        <v>0</v>
      </c>
      <c r="AU292" s="14">
        <f t="shared" si="46"/>
        <v>0</v>
      </c>
      <c r="AV292" s="14"/>
      <c r="AW292" s="14">
        <f t="shared" si="43"/>
        <v>24.472627632618575</v>
      </c>
      <c r="AX292" s="14">
        <v>0.15673175542406315</v>
      </c>
      <c r="AY292" s="14">
        <v>24.285374965425277</v>
      </c>
      <c r="AZ292" s="14">
        <v>3.0520911769235735E-2</v>
      </c>
      <c r="BA292" s="14">
        <v>0</v>
      </c>
      <c r="BB292" s="14">
        <v>0</v>
      </c>
      <c r="BC292" s="14"/>
      <c r="BD292" s="14">
        <f t="shared" si="44"/>
        <v>11.913349768829878</v>
      </c>
      <c r="BE292" s="14">
        <v>7.2268244575936863E-2</v>
      </c>
      <c r="BF292" s="14">
        <v>11.827008481363226</v>
      </c>
      <c r="BG292" s="14">
        <v>1.407304289071388E-2</v>
      </c>
      <c r="BH292" s="14">
        <v>0</v>
      </c>
      <c r="BI292" s="14">
        <v>0</v>
      </c>
      <c r="BJ292" s="21"/>
      <c r="BK292" s="14"/>
      <c r="BL292" s="14">
        <f t="shared" si="45"/>
        <v>5.4524938172729609</v>
      </c>
      <c r="BM292" s="14">
        <v>5.4524938172729609</v>
      </c>
      <c r="BN292" s="14">
        <v>0</v>
      </c>
      <c r="BO292" s="14">
        <v>0</v>
      </c>
      <c r="BP292" s="14">
        <v>0</v>
      </c>
      <c r="BQ292" s="14">
        <v>0</v>
      </c>
      <c r="BR292" s="4"/>
      <c r="BS292" s="4"/>
      <c r="CF292" s="4"/>
    </row>
    <row r="293" spans="1:84" x14ac:dyDescent="0.2">
      <c r="A293" s="6">
        <v>1983</v>
      </c>
      <c r="B293" s="6"/>
      <c r="D293" s="14">
        <f t="shared" si="38"/>
        <v>131.68900736264334</v>
      </c>
      <c r="E293" s="14">
        <v>18.902361240620387</v>
      </c>
      <c r="F293" s="14">
        <v>40.638540092482216</v>
      </c>
      <c r="G293" s="14">
        <v>56.809714304238334</v>
      </c>
      <c r="H293" s="14">
        <v>14.85739172530241</v>
      </c>
      <c r="I293" s="14">
        <v>0.48099999999999998</v>
      </c>
      <c r="J293" s="14">
        <v>0</v>
      </c>
      <c r="K293" s="23">
        <v>0</v>
      </c>
      <c r="M293" s="14"/>
      <c r="O293" s="14">
        <f t="shared" si="39"/>
        <v>32.311173089016854</v>
      </c>
      <c r="P293" s="14">
        <v>2.6269942477070276</v>
      </c>
      <c r="Q293" s="14">
        <v>22.346000000000004</v>
      </c>
      <c r="R293" s="14">
        <v>2.14</v>
      </c>
      <c r="S293" s="14">
        <v>4.9571788413098234</v>
      </c>
      <c r="T293" s="14">
        <v>0.24099999999999999</v>
      </c>
      <c r="U293" s="14"/>
      <c r="V293" s="14">
        <f t="shared" si="40"/>
        <v>50.17419687317139</v>
      </c>
      <c r="W293" s="14">
        <v>5.2446393777968581</v>
      </c>
      <c r="X293" s="14">
        <v>18.292540092482216</v>
      </c>
      <c r="Y293" s="14">
        <v>16.538135501267483</v>
      </c>
      <c r="Z293" s="14">
        <v>9.8588819016248301</v>
      </c>
      <c r="AA293" s="14">
        <v>0.23999999999999996</v>
      </c>
      <c r="AB293" s="21"/>
      <c r="AC293" s="14">
        <f t="shared" si="41"/>
        <v>21.011213872997295</v>
      </c>
      <c r="AD293" s="14">
        <v>5.8627167458648537E-2</v>
      </c>
      <c r="AE293" s="14">
        <v>1.4457802751522895</v>
      </c>
      <c r="AF293" s="14">
        <v>15.969917952221833</v>
      </c>
      <c r="AG293" s="14">
        <v>0.11365889259301032</v>
      </c>
      <c r="AH293" s="14">
        <v>0</v>
      </c>
      <c r="AI293" s="14">
        <v>0</v>
      </c>
      <c r="AJ293" s="14">
        <v>3.4232295855715127</v>
      </c>
      <c r="AK293" s="14">
        <v>0</v>
      </c>
      <c r="AL293" s="14">
        <v>0</v>
      </c>
      <c r="AN293" s="14"/>
      <c r="AO293" s="21"/>
      <c r="AP293" s="14">
        <f t="shared" si="42"/>
        <v>36.974129510186323</v>
      </c>
      <c r="AQ293" s="14">
        <f t="shared" si="46"/>
        <v>0.24700000000000003</v>
      </c>
      <c r="AR293" s="14">
        <f t="shared" si="46"/>
        <v>36.685798527818562</v>
      </c>
      <c r="AS293" s="14">
        <f t="shared" si="46"/>
        <v>4.1330982367758173E-2</v>
      </c>
      <c r="AT293" s="14">
        <f t="shared" si="46"/>
        <v>0</v>
      </c>
      <c r="AU293" s="14">
        <f t="shared" si="46"/>
        <v>0</v>
      </c>
      <c r="AV293" s="14"/>
      <c r="AW293" s="14">
        <f t="shared" si="43"/>
        <v>24.976161786834012</v>
      </c>
      <c r="AX293" s="14">
        <v>0.17106871609403257</v>
      </c>
      <c r="AY293" s="14">
        <v>24.776467815320718</v>
      </c>
      <c r="AZ293" s="14">
        <v>2.8625255419261086E-2</v>
      </c>
      <c r="BA293" s="14">
        <v>0</v>
      </c>
      <c r="BB293" s="14">
        <v>0</v>
      </c>
      <c r="BC293" s="14"/>
      <c r="BD293" s="14">
        <f t="shared" si="44"/>
        <v>11.997967723352305</v>
      </c>
      <c r="BE293" s="14">
        <v>7.5931283905967456E-2</v>
      </c>
      <c r="BF293" s="14">
        <v>11.909330712497841</v>
      </c>
      <c r="BG293" s="14">
        <v>1.2705726948497089E-2</v>
      </c>
      <c r="BH293" s="14">
        <v>0</v>
      </c>
      <c r="BI293" s="14">
        <v>0</v>
      </c>
      <c r="BJ293" s="21"/>
      <c r="BK293" s="14"/>
      <c r="BL293" s="14">
        <f t="shared" si="45"/>
        <v>5.5101071403833002</v>
      </c>
      <c r="BM293" s="14">
        <v>5.5101071403833002</v>
      </c>
      <c r="BN293" s="14">
        <v>0</v>
      </c>
      <c r="BO293" s="14">
        <v>0</v>
      </c>
      <c r="BP293" s="14">
        <v>0</v>
      </c>
      <c r="BQ293" s="14">
        <v>0</v>
      </c>
      <c r="BR293" s="4"/>
      <c r="BS293" s="4"/>
      <c r="CF293" s="4"/>
    </row>
    <row r="294" spans="1:84" x14ac:dyDescent="0.2">
      <c r="A294" s="6">
        <v>1984</v>
      </c>
      <c r="B294" s="6"/>
      <c r="D294" s="14">
        <f t="shared" si="38"/>
        <v>134.09704642803021</v>
      </c>
      <c r="E294" s="14">
        <v>18.884012677175978</v>
      </c>
      <c r="F294" s="14">
        <v>40.53310762527996</v>
      </c>
      <c r="G294" s="14">
        <v>63.55140774215932</v>
      </c>
      <c r="H294" s="14">
        <v>10.660518383414971</v>
      </c>
      <c r="I294" s="14">
        <v>0.46799999999999997</v>
      </c>
      <c r="J294" s="14">
        <v>0</v>
      </c>
      <c r="K294" s="23">
        <v>0</v>
      </c>
      <c r="M294" s="14"/>
      <c r="O294" s="14">
        <f t="shared" si="39"/>
        <v>30.835901275239443</v>
      </c>
      <c r="P294" s="14">
        <v>2.5616191593704278</v>
      </c>
      <c r="Q294" s="14">
        <v>22.501999999999999</v>
      </c>
      <c r="R294" s="14">
        <v>2.14</v>
      </c>
      <c r="S294" s="14">
        <v>3.4042821158690173</v>
      </c>
      <c r="T294" s="14">
        <v>0.22800000000000001</v>
      </c>
      <c r="U294" s="14"/>
      <c r="V294" s="14">
        <f t="shared" si="40"/>
        <v>46.061080947132311</v>
      </c>
      <c r="W294" s="14">
        <v>4.8811201608614487</v>
      </c>
      <c r="X294" s="14">
        <v>18.031107625279962</v>
      </c>
      <c r="Y294" s="14">
        <v>15.672194727198097</v>
      </c>
      <c r="Z294" s="14">
        <v>7.2366584337928046</v>
      </c>
      <c r="AA294" s="14">
        <v>0.24</v>
      </c>
      <c r="AB294" s="21"/>
      <c r="AC294" s="14">
        <f t="shared" si="41"/>
        <v>23.630096784745543</v>
      </c>
      <c r="AD294" s="14">
        <v>0.14966002132589179</v>
      </c>
      <c r="AE294" s="14">
        <v>7.3570412025681708</v>
      </c>
      <c r="AF294" s="14">
        <v>11.833940098032246</v>
      </c>
      <c r="AG294" s="14">
        <v>0.12057473368014825</v>
      </c>
      <c r="AH294" s="14">
        <v>0</v>
      </c>
      <c r="AI294" s="14">
        <v>0</v>
      </c>
      <c r="AJ294" s="14">
        <v>4.1688807291390875</v>
      </c>
      <c r="AK294" s="14">
        <v>0</v>
      </c>
      <c r="AL294" s="14">
        <v>0</v>
      </c>
      <c r="AN294" s="14"/>
      <c r="AO294" s="21"/>
      <c r="AP294" s="14">
        <f t="shared" si="42"/>
        <v>38.6487496461462</v>
      </c>
      <c r="AQ294" s="14">
        <f t="shared" si="46"/>
        <v>0.247</v>
      </c>
      <c r="AR294" s="14">
        <f t="shared" si="46"/>
        <v>38.382171812393054</v>
      </c>
      <c r="AS294" s="14">
        <f t="shared" si="46"/>
        <v>1.9577833753148616E-2</v>
      </c>
      <c r="AT294" s="14">
        <f t="shared" si="46"/>
        <v>0</v>
      </c>
      <c r="AU294" s="14">
        <f t="shared" si="46"/>
        <v>0</v>
      </c>
      <c r="AV294" s="14"/>
      <c r="AW294" s="14">
        <f t="shared" si="43"/>
        <v>25.927853661336503</v>
      </c>
      <c r="AX294" s="14">
        <v>0.1868689138576779</v>
      </c>
      <c r="AY294" s="14">
        <v>25.72617305302888</v>
      </c>
      <c r="AZ294" s="14">
        <v>1.481169444994764E-2</v>
      </c>
      <c r="BA294" s="14">
        <v>0</v>
      </c>
      <c r="BB294" s="14">
        <v>0</v>
      </c>
      <c r="BC294" s="14"/>
      <c r="BD294" s="14">
        <f t="shared" si="44"/>
        <v>12.720895984809694</v>
      </c>
      <c r="BE294" s="14">
        <v>6.0131086142322099E-2</v>
      </c>
      <c r="BF294" s="14">
        <v>12.655998759364172</v>
      </c>
      <c r="BG294" s="14">
        <v>4.7661393032009747E-3</v>
      </c>
      <c r="BH294" s="14">
        <v>0</v>
      </c>
      <c r="BI294" s="14">
        <v>0</v>
      </c>
      <c r="BJ294" s="21"/>
      <c r="BK294" s="14"/>
      <c r="BL294" s="14">
        <f t="shared" si="45"/>
        <v>5.4838142313478393</v>
      </c>
      <c r="BM294" s="14">
        <v>5.4838142313478393</v>
      </c>
      <c r="BN294" s="14">
        <v>0</v>
      </c>
      <c r="BO294" s="14">
        <v>0</v>
      </c>
      <c r="BP294" s="14">
        <v>0</v>
      </c>
      <c r="BQ294" s="14">
        <v>0</v>
      </c>
      <c r="BR294" s="4"/>
      <c r="BS294" s="4"/>
      <c r="CF294" s="4"/>
    </row>
    <row r="295" spans="1:84" x14ac:dyDescent="0.2">
      <c r="A295" s="6">
        <v>1985</v>
      </c>
      <c r="B295" s="6"/>
      <c r="D295" s="14">
        <f t="shared" si="38"/>
        <v>135.61222945170832</v>
      </c>
      <c r="E295" s="14">
        <v>19.619577331339467</v>
      </c>
      <c r="F295" s="14">
        <v>43.075894153503924</v>
      </c>
      <c r="G295" s="14">
        <v>59.286675659343473</v>
      </c>
      <c r="H295" s="14">
        <v>13.175082307521437</v>
      </c>
      <c r="I295" s="14">
        <v>0.45499999999999996</v>
      </c>
      <c r="J295" s="14">
        <v>0</v>
      </c>
      <c r="K295" s="23">
        <v>0</v>
      </c>
      <c r="M295" s="14"/>
      <c r="O295" s="14">
        <f t="shared" si="39"/>
        <v>34.445061889482865</v>
      </c>
      <c r="P295" s="14">
        <v>2.7248528214727901</v>
      </c>
      <c r="Q295" s="14">
        <v>24.393999999999995</v>
      </c>
      <c r="R295" s="14">
        <v>2.2000000000000002</v>
      </c>
      <c r="S295" s="14">
        <v>4.9112090680100753</v>
      </c>
      <c r="T295" s="14">
        <v>0.215</v>
      </c>
      <c r="U295" s="14"/>
      <c r="V295" s="14">
        <f t="shared" si="40"/>
        <v>46.420159603651818</v>
      </c>
      <c r="W295" s="14">
        <v>5.0089009552926225</v>
      </c>
      <c r="X295" s="14">
        <v>18.681894153503933</v>
      </c>
      <c r="Y295" s="14">
        <v>14.227895550717086</v>
      </c>
      <c r="Z295" s="14">
        <v>8.2614689441381692</v>
      </c>
      <c r="AA295" s="14">
        <v>0.23999999999999996</v>
      </c>
      <c r="AB295" s="21"/>
      <c r="AC295" s="14">
        <f t="shared" si="41"/>
        <v>24.886366923999901</v>
      </c>
      <c r="AD295" s="14">
        <v>0.16556546293266799</v>
      </c>
      <c r="AE295" s="14">
        <v>3.4252007059967919</v>
      </c>
      <c r="AF295" s="14">
        <v>16.407737830630627</v>
      </c>
      <c r="AG295" s="14">
        <v>0.13725791931846626</v>
      </c>
      <c r="AH295" s="14">
        <v>0</v>
      </c>
      <c r="AI295" s="14">
        <v>0</v>
      </c>
      <c r="AJ295" s="14">
        <v>4.7506050051213515</v>
      </c>
      <c r="AK295" s="14">
        <v>0</v>
      </c>
      <c r="AL295" s="14">
        <v>0</v>
      </c>
      <c r="AN295" s="14"/>
      <c r="AO295" s="21"/>
      <c r="AP295" s="14">
        <f t="shared" si="42"/>
        <v>39.689983698002798</v>
      </c>
      <c r="AQ295" s="14">
        <f t="shared" si="46"/>
        <v>0.254</v>
      </c>
      <c r="AR295" s="14">
        <f t="shared" si="46"/>
        <v>39.433579402629604</v>
      </c>
      <c r="AS295" s="14">
        <f t="shared" si="46"/>
        <v>2.4042953731936889E-3</v>
      </c>
      <c r="AT295" s="14">
        <f t="shared" si="46"/>
        <v>0</v>
      </c>
      <c r="AU295" s="14">
        <f t="shared" si="46"/>
        <v>0</v>
      </c>
      <c r="AV295" s="14"/>
      <c r="AW295" s="14">
        <f t="shared" si="43"/>
        <v>26.372616934436227</v>
      </c>
      <c r="AX295" s="14">
        <v>0.18715789473684211</v>
      </c>
      <c r="AY295" s="14">
        <v>26.183054744326192</v>
      </c>
      <c r="AZ295" s="14">
        <v>2.4042953731936889E-3</v>
      </c>
      <c r="BA295" s="14">
        <v>0</v>
      </c>
      <c r="BB295" s="14">
        <v>0</v>
      </c>
      <c r="BC295" s="14"/>
      <c r="BD295" s="14">
        <f t="shared" si="44"/>
        <v>13.317366763566566</v>
      </c>
      <c r="BE295" s="14">
        <v>6.6842105263157897E-2</v>
      </c>
      <c r="BF295" s="14">
        <v>13.250524658303409</v>
      </c>
      <c r="BG295" s="14">
        <v>0</v>
      </c>
      <c r="BH295" s="14">
        <v>0</v>
      </c>
      <c r="BI295" s="14">
        <v>0</v>
      </c>
      <c r="BJ295" s="21"/>
      <c r="BK295" s="14"/>
      <c r="BL295" s="14">
        <f t="shared" si="45"/>
        <v>5.6978010662873091</v>
      </c>
      <c r="BM295" s="14">
        <v>5.6978010662873091</v>
      </c>
      <c r="BN295" s="14">
        <v>0</v>
      </c>
      <c r="BO295" s="14">
        <v>0</v>
      </c>
      <c r="BP295" s="14">
        <v>0</v>
      </c>
      <c r="BQ295" s="14">
        <v>0</v>
      </c>
      <c r="BR295" s="4"/>
      <c r="BS295" s="4"/>
      <c r="CF295" s="4"/>
    </row>
    <row r="296" spans="1:84" x14ac:dyDescent="0.2">
      <c r="A296" s="6">
        <v>1986</v>
      </c>
      <c r="B296" s="6"/>
      <c r="D296" s="14">
        <f t="shared" si="38"/>
        <v>137.66274730744121</v>
      </c>
      <c r="E296" s="14">
        <v>20.092561536292365</v>
      </c>
      <c r="F296" s="14">
        <v>43.762129204738756</v>
      </c>
      <c r="G296" s="14">
        <v>60.413136023277175</v>
      </c>
      <c r="H296" s="14">
        <v>12.952920543132906</v>
      </c>
      <c r="I296" s="14">
        <v>0.44200000000000006</v>
      </c>
      <c r="J296" s="14">
        <v>0</v>
      </c>
      <c r="K296" s="23">
        <v>0</v>
      </c>
      <c r="M296" s="14"/>
      <c r="O296" s="14">
        <f t="shared" si="39"/>
        <v>35.86680357762588</v>
      </c>
      <c r="P296" s="14">
        <v>2.8746297740994349</v>
      </c>
      <c r="Q296" s="14">
        <v>25.797000000000001</v>
      </c>
      <c r="R296" s="14">
        <v>2.3199999999999998</v>
      </c>
      <c r="S296" s="14">
        <v>4.6731738035264483</v>
      </c>
      <c r="T296" s="14">
        <v>0.20200000000000004</v>
      </c>
      <c r="U296" s="14"/>
      <c r="V296" s="14">
        <f t="shared" si="40"/>
        <v>45.97095564752756</v>
      </c>
      <c r="W296" s="14">
        <v>5.1030621328700727</v>
      </c>
      <c r="X296" s="14">
        <v>17.965129204738751</v>
      </c>
      <c r="Y296" s="14">
        <v>14.385359105246208</v>
      </c>
      <c r="Z296" s="14">
        <v>8.2774052046725259</v>
      </c>
      <c r="AA296" s="14">
        <v>0.24</v>
      </c>
      <c r="AB296" s="21"/>
      <c r="AC296" s="14">
        <f t="shared" si="41"/>
        <v>26.518240296853996</v>
      </c>
      <c r="AD296" s="14">
        <v>6.7526718080663087E-2</v>
      </c>
      <c r="AE296" s="14">
        <v>2.1055598520083354</v>
      </c>
      <c r="AF296" s="14">
        <v>19.362169994948079</v>
      </c>
      <c r="AG296" s="14">
        <v>0.14733615678304274</v>
      </c>
      <c r="AH296" s="14">
        <v>0</v>
      </c>
      <c r="AI296" s="14">
        <v>0</v>
      </c>
      <c r="AJ296" s="14">
        <v>4.8356475750338728</v>
      </c>
      <c r="AK296" s="14">
        <v>0</v>
      </c>
      <c r="AL296" s="14">
        <v>0</v>
      </c>
      <c r="AN296" s="14"/>
      <c r="AO296" s="21"/>
      <c r="AP296" s="14">
        <f t="shared" si="42"/>
        <v>41.863558600956566</v>
      </c>
      <c r="AQ296" s="14">
        <f t="shared" si="46"/>
        <v>0.25900000000000001</v>
      </c>
      <c r="AR296" s="14">
        <f t="shared" si="46"/>
        <v>41.602217066022632</v>
      </c>
      <c r="AS296" s="14">
        <f t="shared" si="46"/>
        <v>2.3415349339313955E-3</v>
      </c>
      <c r="AT296" s="14">
        <f t="shared" si="46"/>
        <v>0</v>
      </c>
      <c r="AU296" s="14">
        <f t="shared" si="46"/>
        <v>0</v>
      </c>
      <c r="AV296" s="14"/>
      <c r="AW296" s="14">
        <f t="shared" si="43"/>
        <v>27.936475636247039</v>
      </c>
      <c r="AX296" s="14">
        <v>0.18586046511627907</v>
      </c>
      <c r="AY296" s="14">
        <v>27.748273636196828</v>
      </c>
      <c r="AZ296" s="14">
        <v>2.3415349339313955E-3</v>
      </c>
      <c r="BA296" s="14">
        <v>0</v>
      </c>
      <c r="BB296" s="14">
        <v>0</v>
      </c>
      <c r="BC296" s="14"/>
      <c r="BD296" s="14">
        <f t="shared" si="44"/>
        <v>13.927082964709529</v>
      </c>
      <c r="BE296" s="14">
        <v>7.3139534883720936E-2</v>
      </c>
      <c r="BF296" s="14">
        <v>13.853943429825808</v>
      </c>
      <c r="BG296" s="14">
        <v>0</v>
      </c>
      <c r="BH296" s="14">
        <v>0</v>
      </c>
      <c r="BI296" s="14">
        <v>0</v>
      </c>
      <c r="BJ296" s="21"/>
      <c r="BK296" s="14"/>
      <c r="BL296" s="14">
        <f t="shared" si="45"/>
        <v>5.7904979308567031</v>
      </c>
      <c r="BM296" s="14">
        <v>5.7904979308567031</v>
      </c>
      <c r="BN296" s="14">
        <v>0</v>
      </c>
      <c r="BO296" s="14">
        <v>0</v>
      </c>
      <c r="BP296" s="14">
        <v>0</v>
      </c>
      <c r="BQ296" s="14">
        <v>0</v>
      </c>
      <c r="BR296" s="4"/>
      <c r="BS296" s="4"/>
      <c r="CF296" s="4"/>
    </row>
    <row r="297" spans="1:84" x14ac:dyDescent="0.2">
      <c r="A297" s="6">
        <v>1987</v>
      </c>
      <c r="B297" s="6"/>
      <c r="D297" s="14">
        <f t="shared" si="38"/>
        <v>137.8474224071451</v>
      </c>
      <c r="E297" s="14">
        <v>21.317568738161008</v>
      </c>
      <c r="F297" s="14">
        <v>45.055635122163707</v>
      </c>
      <c r="G297" s="14">
        <v>59.323595416775177</v>
      </c>
      <c r="H297" s="14">
        <v>11.721623130045204</v>
      </c>
      <c r="I297" s="14">
        <v>0.42899999999999994</v>
      </c>
      <c r="J297" s="14">
        <v>0</v>
      </c>
      <c r="K297" s="23">
        <v>0</v>
      </c>
      <c r="M297" s="14"/>
      <c r="O297" s="14">
        <f t="shared" si="39"/>
        <v>35.805281698763764</v>
      </c>
      <c r="P297" s="14">
        <v>2.8404126811315225</v>
      </c>
      <c r="Q297" s="14">
        <v>26.45</v>
      </c>
      <c r="R297" s="14">
        <v>2.21</v>
      </c>
      <c r="S297" s="14">
        <v>4.1158690176322414</v>
      </c>
      <c r="T297" s="14">
        <v>0.189</v>
      </c>
      <c r="U297" s="14"/>
      <c r="V297" s="14">
        <f t="shared" si="40"/>
        <v>44.147155922447361</v>
      </c>
      <c r="W297" s="14">
        <v>5.6965374532907571</v>
      </c>
      <c r="X297" s="14">
        <v>18.605635122163704</v>
      </c>
      <c r="Y297" s="14">
        <v>12.001601829200096</v>
      </c>
      <c r="Z297" s="14">
        <v>7.6033815177927986</v>
      </c>
      <c r="AA297" s="14">
        <v>0.23999999999999996</v>
      </c>
      <c r="AB297" s="21"/>
      <c r="AC297" s="14">
        <f t="shared" si="41"/>
        <v>26.750431484478206</v>
      </c>
      <c r="AD297" s="14">
        <v>7.0425037832751183E-2</v>
      </c>
      <c r="AE297" s="14">
        <v>1.9538209253806746</v>
      </c>
      <c r="AF297" s="14">
        <v>20.190854049551216</v>
      </c>
      <c r="AG297" s="14">
        <v>0.12952505620246033</v>
      </c>
      <c r="AH297" s="14">
        <v>0</v>
      </c>
      <c r="AI297" s="14">
        <v>0</v>
      </c>
      <c r="AJ297" s="14">
        <v>4.4058064155111003</v>
      </c>
      <c r="AK297" s="14">
        <v>0</v>
      </c>
      <c r="AL297" s="14">
        <v>0</v>
      </c>
      <c r="AN297" s="14"/>
      <c r="AO297" s="21"/>
      <c r="AP297" s="14">
        <f t="shared" si="42"/>
        <v>43.424545256814568</v>
      </c>
      <c r="AQ297" s="14">
        <f t="shared" si="46"/>
        <v>0.26400000000000001</v>
      </c>
      <c r="AR297" s="14">
        <f t="shared" si="46"/>
        <v>43.158172662194403</v>
      </c>
      <c r="AS297" s="14">
        <f t="shared" si="46"/>
        <v>2.37259462016488E-3</v>
      </c>
      <c r="AT297" s="14">
        <f t="shared" si="46"/>
        <v>0</v>
      </c>
      <c r="AU297" s="14">
        <f t="shared" si="46"/>
        <v>0</v>
      </c>
      <c r="AV297" s="14"/>
      <c r="AW297" s="14">
        <f t="shared" si="43"/>
        <v>29.030057531832046</v>
      </c>
      <c r="AX297" s="14">
        <v>0.19196147672552166</v>
      </c>
      <c r="AY297" s="14">
        <v>28.83572346048636</v>
      </c>
      <c r="AZ297" s="14">
        <v>2.37259462016488E-3</v>
      </c>
      <c r="BA297" s="14">
        <v>0</v>
      </c>
      <c r="BB297" s="14">
        <v>0</v>
      </c>
      <c r="BC297" s="14"/>
      <c r="BD297" s="14">
        <f t="shared" si="44"/>
        <v>14.394487724982525</v>
      </c>
      <c r="BE297" s="14">
        <v>7.2038523274478322E-2</v>
      </c>
      <c r="BF297" s="14">
        <v>14.322449201708046</v>
      </c>
      <c r="BG297" s="14">
        <v>0</v>
      </c>
      <c r="BH297" s="14">
        <v>0</v>
      </c>
      <c r="BI297" s="14">
        <v>0</v>
      </c>
      <c r="BJ297" s="21"/>
      <c r="BK297" s="14"/>
      <c r="BL297" s="14">
        <f t="shared" si="45"/>
        <v>5.8618052585435398</v>
      </c>
      <c r="BM297" s="14">
        <v>5.8618052585435398</v>
      </c>
      <c r="BN297" s="14">
        <v>0</v>
      </c>
      <c r="BO297" s="14">
        <v>0</v>
      </c>
      <c r="BP297" s="14">
        <v>0</v>
      </c>
      <c r="BQ297" s="14">
        <v>0</v>
      </c>
      <c r="BR297" s="4"/>
      <c r="BS297" s="4"/>
      <c r="CF297" s="4"/>
    </row>
    <row r="298" spans="1:84" x14ac:dyDescent="0.2">
      <c r="A298" s="6">
        <v>1988</v>
      </c>
      <c r="B298" s="6"/>
      <c r="D298" s="14">
        <f t="shared" si="38"/>
        <v>141.268829114434</v>
      </c>
      <c r="E298" s="14">
        <v>21.79451569475513</v>
      </c>
      <c r="F298" s="14">
        <v>43.843477481812364</v>
      </c>
      <c r="G298" s="14">
        <v>63.232706924208081</v>
      </c>
      <c r="H298" s="14">
        <v>11.982129013658431</v>
      </c>
      <c r="I298" s="14">
        <v>0.41600000000000004</v>
      </c>
      <c r="J298" s="14">
        <v>0</v>
      </c>
      <c r="K298" s="23">
        <v>0</v>
      </c>
      <c r="M298" s="14"/>
      <c r="O298" s="14">
        <f t="shared" si="39"/>
        <v>34.399230432793878</v>
      </c>
      <c r="P298" s="14">
        <v>2.644991138083554</v>
      </c>
      <c r="Q298" s="14">
        <v>25.832999999999998</v>
      </c>
      <c r="R298" s="14">
        <v>2.13</v>
      </c>
      <c r="S298" s="14">
        <v>3.6152392947103271</v>
      </c>
      <c r="T298" s="14">
        <v>0.17599999999999999</v>
      </c>
      <c r="U298" s="14"/>
      <c r="V298" s="14">
        <f t="shared" si="40"/>
        <v>44.558057477599313</v>
      </c>
      <c r="W298" s="14">
        <v>5.9579914274596666</v>
      </c>
      <c r="X298" s="14">
        <v>17.598976895183636</v>
      </c>
      <c r="Y298" s="14">
        <v>12.914903017617295</v>
      </c>
      <c r="Z298" s="14">
        <v>7.8461861373387123</v>
      </c>
      <c r="AA298" s="14">
        <v>0.24000000000000002</v>
      </c>
      <c r="AB298" s="21"/>
      <c r="AC298" s="14">
        <f t="shared" si="41"/>
        <v>27.379016133611813</v>
      </c>
      <c r="AD298" s="14">
        <v>7.1562307008004034E-2</v>
      </c>
      <c r="AE298" s="14">
        <v>2.2558330054974269</v>
      </c>
      <c r="AF298" s="14">
        <v>19.718728330809132</v>
      </c>
      <c r="AG298" s="14">
        <v>0.14806460311804548</v>
      </c>
      <c r="AH298" s="14">
        <v>0</v>
      </c>
      <c r="AI298" s="14">
        <v>0</v>
      </c>
      <c r="AJ298" s="14">
        <v>5.1848278871792086</v>
      </c>
      <c r="AK298" s="14">
        <v>0</v>
      </c>
      <c r="AL298" s="14">
        <v>0</v>
      </c>
      <c r="AN298" s="14"/>
      <c r="AO298" s="21"/>
      <c r="AP298" s="14">
        <f t="shared" si="42"/>
        <v>46.046334432324912</v>
      </c>
      <c r="AQ298" s="14">
        <f t="shared" si="46"/>
        <v>0.28199999999999997</v>
      </c>
      <c r="AR298" s="14">
        <f t="shared" si="46"/>
        <v>45.761970901093356</v>
      </c>
      <c r="AS298" s="14">
        <f t="shared" si="46"/>
        <v>2.3635312315567363E-3</v>
      </c>
      <c r="AT298" s="14">
        <f t="shared" si="46"/>
        <v>0</v>
      </c>
      <c r="AU298" s="14">
        <f t="shared" si="46"/>
        <v>0</v>
      </c>
      <c r="AV298" s="14"/>
      <c r="AW298" s="14">
        <f t="shared" si="43"/>
        <v>30.56871511142883</v>
      </c>
      <c r="AX298" s="14">
        <v>0.20426646248085756</v>
      </c>
      <c r="AY298" s="14">
        <v>30.362085117716418</v>
      </c>
      <c r="AZ298" s="14">
        <v>2.3635312315567363E-3</v>
      </c>
      <c r="BA298" s="14">
        <v>0</v>
      </c>
      <c r="BB298" s="14">
        <v>0</v>
      </c>
      <c r="BC298" s="14"/>
      <c r="BD298" s="14">
        <f t="shared" si="44"/>
        <v>15.477619320896082</v>
      </c>
      <c r="BE298" s="14">
        <v>7.7733537519142415E-2</v>
      </c>
      <c r="BF298" s="14">
        <v>15.39988578337694</v>
      </c>
      <c r="BG298" s="14">
        <v>0</v>
      </c>
      <c r="BH298" s="14">
        <v>0</v>
      </c>
      <c r="BI298" s="14">
        <v>0</v>
      </c>
      <c r="BJ298" s="21"/>
      <c r="BK298" s="14"/>
      <c r="BL298" s="14">
        <f t="shared" si="45"/>
        <v>5.9451653904255428</v>
      </c>
      <c r="BM298" s="14">
        <v>5.9451653904255428</v>
      </c>
      <c r="BN298" s="14">
        <v>0</v>
      </c>
      <c r="BO298" s="14">
        <v>0</v>
      </c>
      <c r="BP298" s="14">
        <v>0</v>
      </c>
      <c r="BQ298" s="14">
        <v>0</v>
      </c>
      <c r="BR298" s="4"/>
      <c r="BS298" s="4"/>
      <c r="CF298" s="4"/>
    </row>
    <row r="299" spans="1:84" x14ac:dyDescent="0.2">
      <c r="A299" s="6">
        <v>1989</v>
      </c>
      <c r="B299" s="6"/>
      <c r="D299" s="14">
        <f t="shared" si="38"/>
        <v>140.25121029678149</v>
      </c>
      <c r="E299" s="14">
        <v>22.079596185155616</v>
      </c>
      <c r="F299" s="14">
        <v>42.061850051357681</v>
      </c>
      <c r="G299" s="14">
        <v>64.586739133082801</v>
      </c>
      <c r="H299" s="14">
        <v>11.102024927185408</v>
      </c>
      <c r="I299" s="14">
        <v>0.42099999999999999</v>
      </c>
      <c r="J299" s="14">
        <v>0</v>
      </c>
      <c r="K299" s="23">
        <v>0</v>
      </c>
      <c r="M299" s="14"/>
      <c r="O299" s="14">
        <f t="shared" si="39"/>
        <v>32.989438649905459</v>
      </c>
      <c r="P299" s="14">
        <v>2.5309973400817802</v>
      </c>
      <c r="Q299" s="14">
        <v>24.988</v>
      </c>
      <c r="R299" s="14">
        <v>2.11</v>
      </c>
      <c r="S299" s="14">
        <v>3.1788413098236776</v>
      </c>
      <c r="T299" s="14">
        <v>0.18159999999999998</v>
      </c>
      <c r="U299" s="14"/>
      <c r="V299" s="14">
        <f t="shared" si="40"/>
        <v>41.021245996159195</v>
      </c>
      <c r="W299" s="14">
        <v>6.1215202664596742</v>
      </c>
      <c r="X299" s="14">
        <v>16.022848878100223</v>
      </c>
      <c r="Y299" s="14">
        <v>11.689109883299075</v>
      </c>
      <c r="Z299" s="14">
        <v>6.9483669683002223</v>
      </c>
      <c r="AA299" s="14">
        <v>0.2394</v>
      </c>
      <c r="AB299" s="21"/>
      <c r="AC299" s="14">
        <f t="shared" si="41"/>
        <v>28.22203282863294</v>
      </c>
      <c r="AD299" s="14">
        <v>0.18779301173990232</v>
      </c>
      <c r="AE299" s="14">
        <v>2.3322924364637627</v>
      </c>
      <c r="AF299" s="14">
        <v>19.531779195787806</v>
      </c>
      <c r="AG299" s="14">
        <v>0.14204707213189846</v>
      </c>
      <c r="AH299" s="14">
        <v>0</v>
      </c>
      <c r="AI299" s="14">
        <v>0</v>
      </c>
      <c r="AJ299" s="14">
        <v>6.0281211125095684</v>
      </c>
      <c r="AK299" s="14">
        <v>0</v>
      </c>
      <c r="AL299" s="14">
        <v>0</v>
      </c>
      <c r="AN299" s="14"/>
      <c r="AO299" s="21"/>
      <c r="AP299" s="14">
        <f t="shared" si="42"/>
        <v>48.449705099661067</v>
      </c>
      <c r="AQ299" s="14">
        <f t="shared" si="46"/>
        <v>0.27200000000000002</v>
      </c>
      <c r="AR299" s="14">
        <f t="shared" si="46"/>
        <v>48.175336813319959</v>
      </c>
      <c r="AS299" s="14">
        <f t="shared" si="46"/>
        <v>2.368286341106687E-3</v>
      </c>
      <c r="AT299" s="14">
        <f t="shared" si="46"/>
        <v>0</v>
      </c>
      <c r="AU299" s="14">
        <f t="shared" si="46"/>
        <v>0</v>
      </c>
      <c r="AV299" s="14"/>
      <c r="AW299" s="14">
        <f t="shared" si="43"/>
        <v>31.614777925336952</v>
      </c>
      <c r="AX299" s="14">
        <v>0.1974193548387097</v>
      </c>
      <c r="AY299" s="14">
        <v>31.414990284157135</v>
      </c>
      <c r="AZ299" s="14">
        <v>2.368286341106687E-3</v>
      </c>
      <c r="BA299" s="14">
        <v>0</v>
      </c>
      <c r="BB299" s="14">
        <v>0</v>
      </c>
      <c r="BC299" s="14"/>
      <c r="BD299" s="14">
        <f t="shared" si="44"/>
        <v>16.834927174324118</v>
      </c>
      <c r="BE299" s="14">
        <v>7.4580645161290315E-2</v>
      </c>
      <c r="BF299" s="14">
        <v>16.760346529162828</v>
      </c>
      <c r="BG299" s="14">
        <v>0</v>
      </c>
      <c r="BH299" s="14">
        <v>0</v>
      </c>
      <c r="BI299" s="14">
        <v>0</v>
      </c>
      <c r="BJ299" s="21"/>
      <c r="BK299" s="14"/>
      <c r="BL299" s="14">
        <f t="shared" si="45"/>
        <v>6.019082581360399</v>
      </c>
      <c r="BM299" s="14">
        <v>6.019082581360399</v>
      </c>
      <c r="BN299" s="14">
        <v>0</v>
      </c>
      <c r="BO299" s="14">
        <v>0</v>
      </c>
      <c r="BP299" s="14">
        <v>0</v>
      </c>
      <c r="BQ299" s="14">
        <v>0</v>
      </c>
      <c r="BR299" s="4"/>
      <c r="BS299" s="4"/>
      <c r="CF299" s="4"/>
    </row>
    <row r="300" spans="1:84" x14ac:dyDescent="0.2">
      <c r="A300" s="6">
        <v>1990</v>
      </c>
      <c r="B300" s="6"/>
      <c r="D300" s="14">
        <f t="shared" si="38"/>
        <v>140.52456654523112</v>
      </c>
      <c r="E300" s="14">
        <v>21.752041008374988</v>
      </c>
      <c r="F300" s="14">
        <v>41.652777874940725</v>
      </c>
      <c r="G300" s="14">
        <v>65.335551108734265</v>
      </c>
      <c r="H300" s="14">
        <v>11.317996553181155</v>
      </c>
      <c r="I300" s="14">
        <v>0.4662</v>
      </c>
      <c r="J300" s="14">
        <v>0</v>
      </c>
      <c r="K300" s="23">
        <v>0</v>
      </c>
      <c r="M300" s="14"/>
      <c r="O300" s="14">
        <f t="shared" si="39"/>
        <v>33.512681746864573</v>
      </c>
      <c r="P300" s="14">
        <v>2.6025824053893722</v>
      </c>
      <c r="Q300" s="14">
        <v>25.83350387548024</v>
      </c>
      <c r="R300" s="14">
        <v>2.2200000000000002</v>
      </c>
      <c r="S300" s="14">
        <v>2.6693954659949619</v>
      </c>
      <c r="T300" s="14">
        <v>0.18719999999999998</v>
      </c>
      <c r="U300" s="14"/>
      <c r="V300" s="14">
        <f t="shared" si="40"/>
        <v>39.664729978647891</v>
      </c>
      <c r="W300" s="14">
        <v>5.5600039526064844</v>
      </c>
      <c r="X300" s="14">
        <v>15.819276115054535</v>
      </c>
      <c r="Y300" s="14">
        <v>10.859876980312126</v>
      </c>
      <c r="Z300" s="14">
        <v>7.1465729306747372</v>
      </c>
      <c r="AA300" s="14">
        <v>0.27900000000000003</v>
      </c>
      <c r="AB300" s="21"/>
      <c r="AC300" s="14">
        <f t="shared" si="41"/>
        <v>31.116196395893553</v>
      </c>
      <c r="AD300" s="14">
        <v>0.2118696434087543</v>
      </c>
      <c r="AE300" s="14">
        <v>3.2448943543717559</v>
      </c>
      <c r="AF300" s="14">
        <v>21.512893875762192</v>
      </c>
      <c r="AG300" s="14">
        <v>0.16541599429007803</v>
      </c>
      <c r="AH300" s="14">
        <v>0</v>
      </c>
      <c r="AI300" s="14">
        <v>0</v>
      </c>
      <c r="AJ300" s="14">
        <v>5.981122528060772</v>
      </c>
      <c r="AK300" s="14">
        <v>0</v>
      </c>
      <c r="AL300" s="14">
        <v>0</v>
      </c>
      <c r="AN300" s="14"/>
      <c r="AO300" s="21"/>
      <c r="AP300" s="14">
        <f t="shared" si="42"/>
        <v>49.208203396556804</v>
      </c>
      <c r="AQ300" s="14">
        <f t="shared" si="46"/>
        <v>0.45499999999999996</v>
      </c>
      <c r="AR300" s="14">
        <f t="shared" si="46"/>
        <v>48.750779774050386</v>
      </c>
      <c r="AS300" s="14">
        <f t="shared" si="46"/>
        <v>2.4236225064187189E-3</v>
      </c>
      <c r="AT300" s="14">
        <f t="shared" si="46"/>
        <v>0</v>
      </c>
      <c r="AU300" s="14">
        <f t="shared" si="46"/>
        <v>0</v>
      </c>
      <c r="AV300" s="14"/>
      <c r="AW300" s="14">
        <f t="shared" si="43"/>
        <v>32.208009569445252</v>
      </c>
      <c r="AX300" s="14">
        <v>0.33795819935691312</v>
      </c>
      <c r="AY300" s="14">
        <v>31.867627747581917</v>
      </c>
      <c r="AZ300" s="14">
        <v>2.4236225064187189E-3</v>
      </c>
      <c r="BA300" s="14">
        <v>0</v>
      </c>
      <c r="BB300" s="14">
        <v>0</v>
      </c>
      <c r="BC300" s="14"/>
      <c r="BD300" s="14">
        <f t="shared" si="44"/>
        <v>17.000193827111556</v>
      </c>
      <c r="BE300" s="14">
        <v>0.11704180064308684</v>
      </c>
      <c r="BF300" s="14">
        <v>16.883152026468469</v>
      </c>
      <c r="BG300" s="14">
        <v>0</v>
      </c>
      <c r="BH300" s="14">
        <v>0</v>
      </c>
      <c r="BI300" s="14">
        <v>0</v>
      </c>
      <c r="BJ300" s="21"/>
      <c r="BK300" s="14"/>
      <c r="BL300" s="14">
        <f t="shared" si="45"/>
        <v>5.8946399395497631</v>
      </c>
      <c r="BM300" s="14">
        <v>5.8946399395497631</v>
      </c>
      <c r="BN300" s="14">
        <v>0</v>
      </c>
      <c r="BO300" s="14">
        <v>0</v>
      </c>
      <c r="BP300" s="14">
        <v>0</v>
      </c>
      <c r="BQ300" s="14">
        <v>0</v>
      </c>
      <c r="BR300" s="4"/>
      <c r="BS300" s="4"/>
      <c r="CF300" s="4"/>
    </row>
    <row r="301" spans="1:84" x14ac:dyDescent="0.2">
      <c r="A301" s="6">
        <v>1991</v>
      </c>
      <c r="B301" s="6"/>
      <c r="D301" s="14">
        <f t="shared" si="38"/>
        <v>144.74062987822577</v>
      </c>
      <c r="E301" s="14">
        <v>22.116782646337235</v>
      </c>
      <c r="F301" s="14">
        <v>45.157075145896982</v>
      </c>
      <c r="G301" s="14">
        <v>65.422070285544493</v>
      </c>
      <c r="H301" s="14">
        <v>11.585901800447051</v>
      </c>
      <c r="I301" s="14">
        <v>0.45880000000000004</v>
      </c>
      <c r="J301" s="14">
        <v>0</v>
      </c>
      <c r="K301" s="23">
        <v>0</v>
      </c>
      <c r="M301" s="14"/>
      <c r="O301" s="14">
        <f t="shared" si="39"/>
        <v>37.33661595789173</v>
      </c>
      <c r="P301" s="14">
        <v>2.8956674703313792</v>
      </c>
      <c r="Q301" s="14">
        <v>28.719332366653553</v>
      </c>
      <c r="R301" s="14">
        <v>2.52</v>
      </c>
      <c r="S301" s="14">
        <v>3.0088161209068005</v>
      </c>
      <c r="T301" s="14">
        <v>0.19279999999999997</v>
      </c>
      <c r="U301" s="14"/>
      <c r="V301" s="14">
        <f t="shared" si="40"/>
        <v>40.586033026928639</v>
      </c>
      <c r="W301" s="14">
        <v>5.5857943727438943</v>
      </c>
      <c r="X301" s="14">
        <v>16.437743315172288</v>
      </c>
      <c r="Y301" s="14">
        <v>11.289224116817152</v>
      </c>
      <c r="Z301" s="14">
        <v>7.0072712221953033</v>
      </c>
      <c r="AA301" s="14">
        <v>0.26600000000000007</v>
      </c>
      <c r="AB301" s="21"/>
      <c r="AC301" s="14">
        <f t="shared" si="41"/>
        <v>31.060809982073614</v>
      </c>
      <c r="AD301" s="14">
        <v>0.21520184368976683</v>
      </c>
      <c r="AE301" s="14">
        <v>3.0581314629598442</v>
      </c>
      <c r="AF301" s="14">
        <v>21.28083798783463</v>
      </c>
      <c r="AG301" s="14">
        <v>0.14106474728053475</v>
      </c>
      <c r="AH301" s="14">
        <v>0</v>
      </c>
      <c r="AI301" s="14">
        <v>0</v>
      </c>
      <c r="AJ301" s="14">
        <v>6.3655739403088401</v>
      </c>
      <c r="AK301" s="14">
        <v>0</v>
      </c>
      <c r="AL301" s="14">
        <v>0</v>
      </c>
      <c r="AN301" s="14"/>
      <c r="AO301" s="21"/>
      <c r="AP301" s="14">
        <f t="shared" si="42"/>
        <v>48.705345284019252</v>
      </c>
      <c r="AQ301" s="14">
        <f t="shared" si="46"/>
        <v>0.45400000000000001</v>
      </c>
      <c r="AR301" s="14">
        <f t="shared" si="46"/>
        <v>48.249714705767502</v>
      </c>
      <c r="AS301" s="14">
        <f t="shared" si="46"/>
        <v>1.6305782517461931E-3</v>
      </c>
      <c r="AT301" s="14">
        <f t="shared" si="46"/>
        <v>0</v>
      </c>
      <c r="AU301" s="14">
        <f t="shared" si="46"/>
        <v>0</v>
      </c>
      <c r="AV301" s="14"/>
      <c r="AW301" s="14">
        <f t="shared" si="43"/>
        <v>31.651907190745113</v>
      </c>
      <c r="AX301" s="14">
        <v>0.34031051752921537</v>
      </c>
      <c r="AY301" s="14">
        <v>31.309966094964153</v>
      </c>
      <c r="AZ301" s="14">
        <v>1.6305782517461931E-3</v>
      </c>
      <c r="BA301" s="14">
        <v>0</v>
      </c>
      <c r="BB301" s="14">
        <v>0</v>
      </c>
      <c r="BC301" s="14"/>
      <c r="BD301" s="14">
        <f t="shared" si="44"/>
        <v>17.053438093274135</v>
      </c>
      <c r="BE301" s="14">
        <v>0.11368948247078464</v>
      </c>
      <c r="BF301" s="14">
        <v>16.939748610803349</v>
      </c>
      <c r="BG301" s="14">
        <v>0</v>
      </c>
      <c r="BH301" s="14">
        <v>0</v>
      </c>
      <c r="BI301" s="14">
        <v>0</v>
      </c>
      <c r="BJ301" s="21"/>
      <c r="BK301" s="14"/>
      <c r="BL301" s="14">
        <f t="shared" si="45"/>
        <v>5.9568246317496216</v>
      </c>
      <c r="BM301" s="14">
        <v>5.9568246317496216</v>
      </c>
      <c r="BN301" s="14">
        <v>0</v>
      </c>
      <c r="BO301" s="14">
        <v>0</v>
      </c>
      <c r="BP301" s="14">
        <v>0</v>
      </c>
      <c r="BQ301" s="14">
        <v>0</v>
      </c>
      <c r="BR301" s="4"/>
      <c r="BS301" s="4"/>
      <c r="CF301" s="4"/>
    </row>
    <row r="302" spans="1:84" x14ac:dyDescent="0.2">
      <c r="A302" s="6">
        <v>1992</v>
      </c>
      <c r="B302" s="6"/>
      <c r="D302" s="14">
        <f t="shared" si="38"/>
        <v>145.04440693445693</v>
      </c>
      <c r="E302" s="14">
        <v>22.410059169729436</v>
      </c>
      <c r="F302" s="14">
        <v>44.559821299997822</v>
      </c>
      <c r="G302" s="14">
        <v>66.367861113887642</v>
      </c>
      <c r="H302" s="14">
        <v>11.021265350842029</v>
      </c>
      <c r="I302" s="14">
        <v>0.68540000000000001</v>
      </c>
      <c r="J302" s="14">
        <v>0</v>
      </c>
      <c r="K302" s="23">
        <v>0</v>
      </c>
      <c r="M302" s="14"/>
      <c r="O302" s="14">
        <f t="shared" si="39"/>
        <v>36.71810974411725</v>
      </c>
      <c r="P302" s="14">
        <v>2.9353469103201535</v>
      </c>
      <c r="Q302" s="14">
        <v>28.387234370321025</v>
      </c>
      <c r="R302" s="14">
        <v>2.58</v>
      </c>
      <c r="S302" s="14">
        <v>2.6171284634760701</v>
      </c>
      <c r="T302" s="14">
        <v>0.19839999999999999</v>
      </c>
      <c r="U302" s="14"/>
      <c r="V302" s="14">
        <f t="shared" si="40"/>
        <v>40.255515024654883</v>
      </c>
      <c r="W302" s="14">
        <v>5.5008964057742062</v>
      </c>
      <c r="X302" s="14">
        <v>16.17258760734693</v>
      </c>
      <c r="Y302" s="14">
        <v>11.063765660691718</v>
      </c>
      <c r="Z302" s="14">
        <v>7.0312653508420286</v>
      </c>
      <c r="AA302" s="14">
        <v>0.48699999999999999</v>
      </c>
      <c r="AB302" s="21"/>
      <c r="AC302" s="14">
        <f t="shared" si="41"/>
        <v>30.698225845382101</v>
      </c>
      <c r="AD302" s="14">
        <v>0.57197500326936535</v>
      </c>
      <c r="AE302" s="14">
        <v>3.3104457866333132</v>
      </c>
      <c r="AF302" s="14">
        <v>19.661234077647364</v>
      </c>
      <c r="AG302" s="14">
        <v>0.16103849363501807</v>
      </c>
      <c r="AH302" s="14">
        <v>1.1414472776928267E-3</v>
      </c>
      <c r="AI302" s="14">
        <v>9.5164700099961877E-2</v>
      </c>
      <c r="AJ302" s="14">
        <v>6.8972263368193865</v>
      </c>
      <c r="AK302" s="14">
        <v>0</v>
      </c>
      <c r="AL302" s="14">
        <v>0</v>
      </c>
      <c r="AN302" s="14"/>
      <c r="AO302" s="21"/>
      <c r="AP302" s="14">
        <f t="shared" si="42"/>
        <v>49.565649666562607</v>
      </c>
      <c r="AQ302" s="14">
        <f t="shared" si="46"/>
        <v>0.46100000000000002</v>
      </c>
      <c r="AR302" s="14">
        <f t="shared" si="46"/>
        <v>49.104649666562608</v>
      </c>
      <c r="AS302" s="14">
        <f t="shared" si="46"/>
        <v>0</v>
      </c>
      <c r="AT302" s="14">
        <f t="shared" si="46"/>
        <v>0</v>
      </c>
      <c r="AU302" s="14">
        <f t="shared" si="46"/>
        <v>0</v>
      </c>
      <c r="AV302" s="14"/>
      <c r="AW302" s="14">
        <f t="shared" si="43"/>
        <v>32.552242982426861</v>
      </c>
      <c r="AX302" s="14">
        <v>0.34339795918367344</v>
      </c>
      <c r="AY302" s="14">
        <v>32.208845023243185</v>
      </c>
      <c r="AZ302" s="14">
        <v>0</v>
      </c>
      <c r="BA302" s="14">
        <v>0</v>
      </c>
      <c r="BB302" s="14">
        <v>0</v>
      </c>
      <c r="BC302" s="14"/>
      <c r="BD302" s="14">
        <f t="shared" si="44"/>
        <v>17.013406684135749</v>
      </c>
      <c r="BE302" s="14">
        <v>0.11760204081632658</v>
      </c>
      <c r="BF302" s="14">
        <v>16.895804643319423</v>
      </c>
      <c r="BG302" s="14">
        <v>0</v>
      </c>
      <c r="BH302" s="14">
        <v>0</v>
      </c>
      <c r="BI302" s="14">
        <v>0</v>
      </c>
      <c r="BJ302" s="21"/>
      <c r="BK302" s="14"/>
      <c r="BL302" s="14">
        <f t="shared" si="45"/>
        <v>6.1925026725514112</v>
      </c>
      <c r="BM302" s="14">
        <v>6.1925026725514112</v>
      </c>
      <c r="BN302" s="14">
        <v>0</v>
      </c>
      <c r="BO302" s="14">
        <v>0</v>
      </c>
      <c r="BP302" s="14">
        <v>0</v>
      </c>
      <c r="BQ302" s="14">
        <v>0</v>
      </c>
      <c r="BR302" s="4"/>
      <c r="BS302" s="4"/>
      <c r="CF302" s="4"/>
    </row>
    <row r="303" spans="1:84" x14ac:dyDescent="0.2">
      <c r="A303" s="6">
        <v>1993</v>
      </c>
      <c r="B303" s="6"/>
      <c r="D303" s="14">
        <f t="shared" si="38"/>
        <v>144.10145372037698</v>
      </c>
      <c r="E303" s="14">
        <v>23.105170143405804</v>
      </c>
      <c r="F303" s="14">
        <v>46.411987468961691</v>
      </c>
      <c r="G303" s="14">
        <v>65.890029317855451</v>
      </c>
      <c r="H303" s="14">
        <v>7.9642667901540287</v>
      </c>
      <c r="I303" s="14">
        <v>0.73</v>
      </c>
      <c r="J303" s="14">
        <v>0</v>
      </c>
      <c r="K303" s="23">
        <v>0</v>
      </c>
      <c r="M303" s="14"/>
      <c r="O303" s="14">
        <f t="shared" si="39"/>
        <v>38.000557165013042</v>
      </c>
      <c r="P303" s="14">
        <v>2.9137681102697472</v>
      </c>
      <c r="Q303" s="14">
        <v>29.252134142904502</v>
      </c>
      <c r="R303" s="14">
        <v>2.71</v>
      </c>
      <c r="S303" s="14">
        <v>2.9206549118387906</v>
      </c>
      <c r="T303" s="14">
        <v>0.20400000000000001</v>
      </c>
      <c r="U303" s="14"/>
      <c r="V303" s="14">
        <f t="shared" si="40"/>
        <v>38.11325313313953</v>
      </c>
      <c r="W303" s="14">
        <v>5.6703744221650494</v>
      </c>
      <c r="X303" s="14">
        <v>17.159855076745185</v>
      </c>
      <c r="Y303" s="14">
        <v>11.188756844075268</v>
      </c>
      <c r="Z303" s="14">
        <v>3.5682667901540297</v>
      </c>
      <c r="AA303" s="14">
        <v>0.52600000000000002</v>
      </c>
      <c r="AB303" s="21"/>
      <c r="AC303" s="14">
        <f t="shared" si="41"/>
        <v>29.330430640088167</v>
      </c>
      <c r="AD303" s="14">
        <v>2.5546237023597951</v>
      </c>
      <c r="AE303" s="14">
        <v>2.3486882221016341</v>
      </c>
      <c r="AF303" s="14">
        <v>16.24861338118464</v>
      </c>
      <c r="AG303" s="14">
        <v>0.12713512931118057</v>
      </c>
      <c r="AH303" s="14">
        <v>7.2091951086414897E-3</v>
      </c>
      <c r="AI303" s="14">
        <v>0.12252934460927151</v>
      </c>
      <c r="AJ303" s="14">
        <v>7.9216316654130043</v>
      </c>
      <c r="AK303" s="14">
        <v>0</v>
      </c>
      <c r="AL303" s="14">
        <v>0</v>
      </c>
      <c r="AN303" s="14"/>
      <c r="AO303" s="21"/>
      <c r="AP303" s="14">
        <f t="shared" si="42"/>
        <v>49.974584251678543</v>
      </c>
      <c r="AQ303" s="14">
        <f t="shared" si="46"/>
        <v>0.64100000000000001</v>
      </c>
      <c r="AR303" s="14">
        <f t="shared" si="46"/>
        <v>49.333584251678545</v>
      </c>
      <c r="AS303" s="14">
        <f t="shared" si="46"/>
        <v>0</v>
      </c>
      <c r="AT303" s="14">
        <f t="shared" si="46"/>
        <v>0</v>
      </c>
      <c r="AU303" s="14">
        <f t="shared" si="46"/>
        <v>0</v>
      </c>
      <c r="AV303" s="14"/>
      <c r="AW303" s="14">
        <f t="shared" si="43"/>
        <v>33.161552389711552</v>
      </c>
      <c r="AX303" s="14">
        <v>0.48300704225352115</v>
      </c>
      <c r="AY303" s="14">
        <v>32.678545347458034</v>
      </c>
      <c r="AZ303" s="14">
        <v>0</v>
      </c>
      <c r="BA303" s="14">
        <v>0</v>
      </c>
      <c r="BB303" s="14">
        <v>0</v>
      </c>
      <c r="BC303" s="14"/>
      <c r="BD303" s="14">
        <f t="shared" si="44"/>
        <v>16.813031861966994</v>
      </c>
      <c r="BE303" s="14">
        <v>0.15799295774647887</v>
      </c>
      <c r="BF303" s="14">
        <v>16.655038904220515</v>
      </c>
      <c r="BG303" s="14">
        <v>0</v>
      </c>
      <c r="BH303" s="14">
        <v>0</v>
      </c>
      <c r="BI303" s="14">
        <v>0</v>
      </c>
      <c r="BJ303" s="21"/>
      <c r="BK303" s="14"/>
      <c r="BL303" s="14">
        <f t="shared" si="45"/>
        <v>6.2839649052365907</v>
      </c>
      <c r="BM303" s="14">
        <v>6.2839649052365907</v>
      </c>
      <c r="BN303" s="14">
        <v>0</v>
      </c>
      <c r="BO303" s="14">
        <v>0</v>
      </c>
      <c r="BP303" s="14">
        <v>0</v>
      </c>
      <c r="BQ303" s="14">
        <v>0</v>
      </c>
      <c r="BR303" s="4"/>
      <c r="BS303" s="4"/>
      <c r="CF303" s="4"/>
    </row>
    <row r="304" spans="1:84" x14ac:dyDescent="0.2">
      <c r="A304" s="6">
        <v>1994</v>
      </c>
      <c r="B304" s="6"/>
      <c r="D304" s="14">
        <f t="shared" si="38"/>
        <v>141.91774524013479</v>
      </c>
      <c r="E304" s="14">
        <v>23.129179934319772</v>
      </c>
      <c r="F304" s="14">
        <v>46.851862511146692</v>
      </c>
      <c r="G304" s="14">
        <v>64.328882301389683</v>
      </c>
      <c r="H304" s="14">
        <v>6.8708204932786483</v>
      </c>
      <c r="I304" s="14">
        <v>0.73699999999999988</v>
      </c>
      <c r="J304" s="14">
        <v>0</v>
      </c>
      <c r="K304" s="23">
        <v>0</v>
      </c>
      <c r="M304" s="14"/>
      <c r="O304" s="14">
        <f t="shared" si="39"/>
        <v>36.638784816254535</v>
      </c>
      <c r="P304" s="14">
        <v>2.9252020022098337</v>
      </c>
      <c r="Q304" s="14">
        <v>28.353033695656787</v>
      </c>
      <c r="R304" s="14">
        <v>2.7</v>
      </c>
      <c r="S304" s="14">
        <v>2.4565491183879091</v>
      </c>
      <c r="T304" s="14">
        <v>0.20400000000000001</v>
      </c>
      <c r="U304" s="14"/>
      <c r="V304" s="14">
        <f t="shared" si="40"/>
        <v>39.155657539497291</v>
      </c>
      <c r="W304" s="14">
        <v>5.6363082697948546</v>
      </c>
      <c r="X304" s="14">
        <v>18.498831415065553</v>
      </c>
      <c r="Y304" s="14">
        <v>11.241697361358231</v>
      </c>
      <c r="Z304" s="14">
        <v>3.2458204932786483</v>
      </c>
      <c r="AA304" s="14">
        <v>0.53299999999999992</v>
      </c>
      <c r="AB304" s="21"/>
      <c r="AC304" s="14">
        <f t="shared" si="41"/>
        <v>28.150640615784894</v>
      </c>
      <c r="AD304" s="14">
        <v>3.5972684636902121</v>
      </c>
      <c r="AE304" s="14">
        <v>1.5446665766742831</v>
      </c>
      <c r="AF304" s="14">
        <v>15.025510384806735</v>
      </c>
      <c r="AG304" s="14">
        <v>0.14167862490937078</v>
      </c>
      <c r="AH304" s="14">
        <v>1.1097511729695808E-2</v>
      </c>
      <c r="AI304" s="14">
        <v>0.16474428844487723</v>
      </c>
      <c r="AJ304" s="14">
        <v>7.6656747655297206</v>
      </c>
      <c r="AK304" s="14">
        <v>0</v>
      </c>
      <c r="AL304" s="14">
        <v>0</v>
      </c>
      <c r="AN304" s="14"/>
      <c r="AO304" s="21"/>
      <c r="AP304" s="14">
        <f t="shared" si="42"/>
        <v>49.137518363357167</v>
      </c>
      <c r="AQ304" s="14">
        <f t="shared" si="46"/>
        <v>0.59899999999999998</v>
      </c>
      <c r="AR304" s="14">
        <f t="shared" si="46"/>
        <v>48.53851836335717</v>
      </c>
      <c r="AS304" s="14">
        <f t="shared" si="46"/>
        <v>0</v>
      </c>
      <c r="AT304" s="14">
        <f t="shared" si="46"/>
        <v>0</v>
      </c>
      <c r="AU304" s="14">
        <f t="shared" si="46"/>
        <v>0</v>
      </c>
      <c r="AV304" s="14"/>
      <c r="AW304" s="14">
        <f t="shared" si="43"/>
        <v>32.791732130901501</v>
      </c>
      <c r="AX304" s="14">
        <v>0.45506284658040663</v>
      </c>
      <c r="AY304" s="14">
        <v>32.336669284321097</v>
      </c>
      <c r="AZ304" s="14">
        <v>0</v>
      </c>
      <c r="BA304" s="14">
        <v>0</v>
      </c>
      <c r="BB304" s="14">
        <v>0</v>
      </c>
      <c r="BC304" s="14"/>
      <c r="BD304" s="14">
        <f t="shared" si="44"/>
        <v>16.345786232455666</v>
      </c>
      <c r="BE304" s="14">
        <v>0.14393715341959334</v>
      </c>
      <c r="BF304" s="14">
        <v>16.201849079036073</v>
      </c>
      <c r="BG304" s="14">
        <v>0</v>
      </c>
      <c r="BH304" s="14">
        <v>0</v>
      </c>
      <c r="BI304" s="14">
        <v>0</v>
      </c>
      <c r="BJ304" s="21"/>
      <c r="BK304" s="14"/>
      <c r="BL304" s="14">
        <f t="shared" si="45"/>
        <v>6.3921848379556163</v>
      </c>
      <c r="BM304" s="14">
        <v>6.3921848379556163</v>
      </c>
      <c r="BN304" s="14">
        <v>0</v>
      </c>
      <c r="BO304" s="14">
        <v>0</v>
      </c>
      <c r="BP304" s="14">
        <v>0</v>
      </c>
      <c r="BQ304" s="14">
        <v>0</v>
      </c>
      <c r="BR304" s="4"/>
      <c r="BS304" s="4"/>
      <c r="CF304" s="4"/>
    </row>
    <row r="305" spans="1:84" x14ac:dyDescent="0.2">
      <c r="A305" s="6">
        <v>1995</v>
      </c>
      <c r="B305" s="6"/>
      <c r="D305" s="14">
        <f t="shared" si="38"/>
        <v>142.3800750606805</v>
      </c>
      <c r="E305" s="14">
        <v>24.079558818070044</v>
      </c>
      <c r="F305" s="14">
        <v>47.852585981281472</v>
      </c>
      <c r="G305" s="14">
        <v>63.798930973510643</v>
      </c>
      <c r="H305" s="14">
        <v>5.9129992878183444</v>
      </c>
      <c r="I305" s="14">
        <v>0.73599999999999999</v>
      </c>
      <c r="J305" s="14">
        <v>0</v>
      </c>
      <c r="K305" s="23">
        <v>0</v>
      </c>
      <c r="M305" s="14"/>
      <c r="O305" s="14">
        <f t="shared" si="39"/>
        <v>35.563114272048352</v>
      </c>
      <c r="P305" s="14">
        <v>2.9302220841785998</v>
      </c>
      <c r="Q305" s="14">
        <v>28.034937527920125</v>
      </c>
      <c r="R305" s="14">
        <v>2.7</v>
      </c>
      <c r="S305" s="14">
        <v>1.693954659949622</v>
      </c>
      <c r="T305" s="14">
        <v>0.20400000000000001</v>
      </c>
      <c r="U305" s="14"/>
      <c r="V305" s="14">
        <f t="shared" si="40"/>
        <v>40.209170560990216</v>
      </c>
      <c r="W305" s="14">
        <v>6.0365906740809621</v>
      </c>
      <c r="X305" s="14">
        <v>19.817652356065935</v>
      </c>
      <c r="Y305" s="14">
        <v>10.534928243024968</v>
      </c>
      <c r="Z305" s="14">
        <v>3.2879992878183435</v>
      </c>
      <c r="AA305" s="14">
        <v>0.53200000000000003</v>
      </c>
      <c r="AB305" s="21"/>
      <c r="AC305" s="14">
        <f t="shared" si="41"/>
        <v>28.500173612695978</v>
      </c>
      <c r="AD305" s="14">
        <v>4.6741463804553529</v>
      </c>
      <c r="AE305" s="14">
        <v>1.6537358949717516</v>
      </c>
      <c r="AF305" s="14">
        <v>14.200153109069845</v>
      </c>
      <c r="AG305" s="14">
        <v>0.13657640679589975</v>
      </c>
      <c r="AH305" s="14">
        <v>1.2484618022895296E-2</v>
      </c>
      <c r="AI305" s="14">
        <v>0.17552697444500473</v>
      </c>
      <c r="AJ305" s="14">
        <v>7.6475502289352262</v>
      </c>
      <c r="AK305" s="14">
        <v>0</v>
      </c>
      <c r="AL305" s="14">
        <v>0</v>
      </c>
      <c r="AN305" s="14"/>
      <c r="AO305" s="21"/>
      <c r="AP305" s="14">
        <f t="shared" si="42"/>
        <v>49.249266835513929</v>
      </c>
      <c r="AQ305" s="14">
        <f t="shared" si="46"/>
        <v>0.63600000000000001</v>
      </c>
      <c r="AR305" s="14">
        <f t="shared" si="46"/>
        <v>48.613266835513926</v>
      </c>
      <c r="AS305" s="14">
        <f t="shared" si="46"/>
        <v>0</v>
      </c>
      <c r="AT305" s="14">
        <f t="shared" si="46"/>
        <v>0</v>
      </c>
      <c r="AU305" s="14">
        <f t="shared" si="46"/>
        <v>0</v>
      </c>
      <c r="AV305" s="14"/>
      <c r="AW305" s="14">
        <f t="shared" si="43"/>
        <v>33.323746180056538</v>
      </c>
      <c r="AX305" s="14">
        <v>0.48914387211367671</v>
      </c>
      <c r="AY305" s="14">
        <v>32.834602307942859</v>
      </c>
      <c r="AZ305" s="14">
        <v>0</v>
      </c>
      <c r="BA305" s="14">
        <v>0</v>
      </c>
      <c r="BB305" s="14">
        <v>0</v>
      </c>
      <c r="BC305" s="14"/>
      <c r="BD305" s="14">
        <f t="shared" si="44"/>
        <v>15.92552065545739</v>
      </c>
      <c r="BE305" s="14">
        <v>0.1468561278863233</v>
      </c>
      <c r="BF305" s="14">
        <v>15.778664527571067</v>
      </c>
      <c r="BG305" s="14">
        <v>0</v>
      </c>
      <c r="BH305" s="14">
        <v>0</v>
      </c>
      <c r="BI305" s="14">
        <v>0</v>
      </c>
      <c r="BJ305" s="21"/>
      <c r="BK305" s="14"/>
      <c r="BL305" s="14">
        <f t="shared" si="45"/>
        <v>6.6412783081028666</v>
      </c>
      <c r="BM305" s="14">
        <v>6.6412783081028666</v>
      </c>
      <c r="BN305" s="14">
        <v>0</v>
      </c>
      <c r="BO305" s="14">
        <v>0</v>
      </c>
      <c r="BP305" s="14">
        <v>0</v>
      </c>
      <c r="BQ305" s="14">
        <v>0</v>
      </c>
      <c r="BR305" s="4"/>
      <c r="BS305" s="4"/>
      <c r="CF305" s="4"/>
    </row>
    <row r="306" spans="1:84" x14ac:dyDescent="0.2">
      <c r="A306" s="6">
        <v>1996</v>
      </c>
      <c r="B306" s="6"/>
      <c r="D306" s="14">
        <f t="shared" si="38"/>
        <v>150.75099287547107</v>
      </c>
      <c r="E306" s="14">
        <v>25.422377361592417</v>
      </c>
      <c r="F306" s="14">
        <v>53.227171677132525</v>
      </c>
      <c r="G306" s="14">
        <v>65.698255134794863</v>
      </c>
      <c r="H306" s="14">
        <v>5.7381887019512678</v>
      </c>
      <c r="I306" s="14">
        <v>0.66500000000000004</v>
      </c>
      <c r="J306" s="14">
        <v>0</v>
      </c>
      <c r="K306" s="23">
        <v>0</v>
      </c>
      <c r="M306" s="14"/>
      <c r="O306" s="14">
        <f t="shared" si="39"/>
        <v>40.712942552201419</v>
      </c>
      <c r="P306" s="14">
        <v>3.3211543593002357</v>
      </c>
      <c r="Q306" s="14">
        <v>32.314387689122839</v>
      </c>
      <c r="R306" s="14">
        <v>3.17</v>
      </c>
      <c r="S306" s="14">
        <v>1.7034005037783375</v>
      </c>
      <c r="T306" s="14">
        <v>0.20400000000000001</v>
      </c>
      <c r="U306" s="14"/>
      <c r="V306" s="14">
        <f t="shared" si="40"/>
        <v>40.508921995598307</v>
      </c>
      <c r="W306" s="14">
        <v>6.4113211679420292</v>
      </c>
      <c r="X306" s="14">
        <v>20.91278847695574</v>
      </c>
      <c r="Y306" s="14">
        <v>9.7867254856914592</v>
      </c>
      <c r="Z306" s="14">
        <v>2.9370868650090887</v>
      </c>
      <c r="AA306" s="14">
        <v>0.46100000000000008</v>
      </c>
      <c r="AB306" s="21"/>
      <c r="AC306" s="14">
        <f t="shared" si="41"/>
        <v>28.339366244507136</v>
      </c>
      <c r="AD306" s="14">
        <v>5.9554919732478808</v>
      </c>
      <c r="AE306" s="14">
        <v>1.3158644609132422</v>
      </c>
      <c r="AF306" s="14">
        <v>12.741172916783192</v>
      </c>
      <c r="AG306" s="14">
        <v>0.10213489516481308</v>
      </c>
      <c r="AH306" s="14">
        <v>1.5114472563115867E-2</v>
      </c>
      <c r="AI306" s="14">
        <v>0.28012800848573227</v>
      </c>
      <c r="AJ306" s="14">
        <v>7.9294595173491578</v>
      </c>
      <c r="AK306" s="14">
        <v>0</v>
      </c>
      <c r="AL306" s="14">
        <v>0</v>
      </c>
      <c r="AN306" s="14"/>
      <c r="AO306" s="21"/>
      <c r="AP306" s="14">
        <f t="shared" si="42"/>
        <v>51.787893365106335</v>
      </c>
      <c r="AQ306" s="14">
        <f t="shared" si="46"/>
        <v>0.71</v>
      </c>
      <c r="AR306" s="14">
        <f t="shared" si="46"/>
        <v>51.077893365106334</v>
      </c>
      <c r="AS306" s="14">
        <f t="shared" si="46"/>
        <v>0</v>
      </c>
      <c r="AT306" s="14">
        <f t="shared" si="46"/>
        <v>0</v>
      </c>
      <c r="AU306" s="14">
        <f t="shared" si="46"/>
        <v>0</v>
      </c>
      <c r="AV306" s="14"/>
      <c r="AW306" s="14">
        <f t="shared" si="43"/>
        <v>34.78593345005104</v>
      </c>
      <c r="AX306" s="14">
        <v>0.53308970099667774</v>
      </c>
      <c r="AY306" s="14">
        <v>34.252843749054364</v>
      </c>
      <c r="AZ306" s="14">
        <v>0</v>
      </c>
      <c r="BA306" s="14">
        <v>0</v>
      </c>
      <c r="BB306" s="14">
        <v>0</v>
      </c>
      <c r="BC306" s="14"/>
      <c r="BD306" s="14">
        <f t="shared" si="44"/>
        <v>17.001959915055288</v>
      </c>
      <c r="BE306" s="14">
        <v>0.17691029900332222</v>
      </c>
      <c r="BF306" s="14">
        <v>16.825049616051967</v>
      </c>
      <c r="BG306" s="14">
        <v>0</v>
      </c>
      <c r="BH306" s="14">
        <v>0</v>
      </c>
      <c r="BI306" s="14">
        <v>0</v>
      </c>
      <c r="BJ306" s="21"/>
      <c r="BK306" s="14"/>
      <c r="BL306" s="14">
        <f t="shared" si="45"/>
        <v>6.9184103692176713</v>
      </c>
      <c r="BM306" s="14">
        <v>6.9184103692176713</v>
      </c>
      <c r="BN306" s="14">
        <v>0</v>
      </c>
      <c r="BO306" s="14">
        <v>0</v>
      </c>
      <c r="BP306" s="14">
        <v>0</v>
      </c>
      <c r="BQ306" s="14">
        <v>0</v>
      </c>
      <c r="BR306" s="4"/>
      <c r="BS306" s="4"/>
      <c r="CF306" s="4"/>
    </row>
    <row r="307" spans="1:84" x14ac:dyDescent="0.2">
      <c r="A307" s="6">
        <v>1997</v>
      </c>
      <c r="B307" s="6"/>
      <c r="D307" s="14">
        <f t="shared" si="38"/>
        <v>147.86247219539129</v>
      </c>
      <c r="E307" s="14">
        <v>26.022231512806194</v>
      </c>
      <c r="F307" s="14">
        <v>50.765297732474956</v>
      </c>
      <c r="G307" s="14">
        <v>65.252343088306702</v>
      </c>
      <c r="H307" s="14">
        <v>5.3355998618034484</v>
      </c>
      <c r="I307" s="14">
        <v>0.48699999999999993</v>
      </c>
      <c r="J307" s="14">
        <v>0</v>
      </c>
      <c r="K307" s="23">
        <v>0</v>
      </c>
      <c r="M307" s="14"/>
      <c r="O307" s="14">
        <f t="shared" si="39"/>
        <v>37.594019575401006</v>
      </c>
      <c r="P307" s="14">
        <v>2.9927716796099233</v>
      </c>
      <c r="Q307" s="14">
        <v>29.708154696798637</v>
      </c>
      <c r="R307" s="14">
        <v>3.06</v>
      </c>
      <c r="S307" s="14">
        <v>1.6290931989924433</v>
      </c>
      <c r="T307" s="14">
        <v>0.20400000000000001</v>
      </c>
      <c r="U307" s="14"/>
      <c r="V307" s="14">
        <f t="shared" si="40"/>
        <v>39.616712930222064</v>
      </c>
      <c r="W307" s="14">
        <v>6.7391252431316317</v>
      </c>
      <c r="X307" s="14">
        <v>21.057147946711332</v>
      </c>
      <c r="Y307" s="14">
        <v>8.6717527277158748</v>
      </c>
      <c r="Z307" s="14">
        <v>2.8656870126632237</v>
      </c>
      <c r="AA307" s="14">
        <v>0.28299999999999992</v>
      </c>
      <c r="AB307" s="21"/>
      <c r="AC307" s="14">
        <f t="shared" si="41"/>
        <v>27.229884954386705</v>
      </c>
      <c r="AD307" s="14">
        <v>7.228834910262778</v>
      </c>
      <c r="AE307" s="14">
        <v>0.80377162236563038</v>
      </c>
      <c r="AF307" s="14">
        <v>10.695428380665362</v>
      </c>
      <c r="AG307" s="14">
        <v>0.11336297825699514</v>
      </c>
      <c r="AH307" s="14">
        <v>2.6552048334257478E-2</v>
      </c>
      <c r="AI307" s="14">
        <v>0.32760870143741982</v>
      </c>
      <c r="AJ307" s="14">
        <v>8.0343263130642644</v>
      </c>
      <c r="AK307" s="14">
        <v>0</v>
      </c>
      <c r="AL307" s="14">
        <v>0</v>
      </c>
      <c r="AN307" s="14"/>
      <c r="AO307" s="21"/>
      <c r="AP307" s="14">
        <f t="shared" si="42"/>
        <v>53.117079867816138</v>
      </c>
      <c r="AQ307" s="14">
        <f t="shared" si="46"/>
        <v>0.72899999999999998</v>
      </c>
      <c r="AR307" s="14">
        <f t="shared" si="46"/>
        <v>52.388079867816138</v>
      </c>
      <c r="AS307" s="14">
        <f t="shared" si="46"/>
        <v>0</v>
      </c>
      <c r="AT307" s="14">
        <f t="shared" si="46"/>
        <v>0</v>
      </c>
      <c r="AU307" s="14">
        <f t="shared" si="46"/>
        <v>0</v>
      </c>
      <c r="AV307" s="14"/>
      <c r="AW307" s="14">
        <f t="shared" si="43"/>
        <v>35.312581087811623</v>
      </c>
      <c r="AX307" s="14">
        <v>0.539793893129771</v>
      </c>
      <c r="AY307" s="14">
        <v>34.772787194681854</v>
      </c>
      <c r="AZ307" s="14">
        <v>0</v>
      </c>
      <c r="BA307" s="14">
        <v>0</v>
      </c>
      <c r="BB307" s="14">
        <v>0</v>
      </c>
      <c r="BC307" s="14"/>
      <c r="BD307" s="14">
        <f t="shared" si="44"/>
        <v>17.804498780004515</v>
      </c>
      <c r="BE307" s="14">
        <v>0.18920610687022898</v>
      </c>
      <c r="BF307" s="14">
        <v>17.615292673134284</v>
      </c>
      <c r="BG307" s="14">
        <v>0</v>
      </c>
      <c r="BH307" s="14">
        <v>0</v>
      </c>
      <c r="BI307" s="14">
        <v>0</v>
      </c>
      <c r="BJ307" s="21"/>
      <c r="BK307" s="14"/>
      <c r="BL307" s="14">
        <f t="shared" si="45"/>
        <v>7.2395130066155726</v>
      </c>
      <c r="BM307" s="14">
        <v>7.2395130066155726</v>
      </c>
      <c r="BN307" s="14">
        <v>0</v>
      </c>
      <c r="BO307" s="14">
        <v>0</v>
      </c>
      <c r="BP307" s="14">
        <v>0</v>
      </c>
      <c r="BQ307" s="14">
        <v>0</v>
      </c>
      <c r="BR307" s="4"/>
      <c r="BS307" s="4"/>
      <c r="CF307" s="4"/>
    </row>
    <row r="308" spans="1:84" x14ac:dyDescent="0.2">
      <c r="A308" s="6">
        <v>1998</v>
      </c>
      <c r="B308" s="6"/>
      <c r="D308" s="14">
        <f t="shared" si="38"/>
        <v>150.23990134523405</v>
      </c>
      <c r="E308" s="14">
        <v>26.684222608799018</v>
      </c>
      <c r="F308" s="14">
        <v>52.338230987311029</v>
      </c>
      <c r="G308" s="14">
        <v>65.823159192228388</v>
      </c>
      <c r="H308" s="14">
        <v>4.9262885568956154</v>
      </c>
      <c r="I308" s="14">
        <v>0.46800000000000003</v>
      </c>
      <c r="J308" s="14">
        <v>0</v>
      </c>
      <c r="K308" s="23">
        <v>0</v>
      </c>
      <c r="M308" s="14"/>
      <c r="O308" s="14">
        <f t="shared" si="39"/>
        <v>38.839051450639751</v>
      </c>
      <c r="P308" s="14">
        <v>3.3460073634322853</v>
      </c>
      <c r="Q308" s="14">
        <v>30.599119653958088</v>
      </c>
      <c r="R308" s="14">
        <v>3.2</v>
      </c>
      <c r="S308" s="14">
        <v>1.4899244332493702</v>
      </c>
      <c r="T308" s="14">
        <v>0.20400000000000001</v>
      </c>
      <c r="U308" s="14"/>
      <c r="V308" s="14">
        <f t="shared" si="40"/>
        <v>39.874992139105991</v>
      </c>
      <c r="W308" s="14">
        <v>6.7610066383237202</v>
      </c>
      <c r="X308" s="14">
        <v>21.739117694541072</v>
      </c>
      <c r="Y308" s="14">
        <v>8.5283172916319625</v>
      </c>
      <c r="Z308" s="14">
        <v>2.5825505146092285</v>
      </c>
      <c r="AA308" s="14">
        <v>0.26400000000000001</v>
      </c>
      <c r="AB308" s="21"/>
      <c r="AC308" s="14">
        <f t="shared" si="41"/>
        <v>27.77191354442666</v>
      </c>
      <c r="AD308" s="14">
        <v>8.0593146100172302</v>
      </c>
      <c r="AE308" s="14">
        <v>0.48839026416047071</v>
      </c>
      <c r="AF308" s="14">
        <v>10.712018523798086</v>
      </c>
      <c r="AG308" s="14">
        <v>0.13393402679242758</v>
      </c>
      <c r="AH308" s="14">
        <v>2.6257541083896274E-2</v>
      </c>
      <c r="AI308" s="14">
        <v>0.3998148255707939</v>
      </c>
      <c r="AJ308" s="14">
        <v>7.952183753003756</v>
      </c>
      <c r="AK308" s="14">
        <v>0</v>
      </c>
      <c r="AL308" s="14">
        <v>0</v>
      </c>
      <c r="AN308" s="14"/>
      <c r="AO308" s="21"/>
      <c r="AP308" s="14">
        <f t="shared" si="42"/>
        <v>53.995324764476763</v>
      </c>
      <c r="AQ308" s="14">
        <f t="shared" si="46"/>
        <v>0.73199999999999998</v>
      </c>
      <c r="AR308" s="14">
        <f t="shared" si="46"/>
        <v>53.263324764476764</v>
      </c>
      <c r="AS308" s="14">
        <f t="shared" si="46"/>
        <v>0</v>
      </c>
      <c r="AT308" s="14">
        <f t="shared" si="46"/>
        <v>0</v>
      </c>
      <c r="AU308" s="14">
        <f t="shared" si="46"/>
        <v>0</v>
      </c>
      <c r="AV308" s="14"/>
      <c r="AW308" s="14">
        <f t="shared" si="43"/>
        <v>35.796770046223465</v>
      </c>
      <c r="AX308" s="14">
        <v>0.54818906942392909</v>
      </c>
      <c r="AY308" s="14">
        <v>35.248580976799538</v>
      </c>
      <c r="AZ308" s="14">
        <v>0</v>
      </c>
      <c r="BA308" s="14">
        <v>0</v>
      </c>
      <c r="BB308" s="14">
        <v>0</v>
      </c>
      <c r="BC308" s="14"/>
      <c r="BD308" s="14">
        <f t="shared" si="44"/>
        <v>18.198554718253295</v>
      </c>
      <c r="BE308" s="14">
        <v>0.1838109305760709</v>
      </c>
      <c r="BF308" s="14">
        <v>18.014743787677222</v>
      </c>
      <c r="BG308" s="14">
        <v>0</v>
      </c>
      <c r="BH308" s="14">
        <v>0</v>
      </c>
      <c r="BI308" s="14">
        <v>0</v>
      </c>
      <c r="BJ308" s="21"/>
      <c r="BK308" s="14"/>
      <c r="BL308" s="14">
        <f t="shared" si="45"/>
        <v>7.3421886100984119</v>
      </c>
      <c r="BM308" s="14">
        <v>7.3421886100984119</v>
      </c>
      <c r="BN308" s="14">
        <v>0</v>
      </c>
      <c r="BO308" s="14">
        <v>0</v>
      </c>
      <c r="BP308" s="14">
        <v>0</v>
      </c>
      <c r="BQ308" s="14">
        <v>0</v>
      </c>
      <c r="BR308" s="4"/>
      <c r="BS308" s="4"/>
      <c r="CF308" s="4"/>
    </row>
    <row r="309" spans="1:84" x14ac:dyDescent="0.2">
      <c r="A309" s="6">
        <v>1999</v>
      </c>
      <c r="B309" s="6"/>
      <c r="D309" s="14">
        <f t="shared" si="38"/>
        <v>148.7540336408444</v>
      </c>
      <c r="E309" s="14">
        <v>27.426995535429811</v>
      </c>
      <c r="F309" s="14">
        <v>51.638043740398558</v>
      </c>
      <c r="G309" s="14">
        <v>64.45464519540208</v>
      </c>
      <c r="H309" s="14">
        <v>4.7869491696139539</v>
      </c>
      <c r="I309" s="14">
        <v>0.44739999999999996</v>
      </c>
      <c r="J309" s="14">
        <v>0</v>
      </c>
      <c r="K309" s="23">
        <v>0</v>
      </c>
      <c r="M309" s="14"/>
      <c r="O309" s="14">
        <f t="shared" si="39"/>
        <v>38.778451990845163</v>
      </c>
      <c r="P309" s="14">
        <v>3.3533407750272541</v>
      </c>
      <c r="Q309" s="14">
        <v>30.785698621359465</v>
      </c>
      <c r="R309" s="14">
        <v>2.85</v>
      </c>
      <c r="S309" s="14">
        <v>1.5850125944584381</v>
      </c>
      <c r="T309" s="14">
        <v>0.2044</v>
      </c>
      <c r="U309" s="14"/>
      <c r="V309" s="14">
        <f t="shared" si="40"/>
        <v>37.430930491222384</v>
      </c>
      <c r="W309" s="14">
        <v>6.9874789885961421</v>
      </c>
      <c r="X309" s="14">
        <v>20.852352506913817</v>
      </c>
      <c r="Y309" s="14">
        <v>6.9727391348589434</v>
      </c>
      <c r="Z309" s="14">
        <v>2.3753598608534796</v>
      </c>
      <c r="AA309" s="14">
        <v>0.24299999999999997</v>
      </c>
      <c r="AB309" s="21"/>
      <c r="AC309" s="14">
        <f t="shared" si="41"/>
        <v>27.108813840832124</v>
      </c>
      <c r="AD309" s="14">
        <v>9.4114021040527494</v>
      </c>
      <c r="AE309" s="14">
        <v>0.40483251955140281</v>
      </c>
      <c r="AF309" s="14">
        <v>8.9953752814530485</v>
      </c>
      <c r="AG309" s="14">
        <v>0.16140369066665769</v>
      </c>
      <c r="AH309" s="14">
        <v>2.5323713733720998E-2</v>
      </c>
      <c r="AI309" s="14">
        <v>0.48496646301016383</v>
      </c>
      <c r="AJ309" s="14">
        <v>7.6255100683643811</v>
      </c>
      <c r="AK309" s="14">
        <v>0</v>
      </c>
      <c r="AL309" s="14">
        <v>0</v>
      </c>
      <c r="AN309" s="14"/>
      <c r="AO309" s="21"/>
      <c r="AP309" s="14">
        <f t="shared" si="42"/>
        <v>54.652725502284682</v>
      </c>
      <c r="AQ309" s="14">
        <f t="shared" si="46"/>
        <v>0.73799999999999999</v>
      </c>
      <c r="AR309" s="14">
        <f t="shared" si="46"/>
        <v>53.914725502284682</v>
      </c>
      <c r="AS309" s="14">
        <f t="shared" si="46"/>
        <v>0</v>
      </c>
      <c r="AT309" s="14">
        <f t="shared" si="46"/>
        <v>0</v>
      </c>
      <c r="AU309" s="14">
        <f t="shared" si="46"/>
        <v>0</v>
      </c>
      <c r="AV309" s="14"/>
      <c r="AW309" s="14">
        <f t="shared" si="43"/>
        <v>37.046919126879125</v>
      </c>
      <c r="AX309" s="14">
        <v>0.55142696629213483</v>
      </c>
      <c r="AY309" s="14">
        <v>36.495492160586991</v>
      </c>
      <c r="AZ309" s="14">
        <v>0</v>
      </c>
      <c r="BA309" s="14">
        <v>0</v>
      </c>
      <c r="BB309" s="14">
        <v>0</v>
      </c>
      <c r="BC309" s="14"/>
      <c r="BD309" s="14">
        <f t="shared" si="44"/>
        <v>17.60580637540556</v>
      </c>
      <c r="BE309" s="14">
        <v>0.18657303370786515</v>
      </c>
      <c r="BF309" s="14">
        <v>17.419233341697694</v>
      </c>
      <c r="BG309" s="14">
        <v>0</v>
      </c>
      <c r="BH309" s="14">
        <v>0</v>
      </c>
      <c r="BI309" s="14">
        <v>0</v>
      </c>
      <c r="BJ309" s="21"/>
      <c r="BK309" s="14"/>
      <c r="BL309" s="14">
        <f t="shared" si="45"/>
        <v>7.568269721976038</v>
      </c>
      <c r="BM309" s="14">
        <v>7.568269721976038</v>
      </c>
      <c r="BN309" s="14">
        <v>0</v>
      </c>
      <c r="BO309" s="14">
        <v>0</v>
      </c>
      <c r="BP309" s="14">
        <v>0</v>
      </c>
      <c r="BQ309" s="14">
        <v>0</v>
      </c>
      <c r="BR309" s="4"/>
      <c r="BS309" s="4"/>
      <c r="CF309" s="4"/>
    </row>
    <row r="310" spans="1:84" x14ac:dyDescent="0.2">
      <c r="A310" s="6">
        <v>2000</v>
      </c>
      <c r="B310" s="6"/>
      <c r="D310" s="14">
        <f t="shared" si="38"/>
        <v>151.13333153757534</v>
      </c>
      <c r="E310" s="14">
        <v>28.061491066253687</v>
      </c>
      <c r="F310" s="14">
        <v>53.31687450371534</v>
      </c>
      <c r="G310" s="14">
        <v>65.599022053304125</v>
      </c>
      <c r="H310" s="14">
        <v>3.701143914302178</v>
      </c>
      <c r="I310" s="14">
        <v>0.45479999999999998</v>
      </c>
      <c r="J310" s="14">
        <v>0</v>
      </c>
      <c r="K310" s="23">
        <v>0</v>
      </c>
      <c r="M310" s="14"/>
      <c r="O310" s="14">
        <f t="shared" si="39"/>
        <v>39.542986077514065</v>
      </c>
      <c r="P310" s="14">
        <v>3.4127551889870062</v>
      </c>
      <c r="Q310" s="14">
        <v>31.803919553514461</v>
      </c>
      <c r="R310" s="14">
        <v>2.92</v>
      </c>
      <c r="S310" s="14">
        <v>1.2015113350125943</v>
      </c>
      <c r="T310" s="14">
        <v>0.20480000000000001</v>
      </c>
      <c r="U310" s="14"/>
      <c r="V310" s="14">
        <f t="shared" si="40"/>
        <v>37.958927597490501</v>
      </c>
      <c r="W310" s="14">
        <v>7.0645879801721145</v>
      </c>
      <c r="X310" s="14">
        <v>21.512963763799341</v>
      </c>
      <c r="Y310" s="14">
        <v>7.3384467550218035</v>
      </c>
      <c r="Z310" s="14">
        <v>1.7929290984972428</v>
      </c>
      <c r="AA310" s="14">
        <v>0.25</v>
      </c>
      <c r="AB310" s="21"/>
      <c r="AC310" s="14">
        <f t="shared" si="41"/>
        <v>28.148953318021388</v>
      </c>
      <c r="AD310" s="14">
        <v>9.8559549745580384</v>
      </c>
      <c r="AE310" s="14">
        <v>0.34536452759289721</v>
      </c>
      <c r="AF310" s="14">
        <v>10.273337380646685</v>
      </c>
      <c r="AG310" s="14">
        <v>0.15537872407042411</v>
      </c>
      <c r="AH310" s="14">
        <v>2.8603810567509894E-2</v>
      </c>
      <c r="AI310" s="14">
        <v>0.55477267162417343</v>
      </c>
      <c r="AJ310" s="14">
        <v>6.9355412289616583</v>
      </c>
      <c r="AK310" s="14">
        <v>0</v>
      </c>
      <c r="AL310" s="14">
        <v>0</v>
      </c>
      <c r="AN310" s="14"/>
      <c r="AO310" s="21"/>
      <c r="AP310" s="14">
        <f t="shared" si="42"/>
        <v>55.416819069835583</v>
      </c>
      <c r="AQ310" s="14">
        <f t="shared" si="46"/>
        <v>0.74099999999999999</v>
      </c>
      <c r="AR310" s="14">
        <f t="shared" si="46"/>
        <v>54.675819069835583</v>
      </c>
      <c r="AS310" s="14">
        <f t="shared" si="46"/>
        <v>0</v>
      </c>
      <c r="AT310" s="14">
        <f t="shared" si="46"/>
        <v>0</v>
      </c>
      <c r="AU310" s="14">
        <f t="shared" si="46"/>
        <v>0</v>
      </c>
      <c r="AV310" s="14"/>
      <c r="AW310" s="14">
        <f t="shared" si="43"/>
        <v>37.832759232599983</v>
      </c>
      <c r="AX310" s="14">
        <v>0.55677348066298338</v>
      </c>
      <c r="AY310" s="14">
        <v>37.275985751937</v>
      </c>
      <c r="AZ310" s="14">
        <v>0</v>
      </c>
      <c r="BA310" s="14">
        <v>0</v>
      </c>
      <c r="BB310" s="14">
        <v>0</v>
      </c>
      <c r="BC310" s="14"/>
      <c r="BD310" s="14">
        <f t="shared" si="44"/>
        <v>17.5840598372356</v>
      </c>
      <c r="BE310" s="14">
        <v>0.18422651933701661</v>
      </c>
      <c r="BF310" s="14">
        <v>17.399833317898583</v>
      </c>
      <c r="BG310" s="14">
        <v>0</v>
      </c>
      <c r="BH310" s="14">
        <v>0</v>
      </c>
      <c r="BI310" s="14">
        <v>0</v>
      </c>
      <c r="BJ310" s="21"/>
      <c r="BK310" s="14"/>
      <c r="BL310" s="14">
        <f t="shared" si="45"/>
        <v>7.7089271837493403</v>
      </c>
      <c r="BM310" s="14">
        <v>7.7089271837493403</v>
      </c>
      <c r="BN310" s="14">
        <v>0</v>
      </c>
      <c r="BO310" s="14">
        <v>0</v>
      </c>
      <c r="BP310" s="14">
        <v>0</v>
      </c>
      <c r="BQ310" s="14">
        <v>0</v>
      </c>
      <c r="BR310" s="4"/>
      <c r="BS310" s="4"/>
      <c r="CF310" s="4"/>
    </row>
    <row r="311" spans="1:84" x14ac:dyDescent="0.2">
      <c r="A311" s="6">
        <v>2001</v>
      </c>
      <c r="B311" s="6"/>
      <c r="D311" s="14">
        <f t="shared" si="38"/>
        <v>153.40755000149241</v>
      </c>
      <c r="E311" s="14">
        <v>28.57332693562077</v>
      </c>
      <c r="F311" s="14">
        <v>54.113984797253366</v>
      </c>
      <c r="G311" s="14">
        <v>66.720560968127103</v>
      </c>
      <c r="H311" s="14">
        <v>3.5274773004912028</v>
      </c>
      <c r="I311" s="14">
        <v>0.47219999999999995</v>
      </c>
      <c r="J311" s="14">
        <v>0</v>
      </c>
      <c r="K311" s="23">
        <v>0</v>
      </c>
      <c r="M311" s="14"/>
      <c r="O311" s="14">
        <f t="shared" si="39"/>
        <v>41.186505532807949</v>
      </c>
      <c r="P311" s="14">
        <v>3.6357865499796507</v>
      </c>
      <c r="Q311" s="14">
        <v>32.622140803493167</v>
      </c>
      <c r="R311" s="14">
        <v>3.5269046276978524</v>
      </c>
      <c r="S311" s="14">
        <v>1.1964735516372795</v>
      </c>
      <c r="T311" s="14">
        <v>0.20519999999999999</v>
      </c>
      <c r="U311" s="14"/>
      <c r="V311" s="14">
        <f t="shared" si="40"/>
        <v>38.632932192276506</v>
      </c>
      <c r="W311" s="14">
        <v>7.100434509597088</v>
      </c>
      <c r="X311" s="14">
        <v>21.491854867197986</v>
      </c>
      <c r="Y311" s="14">
        <v>8.0833118177088767</v>
      </c>
      <c r="Z311" s="14">
        <v>1.6903309977725576</v>
      </c>
      <c r="AA311" s="14">
        <v>0.26699999999999996</v>
      </c>
      <c r="AB311" s="21"/>
      <c r="AC311" s="14">
        <f t="shared" si="41"/>
        <v>28.293916843171292</v>
      </c>
      <c r="AD311" s="14">
        <v>9.1575175536847802</v>
      </c>
      <c r="AE311" s="14">
        <v>0.34080824539206478</v>
      </c>
      <c r="AF311" s="14">
        <v>10.930759165181767</v>
      </c>
      <c r="AG311" s="14">
        <v>0.11928288588722266</v>
      </c>
      <c r="AH311" s="14">
        <v>2.828708436754138E-2</v>
      </c>
      <c r="AI311" s="14">
        <v>0.63867465186472938</v>
      </c>
      <c r="AJ311" s="14">
        <v>7.0785872567931856</v>
      </c>
      <c r="AK311" s="14">
        <v>0</v>
      </c>
      <c r="AL311" s="14">
        <v>0</v>
      </c>
      <c r="AN311" s="14"/>
      <c r="AO311" s="21"/>
      <c r="AP311" s="14">
        <f t="shared" si="42"/>
        <v>55.528536277328314</v>
      </c>
      <c r="AQ311" s="14">
        <f t="shared" si="46"/>
        <v>0.75900000000000001</v>
      </c>
      <c r="AR311" s="14">
        <f t="shared" si="46"/>
        <v>54.769536277328314</v>
      </c>
      <c r="AS311" s="14">
        <f t="shared" si="46"/>
        <v>0</v>
      </c>
      <c r="AT311" s="14">
        <f t="shared" si="46"/>
        <v>0</v>
      </c>
      <c r="AU311" s="14">
        <f t="shared" si="46"/>
        <v>0</v>
      </c>
      <c r="AV311" s="14"/>
      <c r="AW311" s="14">
        <f t="shared" si="43"/>
        <v>37.62929968139764</v>
      </c>
      <c r="AX311" s="14">
        <v>0.5575134058932838</v>
      </c>
      <c r="AY311" s="14">
        <v>37.071786275504358</v>
      </c>
      <c r="AZ311" s="14">
        <v>0</v>
      </c>
      <c r="BA311" s="14">
        <v>0</v>
      </c>
      <c r="BB311" s="14">
        <v>0</v>
      </c>
      <c r="BC311" s="14"/>
      <c r="BD311" s="14">
        <f t="shared" si="44"/>
        <v>17.89923659593067</v>
      </c>
      <c r="BE311" s="14">
        <v>0.20148659410671621</v>
      </c>
      <c r="BF311" s="14">
        <v>17.697750001823955</v>
      </c>
      <c r="BG311" s="14">
        <v>0</v>
      </c>
      <c r="BH311" s="14">
        <v>0</v>
      </c>
      <c r="BI311" s="14">
        <v>0</v>
      </c>
      <c r="BJ311" s="21"/>
      <c r="BK311" s="14"/>
      <c r="BL311" s="14">
        <f t="shared" si="45"/>
        <v>7.9182878552133946</v>
      </c>
      <c r="BM311" s="14">
        <v>7.9182878552133946</v>
      </c>
      <c r="BN311" s="14">
        <v>0</v>
      </c>
      <c r="BO311" s="14">
        <v>0</v>
      </c>
      <c r="BP311" s="14">
        <v>0</v>
      </c>
      <c r="BQ311" s="14">
        <v>0</v>
      </c>
      <c r="BR311" s="4"/>
      <c r="BS311" s="4"/>
      <c r="CF311" s="4"/>
    </row>
    <row r="312" spans="1:84" x14ac:dyDescent="0.2">
      <c r="A312" s="6">
        <v>2002</v>
      </c>
      <c r="B312" s="6"/>
      <c r="D312" s="14">
        <f t="shared" si="38"/>
        <v>149.9348221266556</v>
      </c>
      <c r="E312" s="14">
        <v>28.874889626641718</v>
      </c>
      <c r="F312" s="14">
        <v>51.800270279021611</v>
      </c>
      <c r="G312" s="14">
        <v>65.851053866389876</v>
      </c>
      <c r="H312" s="14">
        <v>2.9380083546023963</v>
      </c>
      <c r="I312" s="14">
        <v>0.47060000000000002</v>
      </c>
      <c r="J312" s="14">
        <v>0</v>
      </c>
      <c r="K312" s="23">
        <v>0</v>
      </c>
      <c r="M312" s="14"/>
      <c r="O312" s="14">
        <f t="shared" si="39"/>
        <v>40.127377878546632</v>
      </c>
      <c r="P312" s="14">
        <v>3.6562381255510474</v>
      </c>
      <c r="Q312" s="14">
        <v>32.359444732934151</v>
      </c>
      <c r="R312" s="14">
        <v>3.0874552215727702</v>
      </c>
      <c r="S312" s="14">
        <v>0.81863979848866497</v>
      </c>
      <c r="T312" s="14">
        <v>0.20560000000000003</v>
      </c>
      <c r="U312" s="14"/>
      <c r="V312" s="14">
        <f t="shared" si="40"/>
        <v>35.315854386208997</v>
      </c>
      <c r="W312" s="14">
        <v>7.0301931535900222</v>
      </c>
      <c r="X312" s="14">
        <v>19.440837925889923</v>
      </c>
      <c r="Y312" s="14">
        <v>7.0668885079703161</v>
      </c>
      <c r="Z312" s="14">
        <v>1.5129347987587383</v>
      </c>
      <c r="AA312" s="14">
        <v>0.26500000000000001</v>
      </c>
      <c r="AB312" s="21"/>
      <c r="AC312" s="14">
        <f t="shared" si="41"/>
        <v>29.417198434141895</v>
      </c>
      <c r="AD312" s="14">
        <v>10.14045467405176</v>
      </c>
      <c r="AE312" s="14">
        <v>0.39373456199989187</v>
      </c>
      <c r="AF312" s="14">
        <v>10.760981065054292</v>
      </c>
      <c r="AG312" s="14">
        <v>0.14675560947268695</v>
      </c>
      <c r="AH312" s="14">
        <v>3.86575751781712E-2</v>
      </c>
      <c r="AI312" s="14">
        <v>0.7420106791143416</v>
      </c>
      <c r="AJ312" s="14">
        <v>7.1946042692707515</v>
      </c>
      <c r="AK312" s="14">
        <v>0</v>
      </c>
      <c r="AL312" s="14">
        <v>0</v>
      </c>
      <c r="AN312" s="14"/>
      <c r="AO312" s="21"/>
      <c r="AP312" s="14">
        <f t="shared" si="42"/>
        <v>56.029975574846894</v>
      </c>
      <c r="AQ312" s="14">
        <f t="shared" si="46"/>
        <v>0.72699999999999998</v>
      </c>
      <c r="AR312" s="14">
        <f t="shared" si="46"/>
        <v>55.302975574846897</v>
      </c>
      <c r="AS312" s="14">
        <f t="shared" si="46"/>
        <v>0</v>
      </c>
      <c r="AT312" s="14">
        <f t="shared" si="46"/>
        <v>0</v>
      </c>
      <c r="AU312" s="14">
        <f t="shared" si="46"/>
        <v>0</v>
      </c>
      <c r="AV312" s="14"/>
      <c r="AW312" s="14">
        <f t="shared" si="43"/>
        <v>38.183642562787711</v>
      </c>
      <c r="AX312" s="14">
        <v>0.54449362330514162</v>
      </c>
      <c r="AY312" s="14">
        <v>37.639148939482567</v>
      </c>
      <c r="AZ312" s="14">
        <v>0</v>
      </c>
      <c r="BA312" s="14">
        <v>0</v>
      </c>
      <c r="BB312" s="14">
        <v>0</v>
      </c>
      <c r="BC312" s="14"/>
      <c r="BD312" s="14">
        <f t="shared" si="44"/>
        <v>17.846333012059183</v>
      </c>
      <c r="BE312" s="14">
        <v>0.18250637669485836</v>
      </c>
      <c r="BF312" s="14">
        <v>17.663826635364327</v>
      </c>
      <c r="BG312" s="14">
        <v>0</v>
      </c>
      <c r="BH312" s="14">
        <v>0</v>
      </c>
      <c r="BI312" s="14">
        <v>0</v>
      </c>
      <c r="BJ312" s="21"/>
      <c r="BK312" s="14"/>
      <c r="BL312" s="14">
        <f t="shared" si="45"/>
        <v>7.8864333742432713</v>
      </c>
      <c r="BM312" s="14">
        <v>7.8864333742432713</v>
      </c>
      <c r="BN312" s="14">
        <v>0</v>
      </c>
      <c r="BO312" s="14">
        <v>0</v>
      </c>
      <c r="BP312" s="14">
        <v>0</v>
      </c>
      <c r="BQ312" s="14">
        <v>0</v>
      </c>
      <c r="BR312" s="4"/>
      <c r="BS312" s="4"/>
      <c r="CF312" s="4"/>
    </row>
    <row r="313" spans="1:84" x14ac:dyDescent="0.2">
      <c r="A313" s="6">
        <v>2003</v>
      </c>
      <c r="B313" s="6"/>
      <c r="D313" s="14">
        <f t="shared" si="38"/>
        <v>152.30151044144461</v>
      </c>
      <c r="E313" s="14">
        <v>29.251991259929184</v>
      </c>
      <c r="F313" s="14">
        <v>53.231832975753505</v>
      </c>
      <c r="G313" s="14">
        <v>66.720991599536035</v>
      </c>
      <c r="H313" s="14">
        <v>2.6896946062258955</v>
      </c>
      <c r="I313" s="14">
        <v>0.40699999999999997</v>
      </c>
      <c r="J313" s="14">
        <v>0</v>
      </c>
      <c r="K313" s="23">
        <v>0</v>
      </c>
      <c r="M313" s="14"/>
      <c r="O313" s="14">
        <f t="shared" si="39"/>
        <v>40.850272325694938</v>
      </c>
      <c r="P313" s="14">
        <v>3.7173393103727017</v>
      </c>
      <c r="Q313" s="14">
        <v>33.229026526193508</v>
      </c>
      <c r="R313" s="14">
        <v>3.0681835672143727</v>
      </c>
      <c r="S313" s="14">
        <v>0.62972292191435764</v>
      </c>
      <c r="T313" s="14">
        <v>0.20599999999999996</v>
      </c>
      <c r="U313" s="14"/>
      <c r="V313" s="14">
        <f t="shared" si="40"/>
        <v>35.918872386696044</v>
      </c>
      <c r="W313" s="14">
        <v>7.163821098812285</v>
      </c>
      <c r="X313" s="14">
        <v>20.002820022861517</v>
      </c>
      <c r="Y313" s="14">
        <v>7.0204851896584879</v>
      </c>
      <c r="Z313" s="14">
        <v>1.530746075363755</v>
      </c>
      <c r="AA313" s="14">
        <v>0.20100000000000001</v>
      </c>
      <c r="AB313" s="21"/>
      <c r="AC313" s="14">
        <f t="shared" si="41"/>
        <v>30.145035071245026</v>
      </c>
      <c r="AD313" s="14">
        <v>9.8828090485299711</v>
      </c>
      <c r="AE313" s="14">
        <v>0.42583019239626446</v>
      </c>
      <c r="AF313" s="14">
        <v>11.731782693536882</v>
      </c>
      <c r="AG313" s="14">
        <v>9.9360378225795049E-2</v>
      </c>
      <c r="AH313" s="14">
        <v>3.9389292796654464E-2</v>
      </c>
      <c r="AI313" s="14">
        <v>0.85449925274183747</v>
      </c>
      <c r="AJ313" s="14">
        <v>7.111364213017616</v>
      </c>
      <c r="AK313" s="14">
        <v>0</v>
      </c>
      <c r="AL313" s="14">
        <v>0</v>
      </c>
      <c r="AN313" s="14"/>
      <c r="AO313" s="21"/>
      <c r="AP313" s="14">
        <f t="shared" si="42"/>
        <v>56.912492650266913</v>
      </c>
      <c r="AQ313" s="14">
        <f t="shared" si="46"/>
        <v>0.70599999999999996</v>
      </c>
      <c r="AR313" s="14">
        <f t="shared" si="46"/>
        <v>56.20649265026691</v>
      </c>
      <c r="AS313" s="14">
        <f t="shared" si="46"/>
        <v>0</v>
      </c>
      <c r="AT313" s="14">
        <f t="shared" si="46"/>
        <v>0</v>
      </c>
      <c r="AU313" s="14">
        <f t="shared" si="46"/>
        <v>0</v>
      </c>
      <c r="AV313" s="14"/>
      <c r="AW313" s="14">
        <f t="shared" si="43"/>
        <v>38.186178027647131</v>
      </c>
      <c r="AX313" s="14">
        <v>0.53001190188855429</v>
      </c>
      <c r="AY313" s="14">
        <v>37.656166125758574</v>
      </c>
      <c r="AZ313" s="14">
        <v>0</v>
      </c>
      <c r="BA313" s="14">
        <v>0</v>
      </c>
      <c r="BB313" s="14">
        <v>0</v>
      </c>
      <c r="BC313" s="14"/>
      <c r="BD313" s="14">
        <f t="shared" si="44"/>
        <v>18.726314622619778</v>
      </c>
      <c r="BE313" s="14">
        <v>0.17598809811144567</v>
      </c>
      <c r="BF313" s="14">
        <v>18.550326524508332</v>
      </c>
      <c r="BG313" s="14">
        <v>0</v>
      </c>
      <c r="BH313" s="14">
        <v>0</v>
      </c>
      <c r="BI313" s="14">
        <v>0</v>
      </c>
      <c r="BJ313" s="21"/>
      <c r="BK313" s="14"/>
      <c r="BL313" s="14">
        <f t="shared" si="45"/>
        <v>8.0419593963773952</v>
      </c>
      <c r="BM313" s="14">
        <v>8.0419593963773952</v>
      </c>
      <c r="BN313" s="14">
        <v>0</v>
      </c>
      <c r="BO313" s="14">
        <v>0</v>
      </c>
      <c r="BP313" s="14">
        <v>0</v>
      </c>
      <c r="BQ313" s="14">
        <v>0</v>
      </c>
      <c r="BR313" s="4"/>
      <c r="BS313" s="4"/>
      <c r="CF313" s="4"/>
    </row>
    <row r="314" spans="1:84" x14ac:dyDescent="0.2">
      <c r="A314" s="6">
        <v>2004</v>
      </c>
      <c r="B314" s="6"/>
      <c r="D314" s="14">
        <f t="shared" si="38"/>
        <v>156.26246917361803</v>
      </c>
      <c r="E314" s="14">
        <v>30.037260503465877</v>
      </c>
      <c r="F314" s="14">
        <v>53.802324424335808</v>
      </c>
      <c r="G314" s="14">
        <v>69.420702386040887</v>
      </c>
      <c r="H314" s="14">
        <v>2.552581859775449</v>
      </c>
      <c r="I314" s="14">
        <v>0.4496</v>
      </c>
      <c r="J314" s="14">
        <v>0</v>
      </c>
      <c r="K314" s="23">
        <v>0</v>
      </c>
      <c r="M314" s="14"/>
      <c r="O314" s="14">
        <f t="shared" si="39"/>
        <v>41.772270583085479</v>
      </c>
      <c r="P314" s="14">
        <v>3.6213159571772566</v>
      </c>
      <c r="Q314" s="14">
        <v>34.082276809443421</v>
      </c>
      <c r="R314" s="14">
        <v>3.2653271867418696</v>
      </c>
      <c r="S314" s="14">
        <v>0.56675062972292189</v>
      </c>
      <c r="T314" s="14">
        <v>0.2366</v>
      </c>
      <c r="U314" s="14"/>
      <c r="V314" s="14">
        <f t="shared" si="40"/>
        <v>36.283760852866216</v>
      </c>
      <c r="W314" s="14">
        <v>7.4099239984246417</v>
      </c>
      <c r="X314" s="14">
        <v>19.720061117527926</v>
      </c>
      <c r="Y314" s="14">
        <v>7.3875872815025314</v>
      </c>
      <c r="Z314" s="14">
        <v>1.5531884554111171</v>
      </c>
      <c r="AA314" s="14">
        <v>0.21300000000000002</v>
      </c>
      <c r="AB314" s="21"/>
      <c r="AC314" s="14">
        <f t="shared" si="41"/>
        <v>28.802020271342521</v>
      </c>
      <c r="AD314" s="14">
        <v>10.05302695562686</v>
      </c>
      <c r="AE314" s="14">
        <v>0.4468011980278605</v>
      </c>
      <c r="AF314" s="14">
        <v>10.90814783017059</v>
      </c>
      <c r="AG314" s="14">
        <v>0.14435115628592415</v>
      </c>
      <c r="AH314" s="14">
        <v>5.7187257020940151E-2</v>
      </c>
      <c r="AI314" s="14">
        <v>0.95103683099038938</v>
      </c>
      <c r="AJ314" s="14">
        <v>6.2414690432199587</v>
      </c>
      <c r="AK314" s="14">
        <v>0</v>
      </c>
      <c r="AL314" s="14">
        <v>0</v>
      </c>
      <c r="AN314" s="14"/>
      <c r="AO314" s="21"/>
      <c r="AP314" s="14">
        <f t="shared" si="42"/>
        <v>59.048986719768628</v>
      </c>
      <c r="AQ314" s="14">
        <f t="shared" si="46"/>
        <v>0.72799999999999998</v>
      </c>
      <c r="AR314" s="14">
        <f t="shared" si="46"/>
        <v>58.320986719768626</v>
      </c>
      <c r="AS314" s="14">
        <f t="shared" si="46"/>
        <v>0</v>
      </c>
      <c r="AT314" s="14">
        <f t="shared" si="46"/>
        <v>0</v>
      </c>
      <c r="AU314" s="14">
        <f t="shared" si="46"/>
        <v>0</v>
      </c>
      <c r="AV314" s="14"/>
      <c r="AW314" s="14">
        <f t="shared" si="43"/>
        <v>39.366493906288483</v>
      </c>
      <c r="AX314" s="14">
        <v>0.53823914968999109</v>
      </c>
      <c r="AY314" s="14">
        <v>38.82825475659849</v>
      </c>
      <c r="AZ314" s="14">
        <v>0</v>
      </c>
      <c r="BA314" s="14">
        <v>0</v>
      </c>
      <c r="BB314" s="14">
        <v>0</v>
      </c>
      <c r="BC314" s="14"/>
      <c r="BD314" s="14">
        <f t="shared" si="44"/>
        <v>19.682492813480149</v>
      </c>
      <c r="BE314" s="14">
        <v>0.18976085031000889</v>
      </c>
      <c r="BF314" s="14">
        <v>19.49273196317014</v>
      </c>
      <c r="BG314" s="14">
        <v>0</v>
      </c>
      <c r="BH314" s="14">
        <v>0</v>
      </c>
      <c r="BI314" s="14">
        <v>0</v>
      </c>
      <c r="BJ314" s="21"/>
      <c r="BK314" s="14"/>
      <c r="BL314" s="14">
        <f t="shared" si="45"/>
        <v>8.3523642937816724</v>
      </c>
      <c r="BM314" s="14">
        <v>8.3523642937816724</v>
      </c>
      <c r="BN314" s="14">
        <v>0</v>
      </c>
      <c r="BO314" s="14">
        <v>0</v>
      </c>
      <c r="BP314" s="14">
        <v>0</v>
      </c>
      <c r="BQ314" s="14">
        <v>0</v>
      </c>
      <c r="BR314" s="4"/>
      <c r="BS314" s="4"/>
      <c r="CF314" s="4"/>
    </row>
    <row r="315" spans="1:84" x14ac:dyDescent="0.2">
      <c r="A315" s="6">
        <v>2005</v>
      </c>
      <c r="B315" s="6"/>
      <c r="D315" s="14">
        <f t="shared" si="38"/>
        <v>154.82253575703984</v>
      </c>
      <c r="E315" s="14">
        <v>30.452588242232146</v>
      </c>
      <c r="F315" s="14">
        <v>51.545685992303049</v>
      </c>
      <c r="G315" s="14">
        <v>70.089140132674203</v>
      </c>
      <c r="H315" s="14">
        <v>2.1919213898304326</v>
      </c>
      <c r="I315" s="14">
        <v>0.54320000000000002</v>
      </c>
      <c r="J315" s="14">
        <v>0</v>
      </c>
      <c r="K315" s="23">
        <v>0</v>
      </c>
      <c r="M315" s="14"/>
      <c r="O315" s="14">
        <f t="shared" si="39"/>
        <v>40.18581801030431</v>
      </c>
      <c r="P315" s="14">
        <v>3.6061151802869693</v>
      </c>
      <c r="Q315" s="14">
        <v>32.83269506978062</v>
      </c>
      <c r="R315" s="14">
        <v>3.0930994432534229</v>
      </c>
      <c r="S315" s="14">
        <v>0.38670831698329683</v>
      </c>
      <c r="T315" s="14">
        <v>0.26719999999999999</v>
      </c>
      <c r="U315" s="14"/>
      <c r="V315" s="14">
        <f t="shared" si="40"/>
        <v>34.428426352647939</v>
      </c>
      <c r="W315" s="14">
        <v>7.4319304971790707</v>
      </c>
      <c r="X315" s="14">
        <v>18.529876532289407</v>
      </c>
      <c r="Y315" s="14">
        <v>6.6959453309062038</v>
      </c>
      <c r="Z315" s="14">
        <v>1.4946739922732586</v>
      </c>
      <c r="AA315" s="14">
        <v>0.27600000000000002</v>
      </c>
      <c r="AB315" s="21"/>
      <c r="AC315" s="14">
        <f t="shared" si="41"/>
        <v>30.349271390729481</v>
      </c>
      <c r="AD315" s="14">
        <v>10.070143576398547</v>
      </c>
      <c r="AE315" s="14">
        <v>0.50065444692859629</v>
      </c>
      <c r="AF315" s="14">
        <v>11.793534166972206</v>
      </c>
      <c r="AG315" s="14">
        <v>0.14976842429487924</v>
      </c>
      <c r="AH315" s="14">
        <v>8.9289305419446685E-2</v>
      </c>
      <c r="AI315" s="14">
        <v>1.1952958652469177</v>
      </c>
      <c r="AJ315" s="14">
        <v>6.5505856054688856</v>
      </c>
      <c r="AK315" s="14">
        <v>0</v>
      </c>
      <c r="AL315" s="14">
        <v>0</v>
      </c>
      <c r="AN315" s="14"/>
      <c r="AO315" s="21"/>
      <c r="AP315" s="14">
        <f t="shared" si="42"/>
        <v>60.557440911585985</v>
      </c>
      <c r="AQ315" s="14">
        <f t="shared" si="46"/>
        <v>0.75800000000000001</v>
      </c>
      <c r="AR315" s="14">
        <f t="shared" si="46"/>
        <v>59.799440911585982</v>
      </c>
      <c r="AS315" s="14">
        <f t="shared" si="46"/>
        <v>0</v>
      </c>
      <c r="AT315" s="14">
        <f t="shared" si="46"/>
        <v>0</v>
      </c>
      <c r="AU315" s="14">
        <f t="shared" si="46"/>
        <v>0</v>
      </c>
      <c r="AV315" s="14"/>
      <c r="AW315" s="14">
        <f t="shared" si="43"/>
        <v>39.869629007719361</v>
      </c>
      <c r="AX315" s="14">
        <v>0.553660166308653</v>
      </c>
      <c r="AY315" s="14">
        <v>39.315968841410708</v>
      </c>
      <c r="AZ315" s="14">
        <v>0</v>
      </c>
      <c r="BA315" s="14">
        <v>0</v>
      </c>
      <c r="BB315" s="14">
        <v>0</v>
      </c>
      <c r="BC315" s="14"/>
      <c r="BD315" s="14">
        <f t="shared" si="44"/>
        <v>20.687811903866621</v>
      </c>
      <c r="BE315" s="14">
        <v>0.20433983369134701</v>
      </c>
      <c r="BF315" s="14">
        <v>20.483472070175274</v>
      </c>
      <c r="BG315" s="14">
        <v>0</v>
      </c>
      <c r="BH315" s="14">
        <v>0</v>
      </c>
      <c r="BI315" s="14">
        <v>0</v>
      </c>
      <c r="BJ315" s="21"/>
      <c r="BK315" s="14"/>
      <c r="BL315" s="14">
        <f t="shared" si="45"/>
        <v>8.3360801628439933</v>
      </c>
      <c r="BM315" s="14">
        <v>8.3360801628439933</v>
      </c>
      <c r="BN315" s="14">
        <v>0</v>
      </c>
      <c r="BO315" s="14">
        <v>0</v>
      </c>
      <c r="BP315" s="14">
        <v>0</v>
      </c>
      <c r="BQ315" s="14">
        <v>0</v>
      </c>
      <c r="BR315" s="4"/>
      <c r="BS315" s="4"/>
      <c r="CF315" s="4"/>
    </row>
    <row r="316" spans="1:84" x14ac:dyDescent="0.2">
      <c r="A316" s="6">
        <v>2006</v>
      </c>
      <c r="B316" s="6"/>
      <c r="D316" s="14">
        <f t="shared" si="38"/>
        <v>151.84758356892394</v>
      </c>
      <c r="E316" s="14">
        <v>30.353715758687585</v>
      </c>
      <c r="F316" s="14">
        <v>49.175549446468054</v>
      </c>
      <c r="G316" s="14">
        <v>69.445736119884529</v>
      </c>
      <c r="H316" s="14">
        <v>2.1257822438837617</v>
      </c>
      <c r="I316" s="14">
        <v>0.74680000000000013</v>
      </c>
      <c r="J316" s="14">
        <v>0</v>
      </c>
      <c r="K316" s="23">
        <v>0</v>
      </c>
      <c r="M316" s="14"/>
      <c r="O316" s="14">
        <f t="shared" si="39"/>
        <v>38.871025598342634</v>
      </c>
      <c r="P316" s="14">
        <v>3.4233576833411612</v>
      </c>
      <c r="Q316" s="14">
        <v>31.547012660277364</v>
      </c>
      <c r="R316" s="14">
        <v>3.2507345584185217</v>
      </c>
      <c r="S316" s="14">
        <v>0.35212069630558374</v>
      </c>
      <c r="T316" s="14">
        <v>0.29780000000000001</v>
      </c>
      <c r="U316" s="14"/>
      <c r="V316" s="14">
        <f t="shared" si="40"/>
        <v>33.466733091633557</v>
      </c>
      <c r="W316" s="14">
        <v>7.4350637267550663</v>
      </c>
      <c r="X316" s="14">
        <v>17.721196840879109</v>
      </c>
      <c r="Y316" s="14">
        <v>6.3759690286994761</v>
      </c>
      <c r="Z316" s="14">
        <v>1.4855034952999053</v>
      </c>
      <c r="AA316" s="14">
        <v>0.44900000000000012</v>
      </c>
      <c r="AB316" s="21"/>
      <c r="AC316" s="14">
        <f t="shared" si="41"/>
        <v>30.692712775215107</v>
      </c>
      <c r="AD316" s="14">
        <v>9.5256438549606681</v>
      </c>
      <c r="AE316" s="14">
        <v>0.49730256866335582</v>
      </c>
      <c r="AF316" s="14">
        <v>12.996682361700982</v>
      </c>
      <c r="AG316" s="14">
        <v>0.14013583943548324</v>
      </c>
      <c r="AH316" s="14">
        <v>0.1308693345395919</v>
      </c>
      <c r="AI316" s="14">
        <v>1.2468815607103398</v>
      </c>
      <c r="AJ316" s="14">
        <v>6.1551972552046861</v>
      </c>
      <c r="AK316" s="14">
        <v>0</v>
      </c>
      <c r="AL316" s="14">
        <v>0</v>
      </c>
      <c r="AN316" s="14"/>
      <c r="AO316" s="21"/>
      <c r="AP316" s="14">
        <f t="shared" si="42"/>
        <v>60.029729964103176</v>
      </c>
      <c r="AQ316" s="14">
        <f t="shared" si="46"/>
        <v>0.70799999999999996</v>
      </c>
      <c r="AR316" s="14">
        <f t="shared" si="46"/>
        <v>59.321729964103177</v>
      </c>
      <c r="AS316" s="14">
        <f t="shared" si="46"/>
        <v>0</v>
      </c>
      <c r="AT316" s="14">
        <f t="shared" si="46"/>
        <v>0</v>
      </c>
      <c r="AU316" s="14">
        <f t="shared" si="46"/>
        <v>0</v>
      </c>
      <c r="AV316" s="14"/>
      <c r="AW316" s="14">
        <f t="shared" si="43"/>
        <v>40.377711569702178</v>
      </c>
      <c r="AX316" s="14">
        <v>0.52632284552892938</v>
      </c>
      <c r="AY316" s="14">
        <v>39.851388724173248</v>
      </c>
      <c r="AZ316" s="14">
        <v>0</v>
      </c>
      <c r="BA316" s="14">
        <v>0</v>
      </c>
      <c r="BB316" s="14">
        <v>0</v>
      </c>
      <c r="BC316" s="14"/>
      <c r="BD316" s="14">
        <f t="shared" si="44"/>
        <v>19.652018394401001</v>
      </c>
      <c r="BE316" s="14">
        <v>0.18167715447107055</v>
      </c>
      <c r="BF316" s="14">
        <v>19.47034123992993</v>
      </c>
      <c r="BG316" s="14">
        <v>0</v>
      </c>
      <c r="BH316" s="14">
        <v>0</v>
      </c>
      <c r="BI316" s="14">
        <v>0</v>
      </c>
      <c r="BJ316" s="21"/>
      <c r="BK316" s="14"/>
      <c r="BL316" s="14">
        <f t="shared" si="45"/>
        <v>8.330852750283869</v>
      </c>
      <c r="BM316" s="14">
        <v>8.330852750283869</v>
      </c>
      <c r="BN316" s="14">
        <v>0</v>
      </c>
      <c r="BO316" s="14">
        <v>0</v>
      </c>
      <c r="BP316" s="14">
        <v>0</v>
      </c>
      <c r="BQ316" s="14">
        <v>0</v>
      </c>
      <c r="BR316" s="4"/>
      <c r="BS316" s="4"/>
      <c r="CF316" s="4"/>
    </row>
    <row r="317" spans="1:84" x14ac:dyDescent="0.2">
      <c r="A317" s="6">
        <v>2007</v>
      </c>
      <c r="B317" s="6"/>
      <c r="D317" s="14">
        <f t="shared" si="38"/>
        <v>149.18168322062778</v>
      </c>
      <c r="E317" s="14">
        <v>30.050190347285955</v>
      </c>
      <c r="F317" s="14">
        <v>47.038432876269368</v>
      </c>
      <c r="G317" s="14">
        <v>69.108299561234105</v>
      </c>
      <c r="H317" s="14">
        <v>2.2093604358383709</v>
      </c>
      <c r="I317" s="14">
        <v>0.77540000000000009</v>
      </c>
      <c r="J317" s="14">
        <v>0</v>
      </c>
      <c r="K317" s="23">
        <v>0</v>
      </c>
      <c r="M317" s="14"/>
      <c r="O317" s="14">
        <f t="shared" si="39"/>
        <v>37.162206083947609</v>
      </c>
      <c r="P317" s="14">
        <v>3.2112790477890778</v>
      </c>
      <c r="Q317" s="14">
        <v>30.337980204927366</v>
      </c>
      <c r="R317" s="14">
        <v>2.8765544716071427</v>
      </c>
      <c r="S317" s="14">
        <v>0.40799235962402014</v>
      </c>
      <c r="T317" s="14">
        <v>0.32840000000000003</v>
      </c>
      <c r="U317" s="14"/>
      <c r="V317" s="14">
        <f t="shared" si="40"/>
        <v>32.320021769514639</v>
      </c>
      <c r="W317" s="14">
        <v>7.3175056071314888</v>
      </c>
      <c r="X317" s="14">
        <v>16.694077118832389</v>
      </c>
      <c r="Y317" s="14">
        <v>6.3320743978175988</v>
      </c>
      <c r="Z317" s="14">
        <v>1.529364645733162</v>
      </c>
      <c r="AA317" s="14">
        <v>0.44700000000000006</v>
      </c>
      <c r="AB317" s="21"/>
      <c r="AC317" s="14">
        <f t="shared" si="41"/>
        <v>30.654111221062582</v>
      </c>
      <c r="AD317" s="14">
        <v>11.188490709045272</v>
      </c>
      <c r="AE317" s="14">
        <v>0.49652846997609423</v>
      </c>
      <c r="AF317" s="14">
        <v>12.199121016849544</v>
      </c>
      <c r="AG317" s="14">
        <v>0.16231242703527596</v>
      </c>
      <c r="AH317" s="14">
        <v>0.16772571863118038</v>
      </c>
      <c r="AI317" s="14">
        <v>1.2606908895814084</v>
      </c>
      <c r="AJ317" s="14">
        <v>5.1792419899438054</v>
      </c>
      <c r="AK317" s="14">
        <v>0</v>
      </c>
      <c r="AL317" s="14">
        <v>0</v>
      </c>
      <c r="AN317" s="14"/>
      <c r="AO317" s="21"/>
      <c r="AP317" s="14">
        <f t="shared" si="42"/>
        <v>60.099142221833276</v>
      </c>
      <c r="AQ317" s="14">
        <f t="shared" si="46"/>
        <v>0.69599999999999995</v>
      </c>
      <c r="AR317" s="14">
        <f t="shared" si="46"/>
        <v>59.403142221833278</v>
      </c>
      <c r="AS317" s="14">
        <f t="shared" si="46"/>
        <v>0</v>
      </c>
      <c r="AT317" s="14">
        <f t="shared" si="46"/>
        <v>0</v>
      </c>
      <c r="AU317" s="14">
        <f t="shared" si="46"/>
        <v>0</v>
      </c>
      <c r="AV317" s="14"/>
      <c r="AW317" s="14">
        <f t="shared" si="43"/>
        <v>40.22744045355536</v>
      </c>
      <c r="AX317" s="14">
        <v>0.53069466693508793</v>
      </c>
      <c r="AY317" s="14">
        <v>39.696745786620269</v>
      </c>
      <c r="AZ317" s="14">
        <v>0</v>
      </c>
      <c r="BA317" s="14">
        <v>0</v>
      </c>
      <c r="BB317" s="14">
        <v>0</v>
      </c>
      <c r="BC317" s="14"/>
      <c r="BD317" s="14">
        <f t="shared" si="44"/>
        <v>19.871701768277919</v>
      </c>
      <c r="BE317" s="14">
        <v>0.16530533306491202</v>
      </c>
      <c r="BF317" s="14">
        <v>19.706396435213009</v>
      </c>
      <c r="BG317" s="14">
        <v>0</v>
      </c>
      <c r="BH317" s="14">
        <v>0</v>
      </c>
      <c r="BI317" s="14">
        <v>0</v>
      </c>
      <c r="BJ317" s="21"/>
      <c r="BK317" s="14"/>
      <c r="BL317" s="14">
        <f t="shared" si="45"/>
        <v>8.3138871512572408</v>
      </c>
      <c r="BM317" s="14">
        <v>8.3138871512572408</v>
      </c>
      <c r="BN317" s="14">
        <v>0</v>
      </c>
      <c r="BO317" s="14">
        <v>0</v>
      </c>
      <c r="BP317" s="14">
        <v>0</v>
      </c>
      <c r="BQ317" s="14">
        <v>0</v>
      </c>
      <c r="BR317" s="4"/>
      <c r="BS317" s="4"/>
      <c r="CF317" s="4"/>
    </row>
    <row r="318" spans="1:84" x14ac:dyDescent="0.2">
      <c r="A318" s="6">
        <v>2008</v>
      </c>
      <c r="B318" s="6"/>
      <c r="D318" s="14">
        <f t="shared" si="38"/>
        <v>150.78271574894222</v>
      </c>
      <c r="E318" s="14">
        <v>29.57786962500824</v>
      </c>
      <c r="F318" s="14">
        <v>47.548938287869504</v>
      </c>
      <c r="G318" s="14">
        <v>70.887706439406273</v>
      </c>
      <c r="H318" s="14">
        <v>1.9252013966581902</v>
      </c>
      <c r="I318" s="14">
        <v>0.84300000000000008</v>
      </c>
      <c r="J318" s="14">
        <v>0</v>
      </c>
      <c r="K318" s="23">
        <v>0</v>
      </c>
      <c r="M318" s="14"/>
      <c r="O318" s="14">
        <f t="shared" si="39"/>
        <v>37.966205646571296</v>
      </c>
      <c r="P318" s="14">
        <v>3.2311224566004682</v>
      </c>
      <c r="Q318" s="14">
        <v>30.912804801351452</v>
      </c>
      <c r="R318" s="14">
        <v>3.0322500337388036</v>
      </c>
      <c r="S318" s="14">
        <v>0.43102835488056923</v>
      </c>
      <c r="T318" s="14">
        <v>0.35899999999999999</v>
      </c>
      <c r="U318" s="14"/>
      <c r="V318" s="14">
        <f t="shared" si="40"/>
        <v>31.646160547095754</v>
      </c>
      <c r="W318" s="14">
        <v>7.2346785630571562</v>
      </c>
      <c r="X318" s="14">
        <v>16.636133486518048</v>
      </c>
      <c r="Y318" s="14">
        <v>5.7971754557429289</v>
      </c>
      <c r="Z318" s="14">
        <v>1.4941730417776209</v>
      </c>
      <c r="AA318" s="14">
        <v>0.4840000000000001</v>
      </c>
      <c r="AB318" s="21"/>
      <c r="AC318" s="14">
        <f t="shared" si="41"/>
        <v>29.374308452443625</v>
      </c>
      <c r="AD318" s="14">
        <v>11.853007677739944</v>
      </c>
      <c r="AE318" s="14">
        <v>0.49195647037428203</v>
      </c>
      <c r="AF318" s="14">
        <v>11.001935925292278</v>
      </c>
      <c r="AG318" s="14">
        <v>0.16447281698991598</v>
      </c>
      <c r="AH318" s="14">
        <v>0.22345419093189689</v>
      </c>
      <c r="AI318" s="14">
        <v>1.2864341481155308</v>
      </c>
      <c r="AJ318" s="14">
        <v>4.3530472229997761</v>
      </c>
      <c r="AK318" s="14">
        <v>0</v>
      </c>
      <c r="AL318" s="14">
        <v>0</v>
      </c>
      <c r="AN318" s="14"/>
      <c r="AO318" s="21"/>
      <c r="AP318" s="14">
        <f t="shared" si="42"/>
        <v>62.291324479550262</v>
      </c>
      <c r="AQ318" s="14">
        <f t="shared" si="46"/>
        <v>0.72499999999999998</v>
      </c>
      <c r="AR318" s="14">
        <f t="shared" si="46"/>
        <v>61.566324479550261</v>
      </c>
      <c r="AS318" s="14">
        <f t="shared" si="46"/>
        <v>0</v>
      </c>
      <c r="AT318" s="14">
        <f t="shared" si="46"/>
        <v>0</v>
      </c>
      <c r="AU318" s="14">
        <f t="shared" si="46"/>
        <v>0</v>
      </c>
      <c r="AV318" s="14"/>
      <c r="AW318" s="14">
        <f t="shared" si="43"/>
        <v>43.21221613211322</v>
      </c>
      <c r="AX318" s="14">
        <v>0.56208084834811223</v>
      </c>
      <c r="AY318" s="14">
        <v>42.65013528376511</v>
      </c>
      <c r="AZ318" s="14">
        <v>0</v>
      </c>
      <c r="BA318" s="14">
        <v>0</v>
      </c>
      <c r="BB318" s="14">
        <v>0</v>
      </c>
      <c r="BC318" s="14"/>
      <c r="BD318" s="14">
        <f t="shared" si="44"/>
        <v>19.079108347437042</v>
      </c>
      <c r="BE318" s="14">
        <v>0.16291915165188775</v>
      </c>
      <c r="BF318" s="14">
        <v>18.916189195785154</v>
      </c>
      <c r="BG318" s="14">
        <v>0</v>
      </c>
      <c r="BH318" s="14">
        <v>0</v>
      </c>
      <c r="BI318" s="14">
        <v>0</v>
      </c>
      <c r="BJ318" s="21"/>
      <c r="BK318" s="14"/>
      <c r="BL318" s="14">
        <f t="shared" si="45"/>
        <v>8.038960150027604</v>
      </c>
      <c r="BM318" s="14">
        <v>8.038960150027604</v>
      </c>
      <c r="BN318" s="14">
        <v>0</v>
      </c>
      <c r="BO318" s="14">
        <v>0</v>
      </c>
      <c r="BP318" s="14">
        <v>0</v>
      </c>
      <c r="BQ318" s="14">
        <v>0</v>
      </c>
      <c r="BR318" s="4"/>
      <c r="BS318" s="4"/>
      <c r="CF318" s="4"/>
    </row>
    <row r="319" spans="1:84" x14ac:dyDescent="0.2">
      <c r="A319" s="6">
        <v>2009</v>
      </c>
      <c r="B319" s="6"/>
      <c r="D319" s="14">
        <f t="shared" si="38"/>
        <v>141.40757887019069</v>
      </c>
      <c r="E319" s="14">
        <v>28.635813198535509</v>
      </c>
      <c r="F319" s="14">
        <v>42.861258906837605</v>
      </c>
      <c r="G319" s="14">
        <v>67.278649242657153</v>
      </c>
      <c r="H319" s="14">
        <v>2.1037144010317705</v>
      </c>
      <c r="I319" s="14">
        <v>0.52814312112863415</v>
      </c>
      <c r="J319" s="14">
        <v>0</v>
      </c>
      <c r="K319" s="23">
        <v>0</v>
      </c>
      <c r="M319" s="14"/>
      <c r="O319" s="14">
        <f t="shared" si="39"/>
        <v>35.343482676830618</v>
      </c>
      <c r="P319" s="14">
        <v>2.5447707122076926</v>
      </c>
      <c r="Q319" s="14">
        <v>28.589792603334136</v>
      </c>
      <c r="R319" s="14">
        <v>3.0122348185535328</v>
      </c>
      <c r="S319" s="14">
        <v>0.73151371379805574</v>
      </c>
      <c r="T319" s="14">
        <v>0.46517082893719836</v>
      </c>
      <c r="U319" s="14"/>
      <c r="V319" s="14">
        <f t="shared" si="40"/>
        <v>27.598049194874168</v>
      </c>
      <c r="W319" s="14">
        <v>6.6593396107211111</v>
      </c>
      <c r="X319" s="14">
        <v>14.271466303503471</v>
      </c>
      <c r="Y319" s="14">
        <v>5.2320703012244376</v>
      </c>
      <c r="Z319" s="14">
        <v>1.3722006872337149</v>
      </c>
      <c r="AA319" s="14">
        <v>6.2972292191435769E-2</v>
      </c>
      <c r="AB319" s="21"/>
      <c r="AC319" s="14">
        <f t="shared" si="41"/>
        <v>27.55986631315729</v>
      </c>
      <c r="AD319" s="14">
        <v>10.871627866180942</v>
      </c>
      <c r="AE319" s="14">
        <v>0.68619561374018601</v>
      </c>
      <c r="AF319" s="14">
        <v>8.8115618371002888</v>
      </c>
      <c r="AG319" s="14">
        <v>0.15857903591891229</v>
      </c>
      <c r="AH319" s="14">
        <v>0.28223692782380044</v>
      </c>
      <c r="AI319" s="14">
        <v>1.3903233416657641</v>
      </c>
      <c r="AJ319" s="14">
        <v>5.3593416907273976</v>
      </c>
      <c r="AK319" s="14">
        <v>0</v>
      </c>
      <c r="AL319" s="14">
        <v>0</v>
      </c>
      <c r="AN319" s="14"/>
      <c r="AO319" s="21"/>
      <c r="AP319" s="14">
        <f t="shared" si="42"/>
        <v>59.073148509138996</v>
      </c>
      <c r="AQ319" s="14">
        <f t="shared" si="46"/>
        <v>0.72499999999999998</v>
      </c>
      <c r="AR319" s="14">
        <f t="shared" si="46"/>
        <v>58.348148509138994</v>
      </c>
      <c r="AS319" s="14">
        <f t="shared" si="46"/>
        <v>0</v>
      </c>
      <c r="AT319" s="14">
        <f t="shared" si="46"/>
        <v>0</v>
      </c>
      <c r="AU319" s="14">
        <f t="shared" si="46"/>
        <v>0</v>
      </c>
      <c r="AV319" s="14"/>
      <c r="AW319" s="14">
        <f t="shared" si="43"/>
        <v>40.85354739265771</v>
      </c>
      <c r="AX319" s="14">
        <v>0.56245251091029957</v>
      </c>
      <c r="AY319" s="14">
        <v>40.291094881747412</v>
      </c>
      <c r="AZ319" s="14">
        <v>0</v>
      </c>
      <c r="BA319" s="14">
        <v>0</v>
      </c>
      <c r="BB319" s="14">
        <v>0</v>
      </c>
      <c r="BC319" s="14"/>
      <c r="BD319" s="14">
        <f t="shared" si="44"/>
        <v>18.219601116481279</v>
      </c>
      <c r="BE319" s="14">
        <v>0.16254748908970043</v>
      </c>
      <c r="BF319" s="14">
        <v>18.057053627391578</v>
      </c>
      <c r="BG319" s="14">
        <v>0</v>
      </c>
      <c r="BH319" s="14">
        <v>0</v>
      </c>
      <c r="BI319" s="14">
        <v>0</v>
      </c>
      <c r="BJ319" s="21"/>
      <c r="BK319" s="14"/>
      <c r="BL319" s="14">
        <f t="shared" si="45"/>
        <v>8.0009385415585843</v>
      </c>
      <c r="BM319" s="14">
        <v>8.0009385415585843</v>
      </c>
      <c r="BN319" s="14">
        <v>0</v>
      </c>
      <c r="BO319" s="14">
        <v>0</v>
      </c>
      <c r="BP319" s="14">
        <v>0</v>
      </c>
      <c r="BQ319" s="14">
        <v>0</v>
      </c>
      <c r="BR319" s="4"/>
      <c r="BS319" s="4"/>
      <c r="CF319" s="4"/>
    </row>
    <row r="320" spans="1:84" x14ac:dyDescent="0.2">
      <c r="A320" s="6">
        <v>2010</v>
      </c>
      <c r="B320" s="6"/>
      <c r="D320" s="14">
        <f t="shared" si="38"/>
        <v>146.59287313220153</v>
      </c>
      <c r="E320" s="14">
        <v>28.910291845718142</v>
      </c>
      <c r="F320" s="14">
        <v>48.493189771986856</v>
      </c>
      <c r="G320" s="14">
        <v>66.527684058655623</v>
      </c>
      <c r="H320" s="14">
        <v>2.0949271323549801</v>
      </c>
      <c r="I320" s="14">
        <v>0.5667803234859381</v>
      </c>
      <c r="J320" s="14">
        <v>0</v>
      </c>
      <c r="K320" s="23">
        <v>0</v>
      </c>
      <c r="M320" s="14"/>
      <c r="O320" s="14">
        <f t="shared" si="39"/>
        <v>41.772738850877246</v>
      </c>
      <c r="P320" s="14">
        <v>3.5583125011884738</v>
      </c>
      <c r="Q320" s="14">
        <v>33.499164092557521</v>
      </c>
      <c r="R320" s="14">
        <v>3.4257886130216986</v>
      </c>
      <c r="S320" s="14">
        <v>0.78566561281504599</v>
      </c>
      <c r="T320" s="14">
        <v>0.50380803129450236</v>
      </c>
      <c r="U320" s="14"/>
      <c r="V320" s="14">
        <f t="shared" si="40"/>
        <v>28.540465693434665</v>
      </c>
      <c r="W320" s="14">
        <v>6.8889098826630404</v>
      </c>
      <c r="X320" s="14">
        <v>14.994025679429335</v>
      </c>
      <c r="Y320" s="14">
        <v>5.2852963196109206</v>
      </c>
      <c r="Z320" s="14">
        <v>1.309261519539934</v>
      </c>
      <c r="AA320" s="14">
        <v>6.2972292191435769E-2</v>
      </c>
      <c r="AB320" s="21"/>
      <c r="AC320" s="14">
        <f t="shared" si="41"/>
        <v>25.981479220010652</v>
      </c>
      <c r="AD320" s="14">
        <v>10.470051563407695</v>
      </c>
      <c r="AE320" s="14">
        <v>0.63558382634435207</v>
      </c>
      <c r="AF320" s="14">
        <v>8.5189907357819319</v>
      </c>
      <c r="AG320" s="14">
        <v>0.10019588557574827</v>
      </c>
      <c r="AH320" s="14">
        <v>0.28658309904906265</v>
      </c>
      <c r="AI320" s="14">
        <v>1.431029614516464</v>
      </c>
      <c r="AJ320" s="14">
        <v>4.5390444953353954</v>
      </c>
      <c r="AK320" s="14">
        <v>0</v>
      </c>
      <c r="AL320" s="14">
        <v>0</v>
      </c>
      <c r="AN320" s="14"/>
      <c r="AO320" s="21"/>
      <c r="AP320" s="14">
        <f t="shared" si="42"/>
        <v>57.906015299678657</v>
      </c>
      <c r="AQ320" s="14">
        <f t="shared" si="46"/>
        <v>0.72499999999999998</v>
      </c>
      <c r="AR320" s="14">
        <f t="shared" si="46"/>
        <v>57.181015299678656</v>
      </c>
      <c r="AS320" s="14">
        <f t="shared" si="46"/>
        <v>0</v>
      </c>
      <c r="AT320" s="14">
        <f t="shared" si="46"/>
        <v>0</v>
      </c>
      <c r="AU320" s="14">
        <f t="shared" si="46"/>
        <v>0</v>
      </c>
      <c r="AV320" s="14"/>
      <c r="AW320" s="14">
        <f t="shared" si="43"/>
        <v>39.538977813863781</v>
      </c>
      <c r="AX320" s="14">
        <v>0.56245251091029957</v>
      </c>
      <c r="AY320" s="14">
        <v>38.976525302953483</v>
      </c>
      <c r="AZ320" s="14">
        <v>0</v>
      </c>
      <c r="BA320" s="14">
        <v>0</v>
      </c>
      <c r="BB320" s="14">
        <v>0</v>
      </c>
      <c r="BC320" s="14"/>
      <c r="BD320" s="14">
        <f t="shared" si="44"/>
        <v>18.367037485814873</v>
      </c>
      <c r="BE320" s="14">
        <v>0.16254748908970043</v>
      </c>
      <c r="BF320" s="14">
        <v>18.204489996725172</v>
      </c>
      <c r="BG320" s="14">
        <v>0</v>
      </c>
      <c r="BH320" s="14">
        <v>0</v>
      </c>
      <c r="BI320" s="14">
        <v>0</v>
      </c>
      <c r="BJ320" s="21"/>
      <c r="BK320" s="14"/>
      <c r="BL320" s="14">
        <f t="shared" si="45"/>
        <v>7.8836505579945939</v>
      </c>
      <c r="BM320" s="14">
        <v>7.8836505579945939</v>
      </c>
      <c r="BN320" s="14">
        <v>0</v>
      </c>
      <c r="BO320" s="14">
        <v>0</v>
      </c>
      <c r="BP320" s="14">
        <v>0</v>
      </c>
      <c r="BQ320" s="14">
        <v>0</v>
      </c>
      <c r="BR320" s="4"/>
      <c r="BS320" s="4"/>
      <c r="CF320" s="4"/>
    </row>
    <row r="321" spans="4:84" x14ac:dyDescent="0.2">
      <c r="D321" s="14"/>
      <c r="E321" s="14"/>
      <c r="F321" s="14"/>
      <c r="G321" s="14"/>
      <c r="H321" s="14"/>
      <c r="J321" s="14"/>
      <c r="L321" s="4"/>
      <c r="M321" s="14"/>
      <c r="N321" s="14"/>
      <c r="O321" s="14"/>
      <c r="P321" s="14"/>
      <c r="Q321" s="14"/>
      <c r="R321" s="14"/>
      <c r="S321" s="14"/>
      <c r="T321" s="21"/>
      <c r="U321" s="14"/>
      <c r="V321" s="14"/>
      <c r="W321" s="14"/>
      <c r="X321" s="14"/>
      <c r="Y321" s="14"/>
      <c r="Z321" s="14"/>
      <c r="AA321" s="14"/>
      <c r="AB321" s="21"/>
      <c r="AC321" s="14"/>
      <c r="AD321" s="14"/>
      <c r="AE321" s="14"/>
      <c r="AF321" s="14"/>
      <c r="AG321" s="14"/>
      <c r="AH321" s="14"/>
      <c r="AI321" s="14"/>
      <c r="AJ321" s="14"/>
      <c r="AK321" s="14"/>
      <c r="AL321" s="14"/>
      <c r="AM321" s="14"/>
      <c r="AN321" s="14"/>
      <c r="AO321" s="21"/>
      <c r="AP321" s="14"/>
      <c r="AQ321" s="14"/>
      <c r="AR321" s="14"/>
      <c r="AS321" s="14"/>
      <c r="AT321" s="14"/>
      <c r="AU321" s="14"/>
      <c r="AV321" s="14"/>
      <c r="AW321" s="14"/>
      <c r="AX321" s="14"/>
      <c r="AY321" s="14"/>
      <c r="AZ321" s="14"/>
      <c r="BA321" s="14"/>
      <c r="BB321" s="14"/>
      <c r="BC321" s="14"/>
      <c r="BD321" s="14"/>
      <c r="BE321" s="14"/>
      <c r="BF321" s="14"/>
      <c r="BG321" s="14"/>
      <c r="BH321" s="14"/>
      <c r="BI321" s="14"/>
      <c r="BJ321" s="21"/>
      <c r="BK321" s="14"/>
      <c r="BL321" s="14"/>
      <c r="BM321" s="14"/>
      <c r="BN321" s="14"/>
      <c r="BO321" s="14"/>
      <c r="BP321" s="14"/>
      <c r="BQ321" s="14"/>
      <c r="BR321" s="4"/>
      <c r="BS321" s="4"/>
      <c r="CF321" s="4"/>
    </row>
    <row r="322" spans="4:84" x14ac:dyDescent="0.2">
      <c r="D322" s="14"/>
      <c r="E322" s="14"/>
      <c r="F322" s="14"/>
      <c r="G322" s="14"/>
      <c r="H322" s="14"/>
      <c r="I322" s="14"/>
      <c r="J322" s="14"/>
      <c r="L322" s="4"/>
      <c r="M322" s="14"/>
      <c r="N322" s="14"/>
      <c r="O322" s="14"/>
      <c r="P322" s="14"/>
      <c r="Q322" s="14"/>
      <c r="R322" s="14"/>
      <c r="S322" s="14"/>
      <c r="T322" s="21"/>
      <c r="U322" s="14"/>
      <c r="V322" s="14"/>
      <c r="W322" s="14"/>
      <c r="X322" s="14"/>
      <c r="Y322" s="14"/>
      <c r="Z322" s="14"/>
      <c r="AA322" s="14"/>
      <c r="AB322" s="21"/>
      <c r="AC322" s="14"/>
      <c r="AD322" s="14"/>
      <c r="AE322" s="14"/>
      <c r="AF322" s="14"/>
      <c r="AG322" s="14"/>
      <c r="AH322" s="14"/>
      <c r="AI322" s="14"/>
      <c r="AJ322" s="14"/>
      <c r="AK322" s="14"/>
      <c r="AL322" s="14"/>
      <c r="AM322" s="14"/>
      <c r="AN322" s="14"/>
      <c r="AO322" s="21"/>
      <c r="AP322" s="14"/>
      <c r="AQ322" s="14"/>
      <c r="AR322" s="14"/>
      <c r="AS322" s="14"/>
      <c r="AT322" s="14"/>
      <c r="AU322" s="14"/>
      <c r="AV322" s="14"/>
      <c r="AW322" s="14"/>
      <c r="AX322" s="14"/>
      <c r="AY322" s="14"/>
      <c r="AZ322" s="14"/>
      <c r="BA322" s="14"/>
      <c r="BB322" s="14"/>
      <c r="BC322" s="14"/>
      <c r="BD322" s="14"/>
      <c r="BE322" s="14"/>
      <c r="BF322" s="14"/>
      <c r="BG322" s="14"/>
      <c r="BH322" s="14"/>
      <c r="BI322" s="14"/>
      <c r="BJ322" s="21"/>
      <c r="BK322" s="14"/>
      <c r="BL322" s="14"/>
      <c r="BM322" s="14"/>
      <c r="BN322" s="14"/>
      <c r="BO322" s="14"/>
      <c r="BP322" s="14"/>
      <c r="BQ322" s="14"/>
      <c r="BR322" s="4"/>
      <c r="BS322" s="4"/>
      <c r="CF322" s="4"/>
    </row>
    <row r="323" spans="4:84" x14ac:dyDescent="0.2">
      <c r="D323" s="14"/>
      <c r="E323" s="14"/>
      <c r="F323" s="14"/>
      <c r="G323" s="14"/>
      <c r="H323" s="14"/>
      <c r="I323" s="14"/>
      <c r="J323" s="14"/>
      <c r="L323" s="4"/>
      <c r="M323" s="14"/>
      <c r="N323" s="14"/>
      <c r="O323" s="14"/>
      <c r="P323" s="14"/>
      <c r="Q323" s="14"/>
      <c r="R323" s="14"/>
      <c r="S323" s="14"/>
      <c r="T323" s="21"/>
      <c r="U323" s="14"/>
      <c r="V323" s="14"/>
      <c r="W323" s="14"/>
      <c r="X323" s="14"/>
      <c r="Y323" s="14"/>
      <c r="Z323" s="14"/>
      <c r="AA323" s="14"/>
      <c r="AB323" s="21"/>
      <c r="AC323" s="14"/>
      <c r="AD323" s="14"/>
      <c r="AE323" s="14"/>
      <c r="AF323" s="14"/>
      <c r="AG323" s="14"/>
      <c r="AH323" s="14"/>
      <c r="AI323" s="14"/>
      <c r="AJ323" s="14"/>
      <c r="AK323" s="14"/>
      <c r="AL323" s="14"/>
      <c r="AM323" s="14"/>
      <c r="AN323" s="14"/>
      <c r="AO323" s="21"/>
      <c r="AP323" s="14"/>
      <c r="AQ323" s="14"/>
      <c r="AR323" s="14"/>
      <c r="AS323" s="14"/>
      <c r="AT323" s="14"/>
      <c r="AU323" s="14"/>
      <c r="AV323" s="14"/>
      <c r="AW323" s="14"/>
      <c r="AX323" s="14"/>
      <c r="AY323" s="14"/>
      <c r="AZ323" s="14"/>
      <c r="BA323" s="14"/>
      <c r="BB323" s="14"/>
      <c r="BC323" s="14"/>
      <c r="BD323" s="14"/>
      <c r="BE323" s="14"/>
      <c r="BF323" s="14"/>
      <c r="BG323" s="14"/>
      <c r="BH323" s="14"/>
      <c r="BI323" s="14"/>
      <c r="BJ323" s="21"/>
      <c r="BK323" s="14"/>
      <c r="BL323" s="14"/>
      <c r="BM323" s="14"/>
      <c r="BN323" s="14"/>
      <c r="BO323" s="14"/>
      <c r="BP323" s="14"/>
      <c r="BQ323" s="14"/>
      <c r="BR323" s="4"/>
      <c r="BS323" s="4"/>
      <c r="CF323" s="4"/>
    </row>
    <row r="324" spans="4:84" x14ac:dyDescent="0.2">
      <c r="D324" s="14"/>
      <c r="E324" s="14"/>
      <c r="F324" s="14"/>
      <c r="G324" s="14"/>
      <c r="H324" s="14"/>
      <c r="I324" s="14"/>
      <c r="J324" s="14"/>
      <c r="L324" s="4"/>
      <c r="M324" s="14"/>
      <c r="N324" s="14"/>
      <c r="O324" s="14"/>
      <c r="P324" s="14"/>
      <c r="Q324" s="14"/>
      <c r="R324" s="14"/>
      <c r="S324" s="14"/>
      <c r="T324" s="21"/>
      <c r="U324" s="14"/>
      <c r="V324" s="14"/>
      <c r="W324" s="14"/>
      <c r="X324" s="14"/>
      <c r="Y324" s="14"/>
      <c r="Z324" s="14"/>
      <c r="AA324" s="14"/>
      <c r="AB324" s="21"/>
      <c r="AC324" s="14"/>
      <c r="AD324" s="14"/>
      <c r="AE324" s="14"/>
      <c r="AF324" s="14"/>
      <c r="AG324" s="14"/>
      <c r="AH324" s="14"/>
      <c r="AI324" s="14"/>
      <c r="AJ324" s="14"/>
      <c r="AK324" s="14"/>
      <c r="AL324" s="14"/>
      <c r="AM324" s="14"/>
      <c r="AN324" s="14"/>
      <c r="AO324" s="21"/>
      <c r="AP324" s="14"/>
      <c r="AQ324" s="14"/>
      <c r="AR324" s="14"/>
      <c r="AS324" s="14"/>
      <c r="AT324" s="14"/>
      <c r="AU324" s="14"/>
      <c r="AV324" s="14"/>
      <c r="AW324" s="14"/>
      <c r="AX324" s="14"/>
      <c r="AY324" s="14"/>
      <c r="AZ324" s="14"/>
      <c r="BA324" s="14"/>
      <c r="BB324" s="14"/>
      <c r="BC324" s="14"/>
      <c r="BD324" s="14"/>
      <c r="BE324" s="14"/>
      <c r="BF324" s="14"/>
      <c r="BG324" s="14"/>
      <c r="BH324" s="14"/>
      <c r="BI324" s="14"/>
      <c r="BJ324" s="21"/>
      <c r="BK324" s="14"/>
      <c r="BL324" s="14"/>
      <c r="BM324" s="14"/>
      <c r="BN324" s="14"/>
      <c r="BO324" s="14"/>
      <c r="BP324" s="14"/>
      <c r="BQ324" s="14"/>
      <c r="BR324" s="4"/>
      <c r="BS324" s="4"/>
      <c r="CF324" s="4"/>
    </row>
    <row r="325" spans="4:84" x14ac:dyDescent="0.2">
      <c r="D325" s="14"/>
      <c r="E325" s="14"/>
      <c r="F325" s="14"/>
      <c r="G325" s="14"/>
      <c r="H325" s="14"/>
      <c r="I325" s="14"/>
      <c r="J325" s="14"/>
      <c r="L325" s="4"/>
      <c r="M325" s="14"/>
      <c r="N325" s="14"/>
      <c r="O325" s="14"/>
      <c r="P325" s="14"/>
      <c r="Q325" s="14"/>
      <c r="R325" s="14"/>
      <c r="S325" s="14"/>
      <c r="T325" s="21"/>
      <c r="U325" s="14"/>
      <c r="V325" s="14"/>
      <c r="W325" s="14"/>
      <c r="X325" s="14"/>
      <c r="Y325" s="14"/>
      <c r="Z325" s="14"/>
      <c r="AA325" s="14"/>
      <c r="AB325" s="21"/>
      <c r="AC325" s="14"/>
      <c r="AD325" s="14"/>
      <c r="AE325" s="14"/>
      <c r="AF325" s="14"/>
      <c r="AG325" s="14"/>
      <c r="AH325" s="14"/>
      <c r="AI325" s="14"/>
      <c r="AJ325" s="14"/>
      <c r="AK325" s="14"/>
      <c r="AL325" s="14"/>
      <c r="AM325" s="14"/>
      <c r="AN325" s="14"/>
      <c r="AO325" s="21"/>
      <c r="AP325" s="14"/>
      <c r="AQ325" s="14"/>
      <c r="AR325" s="14"/>
      <c r="AS325" s="14"/>
      <c r="AT325" s="14"/>
      <c r="AU325" s="14"/>
      <c r="AV325" s="14"/>
      <c r="AW325" s="14"/>
      <c r="AX325" s="14"/>
      <c r="AY325" s="14"/>
      <c r="AZ325" s="14"/>
      <c r="BA325" s="14"/>
      <c r="BB325" s="14"/>
      <c r="BC325" s="14"/>
      <c r="BD325" s="14"/>
      <c r="BE325" s="14"/>
      <c r="BF325" s="14"/>
      <c r="BG325" s="14"/>
      <c r="BH325" s="14"/>
      <c r="BI325" s="14"/>
      <c r="BJ325" s="21"/>
      <c r="BK325" s="14"/>
      <c r="BL325" s="14"/>
      <c r="BM325" s="14"/>
      <c r="BN325" s="14"/>
      <c r="BO325" s="14"/>
      <c r="BP325" s="14"/>
      <c r="BQ325" s="14"/>
      <c r="BR325" s="4"/>
      <c r="BS325" s="4"/>
      <c r="CF325" s="4"/>
    </row>
    <row r="326" spans="4:84" x14ac:dyDescent="0.2">
      <c r="D326" s="14"/>
      <c r="E326" s="14"/>
      <c r="F326" s="14"/>
      <c r="G326" s="14"/>
      <c r="H326" s="14"/>
      <c r="I326" s="14"/>
      <c r="J326" s="14"/>
      <c r="L326" s="4"/>
      <c r="M326" s="14"/>
      <c r="N326" s="14"/>
      <c r="O326" s="14"/>
      <c r="P326" s="14"/>
      <c r="Q326" s="14"/>
      <c r="R326" s="14"/>
      <c r="S326" s="14"/>
      <c r="T326" s="21"/>
      <c r="U326" s="14"/>
      <c r="V326" s="14"/>
      <c r="W326" s="14"/>
      <c r="X326" s="14"/>
      <c r="Y326" s="14"/>
      <c r="Z326" s="14"/>
      <c r="AA326" s="14"/>
      <c r="AB326" s="21"/>
      <c r="AC326" s="14"/>
      <c r="AD326" s="14"/>
      <c r="AE326" s="14"/>
      <c r="AF326" s="14"/>
      <c r="AG326" s="14"/>
      <c r="AH326" s="14"/>
      <c r="AI326" s="14"/>
      <c r="AJ326" s="14"/>
      <c r="AK326" s="14"/>
      <c r="AL326" s="14"/>
      <c r="AM326" s="14"/>
      <c r="AN326" s="14"/>
      <c r="AO326" s="21"/>
      <c r="AP326" s="14"/>
      <c r="AQ326" s="14"/>
      <c r="AR326" s="14"/>
      <c r="AS326" s="14"/>
      <c r="AT326" s="14"/>
      <c r="AU326" s="14"/>
      <c r="AV326" s="14"/>
      <c r="AW326" s="14"/>
      <c r="AX326" s="14"/>
      <c r="AY326" s="14"/>
      <c r="AZ326" s="14"/>
      <c r="BA326" s="14"/>
      <c r="BB326" s="14"/>
      <c r="BC326" s="14"/>
      <c r="BD326" s="14"/>
      <c r="BE326" s="14"/>
      <c r="BF326" s="14"/>
      <c r="BG326" s="14"/>
      <c r="BH326" s="14"/>
      <c r="BI326" s="14"/>
      <c r="BJ326" s="21"/>
      <c r="BK326" s="14"/>
      <c r="BL326" s="14"/>
      <c r="BM326" s="14"/>
      <c r="BN326" s="14"/>
      <c r="BO326" s="14"/>
      <c r="BP326" s="14"/>
      <c r="BQ326" s="14"/>
      <c r="BR326" s="4"/>
      <c r="BS326" s="4"/>
      <c r="CF326" s="4"/>
    </row>
    <row r="327" spans="4:84" x14ac:dyDescent="0.2">
      <c r="D327" s="14"/>
      <c r="E327" s="14"/>
      <c r="F327" s="14"/>
      <c r="G327" s="14"/>
      <c r="H327" s="14"/>
      <c r="I327" s="14"/>
      <c r="J327" s="14"/>
      <c r="L327" s="4"/>
      <c r="M327" s="14"/>
      <c r="N327" s="14"/>
      <c r="O327" s="14"/>
      <c r="P327" s="14"/>
      <c r="Q327" s="14"/>
      <c r="R327" s="14"/>
      <c r="S327" s="14"/>
      <c r="T327" s="21"/>
      <c r="U327" s="14"/>
      <c r="V327" s="14"/>
      <c r="W327" s="14"/>
      <c r="X327" s="14"/>
      <c r="Y327" s="14"/>
      <c r="Z327" s="14"/>
      <c r="AA327" s="14"/>
      <c r="AB327" s="21"/>
      <c r="AC327" s="14"/>
      <c r="AD327" s="14"/>
      <c r="AE327" s="14"/>
      <c r="AF327" s="14"/>
      <c r="AG327" s="14"/>
      <c r="AH327" s="14"/>
      <c r="AI327" s="14"/>
      <c r="AJ327" s="14"/>
      <c r="AK327" s="14"/>
      <c r="AL327" s="14"/>
      <c r="AM327" s="14"/>
      <c r="AN327" s="14"/>
      <c r="AO327" s="21"/>
      <c r="AP327" s="14"/>
      <c r="AQ327" s="14"/>
      <c r="AR327" s="14"/>
      <c r="AS327" s="14"/>
      <c r="AT327" s="14"/>
      <c r="AU327" s="14"/>
      <c r="AV327" s="14"/>
      <c r="AW327" s="14"/>
      <c r="AX327" s="14"/>
      <c r="AY327" s="14"/>
      <c r="AZ327" s="14"/>
      <c r="BA327" s="14"/>
      <c r="BB327" s="14"/>
      <c r="BC327" s="14"/>
      <c r="BD327" s="14"/>
      <c r="BE327" s="14"/>
      <c r="BF327" s="14"/>
      <c r="BG327" s="14"/>
      <c r="BH327" s="14"/>
      <c r="BI327" s="14"/>
      <c r="BJ327" s="21"/>
      <c r="BK327" s="14"/>
      <c r="BL327" s="14"/>
      <c r="BM327" s="14"/>
      <c r="BN327" s="14"/>
      <c r="BO327" s="14"/>
      <c r="BP327" s="14"/>
      <c r="BQ327" s="14"/>
      <c r="BR327" s="4"/>
      <c r="BS327" s="4"/>
      <c r="CF327" s="4"/>
    </row>
    <row r="328" spans="4:84" x14ac:dyDescent="0.2">
      <c r="D328" s="14"/>
      <c r="E328" s="14"/>
      <c r="F328" s="14"/>
      <c r="G328" s="14"/>
      <c r="H328" s="14"/>
      <c r="I328" s="14"/>
      <c r="J328" s="14"/>
      <c r="L328" s="4"/>
      <c r="M328" s="14"/>
      <c r="N328" s="14"/>
      <c r="O328" s="14"/>
      <c r="P328" s="14"/>
      <c r="Q328" s="14"/>
      <c r="R328" s="14"/>
      <c r="S328" s="14"/>
      <c r="T328" s="21"/>
      <c r="U328" s="14"/>
      <c r="V328" s="14"/>
      <c r="W328" s="14"/>
      <c r="X328" s="14"/>
      <c r="Y328" s="14"/>
      <c r="Z328" s="14"/>
      <c r="AA328" s="14"/>
      <c r="AB328" s="21"/>
      <c r="AC328" s="14"/>
      <c r="AD328" s="14"/>
      <c r="AE328" s="14"/>
      <c r="AF328" s="14"/>
      <c r="AG328" s="14"/>
      <c r="AH328" s="14"/>
      <c r="AI328" s="14"/>
      <c r="AJ328" s="14"/>
      <c r="AK328" s="14"/>
      <c r="AL328" s="14"/>
      <c r="AM328" s="14"/>
      <c r="AN328" s="14"/>
      <c r="AO328" s="21"/>
      <c r="AP328" s="14"/>
      <c r="AQ328" s="14"/>
      <c r="AR328" s="14"/>
      <c r="AS328" s="14"/>
      <c r="AT328" s="14"/>
      <c r="AU328" s="14"/>
      <c r="AV328" s="14"/>
      <c r="AW328" s="14"/>
      <c r="AX328" s="14"/>
      <c r="AY328" s="14"/>
      <c r="AZ328" s="14"/>
      <c r="BA328" s="14"/>
      <c r="BB328" s="14"/>
      <c r="BC328" s="14"/>
      <c r="BD328" s="14"/>
      <c r="BE328" s="14"/>
      <c r="BF328" s="14"/>
      <c r="BG328" s="14"/>
      <c r="BH328" s="14"/>
      <c r="BI328" s="14"/>
      <c r="BJ328" s="21"/>
      <c r="BK328" s="14"/>
      <c r="BL328" s="14"/>
      <c r="BM328" s="14"/>
      <c r="BN328" s="14"/>
      <c r="BO328" s="14"/>
      <c r="BP328" s="14"/>
      <c r="BQ328" s="14"/>
      <c r="BR328" s="4"/>
      <c r="BS328" s="4"/>
      <c r="CF328" s="4"/>
    </row>
    <row r="329" spans="4:84" x14ac:dyDescent="0.2">
      <c r="D329" s="14"/>
      <c r="E329" s="14"/>
      <c r="F329" s="14"/>
      <c r="G329" s="14"/>
      <c r="H329" s="14"/>
      <c r="I329" s="14"/>
      <c r="J329" s="14"/>
      <c r="L329" s="4"/>
      <c r="M329" s="14"/>
      <c r="N329" s="14"/>
      <c r="O329" s="14"/>
      <c r="P329" s="14"/>
      <c r="Q329" s="14"/>
      <c r="R329" s="14"/>
      <c r="S329" s="14"/>
      <c r="T329" s="21"/>
      <c r="U329" s="14"/>
      <c r="V329" s="14"/>
      <c r="W329" s="14"/>
      <c r="X329" s="14"/>
      <c r="Y329" s="14"/>
      <c r="Z329" s="14"/>
      <c r="AA329" s="14"/>
      <c r="AB329" s="21"/>
      <c r="AC329" s="14"/>
      <c r="AD329" s="14"/>
      <c r="AE329" s="14"/>
      <c r="AF329" s="14"/>
      <c r="AG329" s="14"/>
      <c r="AH329" s="14"/>
      <c r="AI329" s="14"/>
      <c r="AJ329" s="14"/>
      <c r="AK329" s="14"/>
      <c r="AL329" s="14"/>
      <c r="AM329" s="14"/>
      <c r="AN329" s="14"/>
      <c r="AO329" s="21"/>
      <c r="AP329" s="14"/>
      <c r="AQ329" s="14"/>
      <c r="AR329" s="14"/>
      <c r="AS329" s="14"/>
      <c r="AT329" s="14"/>
      <c r="AU329" s="14"/>
      <c r="AV329" s="14"/>
      <c r="AW329" s="14"/>
      <c r="AX329" s="14"/>
      <c r="AY329" s="14"/>
      <c r="AZ329" s="14"/>
      <c r="BA329" s="14"/>
      <c r="BB329" s="14"/>
      <c r="BC329" s="14"/>
      <c r="BD329" s="14"/>
      <c r="BE329" s="14"/>
      <c r="BF329" s="14"/>
      <c r="BG329" s="14"/>
      <c r="BH329" s="14"/>
      <c r="BI329" s="14"/>
      <c r="BJ329" s="21"/>
      <c r="BK329" s="14"/>
      <c r="BL329" s="14"/>
      <c r="BM329" s="14"/>
      <c r="BN329" s="14"/>
      <c r="BO329" s="14"/>
      <c r="BP329" s="14"/>
      <c r="BQ329" s="14"/>
      <c r="BR329" s="4"/>
      <c r="BS329" s="4"/>
      <c r="CF329" s="4"/>
    </row>
    <row r="330" spans="4:84" x14ac:dyDescent="0.2">
      <c r="D330" s="14"/>
      <c r="E330" s="14"/>
      <c r="F330" s="14"/>
      <c r="G330" s="14"/>
      <c r="H330" s="14"/>
      <c r="I330" s="14"/>
      <c r="J330" s="14"/>
      <c r="L330" s="4"/>
      <c r="M330" s="14"/>
      <c r="N330" s="14"/>
      <c r="O330" s="14"/>
      <c r="P330" s="14"/>
      <c r="Q330" s="14"/>
      <c r="R330" s="14"/>
      <c r="S330" s="14"/>
      <c r="T330" s="21"/>
      <c r="U330" s="14"/>
      <c r="V330" s="14"/>
      <c r="W330" s="14"/>
      <c r="X330" s="14"/>
      <c r="Y330" s="14"/>
      <c r="Z330" s="14"/>
      <c r="AA330" s="14"/>
      <c r="AB330" s="21"/>
      <c r="AC330" s="14"/>
      <c r="AD330" s="14"/>
      <c r="AE330" s="14"/>
      <c r="AF330" s="14"/>
      <c r="AG330" s="14"/>
      <c r="AH330" s="14"/>
      <c r="AI330" s="14"/>
      <c r="AJ330" s="14"/>
      <c r="AK330" s="14"/>
      <c r="AL330" s="14"/>
      <c r="AM330" s="14"/>
      <c r="AN330" s="14"/>
      <c r="AO330" s="21"/>
      <c r="AP330" s="14"/>
      <c r="AQ330" s="14"/>
      <c r="AR330" s="14"/>
      <c r="AS330" s="14"/>
      <c r="AT330" s="14"/>
      <c r="AU330" s="14"/>
      <c r="AV330" s="14"/>
      <c r="AW330" s="14"/>
      <c r="AX330" s="14"/>
      <c r="AY330" s="14"/>
      <c r="AZ330" s="14"/>
      <c r="BA330" s="14"/>
      <c r="BB330" s="14"/>
      <c r="BC330" s="14"/>
      <c r="BD330" s="14"/>
      <c r="BE330" s="14"/>
      <c r="BF330" s="14"/>
      <c r="BG330" s="14"/>
      <c r="BH330" s="14"/>
      <c r="BI330" s="14"/>
      <c r="BJ330" s="21"/>
      <c r="BK330" s="14"/>
      <c r="BL330" s="14"/>
      <c r="BM330" s="14"/>
      <c r="BN330" s="14"/>
      <c r="BO330" s="14"/>
      <c r="BP330" s="14"/>
      <c r="BQ330" s="14"/>
      <c r="BR330" s="4"/>
      <c r="BS330" s="4"/>
      <c r="CF330" s="4"/>
    </row>
    <row r="331" spans="4:84" x14ac:dyDescent="0.2">
      <c r="D331" s="14"/>
      <c r="E331" s="14"/>
      <c r="F331" s="14"/>
      <c r="G331" s="14"/>
      <c r="H331" s="14"/>
      <c r="I331" s="14"/>
      <c r="J331" s="14"/>
      <c r="L331" s="4"/>
      <c r="M331" s="14"/>
      <c r="N331" s="14"/>
      <c r="O331" s="14"/>
      <c r="P331" s="14"/>
      <c r="Q331" s="14"/>
      <c r="R331" s="14"/>
      <c r="S331" s="14"/>
      <c r="T331" s="21"/>
      <c r="U331" s="14"/>
      <c r="V331" s="14"/>
      <c r="W331" s="14"/>
      <c r="X331" s="14"/>
      <c r="Y331" s="14"/>
      <c r="Z331" s="14"/>
      <c r="AA331" s="14"/>
      <c r="AB331" s="21"/>
      <c r="AC331" s="14"/>
      <c r="AD331" s="14"/>
      <c r="AE331" s="14"/>
      <c r="AF331" s="14"/>
      <c r="AG331" s="14"/>
      <c r="AH331" s="14"/>
      <c r="AI331" s="14"/>
      <c r="AJ331" s="14"/>
      <c r="AK331" s="14"/>
      <c r="AL331" s="14"/>
      <c r="AM331" s="14"/>
      <c r="AN331" s="14"/>
      <c r="AO331" s="21"/>
      <c r="AP331" s="14"/>
      <c r="AQ331" s="14"/>
      <c r="AR331" s="14"/>
      <c r="AS331" s="14"/>
      <c r="AT331" s="14"/>
      <c r="AU331" s="14"/>
      <c r="AV331" s="14"/>
      <c r="AW331" s="14"/>
      <c r="AX331" s="14"/>
      <c r="AY331" s="14"/>
      <c r="AZ331" s="14"/>
      <c r="BA331" s="14"/>
      <c r="BB331" s="14"/>
      <c r="BC331" s="14"/>
      <c r="BD331" s="14"/>
      <c r="BE331" s="14"/>
      <c r="BF331" s="14"/>
      <c r="BG331" s="14"/>
      <c r="BH331" s="14"/>
      <c r="BI331" s="14"/>
      <c r="BJ331" s="21"/>
      <c r="BK331" s="14"/>
      <c r="BL331" s="14"/>
      <c r="BM331" s="14"/>
      <c r="BN331" s="14"/>
      <c r="BO331" s="14"/>
      <c r="BP331" s="14"/>
      <c r="BQ331" s="14"/>
      <c r="BR331" s="4"/>
      <c r="BS331" s="4"/>
      <c r="CF331" s="4"/>
    </row>
    <row r="332" spans="4:84" x14ac:dyDescent="0.2">
      <c r="D332" s="14"/>
      <c r="E332" s="14"/>
      <c r="F332" s="14"/>
      <c r="G332" s="14"/>
      <c r="H332" s="14"/>
      <c r="I332" s="14"/>
      <c r="J332" s="14"/>
      <c r="L332" s="4"/>
      <c r="M332" s="14"/>
      <c r="N332" s="14"/>
      <c r="O332" s="14"/>
      <c r="P332" s="14"/>
      <c r="Q332" s="14"/>
      <c r="R332" s="14"/>
      <c r="S332" s="14"/>
      <c r="T332" s="21"/>
      <c r="U332" s="14"/>
      <c r="V332" s="14"/>
      <c r="W332" s="14"/>
      <c r="X332" s="14"/>
      <c r="Y332" s="14"/>
      <c r="Z332" s="14"/>
      <c r="AA332" s="14"/>
      <c r="AB332" s="21"/>
      <c r="AC332" s="14"/>
      <c r="AD332" s="14"/>
      <c r="AE332" s="14"/>
      <c r="AF332" s="14"/>
      <c r="AG332" s="14"/>
      <c r="AH332" s="14"/>
      <c r="AI332" s="14"/>
      <c r="AJ332" s="14"/>
      <c r="AK332" s="14"/>
      <c r="AL332" s="14"/>
      <c r="AM332" s="14"/>
      <c r="AN332" s="14"/>
      <c r="AO332" s="21"/>
      <c r="AP332" s="14"/>
      <c r="AQ332" s="14"/>
      <c r="AR332" s="14"/>
      <c r="AS332" s="14"/>
      <c r="AT332" s="14"/>
      <c r="AU332" s="14"/>
      <c r="AV332" s="14"/>
      <c r="AW332" s="14"/>
      <c r="AX332" s="14"/>
      <c r="AY332" s="14"/>
      <c r="AZ332" s="14"/>
      <c r="BA332" s="14"/>
      <c r="BB332" s="14"/>
      <c r="BC332" s="14"/>
      <c r="BD332" s="14"/>
      <c r="BE332" s="14"/>
      <c r="BF332" s="14"/>
      <c r="BG332" s="14"/>
      <c r="BH332" s="14"/>
      <c r="BI332" s="14"/>
      <c r="BJ332" s="21"/>
      <c r="BK332" s="14"/>
      <c r="BL332" s="14"/>
      <c r="BM332" s="14"/>
      <c r="BN332" s="14"/>
      <c r="BO332" s="14"/>
      <c r="BP332" s="14"/>
      <c r="BQ332" s="14"/>
      <c r="BR332" s="4"/>
      <c r="BS332" s="4"/>
      <c r="CF332" s="4"/>
    </row>
    <row r="333" spans="4:84" x14ac:dyDescent="0.2">
      <c r="D333" s="14"/>
      <c r="E333" s="14"/>
      <c r="F333" s="14"/>
      <c r="G333" s="14"/>
      <c r="H333" s="14"/>
      <c r="I333" s="14"/>
      <c r="J333" s="14"/>
      <c r="L333" s="4"/>
      <c r="M333" s="14"/>
      <c r="N333" s="14"/>
      <c r="O333" s="14"/>
      <c r="P333" s="14"/>
      <c r="Q333" s="14"/>
      <c r="R333" s="14"/>
      <c r="S333" s="14"/>
      <c r="T333" s="21"/>
      <c r="U333" s="14"/>
      <c r="V333" s="14"/>
      <c r="W333" s="14"/>
      <c r="X333" s="14"/>
      <c r="Y333" s="14"/>
      <c r="Z333" s="14"/>
      <c r="AA333" s="14"/>
      <c r="AB333" s="21"/>
      <c r="AC333" s="14"/>
      <c r="AD333" s="14"/>
      <c r="AE333" s="14"/>
      <c r="AF333" s="14"/>
      <c r="AG333" s="14"/>
      <c r="AH333" s="14"/>
      <c r="AI333" s="14"/>
      <c r="AJ333" s="14"/>
      <c r="AK333" s="14"/>
      <c r="AL333" s="14"/>
      <c r="AM333" s="14"/>
      <c r="AN333" s="14"/>
      <c r="AO333" s="21"/>
      <c r="AP333" s="14"/>
      <c r="AQ333" s="14"/>
      <c r="AR333" s="14"/>
      <c r="AS333" s="14"/>
      <c r="AT333" s="14"/>
      <c r="AU333" s="14"/>
      <c r="AV333" s="14"/>
      <c r="AW333" s="14"/>
      <c r="AX333" s="14"/>
      <c r="AY333" s="14"/>
      <c r="AZ333" s="14"/>
      <c r="BA333" s="14"/>
      <c r="BB333" s="14"/>
      <c r="BC333" s="14"/>
      <c r="BD333" s="14"/>
      <c r="BE333" s="14"/>
      <c r="BF333" s="14"/>
      <c r="BG333" s="14"/>
      <c r="BH333" s="14"/>
      <c r="BI333" s="14"/>
      <c r="BJ333" s="21"/>
      <c r="BK333" s="14"/>
      <c r="BL333" s="14"/>
      <c r="BM333" s="14"/>
      <c r="BN333" s="14"/>
      <c r="BO333" s="14"/>
      <c r="BP333" s="14"/>
      <c r="BQ333" s="14"/>
      <c r="BR333" s="4"/>
      <c r="BS333" s="4"/>
      <c r="CF333" s="4"/>
    </row>
    <row r="334" spans="4:84" x14ac:dyDescent="0.2">
      <c r="D334" s="14"/>
      <c r="E334" s="14"/>
      <c r="F334" s="14"/>
      <c r="G334" s="14"/>
      <c r="H334" s="14"/>
      <c r="I334" s="14"/>
      <c r="J334" s="14"/>
      <c r="L334" s="4"/>
      <c r="M334" s="14"/>
      <c r="N334" s="14"/>
      <c r="O334" s="14"/>
      <c r="P334" s="14"/>
      <c r="Q334" s="14"/>
      <c r="R334" s="14"/>
      <c r="S334" s="14"/>
      <c r="T334" s="21"/>
      <c r="U334" s="14"/>
      <c r="V334" s="14"/>
      <c r="W334" s="14"/>
      <c r="X334" s="14"/>
      <c r="Y334" s="14"/>
      <c r="Z334" s="14"/>
      <c r="AA334" s="14"/>
      <c r="AB334" s="21"/>
      <c r="AC334" s="14"/>
      <c r="AD334" s="14"/>
      <c r="AE334" s="14"/>
      <c r="AF334" s="14"/>
      <c r="AG334" s="14"/>
      <c r="AH334" s="14"/>
      <c r="AI334" s="14"/>
      <c r="AJ334" s="14"/>
      <c r="AK334" s="14"/>
      <c r="AL334" s="14"/>
      <c r="AM334" s="14"/>
      <c r="AN334" s="14"/>
      <c r="AO334" s="21"/>
      <c r="AP334" s="14"/>
      <c r="AQ334" s="14"/>
      <c r="AR334" s="14"/>
      <c r="AS334" s="14"/>
      <c r="AT334" s="14"/>
      <c r="AU334" s="14"/>
      <c r="AV334" s="14"/>
      <c r="AW334" s="14"/>
      <c r="AX334" s="14"/>
      <c r="AY334" s="14"/>
      <c r="AZ334" s="14"/>
      <c r="BA334" s="14"/>
      <c r="BB334" s="14"/>
      <c r="BC334" s="14"/>
      <c r="BD334" s="14"/>
      <c r="BE334" s="14"/>
      <c r="BF334" s="14"/>
      <c r="BG334" s="14"/>
      <c r="BH334" s="14"/>
      <c r="BI334" s="14"/>
      <c r="BJ334" s="21"/>
      <c r="BK334" s="14"/>
      <c r="BL334" s="14"/>
      <c r="BM334" s="14"/>
      <c r="BN334" s="14"/>
      <c r="BO334" s="14"/>
      <c r="BP334" s="14"/>
      <c r="BQ334" s="14"/>
      <c r="BR334" s="4"/>
      <c r="BS334" s="4"/>
      <c r="CF334" s="4"/>
    </row>
    <row r="335" spans="4:84" x14ac:dyDescent="0.2">
      <c r="D335" s="14"/>
      <c r="E335" s="14"/>
      <c r="F335" s="14"/>
      <c r="G335" s="14"/>
      <c r="H335" s="14"/>
      <c r="I335" s="14"/>
      <c r="J335" s="14"/>
      <c r="L335" s="4"/>
      <c r="M335" s="14"/>
      <c r="N335" s="14"/>
      <c r="O335" s="14"/>
      <c r="P335" s="14"/>
      <c r="Q335" s="14"/>
      <c r="R335" s="14"/>
      <c r="S335" s="14"/>
      <c r="T335" s="21"/>
      <c r="U335" s="14"/>
      <c r="V335" s="14"/>
      <c r="W335" s="14"/>
      <c r="X335" s="14"/>
      <c r="Y335" s="14"/>
      <c r="Z335" s="14"/>
      <c r="AA335" s="14"/>
      <c r="AB335" s="21"/>
      <c r="AC335" s="14"/>
      <c r="AD335" s="14"/>
      <c r="AE335" s="14"/>
      <c r="AF335" s="14"/>
      <c r="AG335" s="14"/>
      <c r="AH335" s="14"/>
      <c r="AI335" s="14"/>
      <c r="AJ335" s="14"/>
      <c r="AK335" s="14"/>
      <c r="AL335" s="14"/>
      <c r="AM335" s="14"/>
      <c r="AN335" s="14"/>
      <c r="AO335" s="21"/>
      <c r="AP335" s="14"/>
      <c r="AQ335" s="14"/>
      <c r="AR335" s="14"/>
      <c r="AS335" s="14"/>
      <c r="AT335" s="14"/>
      <c r="AU335" s="14"/>
      <c r="AV335" s="14"/>
      <c r="AW335" s="14"/>
      <c r="AX335" s="14"/>
      <c r="AY335" s="14"/>
      <c r="AZ335" s="14"/>
      <c r="BA335" s="14"/>
      <c r="BB335" s="14"/>
      <c r="BC335" s="14"/>
      <c r="BD335" s="14"/>
      <c r="BE335" s="14"/>
      <c r="BF335" s="14"/>
      <c r="BG335" s="14"/>
      <c r="BH335" s="14"/>
      <c r="BI335" s="14"/>
      <c r="BJ335" s="21"/>
      <c r="BK335" s="14"/>
      <c r="BL335" s="14"/>
      <c r="BM335" s="14"/>
      <c r="BN335" s="14"/>
      <c r="BO335" s="14"/>
      <c r="BP335" s="14"/>
      <c r="BQ335" s="14"/>
      <c r="BR335" s="4"/>
      <c r="BS335" s="4"/>
      <c r="CF335" s="4"/>
    </row>
    <row r="336" spans="4:84" x14ac:dyDescent="0.2">
      <c r="D336" s="14"/>
      <c r="E336" s="14"/>
      <c r="F336" s="14"/>
      <c r="G336" s="14"/>
      <c r="H336" s="14"/>
      <c r="I336" s="14"/>
      <c r="J336" s="14"/>
      <c r="L336" s="4"/>
      <c r="M336" s="14"/>
      <c r="N336" s="14"/>
      <c r="O336" s="14"/>
      <c r="P336" s="14"/>
      <c r="Q336" s="14"/>
      <c r="R336" s="14"/>
      <c r="S336" s="14"/>
      <c r="T336" s="21"/>
      <c r="U336" s="14"/>
      <c r="V336" s="14"/>
      <c r="W336" s="14"/>
      <c r="X336" s="14"/>
      <c r="Y336" s="14"/>
      <c r="Z336" s="14"/>
      <c r="AA336" s="14"/>
      <c r="AB336" s="21"/>
      <c r="AC336" s="14"/>
      <c r="AD336" s="14"/>
      <c r="AE336" s="14"/>
      <c r="AF336" s="14"/>
      <c r="AG336" s="14"/>
      <c r="AH336" s="14"/>
      <c r="AI336" s="14"/>
      <c r="AJ336" s="14"/>
      <c r="AK336" s="14"/>
      <c r="AL336" s="14"/>
      <c r="AM336" s="14"/>
      <c r="AN336" s="14"/>
      <c r="AO336" s="21"/>
      <c r="AP336" s="14"/>
      <c r="AQ336" s="14"/>
      <c r="AR336" s="14"/>
      <c r="AS336" s="14"/>
      <c r="AT336" s="14"/>
      <c r="AU336" s="14"/>
      <c r="AV336" s="14"/>
      <c r="AW336" s="14"/>
      <c r="AX336" s="14"/>
      <c r="AY336" s="14"/>
      <c r="AZ336" s="14"/>
      <c r="BA336" s="14"/>
      <c r="BB336" s="14"/>
      <c r="BC336" s="14"/>
      <c r="BD336" s="14"/>
      <c r="BE336" s="14"/>
      <c r="BF336" s="14"/>
      <c r="BG336" s="14"/>
      <c r="BH336" s="14"/>
      <c r="BI336" s="14"/>
      <c r="BJ336" s="21"/>
      <c r="BK336" s="14"/>
      <c r="BL336" s="14"/>
      <c r="BM336" s="14"/>
      <c r="BN336" s="14"/>
      <c r="BO336" s="14"/>
      <c r="BP336" s="14"/>
      <c r="BQ336" s="14"/>
      <c r="BR336" s="4"/>
      <c r="BS336" s="4"/>
      <c r="CF336" s="4"/>
    </row>
    <row r="337" spans="4:84" x14ac:dyDescent="0.2">
      <c r="D337" s="14"/>
      <c r="E337" s="14"/>
      <c r="F337" s="14"/>
      <c r="G337" s="14"/>
      <c r="H337" s="14"/>
      <c r="I337" s="14"/>
      <c r="J337" s="14"/>
      <c r="L337" s="4"/>
      <c r="M337" s="14"/>
      <c r="N337" s="14"/>
      <c r="O337" s="14"/>
      <c r="P337" s="14"/>
      <c r="Q337" s="14"/>
      <c r="R337" s="14"/>
      <c r="S337" s="14"/>
      <c r="T337" s="21"/>
      <c r="U337" s="14"/>
      <c r="V337" s="14"/>
      <c r="W337" s="14"/>
      <c r="X337" s="14"/>
      <c r="Y337" s="14"/>
      <c r="Z337" s="14"/>
      <c r="AA337" s="14"/>
      <c r="AB337" s="21"/>
      <c r="AC337" s="14"/>
      <c r="AD337" s="14"/>
      <c r="AE337" s="14"/>
      <c r="AF337" s="14"/>
      <c r="AG337" s="14"/>
      <c r="AH337" s="14"/>
      <c r="AI337" s="14"/>
      <c r="AJ337" s="14"/>
      <c r="AK337" s="14"/>
      <c r="AL337" s="14"/>
      <c r="AM337" s="14"/>
      <c r="AN337" s="14"/>
      <c r="AO337" s="21"/>
      <c r="AP337" s="14"/>
      <c r="AQ337" s="14"/>
      <c r="AR337" s="14"/>
      <c r="AS337" s="14"/>
      <c r="AT337" s="14"/>
      <c r="AU337" s="14"/>
      <c r="AV337" s="14"/>
      <c r="AW337" s="14"/>
      <c r="AX337" s="14"/>
      <c r="AY337" s="14"/>
      <c r="AZ337" s="14"/>
      <c r="BA337" s="14"/>
      <c r="BB337" s="14"/>
      <c r="BC337" s="14"/>
      <c r="BD337" s="14"/>
      <c r="BE337" s="14"/>
      <c r="BF337" s="14"/>
      <c r="BG337" s="14"/>
      <c r="BH337" s="14"/>
      <c r="BI337" s="14"/>
      <c r="BJ337" s="21"/>
      <c r="BK337" s="14"/>
      <c r="BL337" s="14"/>
      <c r="BM337" s="14"/>
      <c r="BN337" s="14"/>
      <c r="BO337" s="14"/>
      <c r="BP337" s="14"/>
      <c r="BQ337" s="14"/>
      <c r="BR337" s="4"/>
      <c r="BS337" s="4"/>
      <c r="CF337" s="4"/>
    </row>
    <row r="338" spans="4:84" x14ac:dyDescent="0.2">
      <c r="D338" s="14"/>
      <c r="E338" s="14"/>
      <c r="F338" s="14"/>
      <c r="G338" s="14"/>
      <c r="H338" s="14"/>
      <c r="I338" s="14"/>
      <c r="J338" s="14"/>
      <c r="L338" s="4"/>
      <c r="M338" s="14"/>
      <c r="N338" s="14"/>
      <c r="O338" s="14"/>
      <c r="P338" s="14"/>
      <c r="Q338" s="14"/>
      <c r="R338" s="14"/>
      <c r="S338" s="14"/>
      <c r="T338" s="21"/>
      <c r="U338" s="14"/>
      <c r="V338" s="14"/>
      <c r="W338" s="14"/>
      <c r="X338" s="14"/>
      <c r="Y338" s="14"/>
      <c r="Z338" s="14"/>
      <c r="AA338" s="14"/>
      <c r="AB338" s="21"/>
      <c r="AC338" s="14"/>
      <c r="AD338" s="14"/>
      <c r="AE338" s="14"/>
      <c r="AF338" s="14"/>
      <c r="AG338" s="14"/>
      <c r="AH338" s="14"/>
      <c r="AI338" s="14"/>
      <c r="AJ338" s="14"/>
      <c r="AK338" s="14"/>
      <c r="AL338" s="14"/>
      <c r="AM338" s="14"/>
      <c r="AN338" s="14"/>
      <c r="AO338" s="21"/>
      <c r="AP338" s="14"/>
      <c r="AQ338" s="14"/>
      <c r="AR338" s="14"/>
      <c r="AS338" s="14"/>
      <c r="AT338" s="14"/>
      <c r="AU338" s="14"/>
      <c r="AV338" s="14"/>
      <c r="AW338" s="14"/>
      <c r="AX338" s="14"/>
      <c r="AY338" s="14"/>
      <c r="AZ338" s="14"/>
      <c r="BA338" s="14"/>
      <c r="BB338" s="14"/>
      <c r="BC338" s="14"/>
      <c r="BD338" s="14"/>
      <c r="BE338" s="14"/>
      <c r="BF338" s="14"/>
      <c r="BG338" s="14"/>
      <c r="BH338" s="14"/>
      <c r="BI338" s="14"/>
      <c r="BJ338" s="21"/>
      <c r="BK338" s="14"/>
      <c r="BL338" s="14"/>
      <c r="BM338" s="14"/>
      <c r="BN338" s="14"/>
      <c r="BO338" s="14"/>
      <c r="BP338" s="14"/>
      <c r="BQ338" s="14"/>
      <c r="BR338" s="4"/>
      <c r="BS338" s="4"/>
      <c r="CF338" s="4"/>
    </row>
    <row r="339" spans="4:84" x14ac:dyDescent="0.2">
      <c r="D339" s="14"/>
      <c r="E339" s="14"/>
      <c r="F339" s="14"/>
      <c r="G339" s="14"/>
      <c r="H339" s="14"/>
      <c r="I339" s="14"/>
      <c r="J339" s="14"/>
      <c r="L339" s="4"/>
      <c r="M339" s="14"/>
      <c r="N339" s="14"/>
      <c r="O339" s="14"/>
      <c r="P339" s="14"/>
      <c r="Q339" s="14"/>
      <c r="R339" s="14"/>
      <c r="S339" s="14"/>
      <c r="T339" s="21"/>
      <c r="U339" s="14"/>
      <c r="V339" s="14"/>
      <c r="W339" s="14"/>
      <c r="X339" s="14"/>
      <c r="Y339" s="14"/>
      <c r="Z339" s="14"/>
      <c r="AA339" s="14"/>
      <c r="AB339" s="21"/>
      <c r="AC339" s="14"/>
      <c r="AD339" s="14"/>
      <c r="AE339" s="14"/>
      <c r="AF339" s="14"/>
      <c r="AG339" s="14"/>
      <c r="AH339" s="14"/>
      <c r="AI339" s="14"/>
      <c r="AJ339" s="14"/>
      <c r="AK339" s="14"/>
      <c r="AL339" s="14"/>
      <c r="AM339" s="14"/>
      <c r="AN339" s="14"/>
      <c r="AO339" s="21"/>
      <c r="AP339" s="14"/>
      <c r="AQ339" s="14"/>
      <c r="AR339" s="14"/>
      <c r="AS339" s="14"/>
      <c r="AT339" s="14"/>
      <c r="AU339" s="14"/>
      <c r="AV339" s="14"/>
      <c r="AW339" s="14"/>
      <c r="AX339" s="14"/>
      <c r="AY339" s="14"/>
      <c r="AZ339" s="14"/>
      <c r="BA339" s="14"/>
      <c r="BB339" s="14"/>
      <c r="BC339" s="14"/>
      <c r="BD339" s="14"/>
      <c r="BE339" s="14"/>
      <c r="BF339" s="14"/>
      <c r="BG339" s="14"/>
      <c r="BH339" s="14"/>
      <c r="BI339" s="14"/>
      <c r="BJ339" s="21"/>
      <c r="BK339" s="14"/>
      <c r="BL339" s="14"/>
      <c r="BM339" s="14"/>
      <c r="BN339" s="14"/>
      <c r="BO339" s="14"/>
      <c r="BP339" s="14"/>
      <c r="BQ339" s="14"/>
      <c r="BR339" s="4"/>
      <c r="BS339" s="4"/>
      <c r="CF339" s="4"/>
    </row>
    <row r="340" spans="4:84" x14ac:dyDescent="0.2">
      <c r="D340" s="14"/>
      <c r="E340" s="14"/>
      <c r="F340" s="14"/>
      <c r="G340" s="14"/>
      <c r="H340" s="14"/>
      <c r="I340" s="14"/>
      <c r="J340" s="14"/>
      <c r="L340" s="4"/>
      <c r="M340" s="14"/>
      <c r="N340" s="14"/>
      <c r="O340" s="14"/>
      <c r="P340" s="14"/>
      <c r="Q340" s="14"/>
      <c r="R340" s="14"/>
      <c r="S340" s="14"/>
      <c r="T340" s="21"/>
      <c r="U340" s="14"/>
      <c r="V340" s="14"/>
      <c r="W340" s="14"/>
      <c r="X340" s="14"/>
      <c r="Y340" s="14"/>
      <c r="Z340" s="14"/>
      <c r="AA340" s="14"/>
      <c r="AB340" s="21"/>
      <c r="AC340" s="14"/>
      <c r="AD340" s="14"/>
      <c r="AE340" s="14"/>
      <c r="AF340" s="14"/>
      <c r="AG340" s="14"/>
      <c r="AH340" s="14"/>
      <c r="AI340" s="14"/>
      <c r="AJ340" s="14"/>
      <c r="AK340" s="14"/>
      <c r="AL340" s="14"/>
      <c r="AM340" s="14"/>
      <c r="AN340" s="14"/>
      <c r="AO340" s="21"/>
      <c r="AP340" s="14"/>
      <c r="AQ340" s="14"/>
      <c r="AR340" s="14"/>
      <c r="AS340" s="14"/>
      <c r="AT340" s="14"/>
      <c r="AU340" s="14"/>
      <c r="AV340" s="14"/>
      <c r="AW340" s="14"/>
      <c r="AX340" s="14"/>
      <c r="AY340" s="14"/>
      <c r="AZ340" s="14"/>
      <c r="BA340" s="14"/>
      <c r="BB340" s="14"/>
      <c r="BC340" s="14"/>
      <c r="BD340" s="14"/>
      <c r="BE340" s="14"/>
      <c r="BF340" s="14"/>
      <c r="BG340" s="14"/>
      <c r="BH340" s="14"/>
      <c r="BI340" s="14"/>
      <c r="BJ340" s="21"/>
      <c r="BK340" s="14"/>
      <c r="BL340" s="14"/>
      <c r="BM340" s="14"/>
      <c r="BN340" s="14"/>
      <c r="BO340" s="14"/>
      <c r="BP340" s="14"/>
      <c r="BQ340" s="14"/>
      <c r="BR340" s="4"/>
      <c r="BS340" s="4"/>
      <c r="CF340" s="4"/>
    </row>
    <row r="341" spans="4:84" x14ac:dyDescent="0.2">
      <c r="D341" s="14"/>
      <c r="E341" s="14"/>
      <c r="F341" s="14"/>
      <c r="G341" s="14"/>
      <c r="H341" s="14"/>
      <c r="I341" s="14"/>
      <c r="J341" s="14"/>
      <c r="L341" s="4"/>
      <c r="M341" s="14"/>
      <c r="N341" s="14"/>
      <c r="O341" s="14"/>
      <c r="P341" s="14"/>
      <c r="Q341" s="14"/>
      <c r="R341" s="14"/>
      <c r="S341" s="14"/>
      <c r="T341" s="21"/>
      <c r="U341" s="14"/>
      <c r="V341" s="14"/>
      <c r="W341" s="14"/>
      <c r="X341" s="14"/>
      <c r="Y341" s="14"/>
      <c r="Z341" s="14"/>
      <c r="AA341" s="14"/>
      <c r="AB341" s="21"/>
      <c r="AC341" s="14"/>
      <c r="AD341" s="14"/>
      <c r="AE341" s="14"/>
      <c r="AF341" s="14"/>
      <c r="AG341" s="14"/>
      <c r="AH341" s="14"/>
      <c r="AI341" s="14"/>
      <c r="AJ341" s="14"/>
      <c r="AK341" s="14"/>
      <c r="AL341" s="14"/>
      <c r="AM341" s="14"/>
      <c r="AN341" s="14"/>
      <c r="AO341" s="21"/>
      <c r="AP341" s="14"/>
      <c r="AQ341" s="14"/>
      <c r="AR341" s="14"/>
      <c r="AS341" s="14"/>
      <c r="AT341" s="14"/>
      <c r="AU341" s="14"/>
      <c r="AV341" s="14"/>
      <c r="AW341" s="14"/>
      <c r="AX341" s="14"/>
      <c r="AY341" s="14"/>
      <c r="AZ341" s="14"/>
      <c r="BA341" s="14"/>
      <c r="BB341" s="14"/>
      <c r="BC341" s="14"/>
      <c r="BD341" s="14"/>
      <c r="BE341" s="14"/>
      <c r="BF341" s="14"/>
      <c r="BG341" s="14"/>
      <c r="BH341" s="14"/>
      <c r="BI341" s="14"/>
      <c r="BJ341" s="21"/>
      <c r="BK341" s="14"/>
      <c r="BL341" s="14"/>
      <c r="BM341" s="14"/>
      <c r="BN341" s="14"/>
      <c r="BO341" s="14"/>
      <c r="BP341" s="14"/>
      <c r="BQ341" s="14"/>
      <c r="BR341" s="4"/>
      <c r="BS341" s="4"/>
      <c r="CF341" s="4"/>
    </row>
    <row r="342" spans="4:84" x14ac:dyDescent="0.2">
      <c r="D342" s="14"/>
      <c r="E342" s="14"/>
      <c r="F342" s="14"/>
      <c r="G342" s="14"/>
      <c r="H342" s="14"/>
      <c r="I342" s="14"/>
      <c r="J342" s="14"/>
      <c r="L342" s="4"/>
      <c r="M342" s="14"/>
      <c r="N342" s="14"/>
      <c r="O342" s="14"/>
      <c r="P342" s="14"/>
      <c r="Q342" s="14"/>
      <c r="R342" s="14"/>
      <c r="S342" s="14"/>
      <c r="T342" s="21"/>
      <c r="U342" s="14"/>
      <c r="V342" s="14"/>
      <c r="W342" s="14"/>
      <c r="X342" s="14"/>
      <c r="Y342" s="14"/>
      <c r="Z342" s="14"/>
      <c r="AA342" s="14"/>
      <c r="AB342" s="21"/>
      <c r="AC342" s="14"/>
      <c r="AD342" s="14"/>
      <c r="AE342" s="14"/>
      <c r="AF342" s="14"/>
      <c r="AG342" s="14"/>
      <c r="AH342" s="14"/>
      <c r="AI342" s="14"/>
      <c r="AJ342" s="14"/>
      <c r="AK342" s="14"/>
      <c r="AL342" s="14"/>
      <c r="AM342" s="14"/>
      <c r="AN342" s="14"/>
      <c r="AO342" s="21"/>
      <c r="AP342" s="14"/>
      <c r="AQ342" s="14"/>
      <c r="AR342" s="14"/>
      <c r="AS342" s="14"/>
      <c r="AT342" s="14"/>
      <c r="AU342" s="14"/>
      <c r="AV342" s="14"/>
      <c r="AW342" s="14"/>
      <c r="AX342" s="14"/>
      <c r="AY342" s="14"/>
      <c r="AZ342" s="14"/>
      <c r="BA342" s="14"/>
      <c r="BB342" s="14"/>
      <c r="BC342" s="14"/>
      <c r="BD342" s="14"/>
      <c r="BE342" s="14"/>
      <c r="BF342" s="14"/>
      <c r="BG342" s="14"/>
      <c r="BH342" s="14"/>
      <c r="BI342" s="14"/>
      <c r="BJ342" s="21"/>
      <c r="BK342" s="14"/>
      <c r="BL342" s="14"/>
      <c r="BM342" s="14"/>
      <c r="BN342" s="14"/>
      <c r="BO342" s="14"/>
      <c r="BP342" s="14"/>
      <c r="BQ342" s="14"/>
      <c r="BR342" s="4"/>
      <c r="BS342" s="4"/>
      <c r="CF342" s="4"/>
    </row>
    <row r="343" spans="4:84" x14ac:dyDescent="0.2">
      <c r="D343" s="14"/>
      <c r="E343" s="14"/>
      <c r="F343" s="14"/>
      <c r="G343" s="14"/>
      <c r="H343" s="14"/>
      <c r="I343" s="14"/>
      <c r="J343" s="14"/>
      <c r="L343" s="4"/>
      <c r="M343" s="14"/>
      <c r="N343" s="14"/>
      <c r="O343" s="14"/>
      <c r="P343" s="14"/>
      <c r="Q343" s="14"/>
      <c r="R343" s="14"/>
      <c r="S343" s="14"/>
      <c r="T343" s="21"/>
      <c r="U343" s="14"/>
      <c r="V343" s="14"/>
      <c r="W343" s="14"/>
      <c r="X343" s="14"/>
      <c r="Y343" s="14"/>
      <c r="Z343" s="14"/>
      <c r="AA343" s="14"/>
      <c r="AB343" s="21"/>
      <c r="AC343" s="14"/>
      <c r="AD343" s="14"/>
      <c r="AE343" s="14"/>
      <c r="AF343" s="14"/>
      <c r="AG343" s="14"/>
      <c r="AH343" s="14"/>
      <c r="AI343" s="14"/>
      <c r="AJ343" s="14"/>
      <c r="AK343" s="14"/>
      <c r="AL343" s="14"/>
      <c r="AM343" s="14"/>
      <c r="AN343" s="14"/>
      <c r="AO343" s="21"/>
      <c r="AP343" s="14"/>
      <c r="AQ343" s="14"/>
      <c r="AR343" s="14"/>
      <c r="AS343" s="14"/>
      <c r="AT343" s="14"/>
      <c r="AU343" s="14"/>
      <c r="AV343" s="14"/>
      <c r="AW343" s="14"/>
      <c r="AX343" s="14"/>
      <c r="AY343" s="14"/>
      <c r="AZ343" s="14"/>
      <c r="BA343" s="14"/>
      <c r="BB343" s="14"/>
      <c r="BC343" s="14"/>
      <c r="BD343" s="14"/>
      <c r="BE343" s="14"/>
      <c r="BF343" s="14"/>
      <c r="BG343" s="14"/>
      <c r="BH343" s="14"/>
      <c r="BI343" s="14"/>
      <c r="BJ343" s="21"/>
      <c r="BK343" s="14"/>
      <c r="BL343" s="14"/>
      <c r="BM343" s="14"/>
      <c r="BN343" s="14"/>
      <c r="BO343" s="14"/>
      <c r="BP343" s="14"/>
      <c r="BQ343" s="14"/>
      <c r="BR343" s="4"/>
      <c r="BS343" s="4"/>
      <c r="CF343" s="4"/>
    </row>
    <row r="344" spans="4:84" x14ac:dyDescent="0.2">
      <c r="D344" s="14"/>
      <c r="E344" s="14"/>
      <c r="F344" s="14"/>
      <c r="G344" s="14"/>
      <c r="H344" s="14"/>
      <c r="I344" s="14"/>
      <c r="J344" s="14"/>
      <c r="L344" s="4"/>
      <c r="M344" s="14"/>
      <c r="N344" s="14"/>
      <c r="O344" s="14"/>
      <c r="P344" s="14"/>
      <c r="Q344" s="14"/>
      <c r="R344" s="14"/>
      <c r="S344" s="14"/>
      <c r="T344" s="21"/>
      <c r="U344" s="14"/>
      <c r="V344" s="14"/>
      <c r="W344" s="14"/>
      <c r="X344" s="14"/>
      <c r="Y344" s="14"/>
      <c r="Z344" s="14"/>
      <c r="AA344" s="14"/>
      <c r="AB344" s="21"/>
      <c r="AC344" s="14"/>
      <c r="AD344" s="14"/>
      <c r="AE344" s="14"/>
      <c r="AF344" s="14"/>
      <c r="AG344" s="14"/>
      <c r="AH344" s="14"/>
      <c r="AI344" s="14"/>
      <c r="AJ344" s="14"/>
      <c r="AK344" s="14"/>
      <c r="AL344" s="14"/>
      <c r="AM344" s="14"/>
      <c r="AN344" s="14"/>
      <c r="AO344" s="21"/>
      <c r="AP344" s="14"/>
      <c r="AQ344" s="14"/>
      <c r="AR344" s="14"/>
      <c r="AS344" s="14"/>
      <c r="AT344" s="14"/>
      <c r="AU344" s="14"/>
      <c r="AV344" s="14"/>
      <c r="AW344" s="14"/>
      <c r="AX344" s="14"/>
      <c r="AY344" s="14"/>
      <c r="AZ344" s="14"/>
      <c r="BA344" s="14"/>
      <c r="BB344" s="14"/>
      <c r="BC344" s="14"/>
      <c r="BD344" s="14"/>
      <c r="BE344" s="14"/>
      <c r="BF344" s="14"/>
      <c r="BG344" s="14"/>
      <c r="BH344" s="14"/>
      <c r="BI344" s="14"/>
      <c r="BJ344" s="21"/>
      <c r="BK344" s="14"/>
      <c r="BL344" s="14"/>
      <c r="BM344" s="14"/>
      <c r="BN344" s="14"/>
      <c r="BO344" s="14"/>
      <c r="BP344" s="14"/>
      <c r="BQ344" s="14"/>
      <c r="BR344" s="4"/>
      <c r="BS344" s="4"/>
      <c r="CF344" s="4"/>
    </row>
    <row r="345" spans="4:84" x14ac:dyDescent="0.2">
      <c r="D345" s="14"/>
      <c r="E345" s="14"/>
      <c r="F345" s="14"/>
      <c r="G345" s="14"/>
      <c r="H345" s="14"/>
      <c r="I345" s="14"/>
      <c r="J345" s="14"/>
      <c r="L345" s="4"/>
      <c r="M345" s="14"/>
      <c r="N345" s="14"/>
      <c r="O345" s="14"/>
      <c r="P345" s="14"/>
      <c r="Q345" s="14"/>
      <c r="R345" s="14"/>
      <c r="S345" s="14"/>
      <c r="T345" s="21"/>
      <c r="U345" s="14"/>
      <c r="V345" s="14"/>
      <c r="W345" s="14"/>
      <c r="X345" s="14"/>
      <c r="Y345" s="14"/>
      <c r="Z345" s="14"/>
      <c r="AA345" s="14"/>
      <c r="AB345" s="21"/>
      <c r="AC345" s="14"/>
      <c r="AD345" s="14"/>
      <c r="AE345" s="14"/>
      <c r="AF345" s="14"/>
      <c r="AG345" s="14"/>
      <c r="AH345" s="14"/>
      <c r="AI345" s="14"/>
      <c r="AJ345" s="14"/>
      <c r="AK345" s="14"/>
      <c r="AL345" s="14"/>
      <c r="AM345" s="14"/>
      <c r="AN345" s="14"/>
      <c r="AO345" s="21"/>
      <c r="AP345" s="14"/>
      <c r="AQ345" s="14"/>
      <c r="AR345" s="14"/>
      <c r="AS345" s="14"/>
      <c r="AT345" s="14"/>
      <c r="AU345" s="14"/>
      <c r="AV345" s="14"/>
      <c r="AW345" s="14"/>
      <c r="AX345" s="14"/>
      <c r="AY345" s="14"/>
      <c r="AZ345" s="14"/>
      <c r="BA345" s="14"/>
      <c r="BB345" s="14"/>
      <c r="BC345" s="14"/>
      <c r="BD345" s="14"/>
      <c r="BE345" s="14"/>
      <c r="BF345" s="14"/>
      <c r="BG345" s="14"/>
      <c r="BH345" s="14"/>
      <c r="BI345" s="14"/>
      <c r="BJ345" s="21"/>
      <c r="BK345" s="14"/>
      <c r="BL345" s="14"/>
      <c r="BM345" s="14"/>
      <c r="BN345" s="14"/>
      <c r="BO345" s="14"/>
      <c r="BP345" s="14"/>
      <c r="BQ345" s="14"/>
      <c r="BR345" s="4"/>
      <c r="BS345" s="4"/>
      <c r="CF345" s="4"/>
    </row>
    <row r="346" spans="4:84" x14ac:dyDescent="0.2">
      <c r="D346" s="14"/>
      <c r="E346" s="14"/>
      <c r="F346" s="14"/>
      <c r="G346" s="14"/>
      <c r="H346" s="14"/>
      <c r="I346" s="14"/>
      <c r="J346" s="14"/>
      <c r="L346" s="4"/>
      <c r="M346" s="14"/>
      <c r="N346" s="14"/>
      <c r="O346" s="14"/>
      <c r="P346" s="14"/>
      <c r="Q346" s="14"/>
      <c r="R346" s="14"/>
      <c r="S346" s="14"/>
      <c r="T346" s="21"/>
      <c r="U346" s="14"/>
      <c r="V346" s="14"/>
      <c r="W346" s="14"/>
      <c r="X346" s="14"/>
      <c r="Y346" s="14"/>
      <c r="Z346" s="14"/>
      <c r="AA346" s="14"/>
      <c r="AB346" s="21"/>
      <c r="AC346" s="14"/>
      <c r="AD346" s="14"/>
      <c r="AE346" s="14"/>
      <c r="AF346" s="14"/>
      <c r="AG346" s="14"/>
      <c r="AH346" s="14"/>
      <c r="AI346" s="14"/>
      <c r="AJ346" s="14"/>
      <c r="AK346" s="14"/>
      <c r="AL346" s="14"/>
      <c r="AM346" s="14"/>
      <c r="AN346" s="14"/>
      <c r="AO346" s="21"/>
      <c r="AP346" s="14"/>
      <c r="AQ346" s="14"/>
      <c r="AR346" s="14"/>
      <c r="AS346" s="14"/>
      <c r="AT346" s="14"/>
      <c r="AU346" s="14"/>
      <c r="AV346" s="14"/>
      <c r="AW346" s="14"/>
      <c r="AX346" s="14"/>
      <c r="AY346" s="14"/>
      <c r="AZ346" s="14"/>
      <c r="BA346" s="14"/>
      <c r="BB346" s="14"/>
      <c r="BC346" s="14"/>
      <c r="BD346" s="14"/>
      <c r="BE346" s="14"/>
      <c r="BF346" s="14"/>
      <c r="BG346" s="14"/>
      <c r="BH346" s="14"/>
      <c r="BI346" s="14"/>
      <c r="BJ346" s="21"/>
      <c r="BK346" s="14"/>
      <c r="BL346" s="14"/>
      <c r="BM346" s="14"/>
      <c r="BN346" s="14"/>
      <c r="BO346" s="14"/>
      <c r="BP346" s="14"/>
      <c r="BQ346" s="14"/>
      <c r="BR346" s="4"/>
      <c r="BS346" s="4"/>
      <c r="CF346" s="4"/>
    </row>
    <row r="347" spans="4:84" x14ac:dyDescent="0.2">
      <c r="D347" s="14"/>
      <c r="E347" s="14"/>
      <c r="F347" s="14"/>
      <c r="G347" s="14"/>
      <c r="H347" s="14"/>
      <c r="I347" s="14"/>
      <c r="J347" s="14"/>
      <c r="L347" s="4"/>
      <c r="M347" s="14"/>
      <c r="N347" s="14"/>
      <c r="O347" s="14"/>
      <c r="P347" s="14"/>
      <c r="Q347" s="14"/>
      <c r="R347" s="14"/>
      <c r="S347" s="14"/>
      <c r="T347" s="21"/>
      <c r="U347" s="14"/>
      <c r="V347" s="14"/>
      <c r="W347" s="14"/>
      <c r="X347" s="14"/>
      <c r="Y347" s="14"/>
      <c r="Z347" s="14"/>
      <c r="AA347" s="14"/>
      <c r="AB347" s="21"/>
      <c r="AC347" s="14"/>
      <c r="AD347" s="14"/>
      <c r="AE347" s="14"/>
      <c r="AF347" s="14"/>
      <c r="AG347" s="14"/>
      <c r="AH347" s="14"/>
      <c r="AI347" s="14"/>
      <c r="AJ347" s="14"/>
      <c r="AK347" s="14"/>
      <c r="AL347" s="14"/>
      <c r="AM347" s="14"/>
      <c r="AN347" s="14"/>
      <c r="AO347" s="21"/>
      <c r="AP347" s="14"/>
      <c r="AQ347" s="14"/>
      <c r="AR347" s="14"/>
      <c r="AS347" s="14"/>
      <c r="AT347" s="14"/>
      <c r="AU347" s="14"/>
      <c r="AV347" s="14"/>
      <c r="AW347" s="14"/>
      <c r="AX347" s="14"/>
      <c r="AY347" s="14"/>
      <c r="AZ347" s="14"/>
      <c r="BA347" s="14"/>
      <c r="BB347" s="14"/>
      <c r="BC347" s="14"/>
      <c r="BD347" s="14"/>
      <c r="BE347" s="14"/>
      <c r="BF347" s="14"/>
      <c r="BG347" s="14"/>
      <c r="BH347" s="14"/>
      <c r="BI347" s="14"/>
      <c r="BJ347" s="21"/>
      <c r="BK347" s="14"/>
      <c r="BL347" s="14"/>
      <c r="BM347" s="14"/>
      <c r="BN347" s="14"/>
      <c r="BO347" s="14"/>
      <c r="BP347" s="14"/>
      <c r="BQ347" s="14"/>
      <c r="BR347" s="4"/>
      <c r="BS347" s="4"/>
      <c r="CF347" s="4"/>
    </row>
    <row r="348" spans="4:84" x14ac:dyDescent="0.2">
      <c r="D348" s="14"/>
      <c r="E348" s="14"/>
      <c r="F348" s="14"/>
      <c r="G348" s="14"/>
      <c r="H348" s="14"/>
      <c r="I348" s="14"/>
      <c r="J348" s="14"/>
      <c r="L348" s="4"/>
      <c r="M348" s="14"/>
      <c r="N348" s="14"/>
      <c r="O348" s="14"/>
      <c r="P348" s="14"/>
      <c r="Q348" s="14"/>
      <c r="R348" s="14"/>
      <c r="S348" s="14"/>
      <c r="T348" s="21"/>
      <c r="U348" s="14"/>
      <c r="V348" s="14"/>
      <c r="W348" s="14"/>
      <c r="X348" s="14"/>
      <c r="Y348" s="14"/>
      <c r="Z348" s="14"/>
      <c r="AA348" s="14"/>
      <c r="AB348" s="21"/>
      <c r="AC348" s="14"/>
      <c r="AD348" s="14"/>
      <c r="AE348" s="14"/>
      <c r="AF348" s="14"/>
      <c r="AG348" s="14"/>
      <c r="AH348" s="14"/>
      <c r="AI348" s="14"/>
      <c r="AJ348" s="14"/>
      <c r="AK348" s="14"/>
      <c r="AL348" s="14"/>
      <c r="AM348" s="14"/>
      <c r="AN348" s="14"/>
      <c r="AO348" s="21"/>
      <c r="AP348" s="14"/>
      <c r="AQ348" s="14"/>
      <c r="AR348" s="14"/>
      <c r="AS348" s="14"/>
      <c r="AT348" s="14"/>
      <c r="AU348" s="14"/>
      <c r="AV348" s="14"/>
      <c r="AW348" s="14"/>
      <c r="AX348" s="14"/>
      <c r="AY348" s="14"/>
      <c r="AZ348" s="14"/>
      <c r="BA348" s="14"/>
      <c r="BB348" s="14"/>
      <c r="BC348" s="14"/>
      <c r="BD348" s="14"/>
      <c r="BE348" s="14"/>
      <c r="BF348" s="14"/>
      <c r="BG348" s="14"/>
      <c r="BH348" s="14"/>
      <c r="BI348" s="14"/>
      <c r="BJ348" s="21"/>
      <c r="BK348" s="14"/>
      <c r="BL348" s="14"/>
      <c r="BM348" s="14"/>
      <c r="BN348" s="14"/>
      <c r="BO348" s="14"/>
      <c r="BP348" s="14"/>
      <c r="BQ348" s="14"/>
      <c r="BR348" s="4"/>
      <c r="BS348" s="4"/>
      <c r="CF348" s="4"/>
    </row>
    <row r="349" spans="4:84" x14ac:dyDescent="0.2">
      <c r="D349" s="14"/>
      <c r="E349" s="14"/>
      <c r="F349" s="14"/>
      <c r="G349" s="14"/>
      <c r="H349" s="14"/>
      <c r="I349" s="14"/>
      <c r="J349" s="14"/>
      <c r="L349" s="4"/>
      <c r="M349" s="14"/>
      <c r="N349" s="14"/>
      <c r="O349" s="14"/>
      <c r="P349" s="14"/>
      <c r="Q349" s="14"/>
      <c r="R349" s="14"/>
      <c r="S349" s="14"/>
      <c r="T349" s="21"/>
      <c r="U349" s="14"/>
      <c r="V349" s="14"/>
      <c r="W349" s="14"/>
      <c r="X349" s="14"/>
      <c r="Y349" s="14"/>
      <c r="Z349" s="14"/>
      <c r="AA349" s="14"/>
      <c r="AB349" s="21"/>
      <c r="AC349" s="14"/>
      <c r="AD349" s="14"/>
      <c r="AE349" s="14"/>
      <c r="AF349" s="14"/>
      <c r="AG349" s="14"/>
      <c r="AH349" s="14"/>
      <c r="AI349" s="14"/>
      <c r="AJ349" s="14"/>
      <c r="AK349" s="14"/>
      <c r="AL349" s="14"/>
      <c r="AM349" s="14"/>
      <c r="AN349" s="14"/>
      <c r="AO349" s="21"/>
      <c r="AP349" s="14"/>
      <c r="AQ349" s="14"/>
      <c r="AR349" s="14"/>
      <c r="AS349" s="14"/>
      <c r="AT349" s="14"/>
      <c r="AU349" s="14"/>
      <c r="AV349" s="14"/>
      <c r="AW349" s="14"/>
      <c r="AX349" s="14"/>
      <c r="AY349" s="14"/>
      <c r="AZ349" s="14"/>
      <c r="BA349" s="14"/>
      <c r="BB349" s="14"/>
      <c r="BC349" s="14"/>
      <c r="BD349" s="14"/>
      <c r="BE349" s="14"/>
      <c r="BF349" s="14"/>
      <c r="BG349" s="14"/>
      <c r="BH349" s="14"/>
      <c r="BI349" s="14"/>
      <c r="BJ349" s="21"/>
      <c r="BK349" s="14"/>
      <c r="BL349" s="14"/>
      <c r="BM349" s="14"/>
      <c r="BN349" s="14"/>
      <c r="BO349" s="14"/>
      <c r="BP349" s="14"/>
      <c r="BQ349" s="14"/>
      <c r="BR349" s="4"/>
      <c r="BS349" s="4"/>
      <c r="CF349" s="4"/>
    </row>
    <row r="350" spans="4:84" x14ac:dyDescent="0.2">
      <c r="D350" s="14"/>
      <c r="E350" s="14"/>
      <c r="F350" s="14"/>
      <c r="G350" s="14"/>
      <c r="H350" s="14"/>
      <c r="I350" s="14"/>
      <c r="J350" s="14"/>
      <c r="L350" s="4"/>
      <c r="M350" s="14"/>
      <c r="N350" s="14"/>
      <c r="O350" s="14"/>
      <c r="P350" s="14"/>
      <c r="Q350" s="14"/>
      <c r="R350" s="14"/>
      <c r="S350" s="14"/>
      <c r="T350" s="21"/>
      <c r="U350" s="14"/>
      <c r="V350" s="14"/>
      <c r="W350" s="14"/>
      <c r="X350" s="14"/>
      <c r="Y350" s="14"/>
      <c r="Z350" s="14"/>
      <c r="AA350" s="14"/>
      <c r="AB350" s="21"/>
      <c r="AC350" s="14"/>
      <c r="AD350" s="14"/>
      <c r="AE350" s="14"/>
      <c r="AF350" s="14"/>
      <c r="AG350" s="14"/>
      <c r="AH350" s="14"/>
      <c r="AI350" s="14"/>
      <c r="AJ350" s="14"/>
      <c r="AK350" s="14"/>
      <c r="AL350" s="14"/>
      <c r="AM350" s="14"/>
      <c r="AN350" s="14"/>
      <c r="AO350" s="21"/>
      <c r="AP350" s="14"/>
      <c r="AQ350" s="14"/>
      <c r="AR350" s="14"/>
      <c r="AS350" s="14"/>
      <c r="AT350" s="14"/>
      <c r="AU350" s="14"/>
      <c r="AV350" s="14"/>
      <c r="AW350" s="14"/>
      <c r="AX350" s="14"/>
      <c r="AY350" s="14"/>
      <c r="AZ350" s="14"/>
      <c r="BA350" s="14"/>
      <c r="BB350" s="14"/>
      <c r="BC350" s="14"/>
      <c r="BD350" s="14"/>
      <c r="BE350" s="14"/>
      <c r="BF350" s="14"/>
      <c r="BG350" s="14"/>
      <c r="BH350" s="14"/>
      <c r="BI350" s="14"/>
      <c r="BJ350" s="21"/>
      <c r="BK350" s="14"/>
      <c r="BL350" s="14"/>
      <c r="BM350" s="14"/>
      <c r="BN350" s="14"/>
      <c r="BO350" s="14"/>
      <c r="BP350" s="14"/>
      <c r="BQ350" s="14"/>
      <c r="BR350" s="4"/>
      <c r="BS350" s="4"/>
      <c r="CF350" s="4"/>
    </row>
    <row r="351" spans="4:84" x14ac:dyDescent="0.2">
      <c r="D351" s="14"/>
      <c r="E351" s="14"/>
      <c r="F351" s="14"/>
      <c r="G351" s="14"/>
      <c r="H351" s="14"/>
      <c r="I351" s="14"/>
      <c r="J351" s="14"/>
      <c r="L351" s="4"/>
      <c r="M351" s="14"/>
      <c r="N351" s="14"/>
      <c r="O351" s="14"/>
      <c r="P351" s="14"/>
      <c r="Q351" s="14"/>
      <c r="R351" s="14"/>
      <c r="S351" s="14"/>
      <c r="T351" s="21"/>
      <c r="U351" s="14"/>
      <c r="V351" s="14"/>
      <c r="W351" s="14"/>
      <c r="X351" s="14"/>
      <c r="Y351" s="14"/>
      <c r="Z351" s="14"/>
      <c r="AA351" s="14"/>
      <c r="AB351" s="21"/>
      <c r="AC351" s="14"/>
      <c r="AD351" s="14"/>
      <c r="AE351" s="14"/>
      <c r="AF351" s="14"/>
      <c r="AG351" s="14"/>
      <c r="AH351" s="14"/>
      <c r="AI351" s="14"/>
      <c r="AJ351" s="14"/>
      <c r="AK351" s="14"/>
      <c r="AL351" s="14"/>
      <c r="AM351" s="14"/>
      <c r="AN351" s="14"/>
      <c r="AO351" s="21"/>
      <c r="AP351" s="14"/>
      <c r="AQ351" s="14"/>
      <c r="AR351" s="14"/>
      <c r="AS351" s="14"/>
      <c r="AT351" s="14"/>
      <c r="AU351" s="14"/>
      <c r="AV351" s="14"/>
      <c r="AW351" s="14"/>
      <c r="AX351" s="14"/>
      <c r="AY351" s="14"/>
      <c r="AZ351" s="14"/>
      <c r="BA351" s="14"/>
      <c r="BB351" s="14"/>
      <c r="BC351" s="14"/>
      <c r="BD351" s="14"/>
      <c r="BE351" s="14"/>
      <c r="BF351" s="14"/>
      <c r="BG351" s="14"/>
      <c r="BH351" s="14"/>
      <c r="BI351" s="14"/>
      <c r="BJ351" s="21"/>
      <c r="BK351" s="14"/>
      <c r="BL351" s="14"/>
      <c r="BM351" s="14"/>
      <c r="BN351" s="14"/>
      <c r="BO351" s="14"/>
      <c r="BP351" s="14"/>
      <c r="BQ351" s="14"/>
      <c r="BR351" s="4"/>
      <c r="BS351" s="4"/>
      <c r="CF351" s="4"/>
    </row>
    <row r="352" spans="4:84" x14ac:dyDescent="0.2">
      <c r="D352" s="14"/>
      <c r="E352" s="14"/>
      <c r="F352" s="14"/>
      <c r="G352" s="14"/>
      <c r="H352" s="14"/>
      <c r="I352" s="14"/>
      <c r="J352" s="14"/>
      <c r="L352" s="4"/>
      <c r="M352" s="14"/>
      <c r="N352" s="14"/>
      <c r="O352" s="14"/>
      <c r="P352" s="14"/>
      <c r="Q352" s="14"/>
      <c r="R352" s="14"/>
      <c r="S352" s="14"/>
      <c r="T352" s="21"/>
      <c r="U352" s="14"/>
      <c r="V352" s="14"/>
      <c r="W352" s="14"/>
      <c r="X352" s="14"/>
      <c r="Y352" s="14"/>
      <c r="Z352" s="14"/>
      <c r="AA352" s="14"/>
      <c r="AB352" s="21"/>
      <c r="AC352" s="14"/>
      <c r="AD352" s="14"/>
      <c r="AE352" s="14"/>
      <c r="AF352" s="14"/>
      <c r="AG352" s="14"/>
      <c r="AH352" s="14"/>
      <c r="AI352" s="14"/>
      <c r="AJ352" s="14"/>
      <c r="AK352" s="14"/>
      <c r="AL352" s="14"/>
      <c r="AM352" s="14"/>
      <c r="AN352" s="14"/>
      <c r="AO352" s="21"/>
      <c r="AP352" s="14"/>
      <c r="AQ352" s="14"/>
      <c r="AR352" s="14"/>
      <c r="AS352" s="14"/>
      <c r="AT352" s="14"/>
      <c r="AU352" s="14"/>
      <c r="AV352" s="14"/>
      <c r="AW352" s="14"/>
      <c r="AX352" s="14"/>
      <c r="AY352" s="14"/>
      <c r="AZ352" s="14"/>
      <c r="BA352" s="14"/>
      <c r="BB352" s="14"/>
      <c r="BC352" s="14"/>
      <c r="BD352" s="14"/>
      <c r="BE352" s="14"/>
      <c r="BF352" s="14"/>
      <c r="BG352" s="14"/>
      <c r="BH352" s="14"/>
      <c r="BI352" s="14"/>
      <c r="BJ352" s="21"/>
      <c r="BK352" s="14"/>
      <c r="BL352" s="14"/>
      <c r="BM352" s="14"/>
      <c r="BN352" s="14"/>
      <c r="BO352" s="14"/>
      <c r="BP352" s="14"/>
      <c r="BQ352" s="14"/>
      <c r="BR352" s="4"/>
      <c r="BS352" s="4"/>
      <c r="CF352" s="4"/>
    </row>
    <row r="353" spans="4:84" x14ac:dyDescent="0.2">
      <c r="D353" s="14"/>
      <c r="E353" s="14"/>
      <c r="F353" s="14"/>
      <c r="G353" s="14"/>
      <c r="H353" s="14"/>
      <c r="I353" s="14"/>
      <c r="J353" s="14"/>
      <c r="L353" s="4"/>
      <c r="M353" s="14"/>
      <c r="N353" s="14"/>
      <c r="O353" s="14"/>
      <c r="P353" s="14"/>
      <c r="Q353" s="14"/>
      <c r="R353" s="14"/>
      <c r="S353" s="14"/>
      <c r="T353" s="21"/>
      <c r="U353" s="14"/>
      <c r="V353" s="14"/>
      <c r="W353" s="14"/>
      <c r="X353" s="14"/>
      <c r="Y353" s="14"/>
      <c r="Z353" s="14"/>
      <c r="AA353" s="14"/>
      <c r="AB353" s="21"/>
      <c r="AC353" s="14"/>
      <c r="AD353" s="14"/>
      <c r="AE353" s="14"/>
      <c r="AF353" s="14"/>
      <c r="AG353" s="14"/>
      <c r="AH353" s="14"/>
      <c r="AI353" s="14"/>
      <c r="AJ353" s="14"/>
      <c r="AK353" s="14"/>
      <c r="AL353" s="14"/>
      <c r="AM353" s="14"/>
      <c r="AN353" s="14"/>
      <c r="AO353" s="21"/>
      <c r="AP353" s="14"/>
      <c r="AQ353" s="14"/>
      <c r="AR353" s="14"/>
      <c r="AS353" s="14"/>
      <c r="AT353" s="14"/>
      <c r="AU353" s="14"/>
      <c r="AV353" s="14"/>
      <c r="AW353" s="14"/>
      <c r="AX353" s="14"/>
      <c r="AY353" s="14"/>
      <c r="AZ353" s="14"/>
      <c r="BA353" s="14"/>
      <c r="BB353" s="14"/>
      <c r="BC353" s="14"/>
      <c r="BD353" s="14"/>
      <c r="BE353" s="14"/>
      <c r="BF353" s="14"/>
      <c r="BG353" s="14"/>
      <c r="BH353" s="14"/>
      <c r="BI353" s="14"/>
      <c r="BJ353" s="21"/>
      <c r="BK353" s="14"/>
      <c r="BL353" s="14"/>
      <c r="BM353" s="14"/>
      <c r="BN353" s="14"/>
      <c r="BO353" s="14"/>
      <c r="BP353" s="14"/>
      <c r="BQ353" s="14"/>
      <c r="BR353" s="4"/>
      <c r="BS353" s="4"/>
      <c r="CF353" s="4"/>
    </row>
    <row r="354" spans="4:84" x14ac:dyDescent="0.2">
      <c r="D354" s="14"/>
      <c r="E354" s="14"/>
      <c r="F354" s="14"/>
      <c r="G354" s="14"/>
      <c r="H354" s="14"/>
      <c r="I354" s="14"/>
      <c r="J354" s="14"/>
      <c r="L354" s="4"/>
      <c r="M354" s="14"/>
      <c r="N354" s="14"/>
      <c r="O354" s="14"/>
      <c r="P354" s="14"/>
      <c r="Q354" s="14"/>
      <c r="R354" s="14"/>
      <c r="S354" s="14"/>
      <c r="T354" s="21"/>
      <c r="U354" s="14"/>
      <c r="V354" s="14"/>
      <c r="W354" s="14"/>
      <c r="X354" s="14"/>
      <c r="Y354" s="14"/>
      <c r="Z354" s="14"/>
      <c r="AA354" s="14"/>
      <c r="AB354" s="21"/>
      <c r="AC354" s="14"/>
      <c r="AD354" s="14"/>
      <c r="AE354" s="14"/>
      <c r="AF354" s="14"/>
      <c r="AG354" s="14"/>
      <c r="AH354" s="14"/>
      <c r="AI354" s="14"/>
      <c r="AJ354" s="14"/>
      <c r="AK354" s="14"/>
      <c r="AL354" s="14"/>
      <c r="AM354" s="14"/>
      <c r="AN354" s="14"/>
      <c r="AO354" s="21"/>
      <c r="AP354" s="14"/>
      <c r="AQ354" s="14"/>
      <c r="AR354" s="14"/>
      <c r="AS354" s="14"/>
      <c r="AT354" s="14"/>
      <c r="AU354" s="14"/>
      <c r="AV354" s="14"/>
      <c r="AW354" s="14"/>
      <c r="AX354" s="14"/>
      <c r="AY354" s="14"/>
      <c r="AZ354" s="14"/>
      <c r="BA354" s="14"/>
      <c r="BB354" s="14"/>
      <c r="BC354" s="14"/>
      <c r="BD354" s="14"/>
      <c r="BE354" s="14"/>
      <c r="BF354" s="14"/>
      <c r="BG354" s="14"/>
      <c r="BH354" s="14"/>
      <c r="BI354" s="14"/>
      <c r="BJ354" s="21"/>
      <c r="BK354" s="14"/>
      <c r="BL354" s="14"/>
      <c r="BM354" s="14"/>
      <c r="BN354" s="14"/>
      <c r="BO354" s="14"/>
      <c r="BP354" s="14"/>
      <c r="BQ354" s="14"/>
      <c r="BR354" s="4"/>
      <c r="BS354" s="4"/>
      <c r="CF354" s="4"/>
    </row>
    <row r="355" spans="4:84" x14ac:dyDescent="0.2">
      <c r="D355" s="14"/>
      <c r="E355" s="14"/>
      <c r="F355" s="14"/>
      <c r="G355" s="14"/>
      <c r="H355" s="14"/>
      <c r="I355" s="14"/>
      <c r="J355" s="14"/>
      <c r="L355" s="4"/>
      <c r="M355" s="14"/>
      <c r="N355" s="14"/>
      <c r="O355" s="14"/>
      <c r="P355" s="14"/>
      <c r="Q355" s="14"/>
      <c r="R355" s="14"/>
      <c r="S355" s="14"/>
      <c r="T355" s="21"/>
      <c r="U355" s="14"/>
      <c r="V355" s="14"/>
      <c r="W355" s="14"/>
      <c r="X355" s="14"/>
      <c r="Y355" s="14"/>
      <c r="Z355" s="14"/>
      <c r="AA355" s="14"/>
      <c r="AB355" s="21"/>
      <c r="AC355" s="14"/>
      <c r="AD355" s="14"/>
      <c r="AE355" s="14"/>
      <c r="AF355" s="14"/>
      <c r="AG355" s="14"/>
      <c r="AH355" s="14"/>
      <c r="AI355" s="14"/>
      <c r="AJ355" s="14"/>
      <c r="AK355" s="14"/>
      <c r="AL355" s="14"/>
      <c r="AM355" s="14"/>
      <c r="AN355" s="14"/>
      <c r="AO355" s="21"/>
      <c r="AP355" s="14"/>
      <c r="AQ355" s="14"/>
      <c r="AR355" s="14"/>
      <c r="AS355" s="14"/>
      <c r="AT355" s="14"/>
      <c r="AU355" s="14"/>
      <c r="AV355" s="14"/>
      <c r="AW355" s="14"/>
      <c r="AX355" s="14"/>
      <c r="AY355" s="14"/>
      <c r="AZ355" s="14"/>
      <c r="BA355" s="14"/>
      <c r="BB355" s="14"/>
      <c r="BC355" s="14"/>
      <c r="BD355" s="14"/>
      <c r="BE355" s="14"/>
      <c r="BF355" s="14"/>
      <c r="BG355" s="14"/>
      <c r="BH355" s="14"/>
      <c r="BI355" s="14"/>
      <c r="BJ355" s="21"/>
      <c r="BK355" s="14"/>
      <c r="BL355" s="14"/>
      <c r="BM355" s="14"/>
      <c r="BN355" s="14"/>
      <c r="BO355" s="14"/>
      <c r="BP355" s="14"/>
      <c r="BQ355" s="14"/>
      <c r="BR355" s="4"/>
      <c r="BS355" s="4"/>
      <c r="CF355" s="4"/>
    </row>
    <row r="356" spans="4:84" x14ac:dyDescent="0.2">
      <c r="D356" s="14"/>
      <c r="E356" s="14"/>
      <c r="F356" s="14"/>
      <c r="G356" s="14"/>
      <c r="H356" s="14"/>
      <c r="I356" s="14"/>
      <c r="J356" s="14"/>
      <c r="L356" s="4"/>
      <c r="M356" s="14"/>
      <c r="N356" s="14"/>
      <c r="O356" s="14"/>
      <c r="P356" s="14"/>
      <c r="Q356" s="14"/>
      <c r="R356" s="14"/>
      <c r="S356" s="14"/>
      <c r="T356" s="21"/>
      <c r="U356" s="14"/>
      <c r="V356" s="14"/>
      <c r="W356" s="14"/>
      <c r="X356" s="14"/>
      <c r="Y356" s="14"/>
      <c r="Z356" s="14"/>
      <c r="AA356" s="14"/>
      <c r="AB356" s="21"/>
      <c r="AC356" s="14"/>
      <c r="AD356" s="14"/>
      <c r="AE356" s="14"/>
      <c r="AF356" s="14"/>
      <c r="AG356" s="14"/>
      <c r="AH356" s="14"/>
      <c r="AI356" s="14"/>
      <c r="AJ356" s="14"/>
      <c r="AK356" s="14"/>
      <c r="AL356" s="14"/>
      <c r="AM356" s="14"/>
      <c r="AN356" s="14"/>
      <c r="AO356" s="21"/>
      <c r="AP356" s="14"/>
      <c r="AQ356" s="14"/>
      <c r="AR356" s="14"/>
      <c r="AS356" s="14"/>
      <c r="AT356" s="14"/>
      <c r="AU356" s="14"/>
      <c r="AV356" s="14"/>
      <c r="AW356" s="14"/>
      <c r="AX356" s="14"/>
      <c r="AY356" s="14"/>
      <c r="AZ356" s="14"/>
      <c r="BA356" s="14"/>
      <c r="BB356" s="14"/>
      <c r="BC356" s="14"/>
      <c r="BD356" s="14"/>
      <c r="BE356" s="14"/>
      <c r="BF356" s="14"/>
      <c r="BG356" s="14"/>
      <c r="BH356" s="14"/>
      <c r="BI356" s="14"/>
      <c r="BJ356" s="21"/>
      <c r="BK356" s="14"/>
      <c r="BL356" s="14"/>
      <c r="BM356" s="14"/>
      <c r="BN356" s="14"/>
      <c r="BO356" s="14"/>
      <c r="BP356" s="14"/>
      <c r="BQ356" s="14"/>
      <c r="BR356" s="4"/>
      <c r="BS356" s="4"/>
      <c r="CF356" s="4"/>
    </row>
    <row r="357" spans="4:84" x14ac:dyDescent="0.2">
      <c r="D357" s="14"/>
      <c r="E357" s="14"/>
      <c r="F357" s="14"/>
      <c r="G357" s="14"/>
      <c r="H357" s="14"/>
      <c r="I357" s="14"/>
      <c r="J357" s="14"/>
      <c r="L357" s="4"/>
      <c r="M357" s="14"/>
      <c r="N357" s="14"/>
      <c r="O357" s="14"/>
      <c r="P357" s="14"/>
      <c r="Q357" s="14"/>
      <c r="R357" s="14"/>
      <c r="S357" s="14"/>
      <c r="T357" s="21"/>
      <c r="U357" s="14"/>
      <c r="V357" s="14"/>
      <c r="W357" s="14"/>
      <c r="X357" s="14"/>
      <c r="Y357" s="14"/>
      <c r="Z357" s="14"/>
      <c r="AA357" s="14"/>
      <c r="AB357" s="21"/>
      <c r="AC357" s="14"/>
      <c r="AD357" s="14"/>
      <c r="AE357" s="14"/>
      <c r="AF357" s="14"/>
      <c r="AG357" s="14"/>
      <c r="AH357" s="14"/>
      <c r="AI357" s="14"/>
      <c r="AJ357" s="14"/>
      <c r="AK357" s="14"/>
      <c r="AL357" s="14"/>
      <c r="AM357" s="14"/>
      <c r="AN357" s="14"/>
      <c r="AO357" s="21"/>
      <c r="AP357" s="14"/>
      <c r="AQ357" s="14"/>
      <c r="AR357" s="14"/>
      <c r="AS357" s="14"/>
      <c r="AT357" s="14"/>
      <c r="AU357" s="14"/>
      <c r="AV357" s="14"/>
      <c r="AW357" s="14"/>
      <c r="AX357" s="14"/>
      <c r="AY357" s="14"/>
      <c r="AZ357" s="14"/>
      <c r="BA357" s="14"/>
      <c r="BB357" s="14"/>
      <c r="BC357" s="14"/>
      <c r="BD357" s="14"/>
      <c r="BE357" s="14"/>
      <c r="BF357" s="14"/>
      <c r="BG357" s="14"/>
      <c r="BH357" s="14"/>
      <c r="BI357" s="14"/>
      <c r="BJ357" s="21"/>
      <c r="BK357" s="14"/>
      <c r="BL357" s="14"/>
      <c r="BM357" s="14"/>
      <c r="BN357" s="14"/>
      <c r="BO357" s="14"/>
      <c r="BP357" s="14"/>
      <c r="BQ357" s="14"/>
      <c r="BR357" s="4"/>
      <c r="BS357" s="4"/>
      <c r="CF357" s="4"/>
    </row>
    <row r="358" spans="4:84" x14ac:dyDescent="0.2">
      <c r="D358" s="14"/>
      <c r="E358" s="14"/>
      <c r="F358" s="14"/>
      <c r="G358" s="14"/>
      <c r="H358" s="14"/>
      <c r="I358" s="14"/>
      <c r="J358" s="14"/>
      <c r="L358" s="4"/>
      <c r="M358" s="14"/>
      <c r="N358" s="14"/>
      <c r="O358" s="14"/>
      <c r="P358" s="14"/>
      <c r="Q358" s="14"/>
      <c r="R358" s="14"/>
      <c r="S358" s="14"/>
      <c r="T358" s="21"/>
      <c r="U358" s="14"/>
      <c r="V358" s="14"/>
      <c r="W358" s="14"/>
      <c r="X358" s="14"/>
      <c r="Y358" s="14"/>
      <c r="Z358" s="14"/>
      <c r="AA358" s="14"/>
      <c r="AB358" s="21"/>
      <c r="AC358" s="14"/>
      <c r="AD358" s="14"/>
      <c r="AE358" s="14"/>
      <c r="AF358" s="14"/>
      <c r="AG358" s="14"/>
      <c r="AH358" s="14"/>
      <c r="AI358" s="14"/>
      <c r="AJ358" s="14"/>
      <c r="AK358" s="14"/>
      <c r="AL358" s="14"/>
      <c r="AM358" s="14"/>
      <c r="AN358" s="14"/>
      <c r="AO358" s="21"/>
      <c r="AP358" s="14"/>
      <c r="AQ358" s="14"/>
      <c r="AR358" s="14"/>
      <c r="AS358" s="14"/>
      <c r="AT358" s="14"/>
      <c r="AU358" s="14"/>
      <c r="AV358" s="14"/>
      <c r="AW358" s="14"/>
      <c r="AX358" s="14"/>
      <c r="AY358" s="14"/>
      <c r="AZ358" s="14"/>
      <c r="BA358" s="14"/>
      <c r="BB358" s="14"/>
      <c r="BC358" s="14"/>
      <c r="BD358" s="14"/>
      <c r="BE358" s="14"/>
      <c r="BF358" s="14"/>
      <c r="BG358" s="14"/>
      <c r="BH358" s="14"/>
      <c r="BI358" s="14"/>
      <c r="BJ358" s="21"/>
      <c r="BK358" s="14"/>
      <c r="BL358" s="14"/>
      <c r="BM358" s="14"/>
      <c r="BN358" s="14"/>
      <c r="BO358" s="14"/>
      <c r="BP358" s="14"/>
      <c r="BQ358" s="14"/>
      <c r="BR358" s="4"/>
      <c r="BS358" s="4"/>
      <c r="CF358" s="4"/>
    </row>
    <row r="359" spans="4:84" x14ac:dyDescent="0.2">
      <c r="D359" s="14"/>
      <c r="E359" s="14"/>
      <c r="F359" s="14"/>
      <c r="G359" s="14"/>
      <c r="H359" s="14"/>
      <c r="I359" s="14"/>
      <c r="J359" s="14"/>
      <c r="L359" s="4"/>
      <c r="M359" s="14"/>
      <c r="N359" s="14"/>
      <c r="O359" s="14"/>
      <c r="P359" s="14"/>
      <c r="Q359" s="14"/>
      <c r="R359" s="14"/>
      <c r="S359" s="14"/>
      <c r="T359" s="21"/>
      <c r="U359" s="14"/>
      <c r="V359" s="14"/>
      <c r="W359" s="14"/>
      <c r="X359" s="14"/>
      <c r="Y359" s="14"/>
      <c r="Z359" s="14"/>
      <c r="AA359" s="14"/>
      <c r="AB359" s="21"/>
      <c r="AC359" s="14"/>
      <c r="AD359" s="14"/>
      <c r="AE359" s="14"/>
      <c r="AF359" s="14"/>
      <c r="AG359" s="14"/>
      <c r="AH359" s="14"/>
      <c r="AI359" s="14"/>
      <c r="AJ359" s="14"/>
      <c r="AK359" s="14"/>
      <c r="AL359" s="14"/>
      <c r="AM359" s="14"/>
      <c r="AN359" s="14"/>
      <c r="AO359" s="21"/>
      <c r="AP359" s="14"/>
      <c r="AQ359" s="14"/>
      <c r="AR359" s="14"/>
      <c r="AS359" s="14"/>
      <c r="AT359" s="14"/>
      <c r="AU359" s="14"/>
      <c r="AV359" s="14"/>
      <c r="AW359" s="14"/>
      <c r="AX359" s="14"/>
      <c r="AY359" s="14"/>
      <c r="AZ359" s="14"/>
      <c r="BA359" s="14"/>
      <c r="BB359" s="14"/>
      <c r="BC359" s="14"/>
      <c r="BD359" s="14"/>
      <c r="BE359" s="14"/>
      <c r="BF359" s="14"/>
      <c r="BG359" s="14"/>
      <c r="BH359" s="14"/>
      <c r="BI359" s="14"/>
      <c r="BJ359" s="21"/>
      <c r="BK359" s="14"/>
      <c r="BL359" s="14"/>
      <c r="BM359" s="14"/>
      <c r="BN359" s="14"/>
      <c r="BO359" s="14"/>
      <c r="BP359" s="14"/>
      <c r="BQ359" s="14"/>
      <c r="BR359" s="4"/>
      <c r="BS359" s="4"/>
      <c r="CF359" s="4"/>
    </row>
    <row r="360" spans="4:84" x14ac:dyDescent="0.2">
      <c r="D360" s="14"/>
      <c r="E360" s="14"/>
      <c r="F360" s="14"/>
      <c r="G360" s="14"/>
      <c r="H360" s="14"/>
      <c r="I360" s="14"/>
      <c r="J360" s="14"/>
      <c r="L360" s="4"/>
      <c r="M360" s="14"/>
      <c r="N360" s="14"/>
      <c r="O360" s="14"/>
      <c r="P360" s="14"/>
      <c r="Q360" s="14"/>
      <c r="R360" s="14"/>
      <c r="S360" s="14"/>
      <c r="T360" s="21"/>
      <c r="U360" s="14"/>
      <c r="V360" s="14"/>
      <c r="W360" s="14"/>
      <c r="X360" s="14"/>
      <c r="Y360" s="14"/>
      <c r="Z360" s="14"/>
      <c r="AA360" s="14"/>
      <c r="AB360" s="21"/>
      <c r="AC360" s="14"/>
      <c r="AD360" s="14"/>
      <c r="AE360" s="14"/>
      <c r="AF360" s="14"/>
      <c r="AG360" s="14"/>
      <c r="AH360" s="14"/>
      <c r="AI360" s="14"/>
      <c r="AJ360" s="14"/>
      <c r="AK360" s="14"/>
      <c r="AL360" s="14"/>
      <c r="AM360" s="14"/>
      <c r="AN360" s="14"/>
      <c r="AO360" s="21"/>
      <c r="AP360" s="14"/>
      <c r="AQ360" s="14"/>
      <c r="AR360" s="14"/>
      <c r="AS360" s="14"/>
      <c r="AT360" s="14"/>
      <c r="AU360" s="14"/>
      <c r="AV360" s="14"/>
      <c r="AW360" s="14"/>
      <c r="AX360" s="14"/>
      <c r="AY360" s="14"/>
      <c r="AZ360" s="14"/>
      <c r="BA360" s="14"/>
      <c r="BB360" s="14"/>
      <c r="BC360" s="14"/>
      <c r="BD360" s="14"/>
      <c r="BE360" s="14"/>
      <c r="BF360" s="14"/>
      <c r="BG360" s="14"/>
      <c r="BH360" s="14"/>
      <c r="BI360" s="14"/>
      <c r="BJ360" s="21"/>
      <c r="BK360" s="14"/>
      <c r="BL360" s="14"/>
      <c r="BM360" s="14"/>
      <c r="BN360" s="14"/>
      <c r="BO360" s="14"/>
      <c r="BP360" s="14"/>
      <c r="BQ360" s="14"/>
      <c r="BR360" s="4"/>
      <c r="BS360" s="4"/>
      <c r="CF360" s="4"/>
    </row>
    <row r="361" spans="4:84" x14ac:dyDescent="0.2">
      <c r="D361" s="14"/>
      <c r="E361" s="14"/>
      <c r="F361" s="14"/>
      <c r="G361" s="14"/>
      <c r="H361" s="14"/>
      <c r="I361" s="14"/>
      <c r="J361" s="14"/>
      <c r="L361" s="4"/>
      <c r="M361" s="14"/>
      <c r="N361" s="14"/>
      <c r="O361" s="14"/>
      <c r="P361" s="14"/>
      <c r="Q361" s="14"/>
      <c r="R361" s="14"/>
      <c r="S361" s="14"/>
      <c r="T361" s="21"/>
      <c r="U361" s="14"/>
      <c r="V361" s="14"/>
      <c r="W361" s="14"/>
      <c r="X361" s="14"/>
      <c r="Y361" s="14"/>
      <c r="Z361" s="14"/>
      <c r="AA361" s="14"/>
      <c r="AB361" s="21"/>
      <c r="AC361" s="14"/>
      <c r="AD361" s="14"/>
      <c r="AE361" s="14"/>
      <c r="AF361" s="14"/>
      <c r="AG361" s="14"/>
      <c r="AH361" s="14"/>
      <c r="AI361" s="14"/>
      <c r="AJ361" s="14"/>
      <c r="AK361" s="14"/>
      <c r="AL361" s="14"/>
      <c r="AM361" s="14"/>
      <c r="AN361" s="14"/>
      <c r="AO361" s="21"/>
      <c r="AP361" s="14"/>
      <c r="AQ361" s="14"/>
      <c r="AR361" s="14"/>
      <c r="AS361" s="14"/>
      <c r="AT361" s="14"/>
      <c r="AU361" s="14"/>
      <c r="AV361" s="14"/>
      <c r="AW361" s="14"/>
      <c r="AX361" s="14"/>
      <c r="AY361" s="14"/>
      <c r="AZ361" s="14"/>
      <c r="BA361" s="14"/>
      <c r="BB361" s="14"/>
      <c r="BC361" s="14"/>
      <c r="BD361" s="14"/>
      <c r="BE361" s="14"/>
      <c r="BF361" s="14"/>
      <c r="BG361" s="14"/>
      <c r="BH361" s="14"/>
      <c r="BI361" s="14"/>
      <c r="BJ361" s="21"/>
      <c r="BK361" s="14"/>
      <c r="BL361" s="14"/>
      <c r="BM361" s="14"/>
      <c r="BN361" s="14"/>
      <c r="BO361" s="14"/>
      <c r="BP361" s="14"/>
      <c r="BQ361" s="14"/>
      <c r="BR361" s="4"/>
      <c r="BS361" s="4"/>
      <c r="CF361" s="4"/>
    </row>
    <row r="362" spans="4:84" x14ac:dyDescent="0.2">
      <c r="D362" s="14"/>
      <c r="E362" s="14"/>
      <c r="F362" s="14"/>
      <c r="G362" s="14"/>
      <c r="H362" s="14"/>
      <c r="I362" s="14"/>
      <c r="J362" s="14"/>
      <c r="L362" s="4"/>
      <c r="M362" s="14"/>
      <c r="N362" s="14"/>
      <c r="O362" s="14"/>
      <c r="P362" s="14"/>
      <c r="Q362" s="14"/>
      <c r="R362" s="14"/>
      <c r="S362" s="14"/>
      <c r="T362" s="21"/>
      <c r="U362" s="14"/>
      <c r="V362" s="14"/>
      <c r="W362" s="14"/>
      <c r="X362" s="14"/>
      <c r="Y362" s="14"/>
      <c r="Z362" s="14"/>
      <c r="AA362" s="14"/>
      <c r="AB362" s="21"/>
      <c r="AC362" s="14"/>
      <c r="AD362" s="14"/>
      <c r="AE362" s="14"/>
      <c r="AF362" s="14"/>
      <c r="AG362" s="14"/>
      <c r="AH362" s="14"/>
      <c r="AI362" s="14"/>
      <c r="AJ362" s="14"/>
      <c r="AK362" s="14"/>
      <c r="AL362" s="14"/>
      <c r="AM362" s="14"/>
      <c r="AN362" s="14"/>
      <c r="AO362" s="21"/>
      <c r="AP362" s="14"/>
      <c r="AQ362" s="14"/>
      <c r="AR362" s="14"/>
      <c r="AS362" s="14"/>
      <c r="AT362" s="14"/>
      <c r="AU362" s="14"/>
      <c r="AV362" s="14"/>
      <c r="AW362" s="14"/>
      <c r="AX362" s="14"/>
      <c r="AY362" s="14"/>
      <c r="AZ362" s="14"/>
      <c r="BA362" s="14"/>
      <c r="BB362" s="14"/>
      <c r="BC362" s="14"/>
      <c r="BD362" s="14"/>
      <c r="BE362" s="14"/>
      <c r="BF362" s="14"/>
      <c r="BG362" s="14"/>
      <c r="BH362" s="14"/>
      <c r="BI362" s="14"/>
      <c r="BJ362" s="21"/>
      <c r="BK362" s="14"/>
      <c r="BL362" s="14"/>
      <c r="BM362" s="14"/>
      <c r="BN362" s="14"/>
      <c r="BO362" s="14"/>
      <c r="BP362" s="14"/>
      <c r="BQ362" s="14"/>
      <c r="BR362" s="4"/>
      <c r="BS362" s="4"/>
      <c r="CF362" s="4"/>
    </row>
    <row r="363" spans="4:84" x14ac:dyDescent="0.2">
      <c r="D363" s="14"/>
      <c r="E363" s="14"/>
      <c r="F363" s="14"/>
      <c r="G363" s="14"/>
      <c r="H363" s="14"/>
      <c r="I363" s="14"/>
      <c r="J363" s="14"/>
      <c r="L363" s="4"/>
      <c r="M363" s="14"/>
      <c r="N363" s="14"/>
      <c r="O363" s="14"/>
      <c r="P363" s="14"/>
      <c r="Q363" s="14"/>
      <c r="R363" s="14"/>
      <c r="S363" s="14"/>
      <c r="T363" s="21"/>
      <c r="U363" s="14"/>
      <c r="V363" s="14"/>
      <c r="W363" s="14"/>
      <c r="X363" s="14"/>
      <c r="Y363" s="14"/>
      <c r="Z363" s="14"/>
      <c r="AA363" s="14"/>
      <c r="AB363" s="21"/>
      <c r="AC363" s="14"/>
      <c r="AD363" s="14"/>
      <c r="AE363" s="14"/>
      <c r="AF363" s="14"/>
      <c r="AG363" s="14"/>
      <c r="AH363" s="14"/>
      <c r="AI363" s="14"/>
      <c r="AJ363" s="14"/>
      <c r="AK363" s="14"/>
      <c r="AL363" s="14"/>
      <c r="AM363" s="14"/>
      <c r="AN363" s="14"/>
      <c r="AO363" s="21"/>
      <c r="AP363" s="14"/>
      <c r="AQ363" s="14"/>
      <c r="AR363" s="14"/>
      <c r="AS363" s="14"/>
      <c r="AT363" s="14"/>
      <c r="AU363" s="14"/>
      <c r="AV363" s="14"/>
      <c r="AW363" s="14"/>
      <c r="AX363" s="14"/>
      <c r="AY363" s="14"/>
      <c r="AZ363" s="14"/>
      <c r="BA363" s="14"/>
      <c r="BB363" s="14"/>
      <c r="BC363" s="14"/>
      <c r="BD363" s="14"/>
      <c r="BE363" s="14"/>
      <c r="BF363" s="14"/>
      <c r="BG363" s="14"/>
      <c r="BH363" s="14"/>
      <c r="BI363" s="14"/>
      <c r="BJ363" s="21"/>
      <c r="BK363" s="14"/>
      <c r="BL363" s="14"/>
      <c r="BM363" s="14"/>
      <c r="BN363" s="14"/>
      <c r="BO363" s="14"/>
      <c r="BP363" s="14"/>
      <c r="BQ363" s="14"/>
      <c r="BR363" s="4"/>
      <c r="BS363" s="4"/>
      <c r="CF363" s="4"/>
    </row>
    <row r="364" spans="4:84" x14ac:dyDescent="0.2">
      <c r="D364" s="14"/>
      <c r="E364" s="14"/>
      <c r="F364" s="14"/>
      <c r="G364" s="14"/>
      <c r="H364" s="14"/>
      <c r="I364" s="14"/>
      <c r="J364" s="14"/>
      <c r="L364" s="4"/>
      <c r="M364" s="14"/>
      <c r="N364" s="14"/>
      <c r="O364" s="14"/>
      <c r="P364" s="14"/>
      <c r="Q364" s="14"/>
      <c r="R364" s="14"/>
      <c r="S364" s="14"/>
      <c r="T364" s="21"/>
      <c r="U364" s="14"/>
      <c r="V364" s="14"/>
      <c r="W364" s="14"/>
      <c r="X364" s="14"/>
      <c r="Y364" s="14"/>
      <c r="Z364" s="14"/>
      <c r="AA364" s="14"/>
      <c r="AB364" s="21"/>
      <c r="AC364" s="14"/>
      <c r="AD364" s="14"/>
      <c r="AE364" s="14"/>
      <c r="AF364" s="14"/>
      <c r="AG364" s="14"/>
      <c r="AH364" s="14"/>
      <c r="AI364" s="14"/>
      <c r="AJ364" s="14"/>
      <c r="AK364" s="14"/>
      <c r="AL364" s="14"/>
      <c r="AM364" s="14"/>
      <c r="AN364" s="14"/>
      <c r="AO364" s="21"/>
      <c r="AP364" s="14"/>
      <c r="AQ364" s="14"/>
      <c r="AR364" s="14"/>
      <c r="AS364" s="14"/>
      <c r="AT364" s="14"/>
      <c r="AU364" s="14"/>
      <c r="AV364" s="14"/>
      <c r="AW364" s="14"/>
      <c r="AX364" s="14"/>
      <c r="AY364" s="14"/>
      <c r="AZ364" s="14"/>
      <c r="BA364" s="14"/>
      <c r="BB364" s="14"/>
      <c r="BC364" s="14"/>
      <c r="BD364" s="14"/>
      <c r="BE364" s="14"/>
      <c r="BF364" s="14"/>
      <c r="BG364" s="14"/>
      <c r="BH364" s="14"/>
      <c r="BI364" s="14"/>
      <c r="BJ364" s="21"/>
      <c r="BK364" s="14"/>
      <c r="BL364" s="14"/>
      <c r="BM364" s="14"/>
      <c r="BN364" s="14"/>
      <c r="BO364" s="14"/>
      <c r="BP364" s="14"/>
      <c r="BQ364" s="14"/>
      <c r="BR364" s="4"/>
      <c r="BS364" s="4"/>
      <c r="CF364" s="4"/>
    </row>
    <row r="365" spans="4:84" x14ac:dyDescent="0.2">
      <c r="D365" s="14"/>
      <c r="E365" s="14"/>
      <c r="F365" s="14"/>
      <c r="G365" s="14"/>
      <c r="H365" s="14"/>
      <c r="I365" s="14"/>
      <c r="J365" s="14"/>
      <c r="L365" s="4"/>
      <c r="M365" s="14"/>
      <c r="N365" s="14"/>
      <c r="O365" s="14"/>
      <c r="P365" s="14"/>
      <c r="Q365" s="14"/>
      <c r="R365" s="14"/>
      <c r="S365" s="14"/>
      <c r="T365" s="21"/>
      <c r="U365" s="14"/>
      <c r="V365" s="14"/>
      <c r="W365" s="14"/>
      <c r="X365" s="14"/>
      <c r="Y365" s="14"/>
      <c r="Z365" s="14"/>
      <c r="AA365" s="14"/>
      <c r="AB365" s="21"/>
      <c r="AC365" s="14"/>
      <c r="AD365" s="14"/>
      <c r="AE365" s="14"/>
      <c r="AF365" s="14"/>
      <c r="AG365" s="14"/>
      <c r="AH365" s="14"/>
      <c r="AI365" s="14"/>
      <c r="AJ365" s="14"/>
      <c r="AK365" s="14"/>
      <c r="AL365" s="14"/>
      <c r="AM365" s="14"/>
      <c r="AN365" s="14"/>
      <c r="AO365" s="21"/>
      <c r="AP365" s="14"/>
      <c r="AQ365" s="14"/>
      <c r="AR365" s="14"/>
      <c r="AS365" s="14"/>
      <c r="AT365" s="14"/>
      <c r="AU365" s="14"/>
      <c r="AV365" s="14"/>
      <c r="AW365" s="14"/>
      <c r="AX365" s="14"/>
      <c r="AY365" s="14"/>
      <c r="AZ365" s="14"/>
      <c r="BA365" s="14"/>
      <c r="BB365" s="14"/>
      <c r="BC365" s="14"/>
      <c r="BD365" s="14"/>
      <c r="BE365" s="14"/>
      <c r="BF365" s="14"/>
      <c r="BG365" s="14"/>
      <c r="BH365" s="14"/>
      <c r="BI365" s="14"/>
      <c r="BJ365" s="21"/>
      <c r="BK365" s="14"/>
      <c r="BL365" s="14"/>
      <c r="BM365" s="14"/>
      <c r="BN365" s="14"/>
      <c r="BO365" s="14"/>
      <c r="BP365" s="14"/>
      <c r="BQ365" s="14"/>
      <c r="BR365" s="4"/>
      <c r="BS365" s="4"/>
      <c r="CF365" s="4"/>
    </row>
    <row r="366" spans="4:84" x14ac:dyDescent="0.2">
      <c r="D366" s="14"/>
      <c r="E366" s="14"/>
      <c r="F366" s="14"/>
      <c r="G366" s="14"/>
      <c r="H366" s="14"/>
      <c r="I366" s="14"/>
      <c r="J366" s="14"/>
      <c r="L366" s="4"/>
      <c r="M366" s="14"/>
      <c r="N366" s="14"/>
      <c r="O366" s="14"/>
      <c r="P366" s="14"/>
      <c r="Q366" s="14"/>
      <c r="R366" s="14"/>
      <c r="S366" s="14"/>
      <c r="T366" s="21"/>
      <c r="U366" s="14"/>
      <c r="V366" s="14"/>
      <c r="W366" s="14"/>
      <c r="X366" s="14"/>
      <c r="Y366" s="14"/>
      <c r="Z366" s="14"/>
      <c r="AA366" s="14"/>
      <c r="AB366" s="21"/>
      <c r="AC366" s="14"/>
      <c r="AD366" s="14"/>
      <c r="AE366" s="14"/>
      <c r="AF366" s="14"/>
      <c r="AG366" s="14"/>
      <c r="AH366" s="14"/>
      <c r="AI366" s="14"/>
      <c r="AJ366" s="14"/>
      <c r="AK366" s="14"/>
      <c r="AL366" s="14"/>
      <c r="AM366" s="14"/>
      <c r="AN366" s="14"/>
      <c r="AO366" s="21"/>
      <c r="AP366" s="14"/>
      <c r="AQ366" s="14"/>
      <c r="AR366" s="14"/>
      <c r="AS366" s="14"/>
      <c r="AT366" s="14"/>
      <c r="AU366" s="14"/>
      <c r="AV366" s="14"/>
      <c r="AW366" s="14"/>
      <c r="AX366" s="14"/>
      <c r="AY366" s="14"/>
      <c r="AZ366" s="14"/>
      <c r="BA366" s="14"/>
      <c r="BB366" s="14"/>
      <c r="BC366" s="14"/>
      <c r="BD366" s="14"/>
      <c r="BE366" s="14"/>
      <c r="BF366" s="14"/>
      <c r="BG366" s="14"/>
      <c r="BH366" s="14"/>
      <c r="BI366" s="14"/>
      <c r="BJ366" s="21"/>
      <c r="BK366" s="14"/>
      <c r="BL366" s="14"/>
      <c r="BM366" s="14"/>
      <c r="BN366" s="14"/>
      <c r="BO366" s="14"/>
      <c r="BP366" s="14"/>
      <c r="BQ366" s="14"/>
      <c r="BR366" s="4"/>
      <c r="BS366" s="4"/>
      <c r="CF366" s="4"/>
    </row>
    <row r="367" spans="4:84" x14ac:dyDescent="0.2">
      <c r="D367" s="14"/>
      <c r="E367" s="14"/>
      <c r="F367" s="14"/>
      <c r="G367" s="14"/>
      <c r="H367" s="14"/>
      <c r="I367" s="14"/>
      <c r="J367" s="14"/>
      <c r="L367" s="4"/>
      <c r="M367" s="14"/>
      <c r="N367" s="14"/>
      <c r="O367" s="14"/>
      <c r="P367" s="14"/>
      <c r="Q367" s="14"/>
      <c r="R367" s="14"/>
      <c r="S367" s="14"/>
      <c r="T367" s="21"/>
      <c r="U367" s="14"/>
      <c r="V367" s="14"/>
      <c r="W367" s="14"/>
      <c r="X367" s="14"/>
      <c r="Y367" s="14"/>
      <c r="Z367" s="14"/>
      <c r="AA367" s="14"/>
      <c r="AB367" s="21"/>
      <c r="AC367" s="14"/>
      <c r="AD367" s="14"/>
      <c r="AE367" s="14"/>
      <c r="AF367" s="14"/>
      <c r="AG367" s="14"/>
      <c r="AH367" s="14"/>
      <c r="AI367" s="14"/>
      <c r="AJ367" s="14"/>
      <c r="AK367" s="14"/>
      <c r="AL367" s="14"/>
      <c r="AM367" s="14"/>
      <c r="AN367" s="14"/>
      <c r="AO367" s="21"/>
      <c r="AP367" s="14"/>
      <c r="AQ367" s="14"/>
      <c r="AR367" s="14"/>
      <c r="AS367" s="14"/>
      <c r="AT367" s="14"/>
      <c r="AU367" s="14"/>
      <c r="AV367" s="14"/>
      <c r="AW367" s="14"/>
      <c r="AX367" s="14"/>
      <c r="AY367" s="14"/>
      <c r="AZ367" s="14"/>
      <c r="BA367" s="14"/>
      <c r="BB367" s="14"/>
      <c r="BC367" s="14"/>
      <c r="BD367" s="14"/>
      <c r="BE367" s="14"/>
      <c r="BF367" s="14"/>
      <c r="BG367" s="14"/>
      <c r="BH367" s="14"/>
      <c r="BI367" s="14"/>
      <c r="BJ367" s="21"/>
      <c r="BK367" s="14"/>
      <c r="BL367" s="14"/>
      <c r="BM367" s="14"/>
      <c r="BN367" s="14"/>
      <c r="BO367" s="14"/>
      <c r="BP367" s="14"/>
      <c r="BQ367" s="14"/>
      <c r="BR367" s="4"/>
      <c r="BS367" s="4"/>
      <c r="CF367" s="4"/>
    </row>
    <row r="368" spans="4:84" x14ac:dyDescent="0.2">
      <c r="D368" s="14"/>
      <c r="E368" s="14"/>
      <c r="F368" s="14"/>
      <c r="G368" s="14"/>
      <c r="H368" s="14"/>
      <c r="I368" s="14"/>
      <c r="J368" s="14"/>
      <c r="L368" s="4"/>
      <c r="M368" s="14"/>
      <c r="N368" s="14"/>
      <c r="O368" s="14"/>
      <c r="P368" s="14"/>
      <c r="Q368" s="14"/>
      <c r="R368" s="14"/>
      <c r="S368" s="14"/>
      <c r="T368" s="21"/>
      <c r="U368" s="14"/>
      <c r="V368" s="14"/>
      <c r="W368" s="14"/>
      <c r="X368" s="14"/>
      <c r="Y368" s="14"/>
      <c r="Z368" s="14"/>
      <c r="AA368" s="14"/>
      <c r="AB368" s="21"/>
      <c r="AC368" s="14"/>
      <c r="AD368" s="14"/>
      <c r="AE368" s="14"/>
      <c r="AF368" s="14"/>
      <c r="AG368" s="14"/>
      <c r="AH368" s="14"/>
      <c r="AI368" s="14"/>
      <c r="AJ368" s="14"/>
      <c r="AK368" s="14"/>
      <c r="AL368" s="14"/>
      <c r="AM368" s="14"/>
      <c r="AN368" s="14"/>
      <c r="AO368" s="21"/>
      <c r="AP368" s="14"/>
      <c r="AQ368" s="14"/>
      <c r="AR368" s="14"/>
      <c r="AS368" s="14"/>
      <c r="AT368" s="14"/>
      <c r="AU368" s="14"/>
      <c r="AV368" s="14"/>
      <c r="AW368" s="14"/>
      <c r="AX368" s="14"/>
      <c r="AY368" s="14"/>
      <c r="AZ368" s="14"/>
      <c r="BA368" s="14"/>
      <c r="BB368" s="14"/>
      <c r="BC368" s="14"/>
      <c r="BD368" s="14"/>
      <c r="BE368" s="14"/>
      <c r="BF368" s="14"/>
      <c r="BG368" s="14"/>
      <c r="BH368" s="14"/>
      <c r="BI368" s="14"/>
      <c r="BJ368" s="21"/>
      <c r="BK368" s="14"/>
      <c r="BL368" s="14"/>
      <c r="BM368" s="14"/>
      <c r="BN368" s="14"/>
      <c r="BO368" s="14"/>
      <c r="BP368" s="14"/>
      <c r="BQ368" s="14"/>
      <c r="BR368" s="4"/>
      <c r="BS368" s="4"/>
      <c r="CF368" s="4"/>
    </row>
    <row r="369" spans="4:84" x14ac:dyDescent="0.2">
      <c r="D369" s="14"/>
      <c r="E369" s="14"/>
      <c r="F369" s="14"/>
      <c r="G369" s="14"/>
      <c r="H369" s="14"/>
      <c r="I369" s="14"/>
      <c r="J369" s="14"/>
      <c r="L369" s="4"/>
      <c r="M369" s="14"/>
      <c r="N369" s="14"/>
      <c r="O369" s="14"/>
      <c r="P369" s="14"/>
      <c r="Q369" s="14"/>
      <c r="R369" s="14"/>
      <c r="S369" s="14"/>
      <c r="T369" s="21"/>
      <c r="U369" s="14"/>
      <c r="V369" s="14"/>
      <c r="W369" s="14"/>
      <c r="X369" s="14"/>
      <c r="Y369" s="14"/>
      <c r="Z369" s="14"/>
      <c r="AA369" s="14"/>
      <c r="AB369" s="21"/>
      <c r="AC369" s="14"/>
      <c r="AD369" s="14"/>
      <c r="AE369" s="14"/>
      <c r="AF369" s="14"/>
      <c r="AG369" s="14"/>
      <c r="AH369" s="14"/>
      <c r="AI369" s="14"/>
      <c r="AJ369" s="14"/>
      <c r="AK369" s="14"/>
      <c r="AL369" s="14"/>
      <c r="AM369" s="14"/>
      <c r="AN369" s="14"/>
      <c r="AO369" s="21"/>
      <c r="AP369" s="14"/>
      <c r="AQ369" s="14"/>
      <c r="AR369" s="14"/>
      <c r="AS369" s="14"/>
      <c r="AT369" s="14"/>
      <c r="AU369" s="14"/>
      <c r="AV369" s="14"/>
      <c r="AW369" s="14"/>
      <c r="AX369" s="14"/>
      <c r="AY369" s="14"/>
      <c r="AZ369" s="14"/>
      <c r="BA369" s="14"/>
      <c r="BB369" s="14"/>
      <c r="BC369" s="14"/>
      <c r="BD369" s="14"/>
      <c r="BE369" s="14"/>
      <c r="BF369" s="14"/>
      <c r="BG369" s="14"/>
      <c r="BH369" s="14"/>
      <c r="BI369" s="14"/>
      <c r="BJ369" s="21"/>
      <c r="BK369" s="14"/>
      <c r="BL369" s="14"/>
      <c r="BM369" s="14"/>
      <c r="BN369" s="14"/>
      <c r="BO369" s="14"/>
      <c r="BP369" s="14"/>
      <c r="BQ369" s="14"/>
      <c r="BR369" s="4"/>
      <c r="BS369" s="4"/>
      <c r="CF369" s="4"/>
    </row>
    <row r="370" spans="4:84" x14ac:dyDescent="0.2">
      <c r="D370" s="14"/>
      <c r="E370" s="14"/>
      <c r="F370" s="14"/>
      <c r="G370" s="14"/>
      <c r="H370" s="14"/>
      <c r="I370" s="14"/>
      <c r="J370" s="14"/>
      <c r="L370" s="4"/>
      <c r="M370" s="14"/>
      <c r="N370" s="14"/>
      <c r="O370" s="14"/>
      <c r="P370" s="14"/>
      <c r="Q370" s="14"/>
      <c r="R370" s="14"/>
      <c r="S370" s="14"/>
      <c r="T370" s="21"/>
      <c r="U370" s="14"/>
      <c r="V370" s="14"/>
      <c r="W370" s="14"/>
      <c r="X370" s="14"/>
      <c r="Y370" s="14"/>
      <c r="Z370" s="14"/>
      <c r="AA370" s="14"/>
      <c r="AB370" s="21"/>
      <c r="AC370" s="14"/>
      <c r="AD370" s="14"/>
      <c r="AE370" s="14"/>
      <c r="AF370" s="14"/>
      <c r="AG370" s="14"/>
      <c r="AH370" s="14"/>
      <c r="AI370" s="14"/>
      <c r="AJ370" s="14"/>
      <c r="AK370" s="14"/>
      <c r="AL370" s="14"/>
      <c r="AM370" s="14"/>
      <c r="AN370" s="14"/>
      <c r="AO370" s="21"/>
      <c r="AP370" s="14"/>
      <c r="AQ370" s="14"/>
      <c r="AR370" s="14"/>
      <c r="AS370" s="14"/>
      <c r="AT370" s="14"/>
      <c r="AU370" s="14"/>
      <c r="AV370" s="14"/>
      <c r="AW370" s="14"/>
      <c r="AX370" s="14"/>
      <c r="AY370" s="14"/>
      <c r="AZ370" s="14"/>
      <c r="BA370" s="14"/>
      <c r="BB370" s="14"/>
      <c r="BC370" s="14"/>
      <c r="BD370" s="14"/>
      <c r="BE370" s="14"/>
      <c r="BF370" s="14"/>
      <c r="BG370" s="14"/>
      <c r="BH370" s="14"/>
      <c r="BI370" s="14"/>
      <c r="BJ370" s="21"/>
      <c r="BK370" s="14"/>
      <c r="BL370" s="14"/>
      <c r="BM370" s="14"/>
      <c r="BN370" s="14"/>
      <c r="BO370" s="14"/>
      <c r="BP370" s="14"/>
      <c r="BQ370" s="14"/>
      <c r="BR370" s="4"/>
      <c r="BS370" s="4"/>
      <c r="CF370" s="4"/>
    </row>
    <row r="371" spans="4:84" x14ac:dyDescent="0.2">
      <c r="D371" s="14"/>
      <c r="E371" s="14"/>
      <c r="F371" s="14"/>
      <c r="G371" s="14"/>
      <c r="H371" s="14"/>
      <c r="I371" s="14"/>
      <c r="J371" s="14"/>
      <c r="L371" s="4"/>
      <c r="M371" s="14"/>
      <c r="N371" s="14"/>
      <c r="O371" s="14"/>
      <c r="P371" s="14"/>
      <c r="Q371" s="14"/>
      <c r="R371" s="14"/>
      <c r="S371" s="14"/>
      <c r="T371" s="21"/>
      <c r="U371" s="14"/>
      <c r="V371" s="14"/>
      <c r="W371" s="14"/>
      <c r="X371" s="14"/>
      <c r="Y371" s="14"/>
      <c r="Z371" s="14"/>
      <c r="AA371" s="14"/>
      <c r="AB371" s="21"/>
      <c r="AC371" s="14"/>
      <c r="AD371" s="14"/>
      <c r="AE371" s="14"/>
      <c r="AF371" s="14"/>
      <c r="AG371" s="14"/>
      <c r="AH371" s="14"/>
      <c r="AI371" s="14"/>
      <c r="AJ371" s="14"/>
      <c r="AK371" s="14"/>
      <c r="AL371" s="14"/>
      <c r="AM371" s="14"/>
      <c r="AN371" s="14"/>
      <c r="AO371" s="21"/>
      <c r="AP371" s="14"/>
      <c r="AQ371" s="14"/>
      <c r="AR371" s="14"/>
      <c r="AS371" s="14"/>
      <c r="AT371" s="14"/>
      <c r="AU371" s="14"/>
      <c r="AV371" s="14"/>
      <c r="AW371" s="14"/>
      <c r="AX371" s="14"/>
      <c r="AY371" s="14"/>
      <c r="AZ371" s="14"/>
      <c r="BA371" s="14"/>
      <c r="BB371" s="14"/>
      <c r="BC371" s="14"/>
      <c r="BD371" s="14"/>
      <c r="BE371" s="14"/>
      <c r="BF371" s="14"/>
      <c r="BG371" s="14"/>
      <c r="BH371" s="14"/>
      <c r="BI371" s="14"/>
      <c r="BJ371" s="21"/>
      <c r="BK371" s="14"/>
      <c r="BL371" s="14"/>
      <c r="BM371" s="14"/>
      <c r="BN371" s="14"/>
      <c r="BO371" s="14"/>
      <c r="BP371" s="14"/>
      <c r="BQ371" s="14"/>
      <c r="BR371" s="4"/>
      <c r="BS371" s="4"/>
      <c r="CF371" s="4"/>
    </row>
    <row r="372" spans="4:84" x14ac:dyDescent="0.2">
      <c r="D372" s="14"/>
      <c r="E372" s="14"/>
      <c r="F372" s="14"/>
      <c r="G372" s="14"/>
      <c r="H372" s="14"/>
      <c r="I372" s="14"/>
      <c r="J372" s="14"/>
      <c r="L372" s="4"/>
      <c r="M372" s="14"/>
      <c r="N372" s="14"/>
      <c r="O372" s="14"/>
      <c r="P372" s="14"/>
      <c r="Q372" s="14"/>
      <c r="R372" s="14"/>
      <c r="S372" s="14"/>
      <c r="T372" s="21"/>
      <c r="U372" s="14"/>
      <c r="V372" s="14"/>
      <c r="W372" s="14"/>
      <c r="X372" s="14"/>
      <c r="Y372" s="14"/>
      <c r="Z372" s="14"/>
      <c r="AA372" s="14"/>
      <c r="AB372" s="21"/>
      <c r="AC372" s="14"/>
      <c r="AD372" s="14"/>
      <c r="AE372" s="14"/>
      <c r="AF372" s="14"/>
      <c r="AG372" s="14"/>
      <c r="AH372" s="14"/>
      <c r="AI372" s="14"/>
      <c r="AJ372" s="14"/>
      <c r="AK372" s="14"/>
      <c r="AL372" s="14"/>
      <c r="AM372" s="14"/>
      <c r="AN372" s="14"/>
      <c r="AO372" s="21"/>
      <c r="AP372" s="14"/>
      <c r="AQ372" s="14"/>
      <c r="AR372" s="14"/>
      <c r="AS372" s="14"/>
      <c r="AT372" s="14"/>
      <c r="AU372" s="14"/>
      <c r="AV372" s="14"/>
      <c r="AW372" s="14"/>
      <c r="AX372" s="14"/>
      <c r="AY372" s="14"/>
      <c r="AZ372" s="14"/>
      <c r="BA372" s="14"/>
      <c r="BB372" s="14"/>
      <c r="BC372" s="14"/>
      <c r="BD372" s="14"/>
      <c r="BE372" s="14"/>
      <c r="BF372" s="14"/>
      <c r="BG372" s="14"/>
      <c r="BH372" s="14"/>
      <c r="BI372" s="14"/>
      <c r="BJ372" s="21"/>
      <c r="BK372" s="14"/>
      <c r="BL372" s="14"/>
      <c r="BM372" s="14"/>
      <c r="BN372" s="14"/>
      <c r="BO372" s="14"/>
      <c r="BP372" s="14"/>
      <c r="BQ372" s="14"/>
      <c r="BR372" s="4"/>
      <c r="BS372" s="4"/>
      <c r="CF372" s="4"/>
    </row>
    <row r="373" spans="4:84" x14ac:dyDescent="0.2">
      <c r="D373" s="14"/>
      <c r="E373" s="14"/>
      <c r="F373" s="14"/>
      <c r="G373" s="14"/>
      <c r="H373" s="14"/>
      <c r="I373" s="14"/>
      <c r="J373" s="14"/>
      <c r="L373" s="4"/>
      <c r="M373" s="14"/>
      <c r="N373" s="14"/>
      <c r="O373" s="14"/>
      <c r="P373" s="14"/>
      <c r="Q373" s="14"/>
      <c r="R373" s="14"/>
      <c r="S373" s="14"/>
      <c r="T373" s="21"/>
      <c r="U373" s="14"/>
      <c r="V373" s="14"/>
      <c r="W373" s="14"/>
      <c r="X373" s="14"/>
      <c r="Y373" s="14"/>
      <c r="Z373" s="14"/>
      <c r="AA373" s="14"/>
      <c r="AB373" s="21"/>
      <c r="AC373" s="14"/>
      <c r="AD373" s="14"/>
      <c r="AE373" s="14"/>
      <c r="AF373" s="14"/>
      <c r="AG373" s="14"/>
      <c r="AH373" s="14"/>
      <c r="AI373" s="14"/>
      <c r="AJ373" s="14"/>
      <c r="AK373" s="14"/>
      <c r="AL373" s="14"/>
      <c r="AM373" s="14"/>
      <c r="AN373" s="14"/>
      <c r="AO373" s="21"/>
      <c r="AP373" s="14"/>
      <c r="AQ373" s="14"/>
      <c r="AR373" s="14"/>
      <c r="AS373" s="14"/>
      <c r="AT373" s="14"/>
      <c r="AU373" s="14"/>
      <c r="AV373" s="14"/>
      <c r="AW373" s="14"/>
      <c r="AX373" s="14"/>
      <c r="AY373" s="14"/>
      <c r="AZ373" s="14"/>
      <c r="BA373" s="14"/>
      <c r="BB373" s="14"/>
      <c r="BC373" s="14"/>
      <c r="BD373" s="14"/>
      <c r="BE373" s="14"/>
      <c r="BF373" s="14"/>
      <c r="BG373" s="14"/>
      <c r="BH373" s="14"/>
      <c r="BI373" s="14"/>
      <c r="BJ373" s="21"/>
      <c r="BK373" s="14"/>
      <c r="BL373" s="14"/>
      <c r="BM373" s="14"/>
      <c r="BN373" s="14"/>
      <c r="BO373" s="14"/>
      <c r="BP373" s="14"/>
      <c r="BQ373" s="14"/>
      <c r="BR373" s="4"/>
      <c r="BS373" s="4"/>
      <c r="CF373" s="4"/>
    </row>
    <row r="374" spans="4:84" x14ac:dyDescent="0.2">
      <c r="D374" s="14"/>
      <c r="E374" s="14"/>
      <c r="F374" s="14"/>
      <c r="G374" s="14"/>
      <c r="H374" s="14"/>
      <c r="I374" s="14"/>
      <c r="J374" s="14"/>
      <c r="L374" s="4"/>
      <c r="M374" s="14"/>
      <c r="N374" s="14"/>
      <c r="O374" s="14"/>
      <c r="P374" s="14"/>
      <c r="Q374" s="14"/>
      <c r="R374" s="14"/>
      <c r="S374" s="14"/>
      <c r="T374" s="21"/>
      <c r="U374" s="14"/>
      <c r="V374" s="14"/>
      <c r="W374" s="14"/>
      <c r="X374" s="14"/>
      <c r="Y374" s="14"/>
      <c r="Z374" s="14"/>
      <c r="AA374" s="14"/>
      <c r="AB374" s="21"/>
      <c r="AC374" s="14"/>
      <c r="AD374" s="14"/>
      <c r="AE374" s="14"/>
      <c r="AF374" s="14"/>
      <c r="AG374" s="14"/>
      <c r="AH374" s="14"/>
      <c r="AI374" s="14"/>
      <c r="AJ374" s="14"/>
      <c r="AK374" s="14"/>
      <c r="AL374" s="14"/>
      <c r="AM374" s="14"/>
      <c r="AN374" s="14"/>
      <c r="AO374" s="21"/>
      <c r="AP374" s="14"/>
      <c r="AQ374" s="14"/>
      <c r="AR374" s="14"/>
      <c r="AS374" s="14"/>
      <c r="AT374" s="14"/>
      <c r="AU374" s="14"/>
      <c r="AV374" s="14"/>
      <c r="AW374" s="14"/>
      <c r="AX374" s="14"/>
      <c r="AY374" s="14"/>
      <c r="AZ374" s="14"/>
      <c r="BA374" s="14"/>
      <c r="BB374" s="14"/>
      <c r="BC374" s="14"/>
      <c r="BD374" s="14"/>
      <c r="BE374" s="14"/>
      <c r="BF374" s="14"/>
      <c r="BG374" s="14"/>
      <c r="BH374" s="14"/>
      <c r="BI374" s="14"/>
      <c r="BJ374" s="21"/>
      <c r="BK374" s="14"/>
      <c r="BL374" s="14"/>
      <c r="BM374" s="14"/>
      <c r="BN374" s="14"/>
      <c r="BO374" s="14"/>
      <c r="BP374" s="14"/>
      <c r="BQ374" s="14"/>
      <c r="BR374" s="4"/>
      <c r="BS374" s="4"/>
      <c r="CF374" s="4"/>
    </row>
    <row r="375" spans="4:84" x14ac:dyDescent="0.2">
      <c r="D375" s="14"/>
      <c r="E375" s="14"/>
      <c r="F375" s="14"/>
      <c r="G375" s="14"/>
      <c r="H375" s="14"/>
      <c r="I375" s="14"/>
      <c r="J375" s="14"/>
      <c r="L375" s="4"/>
      <c r="M375" s="14"/>
      <c r="N375" s="14"/>
      <c r="O375" s="14"/>
      <c r="P375" s="14"/>
      <c r="Q375" s="14"/>
      <c r="R375" s="14"/>
      <c r="S375" s="14"/>
      <c r="T375" s="21"/>
      <c r="U375" s="14"/>
      <c r="V375" s="14"/>
      <c r="W375" s="14"/>
      <c r="X375" s="14"/>
      <c r="Y375" s="14"/>
      <c r="Z375" s="14"/>
      <c r="AA375" s="14"/>
      <c r="AB375" s="21"/>
      <c r="AC375" s="14"/>
      <c r="AD375" s="14"/>
      <c r="AE375" s="14"/>
      <c r="AF375" s="14"/>
      <c r="AG375" s="14"/>
      <c r="AH375" s="14"/>
      <c r="AI375" s="14"/>
      <c r="AJ375" s="14"/>
      <c r="AK375" s="14"/>
      <c r="AL375" s="14"/>
      <c r="AM375" s="14"/>
      <c r="AN375" s="14"/>
      <c r="AO375" s="21"/>
      <c r="AP375" s="14"/>
      <c r="AQ375" s="14"/>
      <c r="AR375" s="14"/>
      <c r="AS375" s="14"/>
      <c r="AT375" s="14"/>
      <c r="AU375" s="14"/>
      <c r="AV375" s="14"/>
      <c r="AW375" s="14"/>
      <c r="AX375" s="14"/>
      <c r="AY375" s="14"/>
      <c r="AZ375" s="14"/>
      <c r="BA375" s="14"/>
      <c r="BB375" s="14"/>
      <c r="BC375" s="14"/>
      <c r="BD375" s="14"/>
      <c r="BE375" s="14"/>
      <c r="BF375" s="14"/>
      <c r="BG375" s="14"/>
      <c r="BH375" s="14"/>
      <c r="BI375" s="14"/>
      <c r="BJ375" s="21"/>
      <c r="BK375" s="14"/>
      <c r="BL375" s="14"/>
      <c r="BM375" s="14"/>
      <c r="BN375" s="14"/>
      <c r="BO375" s="14"/>
      <c r="BP375" s="14"/>
      <c r="BQ375" s="14"/>
      <c r="BR375" s="4"/>
      <c r="BS375" s="4"/>
      <c r="CF375" s="4"/>
    </row>
    <row r="376" spans="4:84" x14ac:dyDescent="0.2">
      <c r="D376" s="14"/>
      <c r="E376" s="14"/>
      <c r="F376" s="14"/>
      <c r="G376" s="14"/>
      <c r="H376" s="14"/>
      <c r="I376" s="14"/>
      <c r="J376" s="14"/>
      <c r="L376" s="4"/>
      <c r="M376" s="14"/>
      <c r="N376" s="14"/>
      <c r="O376" s="14"/>
      <c r="P376" s="14"/>
      <c r="Q376" s="14"/>
      <c r="R376" s="14"/>
      <c r="S376" s="14"/>
      <c r="T376" s="21"/>
      <c r="U376" s="14"/>
      <c r="V376" s="14"/>
      <c r="W376" s="14"/>
      <c r="X376" s="14"/>
      <c r="Y376" s="14"/>
      <c r="Z376" s="14"/>
      <c r="AA376" s="14"/>
      <c r="AB376" s="21"/>
      <c r="AC376" s="14"/>
      <c r="AD376" s="14"/>
      <c r="AE376" s="14"/>
      <c r="AF376" s="14"/>
      <c r="AG376" s="14"/>
      <c r="AH376" s="14"/>
      <c r="AI376" s="14"/>
      <c r="AJ376" s="14"/>
      <c r="AK376" s="14"/>
      <c r="AL376" s="14"/>
      <c r="AM376" s="14"/>
      <c r="AN376" s="14"/>
      <c r="AO376" s="21"/>
      <c r="AP376" s="14"/>
      <c r="AQ376" s="14"/>
      <c r="AR376" s="14"/>
      <c r="AS376" s="14"/>
      <c r="AT376" s="14"/>
      <c r="AU376" s="14"/>
      <c r="AV376" s="14"/>
      <c r="AW376" s="14"/>
      <c r="AX376" s="14"/>
      <c r="AY376" s="14"/>
      <c r="AZ376" s="14"/>
      <c r="BA376" s="14"/>
      <c r="BB376" s="14"/>
      <c r="BC376" s="14"/>
      <c r="BD376" s="14"/>
      <c r="BE376" s="14"/>
      <c r="BF376" s="14"/>
      <c r="BG376" s="14"/>
      <c r="BH376" s="14"/>
      <c r="BI376" s="14"/>
      <c r="BJ376" s="21"/>
      <c r="BK376" s="14"/>
      <c r="BL376" s="14"/>
      <c r="BM376" s="14"/>
      <c r="BN376" s="14"/>
      <c r="BO376" s="14"/>
      <c r="BP376" s="14"/>
      <c r="BQ376" s="14"/>
      <c r="BR376" s="4"/>
      <c r="BS376" s="4"/>
      <c r="CF376" s="4"/>
    </row>
    <row r="377" spans="4:84" x14ac:dyDescent="0.2">
      <c r="D377" s="14"/>
      <c r="E377" s="14"/>
      <c r="F377" s="14"/>
      <c r="G377" s="14"/>
      <c r="H377" s="14"/>
      <c r="I377" s="14"/>
      <c r="J377" s="14"/>
      <c r="L377" s="4"/>
      <c r="M377" s="14"/>
      <c r="N377" s="14"/>
      <c r="O377" s="14"/>
      <c r="P377" s="14"/>
      <c r="Q377" s="14"/>
      <c r="R377" s="14"/>
      <c r="S377" s="14"/>
      <c r="T377" s="21"/>
      <c r="U377" s="14"/>
      <c r="V377" s="14"/>
      <c r="W377" s="14"/>
      <c r="X377" s="14"/>
      <c r="Y377" s="14"/>
      <c r="Z377" s="14"/>
      <c r="AA377" s="14"/>
      <c r="AB377" s="21"/>
      <c r="AC377" s="14"/>
      <c r="AD377" s="14"/>
      <c r="AE377" s="14"/>
      <c r="AF377" s="14"/>
      <c r="AG377" s="14"/>
      <c r="AH377" s="14"/>
      <c r="AI377" s="14"/>
      <c r="AJ377" s="14"/>
      <c r="AK377" s="14"/>
      <c r="AL377" s="14"/>
      <c r="AM377" s="14"/>
      <c r="AN377" s="14"/>
      <c r="AO377" s="21"/>
      <c r="AP377" s="14"/>
      <c r="AQ377" s="14"/>
      <c r="AR377" s="14"/>
      <c r="AS377" s="14"/>
      <c r="AT377" s="14"/>
      <c r="AU377" s="14"/>
      <c r="AV377" s="14"/>
      <c r="AW377" s="14"/>
      <c r="AX377" s="14"/>
      <c r="AY377" s="14"/>
      <c r="AZ377" s="14"/>
      <c r="BA377" s="14"/>
      <c r="BB377" s="14"/>
      <c r="BC377" s="14"/>
      <c r="BD377" s="14"/>
      <c r="BE377" s="14"/>
      <c r="BF377" s="14"/>
      <c r="BG377" s="14"/>
      <c r="BH377" s="14"/>
      <c r="BI377" s="14"/>
      <c r="BJ377" s="21"/>
      <c r="BK377" s="14"/>
      <c r="BL377" s="14"/>
      <c r="BM377" s="14"/>
      <c r="BN377" s="14"/>
      <c r="BO377" s="14"/>
      <c r="BP377" s="14"/>
      <c r="BQ377" s="14"/>
      <c r="BR377" s="4"/>
      <c r="BS377" s="4"/>
      <c r="CF377" s="4"/>
    </row>
    <row r="378" spans="4:84" x14ac:dyDescent="0.2">
      <c r="D378" s="14"/>
      <c r="E378" s="14"/>
      <c r="F378" s="14"/>
      <c r="G378" s="14"/>
      <c r="H378" s="14"/>
      <c r="I378" s="14"/>
      <c r="J378" s="14"/>
      <c r="L378" s="4"/>
      <c r="M378" s="14"/>
      <c r="N378" s="14"/>
      <c r="O378" s="14"/>
      <c r="P378" s="14"/>
      <c r="Q378" s="14"/>
      <c r="R378" s="14"/>
      <c r="S378" s="14"/>
      <c r="T378" s="21"/>
      <c r="U378" s="14"/>
      <c r="V378" s="14"/>
      <c r="W378" s="14"/>
      <c r="X378" s="14"/>
      <c r="Y378" s="14"/>
      <c r="Z378" s="14"/>
      <c r="AA378" s="14"/>
      <c r="AB378" s="21"/>
      <c r="AC378" s="14"/>
      <c r="AD378" s="14"/>
      <c r="AE378" s="14"/>
      <c r="AF378" s="14"/>
      <c r="AG378" s="14"/>
      <c r="AH378" s="14"/>
      <c r="AI378" s="14"/>
      <c r="AJ378" s="14"/>
      <c r="AK378" s="14"/>
      <c r="AL378" s="14"/>
      <c r="AM378" s="14"/>
      <c r="AN378" s="14"/>
      <c r="AO378" s="21"/>
      <c r="AP378" s="14"/>
      <c r="AQ378" s="14"/>
      <c r="AR378" s="14"/>
      <c r="AS378" s="14"/>
      <c r="AT378" s="14"/>
      <c r="AU378" s="14"/>
      <c r="AV378" s="14"/>
      <c r="AW378" s="14"/>
      <c r="AX378" s="14"/>
      <c r="AY378" s="14"/>
      <c r="AZ378" s="14"/>
      <c r="BA378" s="14"/>
      <c r="BB378" s="14"/>
      <c r="BC378" s="14"/>
      <c r="BD378" s="14"/>
      <c r="BE378" s="14"/>
      <c r="BF378" s="14"/>
      <c r="BG378" s="14"/>
      <c r="BH378" s="14"/>
      <c r="BI378" s="14"/>
      <c r="BJ378" s="21"/>
      <c r="BK378" s="14"/>
      <c r="BL378" s="14"/>
      <c r="BM378" s="14"/>
      <c r="BN378" s="14"/>
      <c r="BO378" s="14"/>
      <c r="BP378" s="14"/>
      <c r="BQ378" s="14"/>
      <c r="BR378" s="4"/>
      <c r="BS378" s="4"/>
      <c r="CF378" s="4"/>
    </row>
    <row r="379" spans="4:84" x14ac:dyDescent="0.2">
      <c r="D379" s="14"/>
      <c r="E379" s="14"/>
      <c r="F379" s="14"/>
      <c r="G379" s="14"/>
      <c r="H379" s="14"/>
      <c r="I379" s="14"/>
      <c r="J379" s="14"/>
      <c r="L379" s="4"/>
      <c r="M379" s="14"/>
      <c r="N379" s="14"/>
      <c r="O379" s="14"/>
      <c r="P379" s="14"/>
      <c r="Q379" s="14"/>
      <c r="R379" s="14"/>
      <c r="S379" s="14"/>
      <c r="T379" s="21"/>
      <c r="U379" s="14"/>
      <c r="V379" s="14"/>
      <c r="W379" s="14"/>
      <c r="X379" s="14"/>
      <c r="Y379" s="14"/>
      <c r="Z379" s="14"/>
      <c r="AA379" s="14"/>
      <c r="AB379" s="21"/>
      <c r="AC379" s="14"/>
      <c r="AD379" s="14"/>
      <c r="AE379" s="14"/>
      <c r="AF379" s="14"/>
      <c r="AG379" s="14"/>
      <c r="AH379" s="14"/>
      <c r="AI379" s="14"/>
      <c r="AJ379" s="14"/>
      <c r="AK379" s="14"/>
      <c r="AL379" s="14"/>
      <c r="AM379" s="14"/>
      <c r="AN379" s="14"/>
      <c r="AO379" s="21"/>
      <c r="AP379" s="14"/>
      <c r="AQ379" s="14"/>
      <c r="AR379" s="14"/>
      <c r="AS379" s="14"/>
      <c r="AT379" s="14"/>
      <c r="AU379" s="14"/>
      <c r="AV379" s="14"/>
      <c r="AW379" s="14"/>
      <c r="AX379" s="14"/>
      <c r="AY379" s="14"/>
      <c r="AZ379" s="14"/>
      <c r="BA379" s="14"/>
      <c r="BB379" s="14"/>
      <c r="BC379" s="14"/>
      <c r="BD379" s="14"/>
      <c r="BE379" s="14"/>
      <c r="BF379" s="14"/>
      <c r="BG379" s="14"/>
      <c r="BH379" s="14"/>
      <c r="BI379" s="14"/>
      <c r="BJ379" s="21"/>
      <c r="BK379" s="14"/>
      <c r="BL379" s="14"/>
      <c r="BM379" s="14"/>
      <c r="BN379" s="14"/>
      <c r="BO379" s="14"/>
      <c r="BP379" s="14"/>
      <c r="BQ379" s="14"/>
      <c r="BR379" s="4"/>
      <c r="BS379" s="4"/>
      <c r="CF379" s="4"/>
    </row>
    <row r="380" spans="4:84" x14ac:dyDescent="0.2">
      <c r="D380" s="14"/>
      <c r="E380" s="14"/>
      <c r="F380" s="14"/>
      <c r="G380" s="14"/>
      <c r="H380" s="14"/>
      <c r="I380" s="14"/>
      <c r="J380" s="14"/>
      <c r="L380" s="4"/>
      <c r="M380" s="14"/>
      <c r="N380" s="14"/>
      <c r="O380" s="14"/>
      <c r="P380" s="14"/>
      <c r="Q380" s="14"/>
      <c r="R380" s="14"/>
      <c r="S380" s="14"/>
      <c r="T380" s="21"/>
      <c r="U380" s="14"/>
      <c r="V380" s="14"/>
      <c r="W380" s="14"/>
      <c r="X380" s="14"/>
      <c r="Y380" s="14"/>
      <c r="Z380" s="14"/>
      <c r="AA380" s="14"/>
      <c r="AB380" s="21"/>
      <c r="AC380" s="14"/>
      <c r="AD380" s="14"/>
      <c r="AE380" s="14"/>
      <c r="AF380" s="14"/>
      <c r="AG380" s="14"/>
      <c r="AH380" s="14"/>
      <c r="AI380" s="14"/>
      <c r="AJ380" s="14"/>
      <c r="AK380" s="14"/>
      <c r="AL380" s="14"/>
      <c r="AM380" s="14"/>
      <c r="AN380" s="14"/>
      <c r="AO380" s="21"/>
      <c r="AP380" s="14"/>
      <c r="AQ380" s="14"/>
      <c r="AR380" s="14"/>
      <c r="AS380" s="14"/>
      <c r="AT380" s="14"/>
      <c r="AU380" s="14"/>
      <c r="AV380" s="14"/>
      <c r="AW380" s="14"/>
      <c r="AX380" s="14"/>
      <c r="AY380" s="14"/>
      <c r="AZ380" s="14"/>
      <c r="BA380" s="14"/>
      <c r="BB380" s="14"/>
      <c r="BC380" s="14"/>
      <c r="BD380" s="14"/>
      <c r="BE380" s="14"/>
      <c r="BF380" s="14"/>
      <c r="BG380" s="14"/>
      <c r="BH380" s="14"/>
      <c r="BI380" s="14"/>
      <c r="BJ380" s="21"/>
      <c r="BK380" s="14"/>
      <c r="BL380" s="14"/>
      <c r="BM380" s="14"/>
      <c r="BN380" s="14"/>
      <c r="BO380" s="14"/>
      <c r="BP380" s="14"/>
      <c r="BQ380" s="14"/>
      <c r="BR380" s="4"/>
      <c r="BS380" s="4"/>
      <c r="CF380" s="4"/>
    </row>
    <row r="381" spans="4:84" x14ac:dyDescent="0.2">
      <c r="D381" s="14"/>
      <c r="E381" s="14"/>
      <c r="F381" s="14"/>
      <c r="G381" s="14"/>
      <c r="H381" s="14"/>
      <c r="I381" s="14"/>
      <c r="J381" s="14"/>
      <c r="L381" s="4"/>
      <c r="M381" s="14"/>
      <c r="N381" s="14"/>
      <c r="O381" s="14"/>
      <c r="P381" s="14"/>
      <c r="Q381" s="14"/>
      <c r="R381" s="14"/>
      <c r="S381" s="14"/>
      <c r="T381" s="21"/>
      <c r="U381" s="14"/>
      <c r="V381" s="14"/>
      <c r="W381" s="14"/>
      <c r="X381" s="14"/>
      <c r="Y381" s="14"/>
      <c r="Z381" s="14"/>
      <c r="AA381" s="14"/>
      <c r="AB381" s="21"/>
      <c r="AC381" s="14"/>
      <c r="AD381" s="14"/>
      <c r="AE381" s="14"/>
      <c r="AF381" s="14"/>
      <c r="AG381" s="14"/>
      <c r="AH381" s="14"/>
      <c r="AI381" s="14"/>
      <c r="AJ381" s="14"/>
      <c r="AK381" s="14"/>
      <c r="AL381" s="14"/>
      <c r="AM381" s="14"/>
      <c r="AN381" s="14"/>
      <c r="AO381" s="21"/>
      <c r="AP381" s="14"/>
      <c r="AQ381" s="14"/>
      <c r="AR381" s="14"/>
      <c r="AS381" s="14"/>
      <c r="AT381" s="14"/>
      <c r="AU381" s="14"/>
      <c r="AV381" s="14"/>
      <c r="AW381" s="14"/>
      <c r="AX381" s="14"/>
      <c r="AY381" s="14"/>
      <c r="AZ381" s="14"/>
      <c r="BA381" s="14"/>
      <c r="BB381" s="14"/>
      <c r="BC381" s="14"/>
      <c r="BD381" s="14"/>
      <c r="BE381" s="14"/>
      <c r="BF381" s="14"/>
      <c r="BG381" s="14"/>
      <c r="BH381" s="14"/>
      <c r="BI381" s="14"/>
      <c r="BJ381" s="21"/>
      <c r="BK381" s="14"/>
      <c r="BL381" s="14"/>
      <c r="BM381" s="14"/>
      <c r="BN381" s="14"/>
      <c r="BO381" s="14"/>
      <c r="BP381" s="14"/>
      <c r="BQ381" s="14"/>
      <c r="BR381" s="4"/>
      <c r="BS381" s="4"/>
      <c r="CF381" s="4"/>
    </row>
    <row r="382" spans="4:84" x14ac:dyDescent="0.2">
      <c r="D382" s="14"/>
      <c r="E382" s="14"/>
      <c r="F382" s="14"/>
      <c r="G382" s="14"/>
      <c r="H382" s="14"/>
      <c r="I382" s="14"/>
      <c r="J382" s="14"/>
      <c r="L382" s="4"/>
      <c r="M382" s="14"/>
      <c r="N382" s="14"/>
      <c r="O382" s="14"/>
      <c r="P382" s="14"/>
      <c r="Q382" s="14"/>
      <c r="R382" s="14"/>
      <c r="S382" s="14"/>
      <c r="T382" s="21"/>
      <c r="U382" s="14"/>
      <c r="V382" s="14"/>
      <c r="W382" s="14"/>
      <c r="X382" s="14"/>
      <c r="Y382" s="14"/>
      <c r="Z382" s="14"/>
      <c r="AA382" s="14"/>
      <c r="AB382" s="21"/>
      <c r="AC382" s="14"/>
      <c r="AD382" s="14"/>
      <c r="AE382" s="14"/>
      <c r="AF382" s="14"/>
      <c r="AG382" s="14"/>
      <c r="AH382" s="14"/>
      <c r="AI382" s="14"/>
      <c r="AJ382" s="14"/>
      <c r="AK382" s="14"/>
      <c r="AL382" s="14"/>
      <c r="AM382" s="14"/>
      <c r="AN382" s="14"/>
      <c r="AO382" s="21"/>
      <c r="AP382" s="14"/>
      <c r="AQ382" s="14"/>
      <c r="AR382" s="14"/>
      <c r="AS382" s="14"/>
      <c r="AT382" s="14"/>
      <c r="AU382" s="14"/>
      <c r="AV382" s="14"/>
      <c r="AW382" s="14"/>
      <c r="AX382" s="14"/>
      <c r="AY382" s="14"/>
      <c r="AZ382" s="14"/>
      <c r="BA382" s="14"/>
      <c r="BB382" s="14"/>
      <c r="BC382" s="14"/>
      <c r="BD382" s="14"/>
      <c r="BE382" s="14"/>
      <c r="BF382" s="14"/>
      <c r="BG382" s="14"/>
      <c r="BH382" s="14"/>
      <c r="BI382" s="14"/>
      <c r="BJ382" s="21"/>
      <c r="BK382" s="14"/>
      <c r="BL382" s="14"/>
      <c r="BM382" s="14"/>
      <c r="BN382" s="14"/>
      <c r="BO382" s="14"/>
      <c r="BP382" s="14"/>
      <c r="BQ382" s="14"/>
      <c r="BR382" s="4"/>
      <c r="BS382" s="4"/>
      <c r="BT382" s="14"/>
      <c r="BU382" s="14"/>
      <c r="BV382" s="14"/>
      <c r="BW382" s="14"/>
      <c r="BX382" s="14"/>
      <c r="BY382" s="14"/>
      <c r="BZ382" s="14"/>
      <c r="CA382" s="14"/>
      <c r="CB382" s="14"/>
      <c r="CC382" s="14"/>
      <c r="CD382" s="14"/>
      <c r="CE382" s="14"/>
      <c r="CF382" s="4"/>
    </row>
    <row r="383" spans="4:84" x14ac:dyDescent="0.2">
      <c r="D383" s="14"/>
      <c r="E383" s="14"/>
      <c r="F383" s="14"/>
      <c r="G383" s="14"/>
      <c r="H383" s="14"/>
      <c r="I383" s="14"/>
      <c r="J383" s="14"/>
      <c r="L383" s="4"/>
      <c r="M383" s="14"/>
      <c r="N383" s="14"/>
      <c r="O383" s="14"/>
      <c r="P383" s="14"/>
      <c r="Q383" s="14"/>
      <c r="R383" s="14"/>
      <c r="S383" s="14"/>
      <c r="T383" s="21"/>
      <c r="U383" s="14"/>
      <c r="V383" s="14"/>
      <c r="W383" s="14"/>
      <c r="X383" s="14"/>
      <c r="Y383" s="14"/>
      <c r="Z383" s="14"/>
      <c r="AA383" s="14"/>
      <c r="AB383" s="21"/>
      <c r="AC383" s="14"/>
      <c r="AD383" s="14"/>
      <c r="AE383" s="14"/>
      <c r="AF383" s="14"/>
      <c r="AG383" s="14"/>
      <c r="AH383" s="14"/>
      <c r="AI383" s="14"/>
      <c r="AJ383" s="14"/>
      <c r="AK383" s="14"/>
      <c r="AL383" s="14"/>
      <c r="AM383" s="14"/>
      <c r="AN383" s="14"/>
      <c r="AO383" s="21"/>
      <c r="AP383" s="14"/>
      <c r="AQ383" s="14"/>
      <c r="AR383" s="14"/>
      <c r="AS383" s="14"/>
      <c r="AT383" s="14"/>
      <c r="AU383" s="14"/>
      <c r="AV383" s="14"/>
      <c r="AW383" s="14"/>
      <c r="AX383" s="14"/>
      <c r="AY383" s="14"/>
      <c r="AZ383" s="14"/>
      <c r="BA383" s="14"/>
      <c r="BB383" s="14"/>
      <c r="BC383" s="14"/>
      <c r="BD383" s="14"/>
      <c r="BE383" s="14"/>
      <c r="BF383" s="14"/>
      <c r="BG383" s="14"/>
      <c r="BH383" s="14"/>
      <c r="BI383" s="14"/>
      <c r="BJ383" s="21"/>
      <c r="BK383" s="14"/>
      <c r="BL383" s="14"/>
      <c r="BM383" s="14"/>
      <c r="BN383" s="14"/>
      <c r="BO383" s="14"/>
      <c r="BP383" s="14"/>
      <c r="BQ383" s="14"/>
      <c r="BR383" s="4"/>
      <c r="BS383" s="4"/>
      <c r="BT383" s="14"/>
      <c r="BU383" s="14"/>
      <c r="BV383" s="14"/>
      <c r="BW383" s="14"/>
      <c r="BX383" s="14"/>
      <c r="BY383" s="14"/>
      <c r="BZ383" s="14"/>
      <c r="CA383" s="14"/>
      <c r="CB383" s="14"/>
      <c r="CC383" s="14"/>
      <c r="CD383" s="14"/>
      <c r="CE383" s="14"/>
      <c r="CF383" s="4"/>
    </row>
    <row r="384" spans="4:84" x14ac:dyDescent="0.2">
      <c r="D384" s="14"/>
      <c r="E384" s="14"/>
      <c r="F384" s="14"/>
      <c r="G384" s="14"/>
      <c r="H384" s="14"/>
      <c r="I384" s="14"/>
      <c r="J384" s="14"/>
      <c r="L384" s="4"/>
      <c r="M384" s="14"/>
      <c r="N384" s="14"/>
      <c r="O384" s="14"/>
      <c r="P384" s="14"/>
      <c r="Q384" s="14"/>
      <c r="R384" s="14"/>
      <c r="S384" s="14"/>
      <c r="T384" s="21"/>
      <c r="U384" s="14"/>
      <c r="V384" s="14"/>
      <c r="W384" s="14"/>
      <c r="X384" s="14"/>
      <c r="Y384" s="14"/>
      <c r="Z384" s="14"/>
      <c r="AA384" s="14"/>
      <c r="AB384" s="21"/>
      <c r="AC384" s="14"/>
      <c r="AD384" s="14"/>
      <c r="AE384" s="14"/>
      <c r="AF384" s="14"/>
      <c r="AG384" s="14"/>
      <c r="AH384" s="14"/>
      <c r="AI384" s="14"/>
      <c r="AJ384" s="14"/>
      <c r="AK384" s="14"/>
      <c r="AL384" s="14"/>
      <c r="AM384" s="14"/>
      <c r="AN384" s="14"/>
      <c r="AO384" s="21"/>
      <c r="AP384" s="14"/>
      <c r="AQ384" s="14"/>
      <c r="AR384" s="14"/>
      <c r="AS384" s="14"/>
      <c r="AT384" s="14"/>
      <c r="AU384" s="14"/>
      <c r="AV384" s="14"/>
      <c r="AW384" s="14"/>
      <c r="AX384" s="14"/>
      <c r="AY384" s="14"/>
      <c r="AZ384" s="14"/>
      <c r="BA384" s="14"/>
      <c r="BB384" s="14"/>
      <c r="BC384" s="14"/>
      <c r="BD384" s="14"/>
      <c r="BE384" s="14"/>
      <c r="BF384" s="14"/>
      <c r="BG384" s="14"/>
      <c r="BH384" s="14"/>
      <c r="BI384" s="14"/>
      <c r="BJ384" s="21"/>
      <c r="BK384" s="14"/>
      <c r="BL384" s="14"/>
      <c r="BM384" s="14"/>
      <c r="BN384" s="14"/>
      <c r="BO384" s="14"/>
      <c r="BP384" s="14"/>
      <c r="BQ384" s="14"/>
      <c r="BR384" s="4"/>
      <c r="BS384" s="4"/>
      <c r="BT384" s="14"/>
      <c r="BU384" s="14"/>
      <c r="BV384" s="14"/>
      <c r="BW384" s="14"/>
      <c r="BX384" s="14"/>
      <c r="BY384" s="14"/>
      <c r="BZ384" s="14"/>
      <c r="CA384" s="14"/>
      <c r="CB384" s="14"/>
      <c r="CC384" s="14"/>
      <c r="CD384" s="14"/>
      <c r="CE384" s="14"/>
      <c r="CF384" s="4"/>
    </row>
    <row r="385" spans="4:84" x14ac:dyDescent="0.2">
      <c r="D385" s="14"/>
      <c r="E385" s="14"/>
      <c r="F385" s="14"/>
      <c r="G385" s="14"/>
      <c r="H385" s="14"/>
      <c r="I385" s="14"/>
      <c r="J385" s="14"/>
      <c r="L385" s="4"/>
      <c r="M385" s="14"/>
      <c r="N385" s="14"/>
      <c r="O385" s="14"/>
      <c r="P385" s="14"/>
      <c r="Q385" s="14"/>
      <c r="R385" s="14"/>
      <c r="S385" s="14"/>
      <c r="T385" s="21"/>
      <c r="U385" s="14"/>
      <c r="V385" s="14"/>
      <c r="W385" s="14"/>
      <c r="X385" s="14"/>
      <c r="Y385" s="14"/>
      <c r="Z385" s="14"/>
      <c r="AA385" s="14"/>
      <c r="AB385" s="21"/>
      <c r="AC385" s="14"/>
      <c r="AD385" s="14"/>
      <c r="AE385" s="14"/>
      <c r="AF385" s="14"/>
      <c r="AG385" s="14"/>
      <c r="AH385" s="14"/>
      <c r="AI385" s="14"/>
      <c r="AJ385" s="14"/>
      <c r="AK385" s="14"/>
      <c r="AL385" s="14"/>
      <c r="AM385" s="14"/>
      <c r="AN385" s="14"/>
      <c r="AO385" s="21"/>
      <c r="AP385" s="14"/>
      <c r="AQ385" s="14"/>
      <c r="AR385" s="14"/>
      <c r="AS385" s="14"/>
      <c r="AT385" s="14"/>
      <c r="AU385" s="14"/>
      <c r="AV385" s="14"/>
      <c r="AW385" s="14"/>
      <c r="AX385" s="14"/>
      <c r="AY385" s="14"/>
      <c r="AZ385" s="14"/>
      <c r="BA385" s="14"/>
      <c r="BB385" s="14"/>
      <c r="BC385" s="14"/>
      <c r="BD385" s="14"/>
      <c r="BE385" s="14"/>
      <c r="BF385" s="14"/>
      <c r="BG385" s="14"/>
      <c r="BH385" s="14"/>
      <c r="BI385" s="14"/>
      <c r="BJ385" s="21"/>
      <c r="BK385" s="14"/>
      <c r="BL385" s="14"/>
      <c r="BM385" s="14"/>
      <c r="BN385" s="14"/>
      <c r="BO385" s="14"/>
      <c r="BP385" s="14"/>
      <c r="BQ385" s="14"/>
      <c r="BR385" s="4"/>
      <c r="BS385" s="4"/>
      <c r="BT385" s="14"/>
      <c r="BU385" s="14"/>
      <c r="BV385" s="14"/>
      <c r="BW385" s="14"/>
      <c r="BX385" s="14"/>
      <c r="BY385" s="14"/>
      <c r="BZ385" s="14"/>
      <c r="CA385" s="14"/>
      <c r="CB385" s="14"/>
      <c r="CC385" s="14"/>
      <c r="CD385" s="14"/>
      <c r="CE385" s="14"/>
      <c r="CF385" s="4"/>
    </row>
    <row r="386" spans="4:84" x14ac:dyDescent="0.2">
      <c r="D386" s="14"/>
      <c r="E386" s="14"/>
      <c r="F386" s="14"/>
      <c r="G386" s="14"/>
      <c r="H386" s="14"/>
      <c r="I386" s="14"/>
      <c r="J386" s="14"/>
      <c r="L386" s="4"/>
      <c r="M386" s="14"/>
      <c r="N386" s="14"/>
      <c r="O386" s="14"/>
      <c r="P386" s="14"/>
      <c r="Q386" s="14"/>
      <c r="R386" s="14"/>
      <c r="S386" s="14"/>
      <c r="T386" s="21"/>
      <c r="U386" s="14"/>
      <c r="V386" s="14"/>
      <c r="W386" s="14"/>
      <c r="X386" s="14"/>
      <c r="Y386" s="14"/>
      <c r="Z386" s="14"/>
      <c r="AA386" s="14"/>
      <c r="AB386" s="21"/>
      <c r="AC386" s="14"/>
      <c r="AD386" s="14"/>
      <c r="AE386" s="14"/>
      <c r="AF386" s="14"/>
      <c r="AG386" s="14"/>
      <c r="AH386" s="14"/>
      <c r="AI386" s="14"/>
      <c r="AJ386" s="14"/>
      <c r="AK386" s="14"/>
      <c r="AL386" s="14"/>
      <c r="AM386" s="14"/>
      <c r="AN386" s="14"/>
      <c r="AO386" s="21"/>
      <c r="AP386" s="14"/>
      <c r="AQ386" s="14"/>
      <c r="AR386" s="14"/>
      <c r="AS386" s="14"/>
      <c r="AT386" s="14"/>
      <c r="AU386" s="14"/>
      <c r="AV386" s="14"/>
      <c r="AW386" s="14"/>
      <c r="AX386" s="14"/>
      <c r="AY386" s="14"/>
      <c r="AZ386" s="14"/>
      <c r="BA386" s="14"/>
      <c r="BB386" s="14"/>
      <c r="BC386" s="14"/>
      <c r="BD386" s="14"/>
      <c r="BE386" s="14"/>
      <c r="BF386" s="14"/>
      <c r="BG386" s="14"/>
      <c r="BH386" s="14"/>
      <c r="BI386" s="14"/>
      <c r="BJ386" s="21"/>
      <c r="BK386" s="14"/>
      <c r="BL386" s="14"/>
      <c r="BM386" s="14"/>
      <c r="BN386" s="14"/>
      <c r="BO386" s="14"/>
      <c r="BP386" s="14"/>
      <c r="BQ386" s="14"/>
      <c r="BR386" s="4"/>
      <c r="BS386" s="4"/>
      <c r="BT386" s="14"/>
      <c r="BU386" s="14"/>
      <c r="BV386" s="14"/>
      <c r="BW386" s="14"/>
      <c r="BX386" s="14"/>
      <c r="BY386" s="14"/>
      <c r="BZ386" s="14"/>
      <c r="CA386" s="14"/>
      <c r="CB386" s="14"/>
      <c r="CC386" s="14"/>
      <c r="CD386" s="14"/>
      <c r="CE386" s="14"/>
      <c r="CF386" s="4"/>
    </row>
    <row r="387" spans="4:84" x14ac:dyDescent="0.2">
      <c r="D387" s="14"/>
      <c r="E387" s="14"/>
      <c r="F387" s="14"/>
      <c r="G387" s="14"/>
      <c r="H387" s="14"/>
      <c r="I387" s="14"/>
      <c r="J387" s="14"/>
      <c r="L387" s="4"/>
      <c r="M387" s="14"/>
      <c r="N387" s="14"/>
      <c r="O387" s="14"/>
      <c r="P387" s="14"/>
      <c r="Q387" s="14"/>
      <c r="R387" s="14"/>
      <c r="S387" s="14"/>
      <c r="T387" s="21"/>
      <c r="U387" s="14"/>
      <c r="V387" s="14"/>
      <c r="W387" s="14"/>
      <c r="X387" s="14"/>
      <c r="Y387" s="14"/>
      <c r="Z387" s="14"/>
      <c r="AA387" s="14"/>
      <c r="AB387" s="21"/>
      <c r="AC387" s="14"/>
      <c r="AD387" s="14"/>
      <c r="AE387" s="14"/>
      <c r="AF387" s="14"/>
      <c r="AG387" s="14"/>
      <c r="AH387" s="14"/>
      <c r="AI387" s="14"/>
      <c r="AJ387" s="14"/>
      <c r="AK387" s="14"/>
      <c r="AL387" s="14"/>
      <c r="AM387" s="14"/>
      <c r="AN387" s="14"/>
      <c r="AO387" s="21"/>
      <c r="AP387" s="14"/>
      <c r="AQ387" s="14"/>
      <c r="AR387" s="14"/>
      <c r="AS387" s="14"/>
      <c r="AT387" s="14"/>
      <c r="AU387" s="14"/>
      <c r="AV387" s="14"/>
      <c r="AW387" s="14"/>
      <c r="AX387" s="14"/>
      <c r="AY387" s="14"/>
      <c r="AZ387" s="14"/>
      <c r="BA387" s="14"/>
      <c r="BB387" s="14"/>
      <c r="BC387" s="14"/>
      <c r="BD387" s="14"/>
      <c r="BE387" s="14"/>
      <c r="BF387" s="14"/>
      <c r="BG387" s="14"/>
      <c r="BH387" s="14"/>
      <c r="BI387" s="14"/>
      <c r="BJ387" s="21"/>
      <c r="BK387" s="14"/>
      <c r="BL387" s="14"/>
      <c r="BM387" s="14"/>
      <c r="BN387" s="14"/>
      <c r="BO387" s="14"/>
      <c r="BP387" s="14"/>
      <c r="BQ387" s="14"/>
      <c r="BR387" s="4"/>
      <c r="BS387" s="4"/>
      <c r="BT387" s="14"/>
      <c r="BU387" s="14"/>
      <c r="BV387" s="14"/>
      <c r="BW387" s="14"/>
      <c r="BX387" s="14"/>
      <c r="BY387" s="14"/>
      <c r="BZ387" s="14"/>
      <c r="CA387" s="14"/>
      <c r="CB387" s="14"/>
      <c r="CC387" s="14"/>
      <c r="CD387" s="14"/>
      <c r="CE387" s="14"/>
      <c r="CF387" s="4"/>
    </row>
    <row r="388" spans="4:84" x14ac:dyDescent="0.2">
      <c r="D388" s="14"/>
      <c r="E388" s="14"/>
      <c r="F388" s="14"/>
      <c r="G388" s="14"/>
      <c r="H388" s="14"/>
      <c r="I388" s="14"/>
      <c r="J388" s="14"/>
      <c r="L388" s="4"/>
      <c r="M388" s="14"/>
      <c r="N388" s="14"/>
      <c r="O388" s="14"/>
      <c r="P388" s="14"/>
      <c r="Q388" s="14"/>
      <c r="R388" s="14"/>
      <c r="S388" s="14"/>
      <c r="T388" s="21"/>
      <c r="U388" s="14"/>
      <c r="V388" s="14"/>
      <c r="W388" s="14"/>
      <c r="X388" s="14"/>
      <c r="Y388" s="14"/>
      <c r="Z388" s="14"/>
      <c r="AA388" s="14"/>
      <c r="AB388" s="21"/>
      <c r="AC388" s="14"/>
      <c r="AD388" s="14"/>
      <c r="AE388" s="14"/>
      <c r="AF388" s="14"/>
      <c r="AG388" s="14"/>
      <c r="AH388" s="14"/>
      <c r="AI388" s="14"/>
      <c r="AJ388" s="14"/>
      <c r="AK388" s="14"/>
      <c r="AL388" s="14"/>
      <c r="AM388" s="14"/>
      <c r="AN388" s="14"/>
      <c r="AO388" s="21"/>
      <c r="AP388" s="14"/>
      <c r="AQ388" s="14"/>
      <c r="AR388" s="14"/>
      <c r="AS388" s="14"/>
      <c r="AT388" s="14"/>
      <c r="AU388" s="14"/>
      <c r="AV388" s="14"/>
      <c r="AW388" s="14"/>
      <c r="AX388" s="14"/>
      <c r="AY388" s="14"/>
      <c r="AZ388" s="14"/>
      <c r="BA388" s="14"/>
      <c r="BB388" s="14"/>
      <c r="BC388" s="14"/>
      <c r="BD388" s="14"/>
      <c r="BE388" s="14"/>
      <c r="BF388" s="14"/>
      <c r="BG388" s="14"/>
      <c r="BH388" s="14"/>
      <c r="BI388" s="14"/>
      <c r="BJ388" s="21"/>
      <c r="BK388" s="14"/>
      <c r="BL388" s="14"/>
      <c r="BM388" s="14"/>
      <c r="BN388" s="14"/>
      <c r="BO388" s="14"/>
      <c r="BP388" s="14"/>
      <c r="BQ388" s="14"/>
      <c r="BR388" s="4"/>
      <c r="BS388" s="4"/>
      <c r="BT388" s="14"/>
      <c r="BU388" s="14"/>
      <c r="BV388" s="14"/>
      <c r="BW388" s="14"/>
      <c r="BX388" s="14"/>
      <c r="BY388" s="14"/>
      <c r="BZ388" s="14"/>
      <c r="CA388" s="14"/>
      <c r="CB388" s="14"/>
      <c r="CC388" s="14"/>
      <c r="CD388" s="14"/>
      <c r="CE388" s="14"/>
      <c r="CF388" s="4"/>
    </row>
    <row r="389" spans="4:84" x14ac:dyDescent="0.2">
      <c r="D389" s="14"/>
      <c r="E389" s="14"/>
      <c r="F389" s="14"/>
      <c r="G389" s="14"/>
      <c r="H389" s="14"/>
      <c r="I389" s="14"/>
      <c r="J389" s="14"/>
      <c r="L389" s="4"/>
      <c r="M389" s="14"/>
      <c r="N389" s="14"/>
      <c r="O389" s="14"/>
      <c r="P389" s="14"/>
      <c r="Q389" s="14"/>
      <c r="R389" s="14"/>
      <c r="S389" s="14"/>
      <c r="T389" s="21"/>
      <c r="U389" s="14"/>
      <c r="V389" s="14"/>
      <c r="W389" s="14"/>
      <c r="X389" s="14"/>
      <c r="Y389" s="14"/>
      <c r="Z389" s="14"/>
      <c r="AA389" s="14"/>
      <c r="AB389" s="21"/>
      <c r="AC389" s="14"/>
      <c r="AD389" s="14"/>
      <c r="AE389" s="14"/>
      <c r="AF389" s="14"/>
      <c r="AG389" s="14"/>
      <c r="AH389" s="14"/>
      <c r="AI389" s="14"/>
      <c r="AJ389" s="14"/>
      <c r="AK389" s="14"/>
      <c r="AL389" s="14"/>
      <c r="AM389" s="14"/>
      <c r="AN389" s="14"/>
      <c r="AO389" s="21"/>
      <c r="AP389" s="14"/>
      <c r="AQ389" s="14"/>
      <c r="AR389" s="14"/>
      <c r="AS389" s="14"/>
      <c r="AT389" s="14"/>
      <c r="AU389" s="14"/>
      <c r="AV389" s="14"/>
      <c r="AW389" s="14"/>
      <c r="AX389" s="14"/>
      <c r="AY389" s="14"/>
      <c r="AZ389" s="14"/>
      <c r="BA389" s="14"/>
      <c r="BB389" s="14"/>
      <c r="BC389" s="14"/>
      <c r="BD389" s="14"/>
      <c r="BE389" s="14"/>
      <c r="BF389" s="14"/>
      <c r="BG389" s="14"/>
      <c r="BH389" s="14"/>
      <c r="BI389" s="14"/>
      <c r="BJ389" s="21"/>
      <c r="BK389" s="14"/>
      <c r="BL389" s="14"/>
      <c r="BM389" s="14"/>
      <c r="BN389" s="14"/>
      <c r="BO389" s="14"/>
      <c r="BP389" s="14"/>
      <c r="BQ389" s="14"/>
      <c r="BR389" s="4"/>
      <c r="BS389" s="4"/>
      <c r="BT389" s="14"/>
      <c r="BU389" s="14"/>
      <c r="BV389" s="14"/>
      <c r="BW389" s="14"/>
      <c r="BX389" s="14"/>
      <c r="BY389" s="14"/>
      <c r="BZ389" s="14"/>
      <c r="CA389" s="14"/>
      <c r="CB389" s="14"/>
      <c r="CC389" s="14"/>
      <c r="CD389" s="14"/>
      <c r="CE389" s="14"/>
      <c r="CF389" s="4"/>
    </row>
    <row r="390" spans="4:84" x14ac:dyDescent="0.2">
      <c r="D390" s="14"/>
      <c r="E390" s="14"/>
      <c r="F390" s="14"/>
      <c r="G390" s="14"/>
      <c r="H390" s="14"/>
      <c r="I390" s="14"/>
      <c r="J390" s="14"/>
      <c r="L390" s="4"/>
      <c r="M390" s="14"/>
      <c r="N390" s="14"/>
      <c r="O390" s="14"/>
      <c r="P390" s="14"/>
      <c r="Q390" s="14"/>
      <c r="R390" s="14"/>
      <c r="S390" s="14"/>
      <c r="T390" s="21"/>
      <c r="U390" s="14"/>
      <c r="V390" s="14"/>
      <c r="W390" s="14"/>
      <c r="X390" s="14"/>
      <c r="Y390" s="14"/>
      <c r="Z390" s="14"/>
      <c r="AA390" s="14"/>
      <c r="AB390" s="21"/>
      <c r="AC390" s="14"/>
      <c r="AD390" s="14"/>
      <c r="AE390" s="14"/>
      <c r="AF390" s="14"/>
      <c r="AG390" s="14"/>
      <c r="AH390" s="14"/>
      <c r="AI390" s="14"/>
      <c r="AJ390" s="14"/>
      <c r="AK390" s="14"/>
      <c r="AL390" s="14"/>
      <c r="AM390" s="14"/>
      <c r="AN390" s="14"/>
      <c r="AO390" s="21"/>
      <c r="AP390" s="14"/>
      <c r="AQ390" s="14"/>
      <c r="AR390" s="14"/>
      <c r="AS390" s="14"/>
      <c r="AT390" s="14"/>
      <c r="AU390" s="14"/>
      <c r="AV390" s="14"/>
      <c r="AW390" s="14"/>
      <c r="AX390" s="14"/>
      <c r="AY390" s="14"/>
      <c r="AZ390" s="14"/>
      <c r="BA390" s="14"/>
      <c r="BB390" s="14"/>
      <c r="BC390" s="14"/>
      <c r="BD390" s="14"/>
      <c r="BE390" s="14"/>
      <c r="BF390" s="14"/>
      <c r="BG390" s="14"/>
      <c r="BH390" s="14"/>
      <c r="BI390" s="14"/>
      <c r="BJ390" s="21"/>
      <c r="BK390" s="14"/>
      <c r="BL390" s="14"/>
      <c r="BM390" s="14"/>
      <c r="BN390" s="14"/>
      <c r="BO390" s="14"/>
      <c r="BP390" s="14"/>
      <c r="BQ390" s="14"/>
      <c r="BR390" s="4"/>
      <c r="BS390" s="4"/>
      <c r="BT390" s="14"/>
      <c r="BU390" s="14"/>
      <c r="BV390" s="14"/>
      <c r="BW390" s="14"/>
      <c r="BX390" s="14"/>
      <c r="BY390" s="14"/>
      <c r="BZ390" s="14"/>
      <c r="CA390" s="14"/>
      <c r="CB390" s="14"/>
      <c r="CC390" s="14"/>
      <c r="CD390" s="14"/>
      <c r="CE390" s="14"/>
      <c r="CF390" s="4"/>
    </row>
    <row r="391" spans="4:84" x14ac:dyDescent="0.2">
      <c r="D391" s="14"/>
      <c r="E391" s="14"/>
      <c r="F391" s="14"/>
      <c r="G391" s="14"/>
      <c r="H391" s="14"/>
      <c r="I391" s="14"/>
      <c r="J391" s="14"/>
      <c r="L391" s="4"/>
      <c r="M391" s="14"/>
      <c r="N391" s="14"/>
      <c r="O391" s="14"/>
      <c r="P391" s="14"/>
      <c r="Q391" s="14"/>
      <c r="R391" s="14"/>
      <c r="S391" s="14"/>
      <c r="T391" s="21"/>
      <c r="U391" s="14"/>
      <c r="V391" s="14"/>
      <c r="W391" s="14"/>
      <c r="X391" s="14"/>
      <c r="Y391" s="14"/>
      <c r="Z391" s="14"/>
      <c r="AA391" s="14"/>
      <c r="AB391" s="21"/>
      <c r="AC391" s="14"/>
      <c r="AD391" s="14"/>
      <c r="AE391" s="14"/>
      <c r="AF391" s="14"/>
      <c r="AG391" s="14"/>
      <c r="AH391" s="14"/>
      <c r="AI391" s="14"/>
      <c r="AJ391" s="14"/>
      <c r="AK391" s="14"/>
      <c r="AL391" s="14"/>
      <c r="AM391" s="14"/>
      <c r="AN391" s="14"/>
      <c r="AO391" s="21"/>
      <c r="AP391" s="14"/>
      <c r="AQ391" s="14"/>
      <c r="AR391" s="14"/>
      <c r="AS391" s="14"/>
      <c r="AT391" s="14"/>
      <c r="AU391" s="14"/>
      <c r="AV391" s="14"/>
      <c r="AW391" s="14"/>
      <c r="AX391" s="14"/>
      <c r="AY391" s="14"/>
      <c r="AZ391" s="14"/>
      <c r="BA391" s="14"/>
      <c r="BB391" s="14"/>
      <c r="BC391" s="14"/>
      <c r="BD391" s="14"/>
      <c r="BE391" s="14"/>
      <c r="BF391" s="14"/>
      <c r="BG391" s="14"/>
      <c r="BH391" s="14"/>
      <c r="BI391" s="14"/>
      <c r="BJ391" s="21"/>
      <c r="BK391" s="14"/>
      <c r="BL391" s="14"/>
      <c r="BM391" s="14"/>
      <c r="BN391" s="14"/>
      <c r="BO391" s="14"/>
      <c r="BP391" s="14"/>
      <c r="BQ391" s="14"/>
      <c r="BR391" s="4"/>
      <c r="BS391" s="4"/>
      <c r="BT391" s="14"/>
      <c r="BU391" s="14"/>
      <c r="BV391" s="14"/>
      <c r="BW391" s="14"/>
      <c r="BX391" s="14"/>
      <c r="BY391" s="14"/>
      <c r="BZ391" s="14"/>
      <c r="CA391" s="14"/>
      <c r="CB391" s="14"/>
      <c r="CC391" s="14"/>
      <c r="CD391" s="14"/>
      <c r="CE391" s="14"/>
      <c r="CF391" s="4"/>
    </row>
    <row r="392" spans="4:84" x14ac:dyDescent="0.2">
      <c r="D392" s="14"/>
      <c r="E392" s="14"/>
      <c r="F392" s="14"/>
      <c r="G392" s="14"/>
      <c r="H392" s="14"/>
      <c r="I392" s="14"/>
      <c r="J392" s="14"/>
      <c r="L392" s="4"/>
      <c r="M392" s="14"/>
      <c r="N392" s="14"/>
      <c r="O392" s="14"/>
      <c r="P392" s="14"/>
      <c r="Q392" s="14"/>
      <c r="R392" s="14"/>
      <c r="S392" s="14"/>
      <c r="T392" s="21"/>
      <c r="U392" s="14"/>
      <c r="V392" s="14"/>
      <c r="W392" s="14"/>
      <c r="X392" s="14"/>
      <c r="Y392" s="14"/>
      <c r="Z392" s="14"/>
      <c r="AA392" s="14"/>
      <c r="AB392" s="21"/>
      <c r="AC392" s="14"/>
      <c r="AD392" s="14"/>
      <c r="AE392" s="14"/>
      <c r="AF392" s="14"/>
      <c r="AG392" s="14"/>
      <c r="AH392" s="14"/>
      <c r="AI392" s="14"/>
      <c r="AJ392" s="14"/>
      <c r="AK392" s="14"/>
      <c r="AL392" s="14"/>
      <c r="AM392" s="14"/>
      <c r="AN392" s="14"/>
      <c r="AO392" s="21"/>
      <c r="AP392" s="14"/>
      <c r="AQ392" s="14"/>
      <c r="AR392" s="14"/>
      <c r="AS392" s="14"/>
      <c r="AT392" s="14"/>
      <c r="AU392" s="14"/>
      <c r="AV392" s="14"/>
      <c r="AW392" s="14"/>
      <c r="AX392" s="14"/>
      <c r="AY392" s="14"/>
      <c r="AZ392" s="14"/>
      <c r="BA392" s="14"/>
      <c r="BB392" s="14"/>
      <c r="BC392" s="14"/>
      <c r="BD392" s="14"/>
      <c r="BE392" s="14"/>
      <c r="BF392" s="14"/>
      <c r="BG392" s="14"/>
      <c r="BH392" s="14"/>
      <c r="BI392" s="14"/>
      <c r="BJ392" s="21"/>
      <c r="BK392" s="14"/>
      <c r="BL392" s="14"/>
      <c r="BM392" s="14"/>
      <c r="BN392" s="14"/>
      <c r="BO392" s="14"/>
      <c r="BP392" s="14"/>
      <c r="BQ392" s="14"/>
      <c r="BR392" s="4"/>
      <c r="BS392" s="4"/>
      <c r="BT392" s="14"/>
      <c r="BU392" s="14"/>
      <c r="BV392" s="14"/>
      <c r="BW392" s="14"/>
      <c r="BX392" s="14"/>
      <c r="BY392" s="14"/>
      <c r="BZ392" s="14"/>
      <c r="CA392" s="14"/>
      <c r="CB392" s="14"/>
      <c r="CC392" s="14"/>
      <c r="CD392" s="14"/>
      <c r="CE392" s="14"/>
      <c r="CF392" s="4"/>
    </row>
    <row r="393" spans="4:84" x14ac:dyDescent="0.2">
      <c r="D393" s="14"/>
      <c r="E393" s="14"/>
      <c r="F393" s="14"/>
      <c r="G393" s="14"/>
      <c r="H393" s="14"/>
      <c r="I393" s="14"/>
      <c r="J393" s="14"/>
      <c r="L393" s="4"/>
      <c r="M393" s="14"/>
      <c r="N393" s="14"/>
      <c r="O393" s="14"/>
      <c r="P393" s="14"/>
      <c r="Q393" s="14"/>
      <c r="R393" s="14"/>
      <c r="S393" s="14"/>
      <c r="T393" s="21"/>
      <c r="U393" s="14"/>
      <c r="V393" s="14"/>
      <c r="W393" s="14"/>
      <c r="X393" s="14"/>
      <c r="Y393" s="14"/>
      <c r="Z393" s="14"/>
      <c r="AA393" s="14"/>
      <c r="AB393" s="21"/>
      <c r="AC393" s="14"/>
      <c r="AD393" s="14"/>
      <c r="AE393" s="14"/>
      <c r="AF393" s="14"/>
      <c r="AG393" s="14"/>
      <c r="AH393" s="14"/>
      <c r="AI393" s="14"/>
      <c r="AJ393" s="14"/>
      <c r="AK393" s="14"/>
      <c r="AL393" s="14"/>
      <c r="AM393" s="14"/>
      <c r="AN393" s="14"/>
      <c r="AO393" s="21"/>
      <c r="AP393" s="14"/>
      <c r="AQ393" s="14"/>
      <c r="AR393" s="14"/>
      <c r="AS393" s="14"/>
      <c r="AT393" s="14"/>
      <c r="AU393" s="14"/>
      <c r="AV393" s="14"/>
      <c r="AW393" s="14"/>
      <c r="AX393" s="14"/>
      <c r="AY393" s="14"/>
      <c r="AZ393" s="14"/>
      <c r="BA393" s="14"/>
      <c r="BB393" s="14"/>
      <c r="BC393" s="14"/>
      <c r="BD393" s="14"/>
      <c r="BE393" s="14"/>
      <c r="BF393" s="14"/>
      <c r="BG393" s="14"/>
      <c r="BH393" s="14"/>
      <c r="BI393" s="14"/>
      <c r="BJ393" s="21"/>
      <c r="BK393" s="14"/>
      <c r="BL393" s="14"/>
      <c r="BM393" s="14"/>
      <c r="BN393" s="14"/>
      <c r="BO393" s="14"/>
      <c r="BP393" s="14"/>
      <c r="BQ393" s="14"/>
      <c r="BR393" s="4"/>
      <c r="BS393" s="4"/>
      <c r="BT393" s="14"/>
      <c r="BU393" s="14"/>
      <c r="BV393" s="14"/>
      <c r="BW393" s="14"/>
      <c r="BX393" s="14"/>
      <c r="BY393" s="14"/>
      <c r="BZ393" s="14"/>
      <c r="CA393" s="14"/>
      <c r="CB393" s="14"/>
      <c r="CC393" s="14"/>
      <c r="CD393" s="14"/>
      <c r="CE393" s="14"/>
      <c r="CF393" s="4"/>
    </row>
    <row r="394" spans="4:84" x14ac:dyDescent="0.2">
      <c r="D394" s="14"/>
      <c r="E394" s="14"/>
      <c r="F394" s="14"/>
      <c r="G394" s="14"/>
      <c r="H394" s="14"/>
      <c r="I394" s="14"/>
      <c r="J394" s="14"/>
      <c r="L394" s="4"/>
      <c r="M394" s="14"/>
      <c r="N394" s="14"/>
      <c r="O394" s="14"/>
      <c r="P394" s="14"/>
      <c r="Q394" s="14"/>
      <c r="R394" s="14"/>
      <c r="S394" s="14"/>
      <c r="T394" s="21"/>
      <c r="U394" s="14"/>
      <c r="V394" s="14"/>
      <c r="W394" s="14"/>
      <c r="X394" s="14"/>
      <c r="Y394" s="14"/>
      <c r="Z394" s="14"/>
      <c r="AA394" s="14"/>
      <c r="AB394" s="21"/>
      <c r="AC394" s="14"/>
      <c r="AD394" s="14"/>
      <c r="AE394" s="14"/>
      <c r="AF394" s="14"/>
      <c r="AG394" s="14"/>
      <c r="AH394" s="14"/>
      <c r="AI394" s="14"/>
      <c r="AJ394" s="14"/>
      <c r="AK394" s="14"/>
      <c r="AL394" s="14"/>
      <c r="AM394" s="14"/>
      <c r="AN394" s="14"/>
      <c r="AO394" s="21"/>
      <c r="AP394" s="14"/>
      <c r="AQ394" s="14"/>
      <c r="AR394" s="14"/>
      <c r="AS394" s="14"/>
      <c r="AT394" s="14"/>
      <c r="AU394" s="14"/>
      <c r="AV394" s="14"/>
      <c r="AW394" s="14"/>
      <c r="AX394" s="14"/>
      <c r="AY394" s="14"/>
      <c r="AZ394" s="14"/>
      <c r="BA394" s="14"/>
      <c r="BB394" s="14"/>
      <c r="BC394" s="14"/>
      <c r="BD394" s="14"/>
      <c r="BE394" s="14"/>
      <c r="BF394" s="14"/>
      <c r="BG394" s="14"/>
      <c r="BH394" s="14"/>
      <c r="BI394" s="14"/>
      <c r="BJ394" s="21"/>
      <c r="BK394" s="14"/>
      <c r="BL394" s="14"/>
      <c r="BM394" s="14"/>
      <c r="BN394" s="14"/>
      <c r="BO394" s="14"/>
      <c r="BP394" s="14"/>
      <c r="BQ394" s="14"/>
      <c r="BR394" s="4"/>
      <c r="BS394" s="4"/>
      <c r="BT394" s="14"/>
      <c r="BU394" s="14"/>
      <c r="BV394" s="14"/>
      <c r="BW394" s="14"/>
      <c r="BX394" s="14"/>
      <c r="BY394" s="14"/>
      <c r="BZ394" s="14"/>
      <c r="CA394" s="14"/>
      <c r="CB394" s="14"/>
      <c r="CC394" s="14"/>
      <c r="CD394" s="14"/>
      <c r="CE394" s="14"/>
      <c r="CF394" s="4"/>
    </row>
    <row r="395" spans="4:84" x14ac:dyDescent="0.2">
      <c r="D395" s="14"/>
      <c r="E395" s="14"/>
      <c r="F395" s="14"/>
      <c r="G395" s="14"/>
      <c r="H395" s="14"/>
      <c r="I395" s="14"/>
      <c r="J395" s="14"/>
      <c r="L395" s="4"/>
      <c r="M395" s="14"/>
      <c r="N395" s="14"/>
      <c r="O395" s="14"/>
      <c r="P395" s="14"/>
      <c r="Q395" s="14"/>
      <c r="R395" s="14"/>
      <c r="S395" s="14"/>
      <c r="T395" s="21"/>
      <c r="U395" s="14"/>
      <c r="V395" s="14"/>
      <c r="W395" s="14"/>
      <c r="X395" s="14"/>
      <c r="Y395" s="14"/>
      <c r="Z395" s="14"/>
      <c r="AA395" s="14"/>
      <c r="AB395" s="21"/>
      <c r="AC395" s="14"/>
      <c r="AD395" s="14"/>
      <c r="AE395" s="14"/>
      <c r="AF395" s="14"/>
      <c r="AG395" s="14"/>
      <c r="AH395" s="14"/>
      <c r="AI395" s="14"/>
      <c r="AJ395" s="14"/>
      <c r="AK395" s="14"/>
      <c r="AL395" s="14"/>
      <c r="AM395" s="14"/>
      <c r="AN395" s="14"/>
      <c r="AO395" s="21"/>
      <c r="AP395" s="14"/>
      <c r="AQ395" s="14"/>
      <c r="AR395" s="14"/>
      <c r="AS395" s="14"/>
      <c r="AT395" s="14"/>
      <c r="AU395" s="14"/>
      <c r="AV395" s="14"/>
      <c r="AW395" s="14"/>
      <c r="AX395" s="14"/>
      <c r="AY395" s="14"/>
      <c r="AZ395" s="14"/>
      <c r="BA395" s="14"/>
      <c r="BB395" s="14"/>
      <c r="BC395" s="14"/>
      <c r="BD395" s="14"/>
      <c r="BE395" s="14"/>
      <c r="BF395" s="14"/>
      <c r="BG395" s="14"/>
      <c r="BH395" s="14"/>
      <c r="BI395" s="14"/>
      <c r="BJ395" s="21"/>
      <c r="BK395" s="14"/>
      <c r="BL395" s="14"/>
      <c r="BM395" s="14"/>
      <c r="BN395" s="14"/>
      <c r="BO395" s="14"/>
      <c r="BP395" s="14"/>
      <c r="BQ395" s="14"/>
      <c r="BR395" s="4"/>
      <c r="BS395" s="4"/>
      <c r="BT395" s="14"/>
      <c r="BU395" s="14"/>
      <c r="BV395" s="14"/>
      <c r="BW395" s="14"/>
      <c r="BX395" s="14"/>
      <c r="BY395" s="14"/>
      <c r="BZ395" s="14"/>
      <c r="CA395" s="14"/>
      <c r="CB395" s="14"/>
      <c r="CC395" s="14"/>
      <c r="CD395" s="14"/>
      <c r="CE395" s="14"/>
      <c r="CF395" s="4"/>
    </row>
    <row r="396" spans="4:84" x14ac:dyDescent="0.2">
      <c r="D396" s="14"/>
      <c r="E396" s="14"/>
      <c r="F396" s="14"/>
      <c r="G396" s="14"/>
      <c r="H396" s="14"/>
      <c r="I396" s="14"/>
      <c r="J396" s="14"/>
      <c r="L396" s="4"/>
      <c r="M396" s="14"/>
      <c r="N396" s="14"/>
      <c r="O396" s="14"/>
      <c r="P396" s="14"/>
      <c r="Q396" s="14"/>
      <c r="R396" s="14"/>
      <c r="S396" s="14"/>
      <c r="T396" s="21"/>
      <c r="U396" s="14"/>
      <c r="V396" s="14"/>
      <c r="W396" s="14"/>
      <c r="X396" s="14"/>
      <c r="Y396" s="14"/>
      <c r="Z396" s="14"/>
      <c r="AA396" s="14"/>
      <c r="AB396" s="21"/>
      <c r="AC396" s="14"/>
      <c r="AD396" s="14"/>
      <c r="AE396" s="14"/>
      <c r="AF396" s="14"/>
      <c r="AG396" s="14"/>
      <c r="AH396" s="14"/>
      <c r="AI396" s="14"/>
      <c r="AJ396" s="14"/>
      <c r="AK396" s="14"/>
      <c r="AL396" s="14"/>
      <c r="AM396" s="14"/>
      <c r="AN396" s="14"/>
      <c r="AO396" s="21"/>
      <c r="AP396" s="14"/>
      <c r="AQ396" s="14"/>
      <c r="AR396" s="14"/>
      <c r="AS396" s="14"/>
      <c r="AT396" s="14"/>
      <c r="AU396" s="14"/>
      <c r="AV396" s="14"/>
      <c r="AW396" s="14"/>
      <c r="AX396" s="14"/>
      <c r="AY396" s="14"/>
      <c r="AZ396" s="14"/>
      <c r="BA396" s="14"/>
      <c r="BB396" s="14"/>
      <c r="BC396" s="14"/>
      <c r="BD396" s="14"/>
      <c r="BE396" s="14"/>
      <c r="BF396" s="14"/>
      <c r="BG396" s="14"/>
      <c r="BH396" s="14"/>
      <c r="BI396" s="14"/>
      <c r="BJ396" s="21"/>
      <c r="BK396" s="14"/>
      <c r="BL396" s="14"/>
      <c r="BM396" s="14"/>
      <c r="BN396" s="14"/>
      <c r="BO396" s="14"/>
      <c r="BP396" s="14"/>
      <c r="BQ396" s="14"/>
      <c r="BR396" s="4"/>
      <c r="BS396" s="4"/>
      <c r="BT396" s="14"/>
      <c r="BU396" s="14"/>
      <c r="BV396" s="14"/>
      <c r="BW396" s="14"/>
      <c r="BX396" s="14"/>
      <c r="BY396" s="14"/>
      <c r="BZ396" s="14"/>
      <c r="CA396" s="14"/>
      <c r="CB396" s="14"/>
      <c r="CC396" s="14"/>
      <c r="CD396" s="14"/>
      <c r="CE396" s="14"/>
      <c r="CF396" s="4"/>
    </row>
    <row r="397" spans="4:84" x14ac:dyDescent="0.2">
      <c r="D397" s="14"/>
      <c r="E397" s="14"/>
      <c r="F397" s="14"/>
      <c r="G397" s="14"/>
      <c r="H397" s="14"/>
      <c r="I397" s="14"/>
      <c r="J397" s="14"/>
      <c r="L397" s="4"/>
      <c r="M397" s="14"/>
      <c r="N397" s="14"/>
      <c r="O397" s="14"/>
      <c r="P397" s="14"/>
      <c r="Q397" s="14"/>
      <c r="R397" s="14"/>
      <c r="S397" s="14"/>
      <c r="T397" s="21"/>
      <c r="U397" s="14"/>
      <c r="V397" s="14"/>
      <c r="W397" s="14"/>
      <c r="X397" s="14"/>
      <c r="Y397" s="14"/>
      <c r="Z397" s="14"/>
      <c r="AA397" s="14"/>
      <c r="AB397" s="21"/>
      <c r="AC397" s="14"/>
      <c r="AD397" s="14"/>
      <c r="AE397" s="14"/>
      <c r="AF397" s="14"/>
      <c r="AG397" s="14"/>
      <c r="AH397" s="14"/>
      <c r="AI397" s="14"/>
      <c r="AJ397" s="14"/>
      <c r="AK397" s="14"/>
      <c r="AL397" s="14"/>
      <c r="AM397" s="14"/>
      <c r="AN397" s="14"/>
      <c r="AO397" s="21"/>
      <c r="AP397" s="14"/>
      <c r="AQ397" s="14"/>
      <c r="AR397" s="14"/>
      <c r="AS397" s="14"/>
      <c r="AT397" s="14"/>
      <c r="AU397" s="14"/>
      <c r="AV397" s="14"/>
      <c r="AW397" s="14"/>
      <c r="AX397" s="14"/>
      <c r="AY397" s="14"/>
      <c r="AZ397" s="14"/>
      <c r="BA397" s="14"/>
      <c r="BB397" s="14"/>
      <c r="BC397" s="14"/>
      <c r="BD397" s="14"/>
      <c r="BE397" s="14"/>
      <c r="BF397" s="14"/>
      <c r="BG397" s="14"/>
      <c r="BH397" s="14"/>
      <c r="BI397" s="14"/>
      <c r="BJ397" s="21"/>
      <c r="BK397" s="14"/>
      <c r="BL397" s="14"/>
      <c r="BM397" s="14"/>
      <c r="BN397" s="14"/>
      <c r="BO397" s="14"/>
      <c r="BP397" s="14"/>
      <c r="BQ397" s="14"/>
      <c r="BR397" s="4"/>
      <c r="BS397" s="4"/>
      <c r="BT397" s="14"/>
      <c r="BU397" s="14"/>
      <c r="BV397" s="14"/>
      <c r="BW397" s="14"/>
      <c r="BX397" s="14"/>
      <c r="BY397" s="14"/>
      <c r="BZ397" s="14"/>
      <c r="CA397" s="14"/>
      <c r="CB397" s="14"/>
      <c r="CC397" s="14"/>
      <c r="CD397" s="14"/>
      <c r="CE397" s="14"/>
      <c r="CF397" s="4"/>
    </row>
    <row r="398" spans="4:84" x14ac:dyDescent="0.2">
      <c r="D398" s="14"/>
      <c r="E398" s="14"/>
      <c r="F398" s="14"/>
      <c r="G398" s="14"/>
      <c r="H398" s="14"/>
      <c r="I398" s="14"/>
      <c r="J398" s="14"/>
      <c r="L398" s="4"/>
      <c r="M398" s="14"/>
      <c r="N398" s="14"/>
      <c r="O398" s="14"/>
      <c r="P398" s="14"/>
      <c r="Q398" s="14"/>
      <c r="R398" s="14"/>
      <c r="S398" s="14"/>
      <c r="T398" s="21"/>
      <c r="U398" s="14"/>
      <c r="V398" s="14"/>
      <c r="W398" s="14"/>
      <c r="X398" s="14"/>
      <c r="Y398" s="14"/>
      <c r="Z398" s="14"/>
      <c r="AA398" s="14"/>
      <c r="AB398" s="21"/>
      <c r="AC398" s="14"/>
      <c r="AD398" s="14"/>
      <c r="AE398" s="14"/>
      <c r="AF398" s="14"/>
      <c r="AG398" s="14"/>
      <c r="AH398" s="14"/>
      <c r="AI398" s="14"/>
      <c r="AJ398" s="14"/>
      <c r="AK398" s="14"/>
      <c r="AL398" s="14"/>
      <c r="AM398" s="14"/>
      <c r="AN398" s="14"/>
      <c r="AO398" s="21"/>
      <c r="AP398" s="14"/>
      <c r="AQ398" s="14"/>
      <c r="AR398" s="14"/>
      <c r="AS398" s="14"/>
      <c r="AT398" s="14"/>
      <c r="AU398" s="14"/>
      <c r="AV398" s="14"/>
      <c r="AW398" s="14"/>
      <c r="AX398" s="14"/>
      <c r="AY398" s="14"/>
      <c r="AZ398" s="14"/>
      <c r="BA398" s="14"/>
      <c r="BB398" s="14"/>
      <c r="BC398" s="14"/>
      <c r="BD398" s="14"/>
      <c r="BE398" s="14"/>
      <c r="BF398" s="14"/>
      <c r="BG398" s="14"/>
      <c r="BH398" s="14"/>
      <c r="BI398" s="14"/>
      <c r="BJ398" s="21"/>
      <c r="BK398" s="14"/>
      <c r="BL398" s="14"/>
      <c r="BM398" s="14"/>
      <c r="BN398" s="14"/>
      <c r="BO398" s="14"/>
      <c r="BP398" s="14"/>
      <c r="BQ398" s="14"/>
      <c r="BR398" s="4"/>
      <c r="BS398" s="4"/>
      <c r="BT398" s="14"/>
      <c r="BU398" s="14"/>
      <c r="BV398" s="14"/>
      <c r="BW398" s="14"/>
      <c r="BX398" s="14"/>
      <c r="BY398" s="14"/>
      <c r="BZ398" s="14"/>
      <c r="CA398" s="14"/>
      <c r="CB398" s="14"/>
      <c r="CC398" s="14"/>
      <c r="CD398" s="14"/>
      <c r="CE398" s="14"/>
      <c r="CF398" s="4"/>
    </row>
    <row r="399" spans="4:84" x14ac:dyDescent="0.2">
      <c r="D399" s="14"/>
      <c r="E399" s="14"/>
      <c r="F399" s="14"/>
      <c r="G399" s="14"/>
      <c r="H399" s="14"/>
      <c r="I399" s="14"/>
      <c r="J399" s="14"/>
      <c r="L399" s="4"/>
      <c r="M399" s="14"/>
      <c r="N399" s="14"/>
      <c r="O399" s="14"/>
      <c r="P399" s="14"/>
      <c r="Q399" s="14"/>
      <c r="R399" s="14"/>
      <c r="S399" s="14"/>
      <c r="T399" s="21"/>
      <c r="U399" s="14"/>
      <c r="V399" s="14"/>
      <c r="W399" s="14"/>
      <c r="X399" s="14"/>
      <c r="Y399" s="14"/>
      <c r="Z399" s="14"/>
      <c r="AA399" s="14"/>
      <c r="AB399" s="21"/>
      <c r="AC399" s="14"/>
      <c r="AD399" s="14"/>
      <c r="AE399" s="14"/>
      <c r="AF399" s="14"/>
      <c r="AG399" s="14"/>
      <c r="AH399" s="14"/>
      <c r="AI399" s="14"/>
      <c r="AJ399" s="14"/>
      <c r="AK399" s="14"/>
      <c r="AL399" s="14"/>
      <c r="AM399" s="14"/>
      <c r="AN399" s="14"/>
      <c r="AO399" s="21"/>
      <c r="AP399" s="14"/>
      <c r="AQ399" s="14"/>
      <c r="AR399" s="14"/>
      <c r="AS399" s="14"/>
      <c r="AT399" s="14"/>
      <c r="AU399" s="14"/>
      <c r="AV399" s="14"/>
      <c r="AW399" s="14"/>
      <c r="AX399" s="14"/>
      <c r="AY399" s="14"/>
      <c r="AZ399" s="14"/>
      <c r="BA399" s="14"/>
      <c r="BB399" s="14"/>
      <c r="BC399" s="14"/>
      <c r="BD399" s="14"/>
      <c r="BE399" s="14"/>
      <c r="BF399" s="14"/>
      <c r="BG399" s="14"/>
      <c r="BH399" s="14"/>
      <c r="BI399" s="14"/>
      <c r="BJ399" s="21"/>
      <c r="BK399" s="14"/>
      <c r="BL399" s="14"/>
      <c r="BM399" s="14"/>
      <c r="BN399" s="14"/>
      <c r="BO399" s="14"/>
      <c r="BP399" s="14"/>
      <c r="BQ399" s="14"/>
      <c r="BR399" s="4"/>
      <c r="BS399" s="4"/>
      <c r="BT399" s="14"/>
      <c r="BU399" s="14"/>
      <c r="BV399" s="14"/>
      <c r="BW399" s="14"/>
      <c r="BX399" s="14"/>
      <c r="BY399" s="14"/>
      <c r="BZ399" s="14"/>
      <c r="CA399" s="14"/>
      <c r="CB399" s="14"/>
      <c r="CC399" s="14"/>
      <c r="CD399" s="14"/>
      <c r="CE399" s="14"/>
      <c r="CF399" s="4"/>
    </row>
    <row r="400" spans="4:84" x14ac:dyDescent="0.2">
      <c r="D400" s="14"/>
      <c r="E400" s="14"/>
      <c r="F400" s="14"/>
      <c r="G400" s="14"/>
      <c r="H400" s="14"/>
      <c r="I400" s="14"/>
      <c r="J400" s="14"/>
      <c r="L400" s="4"/>
      <c r="M400" s="14"/>
      <c r="N400" s="14"/>
      <c r="O400" s="14"/>
      <c r="P400" s="14"/>
      <c r="Q400" s="14"/>
      <c r="R400" s="14"/>
      <c r="S400" s="14"/>
      <c r="T400" s="21"/>
      <c r="U400" s="14"/>
      <c r="V400" s="14"/>
      <c r="W400" s="14"/>
      <c r="X400" s="14"/>
      <c r="Y400" s="14"/>
      <c r="Z400" s="14"/>
      <c r="AA400" s="14"/>
      <c r="AB400" s="21"/>
      <c r="AC400" s="14"/>
      <c r="AD400" s="14"/>
      <c r="AE400" s="14"/>
      <c r="AF400" s="14"/>
      <c r="AG400" s="14"/>
      <c r="AH400" s="14"/>
      <c r="AI400" s="14"/>
      <c r="AJ400" s="14"/>
      <c r="AK400" s="14"/>
      <c r="AL400" s="14"/>
      <c r="AM400" s="14"/>
      <c r="AN400" s="14"/>
      <c r="AO400" s="21"/>
      <c r="AP400" s="14"/>
      <c r="AQ400" s="14"/>
      <c r="AR400" s="14"/>
      <c r="AS400" s="14"/>
      <c r="AT400" s="14"/>
      <c r="AU400" s="14"/>
      <c r="AV400" s="14"/>
      <c r="AW400" s="14"/>
      <c r="AX400" s="14"/>
      <c r="AY400" s="14"/>
      <c r="AZ400" s="14"/>
      <c r="BA400" s="14"/>
      <c r="BB400" s="14"/>
      <c r="BC400" s="14"/>
      <c r="BD400" s="14"/>
      <c r="BE400" s="14"/>
      <c r="BF400" s="14"/>
      <c r="BG400" s="14"/>
      <c r="BH400" s="14"/>
      <c r="BI400" s="14"/>
      <c r="BJ400" s="21"/>
      <c r="BK400" s="14"/>
      <c r="BL400" s="14"/>
      <c r="BM400" s="14"/>
      <c r="BN400" s="14"/>
      <c r="BO400" s="14"/>
      <c r="BP400" s="14"/>
      <c r="BQ400" s="14"/>
      <c r="BR400" s="4"/>
      <c r="BS400" s="4"/>
      <c r="BT400" s="14"/>
      <c r="BU400" s="14"/>
      <c r="BV400" s="14"/>
      <c r="BW400" s="14"/>
      <c r="BX400" s="14"/>
      <c r="BY400" s="14"/>
      <c r="BZ400" s="14"/>
      <c r="CA400" s="14"/>
      <c r="CB400" s="14"/>
      <c r="CC400" s="14"/>
      <c r="CD400" s="14"/>
      <c r="CE400" s="14"/>
      <c r="CF400" s="4"/>
    </row>
    <row r="401" spans="4:84" x14ac:dyDescent="0.2">
      <c r="D401" s="14"/>
      <c r="E401" s="14"/>
      <c r="F401" s="14"/>
      <c r="G401" s="14"/>
      <c r="H401" s="14"/>
      <c r="I401" s="14"/>
      <c r="J401" s="14"/>
      <c r="L401" s="4"/>
      <c r="M401" s="14"/>
      <c r="N401" s="14"/>
      <c r="O401" s="14"/>
      <c r="P401" s="14"/>
      <c r="Q401" s="14"/>
      <c r="R401" s="14"/>
      <c r="S401" s="14"/>
      <c r="T401" s="21"/>
      <c r="U401" s="14"/>
      <c r="V401" s="14"/>
      <c r="W401" s="14"/>
      <c r="X401" s="14"/>
      <c r="Y401" s="14"/>
      <c r="Z401" s="14"/>
      <c r="AA401" s="14"/>
      <c r="AB401" s="21"/>
      <c r="AC401" s="14"/>
      <c r="AD401" s="14"/>
      <c r="AE401" s="14"/>
      <c r="AF401" s="14"/>
      <c r="AG401" s="14"/>
      <c r="AH401" s="14"/>
      <c r="AI401" s="14"/>
      <c r="AJ401" s="14"/>
      <c r="AK401" s="14"/>
      <c r="AL401" s="14"/>
      <c r="AM401" s="14"/>
      <c r="AN401" s="14"/>
      <c r="AO401" s="21"/>
      <c r="AP401" s="14"/>
      <c r="AQ401" s="14"/>
      <c r="AR401" s="14"/>
      <c r="AS401" s="14"/>
      <c r="AT401" s="14"/>
      <c r="AU401" s="14"/>
      <c r="AV401" s="14"/>
      <c r="AW401" s="14"/>
      <c r="AX401" s="14"/>
      <c r="AY401" s="14"/>
      <c r="AZ401" s="14"/>
      <c r="BA401" s="14"/>
      <c r="BB401" s="14"/>
      <c r="BC401" s="14"/>
      <c r="BD401" s="14"/>
      <c r="BE401" s="14"/>
      <c r="BF401" s="14"/>
      <c r="BG401" s="14"/>
      <c r="BH401" s="14"/>
      <c r="BI401" s="14"/>
      <c r="BJ401" s="21"/>
      <c r="BK401" s="14"/>
      <c r="BL401" s="14"/>
      <c r="BM401" s="14"/>
      <c r="BN401" s="14"/>
      <c r="BO401" s="14"/>
      <c r="BP401" s="14"/>
      <c r="BQ401" s="14"/>
      <c r="BR401" s="4"/>
      <c r="BS401" s="4"/>
      <c r="BT401" s="14"/>
      <c r="BU401" s="14"/>
      <c r="BV401" s="14"/>
      <c r="BW401" s="14"/>
      <c r="BX401" s="14"/>
      <c r="BY401" s="14"/>
      <c r="BZ401" s="14"/>
      <c r="CA401" s="14"/>
      <c r="CB401" s="14"/>
      <c r="CC401" s="14"/>
      <c r="CD401" s="14"/>
      <c r="CE401" s="14"/>
      <c r="CF401" s="4"/>
    </row>
    <row r="402" spans="4:84" x14ac:dyDescent="0.2">
      <c r="D402" s="14"/>
      <c r="E402" s="14"/>
      <c r="F402" s="14"/>
      <c r="G402" s="14"/>
      <c r="H402" s="14"/>
      <c r="I402" s="14"/>
      <c r="J402" s="14"/>
      <c r="L402" s="4"/>
      <c r="M402" s="14"/>
      <c r="N402" s="14"/>
      <c r="O402" s="14"/>
      <c r="P402" s="14"/>
      <c r="Q402" s="14"/>
      <c r="R402" s="14"/>
      <c r="S402" s="14"/>
      <c r="T402" s="21"/>
      <c r="U402" s="14"/>
      <c r="V402" s="14"/>
      <c r="W402" s="14"/>
      <c r="X402" s="14"/>
      <c r="Y402" s="14"/>
      <c r="Z402" s="14"/>
      <c r="AA402" s="14"/>
      <c r="AB402" s="21"/>
      <c r="AC402" s="14"/>
      <c r="AD402" s="14"/>
      <c r="AE402" s="14"/>
      <c r="AF402" s="14"/>
      <c r="AG402" s="14"/>
      <c r="AH402" s="14"/>
      <c r="AI402" s="14"/>
      <c r="AJ402" s="14"/>
      <c r="AK402" s="14"/>
      <c r="AL402" s="14"/>
      <c r="AM402" s="14"/>
      <c r="AN402" s="14"/>
      <c r="AO402" s="21"/>
      <c r="AP402" s="14"/>
      <c r="AQ402" s="14"/>
      <c r="AR402" s="14"/>
      <c r="AS402" s="14"/>
      <c r="AT402" s="14"/>
      <c r="AU402" s="14"/>
      <c r="AV402" s="14"/>
      <c r="AW402" s="14"/>
      <c r="AX402" s="14"/>
      <c r="AY402" s="14"/>
      <c r="AZ402" s="14"/>
      <c r="BA402" s="14"/>
      <c r="BB402" s="14"/>
      <c r="BC402" s="14"/>
      <c r="BD402" s="14"/>
      <c r="BE402" s="14"/>
      <c r="BF402" s="14"/>
      <c r="BG402" s="14"/>
      <c r="BH402" s="14"/>
      <c r="BI402" s="14"/>
      <c r="BJ402" s="21"/>
      <c r="BK402" s="14"/>
      <c r="BL402" s="14"/>
      <c r="BM402" s="14"/>
      <c r="BN402" s="14"/>
      <c r="BO402" s="14"/>
      <c r="BP402" s="14"/>
      <c r="BQ402" s="14"/>
      <c r="BR402" s="4"/>
      <c r="BS402" s="4"/>
      <c r="BT402" s="14"/>
      <c r="BU402" s="14"/>
      <c r="BV402" s="14"/>
      <c r="BW402" s="14"/>
      <c r="BX402" s="14"/>
      <c r="BY402" s="14"/>
      <c r="BZ402" s="14"/>
      <c r="CA402" s="14"/>
      <c r="CB402" s="14"/>
      <c r="CC402" s="14"/>
      <c r="CD402" s="14"/>
      <c r="CE402" s="14"/>
      <c r="CF402" s="4"/>
    </row>
    <row r="403" spans="4:84" x14ac:dyDescent="0.2">
      <c r="D403" s="14"/>
      <c r="E403" s="14"/>
      <c r="F403" s="14"/>
      <c r="G403" s="14"/>
      <c r="H403" s="14"/>
      <c r="I403" s="14"/>
      <c r="J403" s="14"/>
      <c r="L403" s="4"/>
      <c r="M403" s="14"/>
      <c r="N403" s="14"/>
      <c r="O403" s="14"/>
      <c r="P403" s="14"/>
      <c r="Q403" s="14"/>
      <c r="R403" s="14"/>
      <c r="S403" s="14"/>
      <c r="T403" s="21"/>
      <c r="U403" s="14"/>
      <c r="V403" s="14"/>
      <c r="W403" s="14"/>
      <c r="X403" s="14"/>
      <c r="Y403" s="14"/>
      <c r="Z403" s="14"/>
      <c r="AA403" s="14"/>
      <c r="AB403" s="21"/>
      <c r="AC403" s="14"/>
      <c r="AD403" s="14"/>
      <c r="AE403" s="14"/>
      <c r="AF403" s="14"/>
      <c r="AG403" s="14"/>
      <c r="AH403" s="14"/>
      <c r="AI403" s="14"/>
      <c r="AJ403" s="14"/>
      <c r="AK403" s="14"/>
      <c r="AL403" s="14"/>
      <c r="AM403" s="14"/>
      <c r="AN403" s="14"/>
      <c r="AO403" s="21"/>
      <c r="AP403" s="14"/>
      <c r="AQ403" s="14"/>
      <c r="AR403" s="14"/>
      <c r="AS403" s="14"/>
      <c r="AT403" s="14"/>
      <c r="AU403" s="14"/>
      <c r="AV403" s="14"/>
      <c r="AW403" s="14"/>
      <c r="AX403" s="14"/>
      <c r="AY403" s="14"/>
      <c r="AZ403" s="14"/>
      <c r="BA403" s="14"/>
      <c r="BB403" s="14"/>
      <c r="BC403" s="14"/>
      <c r="BD403" s="14"/>
      <c r="BE403" s="14"/>
      <c r="BF403" s="14"/>
      <c r="BG403" s="14"/>
      <c r="BH403" s="14"/>
      <c r="BI403" s="14"/>
      <c r="BJ403" s="21"/>
      <c r="BK403" s="14"/>
      <c r="BL403" s="14"/>
      <c r="BM403" s="14"/>
      <c r="BN403" s="14"/>
      <c r="BO403" s="14"/>
      <c r="BP403" s="14"/>
      <c r="BQ403" s="14"/>
      <c r="BR403" s="4"/>
      <c r="BS403" s="4"/>
      <c r="BT403" s="14"/>
      <c r="BU403" s="14"/>
      <c r="BV403" s="14"/>
      <c r="BW403" s="14"/>
      <c r="BX403" s="14"/>
      <c r="BY403" s="14"/>
      <c r="BZ403" s="14"/>
      <c r="CA403" s="14"/>
      <c r="CB403" s="14"/>
      <c r="CC403" s="14"/>
      <c r="CD403" s="14"/>
      <c r="CE403" s="14"/>
      <c r="CF403" s="4"/>
    </row>
    <row r="404" spans="4:84" x14ac:dyDescent="0.2">
      <c r="D404" s="14"/>
      <c r="E404" s="14"/>
      <c r="F404" s="14"/>
      <c r="G404" s="14"/>
      <c r="H404" s="14"/>
      <c r="I404" s="14"/>
      <c r="J404" s="14"/>
      <c r="L404" s="4"/>
      <c r="M404" s="14"/>
      <c r="N404" s="14"/>
      <c r="O404" s="14"/>
      <c r="P404" s="14"/>
      <c r="Q404" s="14"/>
      <c r="R404" s="14"/>
      <c r="S404" s="14"/>
      <c r="T404" s="21"/>
      <c r="U404" s="14"/>
      <c r="V404" s="14"/>
      <c r="W404" s="14"/>
      <c r="X404" s="14"/>
      <c r="Y404" s="14"/>
      <c r="Z404" s="14"/>
      <c r="AA404" s="14"/>
      <c r="AB404" s="21"/>
      <c r="AC404" s="14"/>
      <c r="AD404" s="14"/>
      <c r="AE404" s="14"/>
      <c r="AF404" s="14"/>
      <c r="AG404" s="14"/>
      <c r="AH404" s="14"/>
      <c r="AI404" s="14"/>
      <c r="AJ404" s="14"/>
      <c r="AK404" s="14"/>
      <c r="AL404" s="14"/>
      <c r="AM404" s="14"/>
      <c r="AN404" s="14"/>
      <c r="AO404" s="21"/>
      <c r="AP404" s="14"/>
      <c r="AQ404" s="14"/>
      <c r="AR404" s="14"/>
      <c r="AS404" s="14"/>
      <c r="AT404" s="14"/>
      <c r="AU404" s="14"/>
      <c r="AV404" s="14"/>
      <c r="AW404" s="14"/>
      <c r="AX404" s="14"/>
      <c r="AY404" s="14"/>
      <c r="AZ404" s="14"/>
      <c r="BA404" s="14"/>
      <c r="BB404" s="14"/>
      <c r="BC404" s="14"/>
      <c r="BD404" s="14"/>
      <c r="BE404" s="14"/>
      <c r="BF404" s="14"/>
      <c r="BG404" s="14"/>
      <c r="BH404" s="14"/>
      <c r="BI404" s="14"/>
      <c r="BJ404" s="21"/>
      <c r="BK404" s="14"/>
      <c r="BL404" s="14"/>
      <c r="BM404" s="14"/>
      <c r="BN404" s="14"/>
      <c r="BO404" s="14"/>
      <c r="BP404" s="14"/>
      <c r="BQ404" s="14"/>
      <c r="BR404" s="4"/>
      <c r="BS404" s="4"/>
      <c r="BT404" s="14"/>
      <c r="BU404" s="14"/>
      <c r="BV404" s="14"/>
      <c r="BW404" s="14"/>
      <c r="BX404" s="14"/>
      <c r="BY404" s="14"/>
      <c r="BZ404" s="14"/>
      <c r="CA404" s="14"/>
      <c r="CB404" s="14"/>
      <c r="CC404" s="14"/>
      <c r="CD404" s="14"/>
      <c r="CE404" s="14"/>
      <c r="CF404" s="4"/>
    </row>
    <row r="405" spans="4:84" x14ac:dyDescent="0.2">
      <c r="D405" s="14"/>
      <c r="E405" s="14"/>
      <c r="F405" s="14"/>
      <c r="G405" s="14"/>
      <c r="H405" s="14"/>
      <c r="I405" s="14"/>
      <c r="J405" s="14"/>
      <c r="L405" s="4"/>
      <c r="M405" s="14"/>
      <c r="N405" s="14"/>
      <c r="O405" s="14"/>
      <c r="P405" s="14"/>
      <c r="Q405" s="14"/>
      <c r="R405" s="14"/>
      <c r="S405" s="14"/>
      <c r="T405" s="21"/>
      <c r="U405" s="14"/>
      <c r="V405" s="14"/>
      <c r="W405" s="14"/>
      <c r="X405" s="14"/>
      <c r="Y405" s="14"/>
      <c r="Z405" s="14"/>
      <c r="AA405" s="14"/>
      <c r="AB405" s="21"/>
      <c r="AC405" s="14"/>
      <c r="AD405" s="14"/>
      <c r="AE405" s="14"/>
      <c r="AF405" s="14"/>
      <c r="AG405" s="14"/>
      <c r="AH405" s="14"/>
      <c r="AI405" s="14"/>
      <c r="AJ405" s="14"/>
      <c r="AK405" s="14"/>
      <c r="AL405" s="14"/>
      <c r="AM405" s="14"/>
      <c r="AN405" s="14"/>
      <c r="AO405" s="21"/>
      <c r="AP405" s="14"/>
      <c r="AQ405" s="14"/>
      <c r="AR405" s="14"/>
      <c r="AS405" s="14"/>
      <c r="AT405" s="14"/>
      <c r="AU405" s="14"/>
      <c r="AV405" s="14"/>
      <c r="AW405" s="14"/>
      <c r="AX405" s="14"/>
      <c r="AY405" s="14"/>
      <c r="AZ405" s="14"/>
      <c r="BA405" s="14"/>
      <c r="BB405" s="14"/>
      <c r="BC405" s="14"/>
      <c r="BD405" s="14"/>
      <c r="BE405" s="14"/>
      <c r="BF405" s="14"/>
      <c r="BG405" s="14"/>
      <c r="BH405" s="14"/>
      <c r="BI405" s="14"/>
      <c r="BJ405" s="21"/>
      <c r="BK405" s="14"/>
      <c r="BL405" s="14"/>
      <c r="BM405" s="14"/>
      <c r="BN405" s="14"/>
      <c r="BO405" s="14"/>
      <c r="BP405" s="14"/>
      <c r="BQ405" s="14"/>
      <c r="BR405" s="4"/>
      <c r="BS405" s="4"/>
      <c r="BT405" s="14"/>
      <c r="BU405" s="14"/>
      <c r="BV405" s="14"/>
      <c r="BW405" s="14"/>
      <c r="BX405" s="14"/>
      <c r="BY405" s="14"/>
      <c r="BZ405" s="14"/>
      <c r="CA405" s="14"/>
      <c r="CB405" s="14"/>
      <c r="CC405" s="14"/>
      <c r="CD405" s="14"/>
      <c r="CE405" s="14"/>
      <c r="CF405" s="4"/>
    </row>
    <row r="406" spans="4:84" x14ac:dyDescent="0.2">
      <c r="D406" s="14"/>
      <c r="E406" s="14"/>
      <c r="F406" s="14"/>
      <c r="G406" s="14"/>
      <c r="H406" s="14"/>
      <c r="I406" s="14"/>
      <c r="J406" s="14"/>
      <c r="L406" s="4"/>
      <c r="M406" s="14"/>
      <c r="N406" s="14"/>
      <c r="O406" s="14"/>
      <c r="P406" s="14"/>
      <c r="Q406" s="14"/>
      <c r="R406" s="14"/>
      <c r="S406" s="14"/>
      <c r="T406" s="21"/>
      <c r="U406" s="14"/>
      <c r="V406" s="14"/>
      <c r="W406" s="14"/>
      <c r="X406" s="14"/>
      <c r="Y406" s="14"/>
      <c r="Z406" s="14"/>
      <c r="AA406" s="14"/>
      <c r="AB406" s="21"/>
      <c r="AC406" s="14"/>
      <c r="AD406" s="14"/>
      <c r="AE406" s="14"/>
      <c r="AF406" s="14"/>
      <c r="AG406" s="14"/>
      <c r="AH406" s="14"/>
      <c r="AI406" s="14"/>
      <c r="AJ406" s="14"/>
      <c r="AK406" s="14"/>
      <c r="AL406" s="14"/>
      <c r="AM406" s="14"/>
      <c r="AN406" s="14"/>
      <c r="AO406" s="21"/>
      <c r="AP406" s="14"/>
      <c r="AQ406" s="14"/>
      <c r="AR406" s="14"/>
      <c r="AS406" s="14"/>
      <c r="AT406" s="14"/>
      <c r="AU406" s="14"/>
      <c r="AV406" s="14"/>
      <c r="AW406" s="14"/>
      <c r="AX406" s="14"/>
      <c r="AY406" s="14"/>
      <c r="AZ406" s="14"/>
      <c r="BA406" s="14"/>
      <c r="BB406" s="14"/>
      <c r="BC406" s="14"/>
      <c r="BD406" s="14"/>
      <c r="BE406" s="14"/>
      <c r="BF406" s="14"/>
      <c r="BG406" s="14"/>
      <c r="BH406" s="14"/>
      <c r="BI406" s="14"/>
      <c r="BJ406" s="21"/>
      <c r="BK406" s="14"/>
      <c r="BL406" s="14"/>
      <c r="BM406" s="14"/>
      <c r="BN406" s="14"/>
      <c r="BO406" s="14"/>
      <c r="BP406" s="14"/>
      <c r="BQ406" s="14"/>
      <c r="BR406" s="4"/>
      <c r="BS406" s="4"/>
      <c r="BT406" s="14"/>
      <c r="BU406" s="14"/>
      <c r="BV406" s="14"/>
      <c r="BW406" s="14"/>
      <c r="BX406" s="14"/>
      <c r="BY406" s="14"/>
      <c r="BZ406" s="14"/>
      <c r="CA406" s="14"/>
      <c r="CB406" s="14"/>
      <c r="CC406" s="14"/>
      <c r="CD406" s="14"/>
      <c r="CE406" s="14"/>
      <c r="CF406" s="4"/>
    </row>
    <row r="407" spans="4:84" x14ac:dyDescent="0.2">
      <c r="D407" s="14"/>
      <c r="E407" s="14"/>
      <c r="F407" s="14"/>
      <c r="G407" s="14"/>
      <c r="H407" s="14"/>
      <c r="I407" s="14"/>
      <c r="J407" s="14"/>
      <c r="L407" s="4"/>
      <c r="M407" s="14"/>
      <c r="N407" s="14"/>
      <c r="O407" s="14"/>
      <c r="P407" s="14"/>
      <c r="Q407" s="14"/>
      <c r="R407" s="14"/>
      <c r="S407" s="14"/>
      <c r="T407" s="21"/>
      <c r="U407" s="14"/>
      <c r="V407" s="14"/>
      <c r="W407" s="14"/>
      <c r="X407" s="14"/>
      <c r="Y407" s="14"/>
      <c r="Z407" s="14"/>
      <c r="AA407" s="14"/>
      <c r="AB407" s="21"/>
      <c r="AC407" s="14"/>
      <c r="AD407" s="14"/>
      <c r="AE407" s="14"/>
      <c r="AF407" s="14"/>
      <c r="AG407" s="14"/>
      <c r="AH407" s="14"/>
      <c r="AI407" s="14"/>
      <c r="AJ407" s="14"/>
      <c r="AK407" s="14"/>
      <c r="AL407" s="14"/>
      <c r="AM407" s="14"/>
      <c r="AN407" s="14"/>
      <c r="AO407" s="21"/>
      <c r="AP407" s="14"/>
      <c r="AQ407" s="14"/>
      <c r="AR407" s="14"/>
      <c r="AS407" s="14"/>
      <c r="AT407" s="14"/>
      <c r="AU407" s="14"/>
      <c r="AV407" s="14"/>
      <c r="AW407" s="14"/>
      <c r="AX407" s="14"/>
      <c r="AY407" s="14"/>
      <c r="AZ407" s="14"/>
      <c r="BA407" s="14"/>
      <c r="BB407" s="14"/>
      <c r="BC407" s="14"/>
      <c r="BD407" s="14"/>
      <c r="BE407" s="14"/>
      <c r="BF407" s="14"/>
      <c r="BG407" s="14"/>
      <c r="BH407" s="14"/>
      <c r="BI407" s="14"/>
      <c r="BJ407" s="21"/>
      <c r="BK407" s="14"/>
      <c r="BL407" s="14"/>
      <c r="BM407" s="14"/>
      <c r="BN407" s="14"/>
      <c r="BO407" s="14"/>
      <c r="BP407" s="14"/>
      <c r="BQ407" s="14"/>
      <c r="BR407" s="4"/>
      <c r="BS407" s="4"/>
      <c r="BT407" s="14"/>
      <c r="BU407" s="14"/>
      <c r="BV407" s="14"/>
      <c r="BW407" s="14"/>
      <c r="BX407" s="14"/>
      <c r="BY407" s="14"/>
      <c r="BZ407" s="14"/>
      <c r="CA407" s="14"/>
      <c r="CB407" s="14"/>
      <c r="CC407" s="14"/>
      <c r="CD407" s="14"/>
      <c r="CE407" s="14"/>
      <c r="CF407" s="4"/>
    </row>
    <row r="408" spans="4:84" x14ac:dyDescent="0.2">
      <c r="D408" s="14"/>
      <c r="E408" s="14"/>
      <c r="F408" s="14"/>
      <c r="G408" s="14"/>
      <c r="H408" s="14"/>
      <c r="I408" s="14"/>
      <c r="J408" s="14"/>
      <c r="L408" s="4"/>
      <c r="M408" s="14"/>
      <c r="N408" s="14"/>
      <c r="O408" s="14"/>
      <c r="P408" s="14"/>
      <c r="Q408" s="14"/>
      <c r="R408" s="14"/>
      <c r="S408" s="14"/>
      <c r="T408" s="21"/>
      <c r="U408" s="14"/>
      <c r="V408" s="14"/>
      <c r="W408" s="14"/>
      <c r="X408" s="14"/>
      <c r="Y408" s="14"/>
      <c r="Z408" s="14"/>
      <c r="AA408" s="14"/>
      <c r="AB408" s="21"/>
      <c r="AC408" s="14"/>
      <c r="AD408" s="14"/>
      <c r="AE408" s="14"/>
      <c r="AF408" s="14"/>
      <c r="AG408" s="14"/>
      <c r="AH408" s="14"/>
      <c r="AI408" s="14"/>
      <c r="AJ408" s="14"/>
      <c r="AK408" s="14"/>
      <c r="AL408" s="14"/>
      <c r="AM408" s="14"/>
      <c r="AN408" s="14"/>
      <c r="AO408" s="21"/>
      <c r="AP408" s="14"/>
      <c r="AQ408" s="14"/>
      <c r="AR408" s="14"/>
      <c r="AS408" s="14"/>
      <c r="AT408" s="14"/>
      <c r="AU408" s="14"/>
      <c r="AV408" s="14"/>
      <c r="AW408" s="14"/>
      <c r="AX408" s="14"/>
      <c r="AY408" s="14"/>
      <c r="AZ408" s="14"/>
      <c r="BA408" s="14"/>
      <c r="BB408" s="14"/>
      <c r="BC408" s="14"/>
      <c r="BD408" s="14"/>
      <c r="BE408" s="14"/>
      <c r="BF408" s="14"/>
      <c r="BG408" s="14"/>
      <c r="BH408" s="14"/>
      <c r="BI408" s="14"/>
      <c r="BJ408" s="21"/>
      <c r="BK408" s="14"/>
      <c r="BL408" s="14"/>
      <c r="BM408" s="14"/>
      <c r="BN408" s="14"/>
      <c r="BO408" s="14"/>
      <c r="BP408" s="14"/>
      <c r="BQ408" s="14"/>
      <c r="BR408" s="4"/>
      <c r="BS408" s="4"/>
      <c r="BT408" s="14"/>
      <c r="BU408" s="14"/>
      <c r="BV408" s="14"/>
      <c r="BW408" s="14"/>
      <c r="BX408" s="14"/>
      <c r="BY408" s="14"/>
      <c r="BZ408" s="14"/>
      <c r="CA408" s="14"/>
      <c r="CB408" s="14"/>
      <c r="CC408" s="14"/>
      <c r="CD408" s="14"/>
      <c r="CE408" s="14"/>
      <c r="CF408" s="4"/>
    </row>
    <row r="409" spans="4:84" x14ac:dyDescent="0.2">
      <c r="D409" s="14"/>
      <c r="E409" s="14"/>
      <c r="F409" s="14"/>
      <c r="G409" s="14"/>
      <c r="H409" s="14"/>
      <c r="I409" s="14"/>
      <c r="J409" s="14"/>
      <c r="L409" s="4"/>
      <c r="M409" s="14"/>
      <c r="N409" s="14"/>
      <c r="O409" s="14"/>
      <c r="P409" s="14"/>
      <c r="Q409" s="14"/>
      <c r="R409" s="14"/>
      <c r="S409" s="14"/>
      <c r="T409" s="21"/>
      <c r="U409" s="14"/>
      <c r="V409" s="14"/>
      <c r="W409" s="14"/>
      <c r="X409" s="14"/>
      <c r="Y409" s="14"/>
      <c r="Z409" s="14"/>
      <c r="AA409" s="14"/>
      <c r="AB409" s="21"/>
      <c r="AC409" s="14"/>
      <c r="AD409" s="14"/>
      <c r="AE409" s="14"/>
      <c r="AF409" s="14"/>
      <c r="AG409" s="14"/>
      <c r="AH409" s="14"/>
      <c r="AI409" s="14"/>
      <c r="AJ409" s="14"/>
      <c r="AK409" s="14"/>
      <c r="AL409" s="14"/>
      <c r="AM409" s="14"/>
      <c r="AN409" s="14"/>
      <c r="AO409" s="21"/>
      <c r="AP409" s="14"/>
      <c r="AQ409" s="14"/>
      <c r="AR409" s="14"/>
      <c r="AS409" s="14"/>
      <c r="AT409" s="14"/>
      <c r="AU409" s="14"/>
      <c r="AV409" s="14"/>
      <c r="AW409" s="14"/>
      <c r="AX409" s="14"/>
      <c r="AY409" s="14"/>
      <c r="AZ409" s="14"/>
      <c r="BA409" s="14"/>
      <c r="BB409" s="14"/>
      <c r="BC409" s="14"/>
      <c r="BD409" s="14"/>
      <c r="BE409" s="14"/>
      <c r="BF409" s="14"/>
      <c r="BG409" s="14"/>
      <c r="BH409" s="14"/>
      <c r="BI409" s="14"/>
      <c r="BJ409" s="21"/>
      <c r="BK409" s="14"/>
      <c r="BL409" s="14"/>
      <c r="BM409" s="14"/>
      <c r="BN409" s="14"/>
      <c r="BO409" s="14"/>
      <c r="BP409" s="14"/>
      <c r="BQ409" s="14"/>
      <c r="BR409" s="4"/>
      <c r="BS409" s="4"/>
      <c r="BT409" s="14"/>
      <c r="BU409" s="14"/>
      <c r="BV409" s="14"/>
      <c r="BW409" s="14"/>
      <c r="BX409" s="14"/>
      <c r="BY409" s="14"/>
      <c r="BZ409" s="14"/>
      <c r="CA409" s="14"/>
      <c r="CB409" s="14"/>
      <c r="CC409" s="14"/>
      <c r="CD409" s="14"/>
      <c r="CE409" s="14"/>
      <c r="CF409" s="4"/>
    </row>
    <row r="410" spans="4:84" x14ac:dyDescent="0.2">
      <c r="D410" s="14"/>
      <c r="E410" s="14"/>
      <c r="F410" s="14"/>
      <c r="G410" s="14"/>
      <c r="H410" s="14"/>
      <c r="I410" s="14"/>
      <c r="J410" s="14"/>
      <c r="L410" s="4"/>
      <c r="M410" s="14"/>
      <c r="N410" s="14"/>
      <c r="O410" s="14"/>
      <c r="P410" s="14"/>
      <c r="Q410" s="14"/>
      <c r="R410" s="14"/>
      <c r="S410" s="14"/>
      <c r="T410" s="21"/>
      <c r="U410" s="14"/>
      <c r="V410" s="14"/>
      <c r="W410" s="14"/>
      <c r="X410" s="14"/>
      <c r="Y410" s="14"/>
      <c r="Z410" s="14"/>
      <c r="AA410" s="14"/>
      <c r="AB410" s="21"/>
      <c r="AC410" s="14"/>
      <c r="AD410" s="14"/>
      <c r="AE410" s="14"/>
      <c r="AF410" s="14"/>
      <c r="AG410" s="14"/>
      <c r="AH410" s="14"/>
      <c r="AI410" s="14"/>
      <c r="AJ410" s="14"/>
      <c r="AK410" s="14"/>
      <c r="AL410" s="14"/>
      <c r="AM410" s="14"/>
      <c r="AN410" s="14"/>
      <c r="AO410" s="21"/>
      <c r="AP410" s="14"/>
      <c r="AQ410" s="14"/>
      <c r="AR410" s="14"/>
      <c r="AS410" s="14"/>
      <c r="AT410" s="14"/>
      <c r="AU410" s="14"/>
      <c r="AV410" s="14"/>
      <c r="AW410" s="14"/>
      <c r="AX410" s="14"/>
      <c r="AY410" s="14"/>
      <c r="AZ410" s="14"/>
      <c r="BA410" s="14"/>
      <c r="BB410" s="14"/>
      <c r="BC410" s="14"/>
      <c r="BD410" s="14"/>
      <c r="BE410" s="14"/>
      <c r="BF410" s="14"/>
      <c r="BG410" s="14"/>
      <c r="BH410" s="14"/>
      <c r="BI410" s="14"/>
      <c r="BJ410" s="21"/>
      <c r="BK410" s="14"/>
      <c r="BL410" s="14"/>
      <c r="BM410" s="14"/>
      <c r="BN410" s="14"/>
      <c r="BO410" s="14"/>
      <c r="BP410" s="14"/>
      <c r="BQ410" s="14"/>
      <c r="BR410" s="4"/>
      <c r="BS410" s="4"/>
      <c r="BT410" s="14"/>
      <c r="BU410" s="14"/>
      <c r="BV410" s="14"/>
      <c r="BW410" s="14"/>
      <c r="BX410" s="14"/>
      <c r="BY410" s="14"/>
      <c r="BZ410" s="14"/>
      <c r="CA410" s="14"/>
      <c r="CB410" s="14"/>
      <c r="CC410" s="14"/>
      <c r="CD410" s="14"/>
      <c r="CE410" s="14"/>
      <c r="CF410" s="4"/>
    </row>
    <row r="411" spans="4:84" x14ac:dyDescent="0.2">
      <c r="D411" s="14"/>
      <c r="E411" s="14"/>
      <c r="F411" s="14"/>
      <c r="G411" s="14"/>
      <c r="H411" s="14"/>
      <c r="I411" s="14"/>
      <c r="J411" s="14"/>
      <c r="L411" s="4"/>
      <c r="M411" s="14"/>
      <c r="N411" s="14"/>
      <c r="O411" s="14"/>
      <c r="P411" s="14"/>
      <c r="Q411" s="14"/>
      <c r="R411" s="14"/>
      <c r="S411" s="14"/>
      <c r="T411" s="21"/>
      <c r="U411" s="14"/>
      <c r="V411" s="14"/>
      <c r="W411" s="14"/>
      <c r="X411" s="14"/>
      <c r="Y411" s="14"/>
      <c r="Z411" s="14"/>
      <c r="AA411" s="14"/>
      <c r="AB411" s="21"/>
      <c r="AC411" s="14"/>
      <c r="AD411" s="14"/>
      <c r="AE411" s="14"/>
      <c r="AF411" s="14"/>
      <c r="AG411" s="14"/>
      <c r="AH411" s="14"/>
      <c r="AI411" s="14"/>
      <c r="AJ411" s="14"/>
      <c r="AK411" s="14"/>
      <c r="AL411" s="14"/>
      <c r="AM411" s="14"/>
      <c r="AN411" s="14"/>
      <c r="AO411" s="21"/>
      <c r="AP411" s="14"/>
      <c r="AQ411" s="14"/>
      <c r="AR411" s="14"/>
      <c r="AS411" s="14"/>
      <c r="AT411" s="14"/>
      <c r="AU411" s="14"/>
      <c r="AV411" s="14"/>
      <c r="AW411" s="14"/>
      <c r="AX411" s="14"/>
      <c r="AY411" s="14"/>
      <c r="AZ411" s="14"/>
      <c r="BA411" s="14"/>
      <c r="BB411" s="14"/>
      <c r="BC411" s="14"/>
      <c r="BD411" s="14"/>
      <c r="BE411" s="14"/>
      <c r="BF411" s="14"/>
      <c r="BG411" s="14"/>
      <c r="BH411" s="14"/>
      <c r="BI411" s="14"/>
      <c r="BJ411" s="21"/>
      <c r="BK411" s="14"/>
      <c r="BL411" s="14"/>
      <c r="BM411" s="14"/>
      <c r="BN411" s="14"/>
      <c r="BO411" s="14"/>
      <c r="BP411" s="14"/>
      <c r="BQ411" s="14"/>
      <c r="BR411" s="4"/>
      <c r="BS411" s="4"/>
      <c r="BT411" s="14"/>
      <c r="BU411" s="14"/>
      <c r="BV411" s="14"/>
      <c r="BW411" s="14"/>
      <c r="BX411" s="14"/>
      <c r="BY411" s="14"/>
      <c r="BZ411" s="14"/>
      <c r="CA411" s="14"/>
      <c r="CB411" s="14"/>
      <c r="CC411" s="14"/>
      <c r="CD411" s="14"/>
      <c r="CE411" s="14"/>
      <c r="CF411" s="4"/>
    </row>
    <row r="412" spans="4:84" x14ac:dyDescent="0.2">
      <c r="D412" s="14"/>
      <c r="E412" s="14"/>
      <c r="F412" s="14"/>
      <c r="G412" s="14"/>
      <c r="H412" s="14"/>
      <c r="I412" s="14"/>
      <c r="J412" s="14"/>
      <c r="L412" s="4"/>
      <c r="M412" s="14"/>
      <c r="N412" s="14"/>
      <c r="O412" s="14"/>
      <c r="P412" s="14"/>
      <c r="Q412" s="14"/>
      <c r="R412" s="14"/>
      <c r="S412" s="14"/>
      <c r="T412" s="21"/>
      <c r="U412" s="14"/>
      <c r="V412" s="14"/>
      <c r="W412" s="14"/>
      <c r="X412" s="14"/>
      <c r="Y412" s="14"/>
      <c r="Z412" s="14"/>
      <c r="AA412" s="14"/>
      <c r="AB412" s="21"/>
      <c r="AC412" s="14"/>
      <c r="AD412" s="14"/>
      <c r="AE412" s="14"/>
      <c r="AF412" s="14"/>
      <c r="AG412" s="14"/>
      <c r="AH412" s="14"/>
      <c r="AI412" s="14"/>
      <c r="AJ412" s="14"/>
      <c r="AK412" s="14"/>
      <c r="AL412" s="14"/>
      <c r="AM412" s="14"/>
      <c r="AN412" s="14"/>
      <c r="AO412" s="21"/>
      <c r="AP412" s="14"/>
      <c r="AQ412" s="14"/>
      <c r="AR412" s="14"/>
      <c r="AS412" s="14"/>
      <c r="AT412" s="14"/>
      <c r="AU412" s="14"/>
      <c r="AV412" s="14"/>
      <c r="AW412" s="14"/>
      <c r="AX412" s="14"/>
      <c r="AY412" s="14"/>
      <c r="AZ412" s="14"/>
      <c r="BA412" s="14"/>
      <c r="BB412" s="14"/>
      <c r="BC412" s="14"/>
      <c r="BD412" s="14"/>
      <c r="BE412" s="14"/>
      <c r="BF412" s="14"/>
      <c r="BG412" s="14"/>
      <c r="BH412" s="14"/>
      <c r="BI412" s="14"/>
      <c r="BJ412" s="21"/>
      <c r="BK412" s="14"/>
      <c r="BL412" s="14"/>
      <c r="BM412" s="14"/>
      <c r="BN412" s="14"/>
      <c r="BO412" s="14"/>
      <c r="BP412" s="14"/>
      <c r="BQ412" s="14"/>
      <c r="BR412" s="4"/>
      <c r="BS412" s="4"/>
      <c r="BT412" s="14"/>
      <c r="BU412" s="14"/>
      <c r="BV412" s="14"/>
      <c r="BW412" s="14"/>
      <c r="BX412" s="14"/>
      <c r="BY412" s="14"/>
      <c r="BZ412" s="14"/>
      <c r="CA412" s="14"/>
      <c r="CB412" s="14"/>
      <c r="CC412" s="14"/>
      <c r="CD412" s="14"/>
      <c r="CE412" s="14"/>
      <c r="CF412" s="4"/>
    </row>
    <row r="413" spans="4:84" x14ac:dyDescent="0.2">
      <c r="D413" s="14"/>
      <c r="E413" s="14"/>
      <c r="F413" s="14"/>
      <c r="G413" s="14"/>
      <c r="H413" s="14"/>
      <c r="I413" s="14"/>
      <c r="J413" s="14"/>
      <c r="L413" s="4"/>
      <c r="M413" s="14"/>
      <c r="N413" s="14"/>
      <c r="O413" s="14"/>
      <c r="P413" s="14"/>
      <c r="Q413" s="14"/>
      <c r="R413" s="14"/>
      <c r="S413" s="14"/>
      <c r="T413" s="21"/>
      <c r="U413" s="14"/>
      <c r="V413" s="14"/>
      <c r="W413" s="14"/>
      <c r="X413" s="14"/>
      <c r="Y413" s="14"/>
      <c r="Z413" s="14"/>
      <c r="AA413" s="14"/>
      <c r="AB413" s="21"/>
      <c r="AC413" s="14"/>
      <c r="AD413" s="14"/>
      <c r="AE413" s="14"/>
      <c r="AF413" s="14"/>
      <c r="AG413" s="14"/>
      <c r="AH413" s="14"/>
      <c r="AI413" s="14"/>
      <c r="AJ413" s="14"/>
      <c r="AK413" s="14"/>
      <c r="AL413" s="14"/>
      <c r="AM413" s="14"/>
      <c r="AN413" s="14"/>
      <c r="AO413" s="21"/>
      <c r="AP413" s="14"/>
      <c r="AQ413" s="14"/>
      <c r="AR413" s="14"/>
      <c r="AS413" s="14"/>
      <c r="AT413" s="14"/>
      <c r="AU413" s="14"/>
      <c r="AV413" s="14"/>
      <c r="AW413" s="14"/>
      <c r="AX413" s="14"/>
      <c r="AY413" s="14"/>
      <c r="AZ413" s="14"/>
      <c r="BA413" s="14"/>
      <c r="BB413" s="14"/>
      <c r="BC413" s="14"/>
      <c r="BD413" s="14"/>
      <c r="BE413" s="14"/>
      <c r="BF413" s="14"/>
      <c r="BG413" s="14"/>
      <c r="BH413" s="14"/>
      <c r="BI413" s="14"/>
      <c r="BJ413" s="21"/>
      <c r="BK413" s="14"/>
      <c r="BL413" s="14"/>
      <c r="BM413" s="14"/>
      <c r="BN413" s="14"/>
      <c r="BO413" s="14"/>
      <c r="BP413" s="14"/>
      <c r="BQ413" s="14"/>
      <c r="BR413" s="4"/>
      <c r="BS413" s="4"/>
      <c r="BT413" s="14"/>
      <c r="BU413" s="14"/>
      <c r="BV413" s="14"/>
      <c r="BW413" s="14"/>
      <c r="BX413" s="14"/>
      <c r="BY413" s="14"/>
      <c r="BZ413" s="14"/>
      <c r="CA413" s="14"/>
      <c r="CB413" s="14"/>
      <c r="CC413" s="14"/>
      <c r="CD413" s="14"/>
      <c r="CE413" s="14"/>
      <c r="CF413" s="4"/>
    </row>
    <row r="414" spans="4:84" x14ac:dyDescent="0.2">
      <c r="D414" s="14"/>
      <c r="E414" s="14"/>
      <c r="F414" s="14"/>
      <c r="G414" s="14"/>
      <c r="H414" s="14"/>
      <c r="I414" s="14"/>
      <c r="J414" s="14"/>
      <c r="L414" s="4"/>
      <c r="M414" s="14"/>
      <c r="N414" s="14"/>
      <c r="O414" s="14"/>
      <c r="P414" s="14"/>
      <c r="Q414" s="14"/>
      <c r="R414" s="14"/>
      <c r="S414" s="14"/>
      <c r="T414" s="21"/>
      <c r="U414" s="14"/>
      <c r="V414" s="14"/>
      <c r="W414" s="14"/>
      <c r="X414" s="14"/>
      <c r="Y414" s="14"/>
      <c r="Z414" s="14"/>
      <c r="AA414" s="14"/>
      <c r="AB414" s="21"/>
      <c r="AC414" s="14"/>
      <c r="AD414" s="14"/>
      <c r="AE414" s="14"/>
      <c r="AF414" s="14"/>
      <c r="AG414" s="14"/>
      <c r="AH414" s="14"/>
      <c r="AI414" s="14"/>
      <c r="AJ414" s="14"/>
      <c r="AK414" s="14"/>
      <c r="AL414" s="14"/>
      <c r="AM414" s="14"/>
      <c r="AN414" s="14"/>
      <c r="AO414" s="21"/>
      <c r="AP414" s="14"/>
      <c r="AQ414" s="14"/>
      <c r="AR414" s="14"/>
      <c r="AS414" s="14"/>
      <c r="AT414" s="14"/>
      <c r="AU414" s="14"/>
      <c r="AV414" s="14"/>
      <c r="AW414" s="14"/>
      <c r="AX414" s="14"/>
      <c r="AY414" s="14"/>
      <c r="AZ414" s="14"/>
      <c r="BA414" s="14"/>
      <c r="BB414" s="14"/>
      <c r="BC414" s="14"/>
      <c r="BD414" s="14"/>
      <c r="BE414" s="14"/>
      <c r="BF414" s="14"/>
      <c r="BG414" s="14"/>
      <c r="BH414" s="14"/>
      <c r="BI414" s="14"/>
      <c r="BJ414" s="21"/>
      <c r="BK414" s="14"/>
      <c r="BL414" s="14"/>
      <c r="BM414" s="14"/>
      <c r="BN414" s="14"/>
      <c r="BO414" s="14"/>
      <c r="BP414" s="14"/>
      <c r="BQ414" s="14"/>
      <c r="BR414" s="4"/>
      <c r="BS414" s="4"/>
      <c r="BT414" s="14"/>
      <c r="BU414" s="14"/>
      <c r="BV414" s="14"/>
      <c r="BW414" s="14"/>
      <c r="BX414" s="14"/>
      <c r="BY414" s="14"/>
      <c r="BZ414" s="14"/>
      <c r="CA414" s="14"/>
      <c r="CB414" s="14"/>
      <c r="CC414" s="14"/>
      <c r="CD414" s="14"/>
      <c r="CE414" s="14"/>
      <c r="CF414" s="4"/>
    </row>
    <row r="415" spans="4:84" x14ac:dyDescent="0.2">
      <c r="D415" s="14"/>
      <c r="E415" s="14"/>
      <c r="F415" s="14"/>
      <c r="G415" s="14"/>
      <c r="H415" s="14"/>
      <c r="I415" s="14"/>
      <c r="J415" s="14"/>
      <c r="L415" s="4"/>
      <c r="M415" s="14"/>
      <c r="N415" s="14"/>
      <c r="O415" s="14"/>
      <c r="P415" s="14"/>
      <c r="Q415" s="14"/>
      <c r="R415" s="14"/>
      <c r="S415" s="14"/>
      <c r="T415" s="21"/>
      <c r="U415" s="14"/>
      <c r="V415" s="14"/>
      <c r="W415" s="14"/>
      <c r="X415" s="14"/>
      <c r="Y415" s="14"/>
      <c r="Z415" s="14"/>
      <c r="AA415" s="14"/>
      <c r="AB415" s="21"/>
      <c r="AC415" s="14"/>
      <c r="AD415" s="14"/>
      <c r="AE415" s="14"/>
      <c r="AF415" s="14"/>
      <c r="AG415" s="14"/>
      <c r="AH415" s="14"/>
      <c r="AI415" s="14"/>
      <c r="AJ415" s="14"/>
      <c r="AK415" s="14"/>
      <c r="AL415" s="14"/>
      <c r="AM415" s="14"/>
      <c r="AN415" s="14"/>
      <c r="AO415" s="21"/>
      <c r="AP415" s="14"/>
      <c r="AQ415" s="14"/>
      <c r="AR415" s="14"/>
      <c r="AS415" s="14"/>
      <c r="AT415" s="14"/>
      <c r="AU415" s="14"/>
      <c r="AV415" s="14"/>
      <c r="AW415" s="14"/>
      <c r="AX415" s="14"/>
      <c r="AY415" s="14"/>
      <c r="AZ415" s="14"/>
      <c r="BA415" s="14"/>
      <c r="BB415" s="14"/>
      <c r="BC415" s="14"/>
      <c r="BD415" s="14"/>
      <c r="BE415" s="14"/>
      <c r="BF415" s="14"/>
      <c r="BG415" s="14"/>
      <c r="BH415" s="14"/>
      <c r="BI415" s="14"/>
      <c r="BJ415" s="21"/>
      <c r="BK415" s="14"/>
      <c r="BL415" s="14"/>
      <c r="BM415" s="14"/>
      <c r="BN415" s="14"/>
      <c r="BO415" s="14"/>
      <c r="BP415" s="14"/>
      <c r="BQ415" s="14"/>
      <c r="BR415" s="4"/>
      <c r="BS415" s="4"/>
      <c r="BT415" s="14"/>
      <c r="BU415" s="14"/>
      <c r="BV415" s="14"/>
      <c r="BW415" s="14"/>
      <c r="BX415" s="14"/>
      <c r="BY415" s="14"/>
      <c r="BZ415" s="14"/>
      <c r="CA415" s="14"/>
      <c r="CB415" s="14"/>
      <c r="CC415" s="14"/>
      <c r="CD415" s="14"/>
      <c r="CE415" s="14"/>
      <c r="CF415" s="4"/>
    </row>
    <row r="416" spans="4:84" x14ac:dyDescent="0.2">
      <c r="D416" s="14"/>
      <c r="E416" s="14"/>
      <c r="F416" s="14"/>
      <c r="G416" s="14"/>
      <c r="H416" s="14"/>
      <c r="I416" s="14"/>
      <c r="J416" s="14"/>
      <c r="L416" s="4"/>
      <c r="M416" s="14"/>
      <c r="N416" s="14"/>
      <c r="O416" s="14"/>
      <c r="P416" s="14"/>
      <c r="Q416" s="14"/>
      <c r="R416" s="14"/>
      <c r="S416" s="14"/>
      <c r="T416" s="21"/>
      <c r="U416" s="14"/>
      <c r="V416" s="14"/>
      <c r="W416" s="14"/>
      <c r="X416" s="14"/>
      <c r="Y416" s="14"/>
      <c r="Z416" s="14"/>
      <c r="AA416" s="14"/>
      <c r="AB416" s="21"/>
      <c r="AC416" s="14"/>
      <c r="AD416" s="14"/>
      <c r="AE416" s="14"/>
      <c r="AF416" s="14"/>
      <c r="AG416" s="14"/>
      <c r="AH416" s="14"/>
      <c r="AI416" s="14"/>
      <c r="AJ416" s="14"/>
      <c r="AK416" s="14"/>
      <c r="AL416" s="14"/>
      <c r="AM416" s="14"/>
      <c r="AN416" s="14"/>
      <c r="AO416" s="21"/>
      <c r="AP416" s="14"/>
      <c r="AQ416" s="14"/>
      <c r="AR416" s="14"/>
      <c r="AS416" s="14"/>
      <c r="AT416" s="14"/>
      <c r="AU416" s="14"/>
      <c r="AV416" s="14"/>
      <c r="AW416" s="14"/>
      <c r="AX416" s="14"/>
      <c r="AY416" s="14"/>
      <c r="AZ416" s="14"/>
      <c r="BA416" s="14"/>
      <c r="BB416" s="14"/>
      <c r="BC416" s="14"/>
      <c r="BD416" s="14"/>
      <c r="BE416" s="14"/>
      <c r="BF416" s="14"/>
      <c r="BG416" s="14"/>
      <c r="BH416" s="14"/>
      <c r="BI416" s="14"/>
      <c r="BJ416" s="21"/>
      <c r="BK416" s="14"/>
      <c r="BL416" s="14"/>
      <c r="BM416" s="14"/>
      <c r="BN416" s="14"/>
      <c r="BO416" s="14"/>
      <c r="BP416" s="14"/>
      <c r="BQ416" s="14"/>
      <c r="BR416" s="4"/>
      <c r="BS416" s="4"/>
      <c r="BT416" s="14"/>
      <c r="BU416" s="14"/>
      <c r="BV416" s="14"/>
      <c r="BW416" s="14"/>
      <c r="BX416" s="14"/>
      <c r="BY416" s="14"/>
      <c r="BZ416" s="14"/>
      <c r="CA416" s="14"/>
      <c r="CB416" s="14"/>
      <c r="CC416" s="14"/>
      <c r="CD416" s="14"/>
      <c r="CE416" s="14"/>
      <c r="CF416" s="4"/>
    </row>
    <row r="417" spans="4:84" x14ac:dyDescent="0.2">
      <c r="D417" s="14"/>
      <c r="E417" s="14"/>
      <c r="F417" s="14"/>
      <c r="G417" s="14"/>
      <c r="H417" s="14"/>
      <c r="I417" s="14"/>
      <c r="J417" s="14"/>
      <c r="L417" s="4"/>
      <c r="M417" s="14"/>
      <c r="N417" s="14"/>
      <c r="O417" s="14"/>
      <c r="P417" s="14"/>
      <c r="Q417" s="14"/>
      <c r="R417" s="14"/>
      <c r="S417" s="14"/>
      <c r="T417" s="21"/>
      <c r="U417" s="14"/>
      <c r="V417" s="14"/>
      <c r="W417" s="14"/>
      <c r="X417" s="14"/>
      <c r="Y417" s="14"/>
      <c r="Z417" s="14"/>
      <c r="AA417" s="14"/>
      <c r="AB417" s="21"/>
      <c r="AC417" s="14"/>
      <c r="AD417" s="14"/>
      <c r="AE417" s="14"/>
      <c r="AF417" s="14"/>
      <c r="AG417" s="14"/>
      <c r="AH417" s="14"/>
      <c r="AI417" s="14"/>
      <c r="AJ417" s="14"/>
      <c r="AK417" s="14"/>
      <c r="AL417" s="14"/>
      <c r="AM417" s="14"/>
      <c r="AN417" s="14"/>
      <c r="AO417" s="21"/>
      <c r="AP417" s="14"/>
      <c r="AQ417" s="14"/>
      <c r="AR417" s="14"/>
      <c r="AS417" s="14"/>
      <c r="AT417" s="14"/>
      <c r="AU417" s="14"/>
      <c r="AV417" s="14"/>
      <c r="AW417" s="14"/>
      <c r="AX417" s="14"/>
      <c r="AY417" s="14"/>
      <c r="AZ417" s="14"/>
      <c r="BA417" s="14"/>
      <c r="BB417" s="14"/>
      <c r="BC417" s="14"/>
      <c r="BD417" s="14"/>
      <c r="BE417" s="14"/>
      <c r="BF417" s="14"/>
      <c r="BG417" s="14"/>
      <c r="BH417" s="14"/>
      <c r="BI417" s="14"/>
      <c r="BJ417" s="21"/>
      <c r="BK417" s="14"/>
      <c r="BL417" s="14"/>
      <c r="BM417" s="14"/>
      <c r="BN417" s="14"/>
      <c r="BO417" s="14"/>
      <c r="BP417" s="14"/>
      <c r="BQ417" s="14"/>
      <c r="BR417" s="4"/>
      <c r="BS417" s="4"/>
      <c r="BT417" s="14"/>
      <c r="BU417" s="14"/>
      <c r="BV417" s="14"/>
      <c r="BW417" s="14"/>
      <c r="BX417" s="14"/>
      <c r="BY417" s="14"/>
      <c r="BZ417" s="14"/>
      <c r="CA417" s="14"/>
      <c r="CB417" s="14"/>
      <c r="CC417" s="14"/>
      <c r="CD417" s="14"/>
      <c r="CE417" s="14"/>
      <c r="CF417" s="4"/>
    </row>
    <row r="418" spans="4:84" x14ac:dyDescent="0.2">
      <c r="D418" s="14"/>
      <c r="E418" s="14"/>
      <c r="F418" s="14"/>
      <c r="G418" s="14"/>
      <c r="H418" s="14"/>
      <c r="I418" s="14"/>
      <c r="J418" s="14"/>
      <c r="L418" s="4"/>
      <c r="M418" s="14"/>
      <c r="N418" s="14"/>
      <c r="O418" s="14"/>
      <c r="P418" s="14"/>
      <c r="Q418" s="14"/>
      <c r="R418" s="14"/>
      <c r="S418" s="14"/>
      <c r="T418" s="21"/>
      <c r="U418" s="14"/>
      <c r="V418" s="14"/>
      <c r="W418" s="14"/>
      <c r="X418" s="14"/>
      <c r="Y418" s="14"/>
      <c r="Z418" s="14"/>
      <c r="AA418" s="14"/>
      <c r="AB418" s="21"/>
      <c r="AC418" s="14"/>
      <c r="AD418" s="14"/>
      <c r="AE418" s="14"/>
      <c r="AF418" s="14"/>
      <c r="AG418" s="14"/>
      <c r="AH418" s="14"/>
      <c r="AI418" s="14"/>
      <c r="AJ418" s="14"/>
      <c r="AK418" s="14"/>
      <c r="AL418" s="14"/>
      <c r="AM418" s="14"/>
      <c r="AN418" s="14"/>
      <c r="AO418" s="21"/>
      <c r="AP418" s="14"/>
      <c r="AQ418" s="14"/>
      <c r="AR418" s="14"/>
      <c r="AS418" s="14"/>
      <c r="AT418" s="14"/>
      <c r="AU418" s="14"/>
      <c r="AV418" s="14"/>
      <c r="AW418" s="14"/>
      <c r="AX418" s="14"/>
      <c r="AY418" s="14"/>
      <c r="AZ418" s="14"/>
      <c r="BA418" s="14"/>
      <c r="BB418" s="14"/>
      <c r="BC418" s="14"/>
      <c r="BD418" s="14"/>
      <c r="BE418" s="14"/>
      <c r="BF418" s="14"/>
      <c r="BG418" s="14"/>
      <c r="BH418" s="14"/>
      <c r="BI418" s="14"/>
      <c r="BJ418" s="21"/>
      <c r="BK418" s="14"/>
      <c r="BL418" s="14"/>
      <c r="BM418" s="14"/>
      <c r="BN418" s="14"/>
      <c r="BO418" s="14"/>
      <c r="BP418" s="14"/>
      <c r="BQ418" s="14"/>
      <c r="BR418" s="4"/>
      <c r="BS418" s="4"/>
      <c r="BT418" s="14"/>
      <c r="BU418" s="14"/>
      <c r="BV418" s="14"/>
      <c r="BW418" s="14"/>
      <c r="BX418" s="14"/>
      <c r="BY418" s="14"/>
      <c r="BZ418" s="14"/>
      <c r="CA418" s="14"/>
      <c r="CB418" s="14"/>
      <c r="CC418" s="14"/>
      <c r="CD418" s="14"/>
      <c r="CE418" s="14"/>
      <c r="CF418" s="4"/>
    </row>
    <row r="419" spans="4:84" x14ac:dyDescent="0.2">
      <c r="D419" s="14"/>
      <c r="E419" s="14"/>
      <c r="F419" s="14"/>
      <c r="G419" s="14"/>
      <c r="H419" s="14"/>
      <c r="I419" s="14"/>
      <c r="J419" s="14"/>
      <c r="L419" s="4"/>
      <c r="M419" s="14"/>
      <c r="N419" s="14"/>
      <c r="O419" s="14"/>
      <c r="P419" s="14"/>
      <c r="Q419" s="14"/>
      <c r="R419" s="14"/>
      <c r="S419" s="14"/>
      <c r="T419" s="21"/>
      <c r="U419" s="14"/>
      <c r="V419" s="14"/>
      <c r="W419" s="14"/>
      <c r="X419" s="14"/>
      <c r="Y419" s="14"/>
      <c r="Z419" s="14"/>
      <c r="AA419" s="14"/>
      <c r="AB419" s="21"/>
      <c r="AC419" s="14"/>
      <c r="AD419" s="14"/>
      <c r="AE419" s="14"/>
      <c r="AF419" s="14"/>
      <c r="AG419" s="14"/>
      <c r="AH419" s="14"/>
      <c r="AI419" s="14"/>
      <c r="AJ419" s="14"/>
      <c r="AK419" s="14"/>
      <c r="AL419" s="14"/>
      <c r="AM419" s="14"/>
      <c r="AN419" s="14"/>
      <c r="AO419" s="21"/>
      <c r="AP419" s="14"/>
      <c r="AQ419" s="14"/>
      <c r="AR419" s="14"/>
      <c r="AS419" s="14"/>
      <c r="AT419" s="14"/>
      <c r="AU419" s="14"/>
      <c r="AV419" s="14"/>
      <c r="AW419" s="14"/>
      <c r="AX419" s="14"/>
      <c r="AY419" s="14"/>
      <c r="AZ419" s="14"/>
      <c r="BA419" s="14"/>
      <c r="BB419" s="14"/>
      <c r="BC419" s="14"/>
      <c r="BD419" s="14"/>
      <c r="BE419" s="14"/>
      <c r="BF419" s="14"/>
      <c r="BG419" s="14"/>
      <c r="BH419" s="14"/>
      <c r="BI419" s="14"/>
      <c r="BJ419" s="21"/>
      <c r="BK419" s="14"/>
      <c r="BL419" s="14"/>
      <c r="BM419" s="14"/>
      <c r="BN419" s="14"/>
      <c r="BO419" s="14"/>
      <c r="BP419" s="14"/>
      <c r="BQ419" s="14"/>
      <c r="BR419" s="4"/>
      <c r="BS419" s="4"/>
      <c r="BT419" s="14"/>
      <c r="BU419" s="14"/>
      <c r="BV419" s="14"/>
      <c r="BW419" s="14"/>
      <c r="BX419" s="14"/>
      <c r="BY419" s="14"/>
      <c r="BZ419" s="14"/>
      <c r="CA419" s="14"/>
      <c r="CB419" s="14"/>
      <c r="CC419" s="14"/>
      <c r="CD419" s="14"/>
      <c r="CE419" s="14"/>
      <c r="CF419" s="4"/>
    </row>
    <row r="420" spans="4:84" x14ac:dyDescent="0.2">
      <c r="D420" s="14"/>
      <c r="E420" s="14"/>
      <c r="F420" s="14"/>
      <c r="G420" s="14"/>
      <c r="H420" s="14"/>
      <c r="I420" s="14"/>
      <c r="J420" s="14"/>
      <c r="L420" s="4"/>
      <c r="M420" s="14"/>
      <c r="N420" s="14"/>
      <c r="O420" s="14"/>
      <c r="P420" s="14"/>
      <c r="Q420" s="14"/>
      <c r="R420" s="14"/>
      <c r="S420" s="14"/>
      <c r="T420" s="21"/>
      <c r="U420" s="14"/>
      <c r="V420" s="14"/>
      <c r="W420" s="14"/>
      <c r="X420" s="14"/>
      <c r="Y420" s="14"/>
      <c r="Z420" s="14"/>
      <c r="AA420" s="14"/>
      <c r="AB420" s="21"/>
      <c r="AC420" s="14"/>
      <c r="AD420" s="14"/>
      <c r="AE420" s="14"/>
      <c r="AF420" s="14"/>
      <c r="AG420" s="14"/>
      <c r="AH420" s="14"/>
      <c r="AI420" s="14"/>
      <c r="AJ420" s="14"/>
      <c r="AK420" s="14"/>
      <c r="AL420" s="14"/>
      <c r="AM420" s="14"/>
      <c r="AN420" s="14"/>
      <c r="AO420" s="21"/>
      <c r="AP420" s="14"/>
      <c r="AQ420" s="14"/>
      <c r="AR420" s="14"/>
      <c r="AS420" s="14"/>
      <c r="AT420" s="14"/>
      <c r="AU420" s="14"/>
      <c r="AV420" s="14"/>
      <c r="AW420" s="14"/>
      <c r="AX420" s="14"/>
      <c r="AY420" s="14"/>
      <c r="AZ420" s="14"/>
      <c r="BA420" s="14"/>
      <c r="BB420" s="14"/>
      <c r="BC420" s="14"/>
      <c r="BD420" s="14"/>
      <c r="BE420" s="14"/>
      <c r="BF420" s="14"/>
      <c r="BG420" s="14"/>
      <c r="BH420" s="14"/>
      <c r="BI420" s="14"/>
      <c r="BJ420" s="21"/>
      <c r="BK420" s="14"/>
      <c r="BL420" s="14"/>
      <c r="BM420" s="14"/>
      <c r="BN420" s="14"/>
      <c r="BO420" s="14"/>
      <c r="BP420" s="14"/>
      <c r="BQ420" s="14"/>
      <c r="BR420" s="4"/>
      <c r="BS420" s="4"/>
      <c r="BT420" s="14"/>
      <c r="BU420" s="14"/>
      <c r="BV420" s="14"/>
      <c r="BW420" s="14"/>
      <c r="BX420" s="14"/>
      <c r="BY420" s="14"/>
      <c r="BZ420" s="14"/>
      <c r="CA420" s="14"/>
      <c r="CB420" s="14"/>
      <c r="CC420" s="14"/>
      <c r="CD420" s="14"/>
      <c r="CE420" s="14"/>
      <c r="CF420" s="4"/>
    </row>
    <row r="421" spans="4:84" x14ac:dyDescent="0.2">
      <c r="D421" s="14"/>
      <c r="E421" s="14"/>
      <c r="F421" s="14"/>
      <c r="G421" s="14"/>
      <c r="H421" s="14"/>
      <c r="I421" s="14"/>
      <c r="J421" s="14"/>
      <c r="L421" s="4"/>
      <c r="M421" s="14"/>
      <c r="N421" s="14"/>
      <c r="O421" s="14"/>
      <c r="P421" s="14"/>
      <c r="Q421" s="14"/>
      <c r="R421" s="14"/>
      <c r="S421" s="14"/>
      <c r="T421" s="21"/>
      <c r="U421" s="14"/>
      <c r="V421" s="14"/>
      <c r="W421" s="14"/>
      <c r="X421" s="14"/>
      <c r="Y421" s="14"/>
      <c r="Z421" s="14"/>
      <c r="AA421" s="14"/>
      <c r="AB421" s="21"/>
      <c r="AC421" s="14"/>
      <c r="AD421" s="14"/>
      <c r="AE421" s="14"/>
      <c r="AF421" s="14"/>
      <c r="AG421" s="14"/>
      <c r="AH421" s="14"/>
      <c r="AI421" s="14"/>
      <c r="AJ421" s="14"/>
      <c r="AK421" s="14"/>
      <c r="AL421" s="14"/>
      <c r="AM421" s="14"/>
      <c r="AN421" s="14"/>
      <c r="AO421" s="21"/>
      <c r="AP421" s="14"/>
      <c r="AQ421" s="14"/>
      <c r="AR421" s="14"/>
      <c r="AS421" s="14"/>
      <c r="AT421" s="14"/>
      <c r="AU421" s="14"/>
      <c r="AV421" s="14"/>
      <c r="AW421" s="14"/>
      <c r="AX421" s="14"/>
      <c r="AY421" s="14"/>
      <c r="AZ421" s="14"/>
      <c r="BA421" s="14"/>
      <c r="BB421" s="14"/>
      <c r="BC421" s="14"/>
      <c r="BD421" s="14"/>
      <c r="BE421" s="14"/>
      <c r="BF421" s="14"/>
      <c r="BG421" s="14"/>
      <c r="BH421" s="14"/>
      <c r="BI421" s="14"/>
      <c r="BJ421" s="21"/>
      <c r="BK421" s="14"/>
      <c r="BL421" s="14"/>
      <c r="BM421" s="14"/>
      <c r="BN421" s="14"/>
      <c r="BO421" s="14"/>
      <c r="BP421" s="14"/>
      <c r="BQ421" s="14"/>
      <c r="BR421" s="4"/>
      <c r="BS421" s="4"/>
      <c r="BT421" s="14"/>
      <c r="BU421" s="14"/>
      <c r="BV421" s="14"/>
      <c r="BW421" s="14"/>
      <c r="BX421" s="14"/>
      <c r="BY421" s="14"/>
      <c r="BZ421" s="14"/>
      <c r="CA421" s="14"/>
      <c r="CB421" s="14"/>
      <c r="CC421" s="14"/>
      <c r="CD421" s="14"/>
      <c r="CE421" s="14"/>
      <c r="CF421" s="4"/>
    </row>
    <row r="422" spans="4:84" x14ac:dyDescent="0.2">
      <c r="D422" s="14"/>
      <c r="E422" s="14"/>
      <c r="F422" s="14"/>
      <c r="G422" s="14"/>
      <c r="H422" s="14"/>
      <c r="I422" s="14"/>
      <c r="J422" s="14"/>
      <c r="L422" s="4"/>
      <c r="M422" s="14"/>
      <c r="N422" s="14"/>
      <c r="O422" s="14"/>
      <c r="P422" s="14"/>
      <c r="Q422" s="14"/>
      <c r="R422" s="14"/>
      <c r="S422" s="14"/>
      <c r="T422" s="21"/>
      <c r="U422" s="14"/>
      <c r="V422" s="14"/>
      <c r="W422" s="14"/>
      <c r="X422" s="14"/>
      <c r="Y422" s="14"/>
      <c r="Z422" s="14"/>
      <c r="AA422" s="14"/>
      <c r="AB422" s="21"/>
      <c r="AC422" s="14"/>
      <c r="AD422" s="14"/>
      <c r="AE422" s="14"/>
      <c r="AF422" s="14"/>
      <c r="AG422" s="14"/>
      <c r="AH422" s="14"/>
      <c r="AI422" s="14"/>
      <c r="AJ422" s="14"/>
      <c r="AK422" s="14"/>
      <c r="AL422" s="14"/>
      <c r="AM422" s="14"/>
      <c r="AN422" s="14"/>
      <c r="AO422" s="21"/>
      <c r="AP422" s="14"/>
      <c r="AQ422" s="14"/>
      <c r="AR422" s="14"/>
      <c r="AS422" s="14"/>
      <c r="AT422" s="14"/>
      <c r="AU422" s="14"/>
      <c r="AV422" s="14"/>
      <c r="AW422" s="14"/>
      <c r="AX422" s="14"/>
      <c r="AY422" s="14"/>
      <c r="AZ422" s="14"/>
      <c r="BA422" s="14"/>
      <c r="BB422" s="14"/>
      <c r="BC422" s="14"/>
      <c r="BD422" s="14"/>
      <c r="BE422" s="14"/>
      <c r="BF422" s="14"/>
      <c r="BG422" s="14"/>
      <c r="BH422" s="14"/>
      <c r="BI422" s="14"/>
      <c r="BJ422" s="21"/>
      <c r="BK422" s="14"/>
      <c r="BL422" s="14"/>
      <c r="BM422" s="14"/>
      <c r="BN422" s="14"/>
      <c r="BO422" s="14"/>
      <c r="BP422" s="14"/>
      <c r="BQ422" s="14"/>
      <c r="BR422" s="4"/>
      <c r="BS422" s="4"/>
      <c r="BT422" s="14"/>
      <c r="BU422" s="14"/>
      <c r="BV422" s="14"/>
      <c r="BW422" s="14"/>
      <c r="BX422" s="14"/>
      <c r="BY422" s="14"/>
      <c r="BZ422" s="14"/>
      <c r="CA422" s="14"/>
      <c r="CB422" s="14"/>
      <c r="CC422" s="14"/>
      <c r="CD422" s="14"/>
      <c r="CE422" s="14"/>
      <c r="CF422" s="4"/>
    </row>
    <row r="423" spans="4:84" x14ac:dyDescent="0.2">
      <c r="D423" s="14"/>
      <c r="E423" s="14"/>
      <c r="F423" s="14"/>
      <c r="G423" s="14"/>
      <c r="H423" s="14"/>
      <c r="I423" s="14"/>
      <c r="J423" s="14"/>
      <c r="L423" s="4"/>
      <c r="M423" s="14"/>
      <c r="N423" s="14"/>
      <c r="O423" s="14"/>
      <c r="P423" s="14"/>
      <c r="Q423" s="14"/>
      <c r="R423" s="14"/>
      <c r="S423" s="14"/>
      <c r="T423" s="21"/>
      <c r="U423" s="14"/>
      <c r="V423" s="14"/>
      <c r="W423" s="14"/>
      <c r="X423" s="14"/>
      <c r="Y423" s="14"/>
      <c r="Z423" s="14"/>
      <c r="AA423" s="14"/>
      <c r="AB423" s="21"/>
      <c r="AC423" s="14"/>
      <c r="AD423" s="14"/>
      <c r="AE423" s="14"/>
      <c r="AF423" s="14"/>
      <c r="AG423" s="14"/>
      <c r="AH423" s="14"/>
      <c r="AI423" s="14"/>
      <c r="AJ423" s="14"/>
      <c r="AK423" s="14"/>
      <c r="AL423" s="14"/>
      <c r="AM423" s="14"/>
      <c r="AN423" s="14"/>
      <c r="AO423" s="21"/>
      <c r="AP423" s="14"/>
      <c r="AQ423" s="14"/>
      <c r="AR423" s="14"/>
      <c r="AS423" s="14"/>
      <c r="AT423" s="14"/>
      <c r="AU423" s="14"/>
      <c r="AV423" s="14"/>
      <c r="AW423" s="14"/>
      <c r="AX423" s="14"/>
      <c r="AY423" s="14"/>
      <c r="AZ423" s="14"/>
      <c r="BA423" s="14"/>
      <c r="BB423" s="14"/>
      <c r="BC423" s="14"/>
      <c r="BD423" s="14"/>
      <c r="BE423" s="14"/>
      <c r="BF423" s="14"/>
      <c r="BG423" s="14"/>
      <c r="BH423" s="14"/>
      <c r="BI423" s="14"/>
      <c r="BJ423" s="21"/>
      <c r="BK423" s="14"/>
      <c r="BL423" s="14"/>
      <c r="BM423" s="14"/>
      <c r="BN423" s="14"/>
      <c r="BO423" s="14"/>
      <c r="BP423" s="14"/>
      <c r="BQ423" s="14"/>
      <c r="BR423" s="4"/>
      <c r="BS423" s="4"/>
      <c r="BT423" s="14"/>
      <c r="BU423" s="14"/>
      <c r="BV423" s="14"/>
      <c r="BW423" s="14"/>
      <c r="BX423" s="14"/>
      <c r="BY423" s="14"/>
      <c r="BZ423" s="14"/>
      <c r="CA423" s="14"/>
      <c r="CB423" s="14"/>
      <c r="CC423" s="14"/>
      <c r="CD423" s="14"/>
      <c r="CE423" s="14"/>
      <c r="CF423" s="4"/>
    </row>
    <row r="424" spans="4:84" x14ac:dyDescent="0.2">
      <c r="D424" s="14"/>
      <c r="E424" s="14"/>
      <c r="F424" s="14"/>
      <c r="G424" s="14"/>
      <c r="H424" s="14"/>
      <c r="I424" s="14"/>
      <c r="J424" s="14"/>
      <c r="L424" s="4"/>
      <c r="M424" s="14"/>
      <c r="N424" s="14"/>
      <c r="O424" s="14"/>
      <c r="P424" s="14"/>
      <c r="Q424" s="14"/>
      <c r="R424" s="14"/>
      <c r="S424" s="14"/>
      <c r="T424" s="21"/>
      <c r="U424" s="14"/>
      <c r="V424" s="14"/>
      <c r="W424" s="14"/>
      <c r="X424" s="14"/>
      <c r="Y424" s="14"/>
      <c r="Z424" s="14"/>
      <c r="AA424" s="14"/>
      <c r="AB424" s="21"/>
      <c r="AC424" s="14"/>
      <c r="AD424" s="14"/>
      <c r="AE424" s="14"/>
      <c r="AF424" s="14"/>
      <c r="AG424" s="14"/>
      <c r="AH424" s="14"/>
      <c r="AI424" s="14"/>
      <c r="AJ424" s="14"/>
      <c r="AK424" s="14"/>
      <c r="AL424" s="14"/>
      <c r="AM424" s="14"/>
      <c r="AN424" s="14"/>
      <c r="AO424" s="21"/>
      <c r="AP424" s="14"/>
      <c r="AQ424" s="14"/>
      <c r="AR424" s="14"/>
      <c r="AS424" s="14"/>
      <c r="AT424" s="14"/>
      <c r="AU424" s="14"/>
      <c r="AV424" s="14"/>
      <c r="AW424" s="14"/>
      <c r="AX424" s="14"/>
      <c r="AY424" s="14"/>
      <c r="AZ424" s="14"/>
      <c r="BA424" s="14"/>
      <c r="BB424" s="14"/>
      <c r="BC424" s="14"/>
      <c r="BD424" s="14"/>
      <c r="BE424" s="14"/>
      <c r="BF424" s="14"/>
      <c r="BG424" s="14"/>
      <c r="BH424" s="14"/>
      <c r="BI424" s="14"/>
      <c r="BJ424" s="21"/>
      <c r="BK424" s="14"/>
      <c r="BL424" s="14"/>
      <c r="BM424" s="14"/>
      <c r="BN424" s="14"/>
      <c r="BO424" s="14"/>
      <c r="BP424" s="14"/>
      <c r="BQ424" s="14"/>
      <c r="BR424" s="4"/>
      <c r="BS424" s="4"/>
      <c r="BT424" s="14"/>
      <c r="BU424" s="14"/>
      <c r="BV424" s="14"/>
      <c r="BW424" s="14"/>
      <c r="BX424" s="14"/>
      <c r="BY424" s="14"/>
      <c r="BZ424" s="14"/>
      <c r="CA424" s="14"/>
      <c r="CB424" s="14"/>
      <c r="CC424" s="14"/>
      <c r="CD424" s="14"/>
      <c r="CE424" s="14"/>
      <c r="CF424" s="4"/>
    </row>
    <row r="425" spans="4:84" x14ac:dyDescent="0.2">
      <c r="D425" s="14"/>
      <c r="E425" s="14"/>
      <c r="F425" s="14"/>
      <c r="G425" s="14"/>
      <c r="H425" s="14"/>
      <c r="I425" s="14"/>
      <c r="J425" s="14"/>
      <c r="L425" s="4"/>
      <c r="M425" s="14"/>
      <c r="N425" s="14"/>
      <c r="O425" s="14"/>
      <c r="P425" s="14"/>
      <c r="Q425" s="14"/>
      <c r="R425" s="14"/>
      <c r="S425" s="14"/>
      <c r="T425" s="21"/>
      <c r="U425" s="14"/>
      <c r="V425" s="14"/>
      <c r="W425" s="14"/>
      <c r="X425" s="14"/>
      <c r="Y425" s="14"/>
      <c r="Z425" s="14"/>
      <c r="AA425" s="14"/>
      <c r="AB425" s="21"/>
      <c r="AC425" s="14"/>
      <c r="AD425" s="14"/>
      <c r="AE425" s="14"/>
      <c r="AF425" s="14"/>
      <c r="AG425" s="14"/>
      <c r="AH425" s="14"/>
      <c r="AI425" s="14"/>
      <c r="AJ425" s="14"/>
      <c r="AK425" s="14"/>
      <c r="AL425" s="14"/>
      <c r="AM425" s="14"/>
      <c r="AN425" s="14"/>
      <c r="AO425" s="21"/>
      <c r="AP425" s="14"/>
      <c r="AQ425" s="14"/>
      <c r="AR425" s="14"/>
      <c r="AS425" s="14"/>
      <c r="AT425" s="14"/>
      <c r="AU425" s="14"/>
      <c r="AV425" s="14"/>
      <c r="AW425" s="14"/>
      <c r="AX425" s="14"/>
      <c r="AY425" s="14"/>
      <c r="AZ425" s="14"/>
      <c r="BA425" s="14"/>
      <c r="BB425" s="14"/>
      <c r="BC425" s="14"/>
      <c r="BD425" s="14"/>
      <c r="BE425" s="14"/>
      <c r="BF425" s="14"/>
      <c r="BG425" s="14"/>
      <c r="BH425" s="14"/>
      <c r="BI425" s="14"/>
      <c r="BJ425" s="21"/>
      <c r="BK425" s="14"/>
      <c r="BL425" s="14"/>
      <c r="BM425" s="14"/>
      <c r="BN425" s="14"/>
      <c r="BO425" s="14"/>
      <c r="BP425" s="14"/>
      <c r="BQ425" s="14"/>
      <c r="BR425" s="4"/>
      <c r="BS425" s="4"/>
      <c r="BT425" s="14"/>
      <c r="BU425" s="14"/>
      <c r="BV425" s="14"/>
      <c r="BW425" s="14"/>
      <c r="BX425" s="14"/>
      <c r="BY425" s="14"/>
      <c r="BZ425" s="14"/>
      <c r="CA425" s="14"/>
      <c r="CB425" s="14"/>
      <c r="CC425" s="14"/>
      <c r="CD425" s="14"/>
      <c r="CE425" s="14"/>
      <c r="CF425" s="4"/>
    </row>
    <row r="426" spans="4:84" x14ac:dyDescent="0.2">
      <c r="D426" s="14"/>
      <c r="E426" s="14"/>
      <c r="F426" s="14"/>
      <c r="G426" s="14"/>
      <c r="H426" s="14"/>
      <c r="I426" s="14"/>
      <c r="J426" s="14"/>
      <c r="L426" s="4"/>
      <c r="M426" s="14"/>
      <c r="N426" s="14"/>
      <c r="O426" s="14"/>
      <c r="P426" s="14"/>
      <c r="Q426" s="14"/>
      <c r="R426" s="14"/>
      <c r="S426" s="14"/>
      <c r="T426" s="21"/>
      <c r="U426" s="14"/>
      <c r="V426" s="14"/>
      <c r="W426" s="14"/>
      <c r="X426" s="14"/>
      <c r="Y426" s="14"/>
      <c r="Z426" s="14"/>
      <c r="AA426" s="14"/>
      <c r="AB426" s="21"/>
      <c r="AC426" s="14"/>
      <c r="AD426" s="14"/>
      <c r="AE426" s="14"/>
      <c r="AF426" s="14"/>
      <c r="AG426" s="14"/>
      <c r="AH426" s="14"/>
      <c r="AI426" s="14"/>
      <c r="AJ426" s="14"/>
      <c r="AK426" s="14"/>
      <c r="AL426" s="14"/>
      <c r="AM426" s="14"/>
      <c r="AN426" s="14"/>
      <c r="AO426" s="21"/>
      <c r="AP426" s="14"/>
      <c r="AQ426" s="14"/>
      <c r="AR426" s="14"/>
      <c r="AS426" s="14"/>
      <c r="AT426" s="14"/>
      <c r="AU426" s="14"/>
      <c r="AV426" s="14"/>
      <c r="AW426" s="14"/>
      <c r="AX426" s="14"/>
      <c r="AY426" s="14"/>
      <c r="AZ426" s="14"/>
      <c r="BA426" s="14"/>
      <c r="BB426" s="14"/>
      <c r="BC426" s="14"/>
      <c r="BD426" s="14"/>
      <c r="BE426" s="14"/>
      <c r="BF426" s="14"/>
      <c r="BG426" s="14"/>
      <c r="BH426" s="14"/>
      <c r="BI426" s="14"/>
      <c r="BJ426" s="21"/>
      <c r="BK426" s="14"/>
      <c r="BL426" s="14"/>
      <c r="BM426" s="14"/>
      <c r="BN426" s="14"/>
      <c r="BO426" s="14"/>
      <c r="BP426" s="14"/>
      <c r="BQ426" s="14"/>
      <c r="BR426" s="4"/>
      <c r="BS426" s="4"/>
      <c r="BT426" s="14"/>
      <c r="BU426" s="14"/>
      <c r="BV426" s="14"/>
      <c r="BW426" s="14"/>
      <c r="BX426" s="14"/>
      <c r="BY426" s="14"/>
      <c r="BZ426" s="14"/>
      <c r="CA426" s="14"/>
      <c r="CB426" s="14"/>
      <c r="CC426" s="14"/>
      <c r="CD426" s="14"/>
      <c r="CE426" s="14"/>
      <c r="CF426" s="4"/>
    </row>
    <row r="427" spans="4:84" x14ac:dyDescent="0.2">
      <c r="D427" s="14"/>
      <c r="E427" s="14"/>
      <c r="F427" s="14"/>
      <c r="G427" s="14"/>
      <c r="H427" s="14"/>
      <c r="I427" s="14"/>
      <c r="J427" s="14"/>
      <c r="L427" s="4"/>
      <c r="M427" s="14"/>
      <c r="N427" s="14"/>
      <c r="O427" s="14"/>
      <c r="P427" s="14"/>
      <c r="Q427" s="14"/>
      <c r="R427" s="14"/>
      <c r="S427" s="14"/>
      <c r="T427" s="21"/>
      <c r="U427" s="14"/>
      <c r="V427" s="14"/>
      <c r="W427" s="14"/>
      <c r="X427" s="14"/>
      <c r="Y427" s="14"/>
      <c r="Z427" s="14"/>
      <c r="AA427" s="14"/>
      <c r="AB427" s="21"/>
      <c r="AC427" s="14"/>
      <c r="AD427" s="14"/>
      <c r="AE427" s="14"/>
      <c r="AF427" s="14"/>
      <c r="AG427" s="14"/>
      <c r="AH427" s="14"/>
      <c r="AI427" s="14"/>
      <c r="AJ427" s="14"/>
      <c r="AK427" s="14"/>
      <c r="AL427" s="14"/>
      <c r="AM427" s="14"/>
      <c r="AN427" s="14"/>
      <c r="AO427" s="21"/>
      <c r="AP427" s="14"/>
      <c r="AQ427" s="14"/>
      <c r="AR427" s="14"/>
      <c r="AS427" s="14"/>
      <c r="AT427" s="14"/>
      <c r="AU427" s="14"/>
      <c r="AV427" s="14"/>
      <c r="AW427" s="14"/>
      <c r="AX427" s="14"/>
      <c r="AY427" s="14"/>
      <c r="AZ427" s="14"/>
      <c r="BA427" s="14"/>
      <c r="BB427" s="14"/>
      <c r="BC427" s="14"/>
      <c r="BD427" s="14"/>
      <c r="BE427" s="14"/>
      <c r="BF427" s="14"/>
      <c r="BG427" s="14"/>
      <c r="BH427" s="14"/>
      <c r="BI427" s="14"/>
      <c r="BJ427" s="21"/>
      <c r="BK427" s="14"/>
      <c r="BL427" s="14"/>
      <c r="BM427" s="14"/>
      <c r="BN427" s="14"/>
      <c r="BO427" s="14"/>
      <c r="BP427" s="14"/>
      <c r="BQ427" s="14"/>
      <c r="BR427" s="4"/>
      <c r="BS427" s="4"/>
      <c r="BT427" s="14"/>
      <c r="BU427" s="14"/>
      <c r="BV427" s="14"/>
      <c r="BW427" s="14"/>
      <c r="BX427" s="14"/>
      <c r="BY427" s="14"/>
      <c r="BZ427" s="14"/>
      <c r="CA427" s="14"/>
      <c r="CB427" s="14"/>
      <c r="CC427" s="14"/>
      <c r="CD427" s="14"/>
      <c r="CE427" s="14"/>
      <c r="CF427" s="4"/>
    </row>
    <row r="428" spans="4:84" x14ac:dyDescent="0.2">
      <c r="D428" s="14"/>
      <c r="E428" s="14"/>
      <c r="F428" s="14"/>
      <c r="G428" s="14"/>
      <c r="H428" s="14"/>
      <c r="I428" s="14"/>
      <c r="J428" s="14"/>
      <c r="L428" s="4"/>
      <c r="M428" s="14"/>
      <c r="N428" s="14"/>
      <c r="O428" s="14"/>
      <c r="P428" s="14"/>
      <c r="Q428" s="14"/>
      <c r="R428" s="14"/>
      <c r="S428" s="14"/>
      <c r="T428" s="21"/>
      <c r="U428" s="14"/>
      <c r="V428" s="14"/>
      <c r="W428" s="14"/>
      <c r="X428" s="14"/>
      <c r="Y428" s="14"/>
      <c r="Z428" s="14"/>
      <c r="AA428" s="14"/>
      <c r="AB428" s="21"/>
      <c r="AC428" s="14"/>
      <c r="AD428" s="14"/>
      <c r="AE428" s="14"/>
      <c r="AF428" s="14"/>
      <c r="AG428" s="14"/>
      <c r="AH428" s="14"/>
      <c r="AI428" s="14"/>
      <c r="AJ428" s="14"/>
      <c r="AK428" s="14"/>
      <c r="AL428" s="14"/>
      <c r="AM428" s="14"/>
      <c r="AN428" s="14"/>
      <c r="AO428" s="21"/>
      <c r="AP428" s="14"/>
      <c r="AQ428" s="14"/>
      <c r="AR428" s="14"/>
      <c r="AS428" s="14"/>
      <c r="AT428" s="14"/>
      <c r="AU428" s="14"/>
      <c r="AV428" s="14"/>
      <c r="AW428" s="14"/>
      <c r="AX428" s="14"/>
      <c r="AY428" s="14"/>
      <c r="AZ428" s="14"/>
      <c r="BA428" s="14"/>
      <c r="BB428" s="14"/>
      <c r="BC428" s="14"/>
      <c r="BD428" s="14"/>
      <c r="BE428" s="14"/>
      <c r="BF428" s="14"/>
      <c r="BG428" s="14"/>
      <c r="BH428" s="14"/>
      <c r="BI428" s="14"/>
      <c r="BJ428" s="21"/>
      <c r="BK428" s="14"/>
      <c r="BL428" s="14"/>
      <c r="BM428" s="14"/>
      <c r="BN428" s="14"/>
      <c r="BO428" s="14"/>
      <c r="BP428" s="14"/>
      <c r="BQ428" s="14"/>
      <c r="BR428" s="4"/>
      <c r="BS428" s="4"/>
      <c r="BT428" s="14"/>
      <c r="BU428" s="14"/>
      <c r="BV428" s="14"/>
      <c r="BW428" s="14"/>
      <c r="BX428" s="14"/>
      <c r="BY428" s="14"/>
      <c r="BZ428" s="14"/>
      <c r="CA428" s="14"/>
      <c r="CB428" s="14"/>
      <c r="CC428" s="14"/>
      <c r="CD428" s="14"/>
      <c r="CE428" s="14"/>
      <c r="CF428" s="4"/>
    </row>
    <row r="429" spans="4:84" x14ac:dyDescent="0.2">
      <c r="D429" s="14"/>
      <c r="E429" s="14"/>
      <c r="F429" s="14"/>
      <c r="G429" s="14"/>
      <c r="H429" s="14"/>
      <c r="I429" s="14"/>
      <c r="J429" s="14"/>
      <c r="L429" s="4"/>
      <c r="M429" s="14"/>
      <c r="N429" s="14"/>
      <c r="O429" s="14"/>
      <c r="P429" s="14"/>
      <c r="Q429" s="14"/>
      <c r="R429" s="14"/>
      <c r="S429" s="14"/>
      <c r="T429" s="21"/>
      <c r="U429" s="14"/>
      <c r="V429" s="14"/>
      <c r="W429" s="14"/>
      <c r="X429" s="14"/>
      <c r="Y429" s="14"/>
      <c r="Z429" s="14"/>
      <c r="AA429" s="14"/>
      <c r="AB429" s="21"/>
      <c r="AC429" s="14"/>
      <c r="AD429" s="14"/>
      <c r="AE429" s="14"/>
      <c r="AF429" s="14"/>
      <c r="AG429" s="14"/>
      <c r="AH429" s="14"/>
      <c r="AI429" s="14"/>
      <c r="AJ429" s="14"/>
      <c r="AK429" s="14"/>
      <c r="AL429" s="14"/>
      <c r="AM429" s="14"/>
      <c r="AN429" s="14"/>
      <c r="AO429" s="21"/>
      <c r="AP429" s="14"/>
      <c r="AQ429" s="14"/>
      <c r="AR429" s="14"/>
      <c r="AS429" s="14"/>
      <c r="AT429" s="14"/>
      <c r="AU429" s="14"/>
      <c r="AV429" s="14"/>
      <c r="AW429" s="14"/>
      <c r="AX429" s="14"/>
      <c r="AY429" s="14"/>
      <c r="AZ429" s="14"/>
      <c r="BA429" s="14"/>
      <c r="BB429" s="14"/>
      <c r="BC429" s="14"/>
      <c r="BD429" s="14"/>
      <c r="BE429" s="14"/>
      <c r="BF429" s="14"/>
      <c r="BG429" s="14"/>
      <c r="BH429" s="14"/>
      <c r="BI429" s="14"/>
      <c r="BJ429" s="21"/>
      <c r="BK429" s="14"/>
      <c r="BL429" s="14"/>
      <c r="BM429" s="14"/>
      <c r="BN429" s="14"/>
      <c r="BO429" s="14"/>
      <c r="BP429" s="14"/>
      <c r="BQ429" s="14"/>
      <c r="BR429" s="4"/>
      <c r="BS429" s="4"/>
      <c r="BT429" s="14"/>
      <c r="BU429" s="14"/>
      <c r="BV429" s="14"/>
      <c r="BW429" s="14"/>
      <c r="BX429" s="14"/>
      <c r="BY429" s="14"/>
      <c r="BZ429" s="14"/>
      <c r="CA429" s="14"/>
      <c r="CB429" s="14"/>
      <c r="CC429" s="14"/>
      <c r="CD429" s="14"/>
      <c r="CE429" s="14"/>
      <c r="CF429" s="4"/>
    </row>
    <row r="430" spans="4:84" x14ac:dyDescent="0.2">
      <c r="D430" s="14"/>
      <c r="E430" s="14"/>
      <c r="F430" s="14"/>
      <c r="G430" s="14"/>
      <c r="H430" s="14"/>
      <c r="I430" s="14"/>
      <c r="J430" s="14"/>
      <c r="L430" s="4"/>
      <c r="M430" s="14"/>
      <c r="N430" s="14"/>
      <c r="O430" s="14"/>
      <c r="P430" s="14"/>
      <c r="Q430" s="14"/>
      <c r="R430" s="14"/>
      <c r="S430" s="14"/>
      <c r="T430" s="21"/>
      <c r="U430" s="14"/>
      <c r="V430" s="14"/>
      <c r="W430" s="14"/>
      <c r="X430" s="14"/>
      <c r="Y430" s="14"/>
      <c r="Z430" s="14"/>
      <c r="AA430" s="14"/>
      <c r="AB430" s="21"/>
      <c r="AC430" s="14"/>
      <c r="AD430" s="14"/>
      <c r="AE430" s="14"/>
      <c r="AF430" s="14"/>
      <c r="AG430" s="14"/>
      <c r="AH430" s="14"/>
      <c r="AI430" s="14"/>
      <c r="AJ430" s="14"/>
      <c r="AK430" s="14"/>
      <c r="AL430" s="14"/>
      <c r="AM430" s="14"/>
      <c r="AN430" s="14"/>
      <c r="AO430" s="21"/>
      <c r="AP430" s="14"/>
      <c r="AQ430" s="14"/>
      <c r="AR430" s="14"/>
      <c r="AS430" s="14"/>
      <c r="AT430" s="14"/>
      <c r="AU430" s="14"/>
      <c r="AV430" s="14"/>
      <c r="AW430" s="14"/>
      <c r="AX430" s="14"/>
      <c r="AY430" s="14"/>
      <c r="AZ430" s="14"/>
      <c r="BA430" s="14"/>
      <c r="BB430" s="14"/>
      <c r="BC430" s="14"/>
      <c r="BD430" s="14"/>
      <c r="BE430" s="14"/>
      <c r="BF430" s="14"/>
      <c r="BG430" s="14"/>
      <c r="BH430" s="14"/>
      <c r="BI430" s="14"/>
      <c r="BJ430" s="21"/>
      <c r="BK430" s="14"/>
      <c r="BL430" s="14"/>
      <c r="BM430" s="14"/>
      <c r="BN430" s="14"/>
      <c r="BO430" s="14"/>
      <c r="BP430" s="14"/>
      <c r="BQ430" s="14"/>
      <c r="BR430" s="4"/>
      <c r="BS430" s="4"/>
      <c r="BT430" s="14"/>
      <c r="BU430" s="14"/>
      <c r="BV430" s="14"/>
      <c r="BW430" s="14"/>
      <c r="BX430" s="14"/>
      <c r="BY430" s="14"/>
      <c r="BZ430" s="14"/>
      <c r="CA430" s="14"/>
      <c r="CB430" s="14"/>
      <c r="CC430" s="14"/>
      <c r="CD430" s="14"/>
      <c r="CE430" s="14"/>
      <c r="CF430" s="4"/>
    </row>
    <row r="431" spans="4:84" x14ac:dyDescent="0.2">
      <c r="D431" s="14"/>
      <c r="E431" s="14"/>
      <c r="F431" s="14"/>
      <c r="G431" s="14"/>
      <c r="H431" s="14"/>
      <c r="I431" s="14"/>
      <c r="J431" s="14"/>
      <c r="L431" s="4"/>
      <c r="M431" s="14"/>
      <c r="N431" s="14"/>
      <c r="O431" s="14"/>
      <c r="P431" s="14"/>
      <c r="Q431" s="14"/>
      <c r="R431" s="14"/>
      <c r="S431" s="14"/>
      <c r="T431" s="21"/>
      <c r="U431" s="14"/>
      <c r="V431" s="14"/>
      <c r="W431" s="14"/>
      <c r="X431" s="14"/>
      <c r="Y431" s="14"/>
      <c r="Z431" s="14"/>
      <c r="AA431" s="14"/>
      <c r="AB431" s="21"/>
      <c r="AC431" s="14"/>
      <c r="AD431" s="14"/>
      <c r="AE431" s="14"/>
      <c r="AF431" s="14"/>
      <c r="AG431" s="14"/>
      <c r="AH431" s="14"/>
      <c r="AI431" s="14"/>
      <c r="AJ431" s="14"/>
      <c r="AK431" s="14"/>
      <c r="AL431" s="14"/>
      <c r="AM431" s="14"/>
      <c r="AN431" s="14"/>
      <c r="AO431" s="21"/>
      <c r="AP431" s="14"/>
      <c r="AQ431" s="14"/>
      <c r="AR431" s="14"/>
      <c r="AS431" s="14"/>
      <c r="AT431" s="14"/>
      <c r="AU431" s="14"/>
      <c r="AV431" s="14"/>
      <c r="AW431" s="14"/>
      <c r="AX431" s="14"/>
      <c r="AY431" s="14"/>
      <c r="AZ431" s="14"/>
      <c r="BA431" s="14"/>
      <c r="BB431" s="14"/>
      <c r="BC431" s="14"/>
      <c r="BD431" s="14"/>
      <c r="BE431" s="14"/>
      <c r="BF431" s="14"/>
      <c r="BG431" s="14"/>
      <c r="BH431" s="14"/>
      <c r="BI431" s="14"/>
      <c r="BJ431" s="21"/>
      <c r="BK431" s="14"/>
      <c r="BL431" s="14"/>
      <c r="BM431" s="14"/>
      <c r="BN431" s="14"/>
      <c r="BO431" s="14"/>
      <c r="BP431" s="14"/>
      <c r="BQ431" s="14"/>
      <c r="BR431" s="4"/>
      <c r="BS431" s="4"/>
      <c r="BT431" s="14"/>
      <c r="BU431" s="14"/>
      <c r="BV431" s="14"/>
      <c r="BW431" s="14"/>
      <c r="BX431" s="14"/>
      <c r="BY431" s="14"/>
      <c r="BZ431" s="14"/>
      <c r="CA431" s="14"/>
      <c r="CB431" s="14"/>
      <c r="CC431" s="14"/>
      <c r="CD431" s="14"/>
      <c r="CE431" s="14"/>
      <c r="CF431" s="4"/>
    </row>
    <row r="432" spans="4:84" x14ac:dyDescent="0.2">
      <c r="D432" s="14"/>
      <c r="E432" s="14"/>
      <c r="F432" s="14"/>
      <c r="G432" s="14"/>
      <c r="H432" s="14"/>
      <c r="I432" s="14"/>
      <c r="J432" s="14"/>
      <c r="L432" s="4"/>
      <c r="M432" s="14"/>
      <c r="N432" s="14"/>
      <c r="O432" s="14"/>
      <c r="P432" s="14"/>
      <c r="Q432" s="14"/>
      <c r="R432" s="14"/>
      <c r="S432" s="14"/>
      <c r="T432" s="21"/>
      <c r="U432" s="14"/>
      <c r="V432" s="14"/>
      <c r="W432" s="14"/>
      <c r="X432" s="14"/>
      <c r="Y432" s="14"/>
      <c r="Z432" s="14"/>
      <c r="AA432" s="14"/>
      <c r="AB432" s="21"/>
      <c r="AC432" s="14"/>
      <c r="AD432" s="14"/>
      <c r="AE432" s="14"/>
      <c r="AF432" s="14"/>
      <c r="AG432" s="14"/>
      <c r="AH432" s="14"/>
      <c r="AI432" s="14"/>
      <c r="AJ432" s="14"/>
      <c r="AK432" s="14"/>
      <c r="AL432" s="14"/>
      <c r="AM432" s="14"/>
      <c r="AN432" s="14"/>
      <c r="AO432" s="21"/>
      <c r="AP432" s="14"/>
      <c r="AQ432" s="14"/>
      <c r="AR432" s="14"/>
      <c r="AS432" s="14"/>
      <c r="AT432" s="14"/>
      <c r="AU432" s="14"/>
      <c r="AV432" s="14"/>
      <c r="AW432" s="14"/>
      <c r="AX432" s="14"/>
      <c r="AY432" s="14"/>
      <c r="AZ432" s="14"/>
      <c r="BA432" s="14"/>
      <c r="BB432" s="14"/>
      <c r="BC432" s="14"/>
      <c r="BD432" s="14"/>
      <c r="BE432" s="14"/>
      <c r="BF432" s="14"/>
      <c r="BG432" s="14"/>
      <c r="BH432" s="14"/>
      <c r="BI432" s="14"/>
      <c r="BJ432" s="21"/>
      <c r="BK432" s="14"/>
      <c r="BL432" s="14"/>
      <c r="BM432" s="14"/>
      <c r="BN432" s="14"/>
      <c r="BO432" s="14"/>
      <c r="BP432" s="14"/>
      <c r="BQ432" s="14"/>
      <c r="BR432" s="4"/>
      <c r="BS432" s="4"/>
      <c r="BT432" s="14"/>
      <c r="BU432" s="14"/>
      <c r="BV432" s="14"/>
      <c r="BW432" s="14"/>
      <c r="BX432" s="14"/>
      <c r="BY432" s="14"/>
      <c r="BZ432" s="14"/>
      <c r="CA432" s="14"/>
      <c r="CB432" s="14"/>
      <c r="CC432" s="14"/>
      <c r="CD432" s="14"/>
      <c r="CE432" s="14"/>
      <c r="CF432" s="4"/>
    </row>
    <row r="433" spans="4:84" x14ac:dyDescent="0.2">
      <c r="D433" s="14"/>
      <c r="E433" s="14"/>
      <c r="F433" s="14"/>
      <c r="G433" s="14"/>
      <c r="H433" s="14"/>
      <c r="I433" s="14"/>
      <c r="J433" s="14"/>
      <c r="L433" s="4"/>
      <c r="M433" s="14"/>
      <c r="N433" s="14"/>
      <c r="O433" s="14"/>
      <c r="P433" s="14"/>
      <c r="Q433" s="14"/>
      <c r="R433" s="14"/>
      <c r="S433" s="14"/>
      <c r="T433" s="21"/>
      <c r="U433" s="14"/>
      <c r="V433" s="14"/>
      <c r="W433" s="14"/>
      <c r="X433" s="14"/>
      <c r="Y433" s="14"/>
      <c r="Z433" s="14"/>
      <c r="AA433" s="14"/>
      <c r="AB433" s="21"/>
      <c r="AC433" s="14"/>
      <c r="AD433" s="14"/>
      <c r="AE433" s="14"/>
      <c r="AF433" s="14"/>
      <c r="AG433" s="14"/>
      <c r="AH433" s="14"/>
      <c r="AI433" s="14"/>
      <c r="AJ433" s="14"/>
      <c r="AK433" s="14"/>
      <c r="AL433" s="14"/>
      <c r="AM433" s="14"/>
      <c r="AN433" s="14"/>
      <c r="AO433" s="21"/>
      <c r="AP433" s="14"/>
      <c r="AQ433" s="14"/>
      <c r="AR433" s="14"/>
      <c r="AS433" s="14"/>
      <c r="AT433" s="14"/>
      <c r="AU433" s="14"/>
      <c r="AV433" s="14"/>
      <c r="AW433" s="14"/>
      <c r="AX433" s="14"/>
      <c r="AY433" s="14"/>
      <c r="AZ433" s="14"/>
      <c r="BA433" s="14"/>
      <c r="BB433" s="14"/>
      <c r="BC433" s="14"/>
      <c r="BD433" s="14"/>
      <c r="BE433" s="14"/>
      <c r="BF433" s="14"/>
      <c r="BG433" s="14"/>
      <c r="BH433" s="14"/>
      <c r="BI433" s="14"/>
      <c r="BJ433" s="21"/>
      <c r="BK433" s="14"/>
      <c r="BL433" s="14"/>
      <c r="BM433" s="14"/>
      <c r="BN433" s="14"/>
      <c r="BO433" s="14"/>
      <c r="BP433" s="14"/>
      <c r="BQ433" s="14"/>
      <c r="BR433" s="4"/>
      <c r="BS433" s="4"/>
      <c r="BT433" s="14"/>
      <c r="BU433" s="14"/>
      <c r="BV433" s="14"/>
      <c r="BW433" s="14"/>
      <c r="BX433" s="14"/>
      <c r="BY433" s="14"/>
      <c r="BZ433" s="14"/>
      <c r="CA433" s="14"/>
      <c r="CB433" s="14"/>
      <c r="CC433" s="14"/>
      <c r="CD433" s="14"/>
      <c r="CE433" s="14"/>
      <c r="CF433" s="4"/>
    </row>
    <row r="434" spans="4:84" x14ac:dyDescent="0.2">
      <c r="D434" s="14"/>
      <c r="E434" s="14"/>
      <c r="F434" s="14"/>
      <c r="G434" s="14"/>
      <c r="H434" s="14"/>
      <c r="I434" s="14"/>
      <c r="J434" s="14"/>
      <c r="L434" s="4"/>
      <c r="M434" s="14"/>
      <c r="N434" s="14"/>
      <c r="O434" s="14"/>
      <c r="P434" s="14"/>
      <c r="Q434" s="14"/>
      <c r="R434" s="14"/>
      <c r="S434" s="14"/>
      <c r="T434" s="21"/>
      <c r="U434" s="14"/>
      <c r="V434" s="14"/>
      <c r="W434" s="14"/>
      <c r="X434" s="14"/>
      <c r="Y434" s="14"/>
      <c r="Z434" s="14"/>
      <c r="AA434" s="14"/>
      <c r="AB434" s="21"/>
      <c r="AC434" s="14"/>
      <c r="AD434" s="14"/>
      <c r="AE434" s="14"/>
      <c r="AF434" s="14"/>
      <c r="AG434" s="14"/>
      <c r="AH434" s="14"/>
      <c r="AI434" s="14"/>
      <c r="AJ434" s="14"/>
      <c r="AK434" s="14"/>
      <c r="AL434" s="14"/>
      <c r="AM434" s="14"/>
      <c r="AN434" s="14"/>
      <c r="AO434" s="21"/>
      <c r="AP434" s="14"/>
      <c r="AQ434" s="14"/>
      <c r="AR434" s="14"/>
      <c r="AS434" s="14"/>
      <c r="AT434" s="14"/>
      <c r="AU434" s="14"/>
      <c r="AV434" s="14"/>
      <c r="AW434" s="14"/>
      <c r="AX434" s="14"/>
      <c r="AY434" s="14"/>
      <c r="AZ434" s="14"/>
      <c r="BA434" s="14"/>
      <c r="BB434" s="14"/>
      <c r="BC434" s="14"/>
      <c r="BD434" s="14"/>
      <c r="BE434" s="14"/>
      <c r="BF434" s="14"/>
      <c r="BG434" s="14"/>
      <c r="BH434" s="14"/>
      <c r="BI434" s="14"/>
      <c r="BJ434" s="21"/>
      <c r="BK434" s="14"/>
      <c r="BL434" s="14"/>
      <c r="BM434" s="14"/>
      <c r="BN434" s="14"/>
      <c r="BO434" s="14"/>
      <c r="BP434" s="14"/>
      <c r="BQ434" s="14"/>
      <c r="BR434" s="4"/>
      <c r="BS434" s="4"/>
      <c r="BT434" s="14"/>
      <c r="BU434" s="14"/>
      <c r="BV434" s="14"/>
      <c r="BW434" s="14"/>
      <c r="BX434" s="14"/>
      <c r="BY434" s="14"/>
      <c r="BZ434" s="14"/>
      <c r="CA434" s="14"/>
      <c r="CB434" s="14"/>
      <c r="CC434" s="14"/>
      <c r="CD434" s="14"/>
      <c r="CE434" s="14"/>
      <c r="CF434" s="4"/>
    </row>
    <row r="435" spans="4:84" x14ac:dyDescent="0.2">
      <c r="D435" s="14"/>
      <c r="E435" s="14"/>
      <c r="F435" s="14"/>
      <c r="G435" s="14"/>
      <c r="H435" s="14"/>
      <c r="I435" s="14"/>
      <c r="J435" s="14"/>
      <c r="L435" s="4"/>
      <c r="M435" s="14"/>
      <c r="N435" s="14"/>
      <c r="O435" s="14"/>
      <c r="P435" s="14"/>
      <c r="Q435" s="14"/>
      <c r="R435" s="14"/>
      <c r="S435" s="14"/>
      <c r="T435" s="21"/>
      <c r="U435" s="14"/>
      <c r="V435" s="14"/>
      <c r="W435" s="14"/>
      <c r="X435" s="14"/>
      <c r="Y435" s="14"/>
      <c r="Z435" s="14"/>
      <c r="AA435" s="14"/>
      <c r="AB435" s="21"/>
      <c r="AC435" s="14"/>
      <c r="AD435" s="14"/>
      <c r="AE435" s="14"/>
      <c r="AF435" s="14"/>
      <c r="AG435" s="14"/>
      <c r="AH435" s="14"/>
      <c r="AI435" s="14"/>
      <c r="AJ435" s="14"/>
      <c r="AK435" s="14"/>
      <c r="AL435" s="14"/>
      <c r="AM435" s="14"/>
      <c r="AN435" s="14"/>
      <c r="AO435" s="21"/>
      <c r="AP435" s="14"/>
      <c r="AQ435" s="14"/>
      <c r="AR435" s="14"/>
      <c r="AS435" s="14"/>
      <c r="AT435" s="14"/>
      <c r="AU435" s="14"/>
      <c r="AV435" s="14"/>
      <c r="AW435" s="14"/>
      <c r="AX435" s="14"/>
      <c r="AY435" s="14"/>
      <c r="AZ435" s="14"/>
      <c r="BA435" s="14"/>
      <c r="BB435" s="14"/>
      <c r="BC435" s="14"/>
      <c r="BD435" s="14"/>
      <c r="BE435" s="14"/>
      <c r="BF435" s="14"/>
      <c r="BG435" s="14"/>
      <c r="BH435" s="14"/>
      <c r="BI435" s="14"/>
      <c r="BJ435" s="21"/>
      <c r="BK435" s="14"/>
      <c r="BL435" s="14"/>
      <c r="BM435" s="14"/>
      <c r="BN435" s="14"/>
      <c r="BO435" s="14"/>
      <c r="BP435" s="14"/>
      <c r="BQ435" s="14"/>
      <c r="BR435" s="4"/>
      <c r="BS435" s="4"/>
      <c r="BT435" s="14"/>
      <c r="BU435" s="14"/>
      <c r="BV435" s="14"/>
      <c r="BW435" s="14"/>
      <c r="BX435" s="14"/>
      <c r="BY435" s="14"/>
      <c r="BZ435" s="14"/>
      <c r="CA435" s="14"/>
      <c r="CB435" s="14"/>
      <c r="CC435" s="14"/>
      <c r="CD435" s="14"/>
      <c r="CE435" s="14"/>
      <c r="CF435" s="4"/>
    </row>
    <row r="436" spans="4:84" x14ac:dyDescent="0.2">
      <c r="D436" s="14"/>
      <c r="E436" s="14"/>
      <c r="F436" s="14"/>
      <c r="G436" s="14"/>
      <c r="H436" s="14"/>
      <c r="I436" s="14"/>
      <c r="J436" s="14"/>
      <c r="L436" s="4"/>
      <c r="M436" s="14"/>
      <c r="N436" s="14"/>
      <c r="O436" s="14"/>
      <c r="P436" s="14"/>
      <c r="Q436" s="14"/>
      <c r="R436" s="14"/>
      <c r="S436" s="14"/>
      <c r="T436" s="21"/>
      <c r="U436" s="14"/>
      <c r="V436" s="14"/>
      <c r="W436" s="14"/>
      <c r="X436" s="14"/>
      <c r="Y436" s="14"/>
      <c r="Z436" s="14"/>
      <c r="AA436" s="14"/>
      <c r="AB436" s="21"/>
      <c r="AC436" s="14"/>
      <c r="AD436" s="14"/>
      <c r="AE436" s="14"/>
      <c r="AF436" s="14"/>
      <c r="AG436" s="14"/>
      <c r="AH436" s="14"/>
      <c r="AI436" s="14"/>
      <c r="AJ436" s="14"/>
      <c r="AK436" s="14"/>
      <c r="AL436" s="14"/>
      <c r="AM436" s="14"/>
      <c r="AN436" s="14"/>
      <c r="AO436" s="21"/>
      <c r="AP436" s="14"/>
      <c r="AQ436" s="14"/>
      <c r="AR436" s="14"/>
      <c r="AS436" s="14"/>
      <c r="AT436" s="14"/>
      <c r="AU436" s="14"/>
      <c r="AV436" s="14"/>
      <c r="AW436" s="14"/>
      <c r="AX436" s="14"/>
      <c r="AY436" s="14"/>
      <c r="AZ436" s="14"/>
      <c r="BA436" s="14"/>
      <c r="BB436" s="14"/>
      <c r="BC436" s="14"/>
      <c r="BD436" s="14"/>
      <c r="BE436" s="14"/>
      <c r="BF436" s="14"/>
      <c r="BG436" s="14"/>
      <c r="BH436" s="14"/>
      <c r="BI436" s="14"/>
      <c r="BJ436" s="21"/>
      <c r="BK436" s="14"/>
      <c r="BL436" s="14"/>
      <c r="BM436" s="14"/>
      <c r="BN436" s="14"/>
      <c r="BO436" s="14"/>
      <c r="BP436" s="14"/>
      <c r="BQ436" s="14"/>
      <c r="BR436" s="4"/>
      <c r="BS436" s="4"/>
      <c r="BT436" s="14"/>
      <c r="BU436" s="14"/>
      <c r="BV436" s="14"/>
      <c r="BW436" s="14"/>
      <c r="BX436" s="14"/>
      <c r="BY436" s="14"/>
      <c r="BZ436" s="14"/>
      <c r="CA436" s="14"/>
      <c r="CB436" s="14"/>
      <c r="CC436" s="14"/>
      <c r="CD436" s="14"/>
      <c r="CE436" s="14"/>
      <c r="CF436" s="4"/>
    </row>
    <row r="437" spans="4:84" x14ac:dyDescent="0.2">
      <c r="D437" s="14"/>
      <c r="E437" s="14"/>
      <c r="F437" s="14"/>
      <c r="G437" s="14"/>
      <c r="H437" s="14"/>
      <c r="I437" s="14"/>
      <c r="J437" s="14"/>
      <c r="L437" s="4"/>
      <c r="M437" s="14"/>
      <c r="N437" s="14"/>
      <c r="O437" s="14"/>
      <c r="P437" s="14"/>
      <c r="Q437" s="14"/>
      <c r="R437" s="14"/>
      <c r="S437" s="14"/>
      <c r="T437" s="21"/>
      <c r="U437" s="14"/>
      <c r="V437" s="14"/>
      <c r="W437" s="14"/>
      <c r="X437" s="14"/>
      <c r="Y437" s="14"/>
      <c r="Z437" s="14"/>
      <c r="AA437" s="14"/>
      <c r="AB437" s="21"/>
      <c r="AC437" s="14"/>
      <c r="AD437" s="14"/>
      <c r="AE437" s="14"/>
      <c r="AF437" s="14"/>
      <c r="AG437" s="14"/>
      <c r="AH437" s="14"/>
      <c r="AI437" s="14"/>
      <c r="AJ437" s="14"/>
      <c r="AK437" s="14"/>
      <c r="AL437" s="14"/>
      <c r="AM437" s="14"/>
      <c r="AN437" s="14"/>
      <c r="AO437" s="21"/>
      <c r="AP437" s="14"/>
      <c r="AQ437" s="14"/>
      <c r="AR437" s="14"/>
      <c r="AS437" s="14"/>
      <c r="AT437" s="14"/>
      <c r="AU437" s="14"/>
      <c r="AV437" s="14"/>
      <c r="AW437" s="14"/>
      <c r="AX437" s="14"/>
      <c r="AY437" s="14"/>
      <c r="AZ437" s="14"/>
      <c r="BA437" s="14"/>
      <c r="BB437" s="14"/>
      <c r="BC437" s="14"/>
      <c r="BD437" s="14"/>
      <c r="BE437" s="14"/>
      <c r="BF437" s="14"/>
      <c r="BG437" s="14"/>
      <c r="BH437" s="14"/>
      <c r="BI437" s="14"/>
      <c r="BJ437" s="21"/>
      <c r="BK437" s="14"/>
      <c r="BL437" s="14"/>
      <c r="BM437" s="14"/>
      <c r="BN437" s="14"/>
      <c r="BO437" s="14"/>
      <c r="BP437" s="14"/>
      <c r="BQ437" s="14"/>
      <c r="BR437" s="4"/>
      <c r="BS437" s="4"/>
      <c r="BT437" s="14"/>
      <c r="BU437" s="14"/>
      <c r="BV437" s="14"/>
      <c r="BW437" s="14"/>
      <c r="BX437" s="14"/>
      <c r="BY437" s="14"/>
      <c r="BZ437" s="14"/>
      <c r="CA437" s="14"/>
      <c r="CB437" s="14"/>
      <c r="CC437" s="14"/>
      <c r="CD437" s="14"/>
      <c r="CE437" s="14"/>
      <c r="CF437" s="4"/>
    </row>
    <row r="438" spans="4:84" x14ac:dyDescent="0.2">
      <c r="D438" s="14"/>
      <c r="E438" s="14"/>
      <c r="F438" s="14"/>
      <c r="G438" s="14"/>
      <c r="H438" s="14"/>
      <c r="I438" s="14"/>
      <c r="J438" s="14"/>
      <c r="L438" s="4"/>
      <c r="M438" s="14"/>
      <c r="N438" s="14"/>
      <c r="O438" s="14"/>
      <c r="P438" s="14"/>
      <c r="Q438" s="14"/>
      <c r="R438" s="14"/>
      <c r="S438" s="14"/>
      <c r="T438" s="21"/>
      <c r="U438" s="14"/>
      <c r="V438" s="14"/>
      <c r="W438" s="14"/>
      <c r="X438" s="14"/>
      <c r="Y438" s="14"/>
      <c r="Z438" s="14"/>
      <c r="AA438" s="14"/>
      <c r="AB438" s="21"/>
      <c r="AC438" s="14"/>
      <c r="AD438" s="14"/>
      <c r="AE438" s="14"/>
      <c r="AF438" s="14"/>
      <c r="AG438" s="14"/>
      <c r="AH438" s="14"/>
      <c r="AI438" s="14"/>
      <c r="AJ438" s="14"/>
      <c r="AK438" s="14"/>
      <c r="AL438" s="14"/>
      <c r="AM438" s="14"/>
      <c r="AN438" s="14"/>
      <c r="AO438" s="21"/>
      <c r="AP438" s="14"/>
      <c r="AQ438" s="14"/>
      <c r="AR438" s="14"/>
      <c r="AS438" s="14"/>
      <c r="AT438" s="14"/>
      <c r="AU438" s="14"/>
      <c r="AV438" s="14"/>
      <c r="AW438" s="14"/>
      <c r="AX438" s="14"/>
      <c r="AY438" s="14"/>
      <c r="AZ438" s="14"/>
      <c r="BA438" s="14"/>
      <c r="BB438" s="14"/>
      <c r="BC438" s="14"/>
      <c r="BD438" s="14"/>
      <c r="BE438" s="14"/>
      <c r="BF438" s="14"/>
      <c r="BG438" s="14"/>
      <c r="BH438" s="14"/>
      <c r="BI438" s="14"/>
      <c r="BJ438" s="21"/>
      <c r="BK438" s="14"/>
      <c r="BL438" s="14"/>
      <c r="BM438" s="14"/>
      <c r="BN438" s="14"/>
      <c r="BO438" s="14"/>
      <c r="BP438" s="14"/>
      <c r="BQ438" s="14"/>
      <c r="BR438" s="4"/>
      <c r="BS438" s="4"/>
      <c r="BT438" s="14"/>
      <c r="BU438" s="14"/>
      <c r="BV438" s="14"/>
      <c r="BW438" s="14"/>
      <c r="BX438" s="14"/>
      <c r="BY438" s="14"/>
      <c r="BZ438" s="14"/>
      <c r="CA438" s="14"/>
      <c r="CB438" s="14"/>
      <c r="CC438" s="14"/>
      <c r="CD438" s="14"/>
      <c r="CE438" s="14"/>
      <c r="CF438" s="4"/>
    </row>
    <row r="439" spans="4:84" x14ac:dyDescent="0.2">
      <c r="D439" s="14"/>
      <c r="E439" s="14"/>
      <c r="F439" s="14"/>
      <c r="G439" s="14"/>
      <c r="H439" s="14"/>
      <c r="I439" s="14"/>
      <c r="J439" s="14"/>
      <c r="L439" s="4"/>
      <c r="M439" s="14"/>
      <c r="N439" s="14"/>
      <c r="O439" s="14"/>
      <c r="P439" s="14"/>
      <c r="Q439" s="14"/>
      <c r="R439" s="14"/>
      <c r="S439" s="14"/>
      <c r="T439" s="21"/>
      <c r="U439" s="14"/>
      <c r="V439" s="14"/>
      <c r="W439" s="14"/>
      <c r="X439" s="14"/>
      <c r="Y439" s="14"/>
      <c r="Z439" s="14"/>
      <c r="AA439" s="14"/>
      <c r="AB439" s="21"/>
      <c r="AC439" s="14"/>
      <c r="AD439" s="14"/>
      <c r="AE439" s="14"/>
      <c r="AF439" s="14"/>
      <c r="AG439" s="14"/>
      <c r="AH439" s="14"/>
      <c r="AI439" s="14"/>
      <c r="AJ439" s="14"/>
      <c r="AK439" s="14"/>
      <c r="AL439" s="14"/>
      <c r="AM439" s="14"/>
      <c r="AN439" s="14"/>
      <c r="AO439" s="21"/>
      <c r="AP439" s="14"/>
      <c r="AQ439" s="14"/>
      <c r="AR439" s="14"/>
      <c r="AS439" s="14"/>
      <c r="AT439" s="14"/>
      <c r="AU439" s="14"/>
      <c r="AV439" s="14"/>
      <c r="AW439" s="14"/>
      <c r="AX439" s="14"/>
      <c r="AY439" s="14"/>
      <c r="AZ439" s="14"/>
      <c r="BA439" s="14"/>
      <c r="BB439" s="14"/>
      <c r="BC439" s="14"/>
      <c r="BD439" s="14"/>
      <c r="BE439" s="14"/>
      <c r="BF439" s="14"/>
      <c r="BG439" s="14"/>
      <c r="BH439" s="14"/>
      <c r="BI439" s="14"/>
      <c r="BJ439" s="21"/>
      <c r="BK439" s="14"/>
      <c r="BL439" s="14"/>
      <c r="BM439" s="14"/>
      <c r="BN439" s="14"/>
      <c r="BO439" s="14"/>
      <c r="BP439" s="14"/>
      <c r="BQ439" s="14"/>
      <c r="BR439" s="4"/>
      <c r="BS439" s="4"/>
      <c r="BT439" s="14"/>
      <c r="BU439" s="14"/>
      <c r="BV439" s="14"/>
      <c r="BW439" s="14"/>
      <c r="BX439" s="14"/>
      <c r="BY439" s="14"/>
      <c r="BZ439" s="14"/>
      <c r="CA439" s="14"/>
      <c r="CB439" s="14"/>
      <c r="CC439" s="14"/>
      <c r="CD439" s="14"/>
      <c r="CE439" s="14"/>
      <c r="CF439" s="4"/>
    </row>
    <row r="440" spans="4:84" x14ac:dyDescent="0.2">
      <c r="D440" s="14"/>
      <c r="E440" s="14"/>
      <c r="F440" s="14"/>
      <c r="G440" s="14"/>
      <c r="H440" s="14"/>
      <c r="I440" s="14"/>
      <c r="J440" s="14"/>
      <c r="L440" s="4"/>
      <c r="M440" s="14"/>
      <c r="N440" s="14"/>
      <c r="O440" s="14"/>
      <c r="P440" s="14"/>
      <c r="Q440" s="14"/>
      <c r="R440" s="14"/>
      <c r="S440" s="14"/>
      <c r="T440" s="21"/>
      <c r="U440" s="14"/>
      <c r="V440" s="14"/>
      <c r="W440" s="14"/>
      <c r="X440" s="14"/>
      <c r="Y440" s="14"/>
      <c r="Z440" s="14"/>
      <c r="AA440" s="14"/>
      <c r="AB440" s="21"/>
      <c r="AC440" s="14"/>
      <c r="AD440" s="14"/>
      <c r="AE440" s="14"/>
      <c r="AF440" s="14"/>
      <c r="AG440" s="14"/>
      <c r="AH440" s="14"/>
      <c r="AI440" s="14"/>
      <c r="AJ440" s="14"/>
      <c r="AK440" s="14"/>
      <c r="AL440" s="14"/>
      <c r="AM440" s="14"/>
      <c r="AN440" s="14"/>
      <c r="AO440" s="21"/>
      <c r="AP440" s="14"/>
      <c r="AQ440" s="14"/>
      <c r="AR440" s="14"/>
      <c r="AS440" s="14"/>
      <c r="AT440" s="14"/>
      <c r="AU440" s="14"/>
      <c r="AV440" s="14"/>
      <c r="AW440" s="14"/>
      <c r="AX440" s="14"/>
      <c r="AY440" s="14"/>
      <c r="AZ440" s="14"/>
      <c r="BA440" s="14"/>
      <c r="BB440" s="14"/>
      <c r="BC440" s="14"/>
      <c r="BD440" s="14"/>
      <c r="BE440" s="14"/>
      <c r="BF440" s="14"/>
      <c r="BG440" s="14"/>
      <c r="BH440" s="14"/>
      <c r="BI440" s="14"/>
      <c r="BJ440" s="21"/>
      <c r="BK440" s="14"/>
      <c r="BL440" s="14"/>
      <c r="BM440" s="14"/>
      <c r="BN440" s="14"/>
      <c r="BO440" s="14"/>
      <c r="BP440" s="14"/>
      <c r="BQ440" s="14"/>
      <c r="BR440" s="4"/>
      <c r="BS440" s="4"/>
      <c r="BT440" s="14"/>
      <c r="BU440" s="14"/>
      <c r="BV440" s="14"/>
      <c r="BW440" s="14"/>
      <c r="BX440" s="14"/>
      <c r="BY440" s="14"/>
      <c r="BZ440" s="14"/>
      <c r="CA440" s="14"/>
      <c r="CB440" s="14"/>
      <c r="CC440" s="14"/>
      <c r="CD440" s="14"/>
      <c r="CE440" s="14"/>
      <c r="CF440" s="4"/>
    </row>
    <row r="441" spans="4:84" x14ac:dyDescent="0.2">
      <c r="D441" s="14"/>
      <c r="E441" s="14"/>
      <c r="F441" s="14"/>
      <c r="G441" s="14"/>
      <c r="H441" s="14"/>
      <c r="I441" s="14"/>
      <c r="J441" s="14"/>
      <c r="L441" s="4"/>
      <c r="M441" s="14"/>
      <c r="N441" s="14"/>
      <c r="O441" s="14"/>
      <c r="P441" s="14"/>
      <c r="Q441" s="14"/>
      <c r="R441" s="14"/>
      <c r="S441" s="14"/>
      <c r="T441" s="21"/>
      <c r="U441" s="14"/>
      <c r="V441" s="14"/>
      <c r="W441" s="14"/>
      <c r="X441" s="14"/>
      <c r="Y441" s="14"/>
      <c r="Z441" s="14"/>
      <c r="AA441" s="14"/>
      <c r="AB441" s="21"/>
      <c r="AC441" s="14"/>
      <c r="AD441" s="14"/>
      <c r="AE441" s="14"/>
      <c r="AF441" s="14"/>
      <c r="AG441" s="14"/>
      <c r="AH441" s="14"/>
      <c r="AI441" s="14"/>
      <c r="AJ441" s="14"/>
      <c r="AK441" s="14"/>
      <c r="AL441" s="14"/>
      <c r="AM441" s="14"/>
      <c r="AN441" s="14"/>
      <c r="AO441" s="21"/>
      <c r="AP441" s="14"/>
      <c r="AQ441" s="14"/>
      <c r="AR441" s="14"/>
      <c r="AS441" s="14"/>
      <c r="AT441" s="14"/>
      <c r="AU441" s="14"/>
      <c r="AV441" s="14"/>
      <c r="AW441" s="14"/>
      <c r="AX441" s="14"/>
      <c r="AY441" s="14"/>
      <c r="AZ441" s="14"/>
      <c r="BA441" s="14"/>
      <c r="BB441" s="14"/>
      <c r="BC441" s="14"/>
      <c r="BD441" s="14"/>
      <c r="BE441" s="14"/>
      <c r="BF441" s="14"/>
      <c r="BG441" s="14"/>
      <c r="BH441" s="14"/>
      <c r="BI441" s="14"/>
      <c r="BJ441" s="21"/>
      <c r="BK441" s="14"/>
      <c r="BL441" s="14"/>
      <c r="BM441" s="14"/>
      <c r="BN441" s="14"/>
      <c r="BO441" s="14"/>
      <c r="BP441" s="14"/>
      <c r="BQ441" s="14"/>
      <c r="BR441" s="4"/>
      <c r="BS441" s="4"/>
      <c r="BT441" s="14"/>
      <c r="BU441" s="14"/>
      <c r="BV441" s="14"/>
      <c r="BW441" s="14"/>
      <c r="BX441" s="14"/>
      <c r="BY441" s="14"/>
      <c r="BZ441" s="14"/>
      <c r="CA441" s="14"/>
      <c r="CB441" s="14"/>
      <c r="CC441" s="14"/>
      <c r="CD441" s="14"/>
      <c r="CE441" s="14"/>
      <c r="CF441" s="4"/>
    </row>
    <row r="442" spans="4:84" x14ac:dyDescent="0.2">
      <c r="D442" s="14"/>
      <c r="E442" s="14"/>
      <c r="F442" s="14"/>
      <c r="G442" s="14"/>
      <c r="H442" s="14"/>
      <c r="I442" s="14"/>
      <c r="J442" s="14"/>
      <c r="L442" s="4"/>
      <c r="M442" s="14"/>
      <c r="N442" s="14"/>
      <c r="O442" s="14"/>
      <c r="P442" s="14"/>
      <c r="Q442" s="14"/>
      <c r="R442" s="14"/>
      <c r="S442" s="14"/>
      <c r="T442" s="21"/>
      <c r="U442" s="14"/>
      <c r="V442" s="14"/>
      <c r="W442" s="14"/>
      <c r="X442" s="14"/>
      <c r="Y442" s="14"/>
      <c r="Z442" s="14"/>
      <c r="AA442" s="14"/>
      <c r="AB442" s="21"/>
      <c r="AC442" s="14"/>
      <c r="AD442" s="14"/>
      <c r="AE442" s="14"/>
      <c r="AF442" s="14"/>
      <c r="AG442" s="14"/>
      <c r="AH442" s="14"/>
      <c r="AI442" s="14"/>
      <c r="AJ442" s="14"/>
      <c r="AK442" s="14"/>
      <c r="AL442" s="14"/>
      <c r="AM442" s="14"/>
      <c r="AN442" s="14"/>
      <c r="AO442" s="21"/>
      <c r="AP442" s="14"/>
      <c r="AQ442" s="14"/>
      <c r="AR442" s="14"/>
      <c r="AS442" s="14"/>
      <c r="AT442" s="14"/>
      <c r="AU442" s="14"/>
      <c r="AV442" s="14"/>
      <c r="AW442" s="14"/>
      <c r="AX442" s="14"/>
      <c r="AY442" s="14"/>
      <c r="AZ442" s="14"/>
      <c r="BA442" s="14"/>
      <c r="BB442" s="14"/>
      <c r="BC442" s="14"/>
      <c r="BD442" s="14"/>
      <c r="BE442" s="14"/>
      <c r="BF442" s="14"/>
      <c r="BG442" s="14"/>
      <c r="BH442" s="14"/>
      <c r="BI442" s="14"/>
      <c r="BJ442" s="21"/>
      <c r="BK442" s="14"/>
      <c r="BL442" s="14"/>
      <c r="BM442" s="14"/>
      <c r="BN442" s="14"/>
      <c r="BO442" s="14"/>
      <c r="BP442" s="14"/>
      <c r="BQ442" s="14"/>
      <c r="BR442" s="4"/>
      <c r="BS442" s="4"/>
      <c r="BT442" s="14"/>
      <c r="BU442" s="14"/>
      <c r="BV442" s="14"/>
      <c r="BW442" s="14"/>
      <c r="BX442" s="14"/>
      <c r="BY442" s="14"/>
      <c r="BZ442" s="14"/>
      <c r="CA442" s="14"/>
      <c r="CB442" s="14"/>
      <c r="CC442" s="14"/>
      <c r="CD442" s="14"/>
      <c r="CE442" s="14"/>
      <c r="CF442" s="4"/>
    </row>
    <row r="443" spans="4:84" x14ac:dyDescent="0.2">
      <c r="D443" s="14"/>
      <c r="E443" s="14"/>
      <c r="F443" s="14"/>
      <c r="G443" s="14"/>
      <c r="H443" s="14"/>
      <c r="I443" s="14"/>
      <c r="J443" s="14"/>
      <c r="L443" s="4"/>
      <c r="M443" s="14"/>
      <c r="N443" s="14"/>
      <c r="O443" s="14"/>
      <c r="P443" s="14"/>
      <c r="Q443" s="14"/>
      <c r="R443" s="14"/>
      <c r="S443" s="14"/>
      <c r="T443" s="21"/>
      <c r="U443" s="14"/>
      <c r="V443" s="14"/>
      <c r="W443" s="14"/>
      <c r="X443" s="14"/>
      <c r="Y443" s="14"/>
      <c r="Z443" s="14"/>
      <c r="AA443" s="14"/>
      <c r="AB443" s="21"/>
      <c r="AC443" s="14"/>
      <c r="AD443" s="14"/>
      <c r="AE443" s="14"/>
      <c r="AF443" s="14"/>
      <c r="AG443" s="14"/>
      <c r="AH443" s="14"/>
      <c r="AI443" s="14"/>
      <c r="AJ443" s="14"/>
      <c r="AK443" s="14"/>
      <c r="AL443" s="14"/>
      <c r="AM443" s="14"/>
      <c r="AN443" s="14"/>
      <c r="AO443" s="21"/>
      <c r="AP443" s="14"/>
      <c r="AQ443" s="14"/>
      <c r="AR443" s="14"/>
      <c r="AS443" s="14"/>
      <c r="AT443" s="14"/>
      <c r="AU443" s="14"/>
      <c r="AV443" s="14"/>
      <c r="AW443" s="14"/>
      <c r="AX443" s="14"/>
      <c r="AY443" s="14"/>
      <c r="AZ443" s="14"/>
      <c r="BA443" s="14"/>
      <c r="BB443" s="14"/>
      <c r="BC443" s="14"/>
      <c r="BD443" s="14"/>
      <c r="BE443" s="14"/>
      <c r="BF443" s="14"/>
      <c r="BG443" s="14"/>
      <c r="BH443" s="14"/>
      <c r="BI443" s="14"/>
      <c r="BJ443" s="21"/>
      <c r="BK443" s="14"/>
      <c r="BL443" s="14"/>
      <c r="BM443" s="14"/>
      <c r="BN443" s="14"/>
      <c r="BO443" s="14"/>
      <c r="BP443" s="14"/>
      <c r="BQ443" s="14"/>
      <c r="BR443" s="4"/>
      <c r="BS443" s="4"/>
      <c r="BT443" s="14"/>
      <c r="BU443" s="14"/>
      <c r="BV443" s="14"/>
      <c r="BW443" s="14"/>
      <c r="BX443" s="14"/>
      <c r="BY443" s="14"/>
      <c r="BZ443" s="14"/>
      <c r="CA443" s="14"/>
      <c r="CB443" s="14"/>
      <c r="CC443" s="14"/>
      <c r="CD443" s="14"/>
      <c r="CE443" s="14"/>
      <c r="CF443" s="4"/>
    </row>
    <row r="444" spans="4:84" x14ac:dyDescent="0.2">
      <c r="D444" s="14"/>
      <c r="E444" s="14"/>
      <c r="F444" s="14"/>
      <c r="G444" s="14"/>
      <c r="H444" s="14"/>
      <c r="I444" s="14"/>
      <c r="J444" s="14"/>
      <c r="L444" s="4"/>
      <c r="M444" s="14"/>
      <c r="N444" s="14"/>
      <c r="O444" s="14"/>
      <c r="P444" s="14"/>
      <c r="Q444" s="14"/>
      <c r="R444" s="14"/>
      <c r="S444" s="14"/>
      <c r="T444" s="21"/>
      <c r="U444" s="14"/>
      <c r="V444" s="14"/>
      <c r="W444" s="14"/>
      <c r="X444" s="14"/>
      <c r="Y444" s="14"/>
      <c r="Z444" s="14"/>
      <c r="AA444" s="14"/>
      <c r="AB444" s="21"/>
      <c r="AC444" s="14"/>
      <c r="AD444" s="14"/>
      <c r="AE444" s="14"/>
      <c r="AF444" s="14"/>
      <c r="AG444" s="14"/>
      <c r="AH444" s="14"/>
      <c r="AI444" s="14"/>
      <c r="AJ444" s="14"/>
      <c r="AK444" s="14"/>
      <c r="AL444" s="14"/>
      <c r="AM444" s="14"/>
      <c r="AN444" s="14"/>
      <c r="AO444" s="21"/>
      <c r="AP444" s="14"/>
      <c r="AQ444" s="14"/>
      <c r="AR444" s="14"/>
      <c r="AS444" s="14"/>
      <c r="AT444" s="14"/>
      <c r="AU444" s="14"/>
      <c r="AV444" s="14"/>
      <c r="AW444" s="14"/>
      <c r="AX444" s="14"/>
      <c r="AY444" s="14"/>
      <c r="AZ444" s="14"/>
      <c r="BA444" s="14"/>
      <c r="BB444" s="14"/>
      <c r="BC444" s="14"/>
      <c r="BD444" s="14"/>
      <c r="BE444" s="14"/>
      <c r="BF444" s="14"/>
      <c r="BG444" s="14"/>
      <c r="BH444" s="14"/>
      <c r="BI444" s="14"/>
      <c r="BJ444" s="21"/>
      <c r="BK444" s="14"/>
      <c r="BL444" s="14"/>
      <c r="BM444" s="14"/>
      <c r="BN444" s="14"/>
      <c r="BO444" s="14"/>
      <c r="BP444" s="14"/>
      <c r="BQ444" s="14"/>
      <c r="BR444" s="4"/>
      <c r="BS444" s="4"/>
      <c r="BT444" s="14"/>
      <c r="BU444" s="14"/>
      <c r="BV444" s="14"/>
      <c r="BW444" s="14"/>
      <c r="BX444" s="14"/>
      <c r="BY444" s="14"/>
      <c r="BZ444" s="14"/>
      <c r="CA444" s="14"/>
      <c r="CB444" s="14"/>
      <c r="CC444" s="14"/>
      <c r="CD444" s="14"/>
      <c r="CE444" s="14"/>
      <c r="CF444" s="4"/>
    </row>
    <row r="445" spans="4:84" x14ac:dyDescent="0.2">
      <c r="D445" s="14"/>
      <c r="E445" s="14"/>
      <c r="F445" s="14"/>
      <c r="G445" s="14"/>
      <c r="H445" s="14"/>
      <c r="I445" s="14"/>
      <c r="J445" s="14"/>
      <c r="L445" s="4"/>
      <c r="M445" s="14"/>
      <c r="N445" s="14"/>
      <c r="O445" s="14"/>
      <c r="P445" s="14"/>
      <c r="Q445" s="14"/>
      <c r="R445" s="14"/>
      <c r="S445" s="14"/>
      <c r="T445" s="21"/>
      <c r="U445" s="14"/>
      <c r="V445" s="14"/>
      <c r="W445" s="14"/>
      <c r="X445" s="14"/>
      <c r="Y445" s="14"/>
      <c r="Z445" s="14"/>
      <c r="AA445" s="14"/>
      <c r="AB445" s="21"/>
      <c r="AC445" s="14"/>
      <c r="AD445" s="14"/>
      <c r="AE445" s="14"/>
      <c r="AF445" s="14"/>
      <c r="AG445" s="14"/>
      <c r="AH445" s="14"/>
      <c r="AI445" s="14"/>
      <c r="AJ445" s="14"/>
      <c r="AK445" s="14"/>
      <c r="AL445" s="14"/>
      <c r="AM445" s="14"/>
      <c r="AN445" s="14"/>
      <c r="AO445" s="21"/>
      <c r="AP445" s="14"/>
      <c r="AQ445" s="14"/>
      <c r="AR445" s="14"/>
      <c r="AS445" s="14"/>
      <c r="AT445" s="14"/>
      <c r="AU445" s="14"/>
      <c r="AV445" s="14"/>
      <c r="AW445" s="14"/>
      <c r="AX445" s="14"/>
      <c r="AY445" s="14"/>
      <c r="AZ445" s="14"/>
      <c r="BA445" s="14"/>
      <c r="BB445" s="14"/>
      <c r="BC445" s="14"/>
      <c r="BD445" s="14"/>
      <c r="BE445" s="14"/>
      <c r="BF445" s="14"/>
      <c r="BG445" s="14"/>
      <c r="BH445" s="14"/>
      <c r="BI445" s="14"/>
      <c r="BJ445" s="21"/>
      <c r="BK445" s="14"/>
      <c r="BL445" s="14"/>
      <c r="BM445" s="14"/>
      <c r="BN445" s="14"/>
      <c r="BO445" s="14"/>
      <c r="BP445" s="14"/>
      <c r="BQ445" s="14"/>
      <c r="BR445" s="4"/>
      <c r="BS445" s="4"/>
      <c r="BT445" s="14"/>
      <c r="BU445" s="14"/>
      <c r="BV445" s="14"/>
      <c r="BW445" s="14"/>
      <c r="BX445" s="14"/>
      <c r="BY445" s="14"/>
      <c r="BZ445" s="14"/>
      <c r="CA445" s="14"/>
      <c r="CB445" s="14"/>
      <c r="CC445" s="14"/>
      <c r="CD445" s="14"/>
      <c r="CE445" s="14"/>
      <c r="CF445" s="4"/>
    </row>
    <row r="446" spans="4:84" x14ac:dyDescent="0.2">
      <c r="D446" s="14"/>
      <c r="E446" s="14"/>
      <c r="F446" s="14"/>
      <c r="G446" s="14"/>
      <c r="H446" s="14"/>
      <c r="I446" s="14"/>
      <c r="J446" s="14"/>
      <c r="L446" s="4"/>
      <c r="M446" s="14"/>
      <c r="N446" s="14"/>
      <c r="O446" s="14"/>
      <c r="P446" s="14"/>
      <c r="Q446" s="14"/>
      <c r="R446" s="14"/>
      <c r="S446" s="14"/>
      <c r="T446" s="21"/>
      <c r="U446" s="14"/>
      <c r="V446" s="14"/>
      <c r="W446" s="14"/>
      <c r="X446" s="14"/>
      <c r="Y446" s="14"/>
      <c r="Z446" s="14"/>
      <c r="AA446" s="14"/>
      <c r="AB446" s="21"/>
      <c r="AC446" s="14"/>
      <c r="AD446" s="14"/>
      <c r="AE446" s="14"/>
      <c r="AF446" s="14"/>
      <c r="AG446" s="14"/>
      <c r="AH446" s="14"/>
      <c r="AI446" s="14"/>
      <c r="AJ446" s="14"/>
      <c r="AK446" s="14"/>
      <c r="AL446" s="14"/>
      <c r="AM446" s="14"/>
      <c r="AN446" s="14"/>
      <c r="AO446" s="21"/>
      <c r="AP446" s="14"/>
      <c r="AQ446" s="14"/>
      <c r="AR446" s="14"/>
      <c r="AS446" s="14"/>
      <c r="AT446" s="14"/>
      <c r="AU446" s="14"/>
      <c r="AV446" s="14"/>
      <c r="AW446" s="14"/>
      <c r="AX446" s="14"/>
      <c r="AY446" s="14"/>
      <c r="AZ446" s="14"/>
      <c r="BA446" s="14"/>
      <c r="BB446" s="14"/>
      <c r="BC446" s="14"/>
      <c r="BD446" s="14"/>
      <c r="BE446" s="14"/>
      <c r="BF446" s="14"/>
      <c r="BG446" s="14"/>
      <c r="BH446" s="14"/>
      <c r="BI446" s="14"/>
      <c r="BJ446" s="21"/>
      <c r="BK446" s="14"/>
      <c r="BL446" s="14"/>
      <c r="BM446" s="14"/>
      <c r="BN446" s="14"/>
      <c r="BO446" s="14"/>
      <c r="BP446" s="14"/>
      <c r="BQ446" s="14"/>
      <c r="BR446" s="4"/>
      <c r="BS446" s="4"/>
      <c r="BT446" s="14"/>
      <c r="BU446" s="14"/>
      <c r="BV446" s="14"/>
      <c r="BW446" s="14"/>
      <c r="BX446" s="14"/>
      <c r="BY446" s="14"/>
      <c r="BZ446" s="14"/>
      <c r="CA446" s="14"/>
      <c r="CB446" s="14"/>
      <c r="CC446" s="14"/>
      <c r="CD446" s="14"/>
      <c r="CE446" s="14"/>
      <c r="CF446" s="4"/>
    </row>
    <row r="447" spans="4:84" x14ac:dyDescent="0.2">
      <c r="D447" s="14"/>
      <c r="E447" s="14"/>
      <c r="F447" s="14"/>
      <c r="G447" s="14"/>
      <c r="H447" s="14"/>
      <c r="I447" s="14"/>
      <c r="J447" s="14"/>
      <c r="L447" s="4"/>
      <c r="M447" s="14"/>
      <c r="N447" s="14"/>
      <c r="O447" s="14"/>
      <c r="P447" s="14"/>
      <c r="Q447" s="14"/>
      <c r="R447" s="14"/>
      <c r="S447" s="14"/>
      <c r="T447" s="21"/>
      <c r="U447" s="14"/>
      <c r="V447" s="14"/>
      <c r="W447" s="14"/>
      <c r="X447" s="14"/>
      <c r="Y447" s="14"/>
      <c r="Z447" s="14"/>
      <c r="AA447" s="14"/>
      <c r="AB447" s="21"/>
      <c r="AC447" s="14"/>
      <c r="AD447" s="14"/>
      <c r="AE447" s="14"/>
      <c r="AF447" s="14"/>
      <c r="AG447" s="14"/>
      <c r="AH447" s="14"/>
      <c r="AI447" s="14"/>
      <c r="AJ447" s="14"/>
      <c r="AK447" s="14"/>
      <c r="AL447" s="14"/>
      <c r="AM447" s="14"/>
      <c r="AN447" s="14"/>
      <c r="AO447" s="21"/>
      <c r="AP447" s="14"/>
      <c r="AQ447" s="14"/>
      <c r="AR447" s="14"/>
      <c r="AS447" s="14"/>
      <c r="AT447" s="14"/>
      <c r="AU447" s="14"/>
      <c r="AV447" s="14"/>
      <c r="AW447" s="14"/>
      <c r="AX447" s="14"/>
      <c r="AY447" s="14"/>
      <c r="AZ447" s="14"/>
      <c r="BA447" s="14"/>
      <c r="BB447" s="14"/>
      <c r="BC447" s="14"/>
      <c r="BD447" s="14"/>
      <c r="BE447" s="14"/>
      <c r="BF447" s="14"/>
      <c r="BG447" s="14"/>
      <c r="BH447" s="14"/>
      <c r="BI447" s="14"/>
      <c r="BJ447" s="21"/>
      <c r="BK447" s="14"/>
      <c r="BL447" s="14"/>
      <c r="BM447" s="14"/>
      <c r="BN447" s="14"/>
      <c r="BO447" s="14"/>
      <c r="BP447" s="14"/>
      <c r="BQ447" s="14"/>
      <c r="BR447" s="4"/>
      <c r="BS447" s="4"/>
      <c r="BT447" s="14"/>
      <c r="BU447" s="14"/>
      <c r="BV447" s="14"/>
      <c r="BW447" s="14"/>
      <c r="BX447" s="14"/>
      <c r="BY447" s="14"/>
      <c r="BZ447" s="14"/>
      <c r="CA447" s="14"/>
      <c r="CB447" s="14"/>
      <c r="CC447" s="14"/>
      <c r="CD447" s="14"/>
      <c r="CE447" s="14"/>
      <c r="CF447" s="4"/>
    </row>
    <row r="448" spans="4:84" x14ac:dyDescent="0.2">
      <c r="D448" s="14"/>
      <c r="E448" s="14"/>
      <c r="F448" s="14"/>
      <c r="G448" s="14"/>
      <c r="H448" s="14"/>
      <c r="I448" s="14"/>
      <c r="J448" s="14"/>
      <c r="L448" s="4"/>
      <c r="M448" s="14"/>
      <c r="N448" s="14"/>
      <c r="O448" s="14"/>
      <c r="P448" s="14"/>
      <c r="Q448" s="14"/>
      <c r="R448" s="14"/>
      <c r="S448" s="14"/>
      <c r="T448" s="21"/>
      <c r="U448" s="14"/>
      <c r="V448" s="14"/>
      <c r="W448" s="14"/>
      <c r="X448" s="14"/>
      <c r="Y448" s="14"/>
      <c r="Z448" s="14"/>
      <c r="AA448" s="14"/>
      <c r="AB448" s="21"/>
      <c r="AC448" s="14"/>
      <c r="AD448" s="14"/>
      <c r="AE448" s="14"/>
      <c r="AF448" s="14"/>
      <c r="AG448" s="14"/>
      <c r="AH448" s="14"/>
      <c r="AI448" s="14"/>
      <c r="AJ448" s="14"/>
      <c r="AK448" s="14"/>
      <c r="AL448" s="14"/>
      <c r="AM448" s="14"/>
      <c r="AN448" s="14"/>
      <c r="AO448" s="21"/>
      <c r="AP448" s="14"/>
      <c r="AQ448" s="14"/>
      <c r="AR448" s="14"/>
      <c r="AS448" s="14"/>
      <c r="AT448" s="14"/>
      <c r="AU448" s="14"/>
      <c r="AV448" s="14"/>
      <c r="AW448" s="14"/>
      <c r="AX448" s="14"/>
      <c r="AY448" s="14"/>
      <c r="AZ448" s="14"/>
      <c r="BA448" s="14"/>
      <c r="BB448" s="14"/>
      <c r="BC448" s="14"/>
      <c r="BD448" s="14"/>
      <c r="BE448" s="14"/>
      <c r="BF448" s="14"/>
      <c r="BG448" s="14"/>
      <c r="BH448" s="14"/>
      <c r="BI448" s="14"/>
      <c r="BJ448" s="21"/>
      <c r="BK448" s="14"/>
      <c r="BL448" s="14"/>
      <c r="BM448" s="14"/>
      <c r="BN448" s="14"/>
      <c r="BO448" s="14"/>
      <c r="BP448" s="14"/>
      <c r="BQ448" s="14"/>
      <c r="BR448" s="4"/>
      <c r="BS448" s="4"/>
      <c r="BT448" s="14"/>
      <c r="BU448" s="14"/>
      <c r="BV448" s="14"/>
      <c r="BW448" s="14"/>
      <c r="BX448" s="14"/>
      <c r="BY448" s="14"/>
      <c r="BZ448" s="14"/>
      <c r="CA448" s="14"/>
      <c r="CB448" s="14"/>
      <c r="CC448" s="14"/>
      <c r="CD448" s="14"/>
      <c r="CE448" s="14"/>
      <c r="CF448" s="4"/>
    </row>
    <row r="449" spans="4:84" x14ac:dyDescent="0.2">
      <c r="D449" s="14"/>
      <c r="E449" s="14"/>
      <c r="F449" s="14"/>
      <c r="G449" s="14"/>
      <c r="H449" s="14"/>
      <c r="I449" s="14"/>
      <c r="J449" s="14"/>
      <c r="L449" s="4"/>
      <c r="M449" s="14"/>
      <c r="N449" s="14"/>
      <c r="O449" s="14"/>
      <c r="P449" s="14"/>
      <c r="Q449" s="14"/>
      <c r="R449" s="14"/>
      <c r="S449" s="14"/>
      <c r="T449" s="21"/>
      <c r="U449" s="14"/>
      <c r="V449" s="14"/>
      <c r="W449" s="14"/>
      <c r="X449" s="14"/>
      <c r="Y449" s="14"/>
      <c r="Z449" s="14"/>
      <c r="AA449" s="14"/>
      <c r="AB449" s="21"/>
      <c r="AC449" s="14"/>
      <c r="AD449" s="14"/>
      <c r="AE449" s="14"/>
      <c r="AF449" s="14"/>
      <c r="AG449" s="14"/>
      <c r="AH449" s="14"/>
      <c r="AI449" s="14"/>
      <c r="AJ449" s="14"/>
      <c r="AK449" s="14"/>
      <c r="AL449" s="14"/>
      <c r="AM449" s="14"/>
      <c r="AN449" s="14"/>
      <c r="AO449" s="21"/>
      <c r="AP449" s="14"/>
      <c r="AQ449" s="14"/>
      <c r="AR449" s="14"/>
      <c r="AS449" s="14"/>
      <c r="AT449" s="14"/>
      <c r="AU449" s="14"/>
      <c r="AV449" s="14"/>
      <c r="AW449" s="14"/>
      <c r="AX449" s="14"/>
      <c r="AY449" s="14"/>
      <c r="AZ449" s="14"/>
      <c r="BA449" s="14"/>
      <c r="BB449" s="14"/>
      <c r="BC449" s="14"/>
      <c r="BD449" s="14"/>
      <c r="BE449" s="14"/>
      <c r="BF449" s="14"/>
      <c r="BG449" s="14"/>
      <c r="BH449" s="14"/>
      <c r="BI449" s="14"/>
      <c r="BJ449" s="21"/>
      <c r="BK449" s="14"/>
      <c r="BL449" s="14"/>
      <c r="BM449" s="14"/>
      <c r="BN449" s="14"/>
      <c r="BO449" s="14"/>
      <c r="BP449" s="14"/>
      <c r="BQ449" s="14"/>
      <c r="BR449" s="4"/>
      <c r="BS449" s="4"/>
      <c r="BT449" s="14"/>
      <c r="BU449" s="14"/>
      <c r="BV449" s="14"/>
      <c r="BW449" s="14"/>
      <c r="BX449" s="14"/>
      <c r="BY449" s="14"/>
      <c r="BZ449" s="14"/>
      <c r="CA449" s="14"/>
      <c r="CB449" s="14"/>
      <c r="CC449" s="14"/>
      <c r="CD449" s="14"/>
      <c r="CE449" s="14"/>
      <c r="CF449" s="4"/>
    </row>
    <row r="450" spans="4:84" x14ac:dyDescent="0.2">
      <c r="D450" s="14"/>
      <c r="E450" s="14"/>
      <c r="F450" s="14"/>
      <c r="G450" s="14"/>
      <c r="H450" s="14"/>
      <c r="I450" s="14"/>
      <c r="J450" s="14"/>
      <c r="L450" s="4"/>
      <c r="M450" s="14"/>
      <c r="N450" s="14"/>
      <c r="O450" s="14"/>
      <c r="P450" s="14"/>
      <c r="Q450" s="14"/>
      <c r="R450" s="14"/>
      <c r="S450" s="14"/>
      <c r="T450" s="21"/>
      <c r="U450" s="14"/>
      <c r="V450" s="14"/>
      <c r="W450" s="14"/>
      <c r="X450" s="14"/>
      <c r="Y450" s="14"/>
      <c r="Z450" s="14"/>
      <c r="AA450" s="14"/>
      <c r="AB450" s="21"/>
      <c r="AC450" s="14"/>
      <c r="AD450" s="14"/>
      <c r="AE450" s="14"/>
      <c r="AF450" s="14"/>
      <c r="AG450" s="14"/>
      <c r="AH450" s="14"/>
      <c r="AI450" s="14"/>
      <c r="AJ450" s="14"/>
      <c r="AK450" s="14"/>
      <c r="AL450" s="14"/>
      <c r="AM450" s="14"/>
      <c r="AN450" s="14"/>
      <c r="AO450" s="21"/>
      <c r="AP450" s="14"/>
      <c r="AQ450" s="14"/>
      <c r="AR450" s="14"/>
      <c r="AS450" s="14"/>
      <c r="AT450" s="14"/>
      <c r="AU450" s="14"/>
      <c r="AV450" s="14"/>
      <c r="AW450" s="14"/>
      <c r="AX450" s="14"/>
      <c r="AY450" s="14"/>
      <c r="AZ450" s="14"/>
      <c r="BA450" s="14"/>
      <c r="BB450" s="14"/>
      <c r="BC450" s="14"/>
      <c r="BD450" s="14"/>
      <c r="BE450" s="14"/>
      <c r="BF450" s="14"/>
      <c r="BG450" s="14"/>
      <c r="BH450" s="14"/>
      <c r="BI450" s="14"/>
      <c r="BJ450" s="21"/>
      <c r="BK450" s="14"/>
      <c r="BL450" s="14"/>
      <c r="BM450" s="14"/>
      <c r="BN450" s="14"/>
      <c r="BO450" s="14"/>
      <c r="BP450" s="14"/>
      <c r="BQ450" s="14"/>
      <c r="BR450" s="4"/>
      <c r="BS450" s="4"/>
      <c r="BT450" s="14"/>
      <c r="BU450" s="14"/>
      <c r="BV450" s="14"/>
      <c r="BW450" s="14"/>
      <c r="BX450" s="14"/>
      <c r="BY450" s="14"/>
      <c r="BZ450" s="14"/>
      <c r="CA450" s="14"/>
      <c r="CB450" s="14"/>
      <c r="CC450" s="14"/>
      <c r="CD450" s="14"/>
      <c r="CE450" s="14"/>
      <c r="CF450" s="4"/>
    </row>
    <row r="451" spans="4:84" x14ac:dyDescent="0.2">
      <c r="D451" s="14"/>
      <c r="E451" s="14"/>
      <c r="F451" s="14"/>
      <c r="G451" s="14"/>
      <c r="H451" s="14"/>
      <c r="I451" s="14"/>
      <c r="J451" s="14"/>
      <c r="K451" s="14"/>
      <c r="L451" s="4"/>
      <c r="M451" s="4"/>
      <c r="N451" s="14"/>
      <c r="O451" s="14"/>
      <c r="P451" s="14"/>
      <c r="Q451" s="14"/>
      <c r="R451" s="14"/>
      <c r="S451" s="14"/>
      <c r="T451" s="21"/>
      <c r="U451" s="14"/>
      <c r="V451" s="14"/>
      <c r="W451" s="14"/>
      <c r="X451" s="14"/>
      <c r="Y451" s="14"/>
      <c r="Z451" s="14"/>
      <c r="AA451" s="14"/>
      <c r="AB451" s="21"/>
      <c r="AC451" s="14"/>
      <c r="AD451" s="14"/>
      <c r="AE451" s="14"/>
      <c r="AF451" s="14"/>
      <c r="AG451" s="14"/>
      <c r="AH451" s="14"/>
      <c r="AI451" s="14"/>
      <c r="AJ451" s="14"/>
      <c r="AK451" s="14"/>
      <c r="AL451" s="14"/>
      <c r="AM451" s="14"/>
      <c r="AN451" s="14"/>
      <c r="AO451" s="21"/>
      <c r="AP451" s="14"/>
      <c r="AQ451" s="14"/>
      <c r="AR451" s="14"/>
      <c r="AS451" s="14"/>
      <c r="AT451" s="14"/>
      <c r="AU451" s="14"/>
      <c r="AV451" s="14"/>
      <c r="AW451" s="14"/>
      <c r="AX451" s="14"/>
      <c r="AY451" s="14"/>
      <c r="AZ451" s="14"/>
      <c r="BA451" s="14"/>
      <c r="BB451" s="14"/>
      <c r="BC451" s="14"/>
      <c r="BD451" s="14"/>
      <c r="BE451" s="14"/>
      <c r="BF451" s="14"/>
      <c r="BG451" s="14"/>
      <c r="BH451" s="14"/>
      <c r="BI451" s="14"/>
      <c r="BJ451" s="21"/>
      <c r="BK451" s="14"/>
      <c r="BL451" s="14"/>
      <c r="BM451" s="14"/>
      <c r="BN451" s="14"/>
      <c r="BO451" s="14"/>
      <c r="BP451" s="14"/>
      <c r="BQ451" s="14"/>
      <c r="BR451" s="4"/>
      <c r="BS451" s="4"/>
      <c r="BT451" s="14"/>
      <c r="BU451" s="14"/>
      <c r="BV451" s="14"/>
      <c r="BW451" s="14"/>
      <c r="BX451" s="14"/>
      <c r="BY451" s="14"/>
      <c r="BZ451" s="14"/>
      <c r="CA451" s="14"/>
      <c r="CB451" s="14"/>
      <c r="CC451" s="14"/>
      <c r="CD451" s="14"/>
      <c r="CE451" s="14"/>
      <c r="CF451" s="4"/>
    </row>
    <row r="452" spans="4:84" x14ac:dyDescent="0.2">
      <c r="D452" s="14"/>
      <c r="E452" s="14"/>
      <c r="F452" s="14"/>
      <c r="G452" s="14"/>
      <c r="H452" s="14"/>
      <c r="I452" s="14"/>
      <c r="J452" s="14"/>
      <c r="K452" s="14"/>
      <c r="L452" s="4"/>
      <c r="M452" s="4"/>
      <c r="N452" s="14"/>
      <c r="O452" s="14"/>
      <c r="P452" s="14"/>
      <c r="Q452" s="14"/>
      <c r="R452" s="14"/>
      <c r="S452" s="14"/>
      <c r="T452" s="21"/>
      <c r="U452" s="14"/>
      <c r="V452" s="14"/>
      <c r="W452" s="14"/>
      <c r="X452" s="14"/>
      <c r="Y452" s="14"/>
      <c r="Z452" s="14"/>
      <c r="AA452" s="14"/>
      <c r="AB452" s="21"/>
      <c r="AC452" s="14"/>
      <c r="AD452" s="14"/>
      <c r="AE452" s="14"/>
      <c r="AF452" s="14"/>
      <c r="AG452" s="14"/>
      <c r="AH452" s="14"/>
      <c r="AI452" s="14"/>
      <c r="AJ452" s="14"/>
      <c r="AK452" s="14"/>
      <c r="AL452" s="14"/>
      <c r="AM452" s="14"/>
      <c r="AN452" s="14"/>
      <c r="AO452" s="21"/>
      <c r="AP452" s="14"/>
      <c r="AQ452" s="14"/>
      <c r="AR452" s="14"/>
      <c r="AS452" s="14"/>
      <c r="AT452" s="14"/>
      <c r="AU452" s="14"/>
      <c r="AV452" s="14"/>
      <c r="AW452" s="14"/>
      <c r="AX452" s="14"/>
      <c r="AY452" s="14"/>
      <c r="AZ452" s="14"/>
      <c r="BA452" s="14"/>
      <c r="BB452" s="14"/>
      <c r="BC452" s="14"/>
      <c r="BD452" s="14"/>
      <c r="BE452" s="14"/>
      <c r="BF452" s="14"/>
      <c r="BG452" s="14"/>
      <c r="BH452" s="14"/>
      <c r="BI452" s="14"/>
      <c r="BJ452" s="21"/>
      <c r="BK452" s="14"/>
      <c r="BL452" s="14"/>
      <c r="BM452" s="14"/>
      <c r="BN452" s="14"/>
      <c r="BO452" s="14"/>
      <c r="BP452" s="14"/>
      <c r="BQ452" s="14"/>
      <c r="BR452" s="4"/>
      <c r="BS452" s="4"/>
      <c r="BT452" s="14"/>
      <c r="BU452" s="14"/>
      <c r="BV452" s="14"/>
      <c r="BW452" s="14"/>
      <c r="BX452" s="14"/>
      <c r="BY452" s="14"/>
      <c r="BZ452" s="14"/>
      <c r="CA452" s="14"/>
      <c r="CB452" s="14"/>
      <c r="CC452" s="14"/>
      <c r="CD452" s="14"/>
      <c r="CE452" s="14"/>
      <c r="CF452" s="4"/>
    </row>
    <row r="453" spans="4:84" x14ac:dyDescent="0.2">
      <c r="D453" s="14"/>
      <c r="E453" s="14"/>
      <c r="F453" s="14"/>
      <c r="G453" s="14"/>
      <c r="H453" s="14"/>
      <c r="I453" s="14"/>
      <c r="J453" s="14"/>
      <c r="K453" s="14"/>
      <c r="L453" s="4"/>
      <c r="M453" s="4"/>
      <c r="N453" s="14"/>
      <c r="O453" s="14"/>
      <c r="P453" s="14"/>
      <c r="Q453" s="14"/>
      <c r="R453" s="14"/>
      <c r="S453" s="14"/>
      <c r="T453" s="21"/>
      <c r="U453" s="14"/>
      <c r="V453" s="14"/>
      <c r="W453" s="14"/>
      <c r="X453" s="14"/>
      <c r="Y453" s="14"/>
      <c r="Z453" s="14"/>
      <c r="AA453" s="14"/>
      <c r="AB453" s="21"/>
      <c r="AC453" s="14"/>
      <c r="AD453" s="14"/>
      <c r="AE453" s="14"/>
      <c r="AF453" s="14"/>
      <c r="AG453" s="14"/>
      <c r="AH453" s="14"/>
      <c r="AI453" s="14"/>
      <c r="AJ453" s="14"/>
      <c r="AK453" s="14"/>
      <c r="AL453" s="14"/>
      <c r="AM453" s="14"/>
      <c r="AN453" s="14"/>
      <c r="AO453" s="21"/>
      <c r="AP453" s="14"/>
      <c r="AQ453" s="14"/>
      <c r="AR453" s="14"/>
      <c r="AS453" s="14"/>
      <c r="AT453" s="14"/>
      <c r="AU453" s="14"/>
      <c r="AV453" s="14"/>
      <c r="AW453" s="14"/>
      <c r="AX453" s="14"/>
      <c r="AY453" s="14"/>
      <c r="AZ453" s="14"/>
      <c r="BA453" s="14"/>
      <c r="BB453" s="14"/>
      <c r="BC453" s="14"/>
      <c r="BD453" s="14"/>
      <c r="BE453" s="14"/>
      <c r="BF453" s="14"/>
      <c r="BG453" s="14"/>
      <c r="BH453" s="14"/>
      <c r="BI453" s="14"/>
      <c r="BJ453" s="21"/>
      <c r="BK453" s="14"/>
      <c r="BL453" s="14"/>
      <c r="BM453" s="14"/>
      <c r="BN453" s="14"/>
      <c r="BO453" s="14"/>
      <c r="BP453" s="14"/>
      <c r="BQ453" s="14"/>
      <c r="BR453" s="4"/>
      <c r="BS453" s="4"/>
      <c r="BT453" s="14"/>
      <c r="BU453" s="14"/>
      <c r="BV453" s="14"/>
      <c r="BW453" s="14"/>
      <c r="BX453" s="14"/>
      <c r="BY453" s="14"/>
      <c r="BZ453" s="14"/>
      <c r="CA453" s="14"/>
      <c r="CB453" s="14"/>
      <c r="CC453" s="14"/>
      <c r="CD453" s="14"/>
      <c r="CE453" s="14"/>
      <c r="CF453" s="4"/>
    </row>
    <row r="454" spans="4:84" x14ac:dyDescent="0.2">
      <c r="D454" s="14"/>
      <c r="E454" s="14"/>
      <c r="F454" s="14"/>
      <c r="G454" s="14"/>
      <c r="H454" s="14"/>
      <c r="I454" s="14"/>
      <c r="J454" s="14"/>
      <c r="K454" s="14"/>
      <c r="L454" s="4"/>
      <c r="M454" s="4"/>
      <c r="N454" s="14"/>
      <c r="O454" s="14"/>
      <c r="P454" s="14"/>
      <c r="Q454" s="14"/>
      <c r="R454" s="14"/>
      <c r="S454" s="14"/>
      <c r="T454" s="21"/>
      <c r="U454" s="14"/>
      <c r="V454" s="14"/>
      <c r="W454" s="14"/>
      <c r="X454" s="14"/>
      <c r="Y454" s="14"/>
      <c r="Z454" s="14"/>
      <c r="AA454" s="14"/>
      <c r="AB454" s="21"/>
      <c r="AC454" s="14"/>
      <c r="AD454" s="14"/>
      <c r="AE454" s="14"/>
      <c r="AF454" s="14"/>
      <c r="AG454" s="14"/>
      <c r="AH454" s="14"/>
      <c r="AI454" s="14"/>
      <c r="AJ454" s="14"/>
      <c r="AK454" s="14"/>
      <c r="AL454" s="14"/>
      <c r="AM454" s="14"/>
      <c r="AN454" s="14"/>
      <c r="AO454" s="21"/>
      <c r="AP454" s="14"/>
      <c r="AQ454" s="14"/>
      <c r="AR454" s="14"/>
      <c r="AS454" s="14"/>
      <c r="AT454" s="14"/>
      <c r="AU454" s="14"/>
      <c r="AV454" s="14"/>
      <c r="AW454" s="14"/>
      <c r="AX454" s="14"/>
      <c r="AY454" s="14"/>
      <c r="AZ454" s="14"/>
      <c r="BA454" s="14"/>
      <c r="BB454" s="14"/>
      <c r="BC454" s="14"/>
      <c r="BD454" s="14"/>
      <c r="BE454" s="14"/>
      <c r="BF454" s="14"/>
      <c r="BG454" s="14"/>
      <c r="BH454" s="14"/>
      <c r="BI454" s="14"/>
      <c r="BJ454" s="21"/>
      <c r="BK454" s="14"/>
      <c r="BL454" s="14"/>
      <c r="BM454" s="14"/>
      <c r="BN454" s="14"/>
      <c r="BO454" s="14"/>
      <c r="BP454" s="14"/>
      <c r="BQ454" s="14"/>
      <c r="BR454" s="4"/>
      <c r="BS454" s="4"/>
      <c r="BT454" s="14"/>
      <c r="BU454" s="14"/>
      <c r="BV454" s="14"/>
      <c r="BW454" s="14"/>
      <c r="BX454" s="14"/>
      <c r="BY454" s="14"/>
      <c r="BZ454" s="14"/>
      <c r="CA454" s="14"/>
      <c r="CB454" s="14"/>
      <c r="CC454" s="14"/>
      <c r="CD454" s="14"/>
      <c r="CE454" s="14"/>
      <c r="CF454" s="4"/>
    </row>
    <row r="455" spans="4:84" x14ac:dyDescent="0.2">
      <c r="D455" s="14"/>
      <c r="E455" s="14"/>
      <c r="F455" s="14"/>
      <c r="G455" s="14"/>
      <c r="H455" s="14"/>
      <c r="I455" s="14"/>
      <c r="J455" s="14"/>
      <c r="K455" s="14"/>
      <c r="L455" s="4"/>
      <c r="M455" s="4"/>
      <c r="N455" s="14"/>
      <c r="O455" s="14"/>
      <c r="P455" s="14"/>
      <c r="Q455" s="14"/>
      <c r="R455" s="14"/>
      <c r="S455" s="14"/>
      <c r="T455" s="21"/>
      <c r="U455" s="14"/>
      <c r="V455" s="14"/>
      <c r="W455" s="14"/>
      <c r="X455" s="14"/>
      <c r="Y455" s="14"/>
      <c r="Z455" s="14"/>
      <c r="AA455" s="14"/>
      <c r="AB455" s="21"/>
      <c r="AC455" s="14"/>
      <c r="AD455" s="14"/>
      <c r="AE455" s="14"/>
      <c r="AF455" s="14"/>
      <c r="AG455" s="14"/>
      <c r="AH455" s="14"/>
      <c r="AI455" s="14"/>
      <c r="AJ455" s="14"/>
      <c r="AK455" s="14"/>
      <c r="AL455" s="14"/>
      <c r="AM455" s="14"/>
      <c r="AN455" s="14"/>
      <c r="AO455" s="21"/>
      <c r="AP455" s="14"/>
      <c r="AQ455" s="14"/>
      <c r="AR455" s="14"/>
      <c r="AS455" s="14"/>
      <c r="AT455" s="14"/>
      <c r="AU455" s="14"/>
      <c r="AV455" s="14"/>
      <c r="AW455" s="14"/>
      <c r="AX455" s="14"/>
      <c r="AY455" s="14"/>
      <c r="AZ455" s="14"/>
      <c r="BA455" s="14"/>
      <c r="BB455" s="14"/>
      <c r="BC455" s="14"/>
      <c r="BD455" s="14"/>
      <c r="BE455" s="14"/>
      <c r="BF455" s="14"/>
      <c r="BG455" s="14"/>
      <c r="BH455" s="14"/>
      <c r="BI455" s="14"/>
      <c r="BJ455" s="21"/>
      <c r="BK455" s="14"/>
      <c r="BL455" s="14"/>
      <c r="BM455" s="14"/>
      <c r="BN455" s="14"/>
      <c r="BO455" s="14"/>
      <c r="BP455" s="14"/>
      <c r="BQ455" s="14"/>
      <c r="BR455" s="4"/>
      <c r="BS455" s="4"/>
      <c r="BT455" s="14"/>
      <c r="BU455" s="14"/>
      <c r="BV455" s="14"/>
      <c r="BW455" s="14"/>
      <c r="BX455" s="14"/>
      <c r="BY455" s="14"/>
      <c r="BZ455" s="14"/>
      <c r="CA455" s="14"/>
      <c r="CB455" s="14"/>
      <c r="CC455" s="14"/>
      <c r="CD455" s="14"/>
      <c r="CE455" s="14"/>
      <c r="CF455" s="4"/>
    </row>
    <row r="456" spans="4:84" x14ac:dyDescent="0.2">
      <c r="D456" s="14"/>
      <c r="E456" s="14"/>
      <c r="F456" s="14"/>
      <c r="G456" s="14"/>
      <c r="H456" s="14"/>
      <c r="I456" s="14"/>
      <c r="J456" s="14"/>
      <c r="K456" s="14"/>
      <c r="L456" s="4"/>
      <c r="M456" s="4"/>
      <c r="N456" s="14"/>
      <c r="O456" s="14"/>
      <c r="P456" s="14"/>
      <c r="Q456" s="14"/>
      <c r="R456" s="14"/>
      <c r="S456" s="14"/>
      <c r="T456" s="21"/>
      <c r="U456" s="14"/>
      <c r="V456" s="14"/>
      <c r="W456" s="14"/>
      <c r="X456" s="14"/>
      <c r="Y456" s="14"/>
      <c r="Z456" s="14"/>
      <c r="AA456" s="14"/>
      <c r="AB456" s="21"/>
      <c r="AC456" s="14"/>
      <c r="AD456" s="14"/>
      <c r="AE456" s="14"/>
      <c r="AF456" s="14"/>
      <c r="AG456" s="14"/>
      <c r="AH456" s="14"/>
      <c r="AI456" s="14"/>
      <c r="AJ456" s="14"/>
      <c r="AK456" s="14"/>
      <c r="AL456" s="14"/>
      <c r="AM456" s="14"/>
      <c r="AN456" s="14"/>
      <c r="AO456" s="21"/>
      <c r="AP456" s="14"/>
      <c r="AQ456" s="14"/>
      <c r="AR456" s="14"/>
      <c r="AS456" s="14"/>
      <c r="AT456" s="14"/>
      <c r="AU456" s="14"/>
      <c r="AV456" s="14"/>
      <c r="AW456" s="14"/>
      <c r="AX456" s="14"/>
      <c r="AY456" s="14"/>
      <c r="AZ456" s="14"/>
      <c r="BA456" s="14"/>
      <c r="BB456" s="14"/>
      <c r="BC456" s="14"/>
      <c r="BD456" s="14"/>
      <c r="BE456" s="14"/>
      <c r="BF456" s="14"/>
      <c r="BG456" s="14"/>
      <c r="BH456" s="14"/>
      <c r="BI456" s="14"/>
      <c r="BJ456" s="21"/>
      <c r="BK456" s="14"/>
      <c r="BL456" s="14"/>
      <c r="BM456" s="14"/>
      <c r="BN456" s="14"/>
      <c r="BO456" s="14"/>
      <c r="BP456" s="14"/>
      <c r="BQ456" s="14"/>
      <c r="BR456" s="4"/>
      <c r="BS456" s="4"/>
      <c r="BT456" s="14"/>
      <c r="BU456" s="14"/>
      <c r="BV456" s="14"/>
      <c r="BW456" s="14"/>
      <c r="BX456" s="14"/>
      <c r="BY456" s="14"/>
      <c r="BZ456" s="14"/>
      <c r="CA456" s="14"/>
      <c r="CB456" s="14"/>
      <c r="CC456" s="14"/>
      <c r="CD456" s="14"/>
      <c r="CE456" s="14"/>
      <c r="CF456" s="4"/>
    </row>
    <row r="457" spans="4:84" x14ac:dyDescent="0.2">
      <c r="D457" s="14"/>
      <c r="E457" s="14"/>
      <c r="F457" s="14"/>
      <c r="G457" s="14"/>
      <c r="H457" s="14"/>
      <c r="I457" s="14"/>
      <c r="J457" s="14"/>
      <c r="K457" s="14"/>
      <c r="L457" s="4"/>
      <c r="M457" s="4"/>
      <c r="N457" s="14"/>
      <c r="O457" s="14"/>
      <c r="P457" s="14"/>
      <c r="Q457" s="14"/>
      <c r="R457" s="14"/>
      <c r="S457" s="14"/>
      <c r="T457" s="21"/>
      <c r="U457" s="14"/>
      <c r="V457" s="14"/>
      <c r="W457" s="14"/>
      <c r="X457" s="14"/>
      <c r="Y457" s="14"/>
      <c r="Z457" s="14"/>
      <c r="AA457" s="14"/>
      <c r="AB457" s="21"/>
      <c r="AC457" s="14"/>
      <c r="AD457" s="14"/>
      <c r="AE457" s="14"/>
      <c r="AF457" s="14"/>
      <c r="AG457" s="14"/>
      <c r="AH457" s="14"/>
      <c r="AI457" s="14"/>
      <c r="AJ457" s="14"/>
      <c r="AK457" s="14"/>
      <c r="AL457" s="14"/>
      <c r="AM457" s="14"/>
      <c r="AN457" s="14"/>
      <c r="AO457" s="21"/>
      <c r="AP457" s="14"/>
      <c r="AQ457" s="14"/>
      <c r="AR457" s="14"/>
      <c r="AS457" s="14"/>
      <c r="AT457" s="14"/>
      <c r="AU457" s="14"/>
      <c r="AV457" s="14"/>
      <c r="AW457" s="14"/>
      <c r="AX457" s="14"/>
      <c r="AY457" s="14"/>
      <c r="AZ457" s="14"/>
      <c r="BA457" s="14"/>
      <c r="BB457" s="14"/>
      <c r="BC457" s="14"/>
      <c r="BD457" s="14"/>
      <c r="BE457" s="14"/>
      <c r="BF457" s="14"/>
      <c r="BG457" s="14"/>
      <c r="BH457" s="14"/>
      <c r="BI457" s="14"/>
      <c r="BJ457" s="21"/>
      <c r="BK457" s="14"/>
      <c r="BL457" s="14"/>
      <c r="BM457" s="14"/>
      <c r="BN457" s="14"/>
      <c r="BO457" s="14"/>
      <c r="BP457" s="14"/>
      <c r="BQ457" s="14"/>
      <c r="BR457" s="4"/>
      <c r="BS457" s="4"/>
      <c r="BT457" s="14"/>
      <c r="BU457" s="14"/>
      <c r="BV457" s="14"/>
      <c r="BW457" s="14"/>
      <c r="BX457" s="14"/>
      <c r="BY457" s="14"/>
      <c r="BZ457" s="14"/>
      <c r="CA457" s="14"/>
      <c r="CB457" s="14"/>
      <c r="CC457" s="14"/>
      <c r="CD457" s="14"/>
      <c r="CE457" s="14"/>
      <c r="CF457" s="4"/>
    </row>
    <row r="458" spans="4:84" x14ac:dyDescent="0.2">
      <c r="D458" s="14"/>
      <c r="E458" s="14"/>
      <c r="F458" s="14"/>
      <c r="G458" s="14"/>
      <c r="H458" s="14"/>
      <c r="I458" s="14"/>
      <c r="J458" s="14"/>
      <c r="K458" s="14"/>
      <c r="L458" s="4"/>
      <c r="M458" s="4"/>
      <c r="N458" s="14"/>
      <c r="O458" s="14"/>
      <c r="P458" s="14"/>
      <c r="Q458" s="14"/>
      <c r="R458" s="14"/>
      <c r="S458" s="14"/>
      <c r="T458" s="21"/>
      <c r="U458" s="14"/>
      <c r="V458" s="14"/>
      <c r="W458" s="14"/>
      <c r="X458" s="14"/>
      <c r="Y458" s="14"/>
      <c r="Z458" s="14"/>
      <c r="AA458" s="14"/>
      <c r="AB458" s="21"/>
      <c r="AC458" s="14"/>
      <c r="AD458" s="14"/>
      <c r="AE458" s="14"/>
      <c r="AF458" s="14"/>
      <c r="AG458" s="14"/>
      <c r="AH458" s="14"/>
      <c r="AI458" s="14"/>
      <c r="AJ458" s="14"/>
      <c r="AK458" s="14"/>
      <c r="AL458" s="14"/>
      <c r="AM458" s="14"/>
      <c r="AN458" s="14"/>
      <c r="AO458" s="21"/>
      <c r="AP458" s="14"/>
      <c r="AQ458" s="14"/>
      <c r="AR458" s="14"/>
      <c r="AS458" s="14"/>
      <c r="AT458" s="14"/>
      <c r="AU458" s="14"/>
      <c r="AV458" s="14"/>
      <c r="AW458" s="14"/>
      <c r="AX458" s="14"/>
      <c r="AY458" s="14"/>
      <c r="AZ458" s="14"/>
      <c r="BA458" s="14"/>
      <c r="BB458" s="14"/>
      <c r="BC458" s="14"/>
      <c r="BD458" s="14"/>
      <c r="BE458" s="14"/>
      <c r="BF458" s="14"/>
      <c r="BG458" s="14"/>
      <c r="BH458" s="14"/>
      <c r="BI458" s="14"/>
      <c r="BJ458" s="21"/>
      <c r="BK458" s="14"/>
      <c r="BL458" s="14"/>
      <c r="BM458" s="14"/>
      <c r="BN458" s="14"/>
      <c r="BO458" s="14"/>
      <c r="BP458" s="14"/>
      <c r="BQ458" s="14"/>
      <c r="BR458" s="4"/>
      <c r="BS458" s="4"/>
      <c r="BT458" s="14"/>
      <c r="BU458" s="14"/>
      <c r="BV458" s="14"/>
      <c r="BW458" s="14"/>
      <c r="BX458" s="14"/>
      <c r="BY458" s="14"/>
      <c r="BZ458" s="14"/>
      <c r="CA458" s="14"/>
      <c r="CB458" s="14"/>
      <c r="CC458" s="14"/>
      <c r="CD458" s="14"/>
      <c r="CE458" s="14"/>
      <c r="CF458" s="4"/>
    </row>
    <row r="459" spans="4:84" x14ac:dyDescent="0.2">
      <c r="D459" s="14"/>
      <c r="E459" s="14"/>
      <c r="F459" s="14"/>
      <c r="G459" s="14"/>
      <c r="H459" s="14"/>
      <c r="I459" s="14"/>
      <c r="J459" s="14"/>
      <c r="K459" s="14"/>
      <c r="L459" s="4"/>
      <c r="M459" s="4"/>
      <c r="N459" s="14"/>
      <c r="O459" s="14"/>
      <c r="P459" s="14"/>
      <c r="Q459" s="14"/>
      <c r="R459" s="14"/>
      <c r="S459" s="14"/>
      <c r="T459" s="21"/>
      <c r="U459" s="14"/>
      <c r="V459" s="14"/>
      <c r="W459" s="14"/>
      <c r="X459" s="14"/>
      <c r="Y459" s="14"/>
      <c r="Z459" s="14"/>
      <c r="AA459" s="14"/>
      <c r="AB459" s="21"/>
      <c r="AC459" s="14"/>
      <c r="AD459" s="14"/>
      <c r="AE459" s="14"/>
      <c r="AF459" s="14"/>
      <c r="AG459" s="14"/>
      <c r="AH459" s="14"/>
      <c r="AI459" s="14"/>
      <c r="AJ459" s="14"/>
      <c r="AK459" s="14"/>
      <c r="AL459" s="14"/>
      <c r="AM459" s="14"/>
      <c r="AN459" s="14"/>
      <c r="AO459" s="21"/>
      <c r="AP459" s="14"/>
      <c r="AQ459" s="14"/>
      <c r="AR459" s="14"/>
      <c r="AS459" s="14"/>
      <c r="AT459" s="14"/>
      <c r="AU459" s="14"/>
      <c r="AV459" s="14"/>
      <c r="AW459" s="14"/>
      <c r="AX459" s="14"/>
      <c r="AY459" s="14"/>
      <c r="AZ459" s="14"/>
      <c r="BA459" s="14"/>
      <c r="BB459" s="14"/>
      <c r="BC459" s="14"/>
      <c r="BD459" s="14"/>
      <c r="BE459" s="14"/>
      <c r="BF459" s="14"/>
      <c r="BG459" s="14"/>
      <c r="BH459" s="14"/>
      <c r="BI459" s="14"/>
      <c r="BJ459" s="21"/>
      <c r="BK459" s="14"/>
      <c r="BL459" s="14"/>
      <c r="BM459" s="14"/>
      <c r="BN459" s="14"/>
      <c r="BO459" s="14"/>
      <c r="BP459" s="14"/>
      <c r="BQ459" s="14"/>
      <c r="BR459" s="4"/>
      <c r="BS459" s="4"/>
      <c r="BT459" s="14"/>
      <c r="BU459" s="14"/>
      <c r="BV459" s="14"/>
      <c r="BW459" s="14"/>
      <c r="BX459" s="14"/>
      <c r="BY459" s="14"/>
      <c r="BZ459" s="14"/>
      <c r="CA459" s="14"/>
      <c r="CB459" s="14"/>
      <c r="CC459" s="14"/>
      <c r="CD459" s="14"/>
      <c r="CE459" s="14"/>
      <c r="CF459" s="4"/>
    </row>
    <row r="460" spans="4:84" x14ac:dyDescent="0.2">
      <c r="D460" s="14"/>
      <c r="E460" s="14"/>
      <c r="F460" s="14"/>
      <c r="G460" s="14"/>
      <c r="H460" s="14"/>
      <c r="I460" s="14"/>
      <c r="J460" s="14"/>
      <c r="K460" s="14"/>
      <c r="L460" s="4"/>
      <c r="M460" s="4"/>
      <c r="N460" s="14"/>
      <c r="O460" s="14"/>
      <c r="P460" s="14"/>
      <c r="Q460" s="14"/>
      <c r="R460" s="14"/>
      <c r="S460" s="14"/>
      <c r="T460" s="21"/>
      <c r="U460" s="14"/>
      <c r="V460" s="14"/>
      <c r="W460" s="14"/>
      <c r="X460" s="14"/>
      <c r="Y460" s="14"/>
      <c r="Z460" s="14"/>
      <c r="AA460" s="14"/>
      <c r="AB460" s="21"/>
      <c r="AC460" s="14"/>
      <c r="AD460" s="14"/>
      <c r="AE460" s="14"/>
      <c r="AF460" s="14"/>
      <c r="AG460" s="14"/>
      <c r="AH460" s="14"/>
      <c r="AI460" s="14"/>
      <c r="AJ460" s="14"/>
      <c r="AK460" s="14"/>
      <c r="AL460" s="14"/>
      <c r="AM460" s="14"/>
      <c r="AN460" s="14"/>
      <c r="AO460" s="21"/>
      <c r="AP460" s="14"/>
      <c r="AQ460" s="14"/>
      <c r="AR460" s="14"/>
      <c r="AS460" s="14"/>
      <c r="AT460" s="14"/>
      <c r="AU460" s="14"/>
      <c r="AV460" s="14"/>
      <c r="AW460" s="14"/>
      <c r="AX460" s="14"/>
      <c r="AY460" s="14"/>
      <c r="AZ460" s="14"/>
      <c r="BA460" s="14"/>
      <c r="BB460" s="14"/>
      <c r="BC460" s="14"/>
      <c r="BD460" s="14"/>
      <c r="BE460" s="14"/>
      <c r="BF460" s="14"/>
      <c r="BG460" s="14"/>
      <c r="BH460" s="14"/>
      <c r="BI460" s="14"/>
      <c r="BJ460" s="21"/>
      <c r="BK460" s="14"/>
      <c r="BL460" s="14"/>
      <c r="BM460" s="14"/>
      <c r="BN460" s="14"/>
      <c r="BO460" s="14"/>
      <c r="BP460" s="14"/>
      <c r="BQ460" s="14"/>
      <c r="BR460" s="4"/>
      <c r="BS460" s="4"/>
      <c r="BT460" s="14"/>
      <c r="BU460" s="14"/>
      <c r="BV460" s="14"/>
      <c r="BW460" s="14"/>
      <c r="BX460" s="14"/>
      <c r="BY460" s="14"/>
      <c r="BZ460" s="14"/>
      <c r="CA460" s="14"/>
      <c r="CB460" s="14"/>
      <c r="CC460" s="14"/>
      <c r="CD460" s="14"/>
      <c r="CE460" s="14"/>
      <c r="CF460" s="4"/>
    </row>
    <row r="461" spans="4:84" x14ac:dyDescent="0.2">
      <c r="D461" s="14"/>
      <c r="E461" s="14"/>
      <c r="F461" s="14"/>
      <c r="G461" s="14"/>
      <c r="H461" s="14"/>
      <c r="I461" s="14"/>
      <c r="J461" s="14"/>
      <c r="K461" s="14"/>
      <c r="L461" s="4"/>
      <c r="M461" s="4"/>
      <c r="N461" s="14"/>
      <c r="O461" s="14"/>
      <c r="P461" s="14"/>
      <c r="Q461" s="14"/>
      <c r="R461" s="14"/>
      <c r="S461" s="14"/>
      <c r="T461" s="21"/>
      <c r="U461" s="14"/>
      <c r="V461" s="14"/>
      <c r="W461" s="14"/>
      <c r="X461" s="14"/>
      <c r="Y461" s="14"/>
      <c r="Z461" s="14"/>
      <c r="AA461" s="14"/>
      <c r="AB461" s="21"/>
      <c r="AC461" s="14"/>
      <c r="AD461" s="14"/>
      <c r="AE461" s="14"/>
      <c r="AF461" s="14"/>
      <c r="AG461" s="14"/>
      <c r="AH461" s="14"/>
      <c r="AI461" s="14"/>
      <c r="AJ461" s="14"/>
      <c r="AK461" s="14"/>
      <c r="AL461" s="14"/>
      <c r="AM461" s="14"/>
      <c r="AN461" s="14"/>
      <c r="AO461" s="21"/>
      <c r="AP461" s="14"/>
      <c r="AQ461" s="14"/>
      <c r="AR461" s="14"/>
      <c r="AS461" s="14"/>
      <c r="AT461" s="14"/>
      <c r="AU461" s="14"/>
      <c r="AV461" s="14"/>
      <c r="AW461" s="14"/>
      <c r="AX461" s="14"/>
      <c r="AY461" s="14"/>
      <c r="AZ461" s="14"/>
      <c r="BA461" s="14"/>
      <c r="BB461" s="14"/>
      <c r="BC461" s="14"/>
      <c r="BD461" s="14"/>
      <c r="BE461" s="14"/>
      <c r="BF461" s="14"/>
      <c r="BG461" s="14"/>
      <c r="BH461" s="14"/>
      <c r="BI461" s="14"/>
      <c r="BJ461" s="21"/>
      <c r="BK461" s="14"/>
      <c r="BL461" s="14"/>
      <c r="BM461" s="14"/>
      <c r="BN461" s="14"/>
      <c r="BO461" s="14"/>
      <c r="BP461" s="14"/>
      <c r="BQ461" s="14"/>
      <c r="BR461" s="4"/>
      <c r="BS461" s="4"/>
      <c r="BT461" s="14"/>
      <c r="BU461" s="14"/>
      <c r="BV461" s="14"/>
      <c r="BW461" s="14"/>
      <c r="BX461" s="14"/>
      <c r="BY461" s="14"/>
      <c r="BZ461" s="14"/>
      <c r="CA461" s="14"/>
      <c r="CB461" s="14"/>
      <c r="CC461" s="14"/>
      <c r="CD461" s="14"/>
      <c r="CE461" s="14"/>
      <c r="CF461" s="4"/>
    </row>
    <row r="462" spans="4:84" x14ac:dyDescent="0.2">
      <c r="D462" s="14"/>
      <c r="E462" s="14"/>
      <c r="F462" s="14"/>
      <c r="G462" s="14"/>
      <c r="H462" s="14"/>
      <c r="I462" s="14"/>
      <c r="J462" s="14"/>
      <c r="K462" s="14"/>
      <c r="L462" s="4"/>
      <c r="M462" s="4"/>
      <c r="N462" s="14"/>
      <c r="O462" s="14"/>
      <c r="P462" s="14"/>
      <c r="Q462" s="14"/>
      <c r="R462" s="14"/>
      <c r="S462" s="14"/>
      <c r="T462" s="21"/>
      <c r="U462" s="14"/>
      <c r="V462" s="14"/>
      <c r="W462" s="14"/>
      <c r="X462" s="14"/>
      <c r="Y462" s="14"/>
      <c r="Z462" s="14"/>
      <c r="AA462" s="14"/>
      <c r="AB462" s="21"/>
      <c r="AC462" s="14"/>
      <c r="AD462" s="14"/>
      <c r="AE462" s="14"/>
      <c r="AF462" s="14"/>
      <c r="AG462" s="14"/>
      <c r="AH462" s="14"/>
      <c r="AI462" s="14"/>
      <c r="AJ462" s="14"/>
      <c r="AK462" s="14"/>
      <c r="AL462" s="14"/>
      <c r="AM462" s="14"/>
      <c r="AN462" s="14"/>
      <c r="AO462" s="21"/>
      <c r="AP462" s="14"/>
      <c r="AQ462" s="14"/>
      <c r="AR462" s="14"/>
      <c r="AS462" s="14"/>
      <c r="AT462" s="14"/>
      <c r="AU462" s="14"/>
      <c r="AV462" s="14"/>
      <c r="AW462" s="14"/>
      <c r="AX462" s="14"/>
      <c r="AY462" s="14"/>
      <c r="AZ462" s="14"/>
      <c r="BA462" s="14"/>
      <c r="BB462" s="14"/>
      <c r="BC462" s="14"/>
      <c r="BD462" s="14"/>
      <c r="BE462" s="14"/>
      <c r="BF462" s="14"/>
      <c r="BG462" s="14"/>
      <c r="BH462" s="14"/>
      <c r="BI462" s="14"/>
      <c r="BJ462" s="21"/>
      <c r="BK462" s="14"/>
      <c r="BL462" s="14"/>
      <c r="BM462" s="14"/>
      <c r="BN462" s="14"/>
      <c r="BO462" s="14"/>
      <c r="BP462" s="14"/>
      <c r="BQ462" s="14"/>
      <c r="BR462" s="4"/>
      <c r="BS462" s="4"/>
      <c r="BT462" s="14"/>
      <c r="BU462" s="14"/>
      <c r="BV462" s="14"/>
      <c r="BW462" s="14"/>
      <c r="BX462" s="14"/>
      <c r="BY462" s="14"/>
      <c r="BZ462" s="14"/>
      <c r="CA462" s="14"/>
      <c r="CB462" s="14"/>
      <c r="CC462" s="14"/>
      <c r="CD462" s="14"/>
      <c r="CE462" s="14"/>
      <c r="CF462" s="4"/>
    </row>
    <row r="463" spans="4:84" x14ac:dyDescent="0.2">
      <c r="D463" s="14"/>
      <c r="E463" s="14"/>
      <c r="F463" s="14"/>
      <c r="G463" s="14"/>
      <c r="H463" s="14"/>
      <c r="I463" s="14"/>
      <c r="J463" s="14"/>
      <c r="K463" s="14"/>
      <c r="L463" s="4"/>
      <c r="M463" s="4"/>
      <c r="N463" s="14"/>
      <c r="O463" s="14"/>
      <c r="P463" s="14"/>
      <c r="Q463" s="14"/>
      <c r="R463" s="14"/>
      <c r="S463" s="14"/>
      <c r="T463" s="21"/>
      <c r="U463" s="14"/>
      <c r="V463" s="14"/>
      <c r="W463" s="14"/>
      <c r="X463" s="14"/>
      <c r="Y463" s="14"/>
      <c r="Z463" s="14"/>
      <c r="AA463" s="14"/>
      <c r="AB463" s="21"/>
      <c r="AC463" s="14"/>
      <c r="AD463" s="14"/>
      <c r="AE463" s="14"/>
      <c r="AF463" s="14"/>
      <c r="AG463" s="14"/>
      <c r="AH463" s="14"/>
      <c r="AI463" s="14"/>
      <c r="AJ463" s="14"/>
      <c r="AK463" s="14"/>
      <c r="AL463" s="14"/>
      <c r="AM463" s="14"/>
      <c r="AN463" s="14"/>
      <c r="AO463" s="21"/>
      <c r="AP463" s="14"/>
      <c r="AQ463" s="14"/>
      <c r="AR463" s="14"/>
      <c r="AS463" s="14"/>
      <c r="AT463" s="14"/>
      <c r="AU463" s="14"/>
      <c r="AV463" s="14"/>
      <c r="AW463" s="14"/>
      <c r="AX463" s="14"/>
      <c r="AY463" s="14"/>
      <c r="AZ463" s="14"/>
      <c r="BA463" s="14"/>
      <c r="BB463" s="14"/>
      <c r="BC463" s="14"/>
      <c r="BD463" s="14"/>
      <c r="BE463" s="14"/>
      <c r="BF463" s="14"/>
      <c r="BG463" s="14"/>
      <c r="BH463" s="14"/>
      <c r="BI463" s="14"/>
      <c r="BJ463" s="21"/>
      <c r="BK463" s="14"/>
      <c r="BL463" s="14"/>
      <c r="BM463" s="14"/>
      <c r="BN463" s="14"/>
      <c r="BO463" s="14"/>
      <c r="BP463" s="14"/>
      <c r="BQ463" s="14"/>
      <c r="BR463" s="4"/>
      <c r="BS463" s="4"/>
      <c r="BT463" s="14"/>
      <c r="BU463" s="14"/>
      <c r="BV463" s="14"/>
      <c r="BW463" s="14"/>
      <c r="BX463" s="14"/>
      <c r="BY463" s="14"/>
      <c r="BZ463" s="14"/>
      <c r="CA463" s="14"/>
      <c r="CB463" s="14"/>
      <c r="CC463" s="14"/>
      <c r="CD463" s="14"/>
      <c r="CE463" s="14"/>
      <c r="CF463" s="4"/>
    </row>
    <row r="464" spans="4:84" x14ac:dyDescent="0.2">
      <c r="D464" s="14"/>
      <c r="E464" s="14"/>
      <c r="F464" s="14"/>
      <c r="G464" s="14"/>
      <c r="H464" s="14"/>
      <c r="I464" s="14"/>
      <c r="J464" s="14"/>
      <c r="K464" s="14"/>
      <c r="L464" s="4"/>
      <c r="M464" s="4"/>
      <c r="N464" s="14"/>
      <c r="O464" s="14"/>
      <c r="P464" s="14"/>
      <c r="Q464" s="14"/>
      <c r="R464" s="14"/>
      <c r="S464" s="14"/>
      <c r="T464" s="21"/>
      <c r="U464" s="14"/>
      <c r="V464" s="14"/>
      <c r="W464" s="14"/>
      <c r="X464" s="14"/>
      <c r="Y464" s="14"/>
      <c r="Z464" s="14"/>
      <c r="AA464" s="14"/>
      <c r="AB464" s="21"/>
      <c r="AC464" s="14"/>
      <c r="AD464" s="14"/>
      <c r="AE464" s="14"/>
      <c r="AF464" s="14"/>
      <c r="AG464" s="14"/>
      <c r="AH464" s="14"/>
      <c r="AI464" s="14"/>
      <c r="AJ464" s="14"/>
      <c r="AK464" s="14"/>
      <c r="AL464" s="14"/>
      <c r="AM464" s="14"/>
      <c r="AN464" s="14"/>
      <c r="AO464" s="21"/>
      <c r="AP464" s="14"/>
      <c r="AQ464" s="14"/>
      <c r="AR464" s="14"/>
      <c r="AS464" s="14"/>
      <c r="AT464" s="14"/>
      <c r="AU464" s="14"/>
      <c r="AV464" s="14"/>
      <c r="AW464" s="14"/>
      <c r="AX464" s="14"/>
      <c r="AY464" s="14"/>
      <c r="AZ464" s="14"/>
      <c r="BA464" s="14"/>
      <c r="BB464" s="14"/>
      <c r="BC464" s="14"/>
      <c r="BD464" s="14"/>
      <c r="BE464" s="14"/>
      <c r="BF464" s="14"/>
      <c r="BG464" s="14"/>
      <c r="BH464" s="14"/>
      <c r="BI464" s="14"/>
      <c r="BJ464" s="21"/>
      <c r="BK464" s="14"/>
      <c r="BL464" s="14"/>
      <c r="BM464" s="14"/>
      <c r="BN464" s="14"/>
      <c r="BO464" s="14"/>
      <c r="BP464" s="14"/>
      <c r="BQ464" s="14"/>
      <c r="BR464" s="4"/>
      <c r="BS464" s="4"/>
      <c r="BT464" s="14"/>
      <c r="BU464" s="14"/>
      <c r="BV464" s="14"/>
      <c r="BW464" s="14"/>
      <c r="BX464" s="14"/>
      <c r="BY464" s="14"/>
      <c r="BZ464" s="14"/>
      <c r="CA464" s="14"/>
      <c r="CB464" s="14"/>
      <c r="CC464" s="14"/>
      <c r="CD464" s="14"/>
      <c r="CE464" s="14"/>
      <c r="CF464" s="4"/>
    </row>
    <row r="465" spans="4:84" x14ac:dyDescent="0.2">
      <c r="D465" s="14"/>
      <c r="E465" s="14"/>
      <c r="F465" s="14"/>
      <c r="G465" s="14"/>
      <c r="H465" s="14"/>
      <c r="I465" s="14"/>
      <c r="J465" s="14"/>
      <c r="K465" s="14"/>
      <c r="L465" s="4"/>
      <c r="M465" s="4"/>
      <c r="N465" s="14"/>
      <c r="O465" s="14"/>
      <c r="P465" s="14"/>
      <c r="Q465" s="14"/>
      <c r="R465" s="14"/>
      <c r="S465" s="14"/>
      <c r="T465" s="21"/>
      <c r="U465" s="14"/>
      <c r="V465" s="14"/>
      <c r="W465" s="14"/>
      <c r="X465" s="14"/>
      <c r="Y465" s="14"/>
      <c r="Z465" s="14"/>
      <c r="AA465" s="14"/>
      <c r="AB465" s="21"/>
      <c r="AC465" s="14"/>
      <c r="AD465" s="14"/>
      <c r="AE465" s="14"/>
      <c r="AF465" s="14"/>
      <c r="AG465" s="14"/>
      <c r="AH465" s="14"/>
      <c r="AI465" s="14"/>
      <c r="AJ465" s="14"/>
      <c r="AK465" s="14"/>
      <c r="AL465" s="14"/>
      <c r="AM465" s="14"/>
      <c r="AN465" s="14"/>
      <c r="AO465" s="21"/>
      <c r="AP465" s="14"/>
      <c r="AQ465" s="14"/>
      <c r="AR465" s="14"/>
      <c r="AS465" s="14"/>
      <c r="AT465" s="14"/>
      <c r="AU465" s="14"/>
      <c r="AV465" s="14"/>
      <c r="AW465" s="14"/>
      <c r="AX465" s="14"/>
      <c r="AY465" s="14"/>
      <c r="AZ465" s="14"/>
      <c r="BA465" s="14"/>
      <c r="BB465" s="14"/>
      <c r="BC465" s="14"/>
      <c r="BD465" s="14"/>
      <c r="BE465" s="14"/>
      <c r="BF465" s="14"/>
      <c r="BG465" s="14"/>
      <c r="BH465" s="14"/>
      <c r="BI465" s="14"/>
      <c r="BJ465" s="21"/>
      <c r="BK465" s="14"/>
      <c r="BL465" s="14"/>
      <c r="BM465" s="14"/>
      <c r="BN465" s="14"/>
      <c r="BO465" s="14"/>
      <c r="BP465" s="14"/>
      <c r="BQ465" s="14"/>
      <c r="BR465" s="4"/>
      <c r="BS465" s="4"/>
      <c r="BT465" s="14"/>
      <c r="BU465" s="14"/>
      <c r="BV465" s="14"/>
      <c r="BW465" s="14"/>
      <c r="BX465" s="14"/>
      <c r="BY465" s="14"/>
      <c r="BZ465" s="14"/>
      <c r="CA465" s="14"/>
      <c r="CB465" s="14"/>
      <c r="CC465" s="14"/>
      <c r="CD465" s="14"/>
      <c r="CE465" s="14"/>
      <c r="CF465" s="4"/>
    </row>
    <row r="466" spans="4:84" x14ac:dyDescent="0.2">
      <c r="D466" s="14"/>
      <c r="E466" s="14"/>
      <c r="F466" s="14"/>
      <c r="G466" s="14"/>
      <c r="H466" s="14"/>
      <c r="I466" s="14"/>
      <c r="J466" s="14"/>
      <c r="K466" s="14"/>
      <c r="L466" s="4"/>
      <c r="M466" s="4"/>
      <c r="N466" s="14"/>
      <c r="O466" s="14"/>
      <c r="P466" s="14"/>
      <c r="Q466" s="14"/>
      <c r="R466" s="14"/>
      <c r="S466" s="14"/>
      <c r="T466" s="21"/>
      <c r="U466" s="14"/>
      <c r="V466" s="14"/>
      <c r="W466" s="14"/>
      <c r="X466" s="14"/>
      <c r="Y466" s="14"/>
      <c r="Z466" s="14"/>
      <c r="AA466" s="14"/>
      <c r="AB466" s="21"/>
      <c r="AC466" s="14"/>
      <c r="AD466" s="14"/>
      <c r="AE466" s="14"/>
      <c r="AF466" s="14"/>
      <c r="AG466" s="14"/>
      <c r="AH466" s="14"/>
      <c r="AI466" s="14"/>
      <c r="AJ466" s="14"/>
      <c r="AK466" s="14"/>
      <c r="AL466" s="14"/>
      <c r="AM466" s="14"/>
      <c r="AN466" s="14"/>
      <c r="AO466" s="21"/>
      <c r="AP466" s="14"/>
      <c r="AQ466" s="14"/>
      <c r="AR466" s="14"/>
      <c r="AS466" s="14"/>
      <c r="AT466" s="14"/>
      <c r="AU466" s="14"/>
      <c r="AV466" s="14"/>
      <c r="AW466" s="14"/>
      <c r="AX466" s="14"/>
      <c r="AY466" s="14"/>
      <c r="AZ466" s="14"/>
      <c r="BA466" s="14"/>
      <c r="BB466" s="14"/>
      <c r="BC466" s="14"/>
      <c r="BD466" s="14"/>
      <c r="BE466" s="14"/>
      <c r="BF466" s="14"/>
      <c r="BG466" s="14"/>
      <c r="BH466" s="14"/>
      <c r="BI466" s="14"/>
      <c r="BJ466" s="21"/>
      <c r="BK466" s="14"/>
      <c r="BL466" s="14"/>
      <c r="BM466" s="14"/>
      <c r="BN466" s="14"/>
      <c r="BO466" s="14"/>
      <c r="BP466" s="14"/>
      <c r="BQ466" s="14"/>
      <c r="BR466" s="4"/>
      <c r="BS466" s="4"/>
      <c r="BT466" s="14"/>
      <c r="BU466" s="14"/>
      <c r="BV466" s="14"/>
      <c r="BW466" s="14"/>
      <c r="BX466" s="14"/>
      <c r="BY466" s="14"/>
      <c r="BZ466" s="14"/>
      <c r="CA466" s="14"/>
      <c r="CB466" s="14"/>
      <c r="CC466" s="14"/>
      <c r="CD466" s="14"/>
      <c r="CE466" s="14"/>
      <c r="CF466" s="4"/>
    </row>
    <row r="467" spans="4:84" x14ac:dyDescent="0.2">
      <c r="D467" s="14"/>
      <c r="E467" s="14"/>
      <c r="F467" s="14"/>
      <c r="G467" s="14"/>
      <c r="H467" s="14"/>
      <c r="I467" s="14"/>
      <c r="J467" s="14"/>
      <c r="K467" s="14"/>
      <c r="L467" s="4"/>
      <c r="M467" s="4"/>
      <c r="N467" s="14"/>
      <c r="O467" s="14"/>
      <c r="P467" s="14"/>
      <c r="Q467" s="14"/>
      <c r="R467" s="14"/>
      <c r="S467" s="14"/>
      <c r="T467" s="21"/>
      <c r="U467" s="14"/>
      <c r="V467" s="14"/>
      <c r="W467" s="14"/>
      <c r="X467" s="14"/>
      <c r="Y467" s="14"/>
      <c r="Z467" s="14"/>
      <c r="AA467" s="14"/>
      <c r="AB467" s="21"/>
      <c r="AC467" s="14"/>
      <c r="AD467" s="14"/>
      <c r="AE467" s="14"/>
      <c r="AF467" s="14"/>
      <c r="AG467" s="14"/>
      <c r="AH467" s="14"/>
      <c r="AI467" s="14"/>
      <c r="AJ467" s="14"/>
      <c r="AK467" s="14"/>
      <c r="AL467" s="14"/>
      <c r="AM467" s="14"/>
      <c r="AN467" s="14"/>
      <c r="AO467" s="21"/>
      <c r="AP467" s="14"/>
      <c r="AQ467" s="14"/>
      <c r="AR467" s="14"/>
      <c r="AS467" s="14"/>
      <c r="AT467" s="14"/>
      <c r="AU467" s="14"/>
      <c r="AV467" s="14"/>
      <c r="AW467" s="14"/>
      <c r="AX467" s="14"/>
      <c r="AY467" s="14"/>
      <c r="AZ467" s="14"/>
      <c r="BA467" s="14"/>
      <c r="BB467" s="14"/>
      <c r="BC467" s="14"/>
      <c r="BD467" s="14"/>
      <c r="BE467" s="14"/>
      <c r="BF467" s="14"/>
      <c r="BG467" s="14"/>
      <c r="BH467" s="14"/>
      <c r="BI467" s="14"/>
      <c r="BJ467" s="21"/>
      <c r="BK467" s="14"/>
      <c r="BL467" s="14"/>
      <c r="BM467" s="14"/>
      <c r="BN467" s="14"/>
      <c r="BO467" s="14"/>
      <c r="BP467" s="14"/>
      <c r="BQ467" s="14"/>
      <c r="BR467" s="4"/>
      <c r="BS467" s="4"/>
      <c r="BT467" s="14"/>
      <c r="BU467" s="14"/>
      <c r="BV467" s="14"/>
      <c r="BW467" s="14"/>
      <c r="BX467" s="14"/>
      <c r="BY467" s="14"/>
      <c r="BZ467" s="14"/>
      <c r="CA467" s="14"/>
      <c r="CB467" s="14"/>
      <c r="CC467" s="14"/>
      <c r="CD467" s="14"/>
      <c r="CE467" s="14"/>
      <c r="CF467" s="4"/>
    </row>
    <row r="468" spans="4:84" x14ac:dyDescent="0.2">
      <c r="D468" s="14"/>
      <c r="E468" s="14"/>
      <c r="F468" s="14"/>
      <c r="G468" s="14"/>
      <c r="H468" s="14"/>
      <c r="I468" s="14"/>
      <c r="J468" s="14"/>
      <c r="K468" s="14"/>
      <c r="L468" s="4"/>
      <c r="M468" s="4"/>
      <c r="N468" s="14"/>
      <c r="O468" s="14"/>
      <c r="P468" s="14"/>
      <c r="Q468" s="14"/>
      <c r="R468" s="14"/>
      <c r="S468" s="14"/>
      <c r="T468" s="21"/>
      <c r="U468" s="14"/>
      <c r="V468" s="14"/>
      <c r="W468" s="14"/>
      <c r="X468" s="14"/>
      <c r="Y468" s="14"/>
      <c r="Z468" s="14"/>
      <c r="AA468" s="14"/>
      <c r="AB468" s="21"/>
      <c r="AC468" s="14"/>
      <c r="AD468" s="14"/>
      <c r="AE468" s="14"/>
      <c r="AF468" s="14"/>
      <c r="AG468" s="14"/>
      <c r="AH468" s="14"/>
      <c r="AI468" s="14"/>
      <c r="AJ468" s="14"/>
      <c r="AK468" s="14"/>
      <c r="AL468" s="14"/>
      <c r="AM468" s="14"/>
      <c r="AN468" s="14"/>
      <c r="AO468" s="21"/>
      <c r="AP468" s="14"/>
      <c r="AQ468" s="14"/>
      <c r="AR468" s="14"/>
      <c r="AS468" s="14"/>
      <c r="AT468" s="14"/>
      <c r="AU468" s="14"/>
      <c r="AV468" s="14"/>
      <c r="AW468" s="14"/>
      <c r="AX468" s="14"/>
      <c r="AY468" s="14"/>
      <c r="AZ468" s="14"/>
      <c r="BA468" s="14"/>
      <c r="BB468" s="14"/>
      <c r="BC468" s="14"/>
      <c r="BD468" s="14"/>
      <c r="BE468" s="14"/>
      <c r="BF468" s="14"/>
      <c r="BG468" s="14"/>
      <c r="BH468" s="14"/>
      <c r="BI468" s="14"/>
      <c r="BJ468" s="21"/>
      <c r="BK468" s="14"/>
      <c r="BL468" s="14"/>
      <c r="BM468" s="14"/>
      <c r="BN468" s="14"/>
      <c r="BO468" s="14"/>
      <c r="BP468" s="14"/>
      <c r="BQ468" s="14"/>
      <c r="BR468" s="4"/>
      <c r="BS468" s="4"/>
      <c r="BT468" s="14"/>
      <c r="BU468" s="14"/>
      <c r="BV468" s="14"/>
      <c r="BW468" s="14"/>
      <c r="BX468" s="14"/>
      <c r="BY468" s="14"/>
      <c r="BZ468" s="14"/>
      <c r="CA468" s="14"/>
      <c r="CB468" s="14"/>
      <c r="CC468" s="14"/>
      <c r="CD468" s="14"/>
      <c r="CE468" s="14"/>
      <c r="CF468" s="4"/>
    </row>
    <row r="469" spans="4:84" x14ac:dyDescent="0.2">
      <c r="D469" s="14"/>
      <c r="E469" s="14"/>
      <c r="F469" s="14"/>
      <c r="G469" s="14"/>
      <c r="H469" s="14"/>
      <c r="I469" s="14"/>
      <c r="J469" s="14"/>
      <c r="K469" s="14"/>
      <c r="L469" s="4"/>
      <c r="M469" s="4"/>
      <c r="N469" s="14"/>
      <c r="O469" s="14"/>
      <c r="P469" s="14"/>
      <c r="Q469" s="14"/>
      <c r="R469" s="14"/>
      <c r="S469" s="14"/>
      <c r="T469" s="21"/>
      <c r="U469" s="14"/>
      <c r="V469" s="14"/>
      <c r="W469" s="14"/>
      <c r="X469" s="14"/>
      <c r="Y469" s="14"/>
      <c r="Z469" s="14"/>
      <c r="AA469" s="14"/>
      <c r="AB469" s="21"/>
      <c r="AC469" s="14"/>
      <c r="AD469" s="14"/>
      <c r="AE469" s="14"/>
      <c r="AF469" s="14"/>
      <c r="AG469" s="14"/>
      <c r="AH469" s="14"/>
      <c r="AI469" s="14"/>
      <c r="AJ469" s="14"/>
      <c r="AK469" s="14"/>
      <c r="AL469" s="14"/>
      <c r="AM469" s="14"/>
      <c r="AN469" s="14"/>
      <c r="AO469" s="21"/>
      <c r="AP469" s="14"/>
      <c r="AQ469" s="14"/>
      <c r="AR469" s="14"/>
      <c r="AS469" s="14"/>
      <c r="AT469" s="14"/>
      <c r="AU469" s="14"/>
      <c r="AV469" s="14"/>
      <c r="AW469" s="14"/>
      <c r="AX469" s="14"/>
      <c r="AY469" s="14"/>
      <c r="AZ469" s="14"/>
      <c r="BA469" s="14"/>
      <c r="BB469" s="14"/>
      <c r="BC469" s="14"/>
      <c r="BD469" s="14"/>
      <c r="BE469" s="14"/>
      <c r="BF469" s="14"/>
      <c r="BG469" s="14"/>
      <c r="BH469" s="14"/>
      <c r="BI469" s="14"/>
      <c r="BJ469" s="21"/>
      <c r="BK469" s="14"/>
      <c r="BL469" s="14"/>
      <c r="BM469" s="14"/>
      <c r="BN469" s="14"/>
      <c r="BO469" s="14"/>
      <c r="BP469" s="14"/>
      <c r="BQ469" s="14"/>
      <c r="BR469" s="4"/>
      <c r="BS469" s="4"/>
      <c r="BT469" s="14"/>
      <c r="BU469" s="14"/>
      <c r="BV469" s="14"/>
      <c r="BW469" s="14"/>
      <c r="BX469" s="14"/>
      <c r="BY469" s="14"/>
      <c r="BZ469" s="14"/>
      <c r="CA469" s="14"/>
      <c r="CB469" s="14"/>
      <c r="CC469" s="14"/>
      <c r="CD469" s="14"/>
      <c r="CE469" s="14"/>
      <c r="CF469" s="4"/>
    </row>
    <row r="470" spans="4:84" x14ac:dyDescent="0.2">
      <c r="D470" s="14"/>
      <c r="E470" s="14"/>
      <c r="F470" s="14"/>
      <c r="G470" s="14"/>
      <c r="H470" s="14"/>
      <c r="I470" s="14"/>
      <c r="J470" s="14"/>
      <c r="K470" s="14"/>
      <c r="L470" s="4"/>
      <c r="M470" s="4"/>
      <c r="N470" s="14"/>
      <c r="O470" s="14"/>
      <c r="P470" s="14"/>
      <c r="Q470" s="14"/>
      <c r="R470" s="14"/>
      <c r="S470" s="14"/>
      <c r="T470" s="21"/>
      <c r="U470" s="14"/>
      <c r="V470" s="14"/>
      <c r="W470" s="14"/>
      <c r="X470" s="14"/>
      <c r="Y470" s="14"/>
      <c r="Z470" s="14"/>
      <c r="AA470" s="14"/>
      <c r="AB470" s="21"/>
      <c r="AC470" s="14"/>
      <c r="AD470" s="14"/>
      <c r="AE470" s="14"/>
      <c r="AF470" s="14"/>
      <c r="AG470" s="14"/>
      <c r="AH470" s="14"/>
      <c r="AI470" s="14"/>
      <c r="AJ470" s="14"/>
      <c r="AK470" s="14"/>
      <c r="AL470" s="14"/>
      <c r="AM470" s="14"/>
      <c r="AN470" s="14"/>
      <c r="AO470" s="21"/>
      <c r="AP470" s="14"/>
      <c r="AQ470" s="14"/>
      <c r="AR470" s="14"/>
      <c r="AS470" s="14"/>
      <c r="AT470" s="14"/>
      <c r="AU470" s="14"/>
      <c r="AV470" s="14"/>
      <c r="AW470" s="14"/>
      <c r="AX470" s="14"/>
      <c r="AY470" s="14"/>
      <c r="AZ470" s="14"/>
      <c r="BA470" s="14"/>
      <c r="BB470" s="14"/>
      <c r="BC470" s="14"/>
      <c r="BD470" s="14"/>
      <c r="BE470" s="14"/>
      <c r="BF470" s="14"/>
      <c r="BG470" s="14"/>
      <c r="BH470" s="14"/>
      <c r="BI470" s="14"/>
      <c r="BJ470" s="21"/>
      <c r="BK470" s="14"/>
      <c r="BL470" s="14"/>
      <c r="BM470" s="14"/>
      <c r="BN470" s="14"/>
      <c r="BO470" s="14"/>
      <c r="BP470" s="14"/>
      <c r="BQ470" s="14"/>
      <c r="BR470" s="4"/>
      <c r="BS470" s="4"/>
      <c r="BT470" s="14"/>
      <c r="BU470" s="14"/>
      <c r="BV470" s="14"/>
      <c r="BW470" s="14"/>
      <c r="BX470" s="14"/>
      <c r="BY470" s="14"/>
      <c r="BZ470" s="14"/>
      <c r="CA470" s="14"/>
      <c r="CB470" s="14"/>
      <c r="CC470" s="14"/>
      <c r="CD470" s="14"/>
      <c r="CE470" s="14"/>
      <c r="CF470" s="4"/>
    </row>
    <row r="471" spans="4:84" x14ac:dyDescent="0.2">
      <c r="D471" s="14"/>
      <c r="E471" s="14"/>
      <c r="F471" s="14"/>
      <c r="G471" s="14"/>
      <c r="H471" s="14"/>
      <c r="I471" s="14"/>
      <c r="J471" s="14"/>
      <c r="K471" s="14"/>
      <c r="L471" s="4"/>
      <c r="M471" s="4"/>
      <c r="N471" s="14"/>
      <c r="O471" s="14"/>
      <c r="P471" s="14"/>
      <c r="Q471" s="14"/>
      <c r="R471" s="14"/>
      <c r="S471" s="14"/>
      <c r="T471" s="21"/>
      <c r="U471" s="14"/>
      <c r="V471" s="14"/>
      <c r="W471" s="14"/>
      <c r="X471" s="14"/>
      <c r="Y471" s="14"/>
      <c r="Z471" s="14"/>
      <c r="AA471" s="14"/>
      <c r="AB471" s="21"/>
      <c r="AC471" s="14"/>
      <c r="AD471" s="14"/>
      <c r="AE471" s="14"/>
      <c r="AF471" s="14"/>
      <c r="AG471" s="14"/>
      <c r="AH471" s="14"/>
      <c r="AI471" s="14"/>
      <c r="AJ471" s="14"/>
      <c r="AK471" s="14"/>
      <c r="AL471" s="14"/>
      <c r="AM471" s="14"/>
      <c r="AN471" s="14"/>
      <c r="AO471" s="21"/>
      <c r="AP471" s="14"/>
      <c r="AQ471" s="14"/>
      <c r="AR471" s="14"/>
      <c r="AS471" s="14"/>
      <c r="AT471" s="14"/>
      <c r="AU471" s="14"/>
      <c r="AV471" s="14"/>
      <c r="AW471" s="14"/>
      <c r="AX471" s="14"/>
      <c r="AY471" s="14"/>
      <c r="AZ471" s="14"/>
      <c r="BA471" s="14"/>
      <c r="BB471" s="14"/>
      <c r="BC471" s="14"/>
      <c r="BD471" s="14"/>
      <c r="BE471" s="14"/>
      <c r="BF471" s="14"/>
      <c r="BG471" s="14"/>
      <c r="BH471" s="14"/>
      <c r="BI471" s="14"/>
      <c r="BJ471" s="21"/>
      <c r="BK471" s="14"/>
      <c r="BL471" s="14"/>
      <c r="BM471" s="14"/>
      <c r="BN471" s="14"/>
      <c r="BO471" s="14"/>
      <c r="BP471" s="14"/>
      <c r="BQ471" s="14"/>
      <c r="BR471" s="4"/>
      <c r="BS471" s="4"/>
      <c r="BT471" s="14"/>
      <c r="BU471" s="14"/>
      <c r="BV471" s="14"/>
      <c r="BW471" s="14"/>
      <c r="BX471" s="14"/>
      <c r="BY471" s="14"/>
      <c r="BZ471" s="14"/>
      <c r="CA471" s="14"/>
      <c r="CB471" s="14"/>
      <c r="CC471" s="14"/>
      <c r="CD471" s="14"/>
      <c r="CE471" s="14"/>
      <c r="CF471" s="4"/>
    </row>
    <row r="472" spans="4:84" x14ac:dyDescent="0.2">
      <c r="D472" s="14"/>
      <c r="E472" s="14"/>
      <c r="F472" s="14"/>
      <c r="G472" s="14"/>
      <c r="H472" s="14"/>
      <c r="I472" s="14"/>
      <c r="J472" s="14"/>
      <c r="K472" s="14"/>
      <c r="L472" s="4"/>
      <c r="M472" s="4"/>
      <c r="N472" s="14"/>
      <c r="O472" s="14"/>
      <c r="P472" s="14"/>
      <c r="Q472" s="14"/>
      <c r="R472" s="14"/>
      <c r="S472" s="14"/>
      <c r="T472" s="21"/>
      <c r="U472" s="14"/>
      <c r="V472" s="14"/>
      <c r="W472" s="14"/>
      <c r="X472" s="14"/>
      <c r="Y472" s="14"/>
      <c r="Z472" s="14"/>
      <c r="AA472" s="14"/>
      <c r="AB472" s="21"/>
      <c r="AC472" s="14"/>
      <c r="AD472" s="14"/>
      <c r="AE472" s="14"/>
      <c r="AF472" s="14"/>
      <c r="AG472" s="14"/>
      <c r="AH472" s="14"/>
      <c r="AI472" s="14"/>
      <c r="AJ472" s="14"/>
      <c r="AK472" s="14"/>
      <c r="AL472" s="14"/>
      <c r="AM472" s="14"/>
      <c r="AN472" s="14"/>
      <c r="AO472" s="21"/>
      <c r="AP472" s="14"/>
      <c r="AQ472" s="14"/>
      <c r="AR472" s="14"/>
      <c r="AS472" s="14"/>
      <c r="AT472" s="14"/>
      <c r="AU472" s="14"/>
      <c r="AV472" s="14"/>
      <c r="AW472" s="14"/>
      <c r="AX472" s="14"/>
      <c r="AY472" s="14"/>
      <c r="AZ472" s="14"/>
      <c r="BA472" s="14"/>
      <c r="BB472" s="14"/>
      <c r="BC472" s="14"/>
      <c r="BD472" s="14"/>
      <c r="BE472" s="14"/>
      <c r="BF472" s="14"/>
      <c r="BG472" s="14"/>
      <c r="BH472" s="14"/>
      <c r="BI472" s="14"/>
      <c r="BJ472" s="21"/>
      <c r="BK472" s="14"/>
      <c r="BL472" s="14"/>
      <c r="BM472" s="14"/>
      <c r="BN472" s="14"/>
      <c r="BO472" s="14"/>
      <c r="BP472" s="14"/>
      <c r="BQ472" s="14"/>
      <c r="BR472" s="4"/>
      <c r="BS472" s="4"/>
      <c r="BT472" s="14"/>
      <c r="BU472" s="14"/>
      <c r="BV472" s="14"/>
      <c r="BW472" s="14"/>
      <c r="BX472" s="14"/>
      <c r="BY472" s="14"/>
      <c r="BZ472" s="14"/>
      <c r="CA472" s="14"/>
      <c r="CB472" s="14"/>
      <c r="CC472" s="14"/>
      <c r="CD472" s="14"/>
      <c r="CE472" s="14"/>
      <c r="CF472" s="4"/>
    </row>
    <row r="473" spans="4:84" x14ac:dyDescent="0.2">
      <c r="D473" s="14"/>
      <c r="E473" s="14"/>
      <c r="F473" s="14"/>
      <c r="G473" s="14"/>
      <c r="H473" s="14"/>
      <c r="I473" s="14"/>
      <c r="J473" s="14"/>
      <c r="K473" s="14"/>
      <c r="L473" s="4"/>
      <c r="M473" s="4"/>
      <c r="N473" s="14"/>
      <c r="O473" s="14"/>
      <c r="P473" s="14"/>
      <c r="Q473" s="14"/>
      <c r="R473" s="14"/>
      <c r="S473" s="14"/>
      <c r="T473" s="21"/>
      <c r="U473" s="14"/>
      <c r="V473" s="14"/>
      <c r="W473" s="14"/>
      <c r="X473" s="14"/>
      <c r="Y473" s="14"/>
      <c r="Z473" s="14"/>
      <c r="AA473" s="14"/>
      <c r="AB473" s="21"/>
      <c r="AC473" s="14"/>
      <c r="AD473" s="14"/>
      <c r="AE473" s="14"/>
      <c r="AF473" s="14"/>
      <c r="AG473" s="14"/>
      <c r="AH473" s="14"/>
      <c r="AI473" s="14"/>
      <c r="AJ473" s="14"/>
      <c r="AK473" s="14"/>
      <c r="AL473" s="14"/>
      <c r="AM473" s="14"/>
      <c r="AN473" s="14"/>
      <c r="AO473" s="21"/>
      <c r="AP473" s="14"/>
      <c r="AQ473" s="14"/>
      <c r="AR473" s="14"/>
      <c r="AS473" s="14"/>
      <c r="AT473" s="14"/>
      <c r="AU473" s="14"/>
      <c r="AV473" s="14"/>
      <c r="AW473" s="14"/>
      <c r="AX473" s="14"/>
      <c r="AY473" s="14"/>
      <c r="AZ473" s="14"/>
      <c r="BA473" s="14"/>
      <c r="BB473" s="14"/>
      <c r="BC473" s="14"/>
      <c r="BD473" s="14"/>
      <c r="BE473" s="14"/>
      <c r="BF473" s="14"/>
      <c r="BG473" s="14"/>
      <c r="BH473" s="14"/>
      <c r="BI473" s="14"/>
      <c r="BJ473" s="21"/>
      <c r="BK473" s="14"/>
      <c r="BL473" s="14"/>
      <c r="BM473" s="14"/>
      <c r="BN473" s="14"/>
      <c r="BO473" s="14"/>
      <c r="BP473" s="14"/>
      <c r="BQ473" s="14"/>
      <c r="BR473" s="4"/>
      <c r="BS473" s="4"/>
      <c r="BT473" s="14"/>
      <c r="BU473" s="14"/>
      <c r="BV473" s="14"/>
      <c r="BW473" s="14"/>
      <c r="BX473" s="14"/>
      <c r="BY473" s="14"/>
      <c r="BZ473" s="14"/>
      <c r="CA473" s="14"/>
      <c r="CB473" s="14"/>
      <c r="CC473" s="14"/>
      <c r="CD473" s="14"/>
      <c r="CE473" s="14"/>
      <c r="CF473" s="4"/>
    </row>
    <row r="474" spans="4:84" x14ac:dyDescent="0.2">
      <c r="D474" s="14"/>
      <c r="E474" s="14"/>
      <c r="F474" s="14"/>
      <c r="G474" s="14"/>
      <c r="H474" s="14"/>
      <c r="I474" s="14"/>
      <c r="J474" s="14"/>
      <c r="K474" s="14"/>
      <c r="L474" s="4"/>
      <c r="M474" s="4"/>
      <c r="N474" s="14"/>
      <c r="O474" s="14"/>
      <c r="P474" s="14"/>
      <c r="Q474" s="14"/>
      <c r="R474" s="14"/>
      <c r="S474" s="14"/>
      <c r="T474" s="21"/>
      <c r="U474" s="14"/>
      <c r="V474" s="14"/>
      <c r="W474" s="14"/>
      <c r="X474" s="14"/>
      <c r="Y474" s="14"/>
      <c r="Z474" s="14"/>
      <c r="AA474" s="14"/>
      <c r="AB474" s="21"/>
      <c r="AC474" s="14"/>
      <c r="AD474" s="14"/>
      <c r="AE474" s="14"/>
      <c r="AF474" s="14"/>
      <c r="AG474" s="14"/>
      <c r="AH474" s="14"/>
      <c r="AI474" s="14"/>
      <c r="AJ474" s="14"/>
      <c r="AK474" s="14"/>
      <c r="AL474" s="14"/>
      <c r="AM474" s="14"/>
      <c r="AN474" s="14"/>
      <c r="AO474" s="21"/>
      <c r="AP474" s="14"/>
      <c r="AQ474" s="14"/>
      <c r="AR474" s="14"/>
      <c r="AS474" s="14"/>
      <c r="AT474" s="14"/>
      <c r="AU474" s="14"/>
      <c r="AV474" s="14"/>
      <c r="AW474" s="14"/>
      <c r="AX474" s="14"/>
      <c r="AY474" s="14"/>
      <c r="AZ474" s="14"/>
      <c r="BA474" s="14"/>
      <c r="BB474" s="14"/>
      <c r="BC474" s="14"/>
      <c r="BD474" s="14"/>
      <c r="BE474" s="14"/>
      <c r="BF474" s="14"/>
      <c r="BG474" s="14"/>
      <c r="BH474" s="14"/>
      <c r="BI474" s="14"/>
      <c r="BJ474" s="21"/>
      <c r="BK474" s="14"/>
      <c r="BL474" s="14"/>
      <c r="BM474" s="14"/>
      <c r="BN474" s="14"/>
      <c r="BO474" s="14"/>
      <c r="BP474" s="14"/>
      <c r="BQ474" s="14"/>
      <c r="BR474" s="4"/>
      <c r="BS474" s="4"/>
      <c r="BT474" s="14"/>
      <c r="BU474" s="14"/>
      <c r="BV474" s="14"/>
      <c r="BW474" s="14"/>
      <c r="BX474" s="14"/>
      <c r="BY474" s="14"/>
      <c r="BZ474" s="14"/>
      <c r="CA474" s="14"/>
      <c r="CB474" s="14"/>
      <c r="CC474" s="14"/>
      <c r="CD474" s="14"/>
      <c r="CE474" s="14"/>
      <c r="CF474" s="4"/>
    </row>
    <row r="475" spans="4:84" x14ac:dyDescent="0.2">
      <c r="D475" s="14"/>
      <c r="E475" s="14"/>
      <c r="F475" s="14"/>
      <c r="G475" s="14"/>
      <c r="H475" s="14"/>
      <c r="I475" s="14"/>
      <c r="J475" s="14"/>
      <c r="K475" s="14"/>
      <c r="L475" s="4"/>
      <c r="M475" s="4"/>
      <c r="N475" s="14"/>
      <c r="O475" s="14"/>
      <c r="P475" s="14"/>
      <c r="Q475" s="14"/>
      <c r="R475" s="14"/>
      <c r="S475" s="14"/>
      <c r="T475" s="21"/>
      <c r="U475" s="14"/>
      <c r="V475" s="14"/>
      <c r="W475" s="14"/>
      <c r="X475" s="14"/>
      <c r="Y475" s="14"/>
      <c r="Z475" s="14"/>
      <c r="AA475" s="14"/>
      <c r="AB475" s="21"/>
      <c r="AC475" s="14"/>
      <c r="AD475" s="14"/>
      <c r="AE475" s="14"/>
      <c r="AF475" s="14"/>
      <c r="AG475" s="14"/>
      <c r="AH475" s="14"/>
      <c r="AI475" s="14"/>
      <c r="AJ475" s="14"/>
      <c r="AK475" s="14"/>
      <c r="AL475" s="14"/>
      <c r="AM475" s="14"/>
      <c r="AN475" s="14"/>
      <c r="AO475" s="21"/>
      <c r="AP475" s="14"/>
      <c r="AQ475" s="14"/>
      <c r="AR475" s="14"/>
      <c r="AS475" s="14"/>
      <c r="AT475" s="14"/>
      <c r="AU475" s="14"/>
      <c r="AV475" s="14"/>
      <c r="AW475" s="14"/>
      <c r="AX475" s="14"/>
      <c r="AY475" s="14"/>
      <c r="AZ475" s="14"/>
      <c r="BA475" s="14"/>
      <c r="BB475" s="14"/>
      <c r="BC475" s="14"/>
      <c r="BD475" s="14"/>
      <c r="BE475" s="14"/>
      <c r="BF475" s="14"/>
      <c r="BG475" s="14"/>
      <c r="BH475" s="14"/>
      <c r="BI475" s="14"/>
      <c r="BJ475" s="21"/>
      <c r="BK475" s="14"/>
      <c r="BL475" s="14"/>
      <c r="BM475" s="14"/>
      <c r="BN475" s="14"/>
      <c r="BO475" s="14"/>
      <c r="BP475" s="14"/>
      <c r="BQ475" s="14"/>
      <c r="BR475" s="4"/>
      <c r="BS475" s="4"/>
      <c r="BT475" s="14"/>
      <c r="BU475" s="14"/>
      <c r="BV475" s="14"/>
      <c r="BW475" s="14"/>
      <c r="BX475" s="14"/>
      <c r="BY475" s="14"/>
      <c r="BZ475" s="14"/>
      <c r="CA475" s="14"/>
      <c r="CB475" s="14"/>
      <c r="CC475" s="14"/>
      <c r="CD475" s="14"/>
      <c r="CE475" s="14"/>
      <c r="CF475" s="4"/>
    </row>
    <row r="476" spans="4:84" x14ac:dyDescent="0.2">
      <c r="D476" s="14"/>
      <c r="E476" s="14"/>
      <c r="F476" s="14"/>
      <c r="G476" s="14"/>
      <c r="H476" s="14"/>
      <c r="I476" s="14"/>
      <c r="J476" s="14"/>
      <c r="K476" s="14"/>
      <c r="L476" s="4"/>
      <c r="M476" s="4"/>
      <c r="N476" s="14"/>
      <c r="O476" s="14"/>
      <c r="P476" s="14"/>
      <c r="Q476" s="14"/>
      <c r="R476" s="14"/>
      <c r="S476" s="14"/>
      <c r="T476" s="21"/>
      <c r="U476" s="14"/>
      <c r="V476" s="14"/>
      <c r="W476" s="14"/>
      <c r="X476" s="14"/>
      <c r="Y476" s="14"/>
      <c r="Z476" s="14"/>
      <c r="AA476" s="14"/>
      <c r="AB476" s="21"/>
      <c r="AC476" s="14"/>
      <c r="AD476" s="14"/>
      <c r="AE476" s="14"/>
      <c r="AF476" s="14"/>
      <c r="AG476" s="14"/>
      <c r="AH476" s="14"/>
      <c r="AI476" s="14"/>
      <c r="AJ476" s="14"/>
      <c r="AK476" s="14"/>
      <c r="AL476" s="14"/>
      <c r="AM476" s="14"/>
      <c r="AN476" s="14"/>
      <c r="AO476" s="21"/>
      <c r="AP476" s="14"/>
      <c r="AQ476" s="14"/>
      <c r="AR476" s="14"/>
      <c r="AS476" s="14"/>
      <c r="AT476" s="14"/>
      <c r="AU476" s="14"/>
      <c r="AV476" s="14"/>
      <c r="AW476" s="14"/>
      <c r="AX476" s="14"/>
      <c r="AY476" s="14"/>
      <c r="AZ476" s="14"/>
      <c r="BA476" s="14"/>
      <c r="BB476" s="14"/>
      <c r="BC476" s="14"/>
      <c r="BD476" s="14"/>
      <c r="BE476" s="14"/>
      <c r="BF476" s="14"/>
      <c r="BG476" s="14"/>
      <c r="BH476" s="14"/>
      <c r="BI476" s="14"/>
      <c r="BJ476" s="21"/>
      <c r="BK476" s="14"/>
      <c r="BL476" s="14"/>
      <c r="BM476" s="14"/>
      <c r="BN476" s="14"/>
      <c r="BO476" s="14"/>
      <c r="BP476" s="14"/>
      <c r="BQ476" s="14"/>
      <c r="BR476" s="4"/>
      <c r="BS476" s="4"/>
      <c r="BT476" s="14"/>
      <c r="BU476" s="14"/>
      <c r="BV476" s="14"/>
      <c r="BW476" s="14"/>
      <c r="BX476" s="14"/>
      <c r="BY476" s="14"/>
      <c r="BZ476" s="14"/>
      <c r="CA476" s="14"/>
      <c r="CB476" s="14"/>
      <c r="CC476" s="14"/>
      <c r="CD476" s="14"/>
      <c r="CE476" s="14"/>
      <c r="CF476" s="4"/>
    </row>
    <row r="477" spans="4:84" x14ac:dyDescent="0.2">
      <c r="D477" s="14"/>
      <c r="E477" s="14"/>
      <c r="F477" s="14"/>
      <c r="G477" s="14"/>
      <c r="H477" s="14"/>
      <c r="I477" s="14"/>
      <c r="J477" s="14"/>
      <c r="K477" s="14"/>
      <c r="L477" s="4"/>
      <c r="M477" s="4"/>
      <c r="N477" s="14"/>
      <c r="O477" s="14"/>
      <c r="P477" s="14"/>
      <c r="Q477" s="14"/>
      <c r="R477" s="14"/>
      <c r="S477" s="14"/>
      <c r="T477" s="21"/>
      <c r="U477" s="14"/>
      <c r="V477" s="14"/>
      <c r="W477" s="14"/>
      <c r="X477" s="14"/>
      <c r="Y477" s="14"/>
      <c r="Z477" s="14"/>
      <c r="AA477" s="14"/>
      <c r="AB477" s="21"/>
      <c r="AC477" s="14"/>
      <c r="AD477" s="14"/>
      <c r="AE477" s="14"/>
      <c r="AF477" s="14"/>
      <c r="AG477" s="14"/>
      <c r="AH477" s="14"/>
      <c r="AI477" s="14"/>
      <c r="AJ477" s="14"/>
      <c r="AK477" s="14"/>
      <c r="AL477" s="14"/>
      <c r="AM477" s="14"/>
      <c r="AN477" s="14"/>
      <c r="AO477" s="21"/>
      <c r="AP477" s="14"/>
      <c r="AQ477" s="14"/>
      <c r="AR477" s="14"/>
      <c r="AS477" s="14"/>
      <c r="AT477" s="14"/>
      <c r="AU477" s="14"/>
      <c r="AV477" s="14"/>
      <c r="AW477" s="14"/>
      <c r="AX477" s="14"/>
      <c r="AY477" s="14"/>
      <c r="AZ477" s="14"/>
      <c r="BA477" s="14"/>
      <c r="BB477" s="14"/>
      <c r="BC477" s="14"/>
      <c r="BD477" s="14"/>
      <c r="BE477" s="14"/>
      <c r="BF477" s="14"/>
      <c r="BG477" s="14"/>
      <c r="BH477" s="14"/>
      <c r="BI477" s="14"/>
      <c r="BJ477" s="21"/>
      <c r="BK477" s="14"/>
      <c r="BL477" s="14"/>
      <c r="BM477" s="14"/>
      <c r="BN477" s="14"/>
      <c r="BO477" s="14"/>
      <c r="BP477" s="14"/>
      <c r="BQ477" s="14"/>
      <c r="BR477" s="4"/>
      <c r="BS477" s="4"/>
      <c r="BT477" s="14"/>
      <c r="BU477" s="14"/>
      <c r="BV477" s="14"/>
      <c r="BW477" s="14"/>
      <c r="BX477" s="14"/>
      <c r="BY477" s="14"/>
      <c r="BZ477" s="14"/>
      <c r="CA477" s="14"/>
      <c r="CB477" s="14"/>
      <c r="CC477" s="14"/>
      <c r="CD477" s="14"/>
      <c r="CE477" s="14"/>
      <c r="CF477" s="4"/>
    </row>
    <row r="478" spans="4:84" x14ac:dyDescent="0.2">
      <c r="D478" s="14"/>
      <c r="E478" s="14"/>
      <c r="F478" s="14"/>
      <c r="G478" s="14"/>
      <c r="H478" s="14"/>
      <c r="I478" s="14"/>
      <c r="J478" s="14"/>
      <c r="K478" s="14"/>
      <c r="L478" s="4"/>
      <c r="M478" s="4"/>
      <c r="N478" s="14"/>
      <c r="O478" s="14"/>
      <c r="P478" s="14"/>
      <c r="Q478" s="14"/>
      <c r="R478" s="14"/>
      <c r="S478" s="14"/>
      <c r="T478" s="21"/>
      <c r="U478" s="14"/>
      <c r="V478" s="14"/>
      <c r="W478" s="14"/>
      <c r="X478" s="14"/>
      <c r="Y478" s="14"/>
      <c r="Z478" s="14"/>
      <c r="AA478" s="14"/>
      <c r="AB478" s="21"/>
      <c r="AC478" s="14"/>
      <c r="AD478" s="14"/>
      <c r="AE478" s="14"/>
      <c r="AF478" s="14"/>
      <c r="AG478" s="14"/>
      <c r="AH478" s="14"/>
      <c r="AI478" s="14"/>
      <c r="AJ478" s="14"/>
      <c r="AK478" s="14"/>
      <c r="AL478" s="14"/>
      <c r="AM478" s="14"/>
      <c r="AN478" s="14"/>
      <c r="AO478" s="21"/>
      <c r="AP478" s="14"/>
      <c r="AQ478" s="14"/>
      <c r="AR478" s="14"/>
      <c r="AS478" s="14"/>
      <c r="AT478" s="14"/>
      <c r="AU478" s="14"/>
      <c r="AV478" s="14"/>
      <c r="AW478" s="14"/>
      <c r="AX478" s="14"/>
      <c r="AY478" s="14"/>
      <c r="AZ478" s="14"/>
      <c r="BA478" s="14"/>
      <c r="BB478" s="14"/>
      <c r="BC478" s="14"/>
      <c r="BD478" s="14"/>
      <c r="BE478" s="14"/>
      <c r="BF478" s="14"/>
      <c r="BG478" s="14"/>
      <c r="BH478" s="14"/>
      <c r="BI478" s="14"/>
      <c r="BJ478" s="21"/>
      <c r="BK478" s="14"/>
      <c r="BL478" s="14"/>
      <c r="BM478" s="14"/>
      <c r="BN478" s="14"/>
      <c r="BO478" s="14"/>
      <c r="BP478" s="14"/>
      <c r="BQ478" s="14"/>
      <c r="BR478" s="4"/>
      <c r="BS478" s="4"/>
      <c r="BT478" s="14"/>
      <c r="BU478" s="14"/>
      <c r="BV478" s="14"/>
      <c r="BW478" s="14"/>
      <c r="BX478" s="14"/>
      <c r="BY478" s="14"/>
      <c r="BZ478" s="14"/>
      <c r="CA478" s="14"/>
      <c r="CB478" s="14"/>
      <c r="CC478" s="14"/>
      <c r="CD478" s="14"/>
      <c r="CE478" s="14"/>
      <c r="CF478" s="4"/>
    </row>
    <row r="479" spans="4:84" x14ac:dyDescent="0.2">
      <c r="D479" s="14"/>
      <c r="E479" s="14"/>
      <c r="F479" s="14"/>
      <c r="G479" s="14"/>
      <c r="H479" s="14"/>
      <c r="I479" s="14"/>
      <c r="J479" s="14"/>
      <c r="K479" s="14"/>
      <c r="L479" s="4"/>
      <c r="M479" s="4"/>
      <c r="N479" s="14"/>
      <c r="O479" s="14"/>
      <c r="P479" s="14"/>
      <c r="Q479" s="14"/>
      <c r="R479" s="14"/>
      <c r="S479" s="14"/>
      <c r="T479" s="21"/>
      <c r="U479" s="14"/>
      <c r="V479" s="14"/>
      <c r="W479" s="14"/>
      <c r="X479" s="14"/>
      <c r="Y479" s="14"/>
      <c r="Z479" s="14"/>
      <c r="AA479" s="14"/>
      <c r="AB479" s="21"/>
      <c r="AC479" s="14"/>
      <c r="AD479" s="14"/>
      <c r="AE479" s="14"/>
      <c r="AF479" s="14"/>
      <c r="AG479" s="14"/>
      <c r="AH479" s="14"/>
      <c r="AI479" s="14"/>
      <c r="AJ479" s="14"/>
      <c r="AK479" s="14"/>
      <c r="AL479" s="14"/>
      <c r="AM479" s="14"/>
      <c r="AN479" s="14"/>
      <c r="AO479" s="21"/>
      <c r="AP479" s="14"/>
      <c r="AQ479" s="14"/>
      <c r="AR479" s="14"/>
      <c r="AS479" s="14"/>
      <c r="AT479" s="14"/>
      <c r="AU479" s="14"/>
      <c r="AV479" s="14"/>
      <c r="AW479" s="14"/>
      <c r="AX479" s="14"/>
      <c r="AY479" s="14"/>
      <c r="AZ479" s="14"/>
      <c r="BA479" s="14"/>
      <c r="BB479" s="14"/>
      <c r="BC479" s="14"/>
      <c r="BD479" s="14"/>
      <c r="BE479" s="14"/>
      <c r="BF479" s="14"/>
      <c r="BG479" s="14"/>
      <c r="BH479" s="14"/>
      <c r="BI479" s="14"/>
      <c r="BJ479" s="21"/>
      <c r="BK479" s="14"/>
      <c r="BL479" s="14"/>
      <c r="BM479" s="14"/>
      <c r="BN479" s="14"/>
      <c r="BO479" s="14"/>
      <c r="BP479" s="14"/>
      <c r="BQ479" s="14"/>
      <c r="BR479" s="4"/>
      <c r="BS479" s="4"/>
      <c r="BT479" s="14"/>
      <c r="BU479" s="14"/>
      <c r="BV479" s="14"/>
      <c r="BW479" s="14"/>
      <c r="BX479" s="14"/>
      <c r="BY479" s="14"/>
      <c r="BZ479" s="14"/>
      <c r="CA479" s="14"/>
      <c r="CB479" s="14"/>
      <c r="CC479" s="14"/>
      <c r="CD479" s="14"/>
      <c r="CE479" s="14"/>
      <c r="CF479" s="4"/>
    </row>
    <row r="480" spans="4:84" x14ac:dyDescent="0.2">
      <c r="D480" s="14"/>
      <c r="E480" s="14"/>
      <c r="F480" s="14"/>
      <c r="G480" s="14"/>
      <c r="H480" s="14"/>
      <c r="I480" s="14"/>
      <c r="J480" s="14"/>
      <c r="K480" s="14"/>
      <c r="L480" s="4"/>
      <c r="M480" s="4"/>
      <c r="N480" s="14"/>
      <c r="O480" s="14"/>
      <c r="P480" s="14"/>
      <c r="Q480" s="14"/>
      <c r="R480" s="14"/>
      <c r="S480" s="14"/>
      <c r="T480" s="21"/>
      <c r="U480" s="14"/>
      <c r="V480" s="14"/>
      <c r="W480" s="14"/>
      <c r="X480" s="14"/>
      <c r="Y480" s="14"/>
      <c r="Z480" s="14"/>
      <c r="AA480" s="14"/>
      <c r="AB480" s="21"/>
      <c r="AC480" s="14"/>
      <c r="AD480" s="14"/>
      <c r="AE480" s="14"/>
      <c r="AF480" s="14"/>
      <c r="AG480" s="14"/>
      <c r="AH480" s="14"/>
      <c r="AI480" s="14"/>
      <c r="AJ480" s="14"/>
      <c r="AK480" s="14"/>
      <c r="AL480" s="14"/>
      <c r="AM480" s="14"/>
      <c r="AN480" s="14"/>
      <c r="AO480" s="21"/>
      <c r="AP480" s="14"/>
      <c r="AQ480" s="14"/>
      <c r="AR480" s="14"/>
      <c r="AS480" s="14"/>
      <c r="AT480" s="14"/>
      <c r="AU480" s="14"/>
      <c r="AV480" s="14"/>
      <c r="AW480" s="14"/>
      <c r="AX480" s="14"/>
      <c r="AY480" s="14"/>
      <c r="AZ480" s="14"/>
      <c r="BA480" s="14"/>
      <c r="BB480" s="14"/>
      <c r="BC480" s="14"/>
      <c r="BD480" s="14"/>
      <c r="BE480" s="14"/>
      <c r="BF480" s="14"/>
      <c r="BG480" s="14"/>
      <c r="BH480" s="14"/>
      <c r="BI480" s="14"/>
      <c r="BJ480" s="21"/>
      <c r="BK480" s="14"/>
      <c r="BL480" s="14"/>
      <c r="BM480" s="14"/>
      <c r="BN480" s="14"/>
      <c r="BO480" s="14"/>
      <c r="BP480" s="14"/>
      <c r="BQ480" s="14"/>
      <c r="BR480" s="4"/>
      <c r="BS480" s="4"/>
      <c r="BT480" s="14"/>
      <c r="BU480" s="14"/>
      <c r="BV480" s="14"/>
      <c r="BW480" s="14"/>
      <c r="BX480" s="14"/>
      <c r="BY480" s="14"/>
      <c r="BZ480" s="14"/>
      <c r="CA480" s="14"/>
      <c r="CB480" s="14"/>
      <c r="CC480" s="14"/>
      <c r="CD480" s="14"/>
      <c r="CE480" s="14"/>
      <c r="CF480" s="4"/>
    </row>
    <row r="481" spans="4:84" x14ac:dyDescent="0.2">
      <c r="D481" s="14"/>
      <c r="E481" s="14"/>
      <c r="F481" s="14"/>
      <c r="G481" s="14"/>
      <c r="H481" s="14"/>
      <c r="I481" s="14"/>
      <c r="J481" s="14"/>
      <c r="K481" s="14"/>
      <c r="L481" s="4"/>
      <c r="M481" s="4"/>
      <c r="N481" s="14"/>
      <c r="O481" s="14"/>
      <c r="P481" s="14"/>
      <c r="Q481" s="14"/>
      <c r="R481" s="14"/>
      <c r="S481" s="14"/>
      <c r="T481" s="21"/>
      <c r="U481" s="14"/>
      <c r="V481" s="14"/>
      <c r="W481" s="14"/>
      <c r="X481" s="14"/>
      <c r="Y481" s="14"/>
      <c r="Z481" s="14"/>
      <c r="AA481" s="14"/>
      <c r="AB481" s="21"/>
      <c r="AC481" s="14"/>
      <c r="AD481" s="14"/>
      <c r="AE481" s="14"/>
      <c r="AF481" s="14"/>
      <c r="AG481" s="14"/>
      <c r="AH481" s="14"/>
      <c r="AI481" s="14"/>
      <c r="AJ481" s="14"/>
      <c r="AK481" s="14"/>
      <c r="AL481" s="14"/>
      <c r="AM481" s="14"/>
      <c r="AN481" s="14"/>
      <c r="AO481" s="21"/>
      <c r="AP481" s="14"/>
      <c r="AQ481" s="14"/>
      <c r="AR481" s="14"/>
      <c r="AS481" s="14"/>
      <c r="AT481" s="14"/>
      <c r="AU481" s="14"/>
      <c r="AV481" s="14"/>
      <c r="AW481" s="14"/>
      <c r="AX481" s="14"/>
      <c r="AY481" s="14"/>
      <c r="AZ481" s="14"/>
      <c r="BA481" s="14"/>
      <c r="BB481" s="14"/>
      <c r="BC481" s="14"/>
      <c r="BD481" s="14"/>
      <c r="BE481" s="14"/>
      <c r="BF481" s="14"/>
      <c r="BG481" s="14"/>
      <c r="BH481" s="14"/>
      <c r="BI481" s="14"/>
      <c r="BJ481" s="21"/>
      <c r="BK481" s="14"/>
      <c r="BL481" s="14"/>
      <c r="BM481" s="14"/>
      <c r="BN481" s="14"/>
      <c r="BO481" s="14"/>
      <c r="BP481" s="14"/>
      <c r="BQ481" s="14"/>
      <c r="BR481" s="4"/>
      <c r="BS481" s="4"/>
      <c r="BT481" s="14"/>
      <c r="BU481" s="14"/>
      <c r="BV481" s="14"/>
      <c r="BW481" s="14"/>
      <c r="BX481" s="14"/>
      <c r="BY481" s="14"/>
      <c r="BZ481" s="14"/>
      <c r="CA481" s="14"/>
      <c r="CB481" s="14"/>
      <c r="CC481" s="14"/>
      <c r="CD481" s="14"/>
      <c r="CE481" s="14"/>
      <c r="CF481" s="4"/>
    </row>
    <row r="482" spans="4:84" x14ac:dyDescent="0.2">
      <c r="D482" s="14"/>
      <c r="E482" s="14"/>
      <c r="F482" s="14"/>
      <c r="G482" s="14"/>
      <c r="H482" s="14"/>
      <c r="I482" s="14"/>
      <c r="J482" s="14"/>
      <c r="K482" s="14"/>
      <c r="L482" s="4"/>
      <c r="M482" s="4"/>
      <c r="N482" s="14"/>
      <c r="O482" s="14"/>
      <c r="P482" s="14"/>
      <c r="Q482" s="14"/>
      <c r="R482" s="14"/>
      <c r="S482" s="14"/>
      <c r="T482" s="21"/>
      <c r="U482" s="14"/>
      <c r="V482" s="14"/>
      <c r="W482" s="14"/>
      <c r="X482" s="14"/>
      <c r="Y482" s="14"/>
      <c r="Z482" s="14"/>
      <c r="AA482" s="14"/>
      <c r="AB482" s="21"/>
      <c r="AC482" s="14"/>
      <c r="AD482" s="14"/>
      <c r="AE482" s="14"/>
      <c r="AF482" s="14"/>
      <c r="AG482" s="14"/>
      <c r="AH482" s="14"/>
      <c r="AI482" s="14"/>
      <c r="AJ482" s="14"/>
      <c r="AK482" s="14"/>
      <c r="AL482" s="14"/>
      <c r="AM482" s="14"/>
      <c r="AN482" s="14"/>
      <c r="AO482" s="21"/>
      <c r="AP482" s="14"/>
      <c r="AQ482" s="14"/>
      <c r="AR482" s="14"/>
      <c r="AS482" s="14"/>
      <c r="AT482" s="14"/>
      <c r="AU482" s="14"/>
      <c r="AV482" s="14"/>
      <c r="AW482" s="14"/>
      <c r="AX482" s="14"/>
      <c r="AY482" s="14"/>
      <c r="AZ482" s="14"/>
      <c r="BA482" s="14"/>
      <c r="BB482" s="14"/>
      <c r="BC482" s="14"/>
      <c r="BD482" s="14"/>
      <c r="BE482" s="14"/>
      <c r="BF482" s="14"/>
      <c r="BG482" s="14"/>
      <c r="BH482" s="14"/>
      <c r="BI482" s="14"/>
      <c r="BJ482" s="21"/>
      <c r="BK482" s="14"/>
      <c r="BL482" s="14"/>
      <c r="BM482" s="14"/>
      <c r="BN482" s="14"/>
      <c r="BO482" s="14"/>
      <c r="BP482" s="14"/>
      <c r="BQ482" s="14"/>
      <c r="BR482" s="4"/>
      <c r="BS482" s="4"/>
      <c r="BT482" s="14"/>
      <c r="BU482" s="14"/>
      <c r="BV482" s="14"/>
      <c r="BW482" s="14"/>
      <c r="BX482" s="14"/>
      <c r="BY482" s="14"/>
      <c r="BZ482" s="14"/>
      <c r="CA482" s="14"/>
      <c r="CB482" s="14"/>
      <c r="CC482" s="14"/>
      <c r="CD482" s="14"/>
      <c r="CE482" s="14"/>
      <c r="CF482" s="4"/>
    </row>
    <row r="483" spans="4:84" x14ac:dyDescent="0.2">
      <c r="D483" s="14"/>
      <c r="E483" s="14"/>
      <c r="F483" s="14"/>
      <c r="G483" s="14"/>
      <c r="H483" s="14"/>
      <c r="I483" s="14"/>
      <c r="J483" s="14"/>
      <c r="K483" s="14"/>
      <c r="L483" s="4"/>
      <c r="M483" s="4"/>
      <c r="N483" s="14"/>
      <c r="O483" s="14"/>
      <c r="P483" s="14"/>
      <c r="Q483" s="14"/>
      <c r="R483" s="14"/>
      <c r="S483" s="14"/>
      <c r="T483" s="21"/>
      <c r="U483" s="14"/>
      <c r="V483" s="14"/>
      <c r="W483" s="14"/>
      <c r="X483" s="14"/>
      <c r="Y483" s="14"/>
      <c r="Z483" s="14"/>
      <c r="AA483" s="14"/>
      <c r="AB483" s="21"/>
      <c r="AC483" s="14"/>
      <c r="AD483" s="14"/>
      <c r="AE483" s="14"/>
      <c r="AF483" s="14"/>
      <c r="AG483" s="14"/>
      <c r="AH483" s="14"/>
      <c r="AI483" s="14"/>
      <c r="AJ483" s="14"/>
      <c r="AK483" s="14"/>
      <c r="AL483" s="14"/>
      <c r="AM483" s="14"/>
      <c r="AN483" s="14"/>
      <c r="AO483" s="21"/>
      <c r="AP483" s="14"/>
      <c r="AQ483" s="14"/>
      <c r="AR483" s="14"/>
      <c r="AS483" s="14"/>
      <c r="AT483" s="14"/>
      <c r="AU483" s="14"/>
      <c r="AV483" s="14"/>
      <c r="AW483" s="14"/>
      <c r="AX483" s="14"/>
      <c r="AY483" s="14"/>
      <c r="AZ483" s="14"/>
      <c r="BA483" s="14"/>
      <c r="BB483" s="14"/>
      <c r="BC483" s="14"/>
      <c r="BD483" s="14"/>
      <c r="BE483" s="14"/>
      <c r="BF483" s="14"/>
      <c r="BG483" s="14"/>
      <c r="BH483" s="14"/>
      <c r="BI483" s="14"/>
      <c r="BJ483" s="21"/>
      <c r="BK483" s="14"/>
      <c r="BL483" s="14"/>
      <c r="BM483" s="14"/>
      <c r="BN483" s="14"/>
      <c r="BO483" s="14"/>
      <c r="BP483" s="14"/>
      <c r="BQ483" s="14"/>
      <c r="BR483" s="4"/>
      <c r="BS483" s="4"/>
      <c r="BT483" s="14"/>
      <c r="BU483" s="14"/>
      <c r="BV483" s="14"/>
      <c r="BW483" s="14"/>
      <c r="BX483" s="14"/>
      <c r="BY483" s="14"/>
      <c r="BZ483" s="14"/>
      <c r="CA483" s="14"/>
      <c r="CB483" s="14"/>
      <c r="CC483" s="14"/>
      <c r="CD483" s="14"/>
      <c r="CE483" s="14"/>
      <c r="CF483" s="4"/>
    </row>
    <row r="484" spans="4:84" x14ac:dyDescent="0.2">
      <c r="D484" s="14"/>
      <c r="E484" s="14"/>
      <c r="F484" s="14"/>
      <c r="G484" s="14"/>
      <c r="H484" s="14"/>
      <c r="I484" s="14"/>
      <c r="J484" s="14"/>
      <c r="K484" s="14"/>
      <c r="L484" s="4"/>
      <c r="M484" s="4"/>
      <c r="N484" s="14"/>
      <c r="O484" s="14"/>
      <c r="P484" s="14"/>
      <c r="Q484" s="14"/>
      <c r="R484" s="14"/>
      <c r="S484" s="14"/>
      <c r="T484" s="21"/>
      <c r="U484" s="14"/>
      <c r="V484" s="14"/>
      <c r="W484" s="14"/>
      <c r="X484" s="14"/>
      <c r="Y484" s="14"/>
      <c r="Z484" s="14"/>
      <c r="AA484" s="14"/>
      <c r="AB484" s="21"/>
      <c r="AC484" s="14"/>
      <c r="AD484" s="14"/>
      <c r="AE484" s="14"/>
      <c r="AF484" s="14"/>
      <c r="AG484" s="14"/>
      <c r="AH484" s="14"/>
      <c r="AI484" s="14"/>
      <c r="AJ484" s="14"/>
      <c r="AK484" s="14"/>
      <c r="AL484" s="14"/>
      <c r="AM484" s="14"/>
      <c r="AN484" s="14"/>
      <c r="AO484" s="21"/>
      <c r="AP484" s="14"/>
      <c r="AQ484" s="14"/>
      <c r="AR484" s="14"/>
      <c r="AS484" s="14"/>
      <c r="AT484" s="14"/>
      <c r="AU484" s="14"/>
      <c r="AV484" s="14"/>
      <c r="AW484" s="14"/>
      <c r="AX484" s="14"/>
      <c r="AY484" s="14"/>
      <c r="AZ484" s="14"/>
      <c r="BA484" s="14"/>
      <c r="BB484" s="14"/>
      <c r="BC484" s="14"/>
      <c r="BD484" s="14"/>
      <c r="BE484" s="14"/>
      <c r="BF484" s="14"/>
      <c r="BG484" s="14"/>
      <c r="BH484" s="14"/>
      <c r="BI484" s="14"/>
      <c r="BJ484" s="21"/>
      <c r="BK484" s="14"/>
      <c r="BL484" s="14"/>
      <c r="BM484" s="14"/>
      <c r="BN484" s="14"/>
      <c r="BO484" s="14"/>
      <c r="BP484" s="14"/>
      <c r="BQ484" s="14"/>
      <c r="BR484" s="4"/>
      <c r="BS484" s="4"/>
      <c r="BT484" s="14"/>
      <c r="BU484" s="14"/>
      <c r="BV484" s="14"/>
      <c r="BW484" s="14"/>
      <c r="BX484" s="14"/>
      <c r="BY484" s="14"/>
      <c r="BZ484" s="14"/>
      <c r="CA484" s="14"/>
      <c r="CB484" s="14"/>
      <c r="CC484" s="14"/>
      <c r="CD484" s="14"/>
      <c r="CE484" s="14"/>
      <c r="CF484" s="4"/>
    </row>
    <row r="485" spans="4:84" x14ac:dyDescent="0.2">
      <c r="D485" s="14"/>
      <c r="E485" s="14"/>
      <c r="F485" s="14"/>
      <c r="G485" s="14"/>
      <c r="H485" s="14"/>
      <c r="I485" s="14"/>
      <c r="J485" s="14"/>
      <c r="K485" s="14"/>
      <c r="L485" s="4"/>
      <c r="M485" s="4"/>
      <c r="N485" s="14"/>
      <c r="O485" s="14"/>
      <c r="P485" s="14"/>
      <c r="Q485" s="14"/>
      <c r="R485" s="14"/>
      <c r="S485" s="14"/>
      <c r="T485" s="21"/>
      <c r="U485" s="14"/>
      <c r="V485" s="14"/>
      <c r="W485" s="14"/>
      <c r="X485" s="14"/>
      <c r="Y485" s="14"/>
      <c r="Z485" s="14"/>
      <c r="AA485" s="14"/>
      <c r="AB485" s="21"/>
      <c r="AC485" s="14"/>
      <c r="AD485" s="14"/>
      <c r="AE485" s="14"/>
      <c r="AF485" s="14"/>
      <c r="AG485" s="14"/>
      <c r="AH485" s="14"/>
      <c r="AI485" s="14"/>
      <c r="AJ485" s="14"/>
      <c r="AK485" s="14"/>
      <c r="AL485" s="14"/>
      <c r="AM485" s="14"/>
      <c r="AN485" s="14"/>
      <c r="AO485" s="21"/>
      <c r="AP485" s="14"/>
      <c r="AQ485" s="14"/>
      <c r="AR485" s="14"/>
      <c r="AS485" s="14"/>
      <c r="AT485" s="14"/>
      <c r="AU485" s="14"/>
      <c r="AV485" s="14"/>
      <c r="AW485" s="14"/>
      <c r="AX485" s="14"/>
      <c r="AY485" s="14"/>
      <c r="AZ485" s="14"/>
      <c r="BA485" s="14"/>
      <c r="BB485" s="14"/>
      <c r="BC485" s="14"/>
      <c r="BD485" s="14"/>
      <c r="BE485" s="14"/>
      <c r="BF485" s="14"/>
      <c r="BG485" s="14"/>
      <c r="BH485" s="14"/>
      <c r="BI485" s="14"/>
      <c r="BJ485" s="21"/>
      <c r="BK485" s="14"/>
      <c r="BL485" s="14"/>
      <c r="BM485" s="14"/>
      <c r="BN485" s="14"/>
      <c r="BO485" s="14"/>
      <c r="BP485" s="14"/>
      <c r="BQ485" s="14"/>
      <c r="BR485" s="4"/>
      <c r="BS485" s="4"/>
      <c r="BT485" s="14"/>
      <c r="BU485" s="14"/>
      <c r="BV485" s="14"/>
      <c r="BW485" s="14"/>
      <c r="BX485" s="14"/>
      <c r="BY485" s="14"/>
      <c r="BZ485" s="14"/>
      <c r="CA485" s="14"/>
      <c r="CB485" s="14"/>
      <c r="CC485" s="14"/>
      <c r="CD485" s="14"/>
      <c r="CE485" s="14"/>
      <c r="CF485" s="4"/>
    </row>
    <row r="486" spans="4:84" x14ac:dyDescent="0.2">
      <c r="D486" s="14"/>
      <c r="E486" s="14"/>
      <c r="F486" s="14"/>
      <c r="G486" s="14"/>
      <c r="H486" s="14"/>
      <c r="I486" s="14"/>
      <c r="J486" s="14"/>
      <c r="K486" s="14"/>
      <c r="L486" s="4"/>
      <c r="M486" s="4"/>
      <c r="N486" s="14"/>
      <c r="O486" s="14"/>
      <c r="P486" s="14"/>
      <c r="Q486" s="14"/>
      <c r="R486" s="14"/>
      <c r="S486" s="14"/>
      <c r="T486" s="21"/>
      <c r="U486" s="14"/>
      <c r="V486" s="14"/>
      <c r="W486" s="14"/>
      <c r="X486" s="14"/>
      <c r="Y486" s="14"/>
      <c r="Z486" s="14"/>
      <c r="AA486" s="14"/>
      <c r="AB486" s="21"/>
      <c r="AC486" s="14"/>
      <c r="AD486" s="14"/>
      <c r="AE486" s="14"/>
      <c r="AF486" s="14"/>
      <c r="AG486" s="14"/>
      <c r="AH486" s="14"/>
      <c r="AI486" s="14"/>
      <c r="AJ486" s="14"/>
      <c r="AK486" s="14"/>
      <c r="AL486" s="14"/>
      <c r="AM486" s="14"/>
      <c r="AN486" s="14"/>
      <c r="AO486" s="21"/>
      <c r="AP486" s="14"/>
      <c r="AQ486" s="14"/>
      <c r="AR486" s="14"/>
      <c r="AS486" s="14"/>
      <c r="AT486" s="14"/>
      <c r="AU486" s="14"/>
      <c r="AV486" s="14"/>
      <c r="AW486" s="14"/>
      <c r="AX486" s="14"/>
      <c r="AY486" s="14"/>
      <c r="AZ486" s="14"/>
      <c r="BA486" s="14"/>
      <c r="BB486" s="14"/>
      <c r="BC486" s="14"/>
      <c r="BD486" s="14"/>
      <c r="BE486" s="14"/>
      <c r="BF486" s="14"/>
      <c r="BG486" s="14"/>
      <c r="BH486" s="14"/>
      <c r="BI486" s="14"/>
      <c r="BJ486" s="21"/>
      <c r="BK486" s="14"/>
      <c r="BL486" s="14"/>
      <c r="BM486" s="14"/>
      <c r="BN486" s="14"/>
      <c r="BO486" s="14"/>
      <c r="BP486" s="14"/>
      <c r="BQ486" s="14"/>
      <c r="BR486" s="4"/>
      <c r="BS486" s="4"/>
      <c r="BT486" s="14"/>
      <c r="BU486" s="14"/>
      <c r="BV486" s="14"/>
      <c r="BW486" s="14"/>
      <c r="BX486" s="14"/>
      <c r="BY486" s="14"/>
      <c r="BZ486" s="14"/>
      <c r="CA486" s="14"/>
      <c r="CB486" s="14"/>
      <c r="CC486" s="14"/>
      <c r="CD486" s="14"/>
      <c r="CE486" s="14"/>
      <c r="CF486" s="4"/>
    </row>
    <row r="487" spans="4:84" x14ac:dyDescent="0.2">
      <c r="D487" s="14"/>
      <c r="E487" s="14"/>
      <c r="F487" s="14"/>
      <c r="G487" s="14"/>
      <c r="H487" s="14"/>
      <c r="I487" s="14"/>
      <c r="J487" s="14"/>
      <c r="K487" s="14"/>
      <c r="L487" s="4"/>
      <c r="M487" s="4"/>
      <c r="N487" s="14"/>
      <c r="O487" s="14"/>
      <c r="P487" s="14"/>
      <c r="Q487" s="14"/>
      <c r="R487" s="14"/>
      <c r="S487" s="14"/>
      <c r="T487" s="21"/>
      <c r="U487" s="14"/>
      <c r="V487" s="14"/>
      <c r="W487" s="14"/>
      <c r="X487" s="14"/>
      <c r="Y487" s="14"/>
      <c r="Z487" s="14"/>
      <c r="AA487" s="14"/>
      <c r="AB487" s="21"/>
      <c r="AC487" s="14"/>
      <c r="AD487" s="14"/>
      <c r="AE487" s="14"/>
      <c r="AF487" s="14"/>
      <c r="AG487" s="14"/>
      <c r="AH487" s="14"/>
      <c r="AI487" s="14"/>
      <c r="AJ487" s="14"/>
      <c r="AK487" s="14"/>
      <c r="AL487" s="14"/>
      <c r="AM487" s="14"/>
      <c r="AN487" s="14"/>
      <c r="AO487" s="21"/>
      <c r="AP487" s="14"/>
      <c r="AQ487" s="14"/>
      <c r="AR487" s="14"/>
      <c r="AS487" s="14"/>
      <c r="AT487" s="14"/>
      <c r="AU487" s="14"/>
      <c r="AV487" s="14"/>
      <c r="AW487" s="14"/>
      <c r="AX487" s="14"/>
      <c r="AY487" s="14"/>
      <c r="AZ487" s="14"/>
      <c r="BA487" s="14"/>
      <c r="BB487" s="14"/>
      <c r="BC487" s="14"/>
      <c r="BD487" s="14"/>
      <c r="BE487" s="14"/>
      <c r="BF487" s="14"/>
      <c r="BG487" s="14"/>
      <c r="BH487" s="14"/>
      <c r="BI487" s="14"/>
      <c r="BJ487" s="21"/>
      <c r="BK487" s="14"/>
      <c r="BL487" s="14"/>
      <c r="BM487" s="14"/>
      <c r="BN487" s="14"/>
      <c r="BO487" s="14"/>
      <c r="BP487" s="14"/>
      <c r="BQ487" s="14"/>
      <c r="BR487" s="4"/>
      <c r="BS487" s="4"/>
      <c r="BT487" s="14"/>
      <c r="BU487" s="14"/>
      <c r="BV487" s="14"/>
      <c r="BW487" s="14"/>
      <c r="BX487" s="14"/>
      <c r="BY487" s="14"/>
      <c r="BZ487" s="14"/>
      <c r="CA487" s="14"/>
      <c r="CB487" s="14"/>
      <c r="CC487" s="14"/>
      <c r="CD487" s="14"/>
      <c r="CE487" s="14"/>
      <c r="CF487" s="4"/>
    </row>
    <row r="488" spans="4:84" x14ac:dyDescent="0.2">
      <c r="D488" s="14"/>
      <c r="E488" s="14"/>
      <c r="F488" s="14"/>
      <c r="G488" s="14"/>
      <c r="H488" s="14"/>
      <c r="I488" s="14"/>
      <c r="J488" s="14"/>
      <c r="K488" s="14"/>
      <c r="L488" s="4"/>
      <c r="M488" s="4"/>
      <c r="N488" s="14"/>
      <c r="O488" s="14"/>
      <c r="P488" s="14"/>
      <c r="Q488" s="14"/>
      <c r="R488" s="14"/>
      <c r="S488" s="14"/>
      <c r="T488" s="21"/>
      <c r="U488" s="14"/>
      <c r="V488" s="14"/>
      <c r="W488" s="14"/>
      <c r="X488" s="14"/>
      <c r="Y488" s="14"/>
      <c r="Z488" s="14"/>
      <c r="AA488" s="14"/>
      <c r="AB488" s="21"/>
      <c r="AC488" s="14"/>
      <c r="AD488" s="14"/>
      <c r="AE488" s="14"/>
      <c r="AF488" s="14"/>
      <c r="AG488" s="14"/>
      <c r="AH488" s="14"/>
      <c r="AI488" s="14"/>
      <c r="AJ488" s="14"/>
      <c r="AK488" s="14"/>
      <c r="AL488" s="14"/>
      <c r="AM488" s="14"/>
      <c r="AN488" s="14"/>
      <c r="AO488" s="21"/>
      <c r="AP488" s="14"/>
      <c r="AQ488" s="14"/>
      <c r="AR488" s="14"/>
      <c r="AS488" s="14"/>
      <c r="AT488" s="14"/>
      <c r="AU488" s="14"/>
      <c r="AV488" s="14"/>
      <c r="AW488" s="14"/>
      <c r="AX488" s="14"/>
      <c r="AY488" s="14"/>
      <c r="AZ488" s="14"/>
      <c r="BA488" s="14"/>
      <c r="BB488" s="14"/>
      <c r="BC488" s="14"/>
      <c r="BD488" s="14"/>
      <c r="BE488" s="14"/>
      <c r="BF488" s="14"/>
      <c r="BG488" s="14"/>
      <c r="BH488" s="14"/>
      <c r="BI488" s="14"/>
      <c r="BJ488" s="21"/>
      <c r="BK488" s="14"/>
      <c r="BL488" s="14"/>
      <c r="BM488" s="14"/>
      <c r="BN488" s="14"/>
      <c r="BO488" s="14"/>
      <c r="BP488" s="14"/>
      <c r="BQ488" s="14"/>
      <c r="BR488" s="4"/>
      <c r="BS488" s="4"/>
      <c r="BT488" s="14"/>
      <c r="BU488" s="14"/>
      <c r="BV488" s="14"/>
      <c r="BW488" s="14"/>
      <c r="BX488" s="14"/>
      <c r="BY488" s="14"/>
      <c r="BZ488" s="14"/>
      <c r="CA488" s="14"/>
      <c r="CB488" s="14"/>
      <c r="CC488" s="14"/>
      <c r="CD488" s="14"/>
      <c r="CE488" s="14"/>
      <c r="CF488" s="4"/>
    </row>
    <row r="489" spans="4:84" x14ac:dyDescent="0.2">
      <c r="D489" s="14"/>
      <c r="E489" s="14"/>
      <c r="F489" s="14"/>
      <c r="G489" s="14"/>
      <c r="H489" s="14"/>
      <c r="I489" s="14"/>
      <c r="J489" s="14"/>
      <c r="K489" s="14"/>
      <c r="L489" s="4"/>
      <c r="M489" s="4"/>
      <c r="N489" s="14"/>
      <c r="O489" s="14"/>
      <c r="P489" s="14"/>
      <c r="Q489" s="14"/>
      <c r="R489" s="14"/>
      <c r="S489" s="14"/>
      <c r="T489" s="21"/>
      <c r="U489" s="14"/>
      <c r="V489" s="14"/>
      <c r="W489" s="14"/>
      <c r="X489" s="14"/>
      <c r="Y489" s="14"/>
      <c r="Z489" s="14"/>
      <c r="AA489" s="14"/>
      <c r="AB489" s="21"/>
      <c r="AC489" s="14"/>
      <c r="AD489" s="14"/>
      <c r="AE489" s="14"/>
      <c r="AF489" s="14"/>
      <c r="AG489" s="14"/>
      <c r="AH489" s="14"/>
      <c r="AI489" s="14"/>
      <c r="AJ489" s="14"/>
      <c r="AK489" s="14"/>
      <c r="AL489" s="14"/>
      <c r="AM489" s="14"/>
      <c r="AN489" s="14"/>
      <c r="AO489" s="21"/>
      <c r="AP489" s="14"/>
      <c r="AQ489" s="14"/>
      <c r="AR489" s="14"/>
      <c r="AS489" s="14"/>
      <c r="AT489" s="14"/>
      <c r="AU489" s="14"/>
      <c r="AV489" s="14"/>
      <c r="AW489" s="14"/>
      <c r="AX489" s="14"/>
      <c r="AY489" s="14"/>
      <c r="AZ489" s="14"/>
      <c r="BA489" s="14"/>
      <c r="BB489" s="14"/>
      <c r="BC489" s="14"/>
      <c r="BD489" s="14"/>
      <c r="BE489" s="14"/>
      <c r="BF489" s="14"/>
      <c r="BG489" s="14"/>
      <c r="BH489" s="14"/>
      <c r="BI489" s="14"/>
      <c r="BJ489" s="21"/>
      <c r="BK489" s="14"/>
      <c r="BL489" s="14"/>
      <c r="BM489" s="14"/>
      <c r="BN489" s="14"/>
      <c r="BO489" s="14"/>
      <c r="BP489" s="14"/>
      <c r="BQ489" s="14"/>
      <c r="BR489" s="4"/>
      <c r="BS489" s="4"/>
      <c r="BT489" s="14"/>
      <c r="BU489" s="14"/>
      <c r="BV489" s="14"/>
      <c r="BW489" s="14"/>
      <c r="BX489" s="14"/>
      <c r="BY489" s="14"/>
      <c r="BZ489" s="14"/>
      <c r="CA489" s="14"/>
      <c r="CB489" s="14"/>
      <c r="CC489" s="14"/>
      <c r="CD489" s="14"/>
      <c r="CE489" s="14"/>
      <c r="CF489" s="4"/>
    </row>
    <row r="490" spans="4:84" x14ac:dyDescent="0.2">
      <c r="D490" s="14"/>
      <c r="E490" s="14"/>
      <c r="F490" s="14"/>
      <c r="G490" s="14"/>
      <c r="H490" s="14"/>
      <c r="I490" s="14"/>
      <c r="J490" s="14"/>
      <c r="K490" s="14"/>
      <c r="L490" s="4"/>
      <c r="M490" s="4"/>
      <c r="N490" s="14"/>
      <c r="O490" s="14"/>
      <c r="P490" s="14"/>
      <c r="Q490" s="14"/>
      <c r="R490" s="14"/>
      <c r="S490" s="14"/>
      <c r="T490" s="21"/>
      <c r="U490" s="14"/>
      <c r="V490" s="14"/>
      <c r="W490" s="14"/>
      <c r="X490" s="14"/>
      <c r="Y490" s="14"/>
      <c r="Z490" s="14"/>
      <c r="AA490" s="14"/>
      <c r="AB490" s="21"/>
      <c r="AC490" s="14"/>
      <c r="AD490" s="14"/>
      <c r="AE490" s="14"/>
      <c r="AF490" s="14"/>
      <c r="AG490" s="14"/>
      <c r="AH490" s="14"/>
      <c r="AI490" s="14"/>
      <c r="AJ490" s="14"/>
      <c r="AK490" s="14"/>
      <c r="AL490" s="14"/>
      <c r="AM490" s="14"/>
      <c r="AN490" s="14"/>
      <c r="AO490" s="21"/>
      <c r="AP490" s="14"/>
      <c r="AQ490" s="14"/>
      <c r="AR490" s="14"/>
      <c r="AS490" s="14"/>
      <c r="AT490" s="14"/>
      <c r="AU490" s="14"/>
      <c r="AV490" s="14"/>
      <c r="AW490" s="14"/>
      <c r="AX490" s="14"/>
      <c r="AY490" s="14"/>
      <c r="AZ490" s="14"/>
      <c r="BA490" s="14"/>
      <c r="BB490" s="14"/>
      <c r="BC490" s="14"/>
      <c r="BD490" s="14"/>
      <c r="BE490" s="14"/>
      <c r="BF490" s="14"/>
      <c r="BG490" s="14"/>
      <c r="BH490" s="14"/>
      <c r="BI490" s="14"/>
      <c r="BJ490" s="21"/>
      <c r="BK490" s="14"/>
      <c r="BL490" s="14"/>
      <c r="BM490" s="14"/>
      <c r="BN490" s="14"/>
      <c r="BO490" s="14"/>
      <c r="BP490" s="14"/>
      <c r="BQ490" s="14"/>
      <c r="BR490" s="4"/>
      <c r="BS490" s="4"/>
      <c r="BT490" s="14"/>
      <c r="BU490" s="14"/>
      <c r="BV490" s="14"/>
      <c r="BW490" s="14"/>
      <c r="BX490" s="14"/>
      <c r="BY490" s="14"/>
      <c r="BZ490" s="14"/>
      <c r="CA490" s="14"/>
      <c r="CB490" s="14"/>
      <c r="CC490" s="14"/>
      <c r="CD490" s="14"/>
      <c r="CE490" s="14"/>
      <c r="CF490" s="4"/>
    </row>
    <row r="491" spans="4:84" x14ac:dyDescent="0.2">
      <c r="D491" s="14"/>
      <c r="E491" s="14"/>
      <c r="F491" s="14"/>
      <c r="G491" s="14"/>
      <c r="H491" s="14"/>
      <c r="I491" s="14"/>
      <c r="J491" s="14"/>
      <c r="K491" s="14"/>
      <c r="L491" s="4"/>
      <c r="M491" s="4"/>
      <c r="N491" s="14"/>
      <c r="O491" s="14"/>
      <c r="P491" s="14"/>
      <c r="Q491" s="14"/>
      <c r="R491" s="14"/>
      <c r="S491" s="14"/>
      <c r="T491" s="21"/>
      <c r="U491" s="14"/>
      <c r="V491" s="14"/>
      <c r="W491" s="14"/>
      <c r="X491" s="14"/>
      <c r="Y491" s="14"/>
      <c r="Z491" s="14"/>
      <c r="AA491" s="14"/>
      <c r="AB491" s="21"/>
      <c r="AC491" s="14"/>
      <c r="AD491" s="14"/>
      <c r="AE491" s="14"/>
      <c r="AF491" s="14"/>
      <c r="AG491" s="14"/>
      <c r="AH491" s="14"/>
      <c r="AI491" s="14"/>
      <c r="AJ491" s="14"/>
      <c r="AK491" s="14"/>
      <c r="AL491" s="14"/>
      <c r="AM491" s="14"/>
      <c r="AN491" s="14"/>
      <c r="AO491" s="21"/>
      <c r="AP491" s="14"/>
      <c r="AQ491" s="14"/>
      <c r="AR491" s="14"/>
      <c r="AS491" s="14"/>
      <c r="AT491" s="14"/>
      <c r="AU491" s="14"/>
      <c r="AV491" s="14"/>
      <c r="AW491" s="14"/>
      <c r="AX491" s="14"/>
      <c r="AY491" s="14"/>
      <c r="AZ491" s="14"/>
      <c r="BA491" s="14"/>
      <c r="BB491" s="14"/>
      <c r="BC491" s="14"/>
      <c r="BD491" s="14"/>
      <c r="BE491" s="14"/>
      <c r="BF491" s="14"/>
      <c r="BG491" s="14"/>
      <c r="BH491" s="14"/>
      <c r="BI491" s="14"/>
      <c r="BJ491" s="21"/>
      <c r="BK491" s="14"/>
      <c r="BL491" s="14"/>
      <c r="BM491" s="14"/>
      <c r="BN491" s="14"/>
      <c r="BO491" s="14"/>
      <c r="BP491" s="14"/>
      <c r="BQ491" s="14"/>
      <c r="BR491" s="4"/>
      <c r="BS491" s="4"/>
      <c r="BT491" s="14"/>
      <c r="BU491" s="14"/>
      <c r="BV491" s="14"/>
      <c r="BW491" s="14"/>
      <c r="BX491" s="14"/>
      <c r="BY491" s="14"/>
      <c r="BZ491" s="14"/>
      <c r="CA491" s="14"/>
      <c r="CB491" s="14"/>
      <c r="CC491" s="14"/>
      <c r="CD491" s="14"/>
      <c r="CE491" s="14"/>
      <c r="CF491" s="4"/>
    </row>
    <row r="492" spans="4:84" x14ac:dyDescent="0.2">
      <c r="D492" s="14"/>
      <c r="E492" s="14"/>
      <c r="F492" s="14"/>
      <c r="G492" s="14"/>
      <c r="H492" s="14"/>
      <c r="I492" s="14"/>
      <c r="J492" s="14"/>
      <c r="K492" s="14"/>
      <c r="L492" s="4"/>
      <c r="M492" s="4"/>
      <c r="N492" s="14"/>
      <c r="O492" s="14"/>
      <c r="P492" s="14"/>
      <c r="Q492" s="14"/>
      <c r="R492" s="14"/>
      <c r="S492" s="14"/>
      <c r="T492" s="21"/>
      <c r="U492" s="14"/>
      <c r="V492" s="14"/>
      <c r="W492" s="14"/>
      <c r="X492" s="14"/>
      <c r="Y492" s="14"/>
      <c r="Z492" s="14"/>
      <c r="AA492" s="14"/>
      <c r="AB492" s="21"/>
      <c r="AC492" s="14"/>
      <c r="AD492" s="14"/>
      <c r="AE492" s="14"/>
      <c r="AF492" s="14"/>
      <c r="AG492" s="14"/>
      <c r="AH492" s="14"/>
      <c r="AI492" s="14"/>
      <c r="AJ492" s="14"/>
      <c r="AK492" s="14"/>
      <c r="AL492" s="14"/>
      <c r="AM492" s="14"/>
      <c r="AN492" s="14"/>
      <c r="AO492" s="21"/>
      <c r="AP492" s="14"/>
      <c r="AQ492" s="14"/>
      <c r="AR492" s="14"/>
      <c r="AS492" s="14"/>
      <c r="AT492" s="14"/>
      <c r="AU492" s="14"/>
      <c r="AV492" s="14"/>
      <c r="AW492" s="14"/>
      <c r="AX492" s="14"/>
      <c r="AY492" s="14"/>
      <c r="AZ492" s="14"/>
      <c r="BA492" s="14"/>
      <c r="BB492" s="14"/>
      <c r="BC492" s="14"/>
      <c r="BD492" s="14"/>
      <c r="BE492" s="14"/>
      <c r="BF492" s="14"/>
      <c r="BG492" s="14"/>
      <c r="BH492" s="14"/>
      <c r="BI492" s="14"/>
      <c r="BJ492" s="21"/>
      <c r="BK492" s="14"/>
      <c r="BL492" s="14"/>
      <c r="BM492" s="14"/>
      <c r="BN492" s="14"/>
      <c r="BO492" s="14"/>
      <c r="BP492" s="14"/>
      <c r="BQ492" s="14"/>
      <c r="BR492" s="4"/>
      <c r="BS492" s="4"/>
      <c r="BT492" s="14"/>
      <c r="BU492" s="14"/>
      <c r="BV492" s="14"/>
      <c r="BW492" s="14"/>
      <c r="BX492" s="14"/>
      <c r="BY492" s="14"/>
      <c r="BZ492" s="14"/>
      <c r="CA492" s="14"/>
      <c r="CB492" s="14"/>
      <c r="CC492" s="14"/>
      <c r="CD492" s="14"/>
      <c r="CE492" s="14"/>
      <c r="CF492" s="4"/>
    </row>
    <row r="493" spans="4:84" x14ac:dyDescent="0.2">
      <c r="D493" s="14"/>
      <c r="E493" s="14"/>
      <c r="F493" s="14"/>
      <c r="G493" s="14"/>
      <c r="H493" s="14"/>
      <c r="I493" s="14"/>
      <c r="J493" s="14"/>
      <c r="K493" s="14"/>
      <c r="L493" s="4"/>
      <c r="M493" s="4"/>
      <c r="N493" s="14"/>
      <c r="O493" s="14"/>
      <c r="P493" s="14"/>
      <c r="Q493" s="14"/>
      <c r="R493" s="14"/>
      <c r="S493" s="14"/>
      <c r="T493" s="21"/>
      <c r="U493" s="14"/>
      <c r="V493" s="14"/>
      <c r="W493" s="14"/>
      <c r="X493" s="14"/>
      <c r="Y493" s="14"/>
      <c r="Z493" s="14"/>
      <c r="AA493" s="14"/>
      <c r="AB493" s="21"/>
      <c r="AC493" s="14"/>
      <c r="AD493" s="14"/>
      <c r="AE493" s="14"/>
      <c r="AF493" s="14"/>
      <c r="AG493" s="14"/>
      <c r="AH493" s="14"/>
      <c r="AI493" s="14"/>
      <c r="AJ493" s="14"/>
      <c r="AK493" s="14"/>
      <c r="AL493" s="14"/>
      <c r="AM493" s="14"/>
      <c r="AN493" s="14"/>
      <c r="AO493" s="21"/>
      <c r="AP493" s="14"/>
      <c r="AQ493" s="14"/>
      <c r="AR493" s="14"/>
      <c r="AS493" s="14"/>
      <c r="AT493" s="14"/>
      <c r="AU493" s="14"/>
      <c r="AV493" s="14"/>
      <c r="AW493" s="14"/>
      <c r="AX493" s="14"/>
      <c r="AY493" s="14"/>
      <c r="AZ493" s="14"/>
      <c r="BA493" s="14"/>
      <c r="BB493" s="14"/>
      <c r="BC493" s="14"/>
      <c r="BD493" s="14"/>
      <c r="BE493" s="14"/>
      <c r="BF493" s="14"/>
      <c r="BG493" s="14"/>
      <c r="BH493" s="14"/>
      <c r="BI493" s="14"/>
      <c r="BJ493" s="21"/>
      <c r="BK493" s="14"/>
      <c r="BL493" s="14"/>
      <c r="BM493" s="14"/>
      <c r="BN493" s="14"/>
      <c r="BO493" s="14"/>
      <c r="BP493" s="14"/>
      <c r="BQ493" s="14"/>
      <c r="BR493" s="4"/>
      <c r="BS493" s="4"/>
      <c r="BT493" s="14"/>
      <c r="BU493" s="14"/>
      <c r="BV493" s="14"/>
      <c r="BW493" s="14"/>
      <c r="BX493" s="14"/>
      <c r="BY493" s="14"/>
      <c r="BZ493" s="14"/>
      <c r="CA493" s="14"/>
      <c r="CB493" s="14"/>
      <c r="CC493" s="14"/>
      <c r="CD493" s="14"/>
      <c r="CE493" s="14"/>
      <c r="CF493" s="4"/>
    </row>
    <row r="494" spans="4:84" x14ac:dyDescent="0.2">
      <c r="D494" s="14"/>
      <c r="E494" s="14"/>
      <c r="F494" s="14"/>
      <c r="G494" s="14"/>
      <c r="H494" s="14"/>
      <c r="I494" s="14"/>
      <c r="J494" s="14"/>
      <c r="K494" s="14"/>
      <c r="L494" s="4"/>
      <c r="M494" s="4"/>
      <c r="N494" s="14"/>
      <c r="O494" s="14"/>
      <c r="P494" s="14"/>
      <c r="Q494" s="14"/>
      <c r="R494" s="14"/>
      <c r="S494" s="14"/>
      <c r="T494" s="21"/>
      <c r="U494" s="14"/>
      <c r="V494" s="14"/>
      <c r="W494" s="14"/>
      <c r="X494" s="14"/>
      <c r="Y494" s="14"/>
      <c r="Z494" s="14"/>
      <c r="AA494" s="14"/>
      <c r="AB494" s="21"/>
      <c r="AC494" s="14"/>
      <c r="AD494" s="14"/>
      <c r="AE494" s="14"/>
      <c r="AF494" s="14"/>
      <c r="AG494" s="14"/>
      <c r="AH494" s="14"/>
      <c r="AI494" s="14"/>
      <c r="AJ494" s="14"/>
      <c r="AK494" s="14"/>
      <c r="AL494" s="14"/>
      <c r="AM494" s="14"/>
      <c r="AN494" s="14"/>
      <c r="AO494" s="21"/>
      <c r="AP494" s="14"/>
      <c r="AQ494" s="14"/>
      <c r="AR494" s="14"/>
      <c r="AS494" s="14"/>
      <c r="AT494" s="14"/>
      <c r="AU494" s="14"/>
      <c r="AV494" s="14"/>
      <c r="AW494" s="14"/>
      <c r="AX494" s="14"/>
      <c r="AY494" s="14"/>
      <c r="AZ494" s="14"/>
      <c r="BA494" s="14"/>
      <c r="BB494" s="14"/>
      <c r="BC494" s="14"/>
      <c r="BD494" s="14"/>
      <c r="BE494" s="14"/>
      <c r="BF494" s="14"/>
      <c r="BG494" s="14"/>
      <c r="BH494" s="14"/>
      <c r="BI494" s="14"/>
      <c r="BJ494" s="21"/>
      <c r="BK494" s="14"/>
      <c r="BL494" s="14"/>
      <c r="BM494" s="14"/>
      <c r="BN494" s="14"/>
      <c r="BO494" s="14"/>
      <c r="BP494" s="14"/>
      <c r="BQ494" s="14"/>
      <c r="BR494" s="4"/>
      <c r="BS494" s="4"/>
      <c r="BT494" s="14"/>
      <c r="BU494" s="14"/>
      <c r="BV494" s="14"/>
      <c r="BW494" s="14"/>
      <c r="BX494" s="14"/>
      <c r="BY494" s="14"/>
      <c r="BZ494" s="14"/>
      <c r="CA494" s="14"/>
      <c r="CB494" s="14"/>
      <c r="CC494" s="14"/>
      <c r="CD494" s="14"/>
      <c r="CE494" s="14"/>
      <c r="CF494" s="4"/>
    </row>
    <row r="495" spans="4:84" x14ac:dyDescent="0.2">
      <c r="D495" s="14"/>
      <c r="E495" s="14"/>
      <c r="F495" s="14"/>
      <c r="G495" s="14"/>
      <c r="H495" s="14"/>
      <c r="I495" s="14"/>
      <c r="J495" s="14"/>
      <c r="K495" s="14"/>
      <c r="L495" s="4"/>
      <c r="M495" s="4"/>
      <c r="N495" s="14"/>
      <c r="O495" s="14"/>
      <c r="P495" s="14"/>
      <c r="Q495" s="14"/>
      <c r="R495" s="14"/>
      <c r="S495" s="14"/>
      <c r="T495" s="21"/>
      <c r="U495" s="14"/>
      <c r="V495" s="14"/>
      <c r="W495" s="14"/>
      <c r="X495" s="14"/>
      <c r="Y495" s="14"/>
      <c r="Z495" s="14"/>
      <c r="AA495" s="14"/>
      <c r="AB495" s="21"/>
      <c r="AC495" s="14"/>
      <c r="AD495" s="14"/>
      <c r="AE495" s="14"/>
      <c r="AF495" s="14"/>
      <c r="AG495" s="14"/>
      <c r="AH495" s="14"/>
      <c r="AI495" s="14"/>
      <c r="AJ495" s="14"/>
      <c r="AK495" s="14"/>
      <c r="AL495" s="14"/>
      <c r="AM495" s="14"/>
      <c r="AN495" s="14"/>
      <c r="AO495" s="21"/>
      <c r="AP495" s="14"/>
      <c r="AQ495" s="14"/>
      <c r="AR495" s="14"/>
      <c r="AS495" s="14"/>
      <c r="AT495" s="14"/>
      <c r="AU495" s="14"/>
      <c r="AV495" s="14"/>
      <c r="AW495" s="14"/>
      <c r="AX495" s="14"/>
      <c r="AY495" s="14"/>
      <c r="AZ495" s="14"/>
      <c r="BA495" s="14"/>
      <c r="BB495" s="14"/>
      <c r="BC495" s="14"/>
      <c r="BD495" s="14"/>
      <c r="BE495" s="14"/>
      <c r="BF495" s="14"/>
      <c r="BG495" s="14"/>
      <c r="BH495" s="14"/>
      <c r="BI495" s="14"/>
      <c r="BJ495" s="21"/>
      <c r="BK495" s="14"/>
      <c r="BL495" s="14"/>
      <c r="BM495" s="14"/>
      <c r="BN495" s="14"/>
      <c r="BO495" s="14"/>
      <c r="BP495" s="14"/>
      <c r="BQ495" s="14"/>
      <c r="BR495" s="4"/>
      <c r="BS495" s="4"/>
      <c r="BT495" s="14"/>
      <c r="BU495" s="14"/>
      <c r="BV495" s="14"/>
      <c r="BW495" s="14"/>
      <c r="BX495" s="14"/>
      <c r="BY495" s="14"/>
      <c r="BZ495" s="14"/>
      <c r="CA495" s="14"/>
      <c r="CB495" s="14"/>
      <c r="CC495" s="14"/>
      <c r="CD495" s="14"/>
      <c r="CE495" s="14"/>
      <c r="CF495" s="4"/>
    </row>
    <row r="496" spans="4:84" x14ac:dyDescent="0.2">
      <c r="D496" s="14"/>
      <c r="E496" s="14"/>
      <c r="F496" s="14"/>
      <c r="G496" s="14"/>
      <c r="H496" s="14"/>
      <c r="I496" s="14"/>
      <c r="J496" s="14"/>
      <c r="K496" s="14"/>
      <c r="L496" s="4"/>
      <c r="M496" s="4"/>
      <c r="N496" s="14"/>
      <c r="O496" s="14"/>
      <c r="P496" s="14"/>
      <c r="Q496" s="14"/>
      <c r="R496" s="14"/>
      <c r="S496" s="14"/>
      <c r="T496" s="21"/>
      <c r="U496" s="14"/>
      <c r="V496" s="14"/>
      <c r="W496" s="14"/>
      <c r="X496" s="14"/>
      <c r="Y496" s="14"/>
      <c r="Z496" s="14"/>
      <c r="AA496" s="14"/>
      <c r="AB496" s="21"/>
      <c r="AC496" s="14"/>
      <c r="AD496" s="14"/>
      <c r="AE496" s="14"/>
      <c r="AF496" s="14"/>
      <c r="AG496" s="14"/>
      <c r="AH496" s="14"/>
      <c r="AI496" s="14"/>
      <c r="AJ496" s="14"/>
      <c r="AK496" s="14"/>
      <c r="AL496" s="14"/>
      <c r="AM496" s="14"/>
      <c r="AN496" s="14"/>
      <c r="AO496" s="21"/>
      <c r="AP496" s="14"/>
      <c r="AQ496" s="14"/>
      <c r="AR496" s="14"/>
      <c r="AS496" s="14"/>
      <c r="AT496" s="14"/>
      <c r="AU496" s="14"/>
      <c r="AV496" s="14"/>
      <c r="AW496" s="14"/>
      <c r="AX496" s="14"/>
      <c r="AY496" s="14"/>
      <c r="AZ496" s="14"/>
      <c r="BA496" s="14"/>
      <c r="BB496" s="14"/>
      <c r="BC496" s="14"/>
      <c r="BD496" s="14"/>
      <c r="BE496" s="14"/>
      <c r="BF496" s="14"/>
      <c r="BG496" s="14"/>
      <c r="BH496" s="14"/>
      <c r="BI496" s="14"/>
      <c r="BJ496" s="21"/>
      <c r="BK496" s="14"/>
      <c r="BL496" s="14"/>
      <c r="BM496" s="14"/>
      <c r="BN496" s="14"/>
      <c r="BO496" s="14"/>
      <c r="BP496" s="14"/>
      <c r="BQ496" s="14"/>
      <c r="BR496" s="4"/>
      <c r="BS496" s="4"/>
      <c r="BT496" s="14"/>
      <c r="BU496" s="14"/>
      <c r="BV496" s="14"/>
      <c r="BW496" s="14"/>
      <c r="BX496" s="14"/>
      <c r="BY496" s="14"/>
      <c r="BZ496" s="14"/>
      <c r="CA496" s="14"/>
      <c r="CB496" s="14"/>
      <c r="CC496" s="14"/>
      <c r="CD496" s="14"/>
      <c r="CE496" s="14"/>
      <c r="CF496" s="4"/>
    </row>
    <row r="497" spans="4:84" x14ac:dyDescent="0.2">
      <c r="D497" s="14"/>
      <c r="E497" s="14"/>
      <c r="F497" s="14"/>
      <c r="G497" s="14"/>
      <c r="H497" s="14"/>
      <c r="I497" s="14"/>
      <c r="J497" s="14"/>
      <c r="K497" s="14"/>
      <c r="L497" s="4"/>
      <c r="M497" s="4"/>
      <c r="N497" s="14"/>
      <c r="O497" s="14"/>
      <c r="P497" s="14"/>
      <c r="Q497" s="14"/>
      <c r="R497" s="14"/>
      <c r="S497" s="14"/>
      <c r="T497" s="21"/>
      <c r="U497" s="14"/>
      <c r="V497" s="14"/>
      <c r="W497" s="14"/>
      <c r="X497" s="14"/>
      <c r="Y497" s="14"/>
      <c r="Z497" s="14"/>
      <c r="AA497" s="14"/>
      <c r="AB497" s="21"/>
      <c r="AC497" s="14"/>
      <c r="AD497" s="14"/>
      <c r="AE497" s="14"/>
      <c r="AF497" s="14"/>
      <c r="AG497" s="14"/>
      <c r="AH497" s="14"/>
      <c r="AI497" s="14"/>
      <c r="AJ497" s="14"/>
      <c r="AK497" s="14"/>
      <c r="AL497" s="14"/>
      <c r="AM497" s="14"/>
      <c r="AN497" s="14"/>
      <c r="AO497" s="21"/>
      <c r="AP497" s="14"/>
      <c r="AQ497" s="14"/>
      <c r="AR497" s="14"/>
      <c r="AS497" s="14"/>
      <c r="AT497" s="14"/>
      <c r="AU497" s="14"/>
      <c r="AV497" s="14"/>
      <c r="AW497" s="14"/>
      <c r="AX497" s="14"/>
      <c r="AY497" s="14"/>
      <c r="AZ497" s="14"/>
      <c r="BA497" s="14"/>
      <c r="BB497" s="14"/>
      <c r="BC497" s="14"/>
      <c r="BD497" s="14"/>
      <c r="BE497" s="14"/>
      <c r="BF497" s="14"/>
      <c r="BG497" s="14"/>
      <c r="BH497" s="14"/>
      <c r="BI497" s="14"/>
      <c r="BJ497" s="21"/>
      <c r="BK497" s="14"/>
      <c r="BL497" s="14"/>
      <c r="BM497" s="14"/>
      <c r="BN497" s="14"/>
      <c r="BO497" s="14"/>
      <c r="BP497" s="14"/>
      <c r="BQ497" s="14"/>
      <c r="BR497" s="4"/>
      <c r="BS497" s="4"/>
      <c r="BT497" s="14"/>
      <c r="BU497" s="14"/>
      <c r="BV497" s="14"/>
      <c r="BW497" s="14"/>
      <c r="BX497" s="14"/>
      <c r="BY497" s="14"/>
      <c r="BZ497" s="14"/>
      <c r="CA497" s="14"/>
      <c r="CB497" s="14"/>
      <c r="CC497" s="14"/>
      <c r="CD497" s="14"/>
      <c r="CE497" s="14"/>
      <c r="CF497" s="4"/>
    </row>
    <row r="498" spans="4:84" x14ac:dyDescent="0.2">
      <c r="D498" s="14"/>
      <c r="E498" s="14"/>
      <c r="F498" s="14"/>
      <c r="G498" s="14"/>
      <c r="H498" s="14"/>
      <c r="I498" s="14"/>
      <c r="J498" s="14"/>
      <c r="K498" s="14"/>
      <c r="L498" s="4"/>
      <c r="M498" s="4"/>
      <c r="N498" s="14"/>
      <c r="O498" s="14"/>
      <c r="P498" s="14"/>
      <c r="Q498" s="14"/>
      <c r="R498" s="14"/>
      <c r="S498" s="14"/>
      <c r="T498" s="21"/>
      <c r="U498" s="14"/>
      <c r="V498" s="14"/>
      <c r="W498" s="14"/>
      <c r="X498" s="14"/>
      <c r="Y498" s="14"/>
      <c r="Z498" s="14"/>
      <c r="AA498" s="14"/>
      <c r="AB498" s="21"/>
      <c r="AC498" s="14"/>
      <c r="AD498" s="14"/>
      <c r="AE498" s="14"/>
      <c r="AF498" s="14"/>
      <c r="AG498" s="14"/>
      <c r="AH498" s="14"/>
      <c r="AI498" s="14"/>
      <c r="AJ498" s="14"/>
      <c r="AK498" s="14"/>
      <c r="AL498" s="14"/>
      <c r="AM498" s="14"/>
      <c r="AN498" s="14"/>
      <c r="AO498" s="21"/>
      <c r="AP498" s="14"/>
      <c r="AQ498" s="14"/>
      <c r="AR498" s="14"/>
      <c r="AS498" s="14"/>
      <c r="AT498" s="14"/>
      <c r="AU498" s="14"/>
      <c r="AV498" s="14"/>
      <c r="AW498" s="14"/>
      <c r="AX498" s="14"/>
      <c r="AY498" s="14"/>
      <c r="AZ498" s="14"/>
      <c r="BA498" s="14"/>
      <c r="BB498" s="14"/>
      <c r="BC498" s="14"/>
      <c r="BD498" s="14"/>
      <c r="BE498" s="14"/>
      <c r="BF498" s="14"/>
      <c r="BG498" s="14"/>
      <c r="BH498" s="14"/>
      <c r="BI498" s="14"/>
      <c r="BJ498" s="21"/>
      <c r="BK498" s="14"/>
      <c r="BL498" s="14"/>
      <c r="BM498" s="14"/>
      <c r="BN498" s="14"/>
      <c r="BO498" s="14"/>
      <c r="BP498" s="14"/>
      <c r="BQ498" s="14"/>
      <c r="BR498" s="4"/>
      <c r="BS498" s="4"/>
      <c r="BT498" s="14"/>
      <c r="BU498" s="14"/>
      <c r="BV498" s="14"/>
      <c r="BW498" s="14"/>
      <c r="BX498" s="14"/>
      <c r="BY498" s="14"/>
      <c r="BZ498" s="14"/>
      <c r="CA498" s="14"/>
      <c r="CB498" s="14"/>
      <c r="CC498" s="14"/>
      <c r="CD498" s="14"/>
      <c r="CE498" s="14"/>
      <c r="CF498" s="4"/>
    </row>
    <row r="499" spans="4:84" x14ac:dyDescent="0.2">
      <c r="D499" s="14"/>
      <c r="E499" s="14"/>
      <c r="F499" s="14"/>
      <c r="G499" s="14"/>
      <c r="H499" s="14"/>
      <c r="I499" s="14"/>
      <c r="J499" s="14"/>
      <c r="K499" s="14"/>
      <c r="L499" s="4"/>
      <c r="M499" s="4"/>
      <c r="N499" s="14"/>
      <c r="O499" s="14"/>
      <c r="P499" s="14"/>
      <c r="Q499" s="14"/>
      <c r="R499" s="14"/>
      <c r="S499" s="14"/>
      <c r="T499" s="21"/>
      <c r="U499" s="14"/>
      <c r="V499" s="14"/>
      <c r="W499" s="14"/>
      <c r="X499" s="14"/>
      <c r="Y499" s="14"/>
      <c r="Z499" s="14"/>
      <c r="AA499" s="14"/>
      <c r="AB499" s="21"/>
      <c r="AC499" s="14"/>
      <c r="AD499" s="14"/>
      <c r="AE499" s="14"/>
      <c r="AF499" s="14"/>
      <c r="AG499" s="14"/>
      <c r="AH499" s="14"/>
      <c r="AI499" s="14"/>
      <c r="AJ499" s="14"/>
      <c r="AK499" s="14"/>
      <c r="AL499" s="14"/>
      <c r="AM499" s="14"/>
      <c r="AN499" s="14"/>
      <c r="AO499" s="21"/>
      <c r="AP499" s="14"/>
      <c r="AQ499" s="14"/>
      <c r="AR499" s="14"/>
      <c r="AS499" s="14"/>
      <c r="AT499" s="14"/>
      <c r="AU499" s="14"/>
      <c r="AV499" s="14"/>
      <c r="AW499" s="14"/>
      <c r="AX499" s="14"/>
      <c r="AY499" s="14"/>
      <c r="AZ499" s="14"/>
      <c r="BA499" s="14"/>
      <c r="BB499" s="14"/>
      <c r="BC499" s="14"/>
      <c r="BD499" s="14"/>
      <c r="BE499" s="14"/>
      <c r="BF499" s="14"/>
      <c r="BG499" s="14"/>
      <c r="BH499" s="14"/>
      <c r="BI499" s="14"/>
      <c r="BJ499" s="21"/>
      <c r="BK499" s="14"/>
      <c r="BL499" s="14"/>
      <c r="BM499" s="14"/>
      <c r="BN499" s="14"/>
      <c r="BO499" s="14"/>
      <c r="BP499" s="14"/>
      <c r="BQ499" s="14"/>
      <c r="BR499" s="4"/>
      <c r="BS499" s="4"/>
      <c r="BT499" s="14"/>
      <c r="BU499" s="14"/>
      <c r="BV499" s="14"/>
      <c r="BW499" s="14"/>
      <c r="BX499" s="14"/>
      <c r="BY499" s="14"/>
      <c r="BZ499" s="14"/>
      <c r="CA499" s="14"/>
      <c r="CB499" s="14"/>
      <c r="CC499" s="14"/>
      <c r="CD499" s="14"/>
      <c r="CE499" s="14"/>
      <c r="CF499" s="4"/>
    </row>
    <row r="500" spans="4:84" x14ac:dyDescent="0.2">
      <c r="D500" s="14"/>
      <c r="E500" s="14"/>
      <c r="F500" s="14"/>
      <c r="G500" s="14"/>
      <c r="H500" s="14"/>
      <c r="I500" s="14"/>
      <c r="J500" s="14"/>
      <c r="K500" s="14"/>
      <c r="L500" s="4"/>
      <c r="M500" s="4"/>
      <c r="N500" s="14"/>
      <c r="O500" s="14"/>
      <c r="P500" s="14"/>
      <c r="Q500" s="14"/>
      <c r="R500" s="14"/>
      <c r="S500" s="14"/>
      <c r="T500" s="21"/>
      <c r="U500" s="14"/>
      <c r="V500" s="14"/>
      <c r="W500" s="14"/>
      <c r="X500" s="14"/>
      <c r="Y500" s="14"/>
      <c r="Z500" s="14"/>
      <c r="AA500" s="14"/>
      <c r="AB500" s="21"/>
      <c r="AC500" s="14"/>
      <c r="AD500" s="14"/>
      <c r="AE500" s="14"/>
      <c r="AF500" s="14"/>
      <c r="AG500" s="14"/>
      <c r="AH500" s="14"/>
      <c r="AI500" s="14"/>
      <c r="AJ500" s="14"/>
      <c r="AK500" s="14"/>
      <c r="AL500" s="14"/>
      <c r="AM500" s="14"/>
      <c r="AN500" s="14"/>
      <c r="AO500" s="21"/>
      <c r="AP500" s="14"/>
      <c r="AQ500" s="14"/>
      <c r="AR500" s="14"/>
      <c r="AS500" s="14"/>
      <c r="AT500" s="14"/>
      <c r="AU500" s="14"/>
      <c r="AV500" s="14"/>
      <c r="AW500" s="14"/>
      <c r="AX500" s="14"/>
      <c r="AY500" s="14"/>
      <c r="AZ500" s="14"/>
      <c r="BA500" s="14"/>
      <c r="BB500" s="14"/>
      <c r="BC500" s="14"/>
      <c r="BD500" s="14"/>
      <c r="BE500" s="14"/>
      <c r="BF500" s="14"/>
      <c r="BG500" s="14"/>
      <c r="BH500" s="14"/>
      <c r="BI500" s="14"/>
      <c r="BJ500" s="21"/>
      <c r="BK500" s="14"/>
      <c r="BL500" s="14"/>
      <c r="BM500" s="14"/>
      <c r="BN500" s="14"/>
      <c r="BO500" s="14"/>
      <c r="BP500" s="14"/>
      <c r="BQ500" s="14"/>
      <c r="BR500" s="4"/>
      <c r="BS500" s="4"/>
      <c r="BT500" s="14"/>
      <c r="BU500" s="14"/>
      <c r="BV500" s="14"/>
      <c r="BW500" s="14"/>
      <c r="BX500" s="14"/>
      <c r="BY500" s="14"/>
      <c r="BZ500" s="14"/>
      <c r="CA500" s="14"/>
      <c r="CB500" s="14"/>
      <c r="CC500" s="14"/>
      <c r="CD500" s="14"/>
      <c r="CE500" s="14"/>
      <c r="CF500" s="4"/>
    </row>
    <row r="501" spans="4:84" x14ac:dyDescent="0.2">
      <c r="D501" s="14"/>
      <c r="E501" s="14"/>
      <c r="F501" s="14"/>
      <c r="G501" s="14"/>
      <c r="H501" s="14"/>
      <c r="I501" s="14"/>
      <c r="J501" s="14"/>
      <c r="K501" s="14"/>
      <c r="L501" s="4"/>
      <c r="M501" s="4"/>
      <c r="N501" s="14"/>
      <c r="O501" s="14"/>
      <c r="P501" s="14"/>
      <c r="Q501" s="14"/>
      <c r="R501" s="14"/>
      <c r="S501" s="14"/>
      <c r="T501" s="21"/>
      <c r="U501" s="14"/>
      <c r="V501" s="14"/>
      <c r="W501" s="14"/>
      <c r="X501" s="14"/>
      <c r="Y501" s="14"/>
      <c r="Z501" s="14"/>
      <c r="AA501" s="14"/>
      <c r="AB501" s="21"/>
      <c r="AC501" s="14"/>
      <c r="AD501" s="14"/>
      <c r="AE501" s="14"/>
      <c r="AF501" s="14"/>
      <c r="AG501" s="14"/>
      <c r="AH501" s="14"/>
      <c r="AI501" s="14"/>
      <c r="AJ501" s="14"/>
      <c r="AK501" s="14"/>
      <c r="AL501" s="14"/>
      <c r="AM501" s="14"/>
      <c r="AN501" s="14"/>
      <c r="AO501" s="21"/>
      <c r="AP501" s="14"/>
      <c r="AQ501" s="14"/>
      <c r="AR501" s="14"/>
      <c r="AS501" s="14"/>
      <c r="AT501" s="14"/>
      <c r="AU501" s="14"/>
      <c r="AV501" s="14"/>
      <c r="AW501" s="14"/>
      <c r="AX501" s="14"/>
      <c r="AY501" s="14"/>
      <c r="AZ501" s="14"/>
      <c r="BA501" s="14"/>
      <c r="BB501" s="14"/>
      <c r="BC501" s="14"/>
      <c r="BD501" s="14"/>
      <c r="BE501" s="14"/>
      <c r="BF501" s="14"/>
      <c r="BG501" s="14"/>
      <c r="BH501" s="14"/>
      <c r="BI501" s="14"/>
      <c r="BJ501" s="21"/>
      <c r="BK501" s="14"/>
      <c r="BL501" s="14"/>
      <c r="BM501" s="14"/>
      <c r="BN501" s="14"/>
      <c r="BO501" s="14"/>
      <c r="BP501" s="14"/>
      <c r="BQ501" s="14"/>
      <c r="BR501" s="4"/>
      <c r="BS501" s="4"/>
      <c r="BT501" s="14"/>
      <c r="BU501" s="14"/>
      <c r="BV501" s="14"/>
      <c r="BW501" s="14"/>
      <c r="BX501" s="14"/>
      <c r="BY501" s="14"/>
      <c r="BZ501" s="14"/>
      <c r="CA501" s="14"/>
      <c r="CB501" s="14"/>
      <c r="CC501" s="14"/>
      <c r="CD501" s="14"/>
      <c r="CE501" s="14"/>
      <c r="CF501" s="4"/>
    </row>
    <row r="502" spans="4:84" x14ac:dyDescent="0.2">
      <c r="D502" s="14"/>
      <c r="E502" s="14"/>
      <c r="F502" s="14"/>
      <c r="G502" s="14"/>
      <c r="H502" s="14"/>
      <c r="I502" s="14"/>
      <c r="J502" s="14"/>
      <c r="K502" s="14"/>
      <c r="L502" s="4"/>
      <c r="M502" s="4"/>
      <c r="N502" s="14"/>
      <c r="O502" s="14"/>
      <c r="P502" s="14"/>
      <c r="Q502" s="14"/>
      <c r="R502" s="14"/>
      <c r="S502" s="14"/>
      <c r="T502" s="21"/>
      <c r="U502" s="14"/>
      <c r="V502" s="14"/>
      <c r="W502" s="14"/>
      <c r="X502" s="14"/>
      <c r="Y502" s="14"/>
      <c r="Z502" s="14"/>
      <c r="AA502" s="14"/>
      <c r="AB502" s="21"/>
      <c r="AC502" s="14"/>
      <c r="AD502" s="14"/>
      <c r="AE502" s="14"/>
      <c r="AF502" s="14"/>
      <c r="AG502" s="14"/>
      <c r="AH502" s="14"/>
      <c r="AI502" s="14"/>
      <c r="AJ502" s="14"/>
      <c r="AK502" s="14"/>
      <c r="AL502" s="14"/>
      <c r="AM502" s="14"/>
      <c r="AN502" s="14"/>
      <c r="AO502" s="21"/>
      <c r="AP502" s="14"/>
      <c r="AQ502" s="14"/>
      <c r="AR502" s="14"/>
      <c r="AS502" s="14"/>
      <c r="AT502" s="14"/>
      <c r="AU502" s="14"/>
      <c r="AV502" s="14"/>
      <c r="AW502" s="14"/>
      <c r="AX502" s="14"/>
      <c r="AY502" s="14"/>
      <c r="AZ502" s="14"/>
      <c r="BA502" s="14"/>
      <c r="BB502" s="14"/>
      <c r="BC502" s="14"/>
      <c r="BD502" s="14"/>
      <c r="BE502" s="14"/>
      <c r="BF502" s="14"/>
      <c r="BG502" s="14"/>
      <c r="BH502" s="14"/>
      <c r="BI502" s="14"/>
      <c r="BJ502" s="21"/>
      <c r="BK502" s="14"/>
      <c r="BL502" s="14"/>
      <c r="BM502" s="14"/>
      <c r="BN502" s="14"/>
      <c r="BO502" s="14"/>
      <c r="BP502" s="14"/>
      <c r="BQ502" s="14"/>
      <c r="BR502" s="4"/>
      <c r="BS502" s="4"/>
      <c r="BT502" s="14"/>
      <c r="BU502" s="14"/>
      <c r="BV502" s="14"/>
      <c r="BW502" s="14"/>
      <c r="BX502" s="14"/>
      <c r="BY502" s="14"/>
      <c r="BZ502" s="14"/>
      <c r="CA502" s="14"/>
      <c r="CB502" s="14"/>
      <c r="CC502" s="14"/>
      <c r="CD502" s="14"/>
      <c r="CE502" s="14"/>
      <c r="CF502" s="4"/>
    </row>
    <row r="503" spans="4:84" x14ac:dyDescent="0.2">
      <c r="D503" s="14"/>
      <c r="E503" s="14"/>
      <c r="F503" s="14"/>
      <c r="G503" s="14"/>
      <c r="H503" s="14"/>
      <c r="I503" s="14"/>
      <c r="J503" s="14"/>
      <c r="K503" s="14"/>
      <c r="L503" s="4"/>
      <c r="M503" s="4"/>
      <c r="N503" s="14"/>
      <c r="O503" s="14"/>
      <c r="P503" s="14"/>
      <c r="Q503" s="14"/>
      <c r="R503" s="14"/>
      <c r="S503" s="14"/>
      <c r="T503" s="21"/>
      <c r="U503" s="14"/>
      <c r="V503" s="14"/>
      <c r="W503" s="14"/>
      <c r="X503" s="14"/>
      <c r="Y503" s="14"/>
      <c r="Z503" s="14"/>
      <c r="AA503" s="14"/>
      <c r="AB503" s="21"/>
      <c r="AC503" s="14"/>
      <c r="AD503" s="14"/>
      <c r="AE503" s="14"/>
      <c r="AF503" s="14"/>
      <c r="AG503" s="14"/>
      <c r="AH503" s="14"/>
      <c r="AI503" s="14"/>
      <c r="AJ503" s="14"/>
      <c r="AK503" s="14"/>
      <c r="AL503" s="14"/>
      <c r="AM503" s="14"/>
      <c r="AN503" s="14"/>
      <c r="AO503" s="21"/>
      <c r="AP503" s="14"/>
      <c r="AQ503" s="14"/>
      <c r="AR503" s="14"/>
      <c r="AS503" s="14"/>
      <c r="AT503" s="14"/>
      <c r="AU503" s="14"/>
      <c r="AV503" s="14"/>
      <c r="AW503" s="14"/>
      <c r="AX503" s="14"/>
      <c r="AY503" s="14"/>
      <c r="AZ503" s="14"/>
      <c r="BA503" s="14"/>
      <c r="BB503" s="14"/>
      <c r="BC503" s="14"/>
      <c r="BD503" s="14"/>
      <c r="BE503" s="14"/>
      <c r="BF503" s="14"/>
      <c r="BG503" s="14"/>
      <c r="BH503" s="14"/>
      <c r="BI503" s="14"/>
      <c r="BJ503" s="21"/>
      <c r="BK503" s="14"/>
      <c r="BL503" s="14"/>
      <c r="BM503" s="14"/>
      <c r="BN503" s="14"/>
      <c r="BO503" s="14"/>
      <c r="BP503" s="14"/>
      <c r="BQ503" s="14"/>
      <c r="BR503" s="4"/>
      <c r="BS503" s="4"/>
      <c r="BT503" s="14"/>
      <c r="BU503" s="14"/>
      <c r="BV503" s="14"/>
      <c r="BW503" s="14"/>
      <c r="BX503" s="14"/>
      <c r="BY503" s="14"/>
      <c r="BZ503" s="14"/>
      <c r="CA503" s="14"/>
      <c r="CB503" s="14"/>
      <c r="CC503" s="14"/>
      <c r="CD503" s="14"/>
      <c r="CE503" s="14"/>
      <c r="CF503" s="4"/>
    </row>
    <row r="504" spans="4:84" x14ac:dyDescent="0.2">
      <c r="D504" s="14"/>
      <c r="E504" s="14"/>
      <c r="F504" s="14"/>
      <c r="G504" s="14"/>
      <c r="H504" s="14"/>
      <c r="I504" s="14"/>
      <c r="J504" s="14"/>
      <c r="K504" s="14"/>
      <c r="L504" s="4"/>
      <c r="M504" s="4"/>
      <c r="N504" s="14"/>
      <c r="O504" s="14"/>
      <c r="P504" s="14"/>
      <c r="Q504" s="14"/>
      <c r="R504" s="14"/>
      <c r="S504" s="14"/>
      <c r="T504" s="21"/>
      <c r="U504" s="14"/>
      <c r="V504" s="14"/>
      <c r="W504" s="14"/>
      <c r="X504" s="14"/>
      <c r="Y504" s="14"/>
      <c r="Z504" s="14"/>
      <c r="AA504" s="14"/>
      <c r="AB504" s="21"/>
      <c r="AC504" s="14"/>
      <c r="AD504" s="14"/>
      <c r="AE504" s="14"/>
      <c r="AF504" s="14"/>
      <c r="AG504" s="14"/>
      <c r="AH504" s="14"/>
      <c r="AI504" s="14"/>
      <c r="AJ504" s="14"/>
      <c r="AK504" s="14"/>
      <c r="AL504" s="14"/>
      <c r="AM504" s="14"/>
      <c r="AN504" s="14"/>
      <c r="AO504" s="21"/>
      <c r="AP504" s="14"/>
      <c r="AQ504" s="14"/>
      <c r="AR504" s="14"/>
      <c r="AS504" s="14"/>
      <c r="AT504" s="14"/>
      <c r="AU504" s="14"/>
      <c r="AV504" s="14"/>
      <c r="AW504" s="14"/>
      <c r="AX504" s="14"/>
      <c r="AY504" s="14"/>
      <c r="AZ504" s="14"/>
      <c r="BA504" s="14"/>
      <c r="BB504" s="14"/>
      <c r="BC504" s="14"/>
      <c r="BD504" s="14"/>
      <c r="BE504" s="14"/>
      <c r="BF504" s="14"/>
      <c r="BG504" s="14"/>
      <c r="BH504" s="14"/>
      <c r="BI504" s="14"/>
      <c r="BJ504" s="21"/>
      <c r="BK504" s="14"/>
      <c r="BL504" s="14"/>
      <c r="BM504" s="14"/>
      <c r="BN504" s="14"/>
      <c r="BO504" s="14"/>
      <c r="BP504" s="14"/>
      <c r="BQ504" s="14"/>
      <c r="BR504" s="4"/>
      <c r="BS504" s="4"/>
      <c r="BT504" s="14"/>
      <c r="BU504" s="14"/>
      <c r="BV504" s="14"/>
      <c r="BW504" s="14"/>
      <c r="BX504" s="14"/>
      <c r="BY504" s="14"/>
      <c r="BZ504" s="14"/>
      <c r="CA504" s="14"/>
      <c r="CB504" s="14"/>
      <c r="CC504" s="14"/>
      <c r="CD504" s="14"/>
      <c r="CE504" s="14"/>
      <c r="CF504" s="4"/>
    </row>
    <row r="505" spans="4:84" x14ac:dyDescent="0.2">
      <c r="D505" s="14"/>
      <c r="E505" s="14"/>
      <c r="F505" s="14"/>
      <c r="G505" s="14"/>
      <c r="H505" s="14"/>
      <c r="I505" s="14"/>
      <c r="J505" s="14"/>
      <c r="K505" s="14"/>
      <c r="L505" s="4"/>
      <c r="M505" s="4"/>
      <c r="N505" s="14"/>
      <c r="O505" s="14"/>
      <c r="P505" s="14"/>
      <c r="Q505" s="14"/>
      <c r="R505" s="14"/>
      <c r="S505" s="14"/>
      <c r="T505" s="21"/>
      <c r="U505" s="14"/>
      <c r="V505" s="14"/>
      <c r="W505" s="14"/>
      <c r="X505" s="14"/>
      <c r="Y505" s="14"/>
      <c r="Z505" s="14"/>
      <c r="AA505" s="14"/>
      <c r="AB505" s="21"/>
      <c r="AC505" s="14"/>
      <c r="AD505" s="14"/>
      <c r="AE505" s="14"/>
      <c r="AF505" s="14"/>
      <c r="AG505" s="14"/>
      <c r="AH505" s="14"/>
      <c r="AI505" s="14"/>
      <c r="AJ505" s="14"/>
      <c r="AK505" s="14"/>
      <c r="AL505" s="14"/>
      <c r="AM505" s="14"/>
      <c r="AN505" s="14"/>
      <c r="AO505" s="21"/>
      <c r="AP505" s="14"/>
      <c r="AQ505" s="14"/>
      <c r="AR505" s="14"/>
      <c r="AS505" s="14"/>
      <c r="AT505" s="14"/>
      <c r="AU505" s="14"/>
      <c r="AV505" s="14"/>
      <c r="AW505" s="14"/>
      <c r="AX505" s="14"/>
      <c r="AY505" s="14"/>
      <c r="AZ505" s="14"/>
      <c r="BA505" s="14"/>
      <c r="BB505" s="14"/>
      <c r="BC505" s="14"/>
      <c r="BD505" s="14"/>
      <c r="BE505" s="14"/>
      <c r="BF505" s="14"/>
      <c r="BG505" s="14"/>
      <c r="BH505" s="14"/>
      <c r="BI505" s="14"/>
      <c r="BJ505" s="21"/>
      <c r="BK505" s="14"/>
      <c r="BL505" s="14"/>
      <c r="BM505" s="14"/>
      <c r="BN505" s="14"/>
      <c r="BO505" s="14"/>
      <c r="BP505" s="14"/>
      <c r="BQ505" s="14"/>
      <c r="BR505" s="4"/>
      <c r="BS505" s="4"/>
      <c r="BT505" s="14"/>
      <c r="BU505" s="14"/>
      <c r="BV505" s="14"/>
      <c r="BW505" s="14"/>
      <c r="BX505" s="14"/>
      <c r="BY505" s="14"/>
      <c r="BZ505" s="14"/>
      <c r="CA505" s="14"/>
      <c r="CB505" s="14"/>
      <c r="CC505" s="14"/>
      <c r="CD505" s="14"/>
      <c r="CE505" s="14"/>
      <c r="CF505" s="4"/>
    </row>
    <row r="506" spans="4:84" x14ac:dyDescent="0.2">
      <c r="D506" s="14"/>
      <c r="E506" s="14"/>
      <c r="F506" s="14"/>
      <c r="G506" s="14"/>
      <c r="H506" s="14"/>
      <c r="I506" s="14"/>
      <c r="J506" s="14"/>
      <c r="K506" s="14"/>
      <c r="L506" s="4"/>
      <c r="M506" s="4"/>
      <c r="N506" s="14"/>
      <c r="O506" s="14"/>
      <c r="P506" s="14"/>
      <c r="Q506" s="14"/>
      <c r="R506" s="14"/>
      <c r="S506" s="14"/>
      <c r="T506" s="21"/>
      <c r="U506" s="14"/>
      <c r="V506" s="14"/>
      <c r="W506" s="14"/>
      <c r="X506" s="14"/>
      <c r="Y506" s="14"/>
      <c r="Z506" s="14"/>
      <c r="AA506" s="14"/>
      <c r="AB506" s="21"/>
      <c r="AC506" s="14"/>
      <c r="AD506" s="14"/>
      <c r="AE506" s="14"/>
      <c r="AF506" s="14"/>
      <c r="AG506" s="14"/>
      <c r="AH506" s="14"/>
      <c r="AI506" s="14"/>
      <c r="AJ506" s="14"/>
      <c r="AK506" s="14"/>
      <c r="AL506" s="14"/>
      <c r="AM506" s="14"/>
      <c r="AN506" s="14"/>
      <c r="AO506" s="21"/>
      <c r="AP506" s="14"/>
      <c r="AQ506" s="14"/>
      <c r="AR506" s="14"/>
      <c r="AS506" s="14"/>
      <c r="AT506" s="14"/>
      <c r="AU506" s="14"/>
      <c r="AV506" s="14"/>
      <c r="AW506" s="14"/>
      <c r="AX506" s="14"/>
      <c r="AY506" s="14"/>
      <c r="AZ506" s="14"/>
      <c r="BA506" s="14"/>
      <c r="BB506" s="14"/>
      <c r="BC506" s="14"/>
      <c r="BD506" s="14"/>
      <c r="BE506" s="14"/>
      <c r="BF506" s="14"/>
      <c r="BG506" s="14"/>
      <c r="BH506" s="14"/>
      <c r="BI506" s="14"/>
      <c r="BJ506" s="21"/>
      <c r="BK506" s="14"/>
      <c r="BL506" s="14"/>
      <c r="BM506" s="14"/>
      <c r="BN506" s="14"/>
      <c r="BO506" s="14"/>
      <c r="BP506" s="14"/>
      <c r="BQ506" s="14"/>
      <c r="BR506" s="4"/>
      <c r="BS506" s="4"/>
      <c r="BT506" s="14"/>
      <c r="BU506" s="14"/>
      <c r="BV506" s="14"/>
      <c r="BW506" s="14"/>
      <c r="BX506" s="14"/>
      <c r="BY506" s="14"/>
      <c r="BZ506" s="14"/>
      <c r="CA506" s="14"/>
      <c r="CB506" s="14"/>
      <c r="CC506" s="14"/>
      <c r="CD506" s="14"/>
      <c r="CE506" s="14"/>
      <c r="CF506" s="4"/>
    </row>
    <row r="507" spans="4:84" x14ac:dyDescent="0.2">
      <c r="D507" s="14"/>
      <c r="E507" s="14"/>
      <c r="F507" s="14"/>
      <c r="G507" s="14"/>
      <c r="H507" s="14"/>
      <c r="I507" s="14"/>
      <c r="J507" s="14"/>
      <c r="K507" s="14"/>
      <c r="L507" s="4"/>
      <c r="M507" s="4"/>
      <c r="N507" s="14"/>
      <c r="O507" s="14"/>
      <c r="P507" s="14"/>
      <c r="Q507" s="14"/>
      <c r="R507" s="14"/>
      <c r="S507" s="14"/>
      <c r="T507" s="21"/>
      <c r="U507" s="14"/>
      <c r="V507" s="14"/>
      <c r="W507" s="14"/>
      <c r="X507" s="14"/>
      <c r="Y507" s="14"/>
      <c r="Z507" s="14"/>
      <c r="AA507" s="14"/>
      <c r="AB507" s="21"/>
      <c r="AC507" s="14"/>
      <c r="AD507" s="14"/>
      <c r="AE507" s="14"/>
      <c r="AF507" s="14"/>
      <c r="AG507" s="14"/>
      <c r="AH507" s="14"/>
      <c r="AI507" s="14"/>
      <c r="AJ507" s="14"/>
      <c r="AK507" s="14"/>
      <c r="AL507" s="14"/>
      <c r="AM507" s="14"/>
      <c r="AN507" s="14"/>
      <c r="AO507" s="21"/>
      <c r="AP507" s="14"/>
      <c r="AQ507" s="14"/>
      <c r="AR507" s="14"/>
      <c r="AS507" s="14"/>
      <c r="AT507" s="14"/>
      <c r="AU507" s="14"/>
      <c r="AV507" s="14"/>
      <c r="AW507" s="14"/>
      <c r="AX507" s="14"/>
      <c r="AY507" s="14"/>
      <c r="AZ507" s="14"/>
      <c r="BA507" s="14"/>
      <c r="BB507" s="14"/>
      <c r="BC507" s="14"/>
      <c r="BD507" s="14"/>
      <c r="BE507" s="14"/>
      <c r="BF507" s="14"/>
      <c r="BG507" s="14"/>
      <c r="BH507" s="14"/>
      <c r="BI507" s="14"/>
      <c r="BJ507" s="21"/>
      <c r="BK507" s="14"/>
      <c r="BL507" s="14"/>
      <c r="BM507" s="14"/>
      <c r="BN507" s="14"/>
      <c r="BO507" s="14"/>
      <c r="BP507" s="14"/>
      <c r="BQ507" s="14"/>
      <c r="BR507" s="4"/>
      <c r="BS507" s="4"/>
      <c r="BT507" s="14"/>
      <c r="BU507" s="14"/>
      <c r="BV507" s="14"/>
      <c r="BW507" s="14"/>
      <c r="BX507" s="14"/>
      <c r="BY507" s="14"/>
      <c r="BZ507" s="14"/>
      <c r="CA507" s="14"/>
      <c r="CB507" s="14"/>
      <c r="CC507" s="14"/>
      <c r="CD507" s="14"/>
      <c r="CE507" s="14"/>
      <c r="CF507" s="4"/>
    </row>
    <row r="508" spans="4:84" x14ac:dyDescent="0.2">
      <c r="D508" s="14"/>
      <c r="E508" s="14"/>
      <c r="F508" s="14"/>
      <c r="G508" s="14"/>
      <c r="H508" s="14"/>
      <c r="I508" s="14"/>
      <c r="J508" s="14"/>
      <c r="K508" s="14"/>
      <c r="L508" s="4"/>
      <c r="M508" s="4"/>
      <c r="N508" s="14"/>
      <c r="O508" s="14"/>
      <c r="P508" s="14"/>
      <c r="Q508" s="14"/>
      <c r="R508" s="14"/>
      <c r="S508" s="14"/>
      <c r="T508" s="21"/>
      <c r="U508" s="14"/>
      <c r="V508" s="14"/>
      <c r="W508" s="14"/>
      <c r="X508" s="14"/>
      <c r="Y508" s="14"/>
      <c r="Z508" s="14"/>
      <c r="AA508" s="14"/>
      <c r="AB508" s="21"/>
      <c r="AC508" s="14"/>
      <c r="AD508" s="14"/>
      <c r="AE508" s="14"/>
      <c r="AF508" s="14"/>
      <c r="AG508" s="14"/>
      <c r="AH508" s="14"/>
      <c r="AI508" s="14"/>
      <c r="AJ508" s="14"/>
      <c r="AK508" s="14"/>
      <c r="AL508" s="14"/>
      <c r="AM508" s="14"/>
      <c r="AN508" s="14"/>
      <c r="AO508" s="21"/>
      <c r="AP508" s="14"/>
      <c r="AQ508" s="14"/>
      <c r="AR508" s="14"/>
      <c r="AS508" s="14"/>
      <c r="AT508" s="14"/>
      <c r="AU508" s="14"/>
      <c r="AV508" s="14"/>
      <c r="AW508" s="14"/>
      <c r="AX508" s="14"/>
      <c r="AY508" s="14"/>
      <c r="AZ508" s="14"/>
      <c r="BA508" s="14"/>
      <c r="BB508" s="14"/>
      <c r="BC508" s="14"/>
      <c r="BD508" s="14"/>
      <c r="BE508" s="14"/>
      <c r="BF508" s="14"/>
      <c r="BG508" s="14"/>
      <c r="BH508" s="14"/>
      <c r="BI508" s="14"/>
      <c r="BJ508" s="21"/>
      <c r="BK508" s="14"/>
      <c r="BL508" s="14"/>
      <c r="BM508" s="14"/>
      <c r="BN508" s="14"/>
      <c r="BO508" s="14"/>
      <c r="BP508" s="14"/>
      <c r="BQ508" s="14"/>
      <c r="BR508" s="4"/>
      <c r="BS508" s="4"/>
      <c r="BT508" s="14"/>
      <c r="BU508" s="14"/>
      <c r="BV508" s="14"/>
      <c r="BW508" s="14"/>
      <c r="BX508" s="14"/>
      <c r="BY508" s="14"/>
      <c r="BZ508" s="14"/>
      <c r="CA508" s="14"/>
      <c r="CB508" s="14"/>
      <c r="CC508" s="14"/>
      <c r="CD508" s="14"/>
      <c r="CE508" s="14"/>
      <c r="CF508" s="4"/>
    </row>
    <row r="509" spans="4:84" x14ac:dyDescent="0.2">
      <c r="D509" s="14"/>
      <c r="E509" s="14"/>
      <c r="F509" s="14"/>
      <c r="G509" s="14"/>
      <c r="H509" s="14"/>
      <c r="I509" s="14"/>
      <c r="J509" s="14"/>
      <c r="K509" s="14"/>
      <c r="L509" s="4"/>
      <c r="M509" s="4"/>
      <c r="N509" s="14"/>
      <c r="O509" s="14"/>
      <c r="P509" s="14"/>
      <c r="Q509" s="14"/>
      <c r="R509" s="14"/>
      <c r="S509" s="14"/>
      <c r="T509" s="21"/>
      <c r="U509" s="14"/>
      <c r="V509" s="14"/>
      <c r="W509" s="14"/>
      <c r="X509" s="14"/>
      <c r="Y509" s="14"/>
      <c r="Z509" s="14"/>
      <c r="AA509" s="14"/>
      <c r="AB509" s="21"/>
      <c r="AC509" s="14"/>
      <c r="AD509" s="14"/>
      <c r="AE509" s="14"/>
      <c r="AF509" s="14"/>
      <c r="AG509" s="14"/>
      <c r="AH509" s="14"/>
      <c r="AI509" s="14"/>
      <c r="AJ509" s="14"/>
      <c r="AK509" s="14"/>
      <c r="AL509" s="14"/>
      <c r="AM509" s="14"/>
      <c r="AN509" s="14"/>
      <c r="AO509" s="21"/>
      <c r="AP509" s="14"/>
      <c r="AQ509" s="14"/>
      <c r="AR509" s="14"/>
      <c r="AS509" s="14"/>
      <c r="AT509" s="14"/>
      <c r="AU509" s="14"/>
      <c r="AV509" s="14"/>
      <c r="AW509" s="14"/>
      <c r="AX509" s="14"/>
      <c r="AY509" s="14"/>
      <c r="AZ509" s="14"/>
      <c r="BA509" s="14"/>
      <c r="BB509" s="14"/>
      <c r="BC509" s="14"/>
      <c r="BD509" s="14"/>
      <c r="BE509" s="14"/>
      <c r="BF509" s="14"/>
      <c r="BG509" s="14"/>
      <c r="BH509" s="14"/>
      <c r="BI509" s="14"/>
      <c r="BJ509" s="21"/>
      <c r="BK509" s="14"/>
      <c r="BL509" s="14"/>
      <c r="BM509" s="14"/>
      <c r="BN509" s="14"/>
      <c r="BO509" s="14"/>
      <c r="BP509" s="14"/>
      <c r="BQ509" s="14"/>
      <c r="BR509" s="4"/>
      <c r="BS509" s="4"/>
      <c r="BT509" s="14"/>
      <c r="BU509" s="14"/>
      <c r="BV509" s="14"/>
      <c r="BW509" s="14"/>
      <c r="BX509" s="14"/>
      <c r="BY509" s="14"/>
      <c r="BZ509" s="14"/>
      <c r="CA509" s="14"/>
      <c r="CB509" s="14"/>
      <c r="CC509" s="14"/>
      <c r="CD509" s="14"/>
      <c r="CE509" s="14"/>
      <c r="CF509" s="4"/>
    </row>
    <row r="510" spans="4:84" x14ac:dyDescent="0.2">
      <c r="D510" s="14"/>
      <c r="E510" s="14"/>
      <c r="F510" s="14"/>
      <c r="G510" s="14"/>
      <c r="H510" s="14"/>
      <c r="I510" s="14"/>
      <c r="J510" s="14"/>
      <c r="K510" s="14"/>
      <c r="L510" s="4"/>
      <c r="M510" s="4"/>
      <c r="N510" s="14"/>
      <c r="O510" s="14"/>
      <c r="P510" s="14"/>
      <c r="Q510" s="14"/>
      <c r="R510" s="14"/>
      <c r="S510" s="14"/>
      <c r="T510" s="21"/>
      <c r="U510" s="14"/>
      <c r="V510" s="14"/>
      <c r="W510" s="14"/>
      <c r="X510" s="14"/>
      <c r="Y510" s="14"/>
      <c r="Z510" s="14"/>
      <c r="AA510" s="14"/>
      <c r="AB510" s="21"/>
      <c r="AC510" s="14"/>
      <c r="AD510" s="14"/>
      <c r="AE510" s="14"/>
      <c r="AF510" s="14"/>
      <c r="AG510" s="14"/>
      <c r="AH510" s="14"/>
      <c r="AI510" s="14"/>
      <c r="AJ510" s="14"/>
      <c r="AK510" s="14"/>
      <c r="AL510" s="14"/>
      <c r="AM510" s="14"/>
      <c r="AN510" s="14"/>
      <c r="AO510" s="21"/>
      <c r="AP510" s="14"/>
      <c r="AQ510" s="14"/>
      <c r="AR510" s="14"/>
      <c r="AS510" s="14"/>
      <c r="AT510" s="14"/>
      <c r="AU510" s="14"/>
      <c r="AV510" s="14"/>
      <c r="AW510" s="14"/>
      <c r="AX510" s="14"/>
      <c r="AY510" s="14"/>
      <c r="AZ510" s="14"/>
      <c r="BA510" s="14"/>
      <c r="BB510" s="14"/>
      <c r="BC510" s="14"/>
      <c r="BD510" s="14"/>
      <c r="BE510" s="14"/>
      <c r="BF510" s="14"/>
      <c r="BG510" s="14"/>
      <c r="BH510" s="14"/>
      <c r="BI510" s="14"/>
      <c r="BJ510" s="21"/>
      <c r="BK510" s="14"/>
      <c r="BL510" s="14"/>
      <c r="BM510" s="14"/>
      <c r="BN510" s="14"/>
      <c r="BO510" s="14"/>
      <c r="BP510" s="14"/>
      <c r="BQ510" s="14"/>
      <c r="BR510" s="4"/>
      <c r="BS510" s="4"/>
      <c r="BT510" s="14"/>
      <c r="BU510" s="14"/>
      <c r="BV510" s="14"/>
      <c r="BW510" s="14"/>
      <c r="BX510" s="14"/>
      <c r="BY510" s="14"/>
      <c r="BZ510" s="14"/>
      <c r="CA510" s="14"/>
      <c r="CB510" s="14"/>
      <c r="CC510" s="14"/>
      <c r="CD510" s="14"/>
      <c r="CE510" s="14"/>
      <c r="CF510" s="4"/>
    </row>
    <row r="511" spans="4:84" x14ac:dyDescent="0.2">
      <c r="D511" s="14"/>
      <c r="E511" s="14"/>
      <c r="F511" s="14"/>
      <c r="G511" s="14"/>
      <c r="H511" s="14"/>
      <c r="I511" s="14"/>
      <c r="J511" s="14"/>
      <c r="K511" s="14"/>
      <c r="L511" s="4"/>
      <c r="M511" s="4"/>
      <c r="N511" s="14"/>
      <c r="O511" s="14"/>
      <c r="P511" s="14"/>
      <c r="Q511" s="14"/>
      <c r="R511" s="14"/>
      <c r="S511" s="14"/>
      <c r="T511" s="21"/>
      <c r="U511" s="14"/>
      <c r="V511" s="14"/>
      <c r="W511" s="14"/>
      <c r="X511" s="14"/>
      <c r="Y511" s="14"/>
      <c r="Z511" s="14"/>
      <c r="AA511" s="14"/>
      <c r="AB511" s="21"/>
      <c r="AC511" s="14"/>
      <c r="AD511" s="14"/>
      <c r="AE511" s="14"/>
      <c r="AF511" s="14"/>
      <c r="AG511" s="14"/>
      <c r="AH511" s="14"/>
      <c r="AI511" s="14"/>
      <c r="AJ511" s="14"/>
      <c r="AK511" s="14"/>
      <c r="AL511" s="14"/>
      <c r="AM511" s="14"/>
      <c r="AN511" s="14"/>
      <c r="AO511" s="21"/>
      <c r="AP511" s="14"/>
      <c r="AQ511" s="14"/>
      <c r="AR511" s="14"/>
      <c r="AS511" s="14"/>
      <c r="AT511" s="14"/>
      <c r="AU511" s="14"/>
      <c r="AV511" s="14"/>
      <c r="AW511" s="14"/>
      <c r="AX511" s="14"/>
      <c r="AY511" s="14"/>
      <c r="AZ511" s="14"/>
      <c r="BA511" s="14"/>
      <c r="BB511" s="14"/>
      <c r="BC511" s="14"/>
      <c r="BD511" s="14"/>
      <c r="BE511" s="14"/>
      <c r="BF511" s="14"/>
      <c r="BG511" s="14"/>
      <c r="BH511" s="14"/>
      <c r="BI511" s="14"/>
      <c r="BJ511" s="21"/>
      <c r="BK511" s="14"/>
      <c r="BL511" s="14"/>
      <c r="BM511" s="14"/>
      <c r="BN511" s="14"/>
      <c r="BO511" s="14"/>
      <c r="BP511" s="14"/>
      <c r="BQ511" s="14"/>
      <c r="BR511" s="4"/>
      <c r="BS511" s="4"/>
      <c r="BT511" s="14"/>
      <c r="BU511" s="14"/>
      <c r="BV511" s="14"/>
      <c r="BW511" s="14"/>
      <c r="BX511" s="14"/>
      <c r="BY511" s="14"/>
      <c r="BZ511" s="14"/>
      <c r="CA511" s="14"/>
      <c r="CB511" s="14"/>
      <c r="CC511" s="14"/>
      <c r="CD511" s="14"/>
      <c r="CE511" s="14"/>
      <c r="CF511" s="4"/>
    </row>
    <row r="512" spans="4:84" x14ac:dyDescent="0.2">
      <c r="D512" s="14"/>
      <c r="E512" s="14"/>
      <c r="F512" s="14"/>
      <c r="G512" s="14"/>
      <c r="H512" s="14"/>
      <c r="I512" s="14"/>
      <c r="J512" s="14"/>
      <c r="K512" s="14"/>
      <c r="L512" s="4"/>
      <c r="M512" s="4"/>
      <c r="N512" s="14"/>
      <c r="O512" s="14"/>
      <c r="P512" s="14"/>
      <c r="Q512" s="14"/>
      <c r="R512" s="14"/>
      <c r="S512" s="14"/>
      <c r="T512" s="21"/>
      <c r="U512" s="14"/>
      <c r="V512" s="14"/>
      <c r="W512" s="14"/>
      <c r="X512" s="14"/>
      <c r="Y512" s="14"/>
      <c r="Z512" s="14"/>
      <c r="AA512" s="14"/>
      <c r="AB512" s="21"/>
      <c r="AC512" s="14"/>
      <c r="AD512" s="14"/>
      <c r="AE512" s="14"/>
      <c r="AF512" s="14"/>
      <c r="AG512" s="14"/>
      <c r="AH512" s="14"/>
      <c r="AI512" s="14"/>
      <c r="AJ512" s="14"/>
      <c r="AK512" s="14"/>
      <c r="AL512" s="14"/>
      <c r="AM512" s="14"/>
      <c r="AN512" s="14"/>
      <c r="AO512" s="21"/>
      <c r="AP512" s="14"/>
      <c r="AQ512" s="14"/>
      <c r="AR512" s="14"/>
      <c r="AS512" s="14"/>
      <c r="AT512" s="14"/>
      <c r="AU512" s="14"/>
      <c r="AV512" s="14"/>
      <c r="AW512" s="14"/>
      <c r="AX512" s="14"/>
      <c r="AY512" s="14"/>
      <c r="AZ512" s="14"/>
      <c r="BA512" s="14"/>
      <c r="BB512" s="14"/>
      <c r="BC512" s="14"/>
      <c r="BD512" s="14"/>
      <c r="BE512" s="14"/>
      <c r="BF512" s="14"/>
      <c r="BG512" s="14"/>
      <c r="BH512" s="14"/>
      <c r="BI512" s="14"/>
      <c r="BJ512" s="21"/>
      <c r="BK512" s="14"/>
      <c r="BL512" s="14"/>
      <c r="BM512" s="14"/>
      <c r="BN512" s="14"/>
      <c r="BO512" s="14"/>
      <c r="BP512" s="14"/>
      <c r="BQ512" s="14"/>
      <c r="BR512" s="4"/>
      <c r="BS512" s="4"/>
      <c r="BT512" s="14"/>
      <c r="BU512" s="14"/>
      <c r="BV512" s="14"/>
      <c r="BW512" s="14"/>
      <c r="BX512" s="14"/>
      <c r="BY512" s="14"/>
      <c r="BZ512" s="14"/>
      <c r="CA512" s="14"/>
      <c r="CB512" s="14"/>
      <c r="CC512" s="14"/>
      <c r="CD512" s="14"/>
      <c r="CE512" s="14"/>
      <c r="CF512" s="4"/>
    </row>
    <row r="513" spans="4:84" x14ac:dyDescent="0.2">
      <c r="D513" s="14"/>
      <c r="E513" s="14"/>
      <c r="F513" s="14"/>
      <c r="G513" s="14"/>
      <c r="H513" s="14"/>
      <c r="I513" s="14"/>
      <c r="J513" s="14"/>
      <c r="K513" s="14"/>
      <c r="L513" s="4"/>
      <c r="M513" s="4"/>
      <c r="N513" s="14"/>
      <c r="O513" s="14"/>
      <c r="P513" s="14"/>
      <c r="Q513" s="14"/>
      <c r="R513" s="14"/>
      <c r="S513" s="14"/>
      <c r="T513" s="21"/>
      <c r="U513" s="14"/>
      <c r="V513" s="14"/>
      <c r="W513" s="14"/>
      <c r="X513" s="14"/>
      <c r="Y513" s="14"/>
      <c r="Z513" s="14"/>
      <c r="AA513" s="14"/>
      <c r="AB513" s="21"/>
      <c r="AC513" s="14"/>
      <c r="AD513" s="14"/>
      <c r="AE513" s="14"/>
      <c r="AF513" s="14"/>
      <c r="AG513" s="14"/>
      <c r="AH513" s="14"/>
      <c r="AI513" s="14"/>
      <c r="AJ513" s="14"/>
      <c r="AK513" s="14"/>
      <c r="AL513" s="14"/>
      <c r="AM513" s="14"/>
      <c r="AN513" s="14"/>
      <c r="AO513" s="21"/>
      <c r="AP513" s="14"/>
      <c r="AQ513" s="14"/>
      <c r="AR513" s="14"/>
      <c r="AS513" s="14"/>
      <c r="AT513" s="14"/>
      <c r="AU513" s="14"/>
      <c r="AV513" s="14"/>
      <c r="AW513" s="14"/>
      <c r="AX513" s="14"/>
      <c r="AY513" s="14"/>
      <c r="AZ513" s="14"/>
      <c r="BA513" s="14"/>
      <c r="BB513" s="14"/>
      <c r="BC513" s="14"/>
      <c r="BD513" s="14"/>
      <c r="BE513" s="14"/>
      <c r="BF513" s="14"/>
      <c r="BG513" s="14"/>
      <c r="BH513" s="14"/>
      <c r="BI513" s="14"/>
      <c r="BJ513" s="21"/>
      <c r="BK513" s="14"/>
      <c r="BL513" s="14"/>
      <c r="BM513" s="14"/>
      <c r="BN513" s="14"/>
      <c r="BO513" s="14"/>
      <c r="BP513" s="14"/>
      <c r="BQ513" s="14"/>
      <c r="BR513" s="4"/>
      <c r="BS513" s="4"/>
      <c r="BT513" s="14"/>
      <c r="BU513" s="14"/>
      <c r="BV513" s="14"/>
      <c r="BW513" s="14"/>
      <c r="BX513" s="14"/>
      <c r="BY513" s="14"/>
      <c r="BZ513" s="14"/>
      <c r="CA513" s="14"/>
      <c r="CB513" s="14"/>
      <c r="CC513" s="14"/>
      <c r="CD513" s="14"/>
      <c r="CE513" s="14"/>
      <c r="CF513" s="4"/>
    </row>
    <row r="514" spans="4:84" x14ac:dyDescent="0.2">
      <c r="D514" s="14"/>
      <c r="E514" s="14"/>
      <c r="F514" s="14"/>
      <c r="G514" s="14"/>
      <c r="H514" s="14"/>
      <c r="I514" s="14"/>
      <c r="J514" s="14"/>
      <c r="K514" s="14"/>
      <c r="L514" s="4"/>
      <c r="M514" s="4"/>
      <c r="N514" s="14"/>
      <c r="O514" s="14"/>
      <c r="P514" s="14"/>
      <c r="Q514" s="14"/>
      <c r="R514" s="14"/>
      <c r="S514" s="14"/>
      <c r="T514" s="21"/>
      <c r="U514" s="14"/>
      <c r="V514" s="14"/>
      <c r="W514" s="14"/>
      <c r="X514" s="14"/>
      <c r="Y514" s="14"/>
      <c r="Z514" s="14"/>
      <c r="AA514" s="14"/>
      <c r="AB514" s="21"/>
      <c r="AC514" s="14"/>
      <c r="AD514" s="14"/>
      <c r="AE514" s="14"/>
      <c r="AF514" s="14"/>
      <c r="AG514" s="14"/>
      <c r="AH514" s="14"/>
      <c r="AI514" s="14"/>
      <c r="AJ514" s="14"/>
      <c r="AK514" s="14"/>
      <c r="AL514" s="14"/>
      <c r="AM514" s="14"/>
      <c r="AN514" s="14"/>
      <c r="AO514" s="21"/>
      <c r="AP514" s="14"/>
      <c r="AQ514" s="14"/>
      <c r="AR514" s="14"/>
      <c r="AS514" s="14"/>
      <c r="AT514" s="14"/>
      <c r="AU514" s="14"/>
      <c r="AV514" s="14"/>
      <c r="AW514" s="14"/>
      <c r="AX514" s="14"/>
      <c r="AY514" s="14"/>
      <c r="AZ514" s="14"/>
      <c r="BA514" s="14"/>
      <c r="BB514" s="14"/>
      <c r="BC514" s="14"/>
      <c r="BD514" s="14"/>
      <c r="BE514" s="14"/>
      <c r="BF514" s="14"/>
      <c r="BG514" s="14"/>
      <c r="BH514" s="14"/>
      <c r="BI514" s="14"/>
      <c r="BJ514" s="21"/>
      <c r="BK514" s="14"/>
      <c r="BL514" s="14"/>
      <c r="BM514" s="14"/>
      <c r="BN514" s="14"/>
      <c r="BO514" s="14"/>
      <c r="BP514" s="14"/>
      <c r="BQ514" s="14"/>
      <c r="BR514" s="4"/>
      <c r="BS514" s="4"/>
      <c r="BT514" s="14"/>
      <c r="BU514" s="14"/>
      <c r="BV514" s="14"/>
      <c r="BW514" s="14"/>
      <c r="BX514" s="14"/>
      <c r="BY514" s="14"/>
      <c r="BZ514" s="14"/>
      <c r="CA514" s="14"/>
      <c r="CB514" s="14"/>
      <c r="CC514" s="14"/>
      <c r="CD514" s="14"/>
      <c r="CE514" s="14"/>
      <c r="CF514" s="4"/>
    </row>
    <row r="515" spans="4:84" x14ac:dyDescent="0.2">
      <c r="D515" s="14"/>
      <c r="E515" s="14"/>
      <c r="F515" s="14"/>
      <c r="G515" s="14"/>
      <c r="H515" s="14"/>
      <c r="I515" s="14"/>
      <c r="J515" s="14"/>
      <c r="K515" s="14"/>
      <c r="L515" s="4"/>
      <c r="M515" s="4"/>
      <c r="N515" s="14"/>
      <c r="O515" s="14"/>
      <c r="P515" s="14"/>
      <c r="Q515" s="14"/>
      <c r="R515" s="14"/>
      <c r="S515" s="14"/>
      <c r="T515" s="21"/>
      <c r="U515" s="14"/>
      <c r="V515" s="14"/>
      <c r="W515" s="14"/>
      <c r="X515" s="14"/>
      <c r="Y515" s="14"/>
      <c r="Z515" s="14"/>
      <c r="AA515" s="14"/>
      <c r="AB515" s="21"/>
      <c r="AC515" s="14"/>
      <c r="AD515" s="14"/>
      <c r="AE515" s="14"/>
      <c r="AF515" s="14"/>
      <c r="AG515" s="14"/>
      <c r="AH515" s="14"/>
      <c r="AI515" s="14"/>
      <c r="AJ515" s="14"/>
      <c r="AK515" s="14"/>
      <c r="AL515" s="14"/>
      <c r="AM515" s="14"/>
      <c r="AN515" s="14"/>
      <c r="AO515" s="21"/>
      <c r="AP515" s="14"/>
      <c r="AQ515" s="14"/>
      <c r="AR515" s="14"/>
      <c r="AS515" s="14"/>
      <c r="AT515" s="14"/>
      <c r="AU515" s="14"/>
      <c r="AV515" s="14"/>
      <c r="AW515" s="14"/>
      <c r="AX515" s="14"/>
      <c r="AY515" s="14"/>
      <c r="AZ515" s="14"/>
      <c r="BA515" s="14"/>
      <c r="BB515" s="14"/>
      <c r="BC515" s="14"/>
      <c r="BD515" s="14"/>
      <c r="BE515" s="14"/>
      <c r="BF515" s="14"/>
      <c r="BG515" s="14"/>
      <c r="BH515" s="14"/>
      <c r="BI515" s="14"/>
      <c r="BJ515" s="21"/>
      <c r="BK515" s="14"/>
      <c r="BL515" s="14"/>
      <c r="BM515" s="14"/>
      <c r="BN515" s="14"/>
      <c r="BO515" s="14"/>
      <c r="BP515" s="14"/>
      <c r="BQ515" s="14"/>
      <c r="BR515" s="4"/>
      <c r="BS515" s="4"/>
      <c r="BT515" s="14"/>
      <c r="BU515" s="14"/>
      <c r="BV515" s="14"/>
      <c r="BW515" s="14"/>
      <c r="BX515" s="14"/>
      <c r="BY515" s="14"/>
      <c r="BZ515" s="14"/>
      <c r="CA515" s="14"/>
      <c r="CB515" s="14"/>
      <c r="CC515" s="14"/>
      <c r="CD515" s="14"/>
      <c r="CE515" s="14"/>
      <c r="CF515" s="4"/>
    </row>
    <row r="516" spans="4:84" x14ac:dyDescent="0.2">
      <c r="D516" s="14"/>
      <c r="E516" s="14"/>
      <c r="F516" s="14"/>
      <c r="G516" s="14"/>
      <c r="H516" s="14"/>
      <c r="I516" s="14"/>
      <c r="J516" s="14"/>
      <c r="K516" s="14"/>
      <c r="L516" s="4"/>
      <c r="M516" s="4"/>
      <c r="N516" s="14"/>
      <c r="O516" s="14"/>
      <c r="P516" s="14"/>
      <c r="Q516" s="14"/>
      <c r="R516" s="14"/>
      <c r="S516" s="14"/>
      <c r="T516" s="21"/>
      <c r="U516" s="14"/>
      <c r="V516" s="14"/>
      <c r="W516" s="14"/>
      <c r="X516" s="14"/>
      <c r="Y516" s="14"/>
      <c r="Z516" s="14"/>
      <c r="AA516" s="14"/>
      <c r="AB516" s="21"/>
      <c r="AC516" s="14"/>
      <c r="AD516" s="14"/>
      <c r="AE516" s="14"/>
      <c r="AF516" s="14"/>
      <c r="AG516" s="14"/>
      <c r="AH516" s="14"/>
      <c r="AI516" s="14"/>
      <c r="AJ516" s="14"/>
      <c r="AK516" s="14"/>
      <c r="AL516" s="14"/>
      <c r="AM516" s="14"/>
      <c r="AN516" s="14"/>
      <c r="AO516" s="21"/>
      <c r="AP516" s="14"/>
      <c r="AQ516" s="14"/>
      <c r="AR516" s="14"/>
      <c r="AS516" s="14"/>
      <c r="AT516" s="14"/>
      <c r="AU516" s="14"/>
      <c r="AV516" s="14"/>
      <c r="AW516" s="14"/>
      <c r="AX516" s="14"/>
      <c r="AY516" s="14"/>
      <c r="AZ516" s="14"/>
      <c r="BA516" s="14"/>
      <c r="BB516" s="14"/>
      <c r="BC516" s="14"/>
      <c r="BD516" s="14"/>
      <c r="BE516" s="14"/>
      <c r="BF516" s="14"/>
      <c r="BG516" s="14"/>
      <c r="BH516" s="14"/>
      <c r="BI516" s="14"/>
      <c r="BJ516" s="21"/>
      <c r="BK516" s="14"/>
      <c r="BL516" s="14"/>
      <c r="BM516" s="14"/>
      <c r="BN516" s="14"/>
      <c r="BO516" s="14"/>
      <c r="BP516" s="14"/>
      <c r="BQ516" s="14"/>
      <c r="BR516" s="4"/>
      <c r="BS516" s="4"/>
      <c r="BT516" s="14"/>
      <c r="BU516" s="14"/>
      <c r="BV516" s="14"/>
      <c r="BW516" s="14"/>
      <c r="BX516" s="14"/>
      <c r="BY516" s="14"/>
      <c r="BZ516" s="14"/>
      <c r="CA516" s="14"/>
      <c r="CB516" s="14"/>
      <c r="CC516" s="14"/>
      <c r="CD516" s="14"/>
      <c r="CE516" s="14"/>
      <c r="CF516" s="4"/>
    </row>
    <row r="517" spans="4:84" x14ac:dyDescent="0.2">
      <c r="D517" s="14"/>
      <c r="E517" s="14"/>
      <c r="F517" s="14"/>
      <c r="G517" s="14"/>
      <c r="H517" s="14"/>
      <c r="I517" s="14"/>
      <c r="J517" s="14"/>
      <c r="K517" s="14"/>
      <c r="L517" s="4"/>
      <c r="M517" s="4"/>
      <c r="N517" s="14"/>
      <c r="O517" s="14"/>
      <c r="P517" s="14"/>
      <c r="Q517" s="14"/>
      <c r="R517" s="14"/>
      <c r="S517" s="14"/>
      <c r="T517" s="21"/>
      <c r="U517" s="14"/>
      <c r="V517" s="14"/>
      <c r="W517" s="14"/>
      <c r="X517" s="14"/>
      <c r="Y517" s="14"/>
      <c r="Z517" s="14"/>
      <c r="AA517" s="14"/>
      <c r="AB517" s="21"/>
      <c r="AC517" s="14"/>
      <c r="AD517" s="14"/>
      <c r="AE517" s="14"/>
      <c r="AF517" s="14"/>
      <c r="AG517" s="14"/>
      <c r="AH517" s="14"/>
      <c r="AI517" s="14"/>
      <c r="AJ517" s="14"/>
      <c r="AK517" s="14"/>
      <c r="AL517" s="14"/>
      <c r="AM517" s="14"/>
      <c r="AN517" s="14"/>
      <c r="AO517" s="21"/>
      <c r="AP517" s="14"/>
      <c r="AQ517" s="14"/>
      <c r="AR517" s="14"/>
      <c r="AS517" s="14"/>
      <c r="AT517" s="14"/>
      <c r="AU517" s="14"/>
      <c r="AV517" s="14"/>
      <c r="AW517" s="14"/>
      <c r="AX517" s="14"/>
      <c r="AY517" s="14"/>
      <c r="AZ517" s="14"/>
      <c r="BA517" s="14"/>
      <c r="BB517" s="14"/>
      <c r="BC517" s="14"/>
      <c r="BD517" s="14"/>
      <c r="BE517" s="14"/>
      <c r="BF517" s="14"/>
      <c r="BG517" s="14"/>
      <c r="BH517" s="14"/>
      <c r="BI517" s="14"/>
      <c r="BJ517" s="21"/>
      <c r="BK517" s="14"/>
      <c r="BL517" s="14"/>
      <c r="BM517" s="14"/>
      <c r="BN517" s="14"/>
      <c r="BO517" s="14"/>
      <c r="BP517" s="14"/>
      <c r="BQ517" s="14"/>
      <c r="BR517" s="4"/>
      <c r="BS517" s="4"/>
      <c r="BT517" s="14"/>
      <c r="BU517" s="14"/>
      <c r="BV517" s="14"/>
      <c r="BW517" s="14"/>
      <c r="BX517" s="14"/>
      <c r="BY517" s="14"/>
      <c r="BZ517" s="14"/>
      <c r="CA517" s="14"/>
      <c r="CB517" s="14"/>
      <c r="CC517" s="14"/>
      <c r="CD517" s="14"/>
      <c r="CE517" s="14"/>
      <c r="CF517" s="4"/>
    </row>
    <row r="518" spans="4:84" x14ac:dyDescent="0.2">
      <c r="D518" s="14"/>
      <c r="E518" s="14"/>
      <c r="F518" s="14"/>
      <c r="G518" s="14"/>
      <c r="H518" s="14"/>
      <c r="I518" s="14"/>
      <c r="J518" s="14"/>
      <c r="K518" s="14"/>
      <c r="L518" s="4"/>
      <c r="M518" s="4"/>
      <c r="N518" s="14"/>
      <c r="O518" s="14"/>
      <c r="P518" s="14"/>
      <c r="Q518" s="14"/>
      <c r="R518" s="14"/>
      <c r="S518" s="14"/>
      <c r="T518" s="21"/>
      <c r="U518" s="14"/>
      <c r="V518" s="14"/>
      <c r="W518" s="14"/>
      <c r="X518" s="14"/>
      <c r="Y518" s="14"/>
      <c r="Z518" s="14"/>
      <c r="AA518" s="14"/>
      <c r="AB518" s="21"/>
      <c r="AC518" s="14"/>
      <c r="AD518" s="14"/>
      <c r="AE518" s="14"/>
      <c r="AF518" s="14"/>
      <c r="AG518" s="14"/>
      <c r="AH518" s="14"/>
      <c r="AI518" s="14"/>
      <c r="AJ518" s="14"/>
      <c r="AK518" s="14"/>
      <c r="AL518" s="14"/>
      <c r="AM518" s="14"/>
      <c r="AN518" s="14"/>
      <c r="AO518" s="21"/>
      <c r="AP518" s="14"/>
      <c r="AQ518" s="14"/>
      <c r="AR518" s="14"/>
      <c r="AS518" s="14"/>
      <c r="AT518" s="14"/>
      <c r="AU518" s="14"/>
      <c r="AV518" s="14"/>
      <c r="AW518" s="14"/>
      <c r="AX518" s="14"/>
      <c r="AY518" s="14"/>
      <c r="AZ518" s="14"/>
      <c r="BA518" s="14"/>
      <c r="BB518" s="14"/>
      <c r="BC518" s="14"/>
      <c r="BD518" s="14"/>
      <c r="BE518" s="14"/>
      <c r="BF518" s="14"/>
      <c r="BG518" s="14"/>
      <c r="BH518" s="14"/>
      <c r="BI518" s="14"/>
      <c r="BJ518" s="21"/>
      <c r="BK518" s="14"/>
      <c r="BL518" s="14"/>
      <c r="BM518" s="14"/>
      <c r="BN518" s="14"/>
      <c r="BO518" s="14"/>
      <c r="BP518" s="14"/>
      <c r="BQ518" s="14"/>
      <c r="BR518" s="4"/>
      <c r="BS518" s="4"/>
      <c r="BT518" s="14"/>
      <c r="BU518" s="14"/>
      <c r="BV518" s="14"/>
      <c r="BW518" s="14"/>
      <c r="BX518" s="14"/>
      <c r="BY518" s="14"/>
      <c r="BZ518" s="14"/>
      <c r="CA518" s="14"/>
      <c r="CB518" s="14"/>
      <c r="CC518" s="14"/>
      <c r="CD518" s="14"/>
      <c r="CE518" s="14"/>
      <c r="CF518" s="4"/>
    </row>
    <row r="519" spans="4:84" x14ac:dyDescent="0.2">
      <c r="D519" s="14"/>
      <c r="E519" s="14"/>
      <c r="F519" s="14"/>
      <c r="G519" s="14"/>
      <c r="H519" s="14"/>
      <c r="I519" s="14"/>
      <c r="J519" s="14"/>
      <c r="K519" s="14"/>
      <c r="L519" s="4"/>
      <c r="M519" s="4"/>
      <c r="N519" s="14"/>
      <c r="O519" s="14"/>
      <c r="P519" s="14"/>
      <c r="Q519" s="14"/>
      <c r="R519" s="14"/>
      <c r="S519" s="14"/>
      <c r="T519" s="21"/>
      <c r="U519" s="14"/>
      <c r="V519" s="14"/>
      <c r="W519" s="14"/>
      <c r="X519" s="14"/>
      <c r="Y519" s="14"/>
      <c r="Z519" s="14"/>
      <c r="AA519" s="14"/>
      <c r="AB519" s="21"/>
      <c r="AC519" s="14"/>
      <c r="AD519" s="14"/>
      <c r="AE519" s="14"/>
      <c r="AF519" s="14"/>
      <c r="AG519" s="14"/>
      <c r="AH519" s="14"/>
      <c r="AI519" s="14"/>
      <c r="AJ519" s="14"/>
      <c r="AK519" s="14"/>
      <c r="AL519" s="14"/>
      <c r="AM519" s="14"/>
      <c r="AN519" s="14"/>
      <c r="AO519" s="21"/>
      <c r="AP519" s="14"/>
      <c r="AQ519" s="14"/>
      <c r="AR519" s="14"/>
      <c r="AS519" s="14"/>
      <c r="AT519" s="14"/>
      <c r="AU519" s="14"/>
      <c r="AV519" s="14"/>
      <c r="AW519" s="14"/>
      <c r="AX519" s="14"/>
      <c r="AY519" s="14"/>
      <c r="AZ519" s="14"/>
      <c r="BA519" s="14"/>
      <c r="BB519" s="14"/>
      <c r="BC519" s="14"/>
      <c r="BD519" s="14"/>
      <c r="BE519" s="14"/>
      <c r="BF519" s="14"/>
      <c r="BG519" s="14"/>
      <c r="BH519" s="14"/>
      <c r="BI519" s="14"/>
      <c r="BJ519" s="21"/>
      <c r="BK519" s="14"/>
      <c r="BL519" s="14"/>
      <c r="BM519" s="14"/>
      <c r="BN519" s="14"/>
      <c r="BO519" s="14"/>
      <c r="BP519" s="14"/>
      <c r="BQ519" s="14"/>
      <c r="BR519" s="4"/>
      <c r="BS519" s="4"/>
      <c r="BT519" s="14"/>
      <c r="BU519" s="14"/>
      <c r="BV519" s="14"/>
      <c r="BW519" s="14"/>
      <c r="BX519" s="14"/>
      <c r="BY519" s="14"/>
      <c r="BZ519" s="14"/>
      <c r="CA519" s="14"/>
      <c r="CB519" s="14"/>
      <c r="CC519" s="14"/>
      <c r="CD519" s="14"/>
      <c r="CE519" s="14"/>
      <c r="CF519" s="4"/>
    </row>
    <row r="520" spans="4:84" x14ac:dyDescent="0.2">
      <c r="D520" s="14"/>
      <c r="E520" s="14"/>
      <c r="F520" s="14"/>
      <c r="G520" s="14"/>
      <c r="H520" s="14"/>
      <c r="I520" s="14"/>
      <c r="J520" s="14"/>
      <c r="K520" s="14"/>
      <c r="L520" s="4"/>
      <c r="M520" s="4"/>
      <c r="N520" s="14"/>
      <c r="O520" s="14"/>
      <c r="P520" s="14"/>
      <c r="Q520" s="14"/>
      <c r="R520" s="14"/>
      <c r="S520" s="14"/>
      <c r="T520" s="21"/>
      <c r="U520" s="14"/>
      <c r="V520" s="14"/>
      <c r="W520" s="14"/>
      <c r="X520" s="14"/>
      <c r="Y520" s="14"/>
      <c r="Z520" s="14"/>
      <c r="AA520" s="14"/>
      <c r="AB520" s="21"/>
      <c r="AC520" s="14"/>
      <c r="AD520" s="14"/>
      <c r="AE520" s="14"/>
      <c r="AF520" s="14"/>
      <c r="AG520" s="14"/>
      <c r="AH520" s="14"/>
      <c r="AI520" s="14"/>
      <c r="AJ520" s="14"/>
      <c r="AK520" s="14"/>
      <c r="AL520" s="14"/>
      <c r="AM520" s="14"/>
      <c r="AN520" s="14"/>
      <c r="AO520" s="21"/>
      <c r="AP520" s="14"/>
      <c r="AQ520" s="14"/>
      <c r="AR520" s="14"/>
      <c r="AS520" s="14"/>
      <c r="AT520" s="14"/>
      <c r="AU520" s="14"/>
      <c r="AV520" s="14"/>
      <c r="AW520" s="14"/>
      <c r="AX520" s="14"/>
      <c r="AY520" s="14"/>
      <c r="AZ520" s="14"/>
      <c r="BA520" s="14"/>
      <c r="BB520" s="14"/>
      <c r="BC520" s="14"/>
      <c r="BD520" s="14"/>
      <c r="BE520" s="14"/>
      <c r="BF520" s="14"/>
      <c r="BG520" s="14"/>
      <c r="BH520" s="14"/>
      <c r="BI520" s="14"/>
      <c r="BJ520" s="21"/>
      <c r="BK520" s="14"/>
      <c r="BL520" s="14"/>
      <c r="BM520" s="14"/>
      <c r="BN520" s="14"/>
      <c r="BO520" s="14"/>
      <c r="BP520" s="14"/>
      <c r="BQ520" s="14"/>
      <c r="BR520" s="4"/>
      <c r="BS520" s="4"/>
      <c r="BT520" s="14"/>
      <c r="BU520" s="14"/>
      <c r="BV520" s="14"/>
      <c r="BW520" s="14"/>
      <c r="BX520" s="14"/>
      <c r="BY520" s="14"/>
      <c r="BZ520" s="14"/>
      <c r="CA520" s="14"/>
      <c r="CB520" s="14"/>
      <c r="CC520" s="14"/>
      <c r="CD520" s="14"/>
      <c r="CE520" s="14"/>
      <c r="CF520" s="4"/>
    </row>
    <row r="521" spans="4:84" x14ac:dyDescent="0.2">
      <c r="D521" s="14"/>
      <c r="E521" s="14"/>
      <c r="F521" s="14"/>
      <c r="G521" s="14"/>
      <c r="H521" s="14"/>
      <c r="I521" s="14"/>
      <c r="J521" s="14"/>
      <c r="K521" s="14"/>
      <c r="L521" s="4"/>
      <c r="M521" s="4"/>
      <c r="N521" s="14"/>
      <c r="O521" s="14"/>
      <c r="P521" s="14"/>
      <c r="Q521" s="14"/>
      <c r="R521" s="14"/>
      <c r="S521" s="14"/>
      <c r="T521" s="21"/>
      <c r="U521" s="14"/>
      <c r="V521" s="14"/>
      <c r="W521" s="14"/>
      <c r="X521" s="14"/>
      <c r="Y521" s="14"/>
      <c r="Z521" s="14"/>
      <c r="AA521" s="14"/>
      <c r="AB521" s="21"/>
      <c r="AC521" s="14"/>
      <c r="AD521" s="14"/>
      <c r="AE521" s="14"/>
      <c r="AF521" s="14"/>
      <c r="AG521" s="14"/>
      <c r="AH521" s="14"/>
      <c r="AI521" s="14"/>
      <c r="AJ521" s="14"/>
      <c r="AK521" s="14"/>
      <c r="AL521" s="14"/>
      <c r="AM521" s="14"/>
      <c r="AN521" s="14"/>
      <c r="AO521" s="21"/>
      <c r="AP521" s="14"/>
      <c r="AQ521" s="14"/>
      <c r="AR521" s="14"/>
      <c r="AS521" s="14"/>
      <c r="AT521" s="14"/>
      <c r="AU521" s="14"/>
      <c r="AV521" s="14"/>
      <c r="AW521" s="14"/>
      <c r="AX521" s="14"/>
      <c r="AY521" s="14"/>
      <c r="AZ521" s="14"/>
      <c r="BA521" s="14"/>
      <c r="BB521" s="14"/>
      <c r="BC521" s="14"/>
      <c r="BD521" s="14"/>
      <c r="BE521" s="14"/>
      <c r="BF521" s="14"/>
      <c r="BG521" s="14"/>
      <c r="BH521" s="14"/>
      <c r="BI521" s="14"/>
      <c r="BJ521" s="21"/>
      <c r="BK521" s="14"/>
      <c r="BL521" s="14"/>
      <c r="BM521" s="14"/>
      <c r="BN521" s="14"/>
      <c r="BO521" s="14"/>
      <c r="BP521" s="14"/>
      <c r="BQ521" s="14"/>
      <c r="BR521" s="4"/>
      <c r="BS521" s="4"/>
      <c r="BT521" s="14"/>
      <c r="BU521" s="14"/>
      <c r="BV521" s="14"/>
      <c r="BW521" s="14"/>
      <c r="BX521" s="14"/>
      <c r="BY521" s="14"/>
      <c r="BZ521" s="14"/>
      <c r="CA521" s="14"/>
      <c r="CB521" s="14"/>
      <c r="CC521" s="14"/>
      <c r="CD521" s="14"/>
      <c r="CE521" s="14"/>
      <c r="CF521" s="4"/>
    </row>
    <row r="522" spans="4:84" x14ac:dyDescent="0.2">
      <c r="D522" s="14"/>
      <c r="E522" s="14"/>
      <c r="F522" s="14"/>
      <c r="G522" s="14"/>
      <c r="H522" s="14"/>
      <c r="I522" s="14"/>
      <c r="J522" s="14"/>
      <c r="K522" s="14"/>
      <c r="L522" s="4"/>
      <c r="M522" s="4"/>
      <c r="N522" s="14"/>
      <c r="O522" s="14"/>
      <c r="P522" s="14"/>
      <c r="Q522" s="14"/>
      <c r="R522" s="14"/>
      <c r="S522" s="14"/>
      <c r="T522" s="21"/>
      <c r="U522" s="14"/>
      <c r="V522" s="14"/>
      <c r="W522" s="14"/>
      <c r="X522" s="14"/>
      <c r="Y522" s="14"/>
      <c r="Z522" s="14"/>
      <c r="AA522" s="14"/>
      <c r="AB522" s="21"/>
      <c r="AC522" s="14"/>
      <c r="AD522" s="14"/>
      <c r="AE522" s="14"/>
      <c r="AF522" s="14"/>
      <c r="AG522" s="14"/>
      <c r="AH522" s="14"/>
      <c r="AI522" s="14"/>
      <c r="AJ522" s="14"/>
      <c r="AK522" s="14"/>
      <c r="AL522" s="14"/>
      <c r="AM522" s="14"/>
      <c r="AN522" s="14"/>
      <c r="AO522" s="21"/>
      <c r="AP522" s="14"/>
      <c r="AQ522" s="14"/>
      <c r="AR522" s="14"/>
      <c r="AS522" s="14"/>
      <c r="AT522" s="14"/>
      <c r="AU522" s="14"/>
      <c r="AV522" s="14"/>
      <c r="AW522" s="14"/>
      <c r="AX522" s="14"/>
      <c r="AY522" s="14"/>
      <c r="AZ522" s="14"/>
      <c r="BA522" s="14"/>
      <c r="BB522" s="14"/>
      <c r="BC522" s="14"/>
      <c r="BD522" s="14"/>
      <c r="BE522" s="14"/>
      <c r="BF522" s="14"/>
      <c r="BG522" s="14"/>
      <c r="BH522" s="14"/>
      <c r="BI522" s="14"/>
      <c r="BJ522" s="21"/>
      <c r="BK522" s="14"/>
      <c r="BL522" s="14"/>
      <c r="BM522" s="14"/>
      <c r="BN522" s="14"/>
      <c r="BO522" s="14"/>
      <c r="BP522" s="14"/>
      <c r="BQ522" s="14"/>
      <c r="BR522" s="4"/>
      <c r="BS522" s="4"/>
      <c r="BT522" s="14"/>
      <c r="BU522" s="14"/>
      <c r="BV522" s="14"/>
      <c r="BW522" s="14"/>
      <c r="BX522" s="14"/>
      <c r="BY522" s="14"/>
      <c r="BZ522" s="14"/>
      <c r="CA522" s="14"/>
      <c r="CB522" s="14"/>
      <c r="CC522" s="14"/>
      <c r="CD522" s="14"/>
      <c r="CE522" s="14"/>
      <c r="CF522" s="4"/>
    </row>
    <row r="523" spans="4:84" x14ac:dyDescent="0.2">
      <c r="D523" s="14"/>
      <c r="E523" s="14"/>
      <c r="F523" s="14"/>
      <c r="G523" s="14"/>
      <c r="H523" s="14"/>
      <c r="I523" s="14"/>
      <c r="J523" s="14"/>
      <c r="K523" s="14"/>
      <c r="L523" s="4"/>
      <c r="M523" s="4"/>
      <c r="N523" s="14"/>
      <c r="O523" s="14"/>
      <c r="P523" s="14"/>
      <c r="Q523" s="14"/>
      <c r="R523" s="14"/>
      <c r="S523" s="14"/>
      <c r="T523" s="21"/>
      <c r="U523" s="14"/>
      <c r="V523" s="14"/>
      <c r="W523" s="14"/>
      <c r="X523" s="14"/>
      <c r="Y523" s="14"/>
      <c r="Z523" s="14"/>
      <c r="AA523" s="14"/>
      <c r="AB523" s="21"/>
      <c r="AC523" s="14"/>
      <c r="AD523" s="14"/>
      <c r="AE523" s="14"/>
      <c r="AF523" s="14"/>
      <c r="AG523" s="14"/>
      <c r="AH523" s="14"/>
      <c r="AI523" s="14"/>
      <c r="AJ523" s="14"/>
      <c r="AK523" s="14"/>
      <c r="AL523" s="14"/>
      <c r="AM523" s="14"/>
      <c r="AN523" s="14"/>
      <c r="AO523" s="21"/>
      <c r="AP523" s="14"/>
      <c r="AQ523" s="14"/>
      <c r="AR523" s="14"/>
      <c r="AS523" s="14"/>
      <c r="AT523" s="14"/>
      <c r="AU523" s="14"/>
      <c r="AV523" s="14"/>
      <c r="AW523" s="14"/>
      <c r="AX523" s="14"/>
      <c r="AY523" s="14"/>
      <c r="AZ523" s="14"/>
      <c r="BA523" s="14"/>
      <c r="BB523" s="14"/>
      <c r="BC523" s="14"/>
      <c r="BD523" s="14"/>
      <c r="BE523" s="14"/>
      <c r="BF523" s="14"/>
      <c r="BG523" s="14"/>
      <c r="BH523" s="14"/>
      <c r="BI523" s="14"/>
      <c r="BJ523" s="21"/>
      <c r="BK523" s="14"/>
      <c r="BL523" s="14"/>
      <c r="BM523" s="14"/>
      <c r="BN523" s="14"/>
      <c r="BO523" s="14"/>
      <c r="BP523" s="14"/>
      <c r="BQ523" s="14"/>
      <c r="BR523" s="4"/>
      <c r="BS523" s="4"/>
      <c r="BT523" s="14"/>
      <c r="BU523" s="14"/>
      <c r="BV523" s="14"/>
      <c r="BW523" s="14"/>
      <c r="BX523" s="14"/>
      <c r="BY523" s="14"/>
      <c r="BZ523" s="14"/>
      <c r="CA523" s="14"/>
      <c r="CB523" s="14"/>
      <c r="CC523" s="14"/>
      <c r="CD523" s="14"/>
      <c r="CE523" s="14"/>
      <c r="CF523" s="4"/>
    </row>
    <row r="524" spans="4:84" x14ac:dyDescent="0.2">
      <c r="D524" s="14"/>
      <c r="E524" s="14"/>
      <c r="F524" s="14"/>
      <c r="G524" s="14"/>
      <c r="H524" s="14"/>
      <c r="I524" s="14"/>
      <c r="J524" s="14"/>
      <c r="K524" s="14"/>
      <c r="L524" s="4"/>
      <c r="M524" s="4"/>
      <c r="N524" s="14"/>
      <c r="O524" s="14"/>
      <c r="P524" s="14"/>
      <c r="Q524" s="14"/>
      <c r="R524" s="14"/>
      <c r="S524" s="14"/>
      <c r="T524" s="21"/>
      <c r="U524" s="14"/>
      <c r="V524" s="14"/>
      <c r="W524" s="14"/>
      <c r="X524" s="14"/>
      <c r="Y524" s="14"/>
      <c r="Z524" s="14"/>
      <c r="AA524" s="14"/>
      <c r="AB524" s="21"/>
      <c r="AC524" s="14"/>
      <c r="AD524" s="14"/>
      <c r="AE524" s="14"/>
      <c r="AF524" s="14"/>
      <c r="AG524" s="14"/>
      <c r="AH524" s="14"/>
      <c r="AI524" s="14"/>
      <c r="AJ524" s="14"/>
      <c r="AK524" s="14"/>
      <c r="AL524" s="14"/>
      <c r="AM524" s="14"/>
      <c r="AN524" s="14"/>
      <c r="AO524" s="21"/>
      <c r="AP524" s="14"/>
      <c r="AQ524" s="14"/>
      <c r="AR524" s="14"/>
      <c r="AS524" s="14"/>
      <c r="AT524" s="14"/>
      <c r="AU524" s="14"/>
      <c r="AV524" s="14"/>
      <c r="AW524" s="14"/>
      <c r="AX524" s="14"/>
      <c r="AY524" s="14"/>
      <c r="AZ524" s="14"/>
      <c r="BA524" s="14"/>
      <c r="BB524" s="14"/>
      <c r="BC524" s="14"/>
      <c r="BD524" s="14"/>
      <c r="BE524" s="14"/>
      <c r="BF524" s="14"/>
      <c r="BG524" s="14"/>
      <c r="BH524" s="14"/>
      <c r="BI524" s="14"/>
      <c r="BJ524" s="21"/>
      <c r="BK524" s="14"/>
      <c r="BL524" s="14"/>
      <c r="BM524" s="14"/>
      <c r="BN524" s="14"/>
      <c r="BO524" s="14"/>
      <c r="BP524" s="14"/>
      <c r="BQ524" s="14"/>
      <c r="BR524" s="4"/>
      <c r="BS524" s="4"/>
      <c r="BT524" s="14"/>
      <c r="BU524" s="14"/>
      <c r="BV524" s="14"/>
      <c r="BW524" s="14"/>
      <c r="BX524" s="14"/>
      <c r="BY524" s="14"/>
      <c r="BZ524" s="14"/>
      <c r="CA524" s="14"/>
      <c r="CB524" s="14"/>
      <c r="CC524" s="14"/>
      <c r="CD524" s="14"/>
      <c r="CE524" s="14"/>
      <c r="CF524" s="4"/>
    </row>
    <row r="525" spans="4:84" x14ac:dyDescent="0.2">
      <c r="D525" s="14"/>
      <c r="E525" s="14"/>
      <c r="F525" s="14"/>
      <c r="G525" s="14"/>
      <c r="H525" s="14"/>
      <c r="I525" s="14"/>
      <c r="J525" s="14"/>
      <c r="K525" s="14"/>
      <c r="L525" s="4"/>
      <c r="M525" s="4"/>
      <c r="N525" s="14"/>
      <c r="O525" s="14"/>
      <c r="P525" s="14"/>
      <c r="Q525" s="14"/>
      <c r="R525" s="14"/>
      <c r="S525" s="14"/>
      <c r="T525" s="21"/>
      <c r="U525" s="14"/>
      <c r="V525" s="14"/>
      <c r="W525" s="14"/>
      <c r="X525" s="14"/>
      <c r="Y525" s="14"/>
      <c r="Z525" s="14"/>
      <c r="AA525" s="14"/>
      <c r="AB525" s="21"/>
      <c r="AC525" s="14"/>
      <c r="AD525" s="14"/>
      <c r="AE525" s="14"/>
      <c r="AF525" s="14"/>
      <c r="AG525" s="14"/>
      <c r="AH525" s="14"/>
      <c r="AI525" s="14"/>
      <c r="AJ525" s="14"/>
      <c r="AK525" s="14"/>
      <c r="AL525" s="14"/>
      <c r="AM525" s="14"/>
      <c r="AN525" s="14"/>
      <c r="AO525" s="21"/>
      <c r="AP525" s="14"/>
      <c r="AQ525" s="14"/>
      <c r="AR525" s="14"/>
      <c r="AS525" s="14"/>
      <c r="AT525" s="14"/>
      <c r="AU525" s="14"/>
      <c r="AV525" s="14"/>
      <c r="AW525" s="14"/>
      <c r="AX525" s="14"/>
      <c r="AY525" s="14"/>
      <c r="AZ525" s="14"/>
      <c r="BA525" s="14"/>
      <c r="BB525" s="14"/>
      <c r="BC525" s="14"/>
      <c r="BD525" s="14"/>
      <c r="BE525" s="14"/>
      <c r="BF525" s="14"/>
      <c r="BG525" s="14"/>
      <c r="BH525" s="14"/>
      <c r="BI525" s="14"/>
      <c r="BJ525" s="21"/>
      <c r="BK525" s="14"/>
      <c r="BL525" s="14"/>
      <c r="BM525" s="14"/>
      <c r="BN525" s="14"/>
      <c r="BO525" s="14"/>
      <c r="BP525" s="14"/>
      <c r="BQ525" s="14"/>
      <c r="BR525" s="4"/>
      <c r="BS525" s="4"/>
      <c r="BT525" s="14"/>
      <c r="BU525" s="14"/>
      <c r="BV525" s="14"/>
      <c r="BW525" s="14"/>
      <c r="BX525" s="14"/>
      <c r="BY525" s="14"/>
      <c r="BZ525" s="14"/>
      <c r="CA525" s="14"/>
      <c r="CB525" s="14"/>
      <c r="CC525" s="14"/>
      <c r="CD525" s="14"/>
      <c r="CE525" s="14"/>
      <c r="CF525" s="4"/>
    </row>
    <row r="526" spans="4:84" x14ac:dyDescent="0.2">
      <c r="D526" s="14"/>
      <c r="E526" s="14"/>
      <c r="F526" s="14"/>
      <c r="G526" s="14"/>
      <c r="H526" s="14"/>
      <c r="I526" s="14"/>
      <c r="J526" s="14"/>
      <c r="K526" s="14"/>
      <c r="L526" s="4"/>
      <c r="M526" s="4"/>
      <c r="N526" s="14"/>
      <c r="O526" s="14"/>
      <c r="P526" s="14"/>
      <c r="Q526" s="14"/>
      <c r="R526" s="14"/>
      <c r="S526" s="14"/>
      <c r="T526" s="21"/>
      <c r="U526" s="14"/>
      <c r="V526" s="14"/>
      <c r="W526" s="14"/>
      <c r="X526" s="14"/>
      <c r="Y526" s="14"/>
      <c r="Z526" s="14"/>
      <c r="AA526" s="14"/>
      <c r="AB526" s="21"/>
      <c r="AC526" s="14"/>
      <c r="AD526" s="14"/>
      <c r="AE526" s="14"/>
      <c r="AF526" s="14"/>
      <c r="AG526" s="14"/>
      <c r="AH526" s="14"/>
      <c r="AI526" s="14"/>
      <c r="AJ526" s="14"/>
      <c r="AK526" s="14"/>
      <c r="AL526" s="14"/>
      <c r="AM526" s="14"/>
      <c r="AN526" s="14"/>
      <c r="AO526" s="21"/>
      <c r="AP526" s="14"/>
      <c r="AQ526" s="14"/>
      <c r="AR526" s="14"/>
      <c r="AS526" s="14"/>
      <c r="AT526" s="14"/>
      <c r="AU526" s="14"/>
      <c r="AV526" s="14"/>
      <c r="AW526" s="14"/>
      <c r="AX526" s="14"/>
      <c r="AY526" s="14"/>
      <c r="AZ526" s="14"/>
      <c r="BA526" s="14"/>
      <c r="BB526" s="14"/>
      <c r="BC526" s="14"/>
      <c r="BD526" s="14"/>
      <c r="BE526" s="14"/>
      <c r="BF526" s="14"/>
      <c r="BG526" s="14"/>
      <c r="BH526" s="14"/>
      <c r="BI526" s="14"/>
      <c r="BJ526" s="21"/>
      <c r="BK526" s="14"/>
      <c r="BL526" s="14"/>
      <c r="BM526" s="14"/>
      <c r="BN526" s="14"/>
      <c r="BO526" s="14"/>
      <c r="BP526" s="14"/>
      <c r="BQ526" s="14"/>
      <c r="BR526" s="4"/>
      <c r="BS526" s="4"/>
      <c r="BT526" s="14"/>
      <c r="BU526" s="14"/>
      <c r="BV526" s="14"/>
      <c r="BW526" s="14"/>
      <c r="BX526" s="14"/>
      <c r="BY526" s="14"/>
      <c r="BZ526" s="14"/>
      <c r="CA526" s="14"/>
      <c r="CB526" s="14"/>
      <c r="CC526" s="14"/>
      <c r="CD526" s="14"/>
      <c r="CE526" s="14"/>
      <c r="CF526" s="4"/>
    </row>
    <row r="527" spans="4:84" x14ac:dyDescent="0.2">
      <c r="D527" s="14"/>
      <c r="E527" s="14"/>
      <c r="F527" s="14"/>
      <c r="G527" s="14"/>
      <c r="H527" s="14"/>
      <c r="I527" s="14"/>
      <c r="J527" s="14"/>
      <c r="K527" s="14"/>
      <c r="L527" s="4"/>
      <c r="M527" s="4"/>
      <c r="N527" s="14"/>
      <c r="O527" s="14"/>
      <c r="P527" s="14"/>
      <c r="Q527" s="14"/>
      <c r="R527" s="14"/>
      <c r="S527" s="14"/>
      <c r="T527" s="21"/>
      <c r="U527" s="14"/>
      <c r="V527" s="14"/>
      <c r="W527" s="14"/>
      <c r="X527" s="14"/>
      <c r="Y527" s="14"/>
      <c r="Z527" s="14"/>
      <c r="AA527" s="14"/>
      <c r="AB527" s="21"/>
      <c r="AC527" s="14"/>
      <c r="AD527" s="14"/>
      <c r="AE527" s="14"/>
      <c r="AF527" s="14"/>
      <c r="AG527" s="14"/>
      <c r="AH527" s="14"/>
      <c r="AI527" s="14"/>
      <c r="AJ527" s="14"/>
      <c r="AK527" s="14"/>
      <c r="AL527" s="14"/>
      <c r="AM527" s="14"/>
      <c r="AN527" s="14"/>
      <c r="AO527" s="21"/>
      <c r="AP527" s="14"/>
      <c r="AQ527" s="14"/>
      <c r="AR527" s="14"/>
      <c r="AS527" s="14"/>
      <c r="AT527" s="14"/>
      <c r="AU527" s="14"/>
      <c r="AV527" s="14"/>
      <c r="AW527" s="14"/>
      <c r="AX527" s="14"/>
      <c r="AY527" s="14"/>
      <c r="AZ527" s="14"/>
      <c r="BA527" s="14"/>
      <c r="BB527" s="14"/>
      <c r="BC527" s="14"/>
      <c r="BD527" s="14"/>
      <c r="BE527" s="14"/>
      <c r="BF527" s="14"/>
      <c r="BG527" s="14"/>
      <c r="BH527" s="14"/>
      <c r="BI527" s="14"/>
      <c r="BJ527" s="21"/>
      <c r="BK527" s="14"/>
      <c r="BL527" s="14"/>
      <c r="BM527" s="14"/>
      <c r="BN527" s="14"/>
      <c r="BO527" s="14"/>
      <c r="BP527" s="14"/>
      <c r="BQ527" s="14"/>
      <c r="BR527" s="4"/>
      <c r="BS527" s="4"/>
      <c r="BT527" s="14"/>
      <c r="BU527" s="14"/>
      <c r="BV527" s="14"/>
      <c r="BW527" s="14"/>
      <c r="BX527" s="14"/>
      <c r="BY527" s="14"/>
      <c r="BZ527" s="14"/>
      <c r="CA527" s="14"/>
      <c r="CB527" s="14"/>
      <c r="CC527" s="14"/>
      <c r="CD527" s="14"/>
      <c r="CE527" s="14"/>
      <c r="CF527" s="4"/>
    </row>
    <row r="528" spans="4:84" x14ac:dyDescent="0.2">
      <c r="D528" s="14"/>
      <c r="E528" s="14"/>
      <c r="F528" s="14"/>
      <c r="G528" s="14"/>
      <c r="H528" s="14"/>
      <c r="I528" s="14"/>
      <c r="J528" s="14"/>
      <c r="K528" s="14"/>
      <c r="L528" s="4"/>
      <c r="M528" s="4"/>
      <c r="N528" s="14"/>
      <c r="O528" s="14"/>
      <c r="P528" s="14"/>
      <c r="Q528" s="14"/>
      <c r="R528" s="14"/>
      <c r="S528" s="14"/>
      <c r="T528" s="21"/>
      <c r="U528" s="14"/>
      <c r="V528" s="14"/>
      <c r="W528" s="14"/>
      <c r="X528" s="14"/>
      <c r="Y528" s="14"/>
      <c r="Z528" s="14"/>
      <c r="AA528" s="14"/>
      <c r="AB528" s="21"/>
      <c r="AC528" s="14"/>
      <c r="AD528" s="14"/>
      <c r="AE528" s="14"/>
      <c r="AF528" s="14"/>
      <c r="AG528" s="14"/>
      <c r="AH528" s="14"/>
      <c r="AI528" s="14"/>
      <c r="AJ528" s="14"/>
      <c r="AK528" s="14"/>
      <c r="AL528" s="14"/>
      <c r="AM528" s="14"/>
      <c r="AN528" s="14"/>
      <c r="AO528" s="21"/>
      <c r="AP528" s="14"/>
      <c r="AQ528" s="14"/>
      <c r="AR528" s="14"/>
      <c r="AS528" s="14"/>
      <c r="AT528" s="14"/>
      <c r="AU528" s="14"/>
      <c r="AV528" s="14"/>
      <c r="AW528" s="14"/>
      <c r="AX528" s="14"/>
      <c r="AY528" s="14"/>
      <c r="AZ528" s="14"/>
      <c r="BA528" s="14"/>
      <c r="BB528" s="14"/>
      <c r="BC528" s="14"/>
      <c r="BD528" s="14"/>
      <c r="BE528" s="14"/>
      <c r="BF528" s="14"/>
      <c r="BG528" s="14"/>
      <c r="BH528" s="14"/>
      <c r="BI528" s="14"/>
      <c r="BJ528" s="21"/>
      <c r="BK528" s="14"/>
      <c r="BL528" s="14"/>
      <c r="BM528" s="14"/>
      <c r="BN528" s="14"/>
      <c r="BO528" s="14"/>
      <c r="BP528" s="14"/>
      <c r="BQ528" s="14"/>
      <c r="BR528" s="4"/>
      <c r="BS528" s="4"/>
      <c r="BT528" s="14"/>
      <c r="BU528" s="14"/>
      <c r="BV528" s="14"/>
      <c r="BW528" s="14"/>
      <c r="BX528" s="14"/>
      <c r="BY528" s="14"/>
      <c r="BZ528" s="14"/>
      <c r="CA528" s="14"/>
      <c r="CB528" s="14"/>
      <c r="CC528" s="14"/>
      <c r="CD528" s="14"/>
      <c r="CE528" s="14"/>
      <c r="CF528" s="4"/>
    </row>
    <row r="529" spans="4:84" x14ac:dyDescent="0.2">
      <c r="D529" s="14"/>
      <c r="E529" s="14"/>
      <c r="F529" s="14"/>
      <c r="G529" s="14"/>
      <c r="H529" s="14"/>
      <c r="I529" s="14"/>
      <c r="J529" s="14"/>
      <c r="K529" s="14"/>
      <c r="L529" s="4"/>
      <c r="M529" s="4"/>
      <c r="N529" s="14"/>
      <c r="O529" s="14"/>
      <c r="P529" s="14"/>
      <c r="Q529" s="14"/>
      <c r="R529" s="14"/>
      <c r="S529" s="14"/>
      <c r="T529" s="21"/>
      <c r="U529" s="14"/>
      <c r="V529" s="14"/>
      <c r="W529" s="14"/>
      <c r="X529" s="14"/>
      <c r="Y529" s="14"/>
      <c r="Z529" s="14"/>
      <c r="AA529" s="14"/>
      <c r="AB529" s="21"/>
      <c r="AC529" s="14"/>
      <c r="AD529" s="14"/>
      <c r="AE529" s="14"/>
      <c r="AF529" s="14"/>
      <c r="AG529" s="14"/>
      <c r="AH529" s="14"/>
      <c r="AI529" s="14"/>
      <c r="AJ529" s="14"/>
      <c r="AK529" s="14"/>
      <c r="AL529" s="14"/>
      <c r="AM529" s="14"/>
      <c r="AN529" s="14"/>
      <c r="AO529" s="21"/>
      <c r="AP529" s="14"/>
      <c r="AQ529" s="14"/>
      <c r="AR529" s="14"/>
      <c r="AS529" s="14"/>
      <c r="AT529" s="14"/>
      <c r="AU529" s="14"/>
      <c r="AV529" s="14"/>
      <c r="AW529" s="14"/>
      <c r="AX529" s="14"/>
      <c r="AY529" s="14"/>
      <c r="AZ529" s="14"/>
      <c r="BA529" s="14"/>
      <c r="BB529" s="14"/>
      <c r="BC529" s="14"/>
      <c r="BD529" s="14"/>
      <c r="BE529" s="14"/>
      <c r="BF529" s="14"/>
      <c r="BG529" s="14"/>
      <c r="BH529" s="14"/>
      <c r="BI529" s="14"/>
      <c r="BJ529" s="21"/>
      <c r="BK529" s="14"/>
      <c r="BL529" s="14"/>
      <c r="BM529" s="14"/>
      <c r="BN529" s="14"/>
      <c r="BO529" s="14"/>
      <c r="BP529" s="14"/>
      <c r="BQ529" s="14"/>
      <c r="BR529" s="4"/>
      <c r="BS529" s="4"/>
      <c r="BT529" s="14"/>
      <c r="BU529" s="14"/>
      <c r="BV529" s="14"/>
      <c r="BW529" s="14"/>
      <c r="BX529" s="14"/>
      <c r="BY529" s="14"/>
      <c r="BZ529" s="14"/>
      <c r="CA529" s="14"/>
      <c r="CB529" s="14"/>
      <c r="CC529" s="14"/>
      <c r="CD529" s="14"/>
      <c r="CE529" s="14"/>
      <c r="CF529" s="4"/>
    </row>
    <row r="530" spans="4:84" x14ac:dyDescent="0.2">
      <c r="D530" s="14"/>
      <c r="E530" s="14"/>
      <c r="F530" s="14"/>
      <c r="G530" s="14"/>
      <c r="H530" s="14"/>
      <c r="I530" s="14"/>
      <c r="J530" s="14"/>
      <c r="K530" s="14"/>
      <c r="L530" s="4"/>
      <c r="M530" s="4"/>
      <c r="N530" s="14"/>
      <c r="O530" s="14"/>
      <c r="P530" s="14"/>
      <c r="Q530" s="14"/>
      <c r="R530" s="14"/>
      <c r="S530" s="14"/>
      <c r="T530" s="21"/>
      <c r="U530" s="14"/>
      <c r="V530" s="14"/>
      <c r="W530" s="14"/>
      <c r="X530" s="14"/>
      <c r="Y530" s="14"/>
      <c r="Z530" s="14"/>
      <c r="AA530" s="14"/>
      <c r="AB530" s="21"/>
      <c r="AC530" s="14"/>
      <c r="AD530" s="14"/>
      <c r="AE530" s="14"/>
      <c r="AF530" s="14"/>
      <c r="AG530" s="14"/>
      <c r="AH530" s="14"/>
      <c r="AI530" s="14"/>
      <c r="AJ530" s="14"/>
      <c r="AK530" s="14"/>
      <c r="AL530" s="14"/>
      <c r="AM530" s="14"/>
      <c r="AN530" s="14"/>
      <c r="AO530" s="21"/>
      <c r="AP530" s="14"/>
      <c r="AQ530" s="14"/>
      <c r="AR530" s="14"/>
      <c r="AS530" s="14"/>
      <c r="AT530" s="14"/>
      <c r="AU530" s="14"/>
      <c r="AV530" s="14"/>
      <c r="AW530" s="14"/>
      <c r="AX530" s="14"/>
      <c r="AY530" s="14"/>
      <c r="AZ530" s="14"/>
      <c r="BA530" s="14"/>
      <c r="BB530" s="14"/>
      <c r="BC530" s="14"/>
      <c r="BD530" s="14"/>
      <c r="BE530" s="14"/>
      <c r="BF530" s="14"/>
      <c r="BG530" s="14"/>
      <c r="BH530" s="14"/>
      <c r="BI530" s="14"/>
      <c r="BJ530" s="21"/>
      <c r="BK530" s="14"/>
      <c r="BL530" s="14"/>
      <c r="BM530" s="14"/>
      <c r="BN530" s="14"/>
      <c r="BO530" s="14"/>
      <c r="BP530" s="14"/>
      <c r="BQ530" s="14"/>
      <c r="BR530" s="4"/>
      <c r="BS530" s="4"/>
      <c r="BT530" s="14"/>
      <c r="BU530" s="14"/>
      <c r="BV530" s="14"/>
      <c r="BW530" s="14"/>
      <c r="BX530" s="14"/>
      <c r="BY530" s="14"/>
      <c r="BZ530" s="14"/>
      <c r="CA530" s="14"/>
      <c r="CB530" s="14"/>
      <c r="CC530" s="14"/>
      <c r="CD530" s="14"/>
      <c r="CE530" s="14"/>
      <c r="CF530" s="4"/>
    </row>
    <row r="531" spans="4:84" x14ac:dyDescent="0.2">
      <c r="D531" s="14"/>
      <c r="E531" s="14"/>
      <c r="F531" s="14"/>
      <c r="G531" s="14"/>
      <c r="H531" s="14"/>
      <c r="I531" s="14"/>
      <c r="J531" s="14"/>
      <c r="K531" s="14"/>
      <c r="L531" s="4"/>
      <c r="M531" s="4"/>
      <c r="N531" s="14"/>
      <c r="O531" s="14"/>
      <c r="P531" s="14"/>
      <c r="Q531" s="14"/>
      <c r="R531" s="14"/>
      <c r="S531" s="14"/>
      <c r="T531" s="21"/>
      <c r="U531" s="14"/>
      <c r="V531" s="14"/>
      <c r="W531" s="14"/>
      <c r="X531" s="14"/>
      <c r="Y531" s="14"/>
      <c r="Z531" s="14"/>
      <c r="AA531" s="14"/>
      <c r="AB531" s="21"/>
      <c r="AC531" s="14"/>
      <c r="AD531" s="14"/>
      <c r="AE531" s="14"/>
      <c r="AF531" s="14"/>
      <c r="AG531" s="14"/>
      <c r="AH531" s="14"/>
      <c r="AI531" s="14"/>
      <c r="AJ531" s="14"/>
      <c r="AK531" s="14"/>
      <c r="AL531" s="14"/>
      <c r="AM531" s="14"/>
      <c r="AN531" s="14"/>
      <c r="AO531" s="21"/>
      <c r="AP531" s="14"/>
      <c r="AQ531" s="14"/>
      <c r="AR531" s="14"/>
      <c r="AS531" s="14"/>
      <c r="AT531" s="14"/>
      <c r="AU531" s="14"/>
      <c r="AV531" s="14"/>
      <c r="AW531" s="14"/>
      <c r="AX531" s="14"/>
      <c r="AY531" s="14"/>
      <c r="AZ531" s="14"/>
      <c r="BA531" s="14"/>
      <c r="BB531" s="14"/>
      <c r="BC531" s="14"/>
      <c r="BD531" s="14"/>
      <c r="BE531" s="14"/>
      <c r="BF531" s="14"/>
      <c r="BG531" s="14"/>
      <c r="BH531" s="14"/>
      <c r="BI531" s="14"/>
      <c r="BJ531" s="21"/>
      <c r="BK531" s="14"/>
      <c r="BL531" s="14"/>
      <c r="BM531" s="14"/>
      <c r="BN531" s="14"/>
      <c r="BO531" s="14"/>
      <c r="BP531" s="14"/>
      <c r="BQ531" s="14"/>
      <c r="BR531" s="4"/>
      <c r="BS531" s="4"/>
      <c r="BT531" s="14"/>
      <c r="BU531" s="14"/>
      <c r="BV531" s="14"/>
      <c r="BW531" s="14"/>
      <c r="BX531" s="14"/>
      <c r="BY531" s="14"/>
      <c r="BZ531" s="14"/>
      <c r="CA531" s="14"/>
      <c r="CB531" s="14"/>
      <c r="CC531" s="14"/>
      <c r="CD531" s="14"/>
      <c r="CE531" s="14"/>
      <c r="CF531" s="4"/>
    </row>
    <row r="532" spans="4:84" x14ac:dyDescent="0.2">
      <c r="D532" s="14"/>
      <c r="E532" s="14"/>
      <c r="F532" s="14"/>
      <c r="G532" s="14"/>
      <c r="H532" s="14"/>
      <c r="I532" s="14"/>
      <c r="J532" s="14"/>
      <c r="K532" s="14"/>
      <c r="L532" s="4"/>
      <c r="M532" s="4"/>
      <c r="N532" s="14"/>
      <c r="O532" s="14"/>
      <c r="P532" s="14"/>
      <c r="Q532" s="14"/>
      <c r="R532" s="14"/>
      <c r="S532" s="14"/>
      <c r="T532" s="21"/>
      <c r="U532" s="14"/>
      <c r="V532" s="14"/>
      <c r="W532" s="14"/>
      <c r="X532" s="14"/>
      <c r="Y532" s="14"/>
      <c r="Z532" s="14"/>
      <c r="AA532" s="14"/>
      <c r="AB532" s="21"/>
      <c r="AC532" s="14"/>
      <c r="AD532" s="14"/>
      <c r="AE532" s="14"/>
      <c r="AF532" s="14"/>
      <c r="AG532" s="14"/>
      <c r="AH532" s="14"/>
      <c r="AI532" s="14"/>
      <c r="AJ532" s="14"/>
      <c r="AK532" s="14"/>
      <c r="AL532" s="14"/>
      <c r="AM532" s="14"/>
      <c r="AN532" s="14"/>
      <c r="AO532" s="21"/>
      <c r="AP532" s="14"/>
      <c r="AQ532" s="14"/>
      <c r="AR532" s="14"/>
      <c r="AS532" s="14"/>
      <c r="AT532" s="14"/>
      <c r="AU532" s="14"/>
      <c r="AV532" s="14"/>
      <c r="AW532" s="14"/>
      <c r="AX532" s="14"/>
      <c r="AY532" s="14"/>
      <c r="AZ532" s="14"/>
      <c r="BA532" s="14"/>
      <c r="BB532" s="14"/>
      <c r="BC532" s="14"/>
      <c r="BD532" s="14"/>
      <c r="BE532" s="14"/>
      <c r="BF532" s="14"/>
      <c r="BG532" s="14"/>
      <c r="BH532" s="14"/>
      <c r="BI532" s="14"/>
      <c r="BJ532" s="21"/>
      <c r="BK532" s="14"/>
      <c r="BL532" s="14"/>
      <c r="BM532" s="14"/>
      <c r="BN532" s="14"/>
      <c r="BO532" s="14"/>
      <c r="BP532" s="14"/>
      <c r="BQ532" s="14"/>
      <c r="BR532" s="4"/>
      <c r="BS532" s="4"/>
      <c r="BT532" s="14"/>
      <c r="BU532" s="14"/>
      <c r="BV532" s="14"/>
      <c r="BW532" s="14"/>
      <c r="BX532" s="14"/>
      <c r="BY532" s="14"/>
      <c r="BZ532" s="14"/>
      <c r="CA532" s="14"/>
      <c r="CB532" s="14"/>
      <c r="CC532" s="14"/>
      <c r="CD532" s="14"/>
      <c r="CE532" s="14"/>
      <c r="CF532" s="4"/>
    </row>
    <row r="533" spans="4:84" x14ac:dyDescent="0.2">
      <c r="D533" s="14"/>
      <c r="E533" s="14"/>
      <c r="F533" s="14"/>
      <c r="G533" s="14"/>
      <c r="H533" s="14"/>
      <c r="I533" s="14"/>
      <c r="J533" s="14"/>
      <c r="K533" s="14"/>
      <c r="L533" s="4"/>
      <c r="M533" s="4"/>
      <c r="N533" s="14"/>
      <c r="O533" s="14"/>
      <c r="P533" s="14"/>
      <c r="Q533" s="14"/>
      <c r="R533" s="14"/>
      <c r="S533" s="14"/>
      <c r="T533" s="21"/>
      <c r="U533" s="14"/>
      <c r="V533" s="14"/>
      <c r="W533" s="14"/>
      <c r="X533" s="14"/>
      <c r="Y533" s="14"/>
      <c r="Z533" s="14"/>
      <c r="AA533" s="14"/>
      <c r="AB533" s="21"/>
      <c r="AC533" s="14"/>
      <c r="AD533" s="14"/>
      <c r="AE533" s="14"/>
      <c r="AF533" s="14"/>
      <c r="AG533" s="14"/>
      <c r="AH533" s="14"/>
      <c r="AI533" s="14"/>
      <c r="AJ533" s="14"/>
      <c r="AK533" s="14"/>
      <c r="AL533" s="14"/>
      <c r="AM533" s="14"/>
      <c r="AN533" s="14"/>
      <c r="AO533" s="21"/>
      <c r="AP533" s="14"/>
      <c r="AQ533" s="14"/>
      <c r="AR533" s="14"/>
      <c r="AS533" s="14"/>
      <c r="AT533" s="14"/>
      <c r="AU533" s="14"/>
      <c r="AV533" s="14"/>
      <c r="AW533" s="14"/>
      <c r="AX533" s="14"/>
      <c r="AY533" s="14"/>
      <c r="AZ533" s="14"/>
      <c r="BA533" s="14"/>
      <c r="BB533" s="14"/>
      <c r="BC533" s="14"/>
      <c r="BD533" s="14"/>
      <c r="BE533" s="14"/>
      <c r="BF533" s="14"/>
      <c r="BG533" s="14"/>
      <c r="BH533" s="14"/>
      <c r="BI533" s="14"/>
      <c r="BJ533" s="21"/>
      <c r="BK533" s="14"/>
      <c r="BL533" s="14"/>
      <c r="BM533" s="14"/>
      <c r="BN533" s="14"/>
      <c r="BO533" s="14"/>
      <c r="BP533" s="14"/>
      <c r="BQ533" s="14"/>
      <c r="BR533" s="4"/>
      <c r="BS533" s="4"/>
      <c r="BT533" s="14"/>
      <c r="BU533" s="14"/>
      <c r="BV533" s="14"/>
      <c r="BW533" s="14"/>
      <c r="BX533" s="14"/>
      <c r="BY533" s="14"/>
      <c r="BZ533" s="14"/>
      <c r="CA533" s="14"/>
      <c r="CB533" s="14"/>
      <c r="CC533" s="14"/>
      <c r="CD533" s="14"/>
      <c r="CE533" s="14"/>
      <c r="CF533" s="4"/>
    </row>
    <row r="534" spans="4:84" x14ac:dyDescent="0.2">
      <c r="D534" s="14"/>
      <c r="E534" s="14"/>
      <c r="F534" s="14"/>
      <c r="G534" s="14"/>
      <c r="H534" s="14"/>
      <c r="I534" s="14"/>
      <c r="J534" s="14"/>
      <c r="K534" s="14"/>
      <c r="L534" s="4"/>
      <c r="M534" s="4"/>
      <c r="N534" s="14"/>
      <c r="O534" s="14"/>
      <c r="P534" s="14"/>
      <c r="Q534" s="14"/>
      <c r="R534" s="14"/>
      <c r="S534" s="14"/>
      <c r="T534" s="21"/>
      <c r="U534" s="14"/>
      <c r="V534" s="14"/>
      <c r="W534" s="14"/>
      <c r="X534" s="14"/>
      <c r="Y534" s="14"/>
      <c r="Z534" s="14"/>
      <c r="AA534" s="14"/>
      <c r="AB534" s="21"/>
      <c r="AC534" s="14"/>
      <c r="AD534" s="14"/>
      <c r="AE534" s="14"/>
      <c r="AF534" s="14"/>
      <c r="AG534" s="14"/>
      <c r="AH534" s="14"/>
      <c r="AI534" s="14"/>
      <c r="AJ534" s="14"/>
      <c r="AK534" s="14"/>
      <c r="AL534" s="14"/>
      <c r="AM534" s="14"/>
      <c r="AN534" s="14"/>
      <c r="AO534" s="21"/>
      <c r="AP534" s="14"/>
      <c r="AQ534" s="14"/>
      <c r="AR534" s="14"/>
      <c r="AS534" s="14"/>
      <c r="AT534" s="14"/>
      <c r="AU534" s="14"/>
      <c r="AV534" s="14"/>
      <c r="AW534" s="14"/>
      <c r="AX534" s="14"/>
      <c r="AY534" s="14"/>
      <c r="AZ534" s="14"/>
      <c r="BA534" s="14"/>
      <c r="BB534" s="14"/>
      <c r="BC534" s="14"/>
      <c r="BD534" s="14"/>
      <c r="BE534" s="14"/>
      <c r="BF534" s="14"/>
      <c r="BG534" s="14"/>
      <c r="BH534" s="14"/>
      <c r="BI534" s="14"/>
      <c r="BJ534" s="21"/>
      <c r="BK534" s="14"/>
      <c r="BL534" s="14"/>
      <c r="BM534" s="14"/>
      <c r="BN534" s="14"/>
      <c r="BO534" s="14"/>
      <c r="BP534" s="14"/>
      <c r="BQ534" s="14"/>
      <c r="BR534" s="4"/>
      <c r="BS534" s="4"/>
      <c r="BT534" s="14"/>
      <c r="BU534" s="14"/>
      <c r="BV534" s="14"/>
      <c r="BW534" s="14"/>
      <c r="BX534" s="14"/>
      <c r="BY534" s="14"/>
      <c r="BZ534" s="14"/>
      <c r="CA534" s="14"/>
      <c r="CB534" s="14"/>
      <c r="CC534" s="14"/>
      <c r="CD534" s="14"/>
      <c r="CE534" s="14"/>
      <c r="CF534" s="4"/>
    </row>
    <row r="535" spans="4:84" x14ac:dyDescent="0.2">
      <c r="D535" s="14"/>
      <c r="E535" s="14"/>
      <c r="F535" s="14"/>
      <c r="G535" s="14"/>
      <c r="H535" s="14"/>
      <c r="I535" s="14"/>
      <c r="J535" s="14"/>
      <c r="K535" s="14"/>
      <c r="L535" s="4"/>
      <c r="M535" s="4"/>
      <c r="N535" s="14"/>
      <c r="O535" s="14"/>
      <c r="P535" s="14"/>
      <c r="Q535" s="14"/>
      <c r="R535" s="14"/>
      <c r="S535" s="14"/>
      <c r="T535" s="21"/>
      <c r="U535" s="14"/>
      <c r="V535" s="14"/>
      <c r="W535" s="14"/>
      <c r="X535" s="14"/>
      <c r="Y535" s="14"/>
      <c r="Z535" s="14"/>
      <c r="AA535" s="14"/>
      <c r="AB535" s="21"/>
      <c r="AC535" s="14"/>
      <c r="AD535" s="14"/>
      <c r="AE535" s="14"/>
      <c r="AF535" s="14"/>
      <c r="AG535" s="14"/>
      <c r="AH535" s="14"/>
      <c r="AI535" s="14"/>
      <c r="AJ535" s="14"/>
      <c r="AK535" s="14"/>
      <c r="AL535" s="14"/>
      <c r="AM535" s="14"/>
      <c r="AN535" s="14"/>
      <c r="AO535" s="21"/>
      <c r="AP535" s="14"/>
      <c r="AQ535" s="14"/>
      <c r="AR535" s="14"/>
      <c r="AS535" s="14"/>
      <c r="AT535" s="14"/>
      <c r="AU535" s="14"/>
      <c r="AV535" s="14"/>
      <c r="AW535" s="14"/>
      <c r="AX535" s="14"/>
      <c r="AY535" s="14"/>
      <c r="AZ535" s="14"/>
      <c r="BA535" s="14"/>
      <c r="BB535" s="14"/>
      <c r="BC535" s="14"/>
      <c r="BD535" s="14"/>
      <c r="BE535" s="14"/>
      <c r="BF535" s="14"/>
      <c r="BG535" s="14"/>
      <c r="BH535" s="14"/>
      <c r="BI535" s="14"/>
      <c r="BJ535" s="21"/>
      <c r="BK535" s="14"/>
      <c r="BL535" s="14"/>
      <c r="BM535" s="14"/>
      <c r="BN535" s="14"/>
      <c r="BO535" s="14"/>
      <c r="BP535" s="14"/>
      <c r="BQ535" s="14"/>
      <c r="BR535" s="4"/>
      <c r="BS535" s="4"/>
      <c r="BT535" s="14"/>
      <c r="BU535" s="14"/>
      <c r="BV535" s="14"/>
      <c r="BW535" s="14"/>
      <c r="BX535" s="14"/>
      <c r="BY535" s="14"/>
      <c r="BZ535" s="14"/>
      <c r="CA535" s="14"/>
      <c r="CB535" s="14"/>
      <c r="CC535" s="14"/>
      <c r="CD535" s="14"/>
      <c r="CE535" s="14"/>
      <c r="CF535" s="4"/>
    </row>
    <row r="536" spans="4:84" x14ac:dyDescent="0.2">
      <c r="D536" s="14"/>
      <c r="E536" s="14"/>
      <c r="F536" s="14"/>
      <c r="G536" s="14"/>
      <c r="H536" s="14"/>
      <c r="I536" s="14"/>
      <c r="J536" s="14"/>
      <c r="K536" s="14"/>
      <c r="L536" s="4"/>
      <c r="M536" s="4"/>
      <c r="N536" s="14"/>
      <c r="O536" s="14"/>
      <c r="P536" s="14"/>
      <c r="Q536" s="14"/>
      <c r="R536" s="14"/>
      <c r="S536" s="14"/>
      <c r="T536" s="21"/>
      <c r="U536" s="14"/>
      <c r="V536" s="14"/>
      <c r="W536" s="14"/>
      <c r="X536" s="14"/>
      <c r="Y536" s="14"/>
      <c r="Z536" s="14"/>
      <c r="AA536" s="14"/>
      <c r="AB536" s="21"/>
      <c r="AC536" s="14"/>
      <c r="AD536" s="14"/>
      <c r="AE536" s="14"/>
      <c r="AF536" s="14"/>
      <c r="AG536" s="14"/>
      <c r="AH536" s="14"/>
      <c r="AI536" s="14"/>
      <c r="AJ536" s="14"/>
      <c r="AK536" s="14"/>
      <c r="AL536" s="14"/>
      <c r="AM536" s="14"/>
      <c r="AN536" s="14"/>
      <c r="AO536" s="21"/>
      <c r="AP536" s="14"/>
      <c r="AQ536" s="14"/>
      <c r="AR536" s="14"/>
      <c r="AS536" s="14"/>
      <c r="AT536" s="14"/>
      <c r="AU536" s="14"/>
      <c r="AV536" s="14"/>
      <c r="AW536" s="14"/>
      <c r="AX536" s="14"/>
      <c r="AY536" s="14"/>
      <c r="AZ536" s="14"/>
      <c r="BA536" s="14"/>
      <c r="BB536" s="14"/>
      <c r="BC536" s="14"/>
      <c r="BD536" s="14"/>
      <c r="BE536" s="14"/>
      <c r="BF536" s="14"/>
      <c r="BG536" s="14"/>
      <c r="BH536" s="14"/>
      <c r="BI536" s="14"/>
      <c r="BJ536" s="21"/>
      <c r="BK536" s="14"/>
      <c r="BL536" s="14"/>
      <c r="BM536" s="14"/>
      <c r="BN536" s="14"/>
      <c r="BO536" s="14"/>
      <c r="BP536" s="14"/>
      <c r="BQ536" s="14"/>
      <c r="BR536" s="4"/>
      <c r="BS536" s="4"/>
      <c r="BT536" s="14"/>
      <c r="BU536" s="14"/>
      <c r="BV536" s="14"/>
      <c r="BW536" s="14"/>
      <c r="BX536" s="14"/>
      <c r="BY536" s="14"/>
      <c r="BZ536" s="14"/>
      <c r="CA536" s="14"/>
      <c r="CB536" s="14"/>
      <c r="CC536" s="14"/>
      <c r="CD536" s="14"/>
      <c r="CE536" s="14"/>
      <c r="CF536" s="4"/>
    </row>
    <row r="537" spans="4:84" x14ac:dyDescent="0.2">
      <c r="D537" s="14"/>
      <c r="E537" s="14"/>
      <c r="F537" s="14"/>
      <c r="G537" s="14"/>
      <c r="H537" s="14"/>
      <c r="I537" s="14"/>
      <c r="J537" s="14"/>
      <c r="K537" s="14"/>
      <c r="L537" s="4"/>
      <c r="M537" s="4"/>
      <c r="N537" s="14"/>
      <c r="O537" s="14"/>
      <c r="P537" s="14"/>
      <c r="Q537" s="14"/>
      <c r="R537" s="14"/>
      <c r="S537" s="14"/>
      <c r="T537" s="21"/>
      <c r="U537" s="14"/>
      <c r="V537" s="14"/>
      <c r="W537" s="14"/>
      <c r="X537" s="14"/>
      <c r="Y537" s="14"/>
      <c r="Z537" s="14"/>
      <c r="AA537" s="14"/>
      <c r="AB537" s="21"/>
      <c r="AC537" s="14"/>
      <c r="AD537" s="14"/>
      <c r="AE537" s="14"/>
      <c r="AF537" s="14"/>
      <c r="AG537" s="14"/>
      <c r="AH537" s="14"/>
      <c r="AI537" s="14"/>
      <c r="AJ537" s="14"/>
      <c r="AK537" s="14"/>
      <c r="AL537" s="14"/>
      <c r="AM537" s="14"/>
      <c r="AN537" s="14"/>
      <c r="AO537" s="21"/>
      <c r="AP537" s="14"/>
      <c r="AQ537" s="14"/>
      <c r="AR537" s="14"/>
      <c r="AS537" s="14"/>
      <c r="AT537" s="14"/>
      <c r="AU537" s="14"/>
      <c r="AV537" s="14"/>
      <c r="AW537" s="14"/>
      <c r="AX537" s="14"/>
      <c r="AY537" s="14"/>
      <c r="AZ537" s="14"/>
      <c r="BA537" s="14"/>
      <c r="BB537" s="14"/>
      <c r="BC537" s="14"/>
      <c r="BD537" s="14"/>
      <c r="BE537" s="14"/>
      <c r="BF537" s="14"/>
      <c r="BG537" s="14"/>
      <c r="BH537" s="14"/>
      <c r="BI537" s="14"/>
      <c r="BJ537" s="21"/>
      <c r="BK537" s="14"/>
      <c r="BL537" s="14"/>
      <c r="BM537" s="14"/>
      <c r="BN537" s="14"/>
      <c r="BO537" s="14"/>
      <c r="BP537" s="14"/>
      <c r="BQ537" s="14"/>
      <c r="BR537" s="4"/>
      <c r="BS537" s="4"/>
      <c r="BT537" s="14"/>
      <c r="BU537" s="14"/>
      <c r="BV537" s="14"/>
      <c r="BW537" s="14"/>
      <c r="BX537" s="14"/>
      <c r="BY537" s="14"/>
      <c r="BZ537" s="14"/>
      <c r="CA537" s="14"/>
      <c r="CB537" s="14"/>
      <c r="CC537" s="14"/>
      <c r="CD537" s="14"/>
      <c r="CE537" s="14"/>
      <c r="CF537" s="4"/>
    </row>
    <row r="538" spans="4:84" x14ac:dyDescent="0.2">
      <c r="D538" s="14"/>
      <c r="E538" s="14"/>
      <c r="F538" s="14"/>
      <c r="G538" s="14"/>
      <c r="H538" s="14"/>
      <c r="I538" s="14"/>
      <c r="J538" s="14"/>
      <c r="K538" s="14"/>
      <c r="L538" s="4"/>
      <c r="M538" s="4"/>
      <c r="N538" s="14"/>
      <c r="O538" s="14"/>
      <c r="P538" s="14"/>
      <c r="Q538" s="14"/>
      <c r="R538" s="14"/>
      <c r="S538" s="14"/>
      <c r="T538" s="21"/>
      <c r="U538" s="14"/>
      <c r="V538" s="14"/>
      <c r="W538" s="14"/>
      <c r="X538" s="14"/>
      <c r="Y538" s="14"/>
      <c r="Z538" s="14"/>
      <c r="AA538" s="14"/>
      <c r="AB538" s="21"/>
      <c r="AC538" s="14"/>
      <c r="AD538" s="14"/>
      <c r="AE538" s="14"/>
      <c r="AF538" s="14"/>
      <c r="AG538" s="14"/>
      <c r="AH538" s="14"/>
      <c r="AI538" s="14"/>
      <c r="AJ538" s="14"/>
      <c r="AK538" s="14"/>
      <c r="AL538" s="14"/>
      <c r="AM538" s="14"/>
      <c r="AN538" s="14"/>
      <c r="AO538" s="21"/>
      <c r="AP538" s="14"/>
      <c r="AQ538" s="14"/>
      <c r="AR538" s="14"/>
      <c r="AS538" s="14"/>
      <c r="AT538" s="14"/>
      <c r="AU538" s="14"/>
      <c r="AV538" s="14"/>
      <c r="AW538" s="14"/>
      <c r="AX538" s="14"/>
      <c r="AY538" s="14"/>
      <c r="AZ538" s="14"/>
      <c r="BA538" s="14"/>
      <c r="BB538" s="14"/>
      <c r="BC538" s="14"/>
      <c r="BD538" s="14"/>
      <c r="BE538" s="14"/>
      <c r="BF538" s="14"/>
      <c r="BG538" s="14"/>
      <c r="BH538" s="14"/>
      <c r="BI538" s="14"/>
      <c r="BJ538" s="21"/>
      <c r="BK538" s="14"/>
      <c r="BL538" s="14"/>
      <c r="BM538" s="14"/>
      <c r="BN538" s="14"/>
      <c r="BO538" s="14"/>
      <c r="BP538" s="14"/>
      <c r="BQ538" s="14"/>
      <c r="BR538" s="4"/>
      <c r="BS538" s="4"/>
      <c r="BT538" s="14"/>
      <c r="BU538" s="14"/>
      <c r="BV538" s="14"/>
      <c r="BW538" s="14"/>
      <c r="BX538" s="14"/>
      <c r="BY538" s="14"/>
      <c r="BZ538" s="14"/>
      <c r="CA538" s="14"/>
      <c r="CB538" s="14"/>
      <c r="CC538" s="14"/>
      <c r="CD538" s="14"/>
      <c r="CE538" s="14"/>
      <c r="CF538" s="4"/>
    </row>
    <row r="539" spans="4:84" x14ac:dyDescent="0.2">
      <c r="D539" s="14"/>
      <c r="E539" s="14"/>
      <c r="F539" s="14"/>
      <c r="G539" s="14"/>
      <c r="H539" s="14"/>
      <c r="I539" s="14"/>
      <c r="J539" s="14"/>
      <c r="K539" s="14"/>
      <c r="L539" s="4"/>
      <c r="M539" s="4"/>
      <c r="N539" s="14"/>
      <c r="O539" s="14"/>
      <c r="P539" s="14"/>
      <c r="Q539" s="14"/>
      <c r="R539" s="14"/>
      <c r="S539" s="14"/>
      <c r="T539" s="21"/>
      <c r="U539" s="14"/>
      <c r="V539" s="14"/>
      <c r="W539" s="14"/>
      <c r="X539" s="14"/>
      <c r="Y539" s="14"/>
      <c r="Z539" s="14"/>
      <c r="AA539" s="14"/>
      <c r="AB539" s="21"/>
      <c r="AC539" s="14"/>
      <c r="AD539" s="14"/>
      <c r="AE539" s="14"/>
      <c r="AF539" s="14"/>
      <c r="AG539" s="14"/>
      <c r="AH539" s="14"/>
      <c r="AI539" s="14"/>
      <c r="AJ539" s="14"/>
      <c r="AK539" s="14"/>
      <c r="AL539" s="14"/>
      <c r="AM539" s="14"/>
      <c r="AN539" s="14"/>
      <c r="AO539" s="21"/>
      <c r="AP539" s="14"/>
      <c r="AQ539" s="14"/>
      <c r="AR539" s="14"/>
      <c r="AS539" s="14"/>
      <c r="AT539" s="14"/>
      <c r="AU539" s="14"/>
      <c r="AV539" s="14"/>
      <c r="AW539" s="14"/>
      <c r="AX539" s="14"/>
      <c r="AY539" s="14"/>
      <c r="AZ539" s="14"/>
      <c r="BA539" s="14"/>
      <c r="BB539" s="14"/>
      <c r="BC539" s="14"/>
      <c r="BD539" s="14"/>
      <c r="BE539" s="14"/>
      <c r="BF539" s="14"/>
      <c r="BG539" s="14"/>
      <c r="BH539" s="14"/>
      <c r="BI539" s="14"/>
      <c r="BJ539" s="21"/>
      <c r="BK539" s="14"/>
      <c r="BL539" s="14"/>
      <c r="BM539" s="14"/>
      <c r="BN539" s="14"/>
      <c r="BO539" s="14"/>
      <c r="BP539" s="14"/>
      <c r="BQ539" s="14"/>
      <c r="BR539" s="4"/>
      <c r="BS539" s="4"/>
      <c r="BT539" s="14"/>
      <c r="BU539" s="14"/>
      <c r="BV539" s="14"/>
      <c r="BW539" s="14"/>
      <c r="BX539" s="14"/>
      <c r="BY539" s="14"/>
      <c r="BZ539" s="14"/>
      <c r="CA539" s="14"/>
      <c r="CB539" s="14"/>
      <c r="CC539" s="14"/>
      <c r="CD539" s="14"/>
      <c r="CE539" s="14"/>
      <c r="CF539" s="4"/>
    </row>
    <row r="540" spans="4:84" x14ac:dyDescent="0.2">
      <c r="D540" s="14"/>
      <c r="E540" s="14"/>
      <c r="F540" s="14"/>
      <c r="G540" s="14"/>
      <c r="H540" s="14"/>
      <c r="I540" s="14"/>
      <c r="J540" s="14"/>
      <c r="K540" s="14"/>
      <c r="L540" s="4"/>
      <c r="M540" s="4"/>
      <c r="N540" s="14"/>
      <c r="O540" s="14"/>
      <c r="P540" s="14"/>
      <c r="Q540" s="14"/>
      <c r="R540" s="14"/>
      <c r="S540" s="14"/>
      <c r="T540" s="21"/>
      <c r="U540" s="14"/>
      <c r="V540" s="14"/>
      <c r="W540" s="14"/>
      <c r="X540" s="14"/>
      <c r="Y540" s="14"/>
      <c r="Z540" s="14"/>
      <c r="AA540" s="14"/>
      <c r="AB540" s="21"/>
      <c r="AC540" s="14"/>
      <c r="AD540" s="14"/>
      <c r="AE540" s="14"/>
      <c r="AF540" s="14"/>
      <c r="AG540" s="14"/>
      <c r="AH540" s="14"/>
      <c r="AI540" s="14"/>
      <c r="AJ540" s="14"/>
      <c r="AK540" s="14"/>
      <c r="AL540" s="14"/>
      <c r="AM540" s="14"/>
      <c r="AN540" s="14"/>
      <c r="AO540" s="21"/>
      <c r="AP540" s="14"/>
      <c r="AQ540" s="14"/>
      <c r="AR540" s="14"/>
      <c r="AS540" s="14"/>
      <c r="AT540" s="14"/>
      <c r="AU540" s="14"/>
      <c r="AV540" s="14"/>
      <c r="AW540" s="14"/>
      <c r="AX540" s="14"/>
      <c r="AY540" s="14"/>
      <c r="AZ540" s="14"/>
      <c r="BA540" s="14"/>
      <c r="BB540" s="14"/>
      <c r="BC540" s="14"/>
      <c r="BD540" s="14"/>
      <c r="BE540" s="14"/>
      <c r="BF540" s="14"/>
      <c r="BG540" s="14"/>
      <c r="BH540" s="14"/>
      <c r="BI540" s="14"/>
      <c r="BJ540" s="21"/>
      <c r="BK540" s="14"/>
      <c r="BL540" s="14"/>
      <c r="BM540" s="14"/>
      <c r="BN540" s="14"/>
      <c r="BO540" s="14"/>
      <c r="BP540" s="14"/>
      <c r="BQ540" s="14"/>
      <c r="BR540" s="4"/>
      <c r="BS540" s="4"/>
      <c r="BT540" s="14"/>
      <c r="BU540" s="14"/>
      <c r="BV540" s="14"/>
      <c r="BW540" s="14"/>
      <c r="BX540" s="14"/>
      <c r="BY540" s="14"/>
      <c r="BZ540" s="14"/>
      <c r="CA540" s="14"/>
      <c r="CB540" s="14"/>
      <c r="CC540" s="14"/>
      <c r="CD540" s="14"/>
      <c r="CE540" s="14"/>
      <c r="CF540" s="4"/>
    </row>
    <row r="541" spans="4:84" x14ac:dyDescent="0.2">
      <c r="D541" s="14"/>
      <c r="E541" s="14"/>
      <c r="F541" s="14"/>
      <c r="G541" s="14"/>
      <c r="H541" s="14"/>
      <c r="I541" s="14"/>
      <c r="J541" s="14"/>
      <c r="K541" s="14"/>
      <c r="L541" s="4"/>
      <c r="M541" s="4"/>
      <c r="N541" s="14"/>
      <c r="O541" s="14"/>
      <c r="P541" s="14"/>
      <c r="Q541" s="14"/>
      <c r="R541" s="14"/>
      <c r="S541" s="14"/>
      <c r="T541" s="21"/>
      <c r="U541" s="14"/>
      <c r="V541" s="14"/>
      <c r="W541" s="14"/>
      <c r="X541" s="14"/>
      <c r="Y541" s="14"/>
      <c r="Z541" s="14"/>
      <c r="AA541" s="14"/>
      <c r="AB541" s="21"/>
      <c r="AC541" s="14"/>
      <c r="AD541" s="14"/>
      <c r="AE541" s="14"/>
      <c r="AF541" s="14"/>
      <c r="AG541" s="14"/>
      <c r="AH541" s="14"/>
      <c r="AI541" s="14"/>
      <c r="AJ541" s="14"/>
      <c r="AK541" s="14"/>
      <c r="AL541" s="14"/>
      <c r="AM541" s="14"/>
      <c r="AN541" s="14"/>
      <c r="AO541" s="21"/>
      <c r="AP541" s="14"/>
      <c r="AQ541" s="14"/>
      <c r="AR541" s="14"/>
      <c r="AS541" s="14"/>
      <c r="AT541" s="14"/>
      <c r="AU541" s="14"/>
      <c r="AV541" s="14"/>
      <c r="AW541" s="14"/>
      <c r="AX541" s="14"/>
      <c r="AY541" s="14"/>
      <c r="AZ541" s="14"/>
      <c r="BA541" s="14"/>
      <c r="BB541" s="14"/>
      <c r="BC541" s="14"/>
      <c r="BD541" s="14"/>
      <c r="BE541" s="14"/>
      <c r="BF541" s="14"/>
      <c r="BG541" s="14"/>
      <c r="BH541" s="14"/>
      <c r="BI541" s="14"/>
      <c r="BJ541" s="21"/>
      <c r="BK541" s="14"/>
      <c r="BL541" s="14"/>
      <c r="BM541" s="14"/>
      <c r="BN541" s="14"/>
      <c r="BO541" s="14"/>
      <c r="BP541" s="14"/>
      <c r="BQ541" s="14"/>
      <c r="BR541" s="4"/>
      <c r="BS541" s="4"/>
      <c r="BT541" s="14"/>
      <c r="BU541" s="14"/>
      <c r="BV541" s="14"/>
      <c r="BW541" s="14"/>
      <c r="BX541" s="14"/>
      <c r="BY541" s="14"/>
      <c r="BZ541" s="14"/>
      <c r="CA541" s="14"/>
      <c r="CB541" s="14"/>
      <c r="CC541" s="14"/>
      <c r="CD541" s="14"/>
      <c r="CE541" s="14"/>
      <c r="CF541" s="4"/>
    </row>
    <row r="542" spans="4:84" x14ac:dyDescent="0.2">
      <c r="D542" s="14"/>
      <c r="E542" s="14"/>
      <c r="F542" s="14"/>
      <c r="G542" s="14"/>
      <c r="H542" s="14"/>
      <c r="I542" s="14"/>
      <c r="J542" s="14"/>
      <c r="K542" s="14"/>
      <c r="L542" s="4"/>
      <c r="M542" s="4"/>
      <c r="N542" s="14"/>
      <c r="O542" s="14"/>
      <c r="P542" s="14"/>
      <c r="Q542" s="14"/>
      <c r="R542" s="14"/>
      <c r="S542" s="14"/>
      <c r="T542" s="21"/>
      <c r="U542" s="14"/>
      <c r="V542" s="14"/>
      <c r="W542" s="14"/>
      <c r="X542" s="14"/>
      <c r="Y542" s="14"/>
      <c r="Z542" s="14"/>
      <c r="AA542" s="14"/>
      <c r="AB542" s="21"/>
      <c r="AC542" s="14"/>
      <c r="AD542" s="14"/>
      <c r="AE542" s="14"/>
      <c r="AF542" s="14"/>
      <c r="AG542" s="14"/>
      <c r="AH542" s="14"/>
      <c r="AI542" s="14"/>
      <c r="AJ542" s="14"/>
      <c r="AK542" s="14"/>
      <c r="AL542" s="14"/>
      <c r="AM542" s="14"/>
      <c r="AN542" s="14"/>
      <c r="AO542" s="21"/>
      <c r="AP542" s="14"/>
      <c r="AQ542" s="14"/>
      <c r="AR542" s="14"/>
      <c r="AS542" s="14"/>
      <c r="AT542" s="14"/>
      <c r="AU542" s="14"/>
      <c r="AV542" s="14"/>
      <c r="AW542" s="14"/>
      <c r="AX542" s="14"/>
      <c r="AY542" s="14"/>
      <c r="AZ542" s="14"/>
      <c r="BA542" s="14"/>
      <c r="BB542" s="14"/>
      <c r="BC542" s="14"/>
      <c r="BD542" s="14"/>
      <c r="BE542" s="14"/>
      <c r="BF542" s="14"/>
      <c r="BG542" s="14"/>
      <c r="BH542" s="14"/>
      <c r="BI542" s="14"/>
      <c r="BJ542" s="21"/>
      <c r="BK542" s="14"/>
      <c r="BL542" s="14"/>
      <c r="BM542" s="14"/>
      <c r="BN542" s="14"/>
      <c r="BO542" s="14"/>
      <c r="BP542" s="14"/>
      <c r="BQ542" s="14"/>
      <c r="BR542" s="4"/>
      <c r="BS542" s="4"/>
      <c r="BT542" s="14"/>
      <c r="BU542" s="14"/>
      <c r="BV542" s="14"/>
      <c r="BW542" s="14"/>
      <c r="BX542" s="14"/>
      <c r="BY542" s="14"/>
      <c r="BZ542" s="14"/>
      <c r="CA542" s="14"/>
      <c r="CB542" s="14"/>
      <c r="CC542" s="14"/>
      <c r="CD542" s="14"/>
      <c r="CE542" s="14"/>
      <c r="CF542" s="4"/>
    </row>
    <row r="543" spans="4:84" x14ac:dyDescent="0.2">
      <c r="D543" s="14"/>
      <c r="E543" s="14"/>
      <c r="F543" s="14"/>
      <c r="G543" s="14"/>
      <c r="H543" s="14"/>
      <c r="I543" s="14"/>
      <c r="J543" s="14"/>
      <c r="K543" s="14"/>
      <c r="L543" s="4"/>
      <c r="M543" s="4"/>
      <c r="N543" s="14"/>
      <c r="O543" s="14"/>
      <c r="P543" s="14"/>
      <c r="Q543" s="14"/>
      <c r="R543" s="14"/>
      <c r="S543" s="14"/>
      <c r="T543" s="21"/>
      <c r="U543" s="14"/>
      <c r="V543" s="14"/>
      <c r="W543" s="14"/>
      <c r="X543" s="14"/>
      <c r="Y543" s="14"/>
      <c r="Z543" s="14"/>
      <c r="AA543" s="14"/>
      <c r="AB543" s="21"/>
      <c r="AC543" s="14"/>
      <c r="AD543" s="14"/>
      <c r="AE543" s="14"/>
      <c r="AF543" s="14"/>
      <c r="AG543" s="14"/>
      <c r="AH543" s="14"/>
      <c r="AI543" s="14"/>
      <c r="AJ543" s="14"/>
      <c r="AK543" s="14"/>
      <c r="AL543" s="14"/>
      <c r="AM543" s="14"/>
      <c r="AN543" s="14"/>
      <c r="AO543" s="21"/>
      <c r="AP543" s="14"/>
      <c r="AQ543" s="14"/>
      <c r="AR543" s="14"/>
      <c r="AS543" s="14"/>
      <c r="AT543" s="14"/>
      <c r="AU543" s="14"/>
      <c r="AV543" s="14"/>
      <c r="AW543" s="14"/>
      <c r="AX543" s="14"/>
      <c r="AY543" s="14"/>
      <c r="AZ543" s="14"/>
      <c r="BA543" s="14"/>
      <c r="BB543" s="14"/>
      <c r="BC543" s="14"/>
      <c r="BD543" s="14"/>
      <c r="BE543" s="14"/>
      <c r="BF543" s="14"/>
      <c r="BG543" s="14"/>
      <c r="BH543" s="14"/>
      <c r="BI543" s="14"/>
      <c r="BJ543" s="21"/>
      <c r="BK543" s="14"/>
      <c r="BL543" s="14"/>
      <c r="BM543" s="14"/>
      <c r="BN543" s="14"/>
      <c r="BO543" s="14"/>
      <c r="BP543" s="14"/>
      <c r="BQ543" s="14"/>
      <c r="BR543" s="4"/>
      <c r="BS543" s="4"/>
      <c r="BT543" s="14"/>
      <c r="BU543" s="14"/>
      <c r="BV543" s="14"/>
      <c r="BW543" s="14"/>
      <c r="BX543" s="14"/>
      <c r="BY543" s="14"/>
      <c r="BZ543" s="14"/>
      <c r="CA543" s="14"/>
      <c r="CB543" s="14"/>
      <c r="CC543" s="14"/>
      <c r="CD543" s="14"/>
      <c r="CE543" s="14"/>
      <c r="CF543" s="4"/>
    </row>
    <row r="544" spans="4:84" x14ac:dyDescent="0.2">
      <c r="D544" s="14"/>
      <c r="E544" s="14"/>
      <c r="F544" s="14"/>
      <c r="G544" s="14"/>
      <c r="H544" s="14"/>
      <c r="I544" s="14"/>
      <c r="J544" s="14"/>
      <c r="K544" s="14"/>
      <c r="L544" s="4"/>
      <c r="M544" s="4"/>
      <c r="N544" s="14"/>
      <c r="O544" s="14"/>
      <c r="P544" s="14"/>
      <c r="Q544" s="14"/>
      <c r="R544" s="14"/>
      <c r="S544" s="14"/>
      <c r="T544" s="21"/>
      <c r="U544" s="14"/>
      <c r="V544" s="14"/>
      <c r="W544" s="14"/>
      <c r="X544" s="14"/>
      <c r="Y544" s="14"/>
      <c r="Z544" s="14"/>
      <c r="AA544" s="14"/>
      <c r="AB544" s="21"/>
      <c r="AC544" s="14"/>
      <c r="AD544" s="14"/>
      <c r="AE544" s="14"/>
      <c r="AF544" s="14"/>
      <c r="AG544" s="14"/>
      <c r="AH544" s="14"/>
      <c r="AI544" s="14"/>
      <c r="AJ544" s="14"/>
      <c r="AK544" s="14"/>
      <c r="AL544" s="14"/>
      <c r="AM544" s="14"/>
      <c r="AN544" s="14"/>
      <c r="AO544" s="21"/>
      <c r="AP544" s="14"/>
      <c r="AQ544" s="14"/>
      <c r="AR544" s="14"/>
      <c r="AS544" s="14"/>
      <c r="AT544" s="14"/>
      <c r="AU544" s="14"/>
      <c r="AV544" s="14"/>
      <c r="AW544" s="14"/>
      <c r="AX544" s="14"/>
      <c r="AY544" s="14"/>
      <c r="AZ544" s="14"/>
      <c r="BA544" s="14"/>
      <c r="BB544" s="14"/>
      <c r="BC544" s="14"/>
      <c r="BD544" s="14"/>
      <c r="BE544" s="14"/>
      <c r="BF544" s="14"/>
      <c r="BG544" s="14"/>
      <c r="BH544" s="14"/>
      <c r="BI544" s="14"/>
      <c r="BJ544" s="21"/>
      <c r="BK544" s="14"/>
      <c r="BL544" s="14"/>
      <c r="BM544" s="14"/>
      <c r="BN544" s="14"/>
      <c r="BO544" s="14"/>
      <c r="BP544" s="14"/>
      <c r="BQ544" s="14"/>
      <c r="BR544" s="4"/>
      <c r="BS544" s="4"/>
      <c r="BT544" s="14"/>
      <c r="BU544" s="14"/>
      <c r="BV544" s="14"/>
      <c r="BW544" s="14"/>
      <c r="BX544" s="14"/>
      <c r="BY544" s="14"/>
      <c r="BZ544" s="14"/>
      <c r="CA544" s="14"/>
      <c r="CB544" s="14"/>
      <c r="CC544" s="14"/>
      <c r="CD544" s="14"/>
      <c r="CE544" s="14"/>
      <c r="CF544" s="4"/>
    </row>
    <row r="545" spans="4:84" x14ac:dyDescent="0.2">
      <c r="D545" s="14"/>
      <c r="E545" s="14"/>
      <c r="F545" s="14"/>
      <c r="G545" s="14"/>
      <c r="H545" s="14"/>
      <c r="I545" s="14"/>
      <c r="J545" s="14"/>
      <c r="K545" s="14"/>
      <c r="L545" s="4"/>
      <c r="M545" s="4"/>
      <c r="N545" s="14"/>
      <c r="O545" s="14"/>
      <c r="P545" s="14"/>
      <c r="Q545" s="14"/>
      <c r="R545" s="14"/>
      <c r="S545" s="14"/>
      <c r="T545" s="21"/>
      <c r="U545" s="14"/>
      <c r="V545" s="14"/>
      <c r="W545" s="14"/>
      <c r="X545" s="14"/>
      <c r="Y545" s="14"/>
      <c r="Z545" s="14"/>
      <c r="AA545" s="14"/>
      <c r="AB545" s="21"/>
      <c r="AC545" s="14"/>
      <c r="AD545" s="14"/>
      <c r="AE545" s="14"/>
      <c r="AF545" s="14"/>
      <c r="AG545" s="14"/>
      <c r="AH545" s="14"/>
      <c r="AI545" s="14"/>
      <c r="AJ545" s="14"/>
      <c r="AK545" s="14"/>
      <c r="AL545" s="14"/>
      <c r="AM545" s="14"/>
      <c r="AN545" s="14"/>
      <c r="AO545" s="21"/>
      <c r="AP545" s="14"/>
      <c r="AQ545" s="14"/>
      <c r="AR545" s="14"/>
      <c r="AS545" s="14"/>
      <c r="AT545" s="14"/>
      <c r="AU545" s="14"/>
      <c r="AV545" s="14"/>
      <c r="AW545" s="14"/>
      <c r="AX545" s="14"/>
      <c r="AY545" s="14"/>
      <c r="AZ545" s="14"/>
      <c r="BA545" s="14"/>
      <c r="BB545" s="14"/>
      <c r="BC545" s="14"/>
      <c r="BD545" s="14"/>
      <c r="BE545" s="14"/>
      <c r="BF545" s="14"/>
      <c r="BG545" s="14"/>
      <c r="BH545" s="14"/>
      <c r="BI545" s="14"/>
      <c r="BJ545" s="21"/>
      <c r="BK545" s="14"/>
      <c r="BL545" s="14"/>
      <c r="BM545" s="14"/>
      <c r="BN545" s="14"/>
      <c r="BO545" s="14"/>
      <c r="BP545" s="14"/>
      <c r="BQ545" s="14"/>
      <c r="BR545" s="4"/>
      <c r="BS545" s="4"/>
      <c r="BT545" s="14"/>
      <c r="BU545" s="14"/>
      <c r="BV545" s="14"/>
      <c r="BW545" s="14"/>
      <c r="BX545" s="14"/>
      <c r="BY545" s="14"/>
      <c r="BZ545" s="14"/>
      <c r="CA545" s="14"/>
      <c r="CB545" s="14"/>
      <c r="CC545" s="14"/>
      <c r="CD545" s="14"/>
      <c r="CE545" s="14"/>
      <c r="CF545" s="4"/>
    </row>
    <row r="546" spans="4:84" x14ac:dyDescent="0.2">
      <c r="D546" s="14"/>
      <c r="E546" s="14"/>
      <c r="F546" s="14"/>
      <c r="G546" s="14"/>
      <c r="H546" s="14"/>
      <c r="I546" s="14"/>
      <c r="J546" s="14"/>
      <c r="K546" s="14"/>
      <c r="L546" s="4"/>
      <c r="M546" s="4"/>
      <c r="N546" s="14"/>
      <c r="O546" s="14"/>
      <c r="P546" s="14"/>
      <c r="Q546" s="14"/>
      <c r="R546" s="14"/>
      <c r="S546" s="14"/>
      <c r="T546" s="21"/>
      <c r="U546" s="14"/>
      <c r="V546" s="14"/>
      <c r="W546" s="14"/>
      <c r="X546" s="14"/>
      <c r="Y546" s="14"/>
      <c r="Z546" s="14"/>
      <c r="AA546" s="14"/>
      <c r="AB546" s="21"/>
      <c r="AC546" s="14"/>
      <c r="AD546" s="14"/>
      <c r="AE546" s="14"/>
      <c r="AF546" s="14"/>
      <c r="AG546" s="14"/>
      <c r="AH546" s="14"/>
      <c r="AI546" s="14"/>
      <c r="AJ546" s="14"/>
      <c r="AK546" s="14"/>
      <c r="AL546" s="14"/>
      <c r="AM546" s="14"/>
      <c r="AN546" s="14"/>
      <c r="AO546" s="21"/>
      <c r="AP546" s="14"/>
      <c r="AQ546" s="14"/>
      <c r="AR546" s="14"/>
      <c r="AS546" s="14"/>
      <c r="AT546" s="14"/>
      <c r="AU546" s="14"/>
      <c r="AV546" s="14"/>
      <c r="AW546" s="14"/>
      <c r="AX546" s="14"/>
      <c r="AY546" s="14"/>
      <c r="AZ546" s="14"/>
      <c r="BA546" s="14"/>
      <c r="BB546" s="14"/>
      <c r="BC546" s="14"/>
      <c r="BD546" s="14"/>
      <c r="BE546" s="14"/>
      <c r="BF546" s="14"/>
      <c r="BG546" s="14"/>
      <c r="BH546" s="14"/>
      <c r="BI546" s="14"/>
      <c r="BJ546" s="21"/>
      <c r="BK546" s="14"/>
      <c r="BL546" s="14"/>
      <c r="BM546" s="14"/>
      <c r="BN546" s="14"/>
      <c r="BO546" s="14"/>
      <c r="BP546" s="14"/>
      <c r="BQ546" s="14"/>
      <c r="BR546" s="4"/>
      <c r="BS546" s="4"/>
      <c r="BT546" s="14"/>
      <c r="BU546" s="14"/>
      <c r="BV546" s="14"/>
      <c r="BW546" s="14"/>
      <c r="BX546" s="14"/>
      <c r="BY546" s="14"/>
      <c r="BZ546" s="14"/>
      <c r="CA546" s="14"/>
      <c r="CB546" s="14"/>
      <c r="CC546" s="14"/>
      <c r="CD546" s="14"/>
      <c r="CE546" s="14"/>
      <c r="CF546" s="4"/>
    </row>
    <row r="547" spans="4:84" x14ac:dyDescent="0.2">
      <c r="D547" s="14"/>
      <c r="E547" s="14"/>
      <c r="F547" s="14"/>
      <c r="G547" s="14"/>
      <c r="H547" s="14"/>
      <c r="I547" s="14"/>
      <c r="J547" s="14"/>
      <c r="K547" s="14"/>
      <c r="L547" s="4"/>
      <c r="M547" s="4"/>
      <c r="N547" s="14"/>
      <c r="O547" s="14"/>
      <c r="P547" s="14"/>
      <c r="Q547" s="14"/>
      <c r="R547" s="14"/>
      <c r="S547" s="14"/>
      <c r="T547" s="21"/>
      <c r="U547" s="14"/>
      <c r="V547" s="14"/>
      <c r="W547" s="14"/>
      <c r="X547" s="14"/>
      <c r="Y547" s="14"/>
      <c r="Z547" s="14"/>
      <c r="AA547" s="14"/>
      <c r="AB547" s="21"/>
      <c r="AC547" s="14"/>
      <c r="AD547" s="14"/>
      <c r="AE547" s="14"/>
      <c r="AF547" s="14"/>
      <c r="AG547" s="14"/>
      <c r="AH547" s="14"/>
      <c r="AI547" s="14"/>
      <c r="AJ547" s="14"/>
      <c r="AK547" s="14"/>
      <c r="AL547" s="14"/>
      <c r="AM547" s="14"/>
      <c r="AN547" s="14"/>
      <c r="AO547" s="21"/>
      <c r="AP547" s="14"/>
      <c r="AQ547" s="14"/>
      <c r="AR547" s="14"/>
      <c r="AS547" s="14"/>
      <c r="AT547" s="14"/>
      <c r="AU547" s="14"/>
      <c r="AV547" s="14"/>
      <c r="AW547" s="14"/>
      <c r="AX547" s="14"/>
      <c r="AY547" s="14"/>
      <c r="AZ547" s="14"/>
      <c r="BA547" s="14"/>
      <c r="BB547" s="14"/>
      <c r="BC547" s="14"/>
      <c r="BD547" s="14"/>
      <c r="BE547" s="14"/>
      <c r="BF547" s="14"/>
      <c r="BG547" s="14"/>
      <c r="BH547" s="14"/>
      <c r="BI547" s="14"/>
      <c r="BJ547" s="21"/>
      <c r="BK547" s="14"/>
      <c r="BL547" s="14"/>
      <c r="BM547" s="14"/>
      <c r="BN547" s="14"/>
      <c r="BO547" s="14"/>
      <c r="BP547" s="14"/>
      <c r="BQ547" s="14"/>
      <c r="BR547" s="4"/>
      <c r="BS547" s="4"/>
      <c r="BT547" s="14"/>
      <c r="BU547" s="14"/>
      <c r="BV547" s="14"/>
      <c r="BW547" s="14"/>
      <c r="BX547" s="14"/>
      <c r="BY547" s="14"/>
      <c r="BZ547" s="14"/>
      <c r="CA547" s="14"/>
      <c r="CB547" s="14"/>
      <c r="CC547" s="14"/>
      <c r="CD547" s="14"/>
      <c r="CE547" s="14"/>
      <c r="CF547" s="4"/>
    </row>
    <row r="548" spans="4:84" x14ac:dyDescent="0.2">
      <c r="D548" s="14"/>
      <c r="E548" s="14"/>
      <c r="F548" s="14"/>
      <c r="G548" s="14"/>
      <c r="H548" s="14"/>
      <c r="I548" s="14"/>
      <c r="J548" s="14"/>
      <c r="K548" s="14"/>
      <c r="L548" s="4"/>
      <c r="M548" s="4"/>
      <c r="N548" s="14"/>
      <c r="O548" s="14"/>
      <c r="P548" s="14"/>
      <c r="Q548" s="14"/>
      <c r="R548" s="14"/>
      <c r="S548" s="14"/>
      <c r="T548" s="21"/>
      <c r="U548" s="14"/>
      <c r="V548" s="14"/>
      <c r="W548" s="14"/>
      <c r="X548" s="14"/>
      <c r="Y548" s="14"/>
      <c r="Z548" s="14"/>
      <c r="AA548" s="14"/>
      <c r="AB548" s="21"/>
      <c r="AC548" s="14"/>
      <c r="AD548" s="14"/>
      <c r="AE548" s="14"/>
      <c r="AF548" s="14"/>
      <c r="AG548" s="14"/>
      <c r="AH548" s="14"/>
      <c r="AI548" s="14"/>
      <c r="AJ548" s="14"/>
      <c r="AK548" s="14"/>
      <c r="AL548" s="14"/>
      <c r="AM548" s="14"/>
      <c r="AN548" s="14"/>
      <c r="AO548" s="21"/>
      <c r="AP548" s="14"/>
      <c r="AQ548" s="14"/>
      <c r="AR548" s="14"/>
      <c r="AS548" s="14"/>
      <c r="AT548" s="14"/>
      <c r="AU548" s="14"/>
      <c r="AV548" s="14"/>
      <c r="AW548" s="14"/>
      <c r="AX548" s="14"/>
      <c r="AY548" s="14"/>
      <c r="AZ548" s="14"/>
      <c r="BA548" s="14"/>
      <c r="BB548" s="14"/>
      <c r="BC548" s="14"/>
      <c r="BD548" s="14"/>
      <c r="BE548" s="14"/>
      <c r="BF548" s="14"/>
      <c r="BG548" s="14"/>
      <c r="BH548" s="14"/>
      <c r="BI548" s="14"/>
      <c r="BJ548" s="21"/>
      <c r="BK548" s="14"/>
      <c r="BL548" s="14"/>
      <c r="BM548" s="14"/>
      <c r="BN548" s="14"/>
      <c r="BO548" s="14"/>
      <c r="BP548" s="14"/>
      <c r="BQ548" s="14"/>
      <c r="BR548" s="4"/>
      <c r="BS548" s="4"/>
      <c r="BT548" s="14"/>
      <c r="BU548" s="14"/>
      <c r="BV548" s="14"/>
      <c r="BW548" s="14"/>
      <c r="BX548" s="14"/>
      <c r="BY548" s="14"/>
      <c r="BZ548" s="14"/>
      <c r="CA548" s="14"/>
      <c r="CB548" s="14"/>
      <c r="CC548" s="14"/>
      <c r="CD548" s="14"/>
      <c r="CE548" s="14"/>
      <c r="CF548" s="4"/>
    </row>
    <row r="549" spans="4:84" x14ac:dyDescent="0.2">
      <c r="D549" s="14"/>
      <c r="E549" s="14"/>
      <c r="F549" s="14"/>
      <c r="G549" s="14"/>
      <c r="H549" s="14"/>
      <c r="I549" s="14"/>
      <c r="J549" s="14"/>
      <c r="K549" s="14"/>
      <c r="L549" s="4"/>
      <c r="M549" s="4"/>
      <c r="N549" s="14"/>
      <c r="O549" s="14"/>
      <c r="P549" s="14"/>
      <c r="Q549" s="14"/>
      <c r="R549" s="14"/>
      <c r="S549" s="14"/>
      <c r="T549" s="21"/>
      <c r="U549" s="14"/>
      <c r="V549" s="14"/>
      <c r="W549" s="14"/>
      <c r="X549" s="14"/>
      <c r="Y549" s="14"/>
      <c r="Z549" s="14"/>
      <c r="AA549" s="14"/>
      <c r="AB549" s="21"/>
      <c r="AC549" s="14"/>
      <c r="AD549" s="14"/>
      <c r="AE549" s="14"/>
      <c r="AF549" s="14"/>
      <c r="AG549" s="14"/>
      <c r="AH549" s="14"/>
      <c r="AI549" s="14"/>
      <c r="AJ549" s="14"/>
      <c r="AK549" s="14"/>
      <c r="AL549" s="14"/>
      <c r="AM549" s="14"/>
      <c r="AN549" s="14"/>
      <c r="AO549" s="21"/>
      <c r="AP549" s="14"/>
      <c r="AQ549" s="14"/>
      <c r="AR549" s="14"/>
      <c r="AS549" s="14"/>
      <c r="AT549" s="14"/>
      <c r="AU549" s="14"/>
      <c r="AV549" s="14"/>
      <c r="AW549" s="14"/>
      <c r="AX549" s="14"/>
      <c r="AY549" s="14"/>
      <c r="AZ549" s="14"/>
      <c r="BA549" s="14"/>
      <c r="BB549" s="14"/>
      <c r="BC549" s="14"/>
      <c r="BD549" s="14"/>
      <c r="BE549" s="14"/>
      <c r="BF549" s="14"/>
      <c r="BG549" s="14"/>
      <c r="BH549" s="14"/>
      <c r="BI549" s="14"/>
      <c r="BJ549" s="21"/>
      <c r="BK549" s="14"/>
      <c r="BL549" s="14"/>
      <c r="BM549" s="14"/>
      <c r="BN549" s="14"/>
      <c r="BO549" s="14"/>
      <c r="BP549" s="14"/>
      <c r="BQ549" s="14"/>
      <c r="BR549" s="4"/>
      <c r="BS549" s="4"/>
      <c r="BT549" s="14"/>
      <c r="BU549" s="14"/>
      <c r="BV549" s="14"/>
      <c r="BW549" s="14"/>
      <c r="BX549" s="14"/>
      <c r="BY549" s="14"/>
      <c r="BZ549" s="14"/>
      <c r="CA549" s="14"/>
      <c r="CB549" s="14"/>
      <c r="CC549" s="14"/>
      <c r="CD549" s="14"/>
      <c r="CE549" s="14"/>
      <c r="CF549" s="4"/>
    </row>
    <row r="550" spans="4:84" x14ac:dyDescent="0.2">
      <c r="D550" s="14"/>
      <c r="E550" s="14"/>
      <c r="F550" s="14"/>
      <c r="G550" s="14"/>
      <c r="H550" s="14"/>
      <c r="I550" s="14"/>
      <c r="J550" s="14"/>
      <c r="K550" s="14"/>
      <c r="L550" s="4"/>
      <c r="M550" s="4"/>
      <c r="N550" s="14"/>
      <c r="O550" s="14"/>
      <c r="P550" s="14"/>
      <c r="Q550" s="14"/>
      <c r="R550" s="14"/>
      <c r="S550" s="14"/>
      <c r="T550" s="21"/>
      <c r="U550" s="14"/>
      <c r="V550" s="14"/>
      <c r="W550" s="14"/>
      <c r="X550" s="14"/>
      <c r="Y550" s="14"/>
      <c r="Z550" s="14"/>
      <c r="AA550" s="14"/>
      <c r="AB550" s="21"/>
      <c r="AC550" s="14"/>
      <c r="AD550" s="14"/>
      <c r="AE550" s="14"/>
      <c r="AF550" s="14"/>
      <c r="AG550" s="14"/>
      <c r="AH550" s="14"/>
      <c r="AI550" s="14"/>
      <c r="AJ550" s="14"/>
      <c r="AK550" s="14"/>
      <c r="AL550" s="14"/>
      <c r="AM550" s="14"/>
      <c r="AN550" s="14"/>
      <c r="AO550" s="21"/>
      <c r="AP550" s="14"/>
      <c r="AQ550" s="14"/>
      <c r="AR550" s="14"/>
      <c r="AS550" s="14"/>
      <c r="AT550" s="14"/>
      <c r="AU550" s="14"/>
      <c r="AV550" s="14"/>
      <c r="AW550" s="14"/>
      <c r="AX550" s="14"/>
      <c r="AY550" s="14"/>
      <c r="AZ550" s="14"/>
      <c r="BA550" s="14"/>
      <c r="BB550" s="14"/>
      <c r="BC550" s="14"/>
      <c r="BD550" s="14"/>
      <c r="BE550" s="14"/>
      <c r="BF550" s="14"/>
      <c r="BG550" s="14"/>
      <c r="BH550" s="14"/>
      <c r="BI550" s="14"/>
      <c r="BJ550" s="21"/>
      <c r="BK550" s="14"/>
      <c r="BL550" s="14"/>
      <c r="BM550" s="14"/>
      <c r="BN550" s="14"/>
      <c r="BO550" s="14"/>
      <c r="BP550" s="14"/>
      <c r="BQ550" s="14"/>
      <c r="BR550" s="4"/>
      <c r="BS550" s="4"/>
      <c r="BT550" s="14"/>
      <c r="BU550" s="14"/>
      <c r="BV550" s="14"/>
      <c r="BW550" s="14"/>
      <c r="BX550" s="14"/>
      <c r="BY550" s="14"/>
      <c r="BZ550" s="14"/>
      <c r="CA550" s="14"/>
      <c r="CB550" s="14"/>
      <c r="CC550" s="14"/>
      <c r="CD550" s="14"/>
      <c r="CE550" s="14"/>
      <c r="CF550" s="4"/>
    </row>
    <row r="551" spans="4:84" x14ac:dyDescent="0.2">
      <c r="D551" s="14"/>
      <c r="E551" s="14"/>
      <c r="F551" s="14"/>
      <c r="G551" s="14"/>
      <c r="H551" s="14"/>
      <c r="I551" s="14"/>
      <c r="J551" s="14"/>
      <c r="K551" s="14"/>
      <c r="L551" s="4"/>
      <c r="M551" s="4"/>
      <c r="N551" s="14"/>
      <c r="O551" s="14"/>
      <c r="P551" s="14"/>
      <c r="Q551" s="14"/>
      <c r="R551" s="14"/>
      <c r="S551" s="14"/>
      <c r="T551" s="21"/>
      <c r="U551" s="14"/>
      <c r="V551" s="14"/>
      <c r="W551" s="14"/>
      <c r="X551" s="14"/>
      <c r="Y551" s="14"/>
      <c r="Z551" s="14"/>
      <c r="AA551" s="14"/>
      <c r="AB551" s="21"/>
      <c r="AC551" s="14"/>
      <c r="AD551" s="14"/>
      <c r="AE551" s="14"/>
      <c r="AF551" s="14"/>
      <c r="AG551" s="14"/>
      <c r="AH551" s="14"/>
      <c r="AI551" s="14"/>
      <c r="AJ551" s="14"/>
      <c r="AK551" s="14"/>
      <c r="AL551" s="14"/>
      <c r="AM551" s="14"/>
      <c r="AN551" s="14"/>
      <c r="AO551" s="21"/>
      <c r="AP551" s="14"/>
      <c r="AQ551" s="14"/>
      <c r="AR551" s="14"/>
      <c r="AS551" s="14"/>
      <c r="AT551" s="14"/>
      <c r="AU551" s="14"/>
      <c r="AV551" s="14"/>
      <c r="AW551" s="14"/>
      <c r="AX551" s="14"/>
      <c r="AY551" s="14"/>
      <c r="AZ551" s="14"/>
      <c r="BA551" s="14"/>
      <c r="BB551" s="14"/>
      <c r="BC551" s="14"/>
      <c r="BD551" s="14"/>
      <c r="BE551" s="14"/>
      <c r="BF551" s="14"/>
      <c r="BG551" s="14"/>
      <c r="BH551" s="14"/>
      <c r="BI551" s="14"/>
      <c r="BJ551" s="21"/>
      <c r="BK551" s="14"/>
      <c r="BL551" s="14"/>
      <c r="BM551" s="14"/>
      <c r="BN551" s="14"/>
      <c r="BO551" s="14"/>
      <c r="BP551" s="14"/>
      <c r="BQ551" s="14"/>
      <c r="BR551" s="4"/>
      <c r="BS551" s="4"/>
      <c r="BT551" s="14"/>
      <c r="BU551" s="14"/>
      <c r="BV551" s="14"/>
      <c r="BW551" s="14"/>
      <c r="BX551" s="14"/>
      <c r="BY551" s="14"/>
      <c r="BZ551" s="14"/>
      <c r="CA551" s="14"/>
      <c r="CB551" s="14"/>
      <c r="CC551" s="14"/>
      <c r="CD551" s="14"/>
      <c r="CE551" s="14"/>
      <c r="CF551" s="4"/>
    </row>
    <row r="552" spans="4:84" x14ac:dyDescent="0.2">
      <c r="D552" s="14"/>
      <c r="E552" s="14"/>
      <c r="F552" s="14"/>
      <c r="G552" s="14"/>
      <c r="H552" s="14"/>
      <c r="I552" s="14"/>
      <c r="J552" s="14"/>
      <c r="K552" s="14"/>
      <c r="L552" s="4"/>
      <c r="M552" s="4"/>
      <c r="N552" s="14"/>
      <c r="O552" s="14"/>
      <c r="P552" s="14"/>
      <c r="Q552" s="14"/>
      <c r="R552" s="14"/>
      <c r="S552" s="14"/>
      <c r="T552" s="21"/>
      <c r="U552" s="14"/>
      <c r="V552" s="14"/>
      <c r="W552" s="14"/>
      <c r="X552" s="14"/>
      <c r="Y552" s="14"/>
      <c r="Z552" s="14"/>
      <c r="AA552" s="14"/>
      <c r="AB552" s="21"/>
      <c r="AC552" s="14"/>
      <c r="AD552" s="14"/>
      <c r="AE552" s="14"/>
      <c r="AF552" s="14"/>
      <c r="AG552" s="14"/>
      <c r="AH552" s="14"/>
      <c r="AI552" s="14"/>
      <c r="AJ552" s="14"/>
      <c r="AK552" s="14"/>
      <c r="AL552" s="14"/>
      <c r="AM552" s="14"/>
      <c r="AN552" s="14"/>
      <c r="AO552" s="21"/>
      <c r="AP552" s="14"/>
      <c r="AQ552" s="14"/>
      <c r="AR552" s="14"/>
      <c r="AS552" s="14"/>
      <c r="AT552" s="14"/>
      <c r="AU552" s="14"/>
      <c r="AV552" s="14"/>
      <c r="AW552" s="14"/>
      <c r="AX552" s="14"/>
      <c r="AY552" s="14"/>
      <c r="AZ552" s="14"/>
      <c r="BA552" s="14"/>
      <c r="BB552" s="14"/>
      <c r="BC552" s="14"/>
      <c r="BD552" s="14"/>
      <c r="BE552" s="14"/>
      <c r="BF552" s="14"/>
      <c r="BG552" s="14"/>
      <c r="BH552" s="14"/>
      <c r="BI552" s="14"/>
      <c r="BJ552" s="21"/>
      <c r="BK552" s="14"/>
      <c r="BL552" s="14"/>
      <c r="BM552" s="14"/>
      <c r="BN552" s="14"/>
      <c r="BO552" s="14"/>
      <c r="BP552" s="14"/>
      <c r="BQ552" s="14"/>
      <c r="BR552" s="4"/>
      <c r="BS552" s="4"/>
      <c r="BT552" s="14"/>
      <c r="BU552" s="14"/>
      <c r="BV552" s="14"/>
      <c r="BW552" s="14"/>
      <c r="BX552" s="14"/>
      <c r="BY552" s="14"/>
      <c r="BZ552" s="14"/>
      <c r="CA552" s="14"/>
      <c r="CB552" s="14"/>
      <c r="CC552" s="14"/>
      <c r="CD552" s="14"/>
      <c r="CE552" s="14"/>
      <c r="CF552" s="4"/>
    </row>
    <row r="553" spans="4:84" x14ac:dyDescent="0.2">
      <c r="D553" s="14"/>
      <c r="E553" s="14"/>
      <c r="F553" s="14"/>
      <c r="G553" s="14"/>
      <c r="H553" s="14"/>
      <c r="I553" s="14"/>
      <c r="J553" s="14"/>
      <c r="K553" s="14"/>
      <c r="L553" s="4"/>
      <c r="M553" s="4"/>
      <c r="N553" s="14"/>
      <c r="O553" s="14"/>
      <c r="P553" s="14"/>
      <c r="Q553" s="14"/>
      <c r="R553" s="14"/>
      <c r="S553" s="14"/>
      <c r="T553" s="21"/>
      <c r="U553" s="14"/>
      <c r="V553" s="14"/>
      <c r="W553" s="14"/>
      <c r="X553" s="14"/>
      <c r="Y553" s="14"/>
      <c r="Z553" s="14"/>
      <c r="AA553" s="14"/>
      <c r="AB553" s="21"/>
      <c r="AC553" s="14"/>
      <c r="AD553" s="14"/>
      <c r="AE553" s="14"/>
      <c r="AF553" s="14"/>
      <c r="AG553" s="14"/>
      <c r="AH553" s="14"/>
      <c r="AI553" s="14"/>
      <c r="AJ553" s="14"/>
      <c r="AK553" s="14"/>
      <c r="AL553" s="14"/>
      <c r="AM553" s="14"/>
      <c r="AN553" s="14"/>
      <c r="AO553" s="21"/>
      <c r="AP553" s="14"/>
      <c r="AQ553" s="14"/>
      <c r="AR553" s="14"/>
      <c r="AS553" s="14"/>
      <c r="AT553" s="14"/>
      <c r="AU553" s="14"/>
      <c r="AV553" s="14"/>
      <c r="AW553" s="14"/>
      <c r="AX553" s="14"/>
      <c r="AY553" s="14"/>
      <c r="AZ553" s="14"/>
      <c r="BA553" s="14"/>
      <c r="BB553" s="14"/>
      <c r="BC553" s="14"/>
      <c r="BD553" s="14"/>
      <c r="BE553" s="14"/>
      <c r="BF553" s="14"/>
      <c r="BG553" s="14"/>
      <c r="BH553" s="14"/>
      <c r="BI553" s="14"/>
      <c r="BJ553" s="21"/>
      <c r="BK553" s="14"/>
      <c r="BL553" s="14"/>
      <c r="BM553" s="14"/>
      <c r="BN553" s="14"/>
      <c r="BO553" s="14"/>
      <c r="BP553" s="14"/>
      <c r="BQ553" s="14"/>
      <c r="BR553" s="4"/>
      <c r="BS553" s="4"/>
      <c r="BT553" s="14"/>
      <c r="BU553" s="14"/>
      <c r="BV553" s="14"/>
      <c r="BW553" s="14"/>
      <c r="BX553" s="14"/>
      <c r="BY553" s="14"/>
      <c r="BZ553" s="14"/>
      <c r="CA553" s="14"/>
      <c r="CB553" s="14"/>
      <c r="CC553" s="14"/>
      <c r="CD553" s="14"/>
      <c r="CE553" s="14"/>
      <c r="CF553" s="4"/>
    </row>
    <row r="554" spans="4:84" x14ac:dyDescent="0.2">
      <c r="D554" s="14"/>
      <c r="E554" s="14"/>
      <c r="F554" s="14"/>
      <c r="G554" s="14"/>
      <c r="H554" s="14"/>
      <c r="I554" s="14"/>
      <c r="J554" s="14"/>
      <c r="K554" s="14"/>
      <c r="L554" s="4"/>
      <c r="M554" s="4"/>
      <c r="N554" s="14"/>
      <c r="O554" s="14"/>
      <c r="P554" s="14"/>
      <c r="Q554" s="14"/>
      <c r="R554" s="14"/>
      <c r="S554" s="14"/>
      <c r="T554" s="21"/>
      <c r="U554" s="14"/>
      <c r="V554" s="14"/>
      <c r="W554" s="14"/>
      <c r="X554" s="14"/>
      <c r="Y554" s="14"/>
      <c r="Z554" s="14"/>
      <c r="AA554" s="14"/>
      <c r="AB554" s="21"/>
      <c r="AC554" s="14"/>
      <c r="AD554" s="14"/>
      <c r="AE554" s="14"/>
      <c r="AF554" s="14"/>
      <c r="AG554" s="14"/>
      <c r="AH554" s="14"/>
      <c r="AI554" s="14"/>
      <c r="AJ554" s="14"/>
      <c r="AK554" s="14"/>
      <c r="AL554" s="14"/>
      <c r="AM554" s="14"/>
      <c r="AN554" s="14"/>
      <c r="AO554" s="21"/>
      <c r="AP554" s="14"/>
      <c r="AQ554" s="14"/>
      <c r="AR554" s="14"/>
      <c r="AS554" s="14"/>
      <c r="AT554" s="14"/>
      <c r="AU554" s="14"/>
      <c r="AV554" s="14"/>
      <c r="AW554" s="14"/>
      <c r="AX554" s="14"/>
      <c r="AY554" s="14"/>
      <c r="AZ554" s="14"/>
      <c r="BA554" s="14"/>
      <c r="BB554" s="14"/>
      <c r="BC554" s="14"/>
      <c r="BD554" s="14"/>
      <c r="BE554" s="14"/>
      <c r="BF554" s="14"/>
      <c r="BG554" s="14"/>
      <c r="BH554" s="14"/>
      <c r="BI554" s="14"/>
      <c r="BJ554" s="21"/>
      <c r="BK554" s="14"/>
      <c r="BL554" s="14"/>
      <c r="BM554" s="14"/>
      <c r="BN554" s="14"/>
      <c r="BO554" s="14"/>
      <c r="BP554" s="14"/>
      <c r="BQ554" s="14"/>
      <c r="BR554" s="4"/>
      <c r="BS554" s="4"/>
      <c r="BT554" s="14"/>
      <c r="BU554" s="14"/>
      <c r="BV554" s="14"/>
      <c r="BW554" s="14"/>
      <c r="BX554" s="14"/>
      <c r="BY554" s="14"/>
      <c r="BZ554" s="14"/>
      <c r="CA554" s="14"/>
      <c r="CB554" s="14"/>
      <c r="CC554" s="14"/>
      <c r="CD554" s="14"/>
      <c r="CE554" s="14"/>
      <c r="CF554" s="4"/>
    </row>
    <row r="555" spans="4:84" x14ac:dyDescent="0.2">
      <c r="D555" s="14"/>
      <c r="E555" s="14"/>
      <c r="F555" s="14"/>
      <c r="G555" s="14"/>
      <c r="H555" s="14"/>
      <c r="I555" s="14"/>
      <c r="J555" s="14"/>
      <c r="K555" s="14"/>
      <c r="L555" s="4"/>
      <c r="M555" s="4"/>
      <c r="N555" s="14"/>
      <c r="O555" s="14"/>
      <c r="P555" s="14"/>
      <c r="Q555" s="14"/>
      <c r="R555" s="14"/>
      <c r="S555" s="14"/>
      <c r="T555" s="21"/>
      <c r="U555" s="14"/>
      <c r="V555" s="14"/>
      <c r="W555" s="14"/>
      <c r="X555" s="14"/>
      <c r="Y555" s="14"/>
      <c r="Z555" s="14"/>
      <c r="AA555" s="14"/>
      <c r="AB555" s="21"/>
      <c r="AC555" s="14"/>
      <c r="AD555" s="14"/>
      <c r="AE555" s="14"/>
      <c r="AF555" s="14"/>
      <c r="AG555" s="14"/>
      <c r="AH555" s="14"/>
      <c r="AI555" s="14"/>
      <c r="AJ555" s="14"/>
      <c r="AK555" s="14"/>
      <c r="AL555" s="14"/>
      <c r="AM555" s="14"/>
      <c r="AN555" s="14"/>
      <c r="AO555" s="21"/>
      <c r="AP555" s="14"/>
      <c r="AQ555" s="14"/>
      <c r="AR555" s="14"/>
      <c r="AS555" s="14"/>
      <c r="AT555" s="14"/>
      <c r="AU555" s="14"/>
      <c r="AV555" s="14"/>
      <c r="AW555" s="14"/>
      <c r="AX555" s="14"/>
      <c r="AY555" s="14"/>
      <c r="AZ555" s="14"/>
      <c r="BA555" s="14"/>
      <c r="BB555" s="14"/>
      <c r="BC555" s="14"/>
      <c r="BD555" s="14"/>
      <c r="BE555" s="14"/>
      <c r="BF555" s="14"/>
      <c r="BG555" s="14"/>
      <c r="BH555" s="14"/>
      <c r="BI555" s="14"/>
      <c r="BJ555" s="21"/>
      <c r="BK555" s="14"/>
      <c r="BL555" s="14"/>
      <c r="BM555" s="14"/>
      <c r="BN555" s="14"/>
      <c r="BO555" s="14"/>
      <c r="BP555" s="14"/>
      <c r="BQ555" s="14"/>
      <c r="BR555" s="4"/>
      <c r="BS555" s="4"/>
      <c r="BT555" s="14"/>
      <c r="BU555" s="14"/>
      <c r="BV555" s="14"/>
      <c r="BW555" s="14"/>
      <c r="BX555" s="14"/>
      <c r="BY555" s="14"/>
      <c r="BZ555" s="14"/>
      <c r="CA555" s="14"/>
      <c r="CB555" s="14"/>
      <c r="CC555" s="14"/>
      <c r="CD555" s="14"/>
      <c r="CE555" s="14"/>
      <c r="CF555" s="4"/>
    </row>
    <row r="556" spans="4:84" x14ac:dyDescent="0.2">
      <c r="D556" s="14"/>
      <c r="E556" s="14"/>
      <c r="F556" s="14"/>
      <c r="G556" s="14"/>
      <c r="H556" s="14"/>
      <c r="I556" s="14"/>
      <c r="J556" s="14"/>
      <c r="K556" s="14"/>
      <c r="L556" s="4"/>
      <c r="M556" s="4"/>
      <c r="N556" s="14"/>
      <c r="O556" s="14"/>
      <c r="P556" s="14"/>
      <c r="Q556" s="14"/>
      <c r="R556" s="14"/>
      <c r="S556" s="14"/>
      <c r="T556" s="21"/>
      <c r="U556" s="14"/>
      <c r="V556" s="14"/>
      <c r="W556" s="14"/>
      <c r="X556" s="14"/>
      <c r="Y556" s="14"/>
      <c r="Z556" s="14"/>
      <c r="AA556" s="14"/>
      <c r="AB556" s="21"/>
      <c r="AC556" s="14"/>
      <c r="AD556" s="14"/>
      <c r="AE556" s="14"/>
      <c r="AF556" s="14"/>
      <c r="AG556" s="14"/>
      <c r="AH556" s="14"/>
      <c r="AI556" s="14"/>
      <c r="AJ556" s="14"/>
      <c r="AK556" s="14"/>
      <c r="AL556" s="14"/>
      <c r="AM556" s="14"/>
      <c r="AN556" s="14"/>
      <c r="AO556" s="21"/>
      <c r="AP556" s="14"/>
      <c r="AQ556" s="14"/>
      <c r="AR556" s="14"/>
      <c r="AS556" s="14"/>
      <c r="AT556" s="14"/>
      <c r="AU556" s="14"/>
      <c r="AV556" s="14"/>
      <c r="AW556" s="14"/>
      <c r="AX556" s="14"/>
      <c r="AY556" s="14"/>
      <c r="AZ556" s="14"/>
      <c r="BA556" s="14"/>
      <c r="BB556" s="14"/>
      <c r="BC556" s="14"/>
      <c r="BD556" s="14"/>
      <c r="BE556" s="14"/>
      <c r="BF556" s="14"/>
      <c r="BG556" s="14"/>
      <c r="BH556" s="14"/>
      <c r="BI556" s="14"/>
      <c r="BJ556" s="21"/>
      <c r="BK556" s="14"/>
      <c r="BL556" s="14"/>
      <c r="BM556" s="14"/>
      <c r="BN556" s="14"/>
      <c r="BO556" s="14"/>
      <c r="BP556" s="14"/>
      <c r="BQ556" s="14"/>
      <c r="BR556" s="4"/>
      <c r="BS556" s="4"/>
      <c r="BT556" s="14"/>
      <c r="BU556" s="14"/>
      <c r="BV556" s="14"/>
      <c r="BW556" s="14"/>
      <c r="BX556" s="14"/>
      <c r="BY556" s="14"/>
      <c r="BZ556" s="14"/>
      <c r="CA556" s="14"/>
      <c r="CB556" s="14"/>
      <c r="CC556" s="14"/>
      <c r="CD556" s="14"/>
      <c r="CE556" s="14"/>
      <c r="CF556" s="4"/>
    </row>
    <row r="557" spans="4:84" x14ac:dyDescent="0.2">
      <c r="D557" s="14"/>
      <c r="E557" s="14"/>
      <c r="F557" s="14"/>
      <c r="G557" s="14"/>
      <c r="H557" s="14"/>
      <c r="I557" s="14"/>
      <c r="J557" s="14"/>
      <c r="K557" s="14"/>
      <c r="L557" s="4"/>
      <c r="M557" s="4"/>
      <c r="N557" s="14"/>
      <c r="O557" s="14"/>
      <c r="P557" s="14"/>
      <c r="Q557" s="14"/>
      <c r="R557" s="14"/>
      <c r="S557" s="14"/>
      <c r="T557" s="21"/>
      <c r="U557" s="14"/>
      <c r="V557" s="14"/>
      <c r="W557" s="14"/>
      <c r="X557" s="14"/>
      <c r="Y557" s="14"/>
      <c r="Z557" s="14"/>
      <c r="AA557" s="14"/>
      <c r="AB557" s="21"/>
      <c r="AC557" s="14"/>
      <c r="AD557" s="14"/>
      <c r="AE557" s="14"/>
      <c r="AF557" s="14"/>
      <c r="AG557" s="14"/>
      <c r="AH557" s="14"/>
      <c r="AI557" s="14"/>
      <c r="AJ557" s="14"/>
      <c r="AK557" s="14"/>
      <c r="AL557" s="14"/>
      <c r="AM557" s="14"/>
      <c r="AN557" s="14"/>
      <c r="AO557" s="21"/>
      <c r="AP557" s="14"/>
      <c r="AQ557" s="14"/>
      <c r="AR557" s="14"/>
      <c r="AS557" s="14"/>
      <c r="AT557" s="14"/>
      <c r="AU557" s="14"/>
      <c r="AV557" s="14"/>
      <c r="AW557" s="14"/>
      <c r="AX557" s="14"/>
      <c r="AY557" s="14"/>
      <c r="AZ557" s="14"/>
      <c r="BA557" s="14"/>
      <c r="BB557" s="14"/>
      <c r="BC557" s="14"/>
      <c r="BD557" s="14"/>
      <c r="BE557" s="14"/>
      <c r="BF557" s="14"/>
      <c r="BG557" s="14"/>
      <c r="BH557" s="14"/>
      <c r="BI557" s="14"/>
      <c r="BJ557" s="21"/>
      <c r="BK557" s="14"/>
      <c r="BL557" s="14"/>
      <c r="BM557" s="14"/>
      <c r="BN557" s="14"/>
      <c r="BO557" s="14"/>
      <c r="BP557" s="14"/>
      <c r="BQ557" s="14"/>
      <c r="BR557" s="4"/>
      <c r="BS557" s="4"/>
      <c r="BT557" s="14"/>
      <c r="BU557" s="14"/>
      <c r="BV557" s="14"/>
      <c r="BW557" s="14"/>
      <c r="BX557" s="14"/>
      <c r="BY557" s="14"/>
      <c r="BZ557" s="14"/>
      <c r="CA557" s="14"/>
      <c r="CB557" s="14"/>
      <c r="CC557" s="14"/>
      <c r="CD557" s="14"/>
      <c r="CE557" s="14"/>
      <c r="CF557" s="4"/>
    </row>
    <row r="558" spans="4:84" x14ac:dyDescent="0.2">
      <c r="D558" s="14"/>
      <c r="E558" s="14"/>
      <c r="F558" s="14"/>
      <c r="G558" s="14"/>
      <c r="H558" s="14"/>
      <c r="I558" s="14"/>
      <c r="J558" s="14"/>
      <c r="K558" s="14"/>
      <c r="L558" s="4"/>
      <c r="M558" s="4"/>
      <c r="N558" s="14"/>
      <c r="O558" s="14"/>
      <c r="P558" s="14"/>
      <c r="Q558" s="14"/>
      <c r="R558" s="14"/>
      <c r="S558" s="14"/>
      <c r="T558" s="21"/>
      <c r="U558" s="14"/>
      <c r="V558" s="14"/>
      <c r="W558" s="14"/>
      <c r="X558" s="14"/>
      <c r="Y558" s="14"/>
      <c r="Z558" s="14"/>
      <c r="AA558" s="14"/>
      <c r="AB558" s="21"/>
      <c r="AC558" s="14"/>
      <c r="AD558" s="14"/>
      <c r="AE558" s="14"/>
      <c r="AF558" s="14"/>
      <c r="AG558" s="14"/>
      <c r="AH558" s="14"/>
      <c r="AI558" s="14"/>
      <c r="AJ558" s="14"/>
      <c r="AK558" s="14"/>
      <c r="AL558" s="14"/>
      <c r="AM558" s="14"/>
      <c r="AN558" s="14"/>
      <c r="AO558" s="21"/>
      <c r="AP558" s="14"/>
      <c r="AQ558" s="14"/>
      <c r="AR558" s="14"/>
      <c r="AS558" s="14"/>
      <c r="AT558" s="14"/>
      <c r="AU558" s="14"/>
      <c r="AV558" s="14"/>
      <c r="AW558" s="14"/>
      <c r="AX558" s="14"/>
      <c r="AY558" s="14"/>
      <c r="AZ558" s="14"/>
      <c r="BA558" s="14"/>
      <c r="BB558" s="14"/>
      <c r="BC558" s="14"/>
      <c r="BD558" s="14"/>
      <c r="BE558" s="14"/>
      <c r="BF558" s="14"/>
      <c r="BG558" s="14"/>
      <c r="BH558" s="14"/>
      <c r="BI558" s="14"/>
      <c r="BJ558" s="21"/>
      <c r="BK558" s="14"/>
      <c r="BL558" s="14"/>
      <c r="BM558" s="14"/>
      <c r="BN558" s="14"/>
      <c r="BO558" s="14"/>
      <c r="BP558" s="14"/>
      <c r="BQ558" s="14"/>
      <c r="BR558" s="4"/>
      <c r="BS558" s="4"/>
      <c r="BT558" s="14"/>
      <c r="BU558" s="14"/>
      <c r="BV558" s="14"/>
      <c r="BW558" s="14"/>
      <c r="BX558" s="14"/>
      <c r="BY558" s="14"/>
      <c r="BZ558" s="14"/>
      <c r="CA558" s="14"/>
      <c r="CB558" s="14"/>
      <c r="CC558" s="14"/>
      <c r="CD558" s="14"/>
      <c r="CE558" s="14"/>
      <c r="CF558" s="4"/>
    </row>
    <row r="559" spans="4:84" x14ac:dyDescent="0.2">
      <c r="D559" s="14"/>
      <c r="E559" s="14"/>
      <c r="F559" s="14"/>
      <c r="G559" s="14"/>
      <c r="H559" s="14"/>
      <c r="I559" s="14"/>
      <c r="J559" s="14"/>
      <c r="K559" s="14"/>
      <c r="L559" s="4"/>
      <c r="M559" s="4"/>
      <c r="N559" s="14"/>
      <c r="O559" s="14"/>
      <c r="P559" s="14"/>
      <c r="Q559" s="14"/>
      <c r="R559" s="14"/>
      <c r="S559" s="14"/>
      <c r="T559" s="21"/>
      <c r="U559" s="14"/>
      <c r="V559" s="14"/>
      <c r="W559" s="14"/>
      <c r="X559" s="14"/>
      <c r="Y559" s="14"/>
      <c r="Z559" s="14"/>
      <c r="AA559" s="14"/>
      <c r="AB559" s="21"/>
      <c r="AC559" s="14"/>
      <c r="AD559" s="14"/>
      <c r="AE559" s="14"/>
      <c r="AF559" s="14"/>
      <c r="AG559" s="14"/>
      <c r="AH559" s="14"/>
      <c r="AI559" s="14"/>
      <c r="AJ559" s="14"/>
      <c r="AK559" s="14"/>
      <c r="AL559" s="14"/>
      <c r="AM559" s="14"/>
      <c r="AN559" s="14"/>
      <c r="AO559" s="21"/>
      <c r="AP559" s="14"/>
      <c r="AQ559" s="14"/>
      <c r="AR559" s="14"/>
      <c r="AS559" s="14"/>
      <c r="AT559" s="14"/>
      <c r="AU559" s="14"/>
      <c r="AV559" s="14"/>
      <c r="AW559" s="14"/>
      <c r="AX559" s="14"/>
      <c r="AY559" s="14"/>
      <c r="AZ559" s="14"/>
      <c r="BA559" s="14"/>
      <c r="BB559" s="14"/>
      <c r="BC559" s="14"/>
      <c r="BD559" s="14"/>
      <c r="BE559" s="14"/>
      <c r="BF559" s="14"/>
      <c r="BG559" s="14"/>
      <c r="BH559" s="14"/>
      <c r="BI559" s="14"/>
      <c r="BJ559" s="21"/>
      <c r="BK559" s="14"/>
      <c r="BL559" s="14"/>
      <c r="BM559" s="14"/>
      <c r="BN559" s="14"/>
      <c r="BO559" s="14"/>
      <c r="BP559" s="14"/>
      <c r="BQ559" s="14"/>
      <c r="BR559" s="4"/>
      <c r="BS559" s="4"/>
      <c r="BT559" s="14"/>
      <c r="BU559" s="14"/>
      <c r="BV559" s="14"/>
      <c r="BW559" s="14"/>
      <c r="BX559" s="14"/>
      <c r="BY559" s="14"/>
      <c r="BZ559" s="14"/>
      <c r="CA559" s="14"/>
      <c r="CB559" s="14"/>
      <c r="CC559" s="14"/>
      <c r="CD559" s="14"/>
      <c r="CE559" s="14"/>
      <c r="CF559" s="4"/>
    </row>
    <row r="560" spans="4:84" x14ac:dyDescent="0.2">
      <c r="D560" s="14"/>
      <c r="E560" s="14"/>
      <c r="F560" s="14"/>
      <c r="G560" s="14"/>
      <c r="H560" s="14"/>
      <c r="I560" s="14"/>
      <c r="J560" s="14"/>
      <c r="K560" s="14"/>
      <c r="L560" s="4"/>
      <c r="M560" s="4"/>
      <c r="N560" s="14"/>
      <c r="O560" s="14"/>
      <c r="P560" s="14"/>
      <c r="Q560" s="14"/>
      <c r="R560" s="14"/>
      <c r="S560" s="14"/>
      <c r="T560" s="21"/>
      <c r="U560" s="14"/>
      <c r="V560" s="14"/>
      <c r="W560" s="14"/>
      <c r="X560" s="14"/>
      <c r="Y560" s="14"/>
      <c r="Z560" s="14"/>
      <c r="AA560" s="14"/>
      <c r="AB560" s="21"/>
      <c r="AC560" s="14"/>
      <c r="AD560" s="14"/>
      <c r="AE560" s="14"/>
      <c r="AF560" s="14"/>
      <c r="AG560" s="14"/>
      <c r="AH560" s="14"/>
      <c r="AI560" s="14"/>
      <c r="AJ560" s="14"/>
      <c r="AK560" s="14"/>
      <c r="AL560" s="14"/>
      <c r="AM560" s="14"/>
      <c r="AN560" s="14"/>
      <c r="AO560" s="21"/>
      <c r="AP560" s="14"/>
      <c r="AQ560" s="14"/>
      <c r="AR560" s="14"/>
      <c r="AS560" s="14"/>
      <c r="AT560" s="14"/>
      <c r="AU560" s="14"/>
      <c r="AV560" s="14"/>
      <c r="AW560" s="14"/>
      <c r="AX560" s="14"/>
      <c r="AY560" s="14"/>
      <c r="AZ560" s="14"/>
      <c r="BA560" s="14"/>
      <c r="BB560" s="14"/>
      <c r="BC560" s="14"/>
      <c r="BD560" s="14"/>
      <c r="BE560" s="14"/>
      <c r="BF560" s="14"/>
      <c r="BG560" s="14"/>
      <c r="BH560" s="14"/>
      <c r="BI560" s="14"/>
      <c r="BJ560" s="21"/>
      <c r="BK560" s="14"/>
      <c r="BL560" s="14"/>
      <c r="BM560" s="14"/>
      <c r="BN560" s="14"/>
      <c r="BO560" s="14"/>
      <c r="BP560" s="14"/>
      <c r="BQ560" s="14"/>
      <c r="BR560" s="4"/>
      <c r="BS560" s="4"/>
      <c r="BT560" s="14"/>
      <c r="BU560" s="14"/>
      <c r="BV560" s="14"/>
      <c r="BW560" s="14"/>
      <c r="BX560" s="14"/>
      <c r="BY560" s="14"/>
      <c r="BZ560" s="14"/>
      <c r="CA560" s="14"/>
      <c r="CB560" s="14"/>
      <c r="CC560" s="14"/>
      <c r="CD560" s="14"/>
      <c r="CE560" s="14"/>
      <c r="CF560" s="4"/>
    </row>
    <row r="561" spans="4:84" x14ac:dyDescent="0.2">
      <c r="D561" s="14"/>
      <c r="E561" s="14"/>
      <c r="F561" s="14"/>
      <c r="G561" s="14"/>
      <c r="H561" s="14"/>
      <c r="I561" s="14"/>
      <c r="J561" s="14"/>
      <c r="K561" s="14"/>
      <c r="L561" s="4"/>
      <c r="M561" s="4"/>
      <c r="N561" s="14"/>
      <c r="O561" s="14"/>
      <c r="P561" s="14"/>
      <c r="Q561" s="14"/>
      <c r="R561" s="14"/>
      <c r="S561" s="14"/>
      <c r="T561" s="21"/>
      <c r="U561" s="14"/>
      <c r="V561" s="14"/>
      <c r="W561" s="14"/>
      <c r="X561" s="14"/>
      <c r="Y561" s="14"/>
      <c r="Z561" s="14"/>
      <c r="AA561" s="14"/>
      <c r="AB561" s="21"/>
      <c r="AC561" s="14"/>
      <c r="AD561" s="14"/>
      <c r="AE561" s="14"/>
      <c r="AF561" s="14"/>
      <c r="AG561" s="14"/>
      <c r="AH561" s="14"/>
      <c r="AI561" s="14"/>
      <c r="AJ561" s="14"/>
      <c r="AK561" s="14"/>
      <c r="AL561" s="14"/>
      <c r="AM561" s="14"/>
      <c r="AN561" s="14"/>
      <c r="AO561" s="21"/>
      <c r="AP561" s="14"/>
      <c r="AQ561" s="14"/>
      <c r="AR561" s="14"/>
      <c r="AS561" s="14"/>
      <c r="AT561" s="14"/>
      <c r="AU561" s="14"/>
      <c r="AV561" s="14"/>
      <c r="AW561" s="14"/>
      <c r="AX561" s="14"/>
      <c r="AY561" s="14"/>
      <c r="AZ561" s="14"/>
      <c r="BA561" s="14"/>
      <c r="BB561" s="14"/>
      <c r="BC561" s="14"/>
      <c r="BD561" s="14"/>
      <c r="BE561" s="14"/>
      <c r="BF561" s="14"/>
      <c r="BG561" s="14"/>
      <c r="BH561" s="14"/>
      <c r="BI561" s="14"/>
      <c r="BJ561" s="21"/>
      <c r="BK561" s="14"/>
      <c r="BL561" s="14"/>
      <c r="BM561" s="14"/>
      <c r="BN561" s="14"/>
      <c r="BO561" s="14"/>
      <c r="BP561" s="14"/>
      <c r="BQ561" s="14"/>
      <c r="BR561" s="4"/>
      <c r="BS561" s="4"/>
      <c r="BT561" s="14"/>
      <c r="BU561" s="14"/>
      <c r="BV561" s="14"/>
      <c r="BW561" s="14"/>
      <c r="BX561" s="14"/>
      <c r="BY561" s="14"/>
      <c r="BZ561" s="14"/>
      <c r="CA561" s="14"/>
      <c r="CB561" s="14"/>
      <c r="CC561" s="14"/>
      <c r="CD561" s="14"/>
      <c r="CE561" s="14"/>
      <c r="CF561" s="4"/>
    </row>
    <row r="562" spans="4:84" x14ac:dyDescent="0.2">
      <c r="D562" s="14"/>
      <c r="E562" s="14"/>
      <c r="F562" s="14"/>
      <c r="G562" s="14"/>
      <c r="H562" s="14"/>
      <c r="I562" s="14"/>
      <c r="J562" s="14"/>
      <c r="K562" s="14"/>
      <c r="L562" s="4"/>
      <c r="M562" s="4"/>
      <c r="N562" s="14"/>
      <c r="O562" s="14"/>
      <c r="P562" s="14"/>
      <c r="Q562" s="14"/>
      <c r="R562" s="14"/>
      <c r="S562" s="14"/>
      <c r="T562" s="21"/>
      <c r="U562" s="14"/>
      <c r="V562" s="14"/>
      <c r="W562" s="14"/>
      <c r="X562" s="14"/>
      <c r="Y562" s="14"/>
      <c r="Z562" s="14"/>
      <c r="AA562" s="14"/>
      <c r="AB562" s="21"/>
      <c r="AC562" s="14"/>
      <c r="AD562" s="14"/>
      <c r="AE562" s="14"/>
      <c r="AF562" s="14"/>
      <c r="AG562" s="14"/>
      <c r="AH562" s="14"/>
      <c r="AI562" s="14"/>
      <c r="AJ562" s="14"/>
      <c r="AK562" s="14"/>
      <c r="AL562" s="14"/>
      <c r="AM562" s="14"/>
      <c r="AN562" s="14"/>
      <c r="AO562" s="21"/>
      <c r="AP562" s="14"/>
      <c r="AQ562" s="14"/>
      <c r="AR562" s="14"/>
      <c r="AS562" s="14"/>
      <c r="AT562" s="14"/>
      <c r="AU562" s="14"/>
      <c r="AV562" s="14"/>
      <c r="AW562" s="14"/>
      <c r="AX562" s="14"/>
      <c r="AY562" s="14"/>
      <c r="AZ562" s="14"/>
      <c r="BA562" s="14"/>
      <c r="BB562" s="14"/>
      <c r="BC562" s="14"/>
      <c r="BD562" s="14"/>
      <c r="BE562" s="14"/>
      <c r="BF562" s="14"/>
      <c r="BG562" s="14"/>
      <c r="BH562" s="14"/>
      <c r="BI562" s="14"/>
      <c r="BJ562" s="21"/>
      <c r="BK562" s="14"/>
      <c r="BL562" s="14"/>
      <c r="BM562" s="14"/>
      <c r="BN562" s="14"/>
      <c r="BO562" s="14"/>
      <c r="BP562" s="14"/>
      <c r="BQ562" s="14"/>
      <c r="BR562" s="4"/>
      <c r="BS562" s="4"/>
      <c r="BT562" s="14"/>
      <c r="BU562" s="14"/>
      <c r="BV562" s="14"/>
      <c r="BW562" s="14"/>
      <c r="BX562" s="14"/>
      <c r="BY562" s="14"/>
      <c r="BZ562" s="14"/>
      <c r="CA562" s="14"/>
      <c r="CB562" s="14"/>
      <c r="CC562" s="14"/>
      <c r="CD562" s="14"/>
      <c r="CE562" s="14"/>
      <c r="CF562" s="4"/>
    </row>
    <row r="563" spans="4:84" x14ac:dyDescent="0.2">
      <c r="D563" s="14"/>
      <c r="E563" s="14"/>
      <c r="F563" s="14"/>
      <c r="G563" s="14"/>
      <c r="H563" s="14"/>
      <c r="I563" s="14"/>
      <c r="J563" s="14"/>
      <c r="K563" s="14"/>
      <c r="L563" s="4"/>
      <c r="M563" s="4"/>
      <c r="N563" s="14"/>
      <c r="O563" s="14"/>
      <c r="P563" s="14"/>
      <c r="Q563" s="14"/>
      <c r="R563" s="14"/>
      <c r="S563" s="14"/>
      <c r="T563" s="21"/>
      <c r="U563" s="14"/>
      <c r="V563" s="14"/>
      <c r="W563" s="14"/>
      <c r="X563" s="14"/>
      <c r="Y563" s="14"/>
      <c r="Z563" s="14"/>
      <c r="AA563" s="14"/>
      <c r="AB563" s="21"/>
      <c r="AC563" s="14"/>
      <c r="AD563" s="14"/>
      <c r="AE563" s="14"/>
      <c r="AF563" s="14"/>
      <c r="AG563" s="14"/>
      <c r="AH563" s="14"/>
      <c r="AI563" s="14"/>
      <c r="AJ563" s="14"/>
      <c r="AK563" s="14"/>
      <c r="AL563" s="14"/>
      <c r="AM563" s="14"/>
      <c r="AN563" s="14"/>
      <c r="AO563" s="21"/>
      <c r="AP563" s="14"/>
      <c r="AQ563" s="14"/>
      <c r="AR563" s="14"/>
      <c r="AS563" s="14"/>
      <c r="AT563" s="14"/>
      <c r="AU563" s="14"/>
      <c r="AV563" s="14"/>
      <c r="AW563" s="14"/>
      <c r="AX563" s="14"/>
      <c r="AY563" s="14"/>
      <c r="AZ563" s="14"/>
      <c r="BA563" s="14"/>
      <c r="BB563" s="14"/>
      <c r="BC563" s="14"/>
      <c r="BD563" s="14"/>
      <c r="BE563" s="14"/>
      <c r="BF563" s="14"/>
      <c r="BG563" s="14"/>
      <c r="BH563" s="14"/>
      <c r="BI563" s="14"/>
      <c r="BJ563" s="21"/>
      <c r="BK563" s="14"/>
      <c r="BL563" s="14"/>
      <c r="BM563" s="14"/>
      <c r="BN563" s="14"/>
      <c r="BO563" s="14"/>
      <c r="BP563" s="14"/>
      <c r="BQ563" s="14"/>
      <c r="BR563" s="4"/>
      <c r="BS563" s="4"/>
      <c r="BT563" s="14"/>
      <c r="BU563" s="14"/>
      <c r="BV563" s="14"/>
      <c r="BW563" s="14"/>
      <c r="BX563" s="14"/>
      <c r="BY563" s="14"/>
      <c r="BZ563" s="14"/>
      <c r="CA563" s="14"/>
      <c r="CB563" s="14"/>
      <c r="CC563" s="14"/>
      <c r="CD563" s="14"/>
      <c r="CE563" s="14"/>
      <c r="CF563" s="4"/>
    </row>
    <row r="564" spans="4:84" x14ac:dyDescent="0.2">
      <c r="D564" s="14"/>
      <c r="E564" s="14"/>
      <c r="F564" s="14"/>
      <c r="G564" s="14"/>
      <c r="H564" s="14"/>
      <c r="I564" s="14"/>
      <c r="J564" s="14"/>
      <c r="K564" s="14"/>
      <c r="L564" s="4"/>
      <c r="M564" s="4"/>
      <c r="N564" s="14"/>
      <c r="O564" s="14"/>
      <c r="P564" s="14"/>
      <c r="Q564" s="14"/>
      <c r="R564" s="14"/>
      <c r="S564" s="14"/>
      <c r="T564" s="21"/>
      <c r="U564" s="14"/>
      <c r="V564" s="14"/>
      <c r="W564" s="14"/>
      <c r="X564" s="14"/>
      <c r="Y564" s="14"/>
      <c r="Z564" s="14"/>
      <c r="AA564" s="14"/>
      <c r="AB564" s="21"/>
      <c r="AC564" s="14"/>
      <c r="AD564" s="14"/>
      <c r="AE564" s="14"/>
      <c r="AF564" s="14"/>
      <c r="AG564" s="14"/>
      <c r="AH564" s="14"/>
      <c r="AI564" s="14"/>
      <c r="AJ564" s="14"/>
      <c r="AK564" s="14"/>
      <c r="AL564" s="14"/>
      <c r="AM564" s="14"/>
      <c r="AN564" s="14"/>
      <c r="AO564" s="21"/>
      <c r="AP564" s="14"/>
      <c r="AQ564" s="14"/>
      <c r="AR564" s="14"/>
      <c r="AS564" s="14"/>
      <c r="AT564" s="14"/>
      <c r="AU564" s="14"/>
      <c r="AV564" s="14"/>
      <c r="AW564" s="14"/>
      <c r="AX564" s="14"/>
      <c r="AY564" s="14"/>
      <c r="AZ564" s="14"/>
      <c r="BA564" s="14"/>
      <c r="BB564" s="14"/>
      <c r="BC564" s="14"/>
      <c r="BD564" s="14"/>
      <c r="BE564" s="14"/>
      <c r="BF564" s="14"/>
      <c r="BG564" s="14"/>
      <c r="BH564" s="14"/>
      <c r="BI564" s="14"/>
      <c r="BJ564" s="21"/>
      <c r="BK564" s="14"/>
      <c r="BL564" s="14"/>
      <c r="BM564" s="14"/>
      <c r="BN564" s="14"/>
      <c r="BO564" s="14"/>
      <c r="BP564" s="14"/>
      <c r="BQ564" s="14"/>
      <c r="BR564" s="4"/>
      <c r="BS564" s="4"/>
      <c r="BT564" s="14"/>
      <c r="BU564" s="14"/>
      <c r="BV564" s="14"/>
      <c r="BW564" s="14"/>
      <c r="BX564" s="14"/>
      <c r="BY564" s="14"/>
      <c r="BZ564" s="14"/>
      <c r="CA564" s="14"/>
      <c r="CB564" s="14"/>
      <c r="CC564" s="14"/>
      <c r="CD564" s="14"/>
      <c r="CE564" s="14"/>
      <c r="CF564" s="4"/>
    </row>
    <row r="565" spans="4:84" x14ac:dyDescent="0.2">
      <c r="D565" s="14"/>
      <c r="E565" s="14"/>
      <c r="F565" s="14"/>
      <c r="G565" s="14"/>
      <c r="H565" s="14"/>
      <c r="I565" s="14"/>
      <c r="J565" s="14"/>
      <c r="K565" s="14"/>
      <c r="L565" s="4"/>
      <c r="M565" s="4"/>
      <c r="N565" s="14"/>
      <c r="O565" s="14"/>
      <c r="P565" s="14"/>
      <c r="Q565" s="14"/>
      <c r="R565" s="14"/>
      <c r="S565" s="14"/>
      <c r="T565" s="21"/>
      <c r="U565" s="14"/>
      <c r="V565" s="14"/>
      <c r="W565" s="14"/>
      <c r="X565" s="14"/>
      <c r="Y565" s="14"/>
      <c r="Z565" s="14"/>
      <c r="AA565" s="14"/>
      <c r="AB565" s="21"/>
      <c r="AC565" s="14"/>
      <c r="AD565" s="14"/>
      <c r="AE565" s="14"/>
      <c r="AF565" s="14"/>
      <c r="AG565" s="14"/>
      <c r="AH565" s="14"/>
      <c r="AI565" s="14"/>
      <c r="AJ565" s="14"/>
      <c r="AK565" s="14"/>
      <c r="AL565" s="14"/>
      <c r="AM565" s="14"/>
      <c r="AN565" s="14"/>
      <c r="AO565" s="21"/>
      <c r="AP565" s="14"/>
      <c r="AQ565" s="14"/>
      <c r="AR565" s="14"/>
      <c r="AS565" s="14"/>
      <c r="AT565" s="14"/>
      <c r="AU565" s="14"/>
      <c r="AV565" s="14"/>
      <c r="AW565" s="14"/>
      <c r="AX565" s="14"/>
      <c r="AY565" s="14"/>
      <c r="AZ565" s="14"/>
      <c r="BA565" s="14"/>
      <c r="BB565" s="14"/>
      <c r="BC565" s="14"/>
      <c r="BD565" s="14"/>
      <c r="BE565" s="14"/>
      <c r="BF565" s="14"/>
      <c r="BG565" s="14"/>
      <c r="BH565" s="14"/>
      <c r="BI565" s="14"/>
      <c r="BJ565" s="21"/>
      <c r="BK565" s="14"/>
      <c r="BL565" s="14"/>
      <c r="BM565" s="14"/>
      <c r="BN565" s="14"/>
      <c r="BO565" s="14"/>
      <c r="BP565" s="14"/>
      <c r="BQ565" s="14"/>
      <c r="BR565" s="4"/>
      <c r="BS565" s="4"/>
      <c r="BT565" s="14"/>
      <c r="BU565" s="14"/>
      <c r="BV565" s="14"/>
      <c r="BW565" s="14"/>
      <c r="BX565" s="14"/>
      <c r="BY565" s="14"/>
      <c r="BZ565" s="14"/>
      <c r="CA565" s="14"/>
      <c r="CB565" s="14"/>
      <c r="CC565" s="14"/>
      <c r="CD565" s="14"/>
      <c r="CE565" s="14"/>
      <c r="CF565" s="4"/>
    </row>
    <row r="566" spans="4:84" x14ac:dyDescent="0.2">
      <c r="D566" s="14"/>
      <c r="E566" s="14"/>
      <c r="F566" s="14"/>
      <c r="G566" s="14"/>
      <c r="H566" s="14"/>
      <c r="I566" s="14"/>
      <c r="J566" s="14"/>
      <c r="K566" s="14"/>
      <c r="L566" s="4"/>
      <c r="M566" s="4"/>
      <c r="N566" s="14"/>
      <c r="O566" s="14"/>
      <c r="P566" s="14"/>
      <c r="Q566" s="14"/>
      <c r="R566" s="14"/>
      <c r="S566" s="14"/>
      <c r="T566" s="21"/>
      <c r="U566" s="14"/>
      <c r="V566" s="14"/>
      <c r="W566" s="14"/>
      <c r="X566" s="14"/>
      <c r="Y566" s="14"/>
      <c r="Z566" s="14"/>
      <c r="AA566" s="14"/>
      <c r="AB566" s="21"/>
      <c r="AC566" s="14"/>
      <c r="AD566" s="14"/>
      <c r="AE566" s="14"/>
      <c r="AF566" s="14"/>
      <c r="AG566" s="14"/>
      <c r="AH566" s="14"/>
      <c r="AI566" s="14"/>
      <c r="AJ566" s="14"/>
      <c r="AK566" s="14"/>
      <c r="AL566" s="14"/>
      <c r="AM566" s="14"/>
      <c r="AN566" s="14"/>
      <c r="AO566" s="21"/>
      <c r="AP566" s="14"/>
      <c r="AQ566" s="14"/>
      <c r="AR566" s="14"/>
      <c r="AS566" s="14"/>
      <c r="AT566" s="14"/>
      <c r="AU566" s="14"/>
      <c r="AV566" s="14"/>
      <c r="AW566" s="14"/>
      <c r="AX566" s="14"/>
      <c r="AY566" s="14"/>
      <c r="AZ566" s="14"/>
      <c r="BA566" s="14"/>
      <c r="BB566" s="14"/>
      <c r="BC566" s="14"/>
      <c r="BD566" s="14"/>
      <c r="BE566" s="14"/>
      <c r="BF566" s="14"/>
      <c r="BG566" s="14"/>
      <c r="BH566" s="14"/>
      <c r="BI566" s="14"/>
      <c r="BJ566" s="21"/>
      <c r="BK566" s="14"/>
      <c r="BL566" s="14"/>
      <c r="BM566" s="14"/>
      <c r="BN566" s="14"/>
      <c r="BO566" s="14"/>
      <c r="BP566" s="14"/>
      <c r="BQ566" s="14"/>
      <c r="BR566" s="4"/>
      <c r="BS566" s="4"/>
      <c r="BT566" s="14"/>
      <c r="BU566" s="14"/>
      <c r="BV566" s="14"/>
      <c r="BW566" s="14"/>
      <c r="BX566" s="14"/>
      <c r="BY566" s="14"/>
      <c r="BZ566" s="14"/>
      <c r="CA566" s="14"/>
      <c r="CB566" s="14"/>
      <c r="CC566" s="14"/>
      <c r="CD566" s="14"/>
      <c r="CE566" s="14"/>
      <c r="CF566" s="4"/>
    </row>
    <row r="567" spans="4:84" x14ac:dyDescent="0.2">
      <c r="D567" s="14"/>
      <c r="E567" s="14"/>
      <c r="F567" s="14"/>
      <c r="G567" s="14"/>
      <c r="H567" s="14"/>
      <c r="I567" s="14"/>
      <c r="J567" s="14"/>
      <c r="K567" s="14"/>
      <c r="L567" s="4"/>
      <c r="M567" s="4"/>
      <c r="N567" s="14"/>
      <c r="O567" s="14"/>
      <c r="P567" s="14"/>
      <c r="Q567" s="14"/>
      <c r="R567" s="14"/>
      <c r="S567" s="14"/>
      <c r="T567" s="21"/>
      <c r="U567" s="14"/>
      <c r="V567" s="14"/>
      <c r="W567" s="14"/>
      <c r="X567" s="14"/>
      <c r="Y567" s="14"/>
      <c r="Z567" s="14"/>
      <c r="AA567" s="14"/>
      <c r="AB567" s="21"/>
      <c r="AC567" s="14"/>
      <c r="AD567" s="14"/>
      <c r="AE567" s="14"/>
      <c r="AF567" s="14"/>
      <c r="AG567" s="14"/>
      <c r="AH567" s="14"/>
      <c r="AI567" s="14"/>
      <c r="AJ567" s="14"/>
      <c r="AK567" s="14"/>
      <c r="AL567" s="14"/>
      <c r="AM567" s="14"/>
      <c r="AN567" s="14"/>
      <c r="AO567" s="21"/>
      <c r="AP567" s="14"/>
      <c r="AQ567" s="14"/>
      <c r="AR567" s="14"/>
      <c r="AS567" s="14"/>
      <c r="AT567" s="14"/>
      <c r="AU567" s="14"/>
      <c r="AV567" s="14"/>
      <c r="AW567" s="14"/>
      <c r="AX567" s="14"/>
      <c r="AY567" s="14"/>
      <c r="AZ567" s="14"/>
      <c r="BA567" s="14"/>
      <c r="BB567" s="14"/>
      <c r="BC567" s="14"/>
      <c r="BD567" s="14"/>
      <c r="BE567" s="14"/>
      <c r="BF567" s="14"/>
      <c r="BG567" s="14"/>
      <c r="BH567" s="14"/>
      <c r="BI567" s="14"/>
      <c r="BJ567" s="21"/>
      <c r="BK567" s="14"/>
      <c r="BL567" s="14"/>
      <c r="BM567" s="14"/>
      <c r="BN567" s="14"/>
      <c r="BO567" s="14"/>
      <c r="BP567" s="14"/>
      <c r="BQ567" s="14"/>
      <c r="BR567" s="4"/>
      <c r="BS567" s="4"/>
      <c r="BT567" s="14"/>
      <c r="BU567" s="14"/>
      <c r="BV567" s="14"/>
      <c r="BW567" s="14"/>
      <c r="BX567" s="14"/>
      <c r="BY567" s="14"/>
      <c r="BZ567" s="14"/>
      <c r="CA567" s="14"/>
      <c r="CB567" s="14"/>
      <c r="CC567" s="14"/>
      <c r="CD567" s="14"/>
      <c r="CE567" s="14"/>
      <c r="CF567" s="4"/>
    </row>
    <row r="568" spans="4:84" x14ac:dyDescent="0.2">
      <c r="D568" s="14"/>
      <c r="E568" s="14"/>
      <c r="F568" s="14"/>
      <c r="G568" s="14"/>
      <c r="H568" s="14"/>
      <c r="I568" s="14"/>
      <c r="J568" s="14"/>
      <c r="K568" s="14"/>
      <c r="L568" s="4"/>
      <c r="M568" s="4"/>
      <c r="N568" s="14"/>
      <c r="O568" s="14"/>
      <c r="P568" s="14"/>
      <c r="Q568" s="14"/>
      <c r="R568" s="14"/>
      <c r="S568" s="14"/>
      <c r="T568" s="21"/>
      <c r="U568" s="14"/>
      <c r="V568" s="14"/>
      <c r="W568" s="14"/>
      <c r="X568" s="14"/>
      <c r="Y568" s="14"/>
      <c r="Z568" s="14"/>
      <c r="AA568" s="14"/>
      <c r="AB568" s="21"/>
      <c r="AC568" s="14"/>
      <c r="AD568" s="14"/>
      <c r="AE568" s="14"/>
      <c r="AF568" s="14"/>
      <c r="AG568" s="14"/>
      <c r="AH568" s="14"/>
      <c r="AI568" s="14"/>
      <c r="AJ568" s="14"/>
      <c r="AK568" s="14"/>
      <c r="AL568" s="14"/>
      <c r="AM568" s="14"/>
      <c r="AN568" s="14"/>
      <c r="AO568" s="21"/>
      <c r="AP568" s="14"/>
      <c r="AQ568" s="14"/>
      <c r="AR568" s="14"/>
      <c r="AS568" s="14"/>
      <c r="AT568" s="14"/>
      <c r="AU568" s="14"/>
      <c r="AV568" s="14"/>
      <c r="AW568" s="14"/>
      <c r="AX568" s="14"/>
      <c r="AY568" s="14"/>
      <c r="AZ568" s="14"/>
      <c r="BA568" s="14"/>
      <c r="BB568" s="14"/>
      <c r="BC568" s="14"/>
      <c r="BD568" s="14"/>
      <c r="BE568" s="14"/>
      <c r="BF568" s="14"/>
      <c r="BG568" s="14"/>
      <c r="BH568" s="14"/>
      <c r="BI568" s="14"/>
      <c r="BJ568" s="21"/>
      <c r="BK568" s="14"/>
      <c r="BL568" s="14"/>
      <c r="BM568" s="14"/>
      <c r="BN568" s="14"/>
      <c r="BO568" s="14"/>
      <c r="BP568" s="14"/>
      <c r="BQ568" s="14"/>
      <c r="BR568" s="4"/>
      <c r="BS568" s="4"/>
      <c r="BT568" s="14"/>
      <c r="BU568" s="14"/>
      <c r="BV568" s="14"/>
      <c r="BW568" s="14"/>
      <c r="BX568" s="14"/>
      <c r="BY568" s="14"/>
      <c r="BZ568" s="14"/>
      <c r="CA568" s="14"/>
      <c r="CB568" s="14"/>
      <c r="CC568" s="14"/>
      <c r="CD568" s="14"/>
      <c r="CE568" s="14"/>
      <c r="CF568" s="4"/>
    </row>
    <row r="569" spans="4:84" x14ac:dyDescent="0.2">
      <c r="D569" s="14"/>
      <c r="E569" s="14"/>
      <c r="F569" s="14"/>
      <c r="G569" s="14"/>
      <c r="H569" s="14"/>
      <c r="I569" s="14"/>
      <c r="J569" s="14"/>
      <c r="K569" s="14"/>
      <c r="L569" s="4"/>
      <c r="M569" s="4"/>
      <c r="N569" s="14"/>
      <c r="O569" s="14"/>
      <c r="P569" s="14"/>
      <c r="Q569" s="14"/>
      <c r="R569" s="14"/>
      <c r="S569" s="14"/>
      <c r="T569" s="21"/>
      <c r="U569" s="14"/>
      <c r="V569" s="14"/>
      <c r="W569" s="14"/>
      <c r="X569" s="14"/>
      <c r="Y569" s="14"/>
      <c r="Z569" s="14"/>
      <c r="AA569" s="14"/>
      <c r="AB569" s="21"/>
      <c r="AC569" s="14"/>
      <c r="AD569" s="14"/>
      <c r="AE569" s="14"/>
      <c r="AF569" s="14"/>
      <c r="AG569" s="14"/>
      <c r="AH569" s="14"/>
      <c r="AI569" s="14"/>
      <c r="AJ569" s="14"/>
      <c r="AK569" s="14"/>
      <c r="AL569" s="14"/>
      <c r="AM569" s="14"/>
      <c r="AN569" s="14"/>
      <c r="AO569" s="21"/>
      <c r="AP569" s="14"/>
      <c r="AQ569" s="14"/>
      <c r="AR569" s="14"/>
      <c r="AS569" s="14"/>
      <c r="AT569" s="14"/>
      <c r="AU569" s="14"/>
      <c r="AV569" s="14"/>
      <c r="AW569" s="14"/>
      <c r="AX569" s="14"/>
      <c r="AY569" s="14"/>
      <c r="AZ569" s="14"/>
      <c r="BA569" s="14"/>
      <c r="BB569" s="14"/>
      <c r="BC569" s="14"/>
      <c r="BD569" s="14"/>
      <c r="BE569" s="14"/>
      <c r="BF569" s="14"/>
      <c r="BG569" s="14"/>
      <c r="BH569" s="14"/>
      <c r="BI569" s="14"/>
      <c r="BJ569" s="21"/>
      <c r="BK569" s="14"/>
      <c r="BL569" s="14"/>
      <c r="BM569" s="14"/>
      <c r="BN569" s="14"/>
      <c r="BO569" s="14"/>
      <c r="BP569" s="14"/>
      <c r="BQ569" s="14"/>
      <c r="BR569" s="4"/>
      <c r="BS569" s="4"/>
      <c r="BT569" s="14"/>
      <c r="BU569" s="14"/>
      <c r="BV569" s="14"/>
      <c r="BW569" s="14"/>
      <c r="BX569" s="14"/>
      <c r="BY569" s="14"/>
      <c r="BZ569" s="14"/>
      <c r="CA569" s="14"/>
      <c r="CB569" s="14"/>
      <c r="CC569" s="14"/>
      <c r="CD569" s="14"/>
      <c r="CE569" s="14"/>
      <c r="CF569" s="4"/>
    </row>
    <row r="570" spans="4:84" x14ac:dyDescent="0.2">
      <c r="D570" s="14"/>
      <c r="E570" s="14"/>
      <c r="F570" s="14"/>
      <c r="G570" s="14"/>
      <c r="H570" s="14"/>
      <c r="I570" s="14"/>
      <c r="J570" s="14"/>
      <c r="K570" s="14"/>
      <c r="L570" s="4"/>
      <c r="M570" s="4"/>
      <c r="N570" s="14"/>
      <c r="O570" s="14"/>
      <c r="P570" s="14"/>
      <c r="Q570" s="14"/>
      <c r="R570" s="14"/>
      <c r="S570" s="14"/>
      <c r="T570" s="21"/>
      <c r="U570" s="14"/>
      <c r="V570" s="14"/>
      <c r="W570" s="14"/>
      <c r="X570" s="14"/>
      <c r="Y570" s="14"/>
      <c r="Z570" s="14"/>
      <c r="AA570" s="14"/>
      <c r="AB570" s="21"/>
      <c r="AC570" s="14"/>
      <c r="AD570" s="14"/>
      <c r="AE570" s="14"/>
      <c r="AF570" s="14"/>
      <c r="AG570" s="14"/>
      <c r="AH570" s="14"/>
      <c r="AI570" s="14"/>
      <c r="AJ570" s="14"/>
      <c r="AK570" s="14"/>
      <c r="AL570" s="14"/>
      <c r="AM570" s="14"/>
      <c r="AN570" s="14"/>
      <c r="AO570" s="21"/>
      <c r="AP570" s="14"/>
      <c r="AQ570" s="14"/>
      <c r="AR570" s="14"/>
      <c r="AS570" s="14"/>
      <c r="AT570" s="14"/>
      <c r="AU570" s="14"/>
      <c r="AV570" s="14"/>
      <c r="AW570" s="14"/>
      <c r="AX570" s="14"/>
      <c r="AY570" s="14"/>
      <c r="AZ570" s="14"/>
      <c r="BA570" s="14"/>
      <c r="BB570" s="14"/>
      <c r="BC570" s="14"/>
      <c r="BD570" s="14"/>
      <c r="BE570" s="14"/>
      <c r="BF570" s="14"/>
      <c r="BG570" s="14"/>
      <c r="BH570" s="14"/>
      <c r="BI570" s="14"/>
      <c r="BJ570" s="21"/>
      <c r="BK570" s="14"/>
      <c r="BL570" s="14"/>
      <c r="BM570" s="14"/>
      <c r="BN570" s="14"/>
      <c r="BO570" s="14"/>
      <c r="BP570" s="14"/>
      <c r="BQ570" s="14"/>
      <c r="BR570" s="4"/>
      <c r="BS570" s="4"/>
      <c r="BT570" s="14"/>
      <c r="BU570" s="14"/>
      <c r="BV570" s="14"/>
      <c r="BW570" s="14"/>
      <c r="BX570" s="14"/>
      <c r="BY570" s="14"/>
      <c r="BZ570" s="14"/>
      <c r="CA570" s="14"/>
      <c r="CB570" s="14"/>
      <c r="CC570" s="14"/>
      <c r="CD570" s="14"/>
      <c r="CE570" s="14"/>
      <c r="CF570" s="4"/>
    </row>
    <row r="571" spans="4:84" x14ac:dyDescent="0.2">
      <c r="D571" s="14"/>
      <c r="E571" s="14"/>
      <c r="F571" s="14"/>
      <c r="G571" s="14"/>
      <c r="H571" s="14"/>
      <c r="I571" s="14"/>
      <c r="J571" s="14"/>
      <c r="K571" s="14"/>
      <c r="L571" s="4"/>
      <c r="M571" s="4"/>
      <c r="N571" s="14"/>
      <c r="O571" s="14"/>
      <c r="P571" s="14"/>
      <c r="Q571" s="14"/>
      <c r="R571" s="14"/>
      <c r="S571" s="14"/>
      <c r="T571" s="21"/>
      <c r="U571" s="14"/>
      <c r="V571" s="14"/>
      <c r="W571" s="14"/>
      <c r="X571" s="14"/>
      <c r="Y571" s="14"/>
      <c r="Z571" s="14"/>
      <c r="AA571" s="14"/>
      <c r="AB571" s="21"/>
      <c r="AC571" s="14"/>
      <c r="AD571" s="14"/>
      <c r="AE571" s="14"/>
      <c r="AF571" s="14"/>
      <c r="AG571" s="14"/>
      <c r="AH571" s="14"/>
      <c r="AI571" s="14"/>
      <c r="AJ571" s="14"/>
      <c r="AK571" s="14"/>
      <c r="AL571" s="14"/>
      <c r="AM571" s="14"/>
      <c r="AN571" s="14"/>
      <c r="AO571" s="21"/>
      <c r="AP571" s="14"/>
      <c r="AQ571" s="14"/>
      <c r="AR571" s="14"/>
      <c r="AS571" s="14"/>
      <c r="AT571" s="14"/>
      <c r="AU571" s="14"/>
      <c r="AV571" s="14"/>
      <c r="AW571" s="14"/>
      <c r="AX571" s="14"/>
      <c r="AY571" s="14"/>
      <c r="AZ571" s="14"/>
      <c r="BA571" s="14"/>
      <c r="BB571" s="14"/>
      <c r="BC571" s="14"/>
      <c r="BD571" s="14"/>
      <c r="BE571" s="14"/>
      <c r="BF571" s="14"/>
      <c r="BG571" s="14"/>
      <c r="BH571" s="14"/>
      <c r="BI571" s="14"/>
      <c r="BJ571" s="21"/>
      <c r="BK571" s="14"/>
      <c r="BL571" s="14"/>
      <c r="BM571" s="14"/>
      <c r="BN571" s="14"/>
      <c r="BO571" s="14"/>
      <c r="BP571" s="14"/>
      <c r="BQ571" s="14"/>
      <c r="BR571" s="4"/>
      <c r="BS571" s="4"/>
      <c r="BT571" s="14"/>
      <c r="BU571" s="14"/>
      <c r="BV571" s="14"/>
      <c r="BW571" s="14"/>
      <c r="BX571" s="14"/>
      <c r="BY571" s="14"/>
      <c r="BZ571" s="14"/>
      <c r="CA571" s="14"/>
      <c r="CB571" s="14"/>
      <c r="CC571" s="14"/>
      <c r="CD571" s="14"/>
      <c r="CE571" s="14"/>
      <c r="CF571" s="4"/>
    </row>
    <row r="572" spans="4:84" x14ac:dyDescent="0.2">
      <c r="D572" s="14"/>
      <c r="E572" s="14"/>
      <c r="F572" s="14"/>
      <c r="G572" s="14"/>
      <c r="H572" s="14"/>
      <c r="I572" s="14"/>
      <c r="J572" s="14"/>
      <c r="K572" s="14"/>
      <c r="L572" s="4"/>
      <c r="M572" s="4"/>
      <c r="N572" s="14"/>
      <c r="O572" s="14"/>
      <c r="P572" s="14"/>
      <c r="Q572" s="14"/>
      <c r="R572" s="14"/>
      <c r="S572" s="14"/>
      <c r="T572" s="21"/>
      <c r="U572" s="14"/>
      <c r="V572" s="14"/>
      <c r="W572" s="14"/>
      <c r="X572" s="14"/>
      <c r="Y572" s="14"/>
      <c r="Z572" s="14"/>
      <c r="AA572" s="14"/>
      <c r="AB572" s="21"/>
      <c r="AC572" s="14"/>
      <c r="AD572" s="14"/>
      <c r="AE572" s="14"/>
      <c r="AF572" s="14"/>
      <c r="AG572" s="14"/>
      <c r="AH572" s="14"/>
      <c r="AI572" s="14"/>
      <c r="AJ572" s="14"/>
      <c r="AK572" s="14"/>
      <c r="AL572" s="14"/>
      <c r="AM572" s="14"/>
      <c r="AN572" s="14"/>
      <c r="AO572" s="21"/>
      <c r="AP572" s="14"/>
      <c r="AQ572" s="14"/>
      <c r="AR572" s="14"/>
      <c r="AS572" s="14"/>
      <c r="AT572" s="14"/>
      <c r="AU572" s="14"/>
      <c r="AV572" s="14"/>
      <c r="AW572" s="14"/>
      <c r="AX572" s="14"/>
      <c r="AY572" s="14"/>
      <c r="AZ572" s="14"/>
      <c r="BA572" s="14"/>
      <c r="BB572" s="14"/>
      <c r="BC572" s="14"/>
      <c r="BD572" s="14"/>
      <c r="BE572" s="14"/>
      <c r="BF572" s="14"/>
      <c r="BG572" s="14"/>
      <c r="BH572" s="14"/>
      <c r="BI572" s="14"/>
      <c r="BJ572" s="21"/>
      <c r="BK572" s="14"/>
      <c r="BL572" s="14"/>
      <c r="BM572" s="14"/>
      <c r="BN572" s="14"/>
      <c r="BO572" s="14"/>
      <c r="BP572" s="14"/>
      <c r="BQ572" s="14"/>
      <c r="BR572" s="4"/>
      <c r="BS572" s="4"/>
      <c r="BT572" s="14"/>
      <c r="BU572" s="14"/>
      <c r="BV572" s="14"/>
      <c r="BW572" s="14"/>
      <c r="BX572" s="14"/>
      <c r="BY572" s="14"/>
      <c r="BZ572" s="14"/>
      <c r="CA572" s="14"/>
      <c r="CB572" s="14"/>
      <c r="CC572" s="14"/>
      <c r="CD572" s="14"/>
      <c r="CE572" s="14"/>
      <c r="CF572" s="4"/>
    </row>
    <row r="573" spans="4:84" x14ac:dyDescent="0.2">
      <c r="D573" s="14"/>
      <c r="E573" s="14"/>
      <c r="F573" s="14"/>
      <c r="G573" s="14"/>
      <c r="H573" s="14"/>
      <c r="I573" s="14"/>
      <c r="J573" s="14"/>
      <c r="K573" s="14"/>
      <c r="L573" s="4"/>
      <c r="M573" s="4"/>
      <c r="N573" s="14"/>
      <c r="O573" s="14"/>
      <c r="P573" s="14"/>
      <c r="Q573" s="14"/>
      <c r="R573" s="14"/>
      <c r="S573" s="14"/>
      <c r="T573" s="21"/>
      <c r="U573" s="14"/>
      <c r="V573" s="14"/>
      <c r="W573" s="14"/>
      <c r="X573" s="14"/>
      <c r="Y573" s="14"/>
      <c r="Z573" s="14"/>
      <c r="AA573" s="14"/>
      <c r="AB573" s="21"/>
      <c r="AC573" s="14"/>
      <c r="AD573" s="14"/>
      <c r="AE573" s="14"/>
      <c r="AF573" s="14"/>
      <c r="AG573" s="14"/>
      <c r="AH573" s="14"/>
      <c r="AI573" s="14"/>
      <c r="AJ573" s="14"/>
      <c r="AK573" s="14"/>
      <c r="AL573" s="14"/>
      <c r="AM573" s="14"/>
      <c r="AN573" s="14"/>
      <c r="AO573" s="21"/>
      <c r="AP573" s="14"/>
      <c r="AQ573" s="14"/>
      <c r="AR573" s="14"/>
      <c r="AS573" s="14"/>
      <c r="AT573" s="14"/>
      <c r="AU573" s="14"/>
      <c r="AV573" s="14"/>
      <c r="AW573" s="14"/>
      <c r="AX573" s="14"/>
      <c r="AY573" s="14"/>
      <c r="AZ573" s="14"/>
      <c r="BA573" s="14"/>
      <c r="BB573" s="14"/>
      <c r="BC573" s="14"/>
      <c r="BD573" s="14"/>
      <c r="BE573" s="14"/>
      <c r="BF573" s="14"/>
      <c r="BG573" s="14"/>
      <c r="BH573" s="14"/>
      <c r="BI573" s="14"/>
      <c r="BJ573" s="21"/>
      <c r="BK573" s="14"/>
      <c r="BL573" s="14"/>
      <c r="BM573" s="14"/>
      <c r="BN573" s="14"/>
      <c r="BO573" s="14"/>
      <c r="BP573" s="14"/>
      <c r="BQ573" s="14"/>
      <c r="BR573" s="4"/>
      <c r="BS573" s="4"/>
      <c r="BT573" s="14"/>
      <c r="BU573" s="14"/>
      <c r="BV573" s="14"/>
      <c r="BW573" s="14"/>
      <c r="BX573" s="14"/>
      <c r="BY573" s="14"/>
      <c r="BZ573" s="14"/>
      <c r="CA573" s="14"/>
      <c r="CB573" s="14"/>
      <c r="CC573" s="14"/>
      <c r="CD573" s="14"/>
      <c r="CE573" s="14"/>
      <c r="CF573" s="4"/>
    </row>
    <row r="574" spans="4:84" x14ac:dyDescent="0.2">
      <c r="D574" s="14"/>
      <c r="E574" s="14"/>
      <c r="F574" s="14"/>
      <c r="G574" s="14"/>
      <c r="H574" s="14"/>
      <c r="I574" s="14"/>
      <c r="J574" s="14"/>
      <c r="K574" s="14"/>
      <c r="L574" s="4"/>
      <c r="M574" s="4"/>
      <c r="N574" s="14"/>
      <c r="O574" s="14"/>
      <c r="P574" s="14"/>
      <c r="Q574" s="14"/>
      <c r="R574" s="14"/>
      <c r="S574" s="14"/>
      <c r="T574" s="21"/>
      <c r="U574" s="14"/>
      <c r="V574" s="14"/>
      <c r="W574" s="14"/>
      <c r="X574" s="14"/>
      <c r="Y574" s="14"/>
      <c r="Z574" s="14"/>
      <c r="AA574" s="14"/>
      <c r="AB574" s="21"/>
      <c r="AC574" s="14"/>
      <c r="AD574" s="14"/>
      <c r="AE574" s="14"/>
      <c r="AF574" s="14"/>
      <c r="AG574" s="14"/>
      <c r="AH574" s="14"/>
      <c r="AI574" s="14"/>
      <c r="AJ574" s="14"/>
      <c r="AK574" s="14"/>
      <c r="AL574" s="14"/>
      <c r="AM574" s="14"/>
      <c r="AN574" s="14"/>
      <c r="AO574" s="21"/>
      <c r="AP574" s="14"/>
      <c r="AQ574" s="14"/>
      <c r="AR574" s="14"/>
      <c r="AS574" s="14"/>
      <c r="AT574" s="14"/>
      <c r="AU574" s="14"/>
      <c r="AV574" s="14"/>
      <c r="AW574" s="14"/>
      <c r="AX574" s="14"/>
      <c r="AY574" s="14"/>
      <c r="AZ574" s="14"/>
      <c r="BA574" s="14"/>
      <c r="BB574" s="14"/>
      <c r="BC574" s="14"/>
      <c r="BD574" s="14"/>
      <c r="BE574" s="14"/>
      <c r="BF574" s="14"/>
      <c r="BG574" s="14"/>
      <c r="BH574" s="14"/>
      <c r="BI574" s="14"/>
      <c r="BJ574" s="21"/>
      <c r="BK574" s="14"/>
      <c r="BL574" s="14"/>
      <c r="BM574" s="14"/>
      <c r="BN574" s="14"/>
      <c r="BO574" s="14"/>
      <c r="BP574" s="14"/>
      <c r="BQ574" s="14"/>
      <c r="BR574" s="4"/>
      <c r="BS574" s="4"/>
      <c r="BT574" s="14"/>
      <c r="BU574" s="14"/>
      <c r="BV574" s="14"/>
      <c r="BW574" s="14"/>
      <c r="BX574" s="14"/>
      <c r="BY574" s="14"/>
      <c r="BZ574" s="14"/>
      <c r="CA574" s="14"/>
      <c r="CB574" s="14"/>
      <c r="CC574" s="14"/>
      <c r="CD574" s="14"/>
      <c r="CE574" s="14"/>
      <c r="CF574" s="4"/>
    </row>
    <row r="575" spans="4:84" x14ac:dyDescent="0.2">
      <c r="D575" s="14"/>
      <c r="E575" s="14"/>
      <c r="F575" s="14"/>
      <c r="G575" s="14"/>
      <c r="H575" s="14"/>
      <c r="I575" s="14"/>
      <c r="J575" s="14"/>
      <c r="K575" s="14"/>
      <c r="L575" s="4"/>
      <c r="M575" s="4"/>
      <c r="N575" s="14"/>
      <c r="O575" s="14"/>
      <c r="P575" s="14"/>
      <c r="Q575" s="14"/>
      <c r="R575" s="14"/>
      <c r="S575" s="14"/>
      <c r="T575" s="21"/>
      <c r="U575" s="14"/>
      <c r="V575" s="14"/>
      <c r="W575" s="14"/>
      <c r="X575" s="14"/>
      <c r="Y575" s="14"/>
      <c r="Z575" s="14"/>
      <c r="AA575" s="14"/>
      <c r="AB575" s="21"/>
      <c r="AC575" s="14"/>
      <c r="AD575" s="14"/>
      <c r="AE575" s="14"/>
      <c r="AF575" s="14"/>
      <c r="AG575" s="14"/>
      <c r="AH575" s="14"/>
      <c r="AI575" s="14"/>
      <c r="AJ575" s="14"/>
      <c r="AK575" s="14"/>
      <c r="AL575" s="14"/>
      <c r="AM575" s="14"/>
      <c r="AN575" s="14"/>
      <c r="AO575" s="21"/>
      <c r="AP575" s="14"/>
      <c r="AQ575" s="14"/>
      <c r="AR575" s="14"/>
      <c r="AS575" s="14"/>
      <c r="AT575" s="14"/>
      <c r="AU575" s="14"/>
      <c r="AV575" s="14"/>
      <c r="AW575" s="14"/>
      <c r="AX575" s="14"/>
      <c r="AY575" s="14"/>
      <c r="AZ575" s="14"/>
      <c r="BA575" s="14"/>
      <c r="BB575" s="14"/>
      <c r="BC575" s="14"/>
      <c r="BD575" s="14"/>
      <c r="BE575" s="14"/>
      <c r="BF575" s="14"/>
      <c r="BG575" s="14"/>
      <c r="BH575" s="14"/>
      <c r="BI575" s="14"/>
      <c r="BJ575" s="21"/>
      <c r="BK575" s="14"/>
      <c r="BL575" s="14"/>
      <c r="BM575" s="14"/>
      <c r="BN575" s="14"/>
      <c r="BO575" s="14"/>
      <c r="BP575" s="14"/>
      <c r="BQ575" s="14"/>
      <c r="BR575" s="4"/>
      <c r="BS575" s="4"/>
      <c r="BT575" s="14"/>
      <c r="BU575" s="14"/>
      <c r="BV575" s="14"/>
      <c r="BW575" s="14"/>
      <c r="BX575" s="14"/>
      <c r="BY575" s="14"/>
      <c r="BZ575" s="14"/>
      <c r="CA575" s="14"/>
      <c r="CB575" s="14"/>
      <c r="CC575" s="14"/>
      <c r="CD575" s="14"/>
      <c r="CE575" s="14"/>
      <c r="CF575" s="4"/>
    </row>
    <row r="576" spans="4:84" x14ac:dyDescent="0.2">
      <c r="D576" s="14"/>
      <c r="E576" s="14"/>
      <c r="F576" s="14"/>
      <c r="G576" s="14"/>
      <c r="H576" s="14"/>
      <c r="I576" s="14"/>
      <c r="J576" s="14"/>
      <c r="K576" s="14"/>
      <c r="L576" s="4"/>
      <c r="M576" s="4"/>
      <c r="N576" s="14"/>
      <c r="O576" s="14"/>
      <c r="P576" s="14"/>
      <c r="Q576" s="14"/>
      <c r="R576" s="14"/>
      <c r="S576" s="14"/>
      <c r="T576" s="21"/>
      <c r="U576" s="14"/>
      <c r="V576" s="14"/>
      <c r="W576" s="14"/>
      <c r="X576" s="14"/>
      <c r="Y576" s="14"/>
      <c r="Z576" s="14"/>
      <c r="AA576" s="14"/>
      <c r="AB576" s="21"/>
      <c r="AC576" s="14"/>
      <c r="AD576" s="14"/>
      <c r="AE576" s="14"/>
      <c r="AF576" s="14"/>
      <c r="AG576" s="14"/>
      <c r="AH576" s="14"/>
      <c r="AI576" s="14"/>
      <c r="AJ576" s="14"/>
      <c r="AK576" s="14"/>
      <c r="AL576" s="14"/>
      <c r="AM576" s="14"/>
      <c r="AN576" s="14"/>
      <c r="AO576" s="21"/>
      <c r="AP576" s="14"/>
      <c r="AQ576" s="14"/>
      <c r="AR576" s="14"/>
      <c r="AS576" s="14"/>
      <c r="AT576" s="14"/>
      <c r="AU576" s="14"/>
      <c r="AV576" s="14"/>
      <c r="AW576" s="14"/>
      <c r="AX576" s="14"/>
      <c r="AY576" s="14"/>
      <c r="AZ576" s="14"/>
      <c r="BA576" s="14"/>
      <c r="BB576" s="14"/>
      <c r="BC576" s="14"/>
      <c r="BD576" s="14"/>
      <c r="BE576" s="14"/>
      <c r="BF576" s="14"/>
      <c r="BG576" s="14"/>
      <c r="BH576" s="14"/>
      <c r="BI576" s="14"/>
      <c r="BJ576" s="21"/>
      <c r="BK576" s="14"/>
      <c r="BL576" s="14"/>
      <c r="BM576" s="14"/>
      <c r="BN576" s="14"/>
      <c r="BO576" s="14"/>
      <c r="BP576" s="14"/>
      <c r="BQ576" s="14"/>
      <c r="BR576" s="4"/>
      <c r="BS576" s="4"/>
      <c r="BT576" s="14"/>
      <c r="BU576" s="14"/>
      <c r="BV576" s="14"/>
      <c r="BW576" s="14"/>
      <c r="BX576" s="14"/>
      <c r="BY576" s="14"/>
      <c r="BZ576" s="14"/>
      <c r="CA576" s="14"/>
      <c r="CB576" s="14"/>
      <c r="CC576" s="14"/>
      <c r="CD576" s="14"/>
      <c r="CE576" s="14"/>
      <c r="CF576" s="4"/>
    </row>
    <row r="577" spans="4:84" x14ac:dyDescent="0.2">
      <c r="D577" s="14"/>
      <c r="E577" s="14"/>
      <c r="F577" s="14"/>
      <c r="G577" s="14"/>
      <c r="H577" s="14"/>
      <c r="I577" s="14"/>
      <c r="J577" s="14"/>
      <c r="K577" s="14"/>
      <c r="L577" s="4"/>
      <c r="M577" s="4"/>
      <c r="N577" s="14"/>
      <c r="O577" s="14"/>
      <c r="P577" s="14"/>
      <c r="Q577" s="14"/>
      <c r="R577" s="14"/>
      <c r="S577" s="14"/>
      <c r="T577" s="21"/>
      <c r="U577" s="14"/>
      <c r="V577" s="14"/>
      <c r="W577" s="14"/>
      <c r="X577" s="14"/>
      <c r="Y577" s="14"/>
      <c r="Z577" s="14"/>
      <c r="AA577" s="14"/>
      <c r="AB577" s="21"/>
      <c r="AC577" s="14"/>
      <c r="AD577" s="14"/>
      <c r="AE577" s="14"/>
      <c r="AF577" s="14"/>
      <c r="AG577" s="14"/>
      <c r="AH577" s="14"/>
      <c r="AI577" s="14"/>
      <c r="AJ577" s="14"/>
      <c r="AK577" s="14"/>
      <c r="AL577" s="14"/>
      <c r="AM577" s="14"/>
      <c r="AN577" s="14"/>
      <c r="AO577" s="21"/>
      <c r="AP577" s="14"/>
      <c r="AQ577" s="14"/>
      <c r="AR577" s="14"/>
      <c r="AS577" s="14"/>
      <c r="AT577" s="14"/>
      <c r="AU577" s="14"/>
      <c r="AV577" s="14"/>
      <c r="AW577" s="14"/>
      <c r="AX577" s="14"/>
      <c r="AY577" s="14"/>
      <c r="AZ577" s="14"/>
      <c r="BA577" s="14"/>
      <c r="BB577" s="14"/>
      <c r="BC577" s="14"/>
      <c r="BD577" s="14"/>
      <c r="BE577" s="14"/>
      <c r="BF577" s="14"/>
      <c r="BG577" s="14"/>
      <c r="BH577" s="14"/>
      <c r="BI577" s="14"/>
      <c r="BJ577" s="21"/>
      <c r="BK577" s="14"/>
      <c r="BL577" s="14"/>
      <c r="BM577" s="14"/>
      <c r="BN577" s="14"/>
      <c r="BO577" s="14"/>
      <c r="BP577" s="14"/>
      <c r="BQ577" s="14"/>
      <c r="BR577" s="4"/>
      <c r="BS577" s="4"/>
      <c r="BT577" s="14"/>
      <c r="BU577" s="14"/>
      <c r="BV577" s="14"/>
      <c r="BW577" s="14"/>
      <c r="BX577" s="14"/>
      <c r="BY577" s="14"/>
      <c r="BZ577" s="14"/>
      <c r="CA577" s="14"/>
      <c r="CB577" s="14"/>
      <c r="CC577" s="14"/>
      <c r="CD577" s="14"/>
      <c r="CE577" s="14"/>
      <c r="CF577" s="4"/>
    </row>
    <row r="578" spans="4:84" x14ac:dyDescent="0.2">
      <c r="D578" s="14"/>
      <c r="E578" s="14"/>
      <c r="F578" s="14"/>
      <c r="G578" s="14"/>
      <c r="H578" s="14"/>
      <c r="I578" s="14"/>
      <c r="J578" s="14"/>
      <c r="K578" s="14"/>
      <c r="L578" s="4"/>
      <c r="M578" s="4"/>
      <c r="N578" s="14"/>
      <c r="O578" s="14"/>
      <c r="P578" s="14"/>
      <c r="Q578" s="14"/>
      <c r="R578" s="14"/>
      <c r="S578" s="14"/>
      <c r="T578" s="21"/>
      <c r="U578" s="14"/>
      <c r="V578" s="14"/>
      <c r="W578" s="14"/>
      <c r="X578" s="14"/>
      <c r="Y578" s="14"/>
      <c r="Z578" s="14"/>
      <c r="AA578" s="14"/>
      <c r="AB578" s="21"/>
      <c r="AC578" s="14"/>
      <c r="AD578" s="14"/>
      <c r="AE578" s="14"/>
      <c r="AF578" s="14"/>
      <c r="AG578" s="14"/>
      <c r="AH578" s="14"/>
      <c r="AI578" s="14"/>
      <c r="AJ578" s="14"/>
      <c r="AK578" s="14"/>
      <c r="AL578" s="14"/>
      <c r="AM578" s="14"/>
      <c r="AN578" s="14"/>
      <c r="AO578" s="21"/>
      <c r="AP578" s="14"/>
      <c r="AQ578" s="14"/>
      <c r="AR578" s="14"/>
      <c r="AS578" s="14"/>
      <c r="AT578" s="14"/>
      <c r="AU578" s="14"/>
      <c r="AV578" s="14"/>
      <c r="AW578" s="14"/>
      <c r="AX578" s="14"/>
      <c r="AY578" s="14"/>
      <c r="AZ578" s="14"/>
      <c r="BA578" s="14"/>
      <c r="BB578" s="14"/>
      <c r="BC578" s="14"/>
      <c r="BD578" s="14"/>
      <c r="BE578" s="14"/>
      <c r="BF578" s="14"/>
      <c r="BG578" s="14"/>
      <c r="BH578" s="14"/>
      <c r="BI578" s="14"/>
      <c r="BJ578" s="21"/>
      <c r="BK578" s="14"/>
      <c r="BL578" s="14"/>
      <c r="BM578" s="14"/>
      <c r="BN578" s="14"/>
      <c r="BO578" s="14"/>
      <c r="BP578" s="14"/>
      <c r="BQ578" s="14"/>
      <c r="BR578" s="4"/>
      <c r="BS578" s="4"/>
      <c r="BT578" s="14"/>
      <c r="BU578" s="14"/>
      <c r="BV578" s="14"/>
      <c r="BW578" s="14"/>
      <c r="BX578" s="14"/>
      <c r="BY578" s="14"/>
      <c r="BZ578" s="14"/>
      <c r="CA578" s="14"/>
      <c r="CB578" s="14"/>
      <c r="CC578" s="14"/>
      <c r="CD578" s="14"/>
      <c r="CE578" s="14"/>
      <c r="CF578" s="4"/>
    </row>
    <row r="579" spans="4:84" x14ac:dyDescent="0.2">
      <c r="D579" s="14"/>
      <c r="E579" s="14"/>
      <c r="F579" s="14"/>
      <c r="G579" s="14"/>
      <c r="H579" s="14"/>
      <c r="I579" s="14"/>
      <c r="J579" s="14"/>
      <c r="K579" s="14"/>
      <c r="L579" s="4"/>
      <c r="M579" s="4"/>
      <c r="N579" s="14"/>
      <c r="O579" s="14"/>
      <c r="P579" s="14"/>
      <c r="Q579" s="14"/>
      <c r="R579" s="14"/>
      <c r="S579" s="14"/>
      <c r="T579" s="21"/>
      <c r="U579" s="14"/>
      <c r="V579" s="14"/>
      <c r="W579" s="14"/>
      <c r="X579" s="14"/>
      <c r="Y579" s="14"/>
      <c r="Z579" s="14"/>
      <c r="AA579" s="14"/>
      <c r="AB579" s="21"/>
      <c r="AC579" s="14"/>
      <c r="AD579" s="14"/>
      <c r="AE579" s="14"/>
      <c r="AF579" s="14"/>
      <c r="AG579" s="14"/>
      <c r="AH579" s="14"/>
      <c r="AI579" s="14"/>
      <c r="AJ579" s="14"/>
      <c r="AK579" s="14"/>
      <c r="AL579" s="14"/>
      <c r="AM579" s="14"/>
      <c r="AN579" s="14"/>
      <c r="AO579" s="21"/>
      <c r="AP579" s="14"/>
      <c r="AQ579" s="14"/>
      <c r="AR579" s="14"/>
      <c r="AS579" s="14"/>
      <c r="AT579" s="14"/>
      <c r="AU579" s="14"/>
      <c r="AV579" s="14"/>
      <c r="AW579" s="14"/>
      <c r="AX579" s="14"/>
      <c r="AY579" s="14"/>
      <c r="AZ579" s="14"/>
      <c r="BA579" s="14"/>
      <c r="BB579" s="14"/>
      <c r="BC579" s="14"/>
      <c r="BD579" s="14"/>
      <c r="BE579" s="14"/>
      <c r="BF579" s="14"/>
      <c r="BG579" s="14"/>
      <c r="BH579" s="14"/>
      <c r="BI579" s="14"/>
      <c r="BJ579" s="21"/>
      <c r="BK579" s="14"/>
      <c r="BL579" s="14"/>
      <c r="BM579" s="14"/>
      <c r="BN579" s="14"/>
      <c r="BO579" s="14"/>
      <c r="BP579" s="14"/>
      <c r="BQ579" s="14"/>
      <c r="BR579" s="4"/>
      <c r="BS579" s="4"/>
      <c r="BT579" s="14"/>
      <c r="BU579" s="14"/>
      <c r="BV579" s="14"/>
      <c r="BW579" s="14"/>
      <c r="BX579" s="14"/>
      <c r="BY579" s="14"/>
      <c r="BZ579" s="14"/>
      <c r="CA579" s="14"/>
      <c r="CB579" s="14"/>
      <c r="CC579" s="14"/>
      <c r="CD579" s="14"/>
      <c r="CE579" s="14"/>
      <c r="CF579" s="4"/>
    </row>
    <row r="580" spans="4:84" x14ac:dyDescent="0.2">
      <c r="D580" s="14"/>
      <c r="E580" s="14"/>
      <c r="F580" s="14"/>
      <c r="G580" s="14"/>
      <c r="H580" s="14"/>
      <c r="I580" s="14"/>
      <c r="J580" s="14"/>
      <c r="K580" s="14"/>
      <c r="L580" s="4"/>
      <c r="M580" s="4"/>
      <c r="N580" s="14"/>
      <c r="O580" s="14"/>
      <c r="P580" s="14"/>
      <c r="Q580" s="14"/>
      <c r="R580" s="14"/>
      <c r="S580" s="14"/>
      <c r="T580" s="21"/>
      <c r="U580" s="14"/>
      <c r="V580" s="14"/>
      <c r="W580" s="14"/>
      <c r="X580" s="14"/>
      <c r="Y580" s="14"/>
      <c r="Z580" s="14"/>
      <c r="AA580" s="14"/>
      <c r="AB580" s="21"/>
      <c r="AC580" s="14"/>
      <c r="AD580" s="14"/>
      <c r="AE580" s="14"/>
      <c r="AF580" s="14"/>
      <c r="AG580" s="14"/>
      <c r="AH580" s="14"/>
      <c r="AI580" s="14"/>
      <c r="AJ580" s="14"/>
      <c r="AK580" s="14"/>
      <c r="AL580" s="14"/>
      <c r="AM580" s="14"/>
      <c r="AN580" s="14"/>
      <c r="AO580" s="21"/>
      <c r="AP580" s="14"/>
      <c r="AQ580" s="14"/>
      <c r="AR580" s="14"/>
      <c r="AS580" s="14"/>
      <c r="AT580" s="14"/>
      <c r="AU580" s="14"/>
      <c r="AV580" s="14"/>
      <c r="AW580" s="14"/>
      <c r="AX580" s="14"/>
      <c r="AY580" s="14"/>
      <c r="AZ580" s="14"/>
      <c r="BA580" s="14"/>
      <c r="BB580" s="14"/>
      <c r="BC580" s="14"/>
      <c r="BD580" s="14"/>
      <c r="BE580" s="14"/>
      <c r="BF580" s="14"/>
      <c r="BG580" s="14"/>
      <c r="BH580" s="14"/>
      <c r="BI580" s="14"/>
      <c r="BJ580" s="21"/>
      <c r="BK580" s="14"/>
      <c r="BL580" s="14"/>
      <c r="BM580" s="14"/>
      <c r="BN580" s="14"/>
      <c r="BO580" s="14"/>
      <c r="BP580" s="14"/>
      <c r="BQ580" s="14"/>
      <c r="BR580" s="4"/>
      <c r="BS580" s="4"/>
      <c r="BT580" s="14"/>
      <c r="BU580" s="14"/>
      <c r="BV580" s="14"/>
      <c r="BW580" s="14"/>
      <c r="BX580" s="14"/>
      <c r="BY580" s="14"/>
      <c r="BZ580" s="14"/>
      <c r="CA580" s="14"/>
      <c r="CB580" s="14"/>
      <c r="CC580" s="14"/>
      <c r="CD580" s="14"/>
      <c r="CE580" s="14"/>
      <c r="CF580" s="4"/>
    </row>
    <row r="581" spans="4:84" x14ac:dyDescent="0.2">
      <c r="D581" s="14"/>
      <c r="E581" s="14"/>
      <c r="F581" s="14"/>
      <c r="G581" s="14"/>
      <c r="H581" s="14"/>
      <c r="I581" s="14"/>
      <c r="J581" s="14"/>
      <c r="K581" s="14"/>
      <c r="L581" s="4"/>
      <c r="M581" s="4"/>
      <c r="N581" s="14"/>
      <c r="O581" s="14"/>
      <c r="P581" s="14"/>
      <c r="Q581" s="14"/>
      <c r="R581" s="14"/>
      <c r="S581" s="14"/>
      <c r="T581" s="21"/>
      <c r="U581" s="14"/>
      <c r="V581" s="14"/>
      <c r="W581" s="14"/>
      <c r="X581" s="14"/>
      <c r="Y581" s="14"/>
      <c r="Z581" s="14"/>
      <c r="AA581" s="14"/>
      <c r="AB581" s="21"/>
      <c r="AC581" s="14"/>
      <c r="AD581" s="14"/>
      <c r="AE581" s="14"/>
      <c r="AF581" s="14"/>
      <c r="AG581" s="14"/>
      <c r="AH581" s="14"/>
      <c r="AI581" s="14"/>
      <c r="AJ581" s="14"/>
      <c r="AK581" s="14"/>
      <c r="AL581" s="14"/>
      <c r="AM581" s="14"/>
      <c r="AN581" s="14"/>
      <c r="AO581" s="21"/>
      <c r="AP581" s="14"/>
      <c r="AQ581" s="14"/>
      <c r="AR581" s="14"/>
      <c r="AS581" s="14"/>
      <c r="AT581" s="14"/>
      <c r="AU581" s="14"/>
      <c r="AV581" s="14"/>
      <c r="AW581" s="14"/>
      <c r="AX581" s="14"/>
      <c r="AY581" s="14"/>
      <c r="AZ581" s="14"/>
      <c r="BA581" s="14"/>
      <c r="BB581" s="14"/>
      <c r="BC581" s="14"/>
      <c r="BD581" s="14"/>
      <c r="BE581" s="14"/>
      <c r="BF581" s="14"/>
      <c r="BG581" s="14"/>
      <c r="BH581" s="14"/>
      <c r="BI581" s="14"/>
      <c r="BJ581" s="21"/>
      <c r="BK581" s="14"/>
      <c r="BL581" s="14"/>
      <c r="BM581" s="14"/>
      <c r="BN581" s="14"/>
      <c r="BO581" s="14"/>
      <c r="BP581" s="14"/>
      <c r="BQ581" s="14"/>
      <c r="BR581" s="4"/>
      <c r="BS581" s="4"/>
      <c r="BT581" s="14"/>
      <c r="BU581" s="14"/>
      <c r="BV581" s="14"/>
      <c r="BW581" s="14"/>
      <c r="BX581" s="14"/>
      <c r="BY581" s="14"/>
      <c r="BZ581" s="14"/>
      <c r="CA581" s="14"/>
      <c r="CB581" s="14"/>
      <c r="CC581" s="14"/>
      <c r="CD581" s="14"/>
      <c r="CE581" s="14"/>
      <c r="CF581" s="4"/>
    </row>
    <row r="582" spans="4:84" x14ac:dyDescent="0.2">
      <c r="D582" s="14"/>
      <c r="E582" s="14"/>
      <c r="F582" s="14"/>
      <c r="G582" s="14"/>
      <c r="H582" s="14"/>
      <c r="I582" s="14"/>
      <c r="J582" s="14"/>
      <c r="K582" s="14"/>
      <c r="L582" s="4"/>
      <c r="M582" s="4"/>
      <c r="N582" s="14"/>
      <c r="O582" s="14"/>
      <c r="P582" s="14"/>
      <c r="Q582" s="14"/>
      <c r="R582" s="14"/>
      <c r="S582" s="14"/>
      <c r="T582" s="21"/>
      <c r="U582" s="14"/>
      <c r="V582" s="14"/>
      <c r="W582" s="14"/>
      <c r="X582" s="14"/>
      <c r="Y582" s="14"/>
      <c r="Z582" s="14"/>
      <c r="AA582" s="14"/>
      <c r="AB582" s="21"/>
      <c r="AC582" s="14"/>
      <c r="AD582" s="14"/>
      <c r="AE582" s="14"/>
      <c r="AF582" s="14"/>
      <c r="AG582" s="14"/>
      <c r="AH582" s="14"/>
      <c r="AI582" s="14"/>
      <c r="AJ582" s="14"/>
      <c r="AK582" s="14"/>
      <c r="AL582" s="14"/>
      <c r="AM582" s="14"/>
      <c r="AN582" s="14"/>
      <c r="AO582" s="21"/>
      <c r="AP582" s="14"/>
      <c r="AQ582" s="14"/>
      <c r="AR582" s="14"/>
      <c r="AS582" s="14"/>
      <c r="AT582" s="14"/>
      <c r="AU582" s="14"/>
      <c r="AV582" s="14"/>
      <c r="AW582" s="14"/>
      <c r="AX582" s="14"/>
      <c r="AY582" s="14"/>
      <c r="AZ582" s="14"/>
      <c r="BA582" s="14"/>
      <c r="BB582" s="14"/>
      <c r="BC582" s="14"/>
      <c r="BD582" s="14"/>
      <c r="BE582" s="14"/>
      <c r="BF582" s="14"/>
      <c r="BG582" s="14"/>
      <c r="BH582" s="14"/>
      <c r="BI582" s="14"/>
      <c r="BJ582" s="21"/>
      <c r="BK582" s="14"/>
      <c r="BL582" s="14"/>
      <c r="BM582" s="14"/>
      <c r="BN582" s="14"/>
      <c r="BO582" s="14"/>
      <c r="BP582" s="14"/>
      <c r="BQ582" s="14"/>
      <c r="BR582" s="4"/>
      <c r="BS582" s="4"/>
      <c r="BT582" s="14"/>
      <c r="BU582" s="14"/>
      <c r="BV582" s="14"/>
      <c r="BW582" s="14"/>
      <c r="BX582" s="14"/>
      <c r="BY582" s="14"/>
      <c r="BZ582" s="14"/>
      <c r="CA582" s="14"/>
      <c r="CB582" s="14"/>
      <c r="CC582" s="14"/>
      <c r="CD582" s="14"/>
      <c r="CE582" s="14"/>
      <c r="CF582" s="4"/>
    </row>
    <row r="583" spans="4:84" x14ac:dyDescent="0.2">
      <c r="D583" s="14"/>
      <c r="E583" s="14"/>
      <c r="F583" s="14"/>
      <c r="G583" s="14"/>
      <c r="H583" s="14"/>
      <c r="I583" s="14"/>
      <c r="J583" s="14"/>
      <c r="K583" s="14"/>
      <c r="L583" s="4"/>
      <c r="M583" s="4"/>
      <c r="N583" s="14"/>
      <c r="O583" s="14"/>
      <c r="P583" s="14"/>
      <c r="Q583" s="14"/>
      <c r="R583" s="14"/>
      <c r="S583" s="14"/>
      <c r="T583" s="21"/>
      <c r="U583" s="14"/>
      <c r="V583" s="14"/>
      <c r="W583" s="14"/>
      <c r="X583" s="14"/>
      <c r="Y583" s="14"/>
      <c r="Z583" s="14"/>
      <c r="AA583" s="14"/>
      <c r="AB583" s="21"/>
      <c r="AC583" s="14"/>
      <c r="AD583" s="14"/>
      <c r="AE583" s="14"/>
      <c r="AF583" s="14"/>
      <c r="AG583" s="14"/>
      <c r="AH583" s="14"/>
      <c r="AI583" s="14"/>
      <c r="AJ583" s="14"/>
      <c r="AK583" s="14"/>
      <c r="AL583" s="14"/>
      <c r="AM583" s="14"/>
      <c r="AN583" s="14"/>
      <c r="AO583" s="21"/>
      <c r="AP583" s="14"/>
      <c r="AQ583" s="14"/>
      <c r="AR583" s="14"/>
      <c r="AS583" s="14"/>
      <c r="AT583" s="14"/>
      <c r="AU583" s="14"/>
      <c r="AV583" s="14"/>
      <c r="AW583" s="14"/>
      <c r="AX583" s="14"/>
      <c r="AY583" s="14"/>
      <c r="AZ583" s="14"/>
      <c r="BA583" s="14"/>
      <c r="BB583" s="14"/>
      <c r="BC583" s="14"/>
      <c r="BD583" s="14"/>
      <c r="BE583" s="14"/>
      <c r="BF583" s="14"/>
      <c r="BG583" s="14"/>
      <c r="BH583" s="14"/>
      <c r="BI583" s="14"/>
      <c r="BJ583" s="21"/>
      <c r="BK583" s="14"/>
      <c r="BL583" s="14"/>
      <c r="BM583" s="14"/>
      <c r="BN583" s="14"/>
      <c r="BO583" s="14"/>
      <c r="BP583" s="14"/>
      <c r="BQ583" s="14"/>
      <c r="BR583" s="4"/>
      <c r="BS583" s="4"/>
      <c r="BT583" s="14"/>
      <c r="BU583" s="14"/>
      <c r="BV583" s="14"/>
      <c r="BW583" s="14"/>
      <c r="BX583" s="14"/>
      <c r="BY583" s="14"/>
      <c r="BZ583" s="14"/>
      <c r="CA583" s="14"/>
      <c r="CB583" s="14"/>
      <c r="CC583" s="14"/>
      <c r="CD583" s="14"/>
      <c r="CE583" s="14"/>
      <c r="CF583" s="4"/>
    </row>
    <row r="584" spans="4:84" x14ac:dyDescent="0.2">
      <c r="D584" s="14"/>
      <c r="E584" s="14"/>
      <c r="F584" s="14"/>
      <c r="G584" s="14"/>
      <c r="H584" s="14"/>
      <c r="I584" s="14"/>
      <c r="J584" s="14"/>
      <c r="K584" s="14"/>
      <c r="L584" s="4"/>
      <c r="M584" s="4"/>
      <c r="N584" s="14"/>
      <c r="O584" s="14"/>
      <c r="P584" s="14"/>
      <c r="Q584" s="14"/>
      <c r="R584" s="14"/>
      <c r="S584" s="14"/>
      <c r="T584" s="21"/>
      <c r="U584" s="14"/>
      <c r="V584" s="14"/>
      <c r="W584" s="14"/>
      <c r="X584" s="14"/>
      <c r="Y584" s="14"/>
      <c r="Z584" s="14"/>
      <c r="AA584" s="14"/>
      <c r="AB584" s="21"/>
      <c r="AC584" s="14"/>
      <c r="AD584" s="14"/>
      <c r="AE584" s="14"/>
      <c r="AF584" s="14"/>
      <c r="AG584" s="14"/>
      <c r="AH584" s="14"/>
      <c r="AI584" s="14"/>
      <c r="AJ584" s="14"/>
      <c r="AK584" s="14"/>
      <c r="AL584" s="14"/>
      <c r="AM584" s="14"/>
      <c r="AN584" s="14"/>
      <c r="AO584" s="21"/>
      <c r="AP584" s="14"/>
      <c r="AQ584" s="14"/>
      <c r="AR584" s="14"/>
      <c r="AS584" s="14"/>
      <c r="AT584" s="14"/>
      <c r="AU584" s="14"/>
      <c r="AV584" s="14"/>
      <c r="AW584" s="14"/>
      <c r="AX584" s="14"/>
      <c r="AY584" s="14"/>
      <c r="AZ584" s="14"/>
      <c r="BA584" s="14"/>
      <c r="BB584" s="14"/>
      <c r="BC584" s="14"/>
      <c r="BD584" s="14"/>
      <c r="BE584" s="14"/>
      <c r="BF584" s="14"/>
      <c r="BG584" s="14"/>
      <c r="BH584" s="14"/>
      <c r="BI584" s="14"/>
      <c r="BJ584" s="21"/>
      <c r="BK584" s="14"/>
      <c r="BL584" s="14"/>
      <c r="BM584" s="14"/>
      <c r="BN584" s="14"/>
      <c r="BO584" s="14"/>
      <c r="BP584" s="14"/>
      <c r="BQ584" s="14"/>
      <c r="BR584" s="4"/>
      <c r="BS584" s="4"/>
      <c r="BT584" s="14"/>
      <c r="BU584" s="14"/>
      <c r="BV584" s="14"/>
      <c r="BW584" s="14"/>
      <c r="BX584" s="14"/>
      <c r="BY584" s="14"/>
      <c r="BZ584" s="14"/>
      <c r="CA584" s="14"/>
      <c r="CB584" s="14"/>
      <c r="CC584" s="14"/>
      <c r="CD584" s="14"/>
      <c r="CE584" s="14"/>
      <c r="CF584" s="4"/>
    </row>
    <row r="585" spans="4:84" x14ac:dyDescent="0.2">
      <c r="D585" s="14"/>
      <c r="E585" s="14"/>
      <c r="F585" s="14"/>
      <c r="G585" s="14"/>
      <c r="H585" s="14"/>
      <c r="I585" s="14"/>
      <c r="J585" s="14"/>
      <c r="K585" s="14"/>
      <c r="L585" s="4"/>
      <c r="M585" s="4"/>
      <c r="N585" s="14"/>
      <c r="O585" s="14"/>
      <c r="P585" s="14"/>
      <c r="Q585" s="14"/>
      <c r="R585" s="14"/>
      <c r="S585" s="14"/>
      <c r="T585" s="21"/>
      <c r="U585" s="14"/>
      <c r="V585" s="14"/>
      <c r="W585" s="14"/>
      <c r="X585" s="14"/>
      <c r="Y585" s="14"/>
      <c r="Z585" s="14"/>
      <c r="AA585" s="14"/>
      <c r="AB585" s="21"/>
      <c r="AC585" s="14"/>
      <c r="AD585" s="14"/>
      <c r="AE585" s="14"/>
      <c r="AF585" s="14"/>
      <c r="AG585" s="14"/>
      <c r="AH585" s="14"/>
      <c r="AI585" s="14"/>
      <c r="AJ585" s="14"/>
      <c r="AK585" s="14"/>
      <c r="AL585" s="14"/>
      <c r="AM585" s="14"/>
      <c r="AN585" s="14"/>
      <c r="AO585" s="21"/>
      <c r="AP585" s="14"/>
      <c r="AQ585" s="14"/>
      <c r="AR585" s="14"/>
      <c r="AS585" s="14"/>
      <c r="AT585" s="14"/>
      <c r="AU585" s="14"/>
      <c r="AV585" s="14"/>
      <c r="AW585" s="14"/>
      <c r="AX585" s="14"/>
      <c r="AY585" s="14"/>
      <c r="AZ585" s="14"/>
      <c r="BA585" s="14"/>
      <c r="BB585" s="14"/>
      <c r="BC585" s="14"/>
      <c r="BD585" s="14"/>
      <c r="BE585" s="14"/>
      <c r="BF585" s="14"/>
      <c r="BG585" s="14"/>
      <c r="BH585" s="14"/>
      <c r="BI585" s="14"/>
      <c r="BJ585" s="21"/>
      <c r="BK585" s="14"/>
      <c r="BL585" s="14"/>
      <c r="BM585" s="14"/>
      <c r="BN585" s="14"/>
      <c r="BO585" s="14"/>
      <c r="BP585" s="14"/>
      <c r="BQ585" s="14"/>
      <c r="BR585" s="4"/>
      <c r="BS585" s="4"/>
      <c r="BT585" s="14"/>
      <c r="BU585" s="14"/>
      <c r="BV585" s="14"/>
      <c r="BW585" s="14"/>
      <c r="BX585" s="14"/>
      <c r="BY585" s="14"/>
      <c r="BZ585" s="14"/>
      <c r="CA585" s="14"/>
      <c r="CB585" s="14"/>
      <c r="CC585" s="14"/>
      <c r="CD585" s="14"/>
      <c r="CE585" s="14"/>
      <c r="CF585" s="4"/>
    </row>
    <row r="586" spans="4:84" x14ac:dyDescent="0.2">
      <c r="D586" s="14"/>
      <c r="E586" s="14"/>
      <c r="F586" s="14"/>
      <c r="G586" s="14"/>
      <c r="H586" s="14"/>
      <c r="I586" s="14"/>
      <c r="J586" s="14"/>
      <c r="K586" s="14"/>
      <c r="L586" s="4"/>
      <c r="M586" s="4"/>
      <c r="N586" s="14"/>
      <c r="O586" s="14"/>
      <c r="P586" s="14"/>
      <c r="Q586" s="14"/>
      <c r="R586" s="14"/>
      <c r="S586" s="14"/>
      <c r="T586" s="21"/>
      <c r="U586" s="14"/>
      <c r="V586" s="14"/>
      <c r="W586" s="14"/>
      <c r="X586" s="14"/>
      <c r="Y586" s="14"/>
      <c r="Z586" s="14"/>
      <c r="AA586" s="14"/>
      <c r="AB586" s="21"/>
      <c r="AC586" s="14"/>
      <c r="AD586" s="14"/>
      <c r="AE586" s="14"/>
      <c r="AF586" s="14"/>
      <c r="AG586" s="14"/>
      <c r="AH586" s="14"/>
      <c r="AI586" s="14"/>
      <c r="AJ586" s="14"/>
      <c r="AK586" s="14"/>
      <c r="AL586" s="14"/>
      <c r="AM586" s="14"/>
      <c r="AN586" s="14"/>
      <c r="AO586" s="21"/>
      <c r="AP586" s="14"/>
      <c r="AQ586" s="14"/>
      <c r="AR586" s="14"/>
      <c r="AS586" s="14"/>
      <c r="AT586" s="14"/>
      <c r="AU586" s="14"/>
      <c r="AV586" s="14"/>
      <c r="AW586" s="14"/>
      <c r="AX586" s="14"/>
      <c r="AY586" s="14"/>
      <c r="AZ586" s="14"/>
      <c r="BA586" s="14"/>
      <c r="BB586" s="14"/>
      <c r="BC586" s="14"/>
      <c r="BD586" s="14"/>
      <c r="BE586" s="14"/>
      <c r="BF586" s="14"/>
      <c r="BG586" s="14"/>
      <c r="BH586" s="14"/>
      <c r="BI586" s="14"/>
      <c r="BJ586" s="21"/>
      <c r="BK586" s="14"/>
      <c r="BL586" s="14"/>
      <c r="BM586" s="14"/>
      <c r="BN586" s="14"/>
      <c r="BO586" s="14"/>
      <c r="BP586" s="14"/>
      <c r="BQ586" s="14"/>
      <c r="BR586" s="4"/>
      <c r="BS586" s="4"/>
      <c r="BT586" s="14"/>
      <c r="BU586" s="14"/>
      <c r="BV586" s="14"/>
      <c r="BW586" s="14"/>
      <c r="BX586" s="14"/>
      <c r="BY586" s="14"/>
      <c r="BZ586" s="14"/>
      <c r="CA586" s="14"/>
      <c r="CB586" s="14"/>
      <c r="CC586" s="14"/>
      <c r="CD586" s="14"/>
      <c r="CE586" s="14"/>
      <c r="CF586" s="4"/>
    </row>
    <row r="587" spans="4:84" x14ac:dyDescent="0.2">
      <c r="D587" s="14"/>
      <c r="E587" s="14"/>
      <c r="F587" s="14"/>
      <c r="G587" s="14"/>
      <c r="H587" s="14"/>
      <c r="I587" s="14"/>
      <c r="J587" s="14"/>
      <c r="K587" s="14"/>
      <c r="L587" s="4"/>
      <c r="M587" s="4"/>
      <c r="N587" s="14"/>
      <c r="O587" s="14"/>
      <c r="P587" s="14"/>
      <c r="Q587" s="14"/>
      <c r="R587" s="14"/>
      <c r="S587" s="14"/>
      <c r="T587" s="21"/>
      <c r="U587" s="14"/>
      <c r="V587" s="14"/>
      <c r="W587" s="14"/>
      <c r="X587" s="14"/>
      <c r="Y587" s="14"/>
      <c r="Z587" s="14"/>
      <c r="AA587" s="14"/>
      <c r="AB587" s="21"/>
      <c r="AC587" s="14"/>
      <c r="AD587" s="14"/>
      <c r="AE587" s="14"/>
      <c r="AF587" s="14"/>
      <c r="AG587" s="14"/>
      <c r="AH587" s="14"/>
      <c r="AI587" s="14"/>
      <c r="AJ587" s="14"/>
      <c r="AK587" s="14"/>
      <c r="AL587" s="14"/>
      <c r="AM587" s="14"/>
      <c r="AN587" s="14"/>
      <c r="AO587" s="21"/>
      <c r="AP587" s="14"/>
      <c r="AQ587" s="14"/>
      <c r="AR587" s="14"/>
      <c r="AS587" s="14"/>
      <c r="AT587" s="14"/>
      <c r="AU587" s="14"/>
      <c r="AV587" s="14"/>
      <c r="AW587" s="14"/>
      <c r="AX587" s="14"/>
      <c r="AY587" s="14"/>
      <c r="AZ587" s="14"/>
      <c r="BA587" s="14"/>
      <c r="BB587" s="14"/>
      <c r="BC587" s="14"/>
      <c r="BD587" s="14"/>
      <c r="BE587" s="14"/>
      <c r="BF587" s="14"/>
      <c r="BG587" s="14"/>
      <c r="BH587" s="14"/>
      <c r="BI587" s="14"/>
      <c r="BJ587" s="21"/>
      <c r="BK587" s="14"/>
      <c r="BL587" s="14"/>
      <c r="BM587" s="14"/>
      <c r="BN587" s="14"/>
      <c r="BO587" s="14"/>
      <c r="BP587" s="14"/>
      <c r="BQ587" s="14"/>
      <c r="BR587" s="4"/>
      <c r="BS587" s="4"/>
      <c r="BT587" s="14"/>
      <c r="BU587" s="14"/>
      <c r="BV587" s="14"/>
      <c r="BW587" s="14"/>
      <c r="BX587" s="14"/>
      <c r="BY587" s="14"/>
      <c r="BZ587" s="14"/>
      <c r="CA587" s="14"/>
      <c r="CB587" s="14"/>
      <c r="CC587" s="14"/>
      <c r="CD587" s="14"/>
      <c r="CE587" s="14"/>
      <c r="CF587" s="4"/>
    </row>
    <row r="588" spans="4:84" x14ac:dyDescent="0.2">
      <c r="D588" s="14"/>
      <c r="E588" s="14"/>
      <c r="F588" s="14"/>
      <c r="G588" s="14"/>
      <c r="H588" s="14"/>
      <c r="I588" s="14"/>
      <c r="J588" s="14"/>
      <c r="K588" s="14"/>
      <c r="L588" s="4"/>
      <c r="M588" s="4"/>
      <c r="N588" s="14"/>
      <c r="O588" s="14"/>
      <c r="P588" s="14"/>
      <c r="Q588" s="14"/>
      <c r="R588" s="14"/>
      <c r="S588" s="14"/>
      <c r="T588" s="21"/>
      <c r="U588" s="14"/>
      <c r="V588" s="14"/>
      <c r="W588" s="14"/>
      <c r="X588" s="14"/>
      <c r="Y588" s="14"/>
      <c r="Z588" s="14"/>
      <c r="AA588" s="14"/>
      <c r="AB588" s="21"/>
      <c r="AC588" s="14"/>
      <c r="AD588" s="14"/>
      <c r="AE588" s="14"/>
      <c r="AF588" s="14"/>
      <c r="AG588" s="14"/>
      <c r="AH588" s="14"/>
      <c r="AI588" s="14"/>
      <c r="AJ588" s="14"/>
      <c r="AK588" s="14"/>
      <c r="AL588" s="14"/>
      <c r="AM588" s="14"/>
      <c r="AN588" s="14"/>
      <c r="AO588" s="21"/>
      <c r="AP588" s="14"/>
      <c r="AQ588" s="14"/>
      <c r="AR588" s="14"/>
      <c r="AS588" s="14"/>
      <c r="AT588" s="14"/>
      <c r="AU588" s="14"/>
      <c r="AV588" s="14"/>
      <c r="AW588" s="14"/>
      <c r="AX588" s="14"/>
      <c r="AY588" s="14"/>
      <c r="AZ588" s="14"/>
      <c r="BA588" s="14"/>
      <c r="BB588" s="14"/>
      <c r="BC588" s="14"/>
      <c r="BD588" s="14"/>
      <c r="BE588" s="14"/>
      <c r="BF588" s="14"/>
      <c r="BG588" s="14"/>
      <c r="BH588" s="14"/>
      <c r="BI588" s="14"/>
      <c r="BJ588" s="21"/>
      <c r="BK588" s="14"/>
      <c r="BL588" s="14"/>
      <c r="BM588" s="14"/>
      <c r="BN588" s="14"/>
      <c r="BO588" s="14"/>
      <c r="BP588" s="14"/>
      <c r="BQ588" s="14"/>
      <c r="BR588" s="4"/>
      <c r="BS588" s="4"/>
      <c r="BT588" s="14"/>
      <c r="BU588" s="14"/>
      <c r="BV588" s="14"/>
      <c r="BW588" s="14"/>
      <c r="BX588" s="14"/>
      <c r="BY588" s="14"/>
      <c r="BZ588" s="14"/>
      <c r="CA588" s="14"/>
      <c r="CB588" s="14"/>
      <c r="CC588" s="14"/>
      <c r="CD588" s="14"/>
      <c r="CE588" s="14"/>
      <c r="CF588" s="4"/>
    </row>
    <row r="589" spans="4:84" x14ac:dyDescent="0.2">
      <c r="D589" s="14"/>
      <c r="E589" s="14"/>
      <c r="F589" s="14"/>
      <c r="G589" s="14"/>
      <c r="H589" s="14"/>
      <c r="I589" s="14"/>
      <c r="J589" s="14"/>
      <c r="K589" s="14"/>
      <c r="L589" s="4"/>
      <c r="M589" s="4"/>
      <c r="N589" s="14"/>
      <c r="O589" s="14"/>
      <c r="P589" s="14"/>
      <c r="Q589" s="14"/>
      <c r="R589" s="14"/>
      <c r="S589" s="14"/>
      <c r="T589" s="21"/>
      <c r="U589" s="14"/>
      <c r="V589" s="14"/>
      <c r="W589" s="14"/>
      <c r="X589" s="14"/>
      <c r="Y589" s="14"/>
      <c r="Z589" s="14"/>
      <c r="AA589" s="14"/>
      <c r="AB589" s="21"/>
      <c r="AC589" s="14"/>
      <c r="AD589" s="14"/>
      <c r="AE589" s="14"/>
      <c r="AF589" s="14"/>
      <c r="AG589" s="14"/>
      <c r="AH589" s="14"/>
      <c r="AI589" s="14"/>
      <c r="AJ589" s="14"/>
      <c r="AK589" s="14"/>
      <c r="AL589" s="14"/>
      <c r="AM589" s="14"/>
      <c r="AN589" s="14"/>
      <c r="AO589" s="21"/>
      <c r="AP589" s="14"/>
      <c r="AQ589" s="14"/>
      <c r="AR589" s="14"/>
      <c r="AS589" s="14"/>
      <c r="AT589" s="14"/>
      <c r="AU589" s="14"/>
      <c r="AV589" s="14"/>
      <c r="AW589" s="14"/>
      <c r="AX589" s="14"/>
      <c r="AY589" s="14"/>
      <c r="AZ589" s="14"/>
      <c r="BA589" s="14"/>
      <c r="BB589" s="14"/>
      <c r="BC589" s="14"/>
      <c r="BD589" s="14"/>
      <c r="BE589" s="14"/>
      <c r="BF589" s="14"/>
      <c r="BG589" s="14"/>
      <c r="BH589" s="14"/>
      <c r="BI589" s="14"/>
      <c r="BJ589" s="21"/>
      <c r="BK589" s="14"/>
      <c r="BL589" s="14"/>
      <c r="BM589" s="14"/>
      <c r="BN589" s="14"/>
      <c r="BO589" s="14"/>
      <c r="BP589" s="14"/>
      <c r="BQ589" s="14"/>
      <c r="BR589" s="4"/>
      <c r="BS589" s="4"/>
      <c r="BT589" s="14"/>
      <c r="BU589" s="14"/>
      <c r="BV589" s="14"/>
      <c r="BW589" s="14"/>
      <c r="BX589" s="14"/>
      <c r="BY589" s="14"/>
      <c r="BZ589" s="14"/>
      <c r="CA589" s="14"/>
      <c r="CB589" s="14"/>
      <c r="CC589" s="14"/>
      <c r="CD589" s="14"/>
      <c r="CE589" s="14"/>
      <c r="CF589" s="4"/>
    </row>
    <row r="590" spans="4:84" x14ac:dyDescent="0.2">
      <c r="D590" s="14"/>
      <c r="E590" s="14"/>
      <c r="F590" s="14"/>
      <c r="G590" s="14"/>
      <c r="H590" s="14"/>
      <c r="I590" s="14"/>
      <c r="J590" s="14"/>
      <c r="K590" s="14"/>
      <c r="L590" s="4"/>
      <c r="M590" s="4"/>
      <c r="N590" s="14"/>
      <c r="O590" s="14"/>
      <c r="P590" s="14"/>
      <c r="Q590" s="14"/>
      <c r="R590" s="14"/>
      <c r="S590" s="14"/>
      <c r="T590" s="21"/>
      <c r="U590" s="14"/>
      <c r="V590" s="14"/>
      <c r="W590" s="14"/>
      <c r="X590" s="14"/>
      <c r="Y590" s="14"/>
      <c r="Z590" s="14"/>
      <c r="AA590" s="14"/>
      <c r="AB590" s="21"/>
      <c r="AC590" s="14"/>
      <c r="AD590" s="14"/>
      <c r="AE590" s="14"/>
      <c r="AF590" s="14"/>
      <c r="AG590" s="14"/>
      <c r="AH590" s="14"/>
      <c r="AI590" s="14"/>
      <c r="AJ590" s="14"/>
      <c r="AK590" s="14"/>
      <c r="AL590" s="14"/>
      <c r="AM590" s="14"/>
      <c r="AN590" s="14"/>
      <c r="AO590" s="21"/>
      <c r="AP590" s="14"/>
      <c r="AQ590" s="14"/>
      <c r="AR590" s="14"/>
      <c r="AS590" s="14"/>
      <c r="AT590" s="14"/>
      <c r="AU590" s="14"/>
      <c r="AV590" s="14"/>
      <c r="AW590" s="14"/>
      <c r="AX590" s="14"/>
      <c r="AY590" s="14"/>
      <c r="AZ590" s="14"/>
      <c r="BA590" s="14"/>
      <c r="BB590" s="14"/>
      <c r="BC590" s="14"/>
      <c r="BD590" s="14"/>
      <c r="BE590" s="14"/>
      <c r="BF590" s="14"/>
      <c r="BG590" s="14"/>
      <c r="BH590" s="14"/>
      <c r="BI590" s="14"/>
      <c r="BJ590" s="21"/>
      <c r="BK590" s="14"/>
      <c r="BL590" s="14"/>
      <c r="BM590" s="14"/>
      <c r="BN590" s="14"/>
      <c r="BO590" s="14"/>
      <c r="BP590" s="14"/>
      <c r="BQ590" s="14"/>
      <c r="BR590" s="4"/>
      <c r="BS590" s="4"/>
      <c r="BT590" s="14"/>
      <c r="BU590" s="14"/>
      <c r="BV590" s="14"/>
      <c r="BW590" s="14"/>
      <c r="BX590" s="14"/>
      <c r="BY590" s="14"/>
      <c r="BZ590" s="14"/>
      <c r="CA590" s="14"/>
      <c r="CB590" s="14"/>
      <c r="CC590" s="14"/>
      <c r="CD590" s="14"/>
      <c r="CE590" s="14"/>
      <c r="CF590" s="4"/>
    </row>
    <row r="591" spans="4:84" x14ac:dyDescent="0.2">
      <c r="D591" s="14"/>
      <c r="E591" s="14"/>
      <c r="F591" s="14"/>
      <c r="G591" s="14"/>
      <c r="H591" s="14"/>
      <c r="I591" s="14"/>
      <c r="J591" s="14"/>
      <c r="K591" s="14"/>
      <c r="L591" s="4"/>
      <c r="M591" s="4"/>
      <c r="N591" s="14"/>
      <c r="O591" s="14"/>
      <c r="P591" s="14"/>
      <c r="Q591" s="14"/>
      <c r="R591" s="14"/>
      <c r="S591" s="14"/>
      <c r="T591" s="21"/>
      <c r="U591" s="14"/>
      <c r="V591" s="14"/>
      <c r="W591" s="14"/>
      <c r="X591" s="14"/>
      <c r="Y591" s="14"/>
      <c r="Z591" s="14"/>
      <c r="AA591" s="14"/>
      <c r="AB591" s="21"/>
      <c r="AC591" s="14"/>
      <c r="AD591" s="14"/>
      <c r="AE591" s="14"/>
      <c r="AF591" s="14"/>
      <c r="AG591" s="14"/>
      <c r="AH591" s="14"/>
      <c r="AI591" s="14"/>
      <c r="AJ591" s="14"/>
      <c r="AK591" s="14"/>
      <c r="AL591" s="14"/>
      <c r="AM591" s="14"/>
      <c r="AN591" s="14"/>
      <c r="AO591" s="21"/>
      <c r="AP591" s="14"/>
      <c r="AQ591" s="14"/>
      <c r="AR591" s="14"/>
      <c r="AS591" s="14"/>
      <c r="AT591" s="14"/>
      <c r="AU591" s="14"/>
      <c r="AV591" s="14"/>
      <c r="AW591" s="14"/>
      <c r="AX591" s="14"/>
      <c r="AY591" s="14"/>
      <c r="AZ591" s="14"/>
      <c r="BA591" s="14"/>
      <c r="BB591" s="14"/>
      <c r="BC591" s="14"/>
      <c r="BD591" s="14"/>
      <c r="BE591" s="14"/>
      <c r="BF591" s="14"/>
      <c r="BG591" s="14"/>
      <c r="BH591" s="14"/>
      <c r="BI591" s="14"/>
      <c r="BJ591" s="21"/>
      <c r="BK591" s="14"/>
      <c r="BL591" s="14"/>
      <c r="BM591" s="14"/>
      <c r="BN591" s="14"/>
      <c r="BO591" s="14"/>
      <c r="BP591" s="14"/>
      <c r="BQ591" s="14"/>
      <c r="BR591" s="4"/>
      <c r="BS591" s="4"/>
      <c r="BT591" s="14"/>
      <c r="BU591" s="14"/>
      <c r="BV591" s="14"/>
      <c r="BW591" s="14"/>
      <c r="BX591" s="14"/>
      <c r="BY591" s="14"/>
      <c r="BZ591" s="14"/>
      <c r="CA591" s="14"/>
      <c r="CB591" s="14"/>
      <c r="CC591" s="14"/>
      <c r="CD591" s="14"/>
      <c r="CE591" s="14"/>
      <c r="CF591" s="4"/>
    </row>
    <row r="592" spans="4:84" x14ac:dyDescent="0.2">
      <c r="D592" s="14"/>
      <c r="E592" s="14"/>
      <c r="F592" s="14"/>
      <c r="G592" s="14"/>
      <c r="H592" s="14"/>
      <c r="I592" s="14"/>
      <c r="J592" s="14"/>
      <c r="K592" s="14"/>
      <c r="L592" s="4"/>
      <c r="M592" s="4"/>
      <c r="N592" s="14"/>
      <c r="O592" s="14"/>
      <c r="P592" s="14"/>
      <c r="Q592" s="14"/>
      <c r="R592" s="14"/>
      <c r="S592" s="14"/>
      <c r="T592" s="21"/>
      <c r="U592" s="14"/>
      <c r="V592" s="14"/>
      <c r="W592" s="14"/>
      <c r="X592" s="14"/>
      <c r="Y592" s="14"/>
      <c r="Z592" s="14"/>
      <c r="AA592" s="14"/>
      <c r="AB592" s="21"/>
      <c r="AC592" s="14"/>
      <c r="AD592" s="14"/>
      <c r="AE592" s="14"/>
      <c r="AF592" s="14"/>
      <c r="AG592" s="14"/>
      <c r="AH592" s="14"/>
      <c r="AI592" s="14"/>
      <c r="AJ592" s="14"/>
      <c r="AK592" s="14"/>
      <c r="AL592" s="14"/>
      <c r="AM592" s="14"/>
      <c r="AN592" s="14"/>
      <c r="AO592" s="21"/>
      <c r="AP592" s="14"/>
      <c r="AQ592" s="14"/>
      <c r="AR592" s="14"/>
      <c r="AS592" s="14"/>
      <c r="AT592" s="14"/>
      <c r="AU592" s="14"/>
      <c r="AV592" s="14"/>
      <c r="AW592" s="14"/>
      <c r="AX592" s="14"/>
      <c r="AY592" s="14"/>
      <c r="AZ592" s="14"/>
      <c r="BA592" s="14"/>
      <c r="BB592" s="14"/>
      <c r="BC592" s="14"/>
      <c r="BD592" s="14"/>
      <c r="BE592" s="14"/>
      <c r="BF592" s="14"/>
      <c r="BG592" s="14"/>
      <c r="BH592" s="14"/>
      <c r="BI592" s="14"/>
      <c r="BJ592" s="21"/>
      <c r="BK592" s="14"/>
      <c r="BL592" s="14"/>
      <c r="BM592" s="14"/>
      <c r="BN592" s="14"/>
      <c r="BO592" s="14"/>
      <c r="BP592" s="14"/>
      <c r="BQ592" s="14"/>
      <c r="BR592" s="4"/>
      <c r="BS592" s="4"/>
      <c r="BT592" s="14"/>
      <c r="BU592" s="14"/>
      <c r="BV592" s="14"/>
      <c r="BW592" s="14"/>
      <c r="BX592" s="14"/>
      <c r="BY592" s="14"/>
      <c r="BZ592" s="14"/>
      <c r="CA592" s="14"/>
      <c r="CB592" s="14"/>
      <c r="CC592" s="14"/>
      <c r="CD592" s="14"/>
      <c r="CE592" s="14"/>
      <c r="CF592" s="4"/>
    </row>
    <row r="593" spans="4:84" x14ac:dyDescent="0.2">
      <c r="D593" s="14"/>
      <c r="E593" s="14"/>
      <c r="F593" s="14"/>
      <c r="G593" s="14"/>
      <c r="H593" s="14"/>
      <c r="I593" s="14"/>
      <c r="J593" s="14"/>
      <c r="K593" s="14"/>
      <c r="L593" s="4"/>
      <c r="M593" s="4"/>
      <c r="N593" s="14"/>
      <c r="O593" s="14"/>
      <c r="P593" s="14"/>
      <c r="Q593" s="14"/>
      <c r="R593" s="14"/>
      <c r="S593" s="14"/>
      <c r="T593" s="21"/>
      <c r="U593" s="14"/>
      <c r="V593" s="14"/>
      <c r="W593" s="14"/>
      <c r="X593" s="14"/>
      <c r="Y593" s="14"/>
      <c r="Z593" s="14"/>
      <c r="AA593" s="14"/>
      <c r="AB593" s="21"/>
      <c r="AC593" s="14"/>
      <c r="AD593" s="14"/>
      <c r="AE593" s="14"/>
      <c r="AF593" s="14"/>
      <c r="AG593" s="14"/>
      <c r="AH593" s="14"/>
      <c r="AI593" s="14"/>
      <c r="AJ593" s="14"/>
      <c r="AK593" s="14"/>
      <c r="AL593" s="14"/>
      <c r="AM593" s="14"/>
      <c r="AN593" s="14"/>
      <c r="AO593" s="21"/>
      <c r="AP593" s="14"/>
      <c r="AQ593" s="14"/>
      <c r="AR593" s="14"/>
      <c r="AS593" s="14"/>
      <c r="AT593" s="14"/>
      <c r="AU593" s="14"/>
      <c r="AV593" s="14"/>
      <c r="AW593" s="14"/>
      <c r="AX593" s="14"/>
      <c r="AY593" s="14"/>
      <c r="AZ593" s="14"/>
      <c r="BA593" s="14"/>
      <c r="BB593" s="14"/>
      <c r="BC593" s="14"/>
      <c r="BD593" s="14"/>
      <c r="BE593" s="14"/>
      <c r="BF593" s="14"/>
      <c r="BG593" s="14"/>
      <c r="BH593" s="14"/>
      <c r="BI593" s="14"/>
      <c r="BJ593" s="21"/>
      <c r="BK593" s="14"/>
      <c r="BL593" s="14"/>
      <c r="BM593" s="14"/>
      <c r="BN593" s="14"/>
      <c r="BO593" s="14"/>
      <c r="BP593" s="14"/>
      <c r="BQ593" s="14"/>
      <c r="BR593" s="4"/>
      <c r="BS593" s="4"/>
      <c r="BT593" s="14"/>
      <c r="BU593" s="14"/>
      <c r="BV593" s="14"/>
      <c r="BW593" s="14"/>
      <c r="BX593" s="14"/>
      <c r="BY593" s="14"/>
      <c r="BZ593" s="14"/>
      <c r="CA593" s="14"/>
      <c r="CB593" s="14"/>
      <c r="CC593" s="14"/>
      <c r="CD593" s="14"/>
      <c r="CE593" s="14"/>
      <c r="CF593" s="4"/>
    </row>
    <row r="594" spans="4:84" x14ac:dyDescent="0.2">
      <c r="D594" s="14"/>
      <c r="E594" s="14"/>
      <c r="F594" s="14"/>
      <c r="G594" s="14"/>
      <c r="H594" s="14"/>
      <c r="I594" s="14"/>
      <c r="J594" s="14"/>
      <c r="K594" s="14"/>
      <c r="L594" s="4"/>
      <c r="M594" s="4"/>
      <c r="N594" s="14"/>
      <c r="O594" s="14"/>
      <c r="P594" s="14"/>
      <c r="Q594" s="14"/>
      <c r="R594" s="14"/>
      <c r="S594" s="14"/>
      <c r="T594" s="21"/>
      <c r="U594" s="14"/>
      <c r="V594" s="14"/>
      <c r="W594" s="14"/>
      <c r="X594" s="14"/>
      <c r="Y594" s="14"/>
      <c r="Z594" s="14"/>
      <c r="AA594" s="14"/>
      <c r="AB594" s="21"/>
      <c r="AC594" s="14"/>
      <c r="AD594" s="14"/>
      <c r="AE594" s="14"/>
      <c r="AF594" s="14"/>
      <c r="AG594" s="14"/>
      <c r="AH594" s="14"/>
      <c r="AI594" s="14"/>
      <c r="AJ594" s="14"/>
      <c r="AK594" s="14"/>
      <c r="AL594" s="14"/>
      <c r="AM594" s="14"/>
      <c r="AN594" s="14"/>
      <c r="AO594" s="21"/>
      <c r="AP594" s="14"/>
      <c r="AQ594" s="14"/>
      <c r="AR594" s="14"/>
      <c r="AS594" s="14"/>
      <c r="AT594" s="14"/>
      <c r="AU594" s="14"/>
      <c r="AV594" s="14"/>
      <c r="AW594" s="14"/>
      <c r="AX594" s="14"/>
      <c r="AY594" s="14"/>
      <c r="AZ594" s="14"/>
      <c r="BA594" s="14"/>
      <c r="BB594" s="14"/>
      <c r="BC594" s="14"/>
      <c r="BD594" s="14"/>
      <c r="BE594" s="14"/>
      <c r="BF594" s="14"/>
      <c r="BG594" s="14"/>
      <c r="BH594" s="14"/>
      <c r="BI594" s="14"/>
      <c r="BJ594" s="21"/>
      <c r="BK594" s="14"/>
      <c r="BL594" s="14"/>
      <c r="BM594" s="14"/>
      <c r="BN594" s="14"/>
      <c r="BO594" s="14"/>
      <c r="BP594" s="14"/>
      <c r="BQ594" s="14"/>
      <c r="BR594" s="4"/>
      <c r="BS594" s="4"/>
      <c r="BT594" s="14"/>
      <c r="BU594" s="14"/>
      <c r="BV594" s="14"/>
      <c r="BW594" s="14"/>
      <c r="BX594" s="14"/>
      <c r="BY594" s="14"/>
      <c r="BZ594" s="14"/>
      <c r="CA594" s="14"/>
      <c r="CB594" s="14"/>
      <c r="CC594" s="14"/>
      <c r="CD594" s="14"/>
      <c r="CE594" s="14"/>
      <c r="CF594" s="4"/>
    </row>
    <row r="595" spans="4:84" x14ac:dyDescent="0.2">
      <c r="D595" s="14"/>
      <c r="E595" s="14"/>
      <c r="F595" s="14"/>
      <c r="G595" s="14"/>
      <c r="H595" s="14"/>
      <c r="I595" s="14"/>
      <c r="J595" s="14"/>
      <c r="K595" s="14"/>
      <c r="L595" s="4"/>
      <c r="M595" s="4"/>
      <c r="N595" s="14"/>
      <c r="O595" s="14"/>
      <c r="P595" s="14"/>
      <c r="Q595" s="14"/>
      <c r="R595" s="14"/>
      <c r="S595" s="14"/>
      <c r="T595" s="21"/>
      <c r="U595" s="14"/>
      <c r="V595" s="14"/>
      <c r="W595" s="14"/>
      <c r="X595" s="14"/>
      <c r="Y595" s="14"/>
      <c r="Z595" s="14"/>
      <c r="AA595" s="14"/>
      <c r="AB595" s="21"/>
      <c r="AC595" s="14"/>
      <c r="AD595" s="14"/>
      <c r="AE595" s="14"/>
      <c r="AF595" s="14"/>
      <c r="AG595" s="14"/>
      <c r="AH595" s="14"/>
      <c r="AI595" s="14"/>
      <c r="AJ595" s="14"/>
      <c r="AK595" s="14"/>
      <c r="AL595" s="14"/>
      <c r="AM595" s="14"/>
      <c r="AN595" s="14"/>
      <c r="AO595" s="21"/>
      <c r="AP595" s="14"/>
      <c r="AQ595" s="14"/>
      <c r="AR595" s="14"/>
      <c r="AS595" s="14"/>
      <c r="AT595" s="14"/>
      <c r="AU595" s="14"/>
      <c r="AV595" s="14"/>
      <c r="AW595" s="14"/>
      <c r="AX595" s="14"/>
      <c r="AY595" s="14"/>
      <c r="AZ595" s="14"/>
      <c r="BA595" s="14"/>
      <c r="BB595" s="14"/>
      <c r="BC595" s="14"/>
      <c r="BD595" s="14"/>
      <c r="BE595" s="14"/>
      <c r="BF595" s="14"/>
      <c r="BG595" s="14"/>
      <c r="BH595" s="14"/>
      <c r="BI595" s="14"/>
      <c r="BJ595" s="21"/>
      <c r="BK595" s="14"/>
      <c r="BL595" s="14"/>
      <c r="BM595" s="14"/>
      <c r="BN595" s="14"/>
      <c r="BO595" s="14"/>
      <c r="BP595" s="14"/>
      <c r="BQ595" s="14"/>
      <c r="BR595" s="4"/>
      <c r="BS595" s="4"/>
      <c r="BT595" s="14"/>
      <c r="BU595" s="14"/>
      <c r="BV595" s="14"/>
      <c r="BW595" s="14"/>
      <c r="BX595" s="14"/>
      <c r="BY595" s="14"/>
      <c r="BZ595" s="14"/>
      <c r="CA595" s="14"/>
      <c r="CB595" s="14"/>
      <c r="CC595" s="14"/>
      <c r="CD595" s="14"/>
      <c r="CE595" s="14"/>
      <c r="CF595" s="4"/>
    </row>
    <row r="596" spans="4:84" x14ac:dyDescent="0.2">
      <c r="D596" s="14"/>
      <c r="E596" s="14"/>
      <c r="F596" s="14"/>
      <c r="G596" s="14"/>
      <c r="H596" s="14"/>
      <c r="I596" s="14"/>
      <c r="J596" s="14"/>
      <c r="K596" s="14"/>
      <c r="L596" s="4"/>
      <c r="M596" s="4"/>
      <c r="N596" s="14"/>
      <c r="O596" s="14"/>
      <c r="P596" s="14"/>
      <c r="Q596" s="14"/>
      <c r="R596" s="14"/>
      <c r="S596" s="14"/>
      <c r="T596" s="21"/>
      <c r="U596" s="14"/>
      <c r="V596" s="14"/>
      <c r="W596" s="14"/>
      <c r="X596" s="14"/>
      <c r="Y596" s="14"/>
      <c r="Z596" s="14"/>
      <c r="AA596" s="14"/>
      <c r="AB596" s="21"/>
      <c r="AC596" s="14"/>
      <c r="AD596" s="14"/>
      <c r="AE596" s="14"/>
      <c r="AF596" s="14"/>
      <c r="AG596" s="14"/>
      <c r="AH596" s="14"/>
      <c r="AI596" s="14"/>
      <c r="AJ596" s="14"/>
      <c r="AK596" s="14"/>
      <c r="AL596" s="14"/>
      <c r="AM596" s="14"/>
      <c r="AN596" s="14"/>
      <c r="AO596" s="21"/>
      <c r="AP596" s="14"/>
      <c r="AQ596" s="14"/>
      <c r="AR596" s="14"/>
      <c r="AS596" s="14"/>
      <c r="AT596" s="14"/>
      <c r="AU596" s="14"/>
      <c r="AV596" s="14"/>
      <c r="AW596" s="14"/>
      <c r="AX596" s="14"/>
      <c r="AY596" s="14"/>
      <c r="AZ596" s="14"/>
      <c r="BA596" s="14"/>
      <c r="BB596" s="14"/>
      <c r="BC596" s="14"/>
      <c r="BD596" s="14"/>
      <c r="BE596" s="14"/>
      <c r="BF596" s="14"/>
      <c r="BG596" s="14"/>
      <c r="BH596" s="14"/>
      <c r="BI596" s="14"/>
      <c r="BJ596" s="21"/>
      <c r="BK596" s="14"/>
      <c r="BL596" s="14"/>
      <c r="BM596" s="14"/>
      <c r="BN596" s="14"/>
      <c r="BO596" s="14"/>
      <c r="BP596" s="14"/>
      <c r="BQ596" s="14"/>
      <c r="BR596" s="4"/>
      <c r="BS596" s="4"/>
      <c r="BT596" s="14"/>
      <c r="BU596" s="14"/>
      <c r="BV596" s="14"/>
      <c r="BW596" s="14"/>
      <c r="BX596" s="14"/>
      <c r="BY596" s="14"/>
      <c r="BZ596" s="14"/>
      <c r="CA596" s="14"/>
      <c r="CB596" s="14"/>
      <c r="CC596" s="14"/>
      <c r="CD596" s="14"/>
      <c r="CE596" s="14"/>
      <c r="CF596" s="4"/>
    </row>
    <row r="597" spans="4:84" x14ac:dyDescent="0.2">
      <c r="D597" s="14"/>
      <c r="E597" s="14"/>
      <c r="F597" s="14"/>
      <c r="G597" s="14"/>
      <c r="H597" s="14"/>
      <c r="I597" s="14"/>
      <c r="J597" s="14"/>
      <c r="K597" s="14"/>
      <c r="L597" s="4"/>
      <c r="M597" s="4"/>
      <c r="N597" s="14"/>
      <c r="O597" s="14"/>
      <c r="P597" s="14"/>
      <c r="Q597" s="14"/>
      <c r="R597" s="14"/>
      <c r="S597" s="14"/>
      <c r="T597" s="21"/>
      <c r="U597" s="14"/>
      <c r="V597" s="14"/>
      <c r="W597" s="14"/>
      <c r="X597" s="14"/>
      <c r="Y597" s="14"/>
      <c r="Z597" s="14"/>
      <c r="AA597" s="14"/>
      <c r="AB597" s="21"/>
      <c r="AC597" s="14"/>
      <c r="AD597" s="14"/>
      <c r="AE597" s="14"/>
      <c r="AF597" s="14"/>
      <c r="AG597" s="14"/>
      <c r="AH597" s="14"/>
      <c r="AI597" s="14"/>
      <c r="AJ597" s="14"/>
      <c r="AK597" s="14"/>
      <c r="AL597" s="14"/>
      <c r="AM597" s="14"/>
      <c r="AN597" s="14"/>
      <c r="AO597" s="21"/>
      <c r="AP597" s="14"/>
      <c r="AQ597" s="14"/>
      <c r="AR597" s="14"/>
      <c r="AS597" s="14"/>
      <c r="AT597" s="14"/>
      <c r="AU597" s="14"/>
      <c r="AV597" s="14"/>
      <c r="AW597" s="14"/>
      <c r="AX597" s="14"/>
      <c r="AY597" s="14"/>
      <c r="AZ597" s="14"/>
      <c r="BA597" s="14"/>
      <c r="BB597" s="14"/>
      <c r="BC597" s="14"/>
      <c r="BD597" s="14"/>
      <c r="BE597" s="14"/>
      <c r="BF597" s="14"/>
      <c r="BG597" s="14"/>
      <c r="BH597" s="14"/>
      <c r="BI597" s="14"/>
      <c r="BJ597" s="21"/>
      <c r="BK597" s="14"/>
      <c r="BL597" s="14"/>
      <c r="BM597" s="14"/>
      <c r="BN597" s="14"/>
      <c r="BO597" s="14"/>
      <c r="BP597" s="14"/>
      <c r="BQ597" s="14"/>
      <c r="BR597" s="4"/>
      <c r="BS597" s="4"/>
      <c r="BT597" s="14"/>
      <c r="BU597" s="14"/>
      <c r="BV597" s="14"/>
      <c r="BW597" s="14"/>
      <c r="BX597" s="14"/>
      <c r="BY597" s="14"/>
      <c r="BZ597" s="14"/>
      <c r="CA597" s="14"/>
      <c r="CB597" s="14"/>
      <c r="CC597" s="14"/>
      <c r="CD597" s="14"/>
      <c r="CE597" s="14"/>
      <c r="CF597" s="4"/>
    </row>
    <row r="598" spans="4:84" x14ac:dyDescent="0.2">
      <c r="D598" s="14"/>
      <c r="E598" s="14"/>
      <c r="F598" s="14"/>
      <c r="G598" s="14"/>
      <c r="H598" s="14"/>
      <c r="I598" s="14"/>
      <c r="J598" s="14"/>
      <c r="K598" s="14"/>
      <c r="L598" s="4"/>
      <c r="M598" s="4"/>
      <c r="N598" s="14"/>
      <c r="O598" s="14"/>
      <c r="P598" s="14"/>
      <c r="Q598" s="14"/>
      <c r="R598" s="14"/>
      <c r="S598" s="14"/>
      <c r="T598" s="21"/>
      <c r="U598" s="14"/>
      <c r="V598" s="14"/>
      <c r="W598" s="14"/>
      <c r="X598" s="14"/>
      <c r="Y598" s="14"/>
      <c r="Z598" s="14"/>
      <c r="AA598" s="14"/>
      <c r="AB598" s="21"/>
      <c r="AC598" s="14"/>
      <c r="AD598" s="14"/>
      <c r="AE598" s="14"/>
      <c r="AF598" s="14"/>
      <c r="AG598" s="14"/>
      <c r="AH598" s="14"/>
      <c r="AI598" s="14"/>
      <c r="AJ598" s="14"/>
      <c r="AK598" s="14"/>
      <c r="AL598" s="14"/>
      <c r="AM598" s="14"/>
      <c r="AN598" s="14"/>
      <c r="AO598" s="21"/>
      <c r="AP598" s="14"/>
      <c r="AQ598" s="14"/>
      <c r="AR598" s="14"/>
      <c r="AS598" s="14"/>
      <c r="AT598" s="14"/>
      <c r="AU598" s="14"/>
      <c r="AV598" s="14"/>
      <c r="AW598" s="14"/>
      <c r="AX598" s="14"/>
      <c r="AY598" s="14"/>
      <c r="AZ598" s="14"/>
      <c r="BA598" s="14"/>
      <c r="BB598" s="14"/>
      <c r="BC598" s="14"/>
      <c r="BD598" s="14"/>
      <c r="BE598" s="14"/>
      <c r="BF598" s="14"/>
      <c r="BG598" s="14"/>
      <c r="BH598" s="14"/>
      <c r="BI598" s="14"/>
      <c r="BJ598" s="21"/>
      <c r="BK598" s="14"/>
      <c r="BL598" s="14"/>
      <c r="BM598" s="14"/>
      <c r="BN598" s="14"/>
      <c r="BO598" s="14"/>
      <c r="BP598" s="14"/>
      <c r="BQ598" s="14"/>
      <c r="BR598" s="4"/>
      <c r="BS598" s="4"/>
      <c r="BT598" s="14"/>
      <c r="BU598" s="14"/>
      <c r="BV598" s="14"/>
      <c r="BW598" s="14"/>
      <c r="BX598" s="14"/>
      <c r="BY598" s="14"/>
      <c r="BZ598" s="14"/>
      <c r="CA598" s="14"/>
      <c r="CB598" s="14"/>
      <c r="CC598" s="14"/>
      <c r="CD598" s="14"/>
      <c r="CE598" s="14"/>
      <c r="CF598" s="4"/>
    </row>
    <row r="599" spans="4:84" x14ac:dyDescent="0.2">
      <c r="D599" s="14"/>
      <c r="E599" s="14"/>
      <c r="F599" s="14"/>
      <c r="G599" s="14"/>
      <c r="H599" s="14"/>
      <c r="I599" s="14"/>
      <c r="J599" s="14"/>
      <c r="K599" s="14"/>
      <c r="L599" s="4"/>
      <c r="M599" s="4"/>
      <c r="N599" s="14"/>
      <c r="O599" s="14"/>
      <c r="P599" s="14"/>
      <c r="Q599" s="14"/>
      <c r="R599" s="14"/>
      <c r="S599" s="14"/>
      <c r="T599" s="21"/>
      <c r="U599" s="14"/>
      <c r="V599" s="14"/>
      <c r="W599" s="14"/>
      <c r="X599" s="14"/>
      <c r="Y599" s="14"/>
      <c r="Z599" s="14"/>
      <c r="AA599" s="14"/>
      <c r="AB599" s="21"/>
      <c r="AC599" s="14"/>
      <c r="AD599" s="14"/>
      <c r="AE599" s="14"/>
      <c r="AF599" s="14"/>
      <c r="AG599" s="14"/>
      <c r="AH599" s="14"/>
      <c r="AI599" s="14"/>
      <c r="AJ599" s="14"/>
      <c r="AK599" s="14"/>
      <c r="AL599" s="14"/>
      <c r="AM599" s="14"/>
      <c r="AN599" s="14"/>
      <c r="AO599" s="21"/>
      <c r="AP599" s="14"/>
      <c r="AQ599" s="14"/>
      <c r="AR599" s="14"/>
      <c r="AS599" s="14"/>
      <c r="AT599" s="14"/>
      <c r="AU599" s="14"/>
      <c r="AV599" s="14"/>
      <c r="AW599" s="14"/>
      <c r="AX599" s="14"/>
      <c r="AY599" s="14"/>
      <c r="AZ599" s="14"/>
      <c r="BA599" s="14"/>
      <c r="BB599" s="14"/>
      <c r="BC599" s="14"/>
      <c r="BD599" s="14"/>
      <c r="BE599" s="14"/>
      <c r="BF599" s="14"/>
      <c r="BG599" s="14"/>
      <c r="BH599" s="14"/>
      <c r="BI599" s="14"/>
      <c r="BJ599" s="21"/>
      <c r="BK599" s="14"/>
      <c r="BL599" s="14"/>
      <c r="BM599" s="14"/>
      <c r="BN599" s="14"/>
      <c r="BO599" s="14"/>
      <c r="BP599" s="14"/>
      <c r="BQ599" s="14"/>
      <c r="BR599" s="4"/>
      <c r="BS599" s="4"/>
      <c r="BT599" s="14"/>
      <c r="BU599" s="14"/>
      <c r="BV599" s="14"/>
      <c r="BW599" s="14"/>
      <c r="BX599" s="14"/>
      <c r="BY599" s="14"/>
      <c r="BZ599" s="14"/>
      <c r="CA599" s="14"/>
      <c r="CB599" s="14"/>
      <c r="CC599" s="14"/>
      <c r="CD599" s="14"/>
      <c r="CE599" s="14"/>
      <c r="CF599" s="4"/>
    </row>
    <row r="600" spans="4:84" x14ac:dyDescent="0.2">
      <c r="D600" s="14"/>
      <c r="E600" s="14"/>
      <c r="F600" s="14"/>
      <c r="G600" s="14"/>
      <c r="H600" s="14"/>
      <c r="I600" s="14"/>
      <c r="J600" s="14"/>
      <c r="K600" s="14"/>
      <c r="L600" s="4"/>
      <c r="M600" s="4"/>
      <c r="N600" s="14"/>
      <c r="O600" s="14"/>
      <c r="P600" s="14"/>
      <c r="Q600" s="14"/>
      <c r="R600" s="14"/>
      <c r="S600" s="14"/>
      <c r="T600" s="21"/>
      <c r="U600" s="14"/>
      <c r="V600" s="14"/>
      <c r="W600" s="14"/>
      <c r="X600" s="14"/>
      <c r="Y600" s="14"/>
      <c r="Z600" s="14"/>
      <c r="AA600" s="14"/>
      <c r="AB600" s="21"/>
      <c r="AC600" s="14"/>
      <c r="AD600" s="14"/>
      <c r="AE600" s="14"/>
      <c r="AF600" s="14"/>
      <c r="AG600" s="14"/>
      <c r="AH600" s="14"/>
      <c r="AI600" s="14"/>
      <c r="AJ600" s="14"/>
      <c r="AK600" s="14"/>
      <c r="AL600" s="14"/>
      <c r="AM600" s="14"/>
      <c r="AN600" s="14"/>
      <c r="AO600" s="21"/>
      <c r="AP600" s="14"/>
      <c r="AQ600" s="14"/>
      <c r="AR600" s="14"/>
      <c r="AS600" s="14"/>
      <c r="AT600" s="14"/>
      <c r="AU600" s="14"/>
      <c r="AV600" s="14"/>
      <c r="AW600" s="14"/>
      <c r="AX600" s="14"/>
      <c r="AY600" s="14"/>
      <c r="AZ600" s="14"/>
      <c r="BA600" s="14"/>
      <c r="BB600" s="14"/>
      <c r="BC600" s="14"/>
      <c r="BD600" s="14"/>
      <c r="BE600" s="14"/>
      <c r="BF600" s="14"/>
      <c r="BG600" s="14"/>
      <c r="BH600" s="14"/>
      <c r="BI600" s="14"/>
      <c r="BJ600" s="21"/>
      <c r="BK600" s="14"/>
      <c r="BL600" s="14"/>
      <c r="BM600" s="14"/>
      <c r="BN600" s="14"/>
      <c r="BO600" s="14"/>
      <c r="BP600" s="14"/>
      <c r="BQ600" s="14"/>
      <c r="BR600" s="4"/>
      <c r="BS600" s="4"/>
      <c r="BT600" s="14"/>
      <c r="BU600" s="14"/>
      <c r="BV600" s="14"/>
      <c r="BW600" s="14"/>
      <c r="BX600" s="14"/>
      <c r="BY600" s="14"/>
      <c r="BZ600" s="14"/>
      <c r="CA600" s="14"/>
      <c r="CB600" s="14"/>
      <c r="CC600" s="14"/>
      <c r="CD600" s="14"/>
      <c r="CE600" s="14"/>
      <c r="CF600" s="4"/>
    </row>
    <row r="601" spans="4:84" x14ac:dyDescent="0.2">
      <c r="D601" s="14"/>
      <c r="E601" s="14"/>
      <c r="F601" s="14"/>
      <c r="G601" s="14"/>
      <c r="H601" s="14"/>
      <c r="I601" s="14"/>
      <c r="J601" s="14"/>
      <c r="K601" s="14"/>
      <c r="L601" s="4"/>
      <c r="M601" s="4"/>
      <c r="N601" s="14"/>
      <c r="O601" s="14"/>
      <c r="P601" s="14"/>
      <c r="Q601" s="14"/>
      <c r="R601" s="14"/>
      <c r="S601" s="14"/>
      <c r="T601" s="21"/>
      <c r="U601" s="14"/>
      <c r="V601" s="14"/>
      <c r="W601" s="14"/>
      <c r="X601" s="14"/>
      <c r="Y601" s="14"/>
      <c r="Z601" s="14"/>
      <c r="AA601" s="14"/>
      <c r="AB601" s="21"/>
      <c r="AC601" s="14"/>
      <c r="AD601" s="14"/>
      <c r="AE601" s="14"/>
      <c r="AF601" s="14"/>
      <c r="AG601" s="14"/>
      <c r="AH601" s="14"/>
      <c r="AI601" s="14"/>
      <c r="AJ601" s="14"/>
      <c r="AK601" s="14"/>
      <c r="AL601" s="14"/>
      <c r="AM601" s="14"/>
      <c r="AN601" s="14"/>
      <c r="AO601" s="21"/>
      <c r="AP601" s="14"/>
      <c r="AQ601" s="14"/>
      <c r="AR601" s="14"/>
      <c r="AS601" s="14"/>
      <c r="AT601" s="14"/>
      <c r="AU601" s="14"/>
      <c r="AV601" s="14"/>
      <c r="AW601" s="14"/>
      <c r="AX601" s="14"/>
      <c r="AY601" s="14"/>
      <c r="AZ601" s="14"/>
      <c r="BA601" s="14"/>
      <c r="BB601" s="14"/>
      <c r="BC601" s="14"/>
      <c r="BD601" s="14"/>
      <c r="BE601" s="14"/>
      <c r="BF601" s="14"/>
      <c r="BG601" s="14"/>
      <c r="BH601" s="14"/>
      <c r="BI601" s="14"/>
      <c r="BJ601" s="21"/>
      <c r="BK601" s="14"/>
      <c r="BL601" s="14"/>
      <c r="BM601" s="14"/>
      <c r="BN601" s="14"/>
      <c r="BO601" s="14"/>
      <c r="BP601" s="14"/>
      <c r="BQ601" s="14"/>
      <c r="BR601" s="4"/>
      <c r="BS601" s="4"/>
      <c r="BT601" s="14"/>
      <c r="BU601" s="14"/>
      <c r="BV601" s="14"/>
      <c r="BW601" s="14"/>
      <c r="BX601" s="14"/>
      <c r="BY601" s="14"/>
      <c r="BZ601" s="14"/>
      <c r="CA601" s="14"/>
      <c r="CB601" s="14"/>
      <c r="CC601" s="14"/>
      <c r="CD601" s="14"/>
      <c r="CE601" s="14"/>
      <c r="CF601" s="4"/>
    </row>
    <row r="602" spans="4:84" x14ac:dyDescent="0.2">
      <c r="D602" s="14"/>
      <c r="E602" s="14"/>
      <c r="F602" s="14"/>
      <c r="G602" s="14"/>
      <c r="H602" s="14"/>
      <c r="I602" s="14"/>
      <c r="J602" s="14"/>
      <c r="K602" s="14"/>
      <c r="L602" s="4"/>
      <c r="M602" s="4"/>
      <c r="N602" s="14"/>
      <c r="O602" s="14"/>
      <c r="P602" s="14"/>
      <c r="Q602" s="14"/>
      <c r="R602" s="14"/>
      <c r="S602" s="14"/>
      <c r="T602" s="21"/>
      <c r="U602" s="14"/>
      <c r="V602" s="14"/>
      <c r="W602" s="14"/>
      <c r="X602" s="14"/>
      <c r="Y602" s="14"/>
      <c r="Z602" s="14"/>
      <c r="AA602" s="14"/>
      <c r="AB602" s="21"/>
      <c r="AC602" s="14"/>
      <c r="AD602" s="14"/>
      <c r="AE602" s="14"/>
      <c r="AF602" s="14"/>
      <c r="AG602" s="14"/>
      <c r="AH602" s="14"/>
      <c r="AI602" s="14"/>
      <c r="AJ602" s="14"/>
      <c r="AK602" s="14"/>
      <c r="AL602" s="14"/>
      <c r="AM602" s="14"/>
      <c r="AN602" s="14"/>
      <c r="AO602" s="21"/>
      <c r="AP602" s="14"/>
      <c r="AQ602" s="14"/>
      <c r="AR602" s="14"/>
      <c r="AS602" s="14"/>
      <c r="AT602" s="14"/>
      <c r="AU602" s="14"/>
      <c r="AV602" s="14"/>
      <c r="AW602" s="14"/>
      <c r="AX602" s="14"/>
      <c r="AY602" s="14"/>
      <c r="AZ602" s="14"/>
      <c r="BA602" s="14"/>
      <c r="BB602" s="14"/>
      <c r="BC602" s="14"/>
      <c r="BD602" s="14"/>
      <c r="BE602" s="14"/>
      <c r="BF602" s="14"/>
      <c r="BG602" s="14"/>
      <c r="BH602" s="14"/>
      <c r="BI602" s="14"/>
      <c r="BJ602" s="21"/>
      <c r="BK602" s="14"/>
      <c r="BL602" s="14"/>
      <c r="BM602" s="14"/>
      <c r="BN602" s="14"/>
      <c r="BO602" s="14"/>
      <c r="BP602" s="14"/>
      <c r="BQ602" s="14"/>
      <c r="BR602" s="4"/>
      <c r="BS602" s="4"/>
      <c r="BT602" s="14"/>
      <c r="BU602" s="14"/>
      <c r="BV602" s="14"/>
      <c r="BW602" s="14"/>
      <c r="BX602" s="14"/>
      <c r="BY602" s="14"/>
      <c r="BZ602" s="14"/>
      <c r="CA602" s="14"/>
      <c r="CB602" s="14"/>
      <c r="CC602" s="14"/>
      <c r="CD602" s="14"/>
      <c r="CE602" s="14"/>
      <c r="CF602" s="4"/>
    </row>
    <row r="603" spans="4:84" x14ac:dyDescent="0.2">
      <c r="D603" s="14"/>
      <c r="E603" s="14"/>
      <c r="F603" s="14"/>
      <c r="G603" s="14"/>
      <c r="H603" s="14"/>
      <c r="I603" s="14"/>
      <c r="J603" s="14"/>
      <c r="K603" s="14"/>
      <c r="L603" s="4"/>
      <c r="M603" s="4"/>
      <c r="N603" s="14"/>
      <c r="O603" s="14"/>
      <c r="P603" s="14"/>
      <c r="Q603" s="14"/>
      <c r="R603" s="14"/>
      <c r="S603" s="14"/>
      <c r="T603" s="21"/>
      <c r="U603" s="14"/>
      <c r="V603" s="14"/>
      <c r="W603" s="14"/>
      <c r="X603" s="14"/>
      <c r="Y603" s="14"/>
      <c r="Z603" s="14"/>
      <c r="AA603" s="14"/>
      <c r="AB603" s="21"/>
      <c r="AC603" s="14"/>
      <c r="AD603" s="14"/>
      <c r="AE603" s="14"/>
      <c r="AF603" s="14"/>
      <c r="AG603" s="14"/>
      <c r="AH603" s="14"/>
      <c r="AI603" s="14"/>
      <c r="AJ603" s="14"/>
      <c r="AK603" s="14"/>
      <c r="AL603" s="14"/>
      <c r="AM603" s="14"/>
      <c r="AN603" s="14"/>
      <c r="AO603" s="21"/>
      <c r="AP603" s="14"/>
      <c r="AQ603" s="14"/>
      <c r="AR603" s="14"/>
      <c r="AS603" s="14"/>
      <c r="AT603" s="14"/>
      <c r="AU603" s="14"/>
      <c r="AV603" s="14"/>
      <c r="AW603" s="14"/>
      <c r="AX603" s="14"/>
      <c r="AY603" s="14"/>
      <c r="AZ603" s="14"/>
      <c r="BA603" s="14"/>
      <c r="BB603" s="14"/>
      <c r="BC603" s="14"/>
      <c r="BD603" s="14"/>
      <c r="BE603" s="14"/>
      <c r="BF603" s="14"/>
      <c r="BG603" s="14"/>
      <c r="BH603" s="14"/>
      <c r="BI603" s="14"/>
      <c r="BJ603" s="21"/>
      <c r="BK603" s="14"/>
      <c r="BL603" s="14"/>
      <c r="BM603" s="14"/>
      <c r="BN603" s="14"/>
      <c r="BO603" s="14"/>
      <c r="BP603" s="14"/>
      <c r="BQ603" s="14"/>
      <c r="BR603" s="4"/>
      <c r="BS603" s="4"/>
      <c r="BT603" s="14"/>
      <c r="BU603" s="14"/>
      <c r="BV603" s="14"/>
      <c r="BW603" s="14"/>
      <c r="BX603" s="14"/>
      <c r="BY603" s="14"/>
      <c r="BZ603" s="14"/>
      <c r="CA603" s="14"/>
      <c r="CB603" s="14"/>
      <c r="CC603" s="14"/>
      <c r="CD603" s="14"/>
      <c r="CE603" s="14"/>
      <c r="CF603" s="4"/>
    </row>
    <row r="604" spans="4:84" x14ac:dyDescent="0.2">
      <c r="D604" s="14"/>
      <c r="E604" s="14"/>
      <c r="F604" s="14"/>
      <c r="G604" s="14"/>
      <c r="H604" s="14"/>
      <c r="I604" s="14"/>
      <c r="J604" s="14"/>
      <c r="K604" s="14"/>
      <c r="L604" s="4"/>
      <c r="M604" s="4"/>
      <c r="N604" s="14"/>
      <c r="O604" s="14"/>
      <c r="P604" s="14"/>
      <c r="Q604" s="14"/>
      <c r="R604" s="14"/>
      <c r="S604" s="14"/>
      <c r="T604" s="21"/>
      <c r="U604" s="14"/>
      <c r="V604" s="14"/>
      <c r="W604" s="14"/>
      <c r="X604" s="14"/>
      <c r="Y604" s="14"/>
      <c r="Z604" s="14"/>
      <c r="AA604" s="14"/>
      <c r="AB604" s="21"/>
      <c r="AC604" s="14"/>
      <c r="AD604" s="14"/>
      <c r="AE604" s="14"/>
      <c r="AF604" s="14"/>
      <c r="AG604" s="14"/>
      <c r="AH604" s="14"/>
      <c r="AI604" s="14"/>
      <c r="AJ604" s="14"/>
      <c r="AK604" s="14"/>
      <c r="AL604" s="14"/>
      <c r="AM604" s="14"/>
      <c r="AN604" s="14"/>
      <c r="AO604" s="21"/>
      <c r="AP604" s="14"/>
      <c r="AQ604" s="14"/>
      <c r="AR604" s="14"/>
      <c r="AS604" s="14"/>
      <c r="AT604" s="14"/>
      <c r="AU604" s="14"/>
      <c r="AV604" s="14"/>
      <c r="AW604" s="14"/>
      <c r="AX604" s="14"/>
      <c r="AY604" s="14"/>
      <c r="AZ604" s="14"/>
      <c r="BA604" s="14"/>
      <c r="BB604" s="14"/>
      <c r="BC604" s="14"/>
      <c r="BD604" s="14"/>
      <c r="BE604" s="14"/>
      <c r="BF604" s="14"/>
      <c r="BG604" s="14"/>
      <c r="BH604" s="14"/>
      <c r="BI604" s="14"/>
      <c r="BJ604" s="21"/>
      <c r="BK604" s="14"/>
      <c r="BL604" s="14"/>
      <c r="BM604" s="14"/>
      <c r="BN604" s="14"/>
      <c r="BO604" s="14"/>
      <c r="BP604" s="14"/>
      <c r="BQ604" s="14"/>
      <c r="BR604" s="4"/>
      <c r="BS604" s="4"/>
      <c r="BT604" s="14"/>
      <c r="BU604" s="14"/>
      <c r="BV604" s="14"/>
      <c r="BW604" s="14"/>
      <c r="BX604" s="14"/>
      <c r="BY604" s="14"/>
      <c r="BZ604" s="14"/>
      <c r="CA604" s="14"/>
      <c r="CB604" s="14"/>
      <c r="CC604" s="14"/>
      <c r="CD604" s="14"/>
      <c r="CE604" s="14"/>
      <c r="CF604" s="4"/>
    </row>
    <row r="605" spans="4:84" x14ac:dyDescent="0.2">
      <c r="D605" s="14"/>
      <c r="E605" s="14"/>
      <c r="F605" s="14"/>
      <c r="G605" s="14"/>
      <c r="H605" s="14"/>
      <c r="I605" s="14"/>
      <c r="J605" s="14"/>
      <c r="K605" s="14"/>
      <c r="L605" s="4"/>
      <c r="M605" s="4"/>
      <c r="N605" s="14"/>
      <c r="O605" s="14"/>
      <c r="P605" s="14"/>
      <c r="Q605" s="14"/>
      <c r="R605" s="14"/>
      <c r="S605" s="14"/>
      <c r="T605" s="21"/>
      <c r="U605" s="14"/>
      <c r="V605" s="14"/>
      <c r="W605" s="14"/>
      <c r="X605" s="14"/>
      <c r="Y605" s="14"/>
      <c r="Z605" s="14"/>
      <c r="AA605" s="14"/>
      <c r="AB605" s="21"/>
      <c r="AC605" s="14"/>
      <c r="AD605" s="14"/>
      <c r="AE605" s="14"/>
      <c r="AF605" s="14"/>
      <c r="AG605" s="14"/>
      <c r="AH605" s="14"/>
      <c r="AI605" s="14"/>
      <c r="AJ605" s="14"/>
      <c r="AK605" s="14"/>
      <c r="AL605" s="14"/>
      <c r="AM605" s="14"/>
      <c r="AN605" s="14"/>
      <c r="AO605" s="21"/>
      <c r="AP605" s="14"/>
      <c r="AQ605" s="14"/>
      <c r="AR605" s="14"/>
      <c r="AS605" s="14"/>
      <c r="AT605" s="14"/>
      <c r="AU605" s="14"/>
      <c r="AV605" s="14"/>
      <c r="AW605" s="14"/>
      <c r="AX605" s="14"/>
      <c r="AY605" s="14"/>
      <c r="AZ605" s="14"/>
      <c r="BA605" s="14"/>
      <c r="BB605" s="14"/>
      <c r="BC605" s="14"/>
      <c r="BD605" s="14"/>
      <c r="BE605" s="14"/>
      <c r="BF605" s="14"/>
      <c r="BG605" s="14"/>
      <c r="BH605" s="14"/>
      <c r="BI605" s="14"/>
      <c r="BJ605" s="21"/>
      <c r="BK605" s="14"/>
      <c r="BL605" s="14"/>
      <c r="BM605" s="14"/>
      <c r="BN605" s="14"/>
      <c r="BO605" s="14"/>
      <c r="BP605" s="14"/>
      <c r="BQ605" s="14"/>
      <c r="BR605" s="4"/>
      <c r="BS605" s="4"/>
      <c r="BT605" s="14"/>
      <c r="BU605" s="14"/>
      <c r="BV605" s="14"/>
      <c r="BW605" s="14"/>
      <c r="BX605" s="14"/>
      <c r="BY605" s="14"/>
      <c r="BZ605" s="14"/>
      <c r="CA605" s="14"/>
      <c r="CB605" s="14"/>
      <c r="CC605" s="14"/>
      <c r="CD605" s="14"/>
      <c r="CE605" s="14"/>
      <c r="CF605" s="4"/>
    </row>
    <row r="606" spans="4:84" x14ac:dyDescent="0.2">
      <c r="D606" s="14"/>
      <c r="E606" s="14"/>
      <c r="F606" s="14"/>
      <c r="G606" s="14"/>
      <c r="H606" s="14"/>
      <c r="I606" s="14"/>
      <c r="J606" s="14"/>
      <c r="K606" s="14"/>
      <c r="L606" s="4"/>
      <c r="M606" s="4"/>
      <c r="N606" s="14"/>
      <c r="O606" s="14"/>
      <c r="P606" s="14"/>
      <c r="Q606" s="14"/>
      <c r="R606" s="14"/>
      <c r="S606" s="14"/>
      <c r="T606" s="21"/>
      <c r="U606" s="14"/>
      <c r="V606" s="14"/>
      <c r="W606" s="14"/>
      <c r="X606" s="14"/>
      <c r="Y606" s="14"/>
      <c r="Z606" s="14"/>
      <c r="AA606" s="14"/>
      <c r="AB606" s="21"/>
      <c r="AC606" s="14"/>
      <c r="AD606" s="14"/>
      <c r="AE606" s="14"/>
      <c r="AF606" s="14"/>
      <c r="AG606" s="14"/>
      <c r="AH606" s="14"/>
      <c r="AI606" s="14"/>
      <c r="AJ606" s="14"/>
      <c r="AK606" s="14"/>
      <c r="AL606" s="14"/>
      <c r="AM606" s="14"/>
      <c r="AN606" s="14"/>
      <c r="AO606" s="21"/>
      <c r="AP606" s="14"/>
      <c r="AQ606" s="14"/>
      <c r="AR606" s="14"/>
      <c r="AS606" s="14"/>
      <c r="AT606" s="14"/>
      <c r="AU606" s="14"/>
      <c r="AV606" s="14"/>
      <c r="AW606" s="14"/>
      <c r="AX606" s="14"/>
      <c r="AY606" s="14"/>
      <c r="AZ606" s="14"/>
      <c r="BA606" s="14"/>
      <c r="BB606" s="14"/>
      <c r="BC606" s="14"/>
      <c r="BD606" s="14"/>
      <c r="BE606" s="14"/>
      <c r="BF606" s="14"/>
      <c r="BG606" s="14"/>
      <c r="BH606" s="14"/>
      <c r="BI606" s="14"/>
      <c r="BJ606" s="21"/>
      <c r="BK606" s="14"/>
      <c r="BL606" s="14"/>
      <c r="BM606" s="14"/>
      <c r="BN606" s="14"/>
      <c r="BO606" s="14"/>
      <c r="BP606" s="14"/>
      <c r="BQ606" s="14"/>
      <c r="BR606" s="4"/>
      <c r="BS606" s="4"/>
      <c r="BT606" s="14"/>
      <c r="BU606" s="14"/>
      <c r="BV606" s="14"/>
      <c r="BW606" s="14"/>
      <c r="BX606" s="14"/>
      <c r="BY606" s="14"/>
      <c r="BZ606" s="14"/>
      <c r="CA606" s="14"/>
      <c r="CB606" s="14"/>
      <c r="CC606" s="14"/>
      <c r="CD606" s="14"/>
      <c r="CE606" s="14"/>
      <c r="CF606" s="4"/>
    </row>
    <row r="607" spans="4:84" x14ac:dyDescent="0.2">
      <c r="D607" s="14"/>
      <c r="E607" s="14"/>
      <c r="F607" s="14"/>
      <c r="G607" s="14"/>
      <c r="H607" s="14"/>
      <c r="I607" s="14"/>
      <c r="J607" s="14"/>
      <c r="K607" s="14"/>
      <c r="L607" s="4"/>
      <c r="M607" s="4"/>
      <c r="N607" s="14"/>
      <c r="O607" s="14"/>
      <c r="P607" s="14"/>
      <c r="Q607" s="14"/>
      <c r="R607" s="14"/>
      <c r="S607" s="14"/>
      <c r="T607" s="21"/>
      <c r="U607" s="14"/>
      <c r="V607" s="14"/>
      <c r="W607" s="14"/>
      <c r="X607" s="14"/>
      <c r="Y607" s="14"/>
      <c r="Z607" s="14"/>
      <c r="AA607" s="14"/>
      <c r="AB607" s="21"/>
      <c r="AC607" s="14"/>
      <c r="AD607" s="14"/>
      <c r="AE607" s="14"/>
      <c r="AF607" s="14"/>
      <c r="AG607" s="14"/>
      <c r="AH607" s="14"/>
      <c r="AI607" s="14"/>
      <c r="AJ607" s="14"/>
      <c r="AK607" s="14"/>
      <c r="AL607" s="14"/>
      <c r="AM607" s="14"/>
      <c r="AN607" s="14"/>
      <c r="AO607" s="21"/>
      <c r="AP607" s="14"/>
      <c r="AQ607" s="14"/>
      <c r="AR607" s="14"/>
      <c r="AS607" s="14"/>
      <c r="AT607" s="14"/>
      <c r="AU607" s="14"/>
      <c r="AV607" s="14"/>
      <c r="AW607" s="14"/>
      <c r="AX607" s="14"/>
      <c r="AY607" s="14"/>
      <c r="AZ607" s="14"/>
      <c r="BA607" s="14"/>
      <c r="BB607" s="14"/>
      <c r="BC607" s="14"/>
      <c r="BD607" s="14"/>
      <c r="BE607" s="14"/>
      <c r="BF607" s="14"/>
      <c r="BG607" s="14"/>
      <c r="BH607" s="14"/>
      <c r="BI607" s="14"/>
      <c r="BJ607" s="21"/>
      <c r="BK607" s="14"/>
      <c r="BL607" s="14"/>
      <c r="BM607" s="14"/>
      <c r="BN607" s="14"/>
      <c r="BO607" s="14"/>
      <c r="BP607" s="14"/>
      <c r="BQ607" s="14"/>
      <c r="BR607" s="4"/>
      <c r="BS607" s="4"/>
      <c r="BT607" s="14"/>
      <c r="BU607" s="14"/>
      <c r="BV607" s="14"/>
      <c r="BW607" s="14"/>
      <c r="BX607" s="14"/>
      <c r="BY607" s="14"/>
      <c r="BZ607" s="14"/>
      <c r="CA607" s="14"/>
      <c r="CB607" s="14"/>
      <c r="CC607" s="14"/>
      <c r="CD607" s="14"/>
      <c r="CE607" s="14"/>
      <c r="CF607" s="4"/>
    </row>
    <row r="608" spans="4:84" x14ac:dyDescent="0.2">
      <c r="D608" s="14"/>
      <c r="E608" s="14"/>
      <c r="F608" s="14"/>
      <c r="G608" s="14"/>
      <c r="H608" s="14"/>
      <c r="I608" s="14"/>
      <c r="J608" s="14"/>
      <c r="K608" s="14"/>
      <c r="L608" s="4"/>
      <c r="M608" s="4"/>
      <c r="N608" s="14"/>
      <c r="O608" s="14"/>
      <c r="P608" s="14"/>
      <c r="Q608" s="14"/>
      <c r="R608" s="14"/>
      <c r="S608" s="14"/>
      <c r="T608" s="21"/>
      <c r="U608" s="14"/>
      <c r="V608" s="14"/>
      <c r="W608" s="14"/>
      <c r="X608" s="14"/>
      <c r="Y608" s="14"/>
      <c r="Z608" s="14"/>
      <c r="AA608" s="14"/>
      <c r="AB608" s="21"/>
      <c r="AC608" s="14"/>
      <c r="AD608" s="14"/>
      <c r="AE608" s="14"/>
      <c r="AF608" s="14"/>
      <c r="AG608" s="14"/>
      <c r="AH608" s="14"/>
      <c r="AI608" s="14"/>
      <c r="AJ608" s="14"/>
      <c r="AK608" s="14"/>
      <c r="AL608" s="14"/>
      <c r="AM608" s="14"/>
      <c r="AN608" s="14"/>
      <c r="AO608" s="21"/>
      <c r="AP608" s="14"/>
      <c r="AQ608" s="14"/>
      <c r="AR608" s="14"/>
      <c r="AS608" s="14"/>
      <c r="AT608" s="14"/>
      <c r="AU608" s="14"/>
      <c r="AV608" s="14"/>
      <c r="AW608" s="14"/>
      <c r="AX608" s="14"/>
      <c r="AY608" s="14"/>
      <c r="AZ608" s="14"/>
      <c r="BA608" s="14"/>
      <c r="BB608" s="14"/>
      <c r="BC608" s="14"/>
      <c r="BD608" s="14"/>
      <c r="BE608" s="14"/>
      <c r="BF608" s="14"/>
      <c r="BG608" s="14"/>
      <c r="BH608" s="14"/>
      <c r="BI608" s="14"/>
      <c r="BJ608" s="21"/>
      <c r="BK608" s="14"/>
      <c r="BL608" s="14"/>
      <c r="BM608" s="14"/>
      <c r="BN608" s="14"/>
      <c r="BO608" s="14"/>
      <c r="BP608" s="14"/>
      <c r="BQ608" s="14"/>
      <c r="BR608" s="4"/>
      <c r="BS608" s="4"/>
      <c r="BT608" s="14"/>
      <c r="BU608" s="14"/>
      <c r="BV608" s="14"/>
      <c r="BW608" s="14"/>
      <c r="BX608" s="14"/>
      <c r="BY608" s="14"/>
      <c r="BZ608" s="14"/>
      <c r="CA608" s="14"/>
      <c r="CB608" s="14"/>
      <c r="CC608" s="14"/>
      <c r="CD608" s="14"/>
      <c r="CE608" s="14"/>
      <c r="CF608" s="4"/>
    </row>
    <row r="609" spans="4:84" x14ac:dyDescent="0.2">
      <c r="D609" s="14"/>
      <c r="E609" s="14"/>
      <c r="F609" s="14"/>
      <c r="G609" s="14"/>
      <c r="H609" s="14"/>
      <c r="I609" s="14"/>
      <c r="J609" s="14"/>
      <c r="K609" s="14"/>
      <c r="L609" s="4"/>
      <c r="M609" s="4"/>
      <c r="N609" s="14"/>
      <c r="O609" s="14"/>
      <c r="P609" s="14"/>
      <c r="Q609" s="14"/>
      <c r="R609" s="14"/>
      <c r="S609" s="14"/>
      <c r="T609" s="21"/>
      <c r="U609" s="14"/>
      <c r="V609" s="14"/>
      <c r="W609" s="14"/>
      <c r="X609" s="14"/>
      <c r="Y609" s="14"/>
      <c r="Z609" s="14"/>
      <c r="AA609" s="14"/>
      <c r="AB609" s="21"/>
      <c r="AC609" s="14"/>
      <c r="AD609" s="14"/>
      <c r="AE609" s="14"/>
      <c r="AF609" s="14"/>
      <c r="AG609" s="14"/>
      <c r="AH609" s="14"/>
      <c r="AI609" s="14"/>
      <c r="AJ609" s="14"/>
      <c r="AK609" s="14"/>
      <c r="AL609" s="14"/>
      <c r="AM609" s="14"/>
      <c r="AN609" s="14"/>
      <c r="AO609" s="21"/>
      <c r="AP609" s="14"/>
      <c r="AQ609" s="14"/>
      <c r="AR609" s="14"/>
      <c r="AS609" s="14"/>
      <c r="AT609" s="14"/>
      <c r="AU609" s="14"/>
      <c r="AV609" s="14"/>
      <c r="AW609" s="14"/>
      <c r="AX609" s="14"/>
      <c r="AY609" s="14"/>
      <c r="AZ609" s="14"/>
      <c r="BA609" s="14"/>
      <c r="BB609" s="14"/>
      <c r="BC609" s="14"/>
      <c r="BD609" s="14"/>
      <c r="BE609" s="14"/>
      <c r="BF609" s="14"/>
      <c r="BG609" s="14"/>
      <c r="BH609" s="14"/>
      <c r="BI609" s="14"/>
      <c r="BJ609" s="21"/>
      <c r="BK609" s="14"/>
      <c r="BL609" s="14"/>
      <c r="BM609" s="14"/>
      <c r="BN609" s="14"/>
      <c r="BO609" s="14"/>
      <c r="BP609" s="14"/>
      <c r="BQ609" s="14"/>
      <c r="BR609" s="4"/>
      <c r="BS609" s="4"/>
      <c r="BT609" s="14"/>
      <c r="BU609" s="14"/>
      <c r="BV609" s="14"/>
      <c r="BW609" s="14"/>
      <c r="BX609" s="14"/>
      <c r="BY609" s="14"/>
      <c r="BZ609" s="14"/>
      <c r="CA609" s="14"/>
      <c r="CB609" s="14"/>
      <c r="CC609" s="14"/>
      <c r="CD609" s="14"/>
      <c r="CE609" s="14"/>
      <c r="CF609" s="4"/>
    </row>
    <row r="610" spans="4:84" x14ac:dyDescent="0.2">
      <c r="D610" s="14"/>
      <c r="E610" s="14"/>
      <c r="F610" s="14"/>
      <c r="G610" s="14"/>
      <c r="H610" s="14"/>
      <c r="I610" s="14"/>
      <c r="J610" s="14"/>
      <c r="K610" s="14"/>
      <c r="L610" s="4"/>
      <c r="M610" s="4"/>
      <c r="N610" s="14"/>
      <c r="O610" s="14"/>
      <c r="P610" s="14"/>
      <c r="Q610" s="14"/>
      <c r="R610" s="14"/>
      <c r="S610" s="14"/>
      <c r="T610" s="21"/>
      <c r="U610" s="14"/>
      <c r="V610" s="14"/>
      <c r="W610" s="14"/>
      <c r="X610" s="14"/>
      <c r="Y610" s="14"/>
      <c r="Z610" s="14"/>
      <c r="AA610" s="14"/>
      <c r="AB610" s="21"/>
      <c r="AC610" s="14"/>
      <c r="AD610" s="14"/>
      <c r="AE610" s="14"/>
      <c r="AF610" s="14"/>
      <c r="AG610" s="14"/>
      <c r="AH610" s="14"/>
      <c r="AI610" s="14"/>
      <c r="AJ610" s="14"/>
      <c r="AK610" s="14"/>
      <c r="AL610" s="14"/>
      <c r="AM610" s="14"/>
      <c r="AN610" s="14"/>
      <c r="AO610" s="21"/>
      <c r="AP610" s="14"/>
      <c r="AQ610" s="14"/>
      <c r="AR610" s="14"/>
      <c r="AS610" s="14"/>
      <c r="AT610" s="14"/>
      <c r="AU610" s="14"/>
      <c r="AV610" s="14"/>
      <c r="AW610" s="14"/>
      <c r="AX610" s="14"/>
      <c r="AY610" s="14"/>
      <c r="AZ610" s="14"/>
      <c r="BA610" s="14"/>
      <c r="BB610" s="14"/>
      <c r="BC610" s="14"/>
      <c r="BD610" s="14"/>
      <c r="BE610" s="14"/>
      <c r="BF610" s="14"/>
      <c r="BG610" s="14"/>
      <c r="BH610" s="14"/>
      <c r="BI610" s="14"/>
      <c r="BJ610" s="21"/>
      <c r="BK610" s="14"/>
      <c r="BL610" s="14"/>
      <c r="BM610" s="14"/>
      <c r="BN610" s="14"/>
      <c r="BO610" s="14"/>
      <c r="BP610" s="14"/>
      <c r="BQ610" s="14"/>
      <c r="BR610" s="4"/>
      <c r="BS610" s="4"/>
      <c r="BT610" s="14"/>
      <c r="BU610" s="14"/>
      <c r="BV610" s="14"/>
      <c r="BW610" s="14"/>
      <c r="BX610" s="14"/>
      <c r="BY610" s="14"/>
      <c r="BZ610" s="14"/>
      <c r="CA610" s="14"/>
      <c r="CB610" s="14"/>
      <c r="CC610" s="14"/>
      <c r="CD610" s="14"/>
      <c r="CE610" s="14"/>
      <c r="CF610" s="4"/>
    </row>
    <row r="611" spans="4:84" x14ac:dyDescent="0.2">
      <c r="D611" s="14"/>
      <c r="E611" s="14"/>
      <c r="F611" s="14"/>
      <c r="G611" s="14"/>
      <c r="H611" s="14"/>
      <c r="I611" s="14"/>
      <c r="J611" s="14"/>
      <c r="K611" s="14"/>
      <c r="L611" s="4"/>
      <c r="M611" s="4"/>
      <c r="N611" s="14"/>
      <c r="O611" s="14"/>
      <c r="P611" s="14"/>
      <c r="Q611" s="14"/>
      <c r="R611" s="14"/>
      <c r="S611" s="14"/>
      <c r="T611" s="21"/>
      <c r="U611" s="14"/>
      <c r="V611" s="14"/>
      <c r="W611" s="14"/>
      <c r="X611" s="14"/>
      <c r="Y611" s="14"/>
      <c r="Z611" s="14"/>
      <c r="AA611" s="14"/>
      <c r="AB611" s="21"/>
      <c r="AC611" s="14"/>
      <c r="AD611" s="14"/>
      <c r="AE611" s="14"/>
      <c r="AF611" s="14"/>
      <c r="AG611" s="14"/>
      <c r="AH611" s="14"/>
      <c r="AI611" s="14"/>
      <c r="AJ611" s="14"/>
      <c r="AK611" s="14"/>
      <c r="AL611" s="14"/>
      <c r="AM611" s="14"/>
      <c r="AN611" s="14"/>
      <c r="AO611" s="21"/>
      <c r="AP611" s="14"/>
      <c r="AQ611" s="14"/>
      <c r="AR611" s="14"/>
      <c r="AS611" s="14"/>
      <c r="AT611" s="14"/>
      <c r="AU611" s="14"/>
      <c r="AV611" s="14"/>
      <c r="AW611" s="14"/>
      <c r="AX611" s="14"/>
      <c r="AY611" s="14"/>
      <c r="AZ611" s="14"/>
      <c r="BA611" s="14"/>
      <c r="BB611" s="14"/>
      <c r="BC611" s="14"/>
      <c r="BD611" s="14"/>
      <c r="BE611" s="14"/>
      <c r="BF611" s="14"/>
      <c r="BG611" s="14"/>
      <c r="BH611" s="14"/>
      <c r="BI611" s="14"/>
      <c r="BJ611" s="21"/>
      <c r="BK611" s="14"/>
      <c r="BL611" s="14"/>
      <c r="BM611" s="14"/>
      <c r="BN611" s="14"/>
      <c r="BO611" s="14"/>
      <c r="BP611" s="14"/>
      <c r="BQ611" s="14"/>
      <c r="BR611" s="4"/>
      <c r="BS611" s="4"/>
      <c r="BT611" s="14"/>
      <c r="BU611" s="14"/>
      <c r="BV611" s="14"/>
      <c r="BW611" s="14"/>
      <c r="BX611" s="14"/>
      <c r="BY611" s="14"/>
      <c r="BZ611" s="14"/>
      <c r="CA611" s="14"/>
      <c r="CB611" s="14"/>
      <c r="CC611" s="14"/>
      <c r="CD611" s="14"/>
      <c r="CE611" s="14"/>
      <c r="CF611" s="4"/>
    </row>
    <row r="612" spans="4:84" x14ac:dyDescent="0.2">
      <c r="D612" s="14"/>
      <c r="E612" s="14"/>
      <c r="F612" s="14"/>
      <c r="G612" s="14"/>
      <c r="H612" s="14"/>
      <c r="I612" s="14"/>
      <c r="J612" s="14"/>
      <c r="K612" s="14"/>
      <c r="L612" s="4"/>
      <c r="M612" s="4"/>
      <c r="N612" s="14"/>
      <c r="O612" s="14"/>
      <c r="P612" s="14"/>
      <c r="Q612" s="14"/>
      <c r="R612" s="14"/>
      <c r="S612" s="14"/>
      <c r="T612" s="21"/>
      <c r="U612" s="14"/>
      <c r="V612" s="14"/>
      <c r="W612" s="14"/>
      <c r="X612" s="14"/>
      <c r="Y612" s="14"/>
      <c r="Z612" s="14"/>
      <c r="AA612" s="14"/>
      <c r="AB612" s="21"/>
      <c r="AC612" s="14"/>
      <c r="AD612" s="14"/>
      <c r="AE612" s="14"/>
      <c r="AF612" s="14"/>
      <c r="AG612" s="14"/>
      <c r="AH612" s="14"/>
      <c r="AI612" s="14"/>
      <c r="AJ612" s="14"/>
      <c r="AK612" s="14"/>
      <c r="AL612" s="14"/>
      <c r="AM612" s="14"/>
      <c r="AN612" s="14"/>
      <c r="AO612" s="21"/>
      <c r="AP612" s="14"/>
      <c r="AQ612" s="14"/>
      <c r="AR612" s="14"/>
      <c r="AS612" s="14"/>
      <c r="AT612" s="14"/>
      <c r="AU612" s="14"/>
      <c r="AV612" s="14"/>
      <c r="AW612" s="14"/>
      <c r="AX612" s="14"/>
      <c r="AY612" s="14"/>
      <c r="AZ612" s="14"/>
      <c r="BA612" s="14"/>
      <c r="BB612" s="14"/>
      <c r="BC612" s="14"/>
      <c r="BD612" s="14"/>
      <c r="BE612" s="14"/>
      <c r="BF612" s="14"/>
      <c r="BG612" s="14"/>
      <c r="BH612" s="14"/>
      <c r="BI612" s="14"/>
      <c r="BJ612" s="21"/>
      <c r="BK612" s="14"/>
      <c r="BL612" s="14"/>
      <c r="BM612" s="14"/>
      <c r="BN612" s="14"/>
      <c r="BO612" s="14"/>
      <c r="BP612" s="14"/>
      <c r="BQ612" s="14"/>
      <c r="BR612" s="4"/>
      <c r="BS612" s="4"/>
      <c r="BT612" s="14"/>
      <c r="BU612" s="14"/>
      <c r="BV612" s="14"/>
      <c r="BW612" s="14"/>
      <c r="BX612" s="14"/>
      <c r="BY612" s="14"/>
      <c r="BZ612" s="14"/>
      <c r="CA612" s="14"/>
      <c r="CB612" s="14"/>
      <c r="CC612" s="14"/>
      <c r="CD612" s="14"/>
      <c r="CE612" s="14"/>
      <c r="CF612" s="4"/>
    </row>
    <row r="613" spans="4:84" x14ac:dyDescent="0.2">
      <c r="D613" s="14"/>
      <c r="E613" s="14"/>
      <c r="F613" s="14"/>
      <c r="G613" s="14"/>
      <c r="H613" s="14"/>
      <c r="I613" s="14"/>
      <c r="J613" s="14"/>
      <c r="K613" s="14"/>
      <c r="L613" s="4"/>
      <c r="M613" s="4"/>
      <c r="N613" s="14"/>
      <c r="O613" s="14"/>
      <c r="P613" s="14"/>
      <c r="Q613" s="14"/>
      <c r="R613" s="14"/>
      <c r="S613" s="14"/>
      <c r="T613" s="21"/>
      <c r="U613" s="14"/>
      <c r="V613" s="14"/>
      <c r="W613" s="14"/>
      <c r="X613" s="14"/>
      <c r="Y613" s="14"/>
      <c r="Z613" s="14"/>
      <c r="AA613" s="14"/>
      <c r="AB613" s="21"/>
      <c r="AC613" s="14"/>
      <c r="AD613" s="14"/>
      <c r="AE613" s="14"/>
      <c r="AF613" s="14"/>
      <c r="AG613" s="14"/>
      <c r="AH613" s="14"/>
      <c r="AI613" s="14"/>
      <c r="AJ613" s="14"/>
      <c r="AK613" s="14"/>
      <c r="AL613" s="14"/>
      <c r="AM613" s="14"/>
      <c r="AN613" s="14"/>
      <c r="AO613" s="21"/>
      <c r="AP613" s="14"/>
      <c r="AQ613" s="14"/>
      <c r="AR613" s="14"/>
      <c r="AS613" s="14"/>
      <c r="AT613" s="14"/>
      <c r="AU613" s="14"/>
      <c r="AV613" s="14"/>
      <c r="AW613" s="14"/>
      <c r="AX613" s="14"/>
      <c r="AY613" s="14"/>
      <c r="AZ613" s="14"/>
      <c r="BA613" s="14"/>
      <c r="BB613" s="14"/>
      <c r="BC613" s="14"/>
      <c r="BD613" s="14"/>
      <c r="BE613" s="14"/>
      <c r="BF613" s="14"/>
      <c r="BG613" s="14"/>
      <c r="BH613" s="14"/>
      <c r="BI613" s="14"/>
      <c r="BJ613" s="21"/>
      <c r="BK613" s="14"/>
      <c r="BL613" s="14"/>
      <c r="BM613" s="14"/>
      <c r="BN613" s="14"/>
      <c r="BO613" s="14"/>
      <c r="BP613" s="14"/>
      <c r="BQ613" s="14"/>
      <c r="BR613" s="4"/>
      <c r="BS613" s="4"/>
      <c r="BT613" s="14"/>
      <c r="BU613" s="14"/>
      <c r="BV613" s="14"/>
      <c r="BW613" s="14"/>
      <c r="BX613" s="14"/>
      <c r="BY613" s="14"/>
      <c r="BZ613" s="14"/>
      <c r="CA613" s="14"/>
      <c r="CB613" s="14"/>
      <c r="CC613" s="14"/>
      <c r="CD613" s="14"/>
      <c r="CE613" s="14"/>
      <c r="CF613" s="4"/>
    </row>
    <row r="614" spans="4:84" x14ac:dyDescent="0.2">
      <c r="D614" s="14"/>
      <c r="E614" s="14"/>
      <c r="F614" s="14"/>
      <c r="G614" s="14"/>
      <c r="H614" s="14"/>
      <c r="I614" s="14"/>
      <c r="J614" s="14"/>
      <c r="K614" s="14"/>
      <c r="L614" s="4"/>
      <c r="M614" s="4"/>
      <c r="N614" s="14"/>
      <c r="O614" s="14"/>
      <c r="P614" s="14"/>
      <c r="Q614" s="14"/>
      <c r="R614" s="14"/>
      <c r="S614" s="14"/>
      <c r="T614" s="21"/>
      <c r="U614" s="14"/>
      <c r="V614" s="14"/>
      <c r="W614" s="14"/>
      <c r="X614" s="14"/>
      <c r="Y614" s="14"/>
      <c r="Z614" s="14"/>
      <c r="AA614" s="14"/>
      <c r="AB614" s="21"/>
      <c r="AC614" s="14"/>
      <c r="AD614" s="14"/>
      <c r="AE614" s="14"/>
      <c r="AF614" s="14"/>
      <c r="AG614" s="14"/>
      <c r="AH614" s="14"/>
      <c r="AI614" s="14"/>
      <c r="AJ614" s="14"/>
      <c r="AK614" s="14"/>
      <c r="AL614" s="14"/>
      <c r="AM614" s="14"/>
      <c r="AN614" s="14"/>
      <c r="AO614" s="21"/>
      <c r="AP614" s="14"/>
      <c r="AQ614" s="14"/>
      <c r="AR614" s="14"/>
      <c r="AS614" s="14"/>
      <c r="AT614" s="14"/>
      <c r="AU614" s="14"/>
      <c r="AV614" s="14"/>
      <c r="AW614" s="14"/>
      <c r="AX614" s="14"/>
      <c r="AY614" s="14"/>
      <c r="AZ614" s="14"/>
      <c r="BA614" s="14"/>
      <c r="BB614" s="14"/>
      <c r="BC614" s="14"/>
      <c r="BD614" s="14"/>
      <c r="BE614" s="14"/>
      <c r="BF614" s="14"/>
      <c r="BG614" s="14"/>
      <c r="BH614" s="14"/>
      <c r="BI614" s="14"/>
      <c r="BJ614" s="21"/>
      <c r="BK614" s="14"/>
      <c r="BL614" s="14"/>
      <c r="BM614" s="14"/>
      <c r="BN614" s="14"/>
      <c r="BO614" s="14"/>
      <c r="BP614" s="14"/>
      <c r="BQ614" s="14"/>
      <c r="BR614" s="4"/>
      <c r="BS614" s="4"/>
      <c r="BT614" s="14"/>
      <c r="BU614" s="14"/>
      <c r="BV614" s="14"/>
      <c r="BW614" s="14"/>
      <c r="BX614" s="14"/>
      <c r="BY614" s="14"/>
      <c r="BZ614" s="14"/>
      <c r="CA614" s="14"/>
      <c r="CB614" s="14"/>
      <c r="CC614" s="14"/>
      <c r="CD614" s="14"/>
      <c r="CE614" s="14"/>
      <c r="CF614" s="4"/>
    </row>
    <row r="615" spans="4:84" x14ac:dyDescent="0.2">
      <c r="D615" s="4"/>
      <c r="E615" s="4"/>
      <c r="F615" s="4"/>
      <c r="G615" s="4"/>
      <c r="H615" s="4"/>
      <c r="I615" s="4"/>
      <c r="J615" s="4"/>
      <c r="K615" s="4"/>
      <c r="L615" s="4"/>
      <c r="M615" s="4"/>
      <c r="N615" s="4"/>
      <c r="O615" s="4"/>
      <c r="P615" s="4"/>
      <c r="Q615" s="4"/>
      <c r="R615" s="4"/>
      <c r="S615" s="4"/>
      <c r="T615" s="4"/>
      <c r="U615" s="4"/>
      <c r="V615" s="4"/>
      <c r="W615" s="4"/>
      <c r="X615" s="4"/>
      <c r="Y615" s="4"/>
      <c r="Z615" s="4"/>
      <c r="AA615" s="4"/>
      <c r="AB615" s="4"/>
      <c r="AC615" s="4"/>
      <c r="AD615" s="4"/>
      <c r="AE615" s="4"/>
      <c r="AF615" s="4"/>
      <c r="AG615" s="4"/>
      <c r="AH615" s="4"/>
      <c r="AI615" s="4"/>
      <c r="AJ615" s="4"/>
      <c r="AK615" s="4"/>
      <c r="AL615" s="4"/>
      <c r="AM615" s="4"/>
      <c r="AN615" s="4"/>
      <c r="AO615" s="4"/>
      <c r="AP615" s="4"/>
      <c r="AQ615" s="4"/>
      <c r="AR615" s="4"/>
      <c r="AS615" s="4"/>
      <c r="AT615" s="4"/>
      <c r="AU615" s="4"/>
      <c r="AV615" s="4"/>
      <c r="AW615" s="4"/>
      <c r="AX615" s="4"/>
      <c r="AY615" s="4"/>
      <c r="AZ615" s="4"/>
      <c r="BA615" s="4"/>
      <c r="BB615" s="4"/>
      <c r="BC615" s="4"/>
      <c r="BD615" s="4"/>
      <c r="BE615" s="4"/>
      <c r="BF615" s="4"/>
      <c r="BG615" s="4"/>
      <c r="BH615" s="4"/>
      <c r="BI615" s="4"/>
      <c r="BJ615" s="4"/>
      <c r="BK615" s="4"/>
      <c r="BL615" s="4"/>
      <c r="BM615" s="4"/>
      <c r="BN615" s="4"/>
      <c r="BO615" s="4"/>
      <c r="BP615" s="4"/>
      <c r="BQ615" s="4"/>
      <c r="BR615" s="4"/>
      <c r="BS615" s="4"/>
      <c r="BT615" s="4"/>
      <c r="BU615" s="4"/>
      <c r="BV615" s="4"/>
      <c r="BW615" s="4"/>
      <c r="BX615" s="4"/>
      <c r="BY615" s="4"/>
      <c r="BZ615" s="4"/>
      <c r="CA615" s="4"/>
      <c r="CB615" s="4"/>
      <c r="CC615" s="4"/>
      <c r="CD615" s="4"/>
      <c r="CE615" s="4"/>
      <c r="CF615" s="4"/>
    </row>
    <row r="616" spans="4:84" x14ac:dyDescent="0.2">
      <c r="D616" s="4"/>
      <c r="E616" s="4"/>
      <c r="F616" s="4"/>
      <c r="G616" s="4"/>
      <c r="H616" s="4"/>
      <c r="I616" s="4"/>
      <c r="J616" s="4"/>
      <c r="K616" s="4"/>
      <c r="L616" s="4"/>
      <c r="M616" s="4"/>
      <c r="N616" s="4"/>
      <c r="O616" s="4"/>
      <c r="P616" s="4"/>
      <c r="Q616" s="4"/>
      <c r="R616" s="4"/>
      <c r="S616" s="4"/>
      <c r="T616" s="4"/>
      <c r="U616" s="4"/>
      <c r="V616" s="4"/>
      <c r="W616" s="4"/>
      <c r="X616" s="4"/>
      <c r="Y616" s="4"/>
      <c r="Z616" s="4"/>
      <c r="AA616" s="4"/>
      <c r="AB616" s="4"/>
      <c r="AC616" s="4"/>
      <c r="AD616" s="4"/>
      <c r="AE616" s="4"/>
      <c r="AF616" s="4"/>
      <c r="AG616" s="4"/>
      <c r="AH616" s="4"/>
      <c r="AI616" s="4"/>
      <c r="AJ616" s="4"/>
      <c r="AK616" s="4"/>
      <c r="AL616" s="4"/>
      <c r="AM616" s="4"/>
      <c r="AN616" s="4"/>
      <c r="AO616" s="4"/>
      <c r="AP616" s="4"/>
      <c r="AQ616" s="4"/>
      <c r="AR616" s="4"/>
      <c r="AS616" s="4"/>
      <c r="AT616" s="4"/>
      <c r="AU616" s="4"/>
      <c r="AV616" s="4"/>
      <c r="AW616" s="4"/>
      <c r="AX616" s="4"/>
      <c r="AY616" s="4"/>
      <c r="AZ616" s="4"/>
      <c r="BA616" s="4"/>
      <c r="BB616" s="4"/>
      <c r="BC616" s="4"/>
      <c r="BD616" s="4"/>
      <c r="BE616" s="4"/>
      <c r="BF616" s="4"/>
      <c r="BG616" s="4"/>
      <c r="BH616" s="4"/>
      <c r="BI616" s="4"/>
      <c r="BJ616" s="4"/>
      <c r="BK616" s="4"/>
      <c r="BL616" s="4"/>
      <c r="BM616" s="4"/>
      <c r="BN616" s="4"/>
      <c r="BO616" s="4"/>
      <c r="BP616" s="4"/>
      <c r="BQ616" s="4"/>
      <c r="BR616" s="4"/>
      <c r="BS616" s="4"/>
      <c r="BT616" s="4"/>
      <c r="BU616" s="4"/>
      <c r="BV616" s="4"/>
      <c r="BW616" s="4"/>
      <c r="BX616" s="4"/>
      <c r="BY616" s="4"/>
      <c r="BZ616" s="4"/>
      <c r="CA616" s="4"/>
      <c r="CB616" s="4"/>
      <c r="CC616" s="4"/>
      <c r="CD616" s="4"/>
      <c r="CE616" s="4"/>
      <c r="CF616" s="4"/>
    </row>
    <row r="617" spans="4:84" x14ac:dyDescent="0.2">
      <c r="D617" s="4"/>
      <c r="E617" s="4"/>
      <c r="F617" s="4"/>
      <c r="G617" s="4"/>
      <c r="H617" s="4"/>
      <c r="I617" s="4"/>
      <c r="J617" s="4"/>
      <c r="K617" s="4"/>
      <c r="L617" s="4"/>
      <c r="M617" s="4"/>
      <c r="N617" s="4"/>
      <c r="O617" s="4"/>
      <c r="P617" s="4"/>
      <c r="Q617" s="4"/>
      <c r="R617" s="4"/>
      <c r="S617" s="4"/>
      <c r="T617" s="4"/>
      <c r="U617" s="4"/>
      <c r="V617" s="4"/>
      <c r="W617" s="4"/>
      <c r="X617" s="4"/>
      <c r="Y617" s="4"/>
      <c r="Z617" s="4"/>
      <c r="AA617" s="4"/>
      <c r="AB617" s="4"/>
      <c r="AC617" s="4"/>
      <c r="AD617" s="4"/>
      <c r="AE617" s="4"/>
      <c r="AF617" s="4"/>
      <c r="AG617" s="4"/>
      <c r="AH617" s="4"/>
      <c r="AI617" s="4"/>
      <c r="AJ617" s="4"/>
      <c r="AK617" s="4"/>
      <c r="AL617" s="4"/>
      <c r="AM617" s="4"/>
      <c r="AN617" s="4"/>
      <c r="AO617" s="4"/>
      <c r="AP617" s="4"/>
      <c r="AQ617" s="4"/>
      <c r="AR617" s="4"/>
      <c r="AS617" s="4"/>
      <c r="AT617" s="4"/>
      <c r="AU617" s="4"/>
      <c r="AV617" s="4"/>
      <c r="AW617" s="4"/>
      <c r="AX617" s="4"/>
      <c r="AY617" s="4"/>
      <c r="AZ617" s="4"/>
      <c r="BA617" s="4"/>
      <c r="BB617" s="4"/>
      <c r="BC617" s="4"/>
      <c r="BD617" s="4"/>
      <c r="BE617" s="4"/>
      <c r="BF617" s="4"/>
      <c r="BG617" s="4"/>
      <c r="BH617" s="4"/>
      <c r="BI617" s="4"/>
      <c r="BJ617" s="4"/>
      <c r="BK617" s="4"/>
      <c r="BL617" s="4"/>
      <c r="BM617" s="4"/>
      <c r="BN617" s="4"/>
      <c r="BO617" s="4"/>
      <c r="BP617" s="4"/>
      <c r="BQ617" s="4"/>
      <c r="BR617" s="4"/>
      <c r="BS617" s="4"/>
      <c r="BT617" s="4"/>
      <c r="BU617" s="4"/>
      <c r="BV617" s="4"/>
      <c r="BW617" s="4"/>
      <c r="BX617" s="4"/>
      <c r="BY617" s="4"/>
      <c r="BZ617" s="4"/>
      <c r="CA617" s="4"/>
      <c r="CB617" s="4"/>
      <c r="CC617" s="4"/>
      <c r="CD617" s="4"/>
      <c r="CE617" s="4"/>
      <c r="CF617" s="4"/>
    </row>
    <row r="618" spans="4:84" x14ac:dyDescent="0.2">
      <c r="D618" s="4"/>
      <c r="E618" s="4"/>
      <c r="F618" s="4"/>
      <c r="G618" s="4"/>
      <c r="H618" s="4"/>
      <c r="I618" s="4"/>
      <c r="J618" s="4"/>
      <c r="K618" s="4"/>
      <c r="L618" s="4"/>
      <c r="M618" s="4"/>
      <c r="N618" s="4"/>
      <c r="O618" s="4"/>
      <c r="P618" s="4"/>
      <c r="Q618" s="4"/>
      <c r="R618" s="4"/>
      <c r="S618" s="4"/>
      <c r="T618" s="4"/>
      <c r="U618" s="4"/>
      <c r="V618" s="4"/>
      <c r="W618" s="4"/>
      <c r="X618" s="4"/>
      <c r="Y618" s="4"/>
      <c r="Z618" s="4"/>
      <c r="AA618" s="4"/>
      <c r="AB618" s="4"/>
      <c r="AC618" s="4"/>
      <c r="AD618" s="4"/>
      <c r="AE618" s="4"/>
      <c r="AF618" s="4"/>
      <c r="AG618" s="4"/>
      <c r="AH618" s="4"/>
      <c r="AI618" s="4"/>
      <c r="AJ618" s="4"/>
      <c r="AK618" s="4"/>
      <c r="AL618" s="4"/>
      <c r="AM618" s="4"/>
      <c r="AN618" s="4"/>
      <c r="AO618" s="4"/>
      <c r="AP618" s="4"/>
      <c r="AQ618" s="4"/>
      <c r="AR618" s="4"/>
      <c r="AS618" s="4"/>
      <c r="AT618" s="4"/>
      <c r="AU618" s="4"/>
      <c r="AV618" s="4"/>
      <c r="AW618" s="4"/>
      <c r="AX618" s="4"/>
      <c r="AY618" s="4"/>
      <c r="AZ618" s="4"/>
      <c r="BA618" s="4"/>
      <c r="BB618" s="4"/>
      <c r="BC618" s="4"/>
      <c r="BD618" s="4"/>
      <c r="BE618" s="4"/>
      <c r="BF618" s="4"/>
      <c r="BG618" s="4"/>
      <c r="BH618" s="4"/>
      <c r="BI618" s="4"/>
      <c r="BJ618" s="4"/>
      <c r="BK618" s="4"/>
      <c r="BL618" s="4"/>
      <c r="BM618" s="4"/>
      <c r="BN618" s="4"/>
      <c r="BO618" s="4"/>
      <c r="BP618" s="4"/>
      <c r="BQ618" s="4"/>
      <c r="BR618" s="4"/>
      <c r="BS618" s="4"/>
      <c r="BT618" s="4"/>
      <c r="BU618" s="4"/>
      <c r="BV618" s="4"/>
      <c r="BW618" s="4"/>
      <c r="BX618" s="4"/>
      <c r="BY618" s="4"/>
      <c r="BZ618" s="4"/>
      <c r="CA618" s="4"/>
      <c r="CB618" s="4"/>
      <c r="CC618" s="4"/>
      <c r="CD618" s="4"/>
      <c r="CE618" s="4"/>
      <c r="CF618" s="4"/>
    </row>
    <row r="619" spans="4:84" x14ac:dyDescent="0.2">
      <c r="D619" s="4"/>
      <c r="E619" s="4"/>
      <c r="F619" s="4"/>
      <c r="G619" s="4"/>
      <c r="H619" s="4"/>
      <c r="I619" s="4"/>
      <c r="J619" s="4"/>
      <c r="K619" s="4"/>
      <c r="L619" s="4"/>
      <c r="M619" s="4"/>
      <c r="N619" s="4"/>
      <c r="O619" s="4"/>
      <c r="P619" s="4"/>
      <c r="Q619" s="4"/>
      <c r="R619" s="4"/>
      <c r="S619" s="4"/>
      <c r="T619" s="4"/>
      <c r="U619" s="4"/>
      <c r="V619" s="4"/>
      <c r="W619" s="4"/>
      <c r="X619" s="4"/>
      <c r="Y619" s="4"/>
      <c r="Z619" s="4"/>
      <c r="AA619" s="4"/>
      <c r="AB619" s="4"/>
      <c r="AC619" s="4"/>
      <c r="AD619" s="4"/>
      <c r="AE619" s="4"/>
      <c r="AF619" s="4"/>
      <c r="AG619" s="4"/>
      <c r="AH619" s="4"/>
      <c r="AI619" s="4"/>
      <c r="AJ619" s="4"/>
      <c r="AK619" s="4"/>
      <c r="AL619" s="4"/>
      <c r="AM619" s="4"/>
      <c r="AN619" s="4"/>
      <c r="AO619" s="4"/>
      <c r="AP619" s="4"/>
      <c r="AQ619" s="4"/>
      <c r="AR619" s="4"/>
      <c r="AS619" s="4"/>
      <c r="AT619" s="4"/>
      <c r="AU619" s="4"/>
      <c r="AV619" s="4"/>
      <c r="AW619" s="4"/>
      <c r="AX619" s="4"/>
      <c r="AY619" s="4"/>
      <c r="AZ619" s="4"/>
      <c r="BA619" s="4"/>
      <c r="BB619" s="4"/>
      <c r="BC619" s="4"/>
      <c r="BD619" s="4"/>
      <c r="BE619" s="4"/>
      <c r="BF619" s="4"/>
      <c r="BG619" s="4"/>
      <c r="BH619" s="4"/>
      <c r="BI619" s="4"/>
      <c r="BJ619" s="4"/>
      <c r="BK619" s="4"/>
      <c r="BL619" s="4"/>
      <c r="BM619" s="4"/>
      <c r="BN619" s="4"/>
      <c r="BO619" s="4"/>
      <c r="BP619" s="4"/>
      <c r="BQ619" s="4"/>
      <c r="BR619" s="4"/>
      <c r="BS619" s="4"/>
      <c r="BT619" s="4"/>
      <c r="BU619" s="4"/>
      <c r="BV619" s="4"/>
      <c r="BW619" s="4"/>
      <c r="BX619" s="4"/>
      <c r="BY619" s="4"/>
      <c r="BZ619" s="4"/>
      <c r="CA619" s="4"/>
      <c r="CB619" s="4"/>
      <c r="CC619" s="4"/>
      <c r="CD619" s="4"/>
      <c r="CE619" s="4"/>
      <c r="CF619" s="4"/>
    </row>
    <row r="620" spans="4:84" x14ac:dyDescent="0.2">
      <c r="D620" s="4"/>
      <c r="E620" s="4"/>
      <c r="F620" s="4"/>
      <c r="G620" s="4"/>
      <c r="H620" s="4"/>
      <c r="I620" s="4"/>
      <c r="J620" s="4"/>
      <c r="K620" s="4"/>
      <c r="L620" s="4"/>
      <c r="M620" s="4"/>
      <c r="N620" s="4"/>
      <c r="O620" s="4"/>
      <c r="P620" s="4"/>
      <c r="Q620" s="4"/>
      <c r="R620" s="4"/>
      <c r="S620" s="4"/>
      <c r="T620" s="4"/>
      <c r="U620" s="4"/>
      <c r="V620" s="4"/>
      <c r="W620" s="4"/>
      <c r="X620" s="4"/>
      <c r="Y620" s="4"/>
      <c r="Z620" s="4"/>
      <c r="AA620" s="4"/>
      <c r="AB620" s="4"/>
      <c r="AC620" s="4"/>
      <c r="AD620" s="4"/>
      <c r="AE620" s="4"/>
      <c r="AF620" s="4"/>
      <c r="AG620" s="4"/>
      <c r="AH620" s="4"/>
      <c r="AI620" s="4"/>
      <c r="AJ620" s="4"/>
      <c r="AK620" s="4"/>
      <c r="AL620" s="4"/>
      <c r="AM620" s="4"/>
      <c r="AN620" s="4"/>
      <c r="AO620" s="4"/>
      <c r="AP620" s="4"/>
      <c r="AQ620" s="4"/>
      <c r="AR620" s="4"/>
      <c r="AS620" s="4"/>
      <c r="AT620" s="4"/>
      <c r="AU620" s="4"/>
      <c r="AV620" s="4"/>
      <c r="AW620" s="4"/>
      <c r="AX620" s="4"/>
      <c r="AY620" s="4"/>
      <c r="AZ620" s="4"/>
      <c r="BA620" s="4"/>
      <c r="BB620" s="4"/>
      <c r="BC620" s="4"/>
      <c r="BD620" s="4"/>
      <c r="BE620" s="4"/>
      <c r="BF620" s="4"/>
      <c r="BG620" s="4"/>
      <c r="BH620" s="4"/>
      <c r="BI620" s="4"/>
      <c r="BJ620" s="4"/>
      <c r="BK620" s="4"/>
      <c r="BL620" s="4"/>
      <c r="BM620" s="4"/>
      <c r="BN620" s="4"/>
      <c r="BO620" s="4"/>
      <c r="BP620" s="4"/>
      <c r="BQ620" s="4"/>
      <c r="BR620" s="4"/>
      <c r="BS620" s="4"/>
      <c r="BT620" s="4"/>
      <c r="BU620" s="4"/>
      <c r="BV620" s="4"/>
      <c r="BW620" s="4"/>
      <c r="BX620" s="4"/>
      <c r="BY620" s="4"/>
      <c r="BZ620" s="4"/>
      <c r="CA620" s="4"/>
      <c r="CB620" s="4"/>
      <c r="CC620" s="4"/>
      <c r="CD620" s="4"/>
      <c r="CE620" s="4"/>
      <c r="CF620" s="4"/>
    </row>
    <row r="621" spans="4:84" x14ac:dyDescent="0.2">
      <c r="D621" s="4"/>
      <c r="E621" s="4"/>
      <c r="F621" s="4"/>
      <c r="G621" s="4"/>
      <c r="H621" s="4"/>
      <c r="I621" s="4"/>
      <c r="J621" s="4"/>
      <c r="K621" s="4"/>
      <c r="L621" s="4"/>
      <c r="M621" s="4"/>
      <c r="N621" s="4"/>
      <c r="O621" s="4"/>
      <c r="P621" s="4"/>
      <c r="Q621" s="4"/>
      <c r="R621" s="4"/>
      <c r="S621" s="4"/>
      <c r="T621" s="4"/>
      <c r="U621" s="4"/>
      <c r="V621" s="4"/>
      <c r="W621" s="4"/>
      <c r="X621" s="4"/>
      <c r="Y621" s="4"/>
      <c r="Z621" s="4"/>
      <c r="AA621" s="4"/>
      <c r="AB621" s="4"/>
      <c r="AC621" s="4"/>
      <c r="AD621" s="4"/>
      <c r="AE621" s="4"/>
      <c r="AF621" s="4"/>
      <c r="AG621" s="4"/>
      <c r="AH621" s="4"/>
      <c r="AI621" s="4"/>
      <c r="AJ621" s="4"/>
      <c r="AK621" s="4"/>
      <c r="AL621" s="4"/>
      <c r="AM621" s="4"/>
      <c r="AN621" s="4"/>
      <c r="AO621" s="4"/>
      <c r="AP621" s="4"/>
      <c r="AQ621" s="4"/>
      <c r="AR621" s="4"/>
      <c r="AS621" s="4"/>
      <c r="AT621" s="4"/>
      <c r="AU621" s="4"/>
      <c r="AV621" s="4"/>
      <c r="AW621" s="4"/>
      <c r="AX621" s="4"/>
      <c r="AY621" s="4"/>
      <c r="AZ621" s="4"/>
      <c r="BA621" s="4"/>
      <c r="BB621" s="4"/>
      <c r="BC621" s="4"/>
      <c r="BD621" s="4"/>
      <c r="BE621" s="4"/>
      <c r="BF621" s="4"/>
      <c r="BG621" s="4"/>
      <c r="BH621" s="4"/>
      <c r="BI621" s="4"/>
      <c r="BJ621" s="4"/>
      <c r="BK621" s="4"/>
      <c r="BL621" s="4"/>
      <c r="BM621" s="4"/>
      <c r="BN621" s="4"/>
      <c r="BO621" s="4"/>
      <c r="BP621" s="4"/>
      <c r="BQ621" s="4"/>
      <c r="BR621" s="4"/>
      <c r="BS621" s="4"/>
      <c r="BT621" s="4"/>
      <c r="BU621" s="4"/>
      <c r="BV621" s="4"/>
      <c r="BW621" s="4"/>
      <c r="BX621" s="4"/>
      <c r="BY621" s="4"/>
      <c r="BZ621" s="4"/>
      <c r="CA621" s="4"/>
      <c r="CB621" s="4"/>
      <c r="CC621" s="4"/>
      <c r="CD621" s="4"/>
      <c r="CE621" s="4"/>
      <c r="CF621" s="4"/>
    </row>
    <row r="622" spans="4:84" x14ac:dyDescent="0.2">
      <c r="D622" s="4"/>
      <c r="E622" s="4"/>
      <c r="F622" s="4"/>
      <c r="G622" s="4"/>
      <c r="H622" s="4"/>
      <c r="I622" s="4"/>
      <c r="J622" s="4"/>
      <c r="K622" s="4"/>
      <c r="L622" s="4"/>
      <c r="M622" s="4"/>
      <c r="N622" s="4"/>
      <c r="O622" s="4"/>
      <c r="P622" s="4"/>
      <c r="Q622" s="4"/>
      <c r="R622" s="4"/>
      <c r="S622" s="4"/>
      <c r="T622" s="4"/>
      <c r="U622" s="4"/>
      <c r="V622" s="4"/>
      <c r="W622" s="4"/>
      <c r="X622" s="4"/>
      <c r="Y622" s="4"/>
      <c r="Z622" s="4"/>
      <c r="AA622" s="4"/>
      <c r="AB622" s="4"/>
      <c r="AC622" s="4"/>
      <c r="AD622" s="4"/>
      <c r="AE622" s="4"/>
      <c r="AF622" s="4"/>
      <c r="AG622" s="4"/>
      <c r="AH622" s="4"/>
      <c r="AI622" s="4"/>
      <c r="AJ622" s="4"/>
      <c r="AK622" s="4"/>
      <c r="AL622" s="4"/>
      <c r="AM622" s="4"/>
      <c r="AN622" s="4"/>
      <c r="AO622" s="4"/>
      <c r="AP622" s="4"/>
      <c r="AQ622" s="4"/>
      <c r="AR622" s="4"/>
      <c r="AS622" s="4"/>
      <c r="AT622" s="4"/>
      <c r="AU622" s="4"/>
      <c r="AV622" s="4"/>
      <c r="AW622" s="4"/>
      <c r="AX622" s="4"/>
      <c r="AY622" s="4"/>
      <c r="AZ622" s="4"/>
      <c r="BA622" s="4"/>
      <c r="BB622" s="4"/>
      <c r="BC622" s="4"/>
      <c r="BD622" s="4"/>
      <c r="BE622" s="4"/>
      <c r="BF622" s="4"/>
      <c r="BG622" s="4"/>
      <c r="BH622" s="4"/>
      <c r="BI622" s="4"/>
      <c r="BJ622" s="4"/>
      <c r="BK622" s="4"/>
      <c r="BL622" s="4"/>
      <c r="BM622" s="4"/>
      <c r="BN622" s="4"/>
      <c r="BO622" s="4"/>
      <c r="BP622" s="4"/>
      <c r="BQ622" s="4"/>
      <c r="BR622" s="4"/>
      <c r="BS622" s="4"/>
      <c r="BT622" s="4"/>
      <c r="BU622" s="4"/>
      <c r="BV622" s="4"/>
      <c r="BW622" s="4"/>
      <c r="BX622" s="4"/>
      <c r="BY622" s="4"/>
      <c r="BZ622" s="4"/>
      <c r="CA622" s="4"/>
      <c r="CB622" s="4"/>
      <c r="CC622" s="4"/>
      <c r="CD622" s="4"/>
      <c r="CE622" s="4"/>
      <c r="CF622" s="4"/>
    </row>
    <row r="623" spans="4:84" x14ac:dyDescent="0.2">
      <c r="D623" s="4"/>
      <c r="E623" s="4"/>
      <c r="F623" s="4"/>
      <c r="G623" s="4"/>
      <c r="H623" s="4"/>
      <c r="I623" s="4"/>
      <c r="J623" s="4"/>
      <c r="K623" s="4"/>
      <c r="L623" s="4"/>
      <c r="M623" s="4"/>
      <c r="N623" s="4"/>
      <c r="O623" s="4"/>
      <c r="P623" s="4"/>
      <c r="Q623" s="4"/>
      <c r="R623" s="4"/>
      <c r="S623" s="4"/>
      <c r="T623" s="4"/>
      <c r="U623" s="4"/>
      <c r="V623" s="4"/>
      <c r="W623" s="4"/>
      <c r="X623" s="4"/>
      <c r="Y623" s="4"/>
      <c r="Z623" s="4"/>
      <c r="AA623" s="4"/>
      <c r="AB623" s="4"/>
      <c r="AC623" s="4"/>
      <c r="AD623" s="4"/>
      <c r="AE623" s="4"/>
      <c r="AF623" s="4"/>
      <c r="AG623" s="4"/>
      <c r="AH623" s="4"/>
      <c r="AI623" s="4"/>
      <c r="AJ623" s="4"/>
      <c r="AK623" s="4"/>
      <c r="AL623" s="4"/>
      <c r="AM623" s="4"/>
      <c r="AN623" s="4"/>
      <c r="AO623" s="4"/>
      <c r="AP623" s="4"/>
      <c r="AQ623" s="4"/>
      <c r="AR623" s="4"/>
      <c r="AS623" s="4"/>
      <c r="AT623" s="4"/>
      <c r="AU623" s="4"/>
      <c r="AV623" s="4"/>
      <c r="AW623" s="4"/>
      <c r="AX623" s="4"/>
      <c r="AY623" s="4"/>
      <c r="AZ623" s="4"/>
      <c r="BA623" s="4"/>
      <c r="BB623" s="4"/>
      <c r="BC623" s="4"/>
      <c r="BD623" s="4"/>
      <c r="BE623" s="4"/>
      <c r="BF623" s="4"/>
      <c r="BG623" s="4"/>
      <c r="BH623" s="4"/>
      <c r="BI623" s="4"/>
      <c r="BJ623" s="4"/>
      <c r="BK623" s="4"/>
      <c r="BL623" s="4"/>
      <c r="BM623" s="4"/>
      <c r="BN623" s="4"/>
      <c r="BO623" s="4"/>
      <c r="BP623" s="4"/>
      <c r="BQ623" s="4"/>
      <c r="BR623" s="4"/>
      <c r="BS623" s="4"/>
      <c r="BT623" s="4"/>
      <c r="BU623" s="4"/>
      <c r="BV623" s="4"/>
      <c r="BW623" s="4"/>
      <c r="BX623" s="4"/>
      <c r="BY623" s="4"/>
      <c r="BZ623" s="4"/>
      <c r="CA623" s="4"/>
      <c r="CB623" s="4"/>
      <c r="CC623" s="4"/>
      <c r="CD623" s="4"/>
      <c r="CE623" s="4"/>
      <c r="CF623" s="4"/>
    </row>
    <row r="624" spans="4:84" x14ac:dyDescent="0.2">
      <c r="D624" s="4"/>
      <c r="E624" s="4"/>
      <c r="F624" s="4"/>
      <c r="G624" s="4"/>
      <c r="H624" s="4"/>
      <c r="I624" s="4"/>
      <c r="J624" s="4"/>
      <c r="K624" s="4"/>
      <c r="L624" s="4"/>
      <c r="M624" s="4"/>
      <c r="N624" s="4"/>
      <c r="O624" s="4"/>
      <c r="P624" s="4"/>
      <c r="Q624" s="4"/>
      <c r="R624" s="4"/>
      <c r="S624" s="4"/>
      <c r="T624" s="4"/>
      <c r="U624" s="4"/>
      <c r="V624" s="4"/>
      <c r="W624" s="4"/>
      <c r="X624" s="4"/>
      <c r="Y624" s="4"/>
      <c r="Z624" s="4"/>
      <c r="AA624" s="4"/>
      <c r="AB624" s="4"/>
      <c r="AC624" s="4"/>
      <c r="AD624" s="4"/>
      <c r="AE624" s="4"/>
      <c r="AF624" s="4"/>
      <c r="AG624" s="4"/>
      <c r="AH624" s="4"/>
      <c r="AI624" s="4"/>
      <c r="AJ624" s="4"/>
      <c r="AK624" s="4"/>
      <c r="AL624" s="4"/>
      <c r="AM624" s="4"/>
      <c r="AN624" s="4"/>
      <c r="AO624" s="4"/>
      <c r="AP624" s="4"/>
      <c r="AQ624" s="4"/>
      <c r="AR624" s="4"/>
      <c r="AS624" s="4"/>
      <c r="AT624" s="4"/>
      <c r="AU624" s="4"/>
      <c r="AV624" s="4"/>
      <c r="AW624" s="4"/>
      <c r="AX624" s="4"/>
      <c r="AY624" s="4"/>
      <c r="AZ624" s="4"/>
      <c r="BA624" s="4"/>
      <c r="BB624" s="4"/>
      <c r="BC624" s="4"/>
      <c r="BD624" s="4"/>
      <c r="BE624" s="4"/>
      <c r="BF624" s="4"/>
      <c r="BG624" s="4"/>
      <c r="BH624" s="4"/>
      <c r="BI624" s="4"/>
      <c r="BJ624" s="4"/>
      <c r="BK624" s="4"/>
      <c r="BL624" s="4"/>
      <c r="BM624" s="4"/>
      <c r="BN624" s="4"/>
      <c r="BO624" s="4"/>
      <c r="BP624" s="4"/>
      <c r="BQ624" s="4"/>
      <c r="BR624" s="4"/>
      <c r="BS624" s="4"/>
      <c r="BT624" s="4"/>
      <c r="BU624" s="4"/>
      <c r="BV624" s="4"/>
      <c r="BW624" s="4"/>
      <c r="BX624" s="4"/>
      <c r="BY624" s="4"/>
      <c r="BZ624" s="4"/>
      <c r="CA624" s="4"/>
      <c r="CB624" s="4"/>
      <c r="CC624" s="4"/>
      <c r="CD624" s="4"/>
      <c r="CE624" s="4"/>
      <c r="CF624" s="4"/>
    </row>
    <row r="625" spans="4:84" x14ac:dyDescent="0.2">
      <c r="D625" s="4"/>
      <c r="E625" s="4"/>
      <c r="F625" s="4"/>
      <c r="G625" s="4"/>
      <c r="H625" s="4"/>
      <c r="I625" s="4"/>
      <c r="J625" s="4"/>
      <c r="K625" s="4"/>
      <c r="L625" s="4"/>
      <c r="M625" s="4"/>
      <c r="N625" s="4"/>
      <c r="O625" s="4"/>
      <c r="P625" s="4"/>
      <c r="Q625" s="4"/>
      <c r="R625" s="4"/>
      <c r="S625" s="4"/>
      <c r="T625" s="4"/>
      <c r="U625" s="4"/>
      <c r="V625" s="4"/>
      <c r="W625" s="4"/>
      <c r="X625" s="4"/>
      <c r="Y625" s="4"/>
      <c r="Z625" s="4"/>
      <c r="AA625" s="4"/>
      <c r="AB625" s="4"/>
      <c r="AC625" s="4"/>
      <c r="AD625" s="4"/>
      <c r="AE625" s="4"/>
      <c r="AF625" s="4"/>
      <c r="AG625" s="4"/>
      <c r="AH625" s="4"/>
      <c r="AI625" s="4"/>
      <c r="AJ625" s="4"/>
      <c r="AK625" s="4"/>
      <c r="AL625" s="4"/>
      <c r="AM625" s="4"/>
      <c r="AN625" s="4"/>
      <c r="AO625" s="4"/>
      <c r="AP625" s="4"/>
      <c r="AQ625" s="4"/>
      <c r="AR625" s="4"/>
      <c r="AS625" s="4"/>
      <c r="AT625" s="4"/>
      <c r="AU625" s="4"/>
      <c r="AV625" s="4"/>
      <c r="AW625" s="4"/>
      <c r="AX625" s="4"/>
      <c r="AY625" s="4"/>
      <c r="AZ625" s="4"/>
      <c r="BA625" s="4"/>
      <c r="BB625" s="4"/>
      <c r="BC625" s="4"/>
      <c r="BD625" s="4"/>
      <c r="BE625" s="4"/>
      <c r="BF625" s="4"/>
      <c r="BG625" s="4"/>
      <c r="BH625" s="4"/>
      <c r="BI625" s="4"/>
      <c r="BJ625" s="4"/>
      <c r="BK625" s="4"/>
      <c r="BL625" s="4"/>
      <c r="BM625" s="4"/>
      <c r="BN625" s="4"/>
      <c r="BO625" s="4"/>
      <c r="BP625" s="4"/>
      <c r="BQ625" s="4"/>
      <c r="BR625" s="4"/>
      <c r="BS625" s="4"/>
      <c r="BT625" s="4"/>
      <c r="BU625" s="4"/>
      <c r="BV625" s="4"/>
      <c r="BW625" s="4"/>
      <c r="BX625" s="4"/>
      <c r="BY625" s="4"/>
      <c r="BZ625" s="4"/>
      <c r="CA625" s="4"/>
      <c r="CB625" s="4"/>
      <c r="CC625" s="4"/>
      <c r="CD625" s="4"/>
      <c r="CE625" s="4"/>
      <c r="CF625" s="4"/>
    </row>
    <row r="626" spans="4:84" x14ac:dyDescent="0.2">
      <c r="D626" s="4"/>
      <c r="E626" s="4"/>
      <c r="F626" s="4"/>
      <c r="G626" s="4"/>
      <c r="H626" s="4"/>
      <c r="I626" s="4"/>
      <c r="J626" s="4"/>
      <c r="K626" s="4"/>
      <c r="L626" s="4"/>
      <c r="M626" s="4"/>
      <c r="N626" s="4"/>
      <c r="O626" s="4"/>
      <c r="P626" s="4"/>
      <c r="Q626" s="4"/>
      <c r="R626" s="4"/>
      <c r="S626" s="4"/>
      <c r="T626" s="4"/>
      <c r="U626" s="4"/>
      <c r="V626" s="4"/>
      <c r="W626" s="4"/>
      <c r="X626" s="4"/>
      <c r="Y626" s="4"/>
      <c r="Z626" s="4"/>
      <c r="AA626" s="4"/>
      <c r="AB626" s="4"/>
      <c r="AC626" s="4"/>
      <c r="AD626" s="4"/>
      <c r="AE626" s="4"/>
      <c r="AF626" s="4"/>
      <c r="AG626" s="4"/>
      <c r="AH626" s="4"/>
      <c r="AI626" s="4"/>
      <c r="AJ626" s="4"/>
      <c r="AK626" s="4"/>
      <c r="AL626" s="4"/>
      <c r="AM626" s="4"/>
      <c r="AN626" s="4"/>
      <c r="AO626" s="4"/>
      <c r="AP626" s="4"/>
      <c r="AQ626" s="4"/>
      <c r="AR626" s="4"/>
      <c r="AS626" s="4"/>
      <c r="AT626" s="4"/>
      <c r="AU626" s="4"/>
      <c r="AV626" s="4"/>
      <c r="AW626" s="4"/>
      <c r="AX626" s="4"/>
      <c r="AY626" s="4"/>
      <c r="AZ626" s="4"/>
      <c r="BA626" s="4"/>
      <c r="BB626" s="4"/>
      <c r="BC626" s="4"/>
      <c r="BD626" s="4"/>
      <c r="BE626" s="4"/>
      <c r="BF626" s="4"/>
      <c r="BG626" s="4"/>
      <c r="BH626" s="4"/>
      <c r="BI626" s="4"/>
      <c r="BJ626" s="4"/>
      <c r="BK626" s="4"/>
      <c r="BL626" s="4"/>
      <c r="BM626" s="4"/>
      <c r="BN626" s="4"/>
      <c r="BO626" s="4"/>
      <c r="BP626" s="4"/>
      <c r="BQ626" s="4"/>
      <c r="BR626" s="4"/>
      <c r="BS626" s="4"/>
      <c r="BT626" s="4"/>
      <c r="BU626" s="4"/>
      <c r="BV626" s="4"/>
      <c r="BW626" s="4"/>
      <c r="BX626" s="4"/>
      <c r="BY626" s="4"/>
      <c r="BZ626" s="4"/>
      <c r="CA626" s="4"/>
      <c r="CB626" s="4"/>
      <c r="CC626" s="4"/>
      <c r="CD626" s="4"/>
      <c r="CE626" s="4"/>
      <c r="CF626" s="4"/>
    </row>
    <row r="627" spans="4:84" x14ac:dyDescent="0.2">
      <c r="D627" s="4"/>
      <c r="E627" s="4"/>
      <c r="F627" s="4"/>
      <c r="G627" s="4"/>
      <c r="H627" s="4"/>
      <c r="I627" s="4"/>
      <c r="J627" s="4"/>
      <c r="K627" s="4"/>
      <c r="L627" s="4"/>
      <c r="M627" s="4"/>
      <c r="N627" s="4"/>
      <c r="O627" s="4"/>
      <c r="P627" s="4"/>
      <c r="Q627" s="4"/>
      <c r="R627" s="4"/>
      <c r="S627" s="4"/>
      <c r="T627" s="4"/>
      <c r="U627" s="4"/>
      <c r="V627" s="4"/>
      <c r="W627" s="4"/>
      <c r="X627" s="4"/>
      <c r="Y627" s="4"/>
      <c r="Z627" s="4"/>
      <c r="AA627" s="4"/>
      <c r="AB627" s="4"/>
      <c r="AC627" s="4"/>
      <c r="AD627" s="4"/>
      <c r="AE627" s="4"/>
      <c r="AF627" s="4"/>
      <c r="AG627" s="4"/>
      <c r="AH627" s="4"/>
      <c r="AI627" s="4"/>
      <c r="AJ627" s="4"/>
      <c r="AK627" s="4"/>
      <c r="AL627" s="4"/>
      <c r="AM627" s="4"/>
      <c r="AN627" s="4"/>
      <c r="AO627" s="4"/>
      <c r="AP627" s="4"/>
      <c r="AQ627" s="4"/>
      <c r="AR627" s="4"/>
      <c r="AS627" s="4"/>
      <c r="AT627" s="4"/>
      <c r="AU627" s="4"/>
      <c r="AV627" s="4"/>
      <c r="AW627" s="4"/>
      <c r="AX627" s="4"/>
      <c r="AY627" s="4"/>
      <c r="AZ627" s="4"/>
      <c r="BA627" s="4"/>
      <c r="BB627" s="4"/>
      <c r="BC627" s="4"/>
      <c r="BD627" s="4"/>
      <c r="BE627" s="4"/>
      <c r="BF627" s="4"/>
      <c r="BG627" s="4"/>
      <c r="BH627" s="4"/>
      <c r="BI627" s="4"/>
      <c r="BJ627" s="4"/>
      <c r="BK627" s="4"/>
      <c r="BL627" s="4"/>
      <c r="BM627" s="4"/>
      <c r="BN627" s="4"/>
      <c r="BO627" s="4"/>
      <c r="BP627" s="4"/>
      <c r="BQ627" s="4"/>
      <c r="BR627" s="4"/>
      <c r="BS627" s="4"/>
      <c r="BT627" s="4"/>
      <c r="BU627" s="4"/>
      <c r="BV627" s="4"/>
      <c r="BW627" s="4"/>
      <c r="BX627" s="4"/>
      <c r="BY627" s="4"/>
      <c r="BZ627" s="4"/>
      <c r="CA627" s="4"/>
      <c r="CB627" s="4"/>
      <c r="CC627" s="4"/>
      <c r="CD627" s="4"/>
      <c r="CE627" s="4"/>
      <c r="CF627" s="4"/>
    </row>
    <row r="628" spans="4:84" x14ac:dyDescent="0.2">
      <c r="D628" s="4"/>
      <c r="E628" s="4"/>
      <c r="F628" s="4"/>
      <c r="G628" s="4"/>
      <c r="H628" s="4"/>
      <c r="I628" s="4"/>
      <c r="J628" s="4"/>
      <c r="K628" s="4"/>
      <c r="L628" s="4"/>
      <c r="M628" s="4"/>
      <c r="N628" s="4"/>
      <c r="O628" s="4"/>
      <c r="P628" s="4"/>
      <c r="Q628" s="4"/>
      <c r="R628" s="4"/>
      <c r="S628" s="4"/>
      <c r="T628" s="4"/>
      <c r="U628" s="4"/>
      <c r="V628" s="4"/>
      <c r="W628" s="4"/>
      <c r="X628" s="4"/>
      <c r="Y628" s="4"/>
      <c r="Z628" s="4"/>
      <c r="AA628" s="4"/>
      <c r="AB628" s="4"/>
      <c r="AC628" s="4"/>
      <c r="AD628" s="4"/>
      <c r="AE628" s="4"/>
      <c r="AF628" s="4"/>
      <c r="AG628" s="4"/>
      <c r="AH628" s="4"/>
      <c r="AI628" s="4"/>
      <c r="AJ628" s="4"/>
      <c r="AK628" s="4"/>
      <c r="AL628" s="4"/>
      <c r="AM628" s="4"/>
      <c r="AN628" s="4"/>
      <c r="AO628" s="4"/>
      <c r="AP628" s="4"/>
      <c r="AQ628" s="4"/>
      <c r="AR628" s="4"/>
      <c r="AS628" s="4"/>
      <c r="AT628" s="4"/>
      <c r="AU628" s="4"/>
      <c r="AV628" s="4"/>
      <c r="AW628" s="4"/>
      <c r="AX628" s="4"/>
      <c r="AY628" s="4"/>
      <c r="AZ628" s="4"/>
      <c r="BA628" s="4"/>
      <c r="BB628" s="4"/>
      <c r="BC628" s="4"/>
      <c r="BD628" s="4"/>
      <c r="BE628" s="4"/>
      <c r="BF628" s="4"/>
      <c r="BG628" s="4"/>
      <c r="BH628" s="4"/>
      <c r="BI628" s="4"/>
      <c r="BJ628" s="4"/>
      <c r="BK628" s="4"/>
      <c r="BL628" s="4"/>
      <c r="BM628" s="4"/>
      <c r="BN628" s="4"/>
      <c r="BO628" s="4"/>
      <c r="BP628" s="4"/>
      <c r="BQ628" s="4"/>
      <c r="BR628" s="4"/>
      <c r="BS628" s="4"/>
      <c r="BT628" s="4"/>
      <c r="BU628" s="4"/>
      <c r="BV628" s="4"/>
      <c r="BW628" s="4"/>
      <c r="BX628" s="4"/>
      <c r="BY628" s="4"/>
      <c r="BZ628" s="4"/>
      <c r="CA628" s="4"/>
      <c r="CB628" s="4"/>
      <c r="CC628" s="4"/>
      <c r="CD628" s="4"/>
      <c r="CE628" s="4"/>
      <c r="CF628" s="4"/>
    </row>
    <row r="629" spans="4:84" x14ac:dyDescent="0.2">
      <c r="D629" s="4"/>
      <c r="E629" s="4"/>
      <c r="F629" s="4"/>
      <c r="G629" s="4"/>
      <c r="H629" s="4"/>
      <c r="I629" s="4"/>
      <c r="J629" s="4"/>
      <c r="K629" s="4"/>
      <c r="L629" s="4"/>
      <c r="M629" s="4"/>
      <c r="N629" s="4"/>
      <c r="O629" s="4"/>
      <c r="P629" s="4"/>
      <c r="Q629" s="4"/>
      <c r="R629" s="4"/>
      <c r="S629" s="4"/>
      <c r="T629" s="4"/>
      <c r="U629" s="4"/>
      <c r="V629" s="4"/>
      <c r="W629" s="4"/>
      <c r="X629" s="4"/>
      <c r="Y629" s="4"/>
      <c r="Z629" s="4"/>
      <c r="AA629" s="4"/>
      <c r="AB629" s="4"/>
      <c r="AC629" s="4"/>
      <c r="AD629" s="4"/>
      <c r="AE629" s="4"/>
      <c r="AF629" s="4"/>
      <c r="AG629" s="4"/>
      <c r="AH629" s="4"/>
      <c r="AI629" s="4"/>
      <c r="AJ629" s="4"/>
      <c r="AK629" s="4"/>
      <c r="AL629" s="4"/>
      <c r="AM629" s="4"/>
      <c r="AN629" s="4"/>
      <c r="AO629" s="4"/>
      <c r="AP629" s="4"/>
      <c r="AQ629" s="4"/>
      <c r="AR629" s="4"/>
      <c r="AS629" s="4"/>
      <c r="AT629" s="4"/>
      <c r="AU629" s="4"/>
      <c r="AV629" s="4"/>
      <c r="AW629" s="4"/>
      <c r="AX629" s="4"/>
      <c r="AY629" s="4"/>
      <c r="AZ629" s="4"/>
      <c r="BA629" s="4"/>
      <c r="BB629" s="4"/>
      <c r="BC629" s="4"/>
      <c r="BD629" s="4"/>
      <c r="BE629" s="4"/>
      <c r="BF629" s="4"/>
      <c r="BG629" s="4"/>
      <c r="BH629" s="4"/>
      <c r="BI629" s="4"/>
      <c r="BJ629" s="4"/>
      <c r="BK629" s="4"/>
      <c r="BL629" s="4"/>
      <c r="BM629" s="4"/>
      <c r="BN629" s="4"/>
      <c r="BO629" s="4"/>
      <c r="BP629" s="4"/>
      <c r="BQ629" s="4"/>
      <c r="BR629" s="4"/>
      <c r="BS629" s="4"/>
      <c r="BT629" s="4"/>
      <c r="BU629" s="4"/>
      <c r="BV629" s="4"/>
      <c r="BW629" s="4"/>
      <c r="BX629" s="4"/>
      <c r="BY629" s="4"/>
      <c r="BZ629" s="4"/>
      <c r="CA629" s="4"/>
      <c r="CB629" s="4"/>
      <c r="CC629" s="4"/>
      <c r="CD629" s="4"/>
      <c r="CE629" s="4"/>
      <c r="CF629" s="4"/>
    </row>
    <row r="630" spans="4:84" x14ac:dyDescent="0.2">
      <c r="D630" s="4"/>
      <c r="E630" s="4"/>
      <c r="F630" s="4"/>
      <c r="G630" s="4"/>
      <c r="H630" s="4"/>
      <c r="I630" s="4"/>
      <c r="J630" s="4"/>
      <c r="K630" s="4"/>
      <c r="L630" s="4"/>
      <c r="M630" s="4"/>
      <c r="N630" s="4"/>
      <c r="O630" s="4"/>
      <c r="P630" s="4"/>
      <c r="Q630" s="4"/>
      <c r="R630" s="4"/>
      <c r="S630" s="4"/>
      <c r="T630" s="4"/>
      <c r="U630" s="4"/>
      <c r="V630" s="4"/>
      <c r="W630" s="4"/>
      <c r="X630" s="4"/>
      <c r="Y630" s="4"/>
      <c r="Z630" s="4"/>
      <c r="AA630" s="4"/>
      <c r="AB630" s="4"/>
      <c r="AC630" s="4"/>
      <c r="AD630" s="4"/>
      <c r="AE630" s="4"/>
      <c r="AF630" s="4"/>
      <c r="AG630" s="4"/>
      <c r="AH630" s="4"/>
      <c r="AI630" s="4"/>
      <c r="AJ630" s="4"/>
      <c r="AK630" s="4"/>
      <c r="AL630" s="4"/>
      <c r="AM630" s="4"/>
      <c r="AN630" s="4"/>
      <c r="AO630" s="4"/>
      <c r="AP630" s="4"/>
      <c r="AQ630" s="4"/>
      <c r="AR630" s="4"/>
      <c r="AS630" s="4"/>
      <c r="AT630" s="4"/>
      <c r="AU630" s="4"/>
      <c r="AV630" s="4"/>
      <c r="AW630" s="4"/>
      <c r="AX630" s="4"/>
      <c r="AY630" s="4"/>
      <c r="AZ630" s="4"/>
      <c r="BA630" s="4"/>
      <c r="BB630" s="4"/>
      <c r="BC630" s="4"/>
      <c r="BD630" s="4"/>
      <c r="BE630" s="4"/>
      <c r="BF630" s="4"/>
      <c r="BG630" s="4"/>
      <c r="BH630" s="4"/>
      <c r="BI630" s="4"/>
      <c r="BJ630" s="4"/>
      <c r="BK630" s="4"/>
      <c r="BL630" s="4"/>
      <c r="BM630" s="4"/>
      <c r="BN630" s="4"/>
      <c r="BO630" s="4"/>
      <c r="BP630" s="4"/>
      <c r="BQ630" s="4"/>
      <c r="BR630" s="4"/>
      <c r="BS630" s="4"/>
      <c r="BT630" s="4"/>
      <c r="BU630" s="4"/>
      <c r="BV630" s="4"/>
      <c r="BW630" s="4"/>
      <c r="BX630" s="4"/>
      <c r="BY630" s="4"/>
      <c r="BZ630" s="4"/>
      <c r="CA630" s="4"/>
      <c r="CB630" s="4"/>
      <c r="CC630" s="4"/>
      <c r="CD630" s="4"/>
      <c r="CE630" s="4"/>
      <c r="CF630" s="4"/>
    </row>
    <row r="631" spans="4:84" x14ac:dyDescent="0.2">
      <c r="D631" s="4"/>
      <c r="E631" s="4"/>
      <c r="F631" s="4"/>
      <c r="G631" s="4"/>
      <c r="H631" s="4"/>
      <c r="I631" s="4"/>
      <c r="J631" s="4"/>
      <c r="K631" s="4"/>
      <c r="L631" s="4"/>
      <c r="M631" s="4"/>
      <c r="N631" s="4"/>
      <c r="O631" s="4"/>
      <c r="P631" s="4"/>
      <c r="Q631" s="4"/>
      <c r="R631" s="4"/>
      <c r="S631" s="4"/>
      <c r="T631" s="4"/>
      <c r="U631" s="4"/>
      <c r="V631" s="4"/>
      <c r="W631" s="4"/>
      <c r="X631" s="4"/>
      <c r="Y631" s="4"/>
      <c r="Z631" s="4"/>
      <c r="AA631" s="4"/>
      <c r="AB631" s="4"/>
      <c r="AC631" s="4"/>
      <c r="AD631" s="4"/>
      <c r="AE631" s="4"/>
      <c r="AF631" s="4"/>
      <c r="AG631" s="4"/>
      <c r="AH631" s="4"/>
      <c r="AI631" s="4"/>
      <c r="AJ631" s="4"/>
      <c r="AK631" s="4"/>
      <c r="AL631" s="4"/>
      <c r="AM631" s="4"/>
      <c r="AN631" s="4"/>
      <c r="AO631" s="4"/>
      <c r="AP631" s="4"/>
      <c r="AQ631" s="4"/>
      <c r="AR631" s="4"/>
      <c r="AS631" s="4"/>
      <c r="AT631" s="4"/>
      <c r="AU631" s="4"/>
      <c r="AV631" s="4"/>
      <c r="AW631" s="4"/>
      <c r="AX631" s="4"/>
      <c r="AY631" s="4"/>
      <c r="AZ631" s="4"/>
      <c r="BA631" s="4"/>
      <c r="BB631" s="4"/>
      <c r="BC631" s="4"/>
      <c r="BD631" s="4"/>
      <c r="BE631" s="4"/>
      <c r="BF631" s="4"/>
      <c r="BG631" s="4"/>
      <c r="BH631" s="4"/>
      <c r="BI631" s="4"/>
      <c r="BJ631" s="4"/>
      <c r="BK631" s="4"/>
      <c r="BL631" s="4"/>
      <c r="BM631" s="4"/>
      <c r="BN631" s="4"/>
      <c r="BO631" s="4"/>
      <c r="BP631" s="4"/>
      <c r="BQ631" s="4"/>
      <c r="BR631" s="4"/>
      <c r="BS631" s="4"/>
      <c r="BT631" s="4"/>
      <c r="BU631" s="4"/>
      <c r="BV631" s="4"/>
      <c r="BW631" s="4"/>
      <c r="BX631" s="4"/>
      <c r="BY631" s="4"/>
      <c r="BZ631" s="4"/>
      <c r="CA631" s="4"/>
      <c r="CB631" s="4"/>
      <c r="CC631" s="4"/>
      <c r="CD631" s="4"/>
      <c r="CE631" s="4"/>
      <c r="CF631" s="4"/>
    </row>
    <row r="632" spans="4:84" x14ac:dyDescent="0.2">
      <c r="D632" s="4"/>
      <c r="E632" s="4"/>
      <c r="F632" s="4"/>
      <c r="G632" s="4"/>
      <c r="H632" s="4"/>
      <c r="I632" s="4"/>
      <c r="J632" s="4"/>
      <c r="K632" s="4"/>
      <c r="L632" s="4"/>
      <c r="M632" s="4"/>
      <c r="N632" s="4"/>
      <c r="O632" s="4"/>
      <c r="P632" s="4"/>
      <c r="Q632" s="4"/>
      <c r="R632" s="4"/>
      <c r="S632" s="4"/>
      <c r="T632" s="4"/>
      <c r="U632" s="4"/>
      <c r="V632" s="4"/>
      <c r="W632" s="4"/>
      <c r="X632" s="4"/>
      <c r="Y632" s="4"/>
      <c r="Z632" s="4"/>
      <c r="AA632" s="4"/>
      <c r="AB632" s="4"/>
      <c r="AC632" s="4"/>
      <c r="AD632" s="4"/>
      <c r="AE632" s="4"/>
      <c r="AF632" s="4"/>
      <c r="AG632" s="4"/>
      <c r="AH632" s="4"/>
      <c r="AI632" s="4"/>
      <c r="AJ632" s="4"/>
      <c r="AK632" s="4"/>
      <c r="AL632" s="4"/>
      <c r="AM632" s="4"/>
      <c r="AN632" s="4"/>
      <c r="AO632" s="4"/>
      <c r="AP632" s="4"/>
      <c r="AQ632" s="4"/>
      <c r="AR632" s="4"/>
      <c r="AS632" s="4"/>
      <c r="AT632" s="4"/>
      <c r="AU632" s="4"/>
      <c r="AV632" s="4"/>
      <c r="AW632" s="4"/>
      <c r="AX632" s="4"/>
      <c r="AY632" s="4"/>
      <c r="AZ632" s="4"/>
      <c r="BA632" s="4"/>
      <c r="BB632" s="4"/>
      <c r="BC632" s="4"/>
      <c r="BD632" s="4"/>
      <c r="BE632" s="4"/>
      <c r="BF632" s="4"/>
      <c r="BG632" s="4"/>
      <c r="BH632" s="4"/>
      <c r="BI632" s="4"/>
      <c r="BJ632" s="4"/>
      <c r="BK632" s="4"/>
      <c r="BL632" s="4"/>
      <c r="BM632" s="4"/>
      <c r="BN632" s="4"/>
      <c r="BO632" s="4"/>
      <c r="BP632" s="4"/>
      <c r="BQ632" s="4"/>
      <c r="BR632" s="4"/>
      <c r="BS632" s="4"/>
      <c r="BT632" s="4"/>
      <c r="BU632" s="4"/>
      <c r="BV632" s="4"/>
      <c r="BW632" s="4"/>
      <c r="BX632" s="4"/>
      <c r="BY632" s="4"/>
      <c r="BZ632" s="4"/>
      <c r="CA632" s="4"/>
      <c r="CB632" s="4"/>
      <c r="CC632" s="4"/>
      <c r="CD632" s="4"/>
      <c r="CE632" s="4"/>
      <c r="CF632" s="4"/>
    </row>
    <row r="633" spans="4:84" x14ac:dyDescent="0.2">
      <c r="D633" s="4"/>
      <c r="E633" s="4"/>
      <c r="F633" s="4"/>
      <c r="G633" s="4"/>
      <c r="H633" s="4"/>
      <c r="I633" s="4"/>
      <c r="J633" s="4"/>
      <c r="K633" s="4"/>
      <c r="L633" s="4"/>
      <c r="M633" s="4"/>
      <c r="N633" s="4"/>
      <c r="O633" s="4"/>
      <c r="P633" s="4"/>
      <c r="Q633" s="4"/>
      <c r="R633" s="4"/>
      <c r="S633" s="4"/>
      <c r="T633" s="4"/>
      <c r="U633" s="4"/>
      <c r="V633" s="4"/>
      <c r="W633" s="4"/>
      <c r="X633" s="4"/>
      <c r="Y633" s="4"/>
      <c r="Z633" s="4"/>
      <c r="AA633" s="4"/>
      <c r="AB633" s="4"/>
      <c r="AC633" s="4"/>
      <c r="AD633" s="4"/>
      <c r="AE633" s="4"/>
      <c r="AF633" s="4"/>
      <c r="AG633" s="4"/>
      <c r="AH633" s="4"/>
      <c r="AI633" s="4"/>
      <c r="AJ633" s="4"/>
      <c r="AK633" s="4"/>
      <c r="AL633" s="4"/>
      <c r="AM633" s="4"/>
      <c r="AN633" s="4"/>
      <c r="AO633" s="4"/>
      <c r="AP633" s="4"/>
      <c r="AQ633" s="4"/>
      <c r="AR633" s="4"/>
      <c r="AS633" s="4"/>
      <c r="AT633" s="4"/>
      <c r="AU633" s="4"/>
      <c r="AV633" s="4"/>
      <c r="AW633" s="4"/>
      <c r="AX633" s="4"/>
      <c r="AY633" s="4"/>
      <c r="AZ633" s="4"/>
      <c r="BA633" s="4"/>
      <c r="BB633" s="4"/>
      <c r="BC633" s="4"/>
      <c r="BD633" s="4"/>
      <c r="BE633" s="4"/>
      <c r="BF633" s="4"/>
      <c r="BG633" s="4"/>
      <c r="BH633" s="4"/>
      <c r="BI633" s="4"/>
      <c r="BJ633" s="4"/>
      <c r="BK633" s="4"/>
      <c r="BL633" s="4"/>
      <c r="BM633" s="4"/>
      <c r="BN633" s="4"/>
      <c r="BO633" s="4"/>
      <c r="BP633" s="4"/>
      <c r="BQ633" s="4"/>
      <c r="BR633" s="4"/>
      <c r="BS633" s="4"/>
      <c r="BT633" s="4"/>
      <c r="BU633" s="4"/>
      <c r="BV633" s="4"/>
      <c r="BW633" s="4"/>
      <c r="BX633" s="4"/>
      <c r="BY633" s="4"/>
      <c r="BZ633" s="4"/>
      <c r="CA633" s="4"/>
      <c r="CB633" s="4"/>
      <c r="CC633" s="4"/>
      <c r="CD633" s="4"/>
      <c r="CE633" s="4"/>
      <c r="CF633" s="4"/>
    </row>
    <row r="634" spans="4:84" x14ac:dyDescent="0.2">
      <c r="D634" s="4"/>
      <c r="E634" s="4"/>
      <c r="F634" s="4"/>
      <c r="G634" s="4"/>
      <c r="H634" s="4"/>
      <c r="I634" s="4"/>
      <c r="J634" s="4"/>
      <c r="K634" s="4"/>
      <c r="L634" s="4"/>
      <c r="M634" s="4"/>
      <c r="N634" s="4"/>
      <c r="O634" s="4"/>
      <c r="P634" s="4"/>
      <c r="Q634" s="4"/>
      <c r="R634" s="4"/>
      <c r="S634" s="4"/>
      <c r="T634" s="4"/>
      <c r="U634" s="4"/>
      <c r="V634" s="4"/>
      <c r="W634" s="4"/>
      <c r="X634" s="4"/>
      <c r="Y634" s="4"/>
      <c r="Z634" s="4"/>
      <c r="AA634" s="4"/>
      <c r="AB634" s="4"/>
      <c r="AC634" s="4"/>
      <c r="AD634" s="4"/>
      <c r="AE634" s="4"/>
      <c r="AF634" s="4"/>
      <c r="AG634" s="4"/>
      <c r="AH634" s="4"/>
      <c r="AI634" s="4"/>
      <c r="AJ634" s="4"/>
      <c r="AK634" s="4"/>
      <c r="AL634" s="4"/>
      <c r="AM634" s="4"/>
      <c r="AN634" s="4"/>
      <c r="AO634" s="4"/>
      <c r="AP634" s="4"/>
      <c r="AQ634" s="4"/>
      <c r="AR634" s="4"/>
      <c r="AS634" s="4"/>
      <c r="AT634" s="4"/>
      <c r="AU634" s="4"/>
      <c r="AV634" s="4"/>
      <c r="AW634" s="4"/>
      <c r="AX634" s="4"/>
      <c r="AY634" s="4"/>
      <c r="AZ634" s="4"/>
      <c r="BA634" s="4"/>
      <c r="BB634" s="4"/>
      <c r="BC634" s="4"/>
      <c r="BD634" s="4"/>
      <c r="BE634" s="4"/>
      <c r="BF634" s="4"/>
      <c r="BG634" s="4"/>
      <c r="BH634" s="4"/>
      <c r="BI634" s="4"/>
      <c r="BJ634" s="4"/>
      <c r="BK634" s="4"/>
      <c r="BL634" s="4"/>
      <c r="BM634" s="4"/>
      <c r="BN634" s="4"/>
      <c r="BO634" s="4"/>
      <c r="BP634" s="4"/>
      <c r="BQ634" s="4"/>
      <c r="BR634" s="4"/>
      <c r="BS634" s="4"/>
      <c r="BT634" s="4"/>
      <c r="BU634" s="4"/>
      <c r="BV634" s="4"/>
      <c r="BW634" s="4"/>
      <c r="BX634" s="4"/>
      <c r="BY634" s="4"/>
      <c r="BZ634" s="4"/>
      <c r="CA634" s="4"/>
      <c r="CB634" s="4"/>
      <c r="CC634" s="4"/>
      <c r="CD634" s="4"/>
      <c r="CE634" s="4"/>
      <c r="CF634" s="4"/>
    </row>
    <row r="635" spans="4:84" x14ac:dyDescent="0.2">
      <c r="D635" s="4"/>
      <c r="E635" s="4"/>
      <c r="F635" s="4"/>
      <c r="G635" s="4"/>
      <c r="H635" s="4"/>
      <c r="I635" s="4"/>
      <c r="J635" s="4"/>
      <c r="K635" s="4"/>
      <c r="L635" s="4"/>
      <c r="M635" s="4"/>
      <c r="N635" s="4"/>
      <c r="O635" s="4"/>
      <c r="P635" s="4"/>
      <c r="Q635" s="4"/>
      <c r="R635" s="4"/>
      <c r="S635" s="4"/>
      <c r="T635" s="4"/>
      <c r="U635" s="4"/>
      <c r="V635" s="4"/>
      <c r="W635" s="4"/>
      <c r="X635" s="4"/>
      <c r="Y635" s="4"/>
      <c r="Z635" s="4"/>
      <c r="AA635" s="4"/>
      <c r="AB635" s="4"/>
      <c r="AC635" s="4"/>
      <c r="AD635" s="4"/>
      <c r="AE635" s="4"/>
      <c r="AF635" s="4"/>
      <c r="AG635" s="4"/>
      <c r="AH635" s="4"/>
      <c r="AI635" s="4"/>
      <c r="AJ635" s="4"/>
      <c r="AK635" s="4"/>
      <c r="AL635" s="4"/>
      <c r="AM635" s="4"/>
      <c r="AN635" s="4"/>
      <c r="AO635" s="4"/>
      <c r="AP635" s="4"/>
      <c r="AQ635" s="4"/>
      <c r="AR635" s="4"/>
      <c r="AS635" s="4"/>
      <c r="AT635" s="4"/>
      <c r="AU635" s="4"/>
      <c r="AV635" s="4"/>
      <c r="AW635" s="4"/>
      <c r="AX635" s="4"/>
      <c r="AY635" s="4"/>
      <c r="AZ635" s="4"/>
      <c r="BA635" s="4"/>
      <c r="BB635" s="4"/>
      <c r="BC635" s="4"/>
      <c r="BD635" s="4"/>
      <c r="BE635" s="4"/>
      <c r="BF635" s="4"/>
      <c r="BG635" s="4"/>
      <c r="BH635" s="4"/>
      <c r="BI635" s="4"/>
      <c r="BJ635" s="4"/>
      <c r="BK635" s="4"/>
      <c r="BL635" s="4"/>
      <c r="BM635" s="4"/>
      <c r="BN635" s="4"/>
      <c r="BO635" s="4"/>
      <c r="BP635" s="4"/>
      <c r="BQ635" s="4"/>
      <c r="BR635" s="4"/>
      <c r="BS635" s="4"/>
      <c r="BT635" s="4"/>
      <c r="BU635" s="4"/>
      <c r="BV635" s="4"/>
      <c r="BW635" s="4"/>
      <c r="BX635" s="4"/>
      <c r="BY635" s="4"/>
      <c r="BZ635" s="4"/>
      <c r="CA635" s="4"/>
      <c r="CB635" s="4"/>
      <c r="CC635" s="4"/>
      <c r="CD635" s="4"/>
      <c r="CE635" s="4"/>
      <c r="CF635" s="4"/>
    </row>
    <row r="636" spans="4:84" x14ac:dyDescent="0.2">
      <c r="D636" s="4"/>
      <c r="E636" s="4"/>
      <c r="F636" s="4"/>
      <c r="G636" s="4"/>
      <c r="H636" s="4"/>
      <c r="I636" s="4"/>
      <c r="J636" s="4"/>
      <c r="K636" s="4"/>
      <c r="L636" s="4"/>
      <c r="M636" s="4"/>
      <c r="N636" s="4"/>
      <c r="O636" s="4"/>
      <c r="P636" s="4"/>
      <c r="Q636" s="4"/>
      <c r="R636" s="4"/>
      <c r="S636" s="4"/>
      <c r="T636" s="4"/>
      <c r="U636" s="4"/>
      <c r="V636" s="4"/>
      <c r="W636" s="4"/>
      <c r="X636" s="4"/>
      <c r="Y636" s="4"/>
      <c r="Z636" s="4"/>
      <c r="AA636" s="4"/>
      <c r="AB636" s="4"/>
      <c r="AC636" s="4"/>
      <c r="AD636" s="4"/>
      <c r="AE636" s="4"/>
      <c r="AF636" s="4"/>
      <c r="AG636" s="4"/>
      <c r="AH636" s="4"/>
      <c r="AI636" s="4"/>
      <c r="AJ636" s="4"/>
      <c r="AK636" s="4"/>
      <c r="AL636" s="4"/>
      <c r="AM636" s="4"/>
      <c r="AN636" s="4"/>
      <c r="AO636" s="4"/>
      <c r="AP636" s="4"/>
      <c r="AQ636" s="4"/>
      <c r="AR636" s="4"/>
      <c r="AS636" s="4"/>
      <c r="AT636" s="4"/>
      <c r="AU636" s="4"/>
      <c r="AV636" s="4"/>
      <c r="AW636" s="4"/>
      <c r="AX636" s="4"/>
      <c r="AY636" s="4"/>
      <c r="AZ636" s="4"/>
      <c r="BA636" s="4"/>
      <c r="BB636" s="4"/>
      <c r="BC636" s="4"/>
      <c r="BD636" s="4"/>
      <c r="BE636" s="4"/>
      <c r="BF636" s="4"/>
      <c r="BG636" s="4"/>
      <c r="BH636" s="4"/>
      <c r="BI636" s="4"/>
      <c r="BJ636" s="4"/>
      <c r="BK636" s="4"/>
      <c r="BL636" s="4"/>
      <c r="BM636" s="4"/>
      <c r="BN636" s="4"/>
      <c r="BO636" s="4"/>
      <c r="BP636" s="4"/>
      <c r="BQ636" s="4"/>
      <c r="BR636" s="4"/>
      <c r="BS636" s="4"/>
      <c r="BT636" s="4"/>
      <c r="BU636" s="4"/>
      <c r="BV636" s="4"/>
      <c r="BW636" s="4"/>
      <c r="BX636" s="4"/>
      <c r="BY636" s="4"/>
      <c r="BZ636" s="4"/>
      <c r="CA636" s="4"/>
      <c r="CB636" s="4"/>
      <c r="CC636" s="4"/>
      <c r="CD636" s="4"/>
      <c r="CE636" s="4"/>
      <c r="CF636" s="4"/>
    </row>
    <row r="637" spans="4:84" x14ac:dyDescent="0.2">
      <c r="D637" s="4"/>
      <c r="E637" s="4"/>
      <c r="F637" s="4"/>
      <c r="G637" s="4"/>
      <c r="H637" s="4"/>
      <c r="I637" s="4"/>
      <c r="J637" s="4"/>
      <c r="K637" s="4"/>
      <c r="L637" s="4"/>
      <c r="M637" s="4"/>
      <c r="N637" s="4"/>
      <c r="O637" s="4"/>
      <c r="P637" s="4"/>
      <c r="Q637" s="4"/>
      <c r="R637" s="4"/>
      <c r="S637" s="4"/>
      <c r="T637" s="4"/>
      <c r="U637" s="4"/>
      <c r="V637" s="4"/>
      <c r="W637" s="4"/>
      <c r="X637" s="4"/>
      <c r="Y637" s="4"/>
      <c r="Z637" s="4"/>
      <c r="AA637" s="4"/>
      <c r="AB637" s="4"/>
      <c r="AC637" s="4"/>
      <c r="AD637" s="4"/>
      <c r="AE637" s="4"/>
      <c r="AF637" s="4"/>
      <c r="AG637" s="4"/>
      <c r="AH637" s="4"/>
      <c r="AI637" s="4"/>
      <c r="AJ637" s="4"/>
      <c r="AK637" s="4"/>
      <c r="AL637" s="4"/>
      <c r="AM637" s="4"/>
      <c r="AN637" s="4"/>
      <c r="AO637" s="4"/>
      <c r="AP637" s="4"/>
      <c r="AQ637" s="4"/>
      <c r="AR637" s="4"/>
      <c r="AS637" s="4"/>
      <c r="AT637" s="4"/>
      <c r="AU637" s="4"/>
      <c r="AV637" s="4"/>
      <c r="AW637" s="4"/>
      <c r="AX637" s="4"/>
      <c r="AY637" s="4"/>
      <c r="AZ637" s="4"/>
      <c r="BA637" s="4"/>
      <c r="BB637" s="4"/>
      <c r="BC637" s="4"/>
      <c r="BD637" s="4"/>
      <c r="BE637" s="4"/>
      <c r="BF637" s="4"/>
      <c r="BG637" s="4"/>
      <c r="BH637" s="4"/>
      <c r="BI637" s="4"/>
      <c r="BJ637" s="4"/>
      <c r="BK637" s="4"/>
      <c r="BL637" s="4"/>
      <c r="BM637" s="4"/>
      <c r="BN637" s="4"/>
      <c r="BO637" s="4"/>
      <c r="BP637" s="4"/>
      <c r="BQ637" s="4"/>
      <c r="BR637" s="4"/>
      <c r="BS637" s="4"/>
      <c r="BT637" s="4"/>
      <c r="BU637" s="4"/>
      <c r="BV637" s="4"/>
      <c r="BW637" s="4"/>
      <c r="BX637" s="4"/>
      <c r="BY637" s="4"/>
      <c r="BZ637" s="4"/>
      <c r="CA637" s="4"/>
      <c r="CB637" s="4"/>
      <c r="CC637" s="4"/>
      <c r="CD637" s="4"/>
      <c r="CE637" s="4"/>
      <c r="CF637" s="4"/>
    </row>
    <row r="638" spans="4:84" x14ac:dyDescent="0.2">
      <c r="D638" s="4"/>
      <c r="E638" s="4"/>
      <c r="F638" s="4"/>
      <c r="G638" s="4"/>
      <c r="H638" s="4"/>
      <c r="I638" s="4"/>
      <c r="J638" s="4"/>
      <c r="K638" s="4"/>
      <c r="L638" s="4"/>
      <c r="M638" s="4"/>
      <c r="N638" s="4"/>
      <c r="O638" s="4"/>
      <c r="P638" s="4"/>
      <c r="Q638" s="4"/>
      <c r="R638" s="4"/>
      <c r="S638" s="4"/>
      <c r="T638" s="4"/>
      <c r="U638" s="4"/>
      <c r="V638" s="4"/>
      <c r="W638" s="4"/>
      <c r="X638" s="4"/>
      <c r="Y638" s="4"/>
      <c r="Z638" s="4"/>
      <c r="AA638" s="4"/>
      <c r="AB638" s="4"/>
      <c r="AC638" s="4"/>
      <c r="AD638" s="4"/>
      <c r="AE638" s="4"/>
      <c r="AF638" s="4"/>
      <c r="AG638" s="4"/>
      <c r="AH638" s="4"/>
      <c r="AI638" s="4"/>
      <c r="AJ638" s="4"/>
      <c r="AK638" s="4"/>
      <c r="AL638" s="4"/>
      <c r="AM638" s="4"/>
      <c r="AN638" s="4"/>
      <c r="AO638" s="4"/>
      <c r="AP638" s="4"/>
      <c r="AQ638" s="4"/>
      <c r="AR638" s="4"/>
      <c r="AS638" s="4"/>
      <c r="AT638" s="4"/>
      <c r="AU638" s="4"/>
      <c r="AV638" s="4"/>
      <c r="AW638" s="4"/>
      <c r="AX638" s="4"/>
      <c r="AY638" s="4"/>
      <c r="AZ638" s="4"/>
      <c r="BA638" s="4"/>
      <c r="BB638" s="4"/>
      <c r="BC638" s="4"/>
      <c r="BD638" s="4"/>
      <c r="BE638" s="4"/>
      <c r="BF638" s="4"/>
      <c r="BG638" s="4"/>
      <c r="BH638" s="4"/>
      <c r="BI638" s="4"/>
      <c r="BJ638" s="4"/>
      <c r="BK638" s="4"/>
      <c r="BL638" s="4"/>
      <c r="BM638" s="4"/>
      <c r="BN638" s="4"/>
      <c r="BO638" s="4"/>
      <c r="BP638" s="4"/>
      <c r="BQ638" s="4"/>
      <c r="BR638" s="4"/>
      <c r="BS638" s="4"/>
      <c r="BT638" s="4"/>
      <c r="BU638" s="4"/>
      <c r="BV638" s="4"/>
      <c r="BW638" s="4"/>
      <c r="BX638" s="4"/>
      <c r="BY638" s="4"/>
      <c r="BZ638" s="4"/>
      <c r="CA638" s="4"/>
      <c r="CB638" s="4"/>
      <c r="CC638" s="4"/>
      <c r="CD638" s="4"/>
      <c r="CE638" s="4"/>
      <c r="CF638" s="4"/>
    </row>
    <row r="639" spans="4:84" x14ac:dyDescent="0.2">
      <c r="D639" s="4"/>
      <c r="E639" s="4"/>
      <c r="F639" s="4"/>
      <c r="G639" s="4"/>
      <c r="H639" s="4"/>
      <c r="I639" s="4"/>
      <c r="J639" s="4"/>
      <c r="K639" s="4"/>
      <c r="L639" s="4"/>
      <c r="M639" s="4"/>
      <c r="N639" s="4"/>
      <c r="O639" s="4"/>
      <c r="P639" s="4"/>
      <c r="Q639" s="4"/>
      <c r="R639" s="4"/>
      <c r="S639" s="4"/>
      <c r="T639" s="4"/>
      <c r="U639" s="4"/>
      <c r="V639" s="4"/>
      <c r="W639" s="4"/>
      <c r="X639" s="4"/>
      <c r="Y639" s="4"/>
      <c r="Z639" s="4"/>
      <c r="AA639" s="4"/>
      <c r="AB639" s="4"/>
      <c r="AC639" s="4"/>
      <c r="AD639" s="4"/>
      <c r="AE639" s="4"/>
      <c r="AF639" s="4"/>
      <c r="AG639" s="4"/>
      <c r="AH639" s="4"/>
      <c r="AI639" s="4"/>
      <c r="AJ639" s="4"/>
      <c r="AK639" s="4"/>
      <c r="AL639" s="4"/>
      <c r="AM639" s="4"/>
      <c r="AN639" s="4"/>
      <c r="AO639" s="4"/>
      <c r="AP639" s="4"/>
      <c r="AQ639" s="4"/>
      <c r="AR639" s="4"/>
      <c r="AS639" s="4"/>
      <c r="AT639" s="4"/>
      <c r="AU639" s="4"/>
      <c r="AV639" s="4"/>
      <c r="AW639" s="4"/>
      <c r="AX639" s="4"/>
      <c r="AY639" s="4"/>
      <c r="AZ639" s="4"/>
      <c r="BA639" s="4"/>
      <c r="BB639" s="4"/>
      <c r="BC639" s="4"/>
      <c r="BD639" s="4"/>
      <c r="BE639" s="4"/>
      <c r="BF639" s="4"/>
      <c r="BG639" s="4"/>
      <c r="BH639" s="4"/>
      <c r="BI639" s="4"/>
      <c r="BJ639" s="4"/>
      <c r="BK639" s="4"/>
      <c r="BL639" s="4"/>
      <c r="BM639" s="4"/>
      <c r="BN639" s="4"/>
      <c r="BO639" s="4"/>
      <c r="BP639" s="4"/>
      <c r="BQ639" s="4"/>
      <c r="BR639" s="4"/>
      <c r="BS639" s="4"/>
      <c r="BT639" s="4"/>
      <c r="BU639" s="4"/>
      <c r="BV639" s="4"/>
      <c r="BW639" s="4"/>
      <c r="BX639" s="4"/>
      <c r="BY639" s="4"/>
      <c r="BZ639" s="4"/>
      <c r="CA639" s="4"/>
      <c r="CB639" s="4"/>
      <c r="CC639" s="4"/>
      <c r="CD639" s="4"/>
      <c r="CE639" s="4"/>
      <c r="CF639" s="4"/>
    </row>
    <row r="640" spans="4:84" x14ac:dyDescent="0.2">
      <c r="D640" s="4"/>
      <c r="E640" s="4"/>
      <c r="F640" s="4"/>
      <c r="G640" s="4"/>
      <c r="H640" s="4"/>
      <c r="I640" s="4"/>
      <c r="J640" s="4"/>
      <c r="K640" s="4"/>
      <c r="L640" s="4"/>
      <c r="M640" s="4"/>
      <c r="N640" s="4"/>
      <c r="O640" s="4"/>
      <c r="P640" s="4"/>
      <c r="Q640" s="4"/>
      <c r="R640" s="4"/>
      <c r="S640" s="4"/>
      <c r="T640" s="4"/>
      <c r="U640" s="4"/>
      <c r="V640" s="4"/>
      <c r="W640" s="4"/>
      <c r="X640" s="4"/>
      <c r="Y640" s="4"/>
      <c r="Z640" s="4"/>
      <c r="AA640" s="4"/>
      <c r="AB640" s="4"/>
      <c r="AC640" s="4"/>
      <c r="AD640" s="4"/>
      <c r="AE640" s="4"/>
      <c r="AF640" s="4"/>
      <c r="AG640" s="4"/>
      <c r="AH640" s="4"/>
      <c r="AI640" s="4"/>
      <c r="AJ640" s="4"/>
      <c r="AK640" s="4"/>
      <c r="AL640" s="4"/>
      <c r="AM640" s="4"/>
      <c r="AN640" s="4"/>
      <c r="AO640" s="4"/>
      <c r="AP640" s="4"/>
      <c r="AQ640" s="4"/>
      <c r="AR640" s="4"/>
      <c r="AS640" s="4"/>
      <c r="AT640" s="4"/>
      <c r="AU640" s="4"/>
      <c r="AV640" s="4"/>
      <c r="AW640" s="4"/>
      <c r="AX640" s="4"/>
      <c r="AY640" s="4"/>
      <c r="AZ640" s="4"/>
      <c r="BA640" s="4"/>
      <c r="BB640" s="4"/>
      <c r="BC640" s="4"/>
      <c r="BD640" s="4"/>
      <c r="BE640" s="4"/>
      <c r="BF640" s="4"/>
      <c r="BG640" s="4"/>
      <c r="BH640" s="4"/>
      <c r="BI640" s="4"/>
      <c r="BJ640" s="4"/>
      <c r="BK640" s="4"/>
      <c r="BL640" s="4"/>
      <c r="BM640" s="4"/>
      <c r="BN640" s="4"/>
      <c r="BO640" s="4"/>
      <c r="BP640" s="4"/>
      <c r="BQ640" s="4"/>
      <c r="BR640" s="4"/>
      <c r="BS640" s="4"/>
      <c r="BT640" s="4"/>
      <c r="BU640" s="4"/>
      <c r="BV640" s="4"/>
      <c r="BW640" s="4"/>
      <c r="BX640" s="4"/>
      <c r="BY640" s="4"/>
      <c r="BZ640" s="4"/>
      <c r="CA640" s="4"/>
      <c r="CB640" s="4"/>
      <c r="CC640" s="4"/>
      <c r="CD640" s="4"/>
      <c r="CE640" s="4"/>
      <c r="CF640" s="4"/>
    </row>
    <row r="641" spans="4:84" x14ac:dyDescent="0.2">
      <c r="D641" s="4"/>
      <c r="E641" s="4"/>
      <c r="F641" s="4"/>
      <c r="G641" s="4"/>
      <c r="H641" s="4"/>
      <c r="I641" s="4"/>
      <c r="J641" s="4"/>
      <c r="K641" s="4"/>
      <c r="L641" s="4"/>
      <c r="M641" s="4"/>
      <c r="N641" s="4"/>
      <c r="O641" s="4"/>
      <c r="P641" s="4"/>
      <c r="Q641" s="4"/>
      <c r="R641" s="4"/>
      <c r="S641" s="4"/>
      <c r="T641" s="4"/>
      <c r="U641" s="4"/>
      <c r="V641" s="4"/>
      <c r="W641" s="4"/>
      <c r="X641" s="4"/>
      <c r="Y641" s="4"/>
      <c r="Z641" s="4"/>
      <c r="AA641" s="4"/>
      <c r="AB641" s="4"/>
      <c r="AC641" s="4"/>
      <c r="AD641" s="4"/>
      <c r="AE641" s="4"/>
      <c r="AF641" s="4"/>
      <c r="AG641" s="4"/>
      <c r="AH641" s="4"/>
      <c r="AI641" s="4"/>
      <c r="AJ641" s="4"/>
      <c r="AK641" s="4"/>
      <c r="AL641" s="4"/>
      <c r="AM641" s="4"/>
      <c r="AN641" s="4"/>
      <c r="AO641" s="4"/>
      <c r="AP641" s="4"/>
      <c r="AQ641" s="4"/>
      <c r="AR641" s="4"/>
      <c r="AS641" s="4"/>
      <c r="AT641" s="4"/>
      <c r="AU641" s="4"/>
      <c r="AV641" s="4"/>
      <c r="AW641" s="4"/>
      <c r="AX641" s="4"/>
      <c r="AY641" s="4"/>
      <c r="AZ641" s="4"/>
      <c r="BA641" s="4"/>
      <c r="BB641" s="4"/>
      <c r="BC641" s="4"/>
      <c r="BD641" s="4"/>
      <c r="BE641" s="4"/>
      <c r="BF641" s="4"/>
      <c r="BG641" s="4"/>
      <c r="BH641" s="4"/>
      <c r="BI641" s="4"/>
      <c r="BJ641" s="4"/>
      <c r="BK641" s="4"/>
      <c r="BL641" s="4"/>
      <c r="BM641" s="4"/>
      <c r="BN641" s="4"/>
      <c r="BO641" s="4"/>
      <c r="BP641" s="4"/>
      <c r="BQ641" s="4"/>
      <c r="BR641" s="4"/>
      <c r="BS641" s="4"/>
      <c r="BT641" s="4"/>
      <c r="BU641" s="4"/>
      <c r="BV641" s="4"/>
      <c r="BW641" s="4"/>
      <c r="BX641" s="4"/>
      <c r="BY641" s="4"/>
      <c r="BZ641" s="4"/>
      <c r="CA641" s="4"/>
      <c r="CB641" s="4"/>
      <c r="CC641" s="4"/>
      <c r="CD641" s="4"/>
      <c r="CE641" s="4"/>
      <c r="CF641" s="4"/>
    </row>
    <row r="642" spans="4:84" x14ac:dyDescent="0.2">
      <c r="D642" s="4"/>
      <c r="E642" s="4"/>
      <c r="F642" s="4"/>
      <c r="G642" s="4"/>
      <c r="H642" s="4"/>
      <c r="I642" s="4"/>
      <c r="J642" s="4"/>
      <c r="K642" s="4"/>
      <c r="L642" s="4"/>
      <c r="M642" s="4"/>
      <c r="N642" s="4"/>
      <c r="O642" s="4"/>
      <c r="P642" s="4"/>
      <c r="Q642" s="4"/>
      <c r="R642" s="4"/>
      <c r="S642" s="4"/>
      <c r="T642" s="4"/>
      <c r="U642" s="4"/>
      <c r="V642" s="4"/>
      <c r="W642" s="4"/>
      <c r="X642" s="4"/>
      <c r="Y642" s="4"/>
      <c r="Z642" s="4"/>
      <c r="AA642" s="4"/>
      <c r="AB642" s="4"/>
      <c r="AC642" s="4"/>
      <c r="AD642" s="4"/>
      <c r="AE642" s="4"/>
      <c r="AF642" s="4"/>
      <c r="AG642" s="4"/>
      <c r="AH642" s="4"/>
      <c r="AI642" s="4"/>
      <c r="AJ642" s="4"/>
      <c r="AK642" s="4"/>
      <c r="AL642" s="4"/>
      <c r="AM642" s="4"/>
      <c r="AN642" s="4"/>
      <c r="AO642" s="4"/>
      <c r="AP642" s="4"/>
      <c r="AQ642" s="4"/>
      <c r="AR642" s="4"/>
      <c r="AS642" s="4"/>
      <c r="AT642" s="4"/>
      <c r="AU642" s="4"/>
      <c r="AV642" s="4"/>
      <c r="AW642" s="4"/>
      <c r="AX642" s="4"/>
      <c r="AY642" s="4"/>
      <c r="AZ642" s="4"/>
      <c r="BA642" s="4"/>
      <c r="BB642" s="4"/>
      <c r="BC642" s="4"/>
      <c r="BD642" s="4"/>
      <c r="BE642" s="4"/>
      <c r="BF642" s="4"/>
      <c r="BG642" s="4"/>
      <c r="BH642" s="4"/>
      <c r="BI642" s="4"/>
      <c r="BJ642" s="4"/>
      <c r="BK642" s="4"/>
      <c r="BL642" s="4"/>
      <c r="BM642" s="4"/>
      <c r="BN642" s="4"/>
      <c r="BO642" s="4"/>
      <c r="BP642" s="4"/>
      <c r="BQ642" s="4"/>
      <c r="BR642" s="4"/>
      <c r="BS642" s="4"/>
      <c r="BT642" s="4"/>
      <c r="BU642" s="4"/>
      <c r="BV642" s="4"/>
      <c r="BW642" s="4"/>
      <c r="BX642" s="4"/>
      <c r="BY642" s="4"/>
      <c r="BZ642" s="4"/>
      <c r="CA642" s="4"/>
      <c r="CB642" s="4"/>
      <c r="CC642" s="4"/>
      <c r="CD642" s="4"/>
      <c r="CE642" s="4"/>
      <c r="CF642" s="4"/>
    </row>
    <row r="643" spans="4:84" x14ac:dyDescent="0.2">
      <c r="D643" s="4"/>
      <c r="E643" s="4"/>
      <c r="F643" s="4"/>
      <c r="G643" s="4"/>
      <c r="H643" s="4"/>
      <c r="I643" s="4"/>
      <c r="J643" s="4"/>
      <c r="K643" s="4"/>
      <c r="L643" s="4"/>
      <c r="M643" s="4"/>
      <c r="N643" s="4"/>
      <c r="O643" s="4"/>
      <c r="P643" s="4"/>
      <c r="Q643" s="4"/>
      <c r="R643" s="4"/>
      <c r="S643" s="4"/>
      <c r="T643" s="4"/>
      <c r="U643" s="4"/>
      <c r="V643" s="4"/>
      <c r="W643" s="4"/>
      <c r="X643" s="4"/>
      <c r="Y643" s="4"/>
      <c r="Z643" s="4"/>
      <c r="AA643" s="4"/>
      <c r="AB643" s="4"/>
      <c r="AC643" s="4"/>
      <c r="AD643" s="4"/>
      <c r="AE643" s="4"/>
      <c r="AF643" s="4"/>
      <c r="AG643" s="4"/>
      <c r="AH643" s="4"/>
      <c r="AI643" s="4"/>
      <c r="AJ643" s="4"/>
      <c r="AK643" s="4"/>
      <c r="AL643" s="4"/>
      <c r="AM643" s="4"/>
      <c r="AN643" s="4"/>
      <c r="AO643" s="4"/>
      <c r="AP643" s="4"/>
      <c r="AQ643" s="4"/>
      <c r="AR643" s="4"/>
      <c r="AS643" s="4"/>
      <c r="AT643" s="4"/>
      <c r="AU643" s="4"/>
      <c r="AV643" s="4"/>
      <c r="AW643" s="4"/>
      <c r="AX643" s="4"/>
      <c r="AY643" s="4"/>
      <c r="AZ643" s="4"/>
      <c r="BA643" s="4"/>
      <c r="BB643" s="4"/>
      <c r="BC643" s="4"/>
      <c r="BD643" s="4"/>
      <c r="BE643" s="4"/>
      <c r="BF643" s="4"/>
      <c r="BG643" s="4"/>
      <c r="BH643" s="4"/>
      <c r="BI643" s="4"/>
      <c r="BJ643" s="4"/>
      <c r="BK643" s="4"/>
      <c r="BL643" s="4"/>
      <c r="BM643" s="4"/>
      <c r="BN643" s="4"/>
      <c r="BO643" s="4"/>
      <c r="BP643" s="4"/>
      <c r="BQ643" s="4"/>
      <c r="BR643" s="4"/>
      <c r="BS643" s="4"/>
      <c r="BT643" s="4"/>
      <c r="BU643" s="4"/>
      <c r="BV643" s="4"/>
      <c r="BW643" s="4"/>
      <c r="BX643" s="4"/>
      <c r="BY643" s="4"/>
      <c r="BZ643" s="4"/>
      <c r="CA643" s="4"/>
      <c r="CB643" s="4"/>
      <c r="CC643" s="4"/>
      <c r="CD643" s="4"/>
      <c r="CE643" s="4"/>
      <c r="CF643" s="4"/>
    </row>
    <row r="644" spans="4:84" x14ac:dyDescent="0.2">
      <c r="D644" s="4"/>
      <c r="E644" s="4"/>
      <c r="F644" s="4"/>
      <c r="G644" s="4"/>
      <c r="H644" s="4"/>
      <c r="I644" s="4"/>
      <c r="J644" s="4"/>
      <c r="K644" s="4"/>
      <c r="L644" s="4"/>
      <c r="M644" s="4"/>
      <c r="N644" s="4"/>
      <c r="O644" s="4"/>
      <c r="P644" s="4"/>
      <c r="Q644" s="4"/>
      <c r="R644" s="4"/>
      <c r="S644" s="4"/>
      <c r="T644" s="4"/>
      <c r="U644" s="4"/>
      <c r="V644" s="4"/>
      <c r="W644" s="4"/>
      <c r="X644" s="4"/>
      <c r="Y644" s="4"/>
      <c r="Z644" s="4"/>
      <c r="AA644" s="4"/>
      <c r="AB644" s="4"/>
      <c r="AC644" s="4"/>
      <c r="AD644" s="4"/>
      <c r="AE644" s="4"/>
      <c r="AF644" s="4"/>
      <c r="AG644" s="4"/>
      <c r="AH644" s="4"/>
      <c r="AI644" s="4"/>
      <c r="AJ644" s="4"/>
      <c r="AK644" s="4"/>
      <c r="AL644" s="4"/>
      <c r="AM644" s="4"/>
      <c r="AN644" s="4"/>
      <c r="AO644" s="4"/>
      <c r="AP644" s="4"/>
      <c r="AQ644" s="4"/>
      <c r="AR644" s="4"/>
      <c r="AS644" s="4"/>
      <c r="AT644" s="4"/>
      <c r="AU644" s="4"/>
      <c r="AV644" s="4"/>
      <c r="AW644" s="4"/>
      <c r="AX644" s="4"/>
      <c r="AY644" s="4"/>
      <c r="AZ644" s="4"/>
      <c r="BA644" s="4"/>
      <c r="BB644" s="4"/>
      <c r="BC644" s="4"/>
      <c r="BD644" s="4"/>
      <c r="BE644" s="4"/>
      <c r="BF644" s="4"/>
      <c r="BG644" s="4"/>
      <c r="BH644" s="4"/>
      <c r="BI644" s="4"/>
      <c r="BJ644" s="4"/>
      <c r="BK644" s="4"/>
      <c r="BL644" s="4"/>
      <c r="BM644" s="4"/>
      <c r="BN644" s="4"/>
      <c r="BO644" s="4"/>
      <c r="BP644" s="4"/>
      <c r="BQ644" s="4"/>
      <c r="BR644" s="4"/>
      <c r="BS644" s="4"/>
      <c r="BT644" s="4"/>
      <c r="BU644" s="4"/>
      <c r="BV644" s="4"/>
      <c r="BW644" s="4"/>
      <c r="BX644" s="4"/>
      <c r="BY644" s="4"/>
      <c r="BZ644" s="4"/>
      <c r="CA644" s="4"/>
      <c r="CB644" s="4"/>
      <c r="CC644" s="4"/>
      <c r="CD644" s="4"/>
      <c r="CE644" s="4"/>
      <c r="CF644" s="4"/>
    </row>
    <row r="645" spans="4:84" x14ac:dyDescent="0.2">
      <c r="D645" s="4"/>
      <c r="E645" s="4"/>
      <c r="F645" s="4"/>
      <c r="G645" s="4"/>
      <c r="H645" s="4"/>
      <c r="I645" s="4"/>
      <c r="J645" s="4"/>
      <c r="K645" s="4"/>
      <c r="L645" s="4"/>
      <c r="M645" s="4"/>
      <c r="N645" s="4"/>
      <c r="O645" s="4"/>
      <c r="P645" s="4"/>
      <c r="Q645" s="4"/>
      <c r="R645" s="4"/>
      <c r="S645" s="4"/>
      <c r="T645" s="4"/>
      <c r="U645" s="4"/>
      <c r="V645" s="4"/>
      <c r="W645" s="4"/>
      <c r="X645" s="4"/>
      <c r="Y645" s="4"/>
      <c r="Z645" s="4"/>
      <c r="AA645" s="4"/>
      <c r="AB645" s="4"/>
      <c r="AC645" s="4"/>
      <c r="AD645" s="4"/>
      <c r="AE645" s="4"/>
      <c r="AF645" s="4"/>
      <c r="AG645" s="4"/>
      <c r="AH645" s="4"/>
      <c r="AI645" s="4"/>
      <c r="AJ645" s="4"/>
      <c r="AK645" s="4"/>
      <c r="AL645" s="4"/>
      <c r="AM645" s="4"/>
      <c r="AN645" s="4"/>
      <c r="AO645" s="4"/>
      <c r="AP645" s="4"/>
      <c r="AQ645" s="4"/>
      <c r="AR645" s="4"/>
      <c r="AS645" s="4"/>
      <c r="AT645" s="4"/>
      <c r="AU645" s="4"/>
      <c r="AV645" s="4"/>
      <c r="AW645" s="4"/>
      <c r="AX645" s="4"/>
      <c r="AY645" s="4"/>
      <c r="AZ645" s="4"/>
      <c r="BA645" s="4"/>
      <c r="BB645" s="4"/>
      <c r="BC645" s="4"/>
      <c r="BD645" s="4"/>
      <c r="BE645" s="4"/>
      <c r="BF645" s="4"/>
      <c r="BG645" s="4"/>
      <c r="BH645" s="4"/>
      <c r="BI645" s="4"/>
      <c r="BJ645" s="4"/>
      <c r="BK645" s="4"/>
      <c r="BL645" s="4"/>
      <c r="BM645" s="4"/>
      <c r="BN645" s="4"/>
      <c r="BO645" s="4"/>
      <c r="BP645" s="4"/>
      <c r="BQ645" s="4"/>
      <c r="BR645" s="4"/>
      <c r="BS645" s="4"/>
      <c r="BT645" s="4"/>
      <c r="BU645" s="4"/>
      <c r="BV645" s="4"/>
      <c r="BW645" s="4"/>
      <c r="BX645" s="4"/>
      <c r="BY645" s="4"/>
      <c r="BZ645" s="4"/>
      <c r="CA645" s="4"/>
      <c r="CB645" s="4"/>
      <c r="CC645" s="4"/>
      <c r="CD645" s="4"/>
      <c r="CE645" s="4"/>
      <c r="CF645" s="4"/>
    </row>
    <row r="646" spans="4:84" x14ac:dyDescent="0.2">
      <c r="D646" s="4"/>
      <c r="E646" s="4"/>
      <c r="F646" s="4"/>
      <c r="G646" s="4"/>
      <c r="H646" s="4"/>
      <c r="I646" s="4"/>
      <c r="J646" s="4"/>
      <c r="K646" s="4"/>
      <c r="L646" s="4"/>
      <c r="M646" s="4"/>
      <c r="N646" s="4"/>
      <c r="O646" s="4"/>
      <c r="P646" s="4"/>
      <c r="Q646" s="4"/>
      <c r="R646" s="4"/>
      <c r="S646" s="4"/>
      <c r="T646" s="4"/>
      <c r="U646" s="4"/>
      <c r="V646" s="4"/>
      <c r="W646" s="4"/>
      <c r="X646" s="4"/>
      <c r="Y646" s="4"/>
      <c r="Z646" s="4"/>
      <c r="AA646" s="4"/>
      <c r="AB646" s="4"/>
      <c r="AC646" s="4"/>
      <c r="AD646" s="4"/>
      <c r="AE646" s="4"/>
      <c r="AF646" s="4"/>
      <c r="AG646" s="4"/>
      <c r="AH646" s="4"/>
      <c r="AI646" s="4"/>
      <c r="AJ646" s="4"/>
      <c r="AK646" s="4"/>
      <c r="AL646" s="4"/>
      <c r="AM646" s="4"/>
      <c r="AN646" s="4"/>
      <c r="AO646" s="4"/>
      <c r="AP646" s="4"/>
      <c r="AQ646" s="4"/>
      <c r="AR646" s="4"/>
      <c r="AS646" s="4"/>
      <c r="AT646" s="4"/>
      <c r="AU646" s="4"/>
      <c r="AV646" s="4"/>
      <c r="AW646" s="4"/>
      <c r="AX646" s="4"/>
      <c r="AY646" s="4"/>
      <c r="AZ646" s="4"/>
      <c r="BA646" s="4"/>
      <c r="BB646" s="4"/>
      <c r="BC646" s="4"/>
      <c r="BD646" s="4"/>
      <c r="BE646" s="4"/>
      <c r="BF646" s="4"/>
      <c r="BG646" s="4"/>
      <c r="BH646" s="4"/>
      <c r="BI646" s="4"/>
      <c r="BJ646" s="4"/>
      <c r="BK646" s="4"/>
      <c r="BL646" s="4"/>
      <c r="BM646" s="4"/>
      <c r="BN646" s="4"/>
      <c r="BO646" s="4"/>
      <c r="BP646" s="4"/>
      <c r="BQ646" s="4"/>
      <c r="BR646" s="4"/>
      <c r="BS646" s="4"/>
      <c r="BT646" s="4"/>
      <c r="BU646" s="4"/>
      <c r="BV646" s="4"/>
      <c r="BW646" s="4"/>
      <c r="BX646" s="4"/>
      <c r="BY646" s="4"/>
      <c r="BZ646" s="4"/>
      <c r="CA646" s="4"/>
      <c r="CB646" s="4"/>
      <c r="CC646" s="4"/>
      <c r="CD646" s="4"/>
      <c r="CE646" s="4"/>
      <c r="CF646" s="4"/>
    </row>
    <row r="647" spans="4:84" x14ac:dyDescent="0.2">
      <c r="D647" s="4"/>
      <c r="E647" s="4"/>
      <c r="F647" s="4"/>
      <c r="G647" s="4"/>
      <c r="H647" s="4"/>
      <c r="I647" s="4"/>
      <c r="J647" s="4"/>
      <c r="K647" s="4"/>
      <c r="L647" s="4"/>
      <c r="M647" s="4"/>
      <c r="N647" s="4"/>
      <c r="O647" s="4"/>
      <c r="P647" s="4"/>
      <c r="Q647" s="4"/>
      <c r="R647" s="4"/>
      <c r="S647" s="4"/>
      <c r="T647" s="4"/>
      <c r="U647" s="4"/>
      <c r="V647" s="4"/>
      <c r="W647" s="4"/>
      <c r="X647" s="4"/>
      <c r="Y647" s="4"/>
      <c r="Z647" s="4"/>
      <c r="AA647" s="4"/>
      <c r="AB647" s="4"/>
      <c r="AC647" s="4"/>
      <c r="AD647" s="4"/>
      <c r="AE647" s="4"/>
      <c r="AF647" s="4"/>
      <c r="AG647" s="4"/>
      <c r="AH647" s="4"/>
      <c r="AI647" s="4"/>
      <c r="AJ647" s="4"/>
      <c r="AK647" s="4"/>
      <c r="AL647" s="4"/>
      <c r="AM647" s="4"/>
      <c r="AN647" s="4"/>
      <c r="AO647" s="4"/>
      <c r="AP647" s="4"/>
      <c r="AQ647" s="4"/>
      <c r="AR647" s="4"/>
      <c r="AS647" s="4"/>
      <c r="AT647" s="4"/>
      <c r="AU647" s="4"/>
      <c r="AV647" s="4"/>
      <c r="AW647" s="4"/>
      <c r="AX647" s="4"/>
      <c r="AY647" s="4"/>
      <c r="AZ647" s="4"/>
      <c r="BA647" s="4"/>
      <c r="BB647" s="4"/>
      <c r="BC647" s="4"/>
      <c r="BD647" s="4"/>
      <c r="BE647" s="4"/>
      <c r="BF647" s="4"/>
      <c r="BG647" s="4"/>
      <c r="BH647" s="4"/>
      <c r="BI647" s="4"/>
      <c r="BJ647" s="4"/>
      <c r="BK647" s="4"/>
      <c r="BL647" s="4"/>
      <c r="BM647" s="4"/>
      <c r="BN647" s="4"/>
      <c r="BO647" s="4"/>
      <c r="BP647" s="4"/>
      <c r="BQ647" s="4"/>
      <c r="BR647" s="4"/>
      <c r="BS647" s="4"/>
      <c r="BT647" s="4"/>
      <c r="BU647" s="4"/>
      <c r="BV647" s="4"/>
      <c r="BW647" s="4"/>
      <c r="BX647" s="4"/>
      <c r="BY647" s="4"/>
      <c r="BZ647" s="4"/>
      <c r="CA647" s="4"/>
      <c r="CB647" s="4"/>
      <c r="CC647" s="4"/>
      <c r="CD647" s="4"/>
      <c r="CE647" s="4"/>
      <c r="CF647" s="4"/>
    </row>
    <row r="648" spans="4:84" x14ac:dyDescent="0.2">
      <c r="D648" s="4"/>
      <c r="E648" s="4"/>
      <c r="F648" s="4"/>
      <c r="G648" s="4"/>
      <c r="H648" s="4"/>
      <c r="I648" s="4"/>
      <c r="J648" s="4"/>
      <c r="K648" s="4"/>
      <c r="L648" s="4"/>
      <c r="M648" s="4"/>
      <c r="N648" s="4"/>
      <c r="O648" s="4"/>
      <c r="P648" s="4"/>
      <c r="Q648" s="4"/>
      <c r="R648" s="4"/>
      <c r="S648" s="4"/>
      <c r="T648" s="4"/>
      <c r="U648" s="4"/>
      <c r="V648" s="4"/>
      <c r="W648" s="4"/>
      <c r="X648" s="4"/>
      <c r="Y648" s="4"/>
      <c r="Z648" s="4"/>
      <c r="AA648" s="4"/>
      <c r="AB648" s="4"/>
      <c r="AC648" s="4"/>
      <c r="AD648" s="4"/>
      <c r="AE648" s="4"/>
      <c r="AF648" s="4"/>
      <c r="AG648" s="4"/>
      <c r="AH648" s="4"/>
      <c r="AI648" s="4"/>
      <c r="AJ648" s="4"/>
      <c r="AK648" s="4"/>
      <c r="AL648" s="4"/>
      <c r="AM648" s="4"/>
      <c r="AN648" s="4"/>
      <c r="AO648" s="4"/>
      <c r="AP648" s="4"/>
      <c r="AQ648" s="4"/>
      <c r="AR648" s="4"/>
      <c r="AS648" s="4"/>
      <c r="AT648" s="4"/>
      <c r="AU648" s="4"/>
      <c r="AV648" s="4"/>
      <c r="AW648" s="4"/>
      <c r="AX648" s="4"/>
      <c r="AY648" s="4"/>
      <c r="AZ648" s="4"/>
      <c r="BA648" s="4"/>
      <c r="BB648" s="4"/>
      <c r="BC648" s="4"/>
      <c r="BD648" s="4"/>
      <c r="BE648" s="4"/>
      <c r="BF648" s="4"/>
      <c r="BG648" s="4"/>
      <c r="BH648" s="4"/>
      <c r="BI648" s="4"/>
      <c r="BJ648" s="4"/>
      <c r="BK648" s="4"/>
      <c r="BL648" s="4"/>
      <c r="BM648" s="4"/>
      <c r="BN648" s="4"/>
      <c r="BO648" s="4"/>
      <c r="BP648" s="4"/>
      <c r="BQ648" s="4"/>
      <c r="BR648" s="4"/>
      <c r="BS648" s="4"/>
      <c r="BT648" s="4"/>
      <c r="BU648" s="4"/>
      <c r="BV648" s="4"/>
      <c r="BW648" s="4"/>
      <c r="BX648" s="4"/>
      <c r="BY648" s="4"/>
      <c r="BZ648" s="4"/>
      <c r="CA648" s="4"/>
      <c r="CB648" s="4"/>
      <c r="CC648" s="4"/>
      <c r="CD648" s="4"/>
      <c r="CE648" s="4"/>
      <c r="CF648" s="4"/>
    </row>
    <row r="649" spans="4:84" x14ac:dyDescent="0.2">
      <c r="D649" s="4"/>
      <c r="E649" s="4"/>
      <c r="F649" s="4"/>
      <c r="G649" s="4"/>
      <c r="H649" s="4"/>
      <c r="I649" s="4"/>
      <c r="J649" s="4"/>
      <c r="K649" s="4"/>
      <c r="L649" s="4"/>
      <c r="M649" s="4"/>
      <c r="N649" s="4"/>
      <c r="O649" s="4"/>
      <c r="P649" s="4"/>
      <c r="Q649" s="4"/>
      <c r="R649" s="4"/>
      <c r="S649" s="4"/>
      <c r="T649" s="4"/>
      <c r="U649" s="4"/>
      <c r="V649" s="4"/>
      <c r="W649" s="4"/>
      <c r="X649" s="4"/>
      <c r="Y649" s="4"/>
      <c r="Z649" s="4"/>
      <c r="AA649" s="4"/>
      <c r="AB649" s="4"/>
      <c r="AC649" s="4"/>
      <c r="AD649" s="4"/>
      <c r="AE649" s="4"/>
      <c r="AF649" s="4"/>
      <c r="AG649" s="4"/>
      <c r="AH649" s="4"/>
      <c r="AI649" s="4"/>
      <c r="AJ649" s="4"/>
      <c r="AK649" s="4"/>
      <c r="AL649" s="4"/>
      <c r="AM649" s="4"/>
      <c r="AN649" s="4"/>
      <c r="AO649" s="4"/>
      <c r="AP649" s="4"/>
      <c r="AQ649" s="4"/>
      <c r="AR649" s="4"/>
      <c r="AS649" s="4"/>
      <c r="AT649" s="4"/>
      <c r="AU649" s="4"/>
      <c r="AV649" s="4"/>
      <c r="AW649" s="4"/>
      <c r="AX649" s="4"/>
      <c r="AY649" s="4"/>
      <c r="AZ649" s="4"/>
      <c r="BA649" s="4"/>
      <c r="BB649" s="4"/>
      <c r="BC649" s="4"/>
      <c r="BD649" s="4"/>
      <c r="BE649" s="4"/>
      <c r="BF649" s="4"/>
      <c r="BG649" s="4"/>
      <c r="BH649" s="4"/>
      <c r="BI649" s="4"/>
      <c r="BJ649" s="4"/>
      <c r="BK649" s="4"/>
      <c r="BL649" s="4"/>
      <c r="BM649" s="4"/>
      <c r="BN649" s="4"/>
      <c r="BO649" s="4"/>
      <c r="BP649" s="4"/>
      <c r="BQ649" s="4"/>
      <c r="BR649" s="4"/>
      <c r="BS649" s="4"/>
      <c r="BT649" s="4"/>
      <c r="BU649" s="4"/>
      <c r="BV649" s="4"/>
      <c r="BW649" s="4"/>
      <c r="BX649" s="4"/>
      <c r="BY649" s="4"/>
      <c r="BZ649" s="4"/>
      <c r="CA649" s="4"/>
      <c r="CB649" s="4"/>
      <c r="CC649" s="4"/>
      <c r="CD649" s="4"/>
      <c r="CE649" s="4"/>
      <c r="CF649" s="4"/>
    </row>
    <row r="650" spans="4:84" x14ac:dyDescent="0.2">
      <c r="D650" s="4"/>
      <c r="E650" s="4"/>
      <c r="F650" s="4"/>
      <c r="G650" s="4"/>
      <c r="H650" s="4"/>
      <c r="I650" s="4"/>
      <c r="J650" s="4"/>
      <c r="K650" s="4"/>
      <c r="L650" s="4"/>
      <c r="M650" s="4"/>
      <c r="N650" s="4"/>
      <c r="O650" s="4"/>
      <c r="P650" s="4"/>
      <c r="Q650" s="4"/>
      <c r="R650" s="4"/>
      <c r="S650" s="4"/>
      <c r="T650" s="4"/>
      <c r="U650" s="4"/>
      <c r="V650" s="4"/>
      <c r="W650" s="4"/>
      <c r="X650" s="4"/>
      <c r="Y650" s="4"/>
      <c r="Z650" s="4"/>
      <c r="AA650" s="4"/>
      <c r="AB650" s="4"/>
      <c r="AC650" s="4"/>
      <c r="AD650" s="4"/>
      <c r="AE650" s="4"/>
      <c r="AF650" s="4"/>
      <c r="AG650" s="4"/>
      <c r="AH650" s="4"/>
      <c r="AI650" s="4"/>
      <c r="AJ650" s="4"/>
      <c r="AK650" s="4"/>
      <c r="AL650" s="4"/>
      <c r="AM650" s="4"/>
      <c r="AN650" s="4"/>
      <c r="AO650" s="4"/>
      <c r="AP650" s="4"/>
      <c r="AQ650" s="4"/>
      <c r="AR650" s="4"/>
      <c r="AS650" s="4"/>
      <c r="AT650" s="4"/>
      <c r="AU650" s="4"/>
      <c r="AV650" s="4"/>
      <c r="AW650" s="4"/>
      <c r="AX650" s="4"/>
      <c r="AY650" s="4"/>
      <c r="AZ650" s="4"/>
      <c r="BA650" s="4"/>
      <c r="BB650" s="4"/>
      <c r="BC650" s="4"/>
      <c r="BD650" s="4"/>
      <c r="BE650" s="4"/>
      <c r="BF650" s="4"/>
      <c r="BG650" s="4"/>
      <c r="BH650" s="4"/>
      <c r="BI650" s="4"/>
      <c r="BJ650" s="4"/>
      <c r="BK650" s="4"/>
      <c r="BL650" s="4"/>
      <c r="BM650" s="4"/>
      <c r="BN650" s="4"/>
      <c r="BO650" s="4"/>
      <c r="BP650" s="4"/>
      <c r="BQ650" s="4"/>
      <c r="BR650" s="4"/>
      <c r="BS650" s="4"/>
      <c r="BT650" s="4"/>
      <c r="BU650" s="4"/>
      <c r="BV650" s="4"/>
      <c r="BW650" s="4"/>
      <c r="BX650" s="4"/>
      <c r="BY650" s="4"/>
      <c r="BZ650" s="4"/>
      <c r="CA650" s="4"/>
      <c r="CB650" s="4"/>
      <c r="CC650" s="4"/>
      <c r="CD650" s="4"/>
      <c r="CE650" s="4"/>
      <c r="CF650" s="4"/>
    </row>
    <row r="651" spans="4:84" x14ac:dyDescent="0.2">
      <c r="D651" s="4"/>
      <c r="E651" s="4"/>
      <c r="F651" s="4"/>
      <c r="G651" s="4"/>
      <c r="H651" s="4"/>
      <c r="I651" s="4"/>
      <c r="J651" s="4"/>
      <c r="K651" s="4"/>
      <c r="L651" s="4"/>
      <c r="M651" s="4"/>
      <c r="N651" s="4"/>
      <c r="O651" s="4"/>
      <c r="P651" s="4"/>
      <c r="Q651" s="4"/>
      <c r="R651" s="4"/>
      <c r="S651" s="4"/>
      <c r="T651" s="4"/>
      <c r="U651" s="4"/>
      <c r="V651" s="4"/>
      <c r="W651" s="4"/>
      <c r="X651" s="4"/>
      <c r="Y651" s="4"/>
      <c r="Z651" s="4"/>
      <c r="AA651" s="4"/>
      <c r="AB651" s="4"/>
      <c r="AC651" s="4"/>
      <c r="AD651" s="4"/>
      <c r="AE651" s="4"/>
      <c r="AF651" s="4"/>
      <c r="AG651" s="4"/>
      <c r="AH651" s="4"/>
      <c r="AI651" s="4"/>
      <c r="AJ651" s="4"/>
      <c r="AK651" s="4"/>
      <c r="AL651" s="4"/>
      <c r="AM651" s="4"/>
      <c r="AN651" s="4"/>
      <c r="AO651" s="4"/>
      <c r="AP651" s="4"/>
      <c r="AQ651" s="4"/>
      <c r="AR651" s="4"/>
      <c r="AS651" s="4"/>
      <c r="AT651" s="4"/>
      <c r="AU651" s="4"/>
      <c r="AV651" s="4"/>
      <c r="AW651" s="4"/>
      <c r="AX651" s="4"/>
      <c r="AY651" s="4"/>
      <c r="AZ651" s="4"/>
      <c r="BA651" s="4"/>
      <c r="BB651" s="4"/>
      <c r="BC651" s="4"/>
      <c r="BD651" s="4"/>
      <c r="BE651" s="4"/>
      <c r="BF651" s="4"/>
      <c r="BG651" s="4"/>
      <c r="BH651" s="4"/>
      <c r="BI651" s="4"/>
      <c r="BJ651" s="4"/>
      <c r="BK651" s="4"/>
      <c r="BL651" s="4"/>
      <c r="BM651" s="4"/>
      <c r="BN651" s="4"/>
      <c r="BO651" s="4"/>
      <c r="BP651" s="4"/>
      <c r="BQ651" s="4"/>
      <c r="BR651" s="4"/>
      <c r="BS651" s="4"/>
      <c r="BT651" s="4"/>
      <c r="BU651" s="4"/>
      <c r="BV651" s="4"/>
      <c r="BW651" s="4"/>
      <c r="BX651" s="4"/>
      <c r="BY651" s="4"/>
      <c r="BZ651" s="4"/>
      <c r="CA651" s="4"/>
      <c r="CB651" s="4"/>
      <c r="CC651" s="4"/>
      <c r="CD651" s="4"/>
      <c r="CE651" s="4"/>
      <c r="CF651" s="4"/>
    </row>
    <row r="652" spans="4:84" x14ac:dyDescent="0.2">
      <c r="D652" s="4"/>
      <c r="E652" s="4"/>
      <c r="F652" s="4"/>
      <c r="G652" s="4"/>
      <c r="H652" s="4"/>
      <c r="I652" s="4"/>
      <c r="J652" s="4"/>
      <c r="K652" s="4"/>
      <c r="L652" s="4"/>
      <c r="M652" s="4"/>
      <c r="N652" s="4"/>
      <c r="O652" s="4"/>
      <c r="P652" s="4"/>
      <c r="Q652" s="4"/>
      <c r="R652" s="4"/>
      <c r="S652" s="4"/>
      <c r="T652" s="4"/>
      <c r="U652" s="4"/>
      <c r="V652" s="4"/>
      <c r="W652" s="4"/>
      <c r="X652" s="4"/>
      <c r="Y652" s="4"/>
      <c r="Z652" s="4"/>
      <c r="AA652" s="4"/>
      <c r="AB652" s="4"/>
      <c r="AC652" s="4"/>
      <c r="AD652" s="4"/>
      <c r="AE652" s="4"/>
      <c r="AF652" s="4"/>
      <c r="AG652" s="4"/>
      <c r="AH652" s="4"/>
      <c r="AI652" s="4"/>
      <c r="AJ652" s="4"/>
      <c r="AK652" s="4"/>
      <c r="AL652" s="4"/>
      <c r="AM652" s="4"/>
      <c r="AN652" s="4"/>
      <c r="AO652" s="4"/>
      <c r="AP652" s="4"/>
      <c r="AQ652" s="4"/>
      <c r="AR652" s="4"/>
      <c r="AS652" s="4"/>
      <c r="AT652" s="4"/>
      <c r="AU652" s="4"/>
      <c r="AV652" s="4"/>
      <c r="AW652" s="4"/>
      <c r="AX652" s="4"/>
      <c r="AY652" s="4"/>
      <c r="AZ652" s="4"/>
      <c r="BA652" s="4"/>
      <c r="BB652" s="4"/>
      <c r="BC652" s="4"/>
      <c r="BD652" s="4"/>
      <c r="BE652" s="4"/>
      <c r="BF652" s="4"/>
      <c r="BG652" s="4"/>
      <c r="BH652" s="4"/>
      <c r="BI652" s="4"/>
      <c r="BJ652" s="4"/>
      <c r="BK652" s="4"/>
      <c r="BL652" s="4"/>
      <c r="BM652" s="4"/>
      <c r="BN652" s="4"/>
      <c r="BO652" s="4"/>
      <c r="BP652" s="4"/>
      <c r="BQ652" s="4"/>
      <c r="BR652" s="4"/>
      <c r="BS652" s="4"/>
      <c r="BT652" s="4"/>
      <c r="BU652" s="4"/>
      <c r="BV652" s="4"/>
      <c r="BW652" s="4"/>
      <c r="BX652" s="4"/>
      <c r="BY652" s="4"/>
      <c r="BZ652" s="4"/>
      <c r="CA652" s="4"/>
      <c r="CB652" s="4"/>
      <c r="CC652" s="4"/>
      <c r="CD652" s="4"/>
      <c r="CE652" s="4"/>
      <c r="CF652" s="4"/>
    </row>
    <row r="653" spans="4:84" x14ac:dyDescent="0.2">
      <c r="D653" s="4"/>
      <c r="E653" s="4"/>
      <c r="F653" s="4"/>
      <c r="G653" s="4"/>
      <c r="H653" s="4"/>
      <c r="I653" s="4"/>
      <c r="J653" s="4"/>
      <c r="K653" s="4"/>
      <c r="L653" s="4"/>
      <c r="M653" s="4"/>
      <c r="N653" s="4"/>
      <c r="O653" s="4"/>
      <c r="P653" s="4"/>
      <c r="Q653" s="4"/>
      <c r="R653" s="4"/>
      <c r="S653" s="4"/>
      <c r="T653" s="4"/>
      <c r="U653" s="4"/>
      <c r="V653" s="4"/>
      <c r="W653" s="4"/>
      <c r="X653" s="4"/>
      <c r="Y653" s="4"/>
      <c r="Z653" s="4"/>
      <c r="AA653" s="4"/>
      <c r="AB653" s="4"/>
      <c r="AC653" s="4"/>
      <c r="AD653" s="4"/>
      <c r="AE653" s="4"/>
      <c r="AF653" s="4"/>
      <c r="AG653" s="4"/>
      <c r="AH653" s="4"/>
      <c r="AI653" s="4"/>
      <c r="AJ653" s="4"/>
      <c r="AK653" s="4"/>
      <c r="AL653" s="4"/>
      <c r="AM653" s="4"/>
      <c r="AN653" s="4"/>
      <c r="AO653" s="4"/>
      <c r="AP653" s="4"/>
      <c r="AQ653" s="4"/>
      <c r="AR653" s="4"/>
      <c r="AS653" s="4"/>
      <c r="AT653" s="4"/>
      <c r="AU653" s="4"/>
      <c r="AV653" s="4"/>
      <c r="AW653" s="4"/>
      <c r="AX653" s="4"/>
      <c r="AY653" s="4"/>
      <c r="AZ653" s="4"/>
      <c r="BA653" s="4"/>
      <c r="BB653" s="4"/>
      <c r="BC653" s="4"/>
      <c r="BD653" s="4"/>
      <c r="BE653" s="4"/>
      <c r="BF653" s="4"/>
      <c r="BG653" s="4"/>
      <c r="BH653" s="4"/>
      <c r="BI653" s="4"/>
      <c r="BJ653" s="4"/>
      <c r="BK653" s="4"/>
      <c r="BL653" s="4"/>
      <c r="BM653" s="4"/>
      <c r="BN653" s="4"/>
      <c r="BO653" s="4"/>
      <c r="BP653" s="4"/>
      <c r="BQ653" s="4"/>
      <c r="BR653" s="4"/>
      <c r="BS653" s="4"/>
      <c r="BT653" s="4"/>
      <c r="BU653" s="4"/>
      <c r="BV653" s="4"/>
      <c r="BW653" s="4"/>
      <c r="BX653" s="4"/>
      <c r="BY653" s="4"/>
      <c r="BZ653" s="4"/>
      <c r="CA653" s="4"/>
      <c r="CB653" s="4"/>
      <c r="CC653" s="4"/>
      <c r="CD653" s="4"/>
      <c r="CE653" s="4"/>
      <c r="CF653" s="4"/>
    </row>
    <row r="654" spans="4:84" x14ac:dyDescent="0.2">
      <c r="D654" s="4"/>
      <c r="E654" s="4"/>
      <c r="F654" s="4"/>
      <c r="G654" s="4"/>
      <c r="H654" s="4"/>
      <c r="I654" s="4"/>
      <c r="J654" s="4"/>
      <c r="K654" s="4"/>
      <c r="L654" s="4"/>
      <c r="M654" s="4"/>
      <c r="N654" s="4"/>
      <c r="O654" s="4"/>
      <c r="P654" s="4"/>
      <c r="Q654" s="4"/>
      <c r="R654" s="4"/>
      <c r="S654" s="4"/>
      <c r="T654" s="4"/>
      <c r="U654" s="4"/>
      <c r="V654" s="4"/>
      <c r="W654" s="4"/>
      <c r="X654" s="4"/>
      <c r="Y654" s="4"/>
      <c r="Z654" s="4"/>
      <c r="AA654" s="4"/>
      <c r="AB654" s="4"/>
      <c r="AC654" s="4"/>
      <c r="AD654" s="4"/>
      <c r="AE654" s="4"/>
      <c r="AF654" s="4"/>
      <c r="AG654" s="4"/>
      <c r="AH654" s="4"/>
      <c r="AI654" s="4"/>
      <c r="AJ654" s="4"/>
      <c r="AK654" s="4"/>
      <c r="AL654" s="4"/>
      <c r="AM654" s="4"/>
      <c r="AN654" s="4"/>
      <c r="AO654" s="4"/>
      <c r="AP654" s="4"/>
      <c r="AQ654" s="4"/>
      <c r="AR654" s="4"/>
      <c r="AS654" s="4"/>
      <c r="AT654" s="4"/>
      <c r="AU654" s="4"/>
      <c r="AV654" s="4"/>
      <c r="AW654" s="4"/>
      <c r="AX654" s="4"/>
      <c r="AY654" s="4"/>
      <c r="AZ654" s="4"/>
      <c r="BA654" s="4"/>
      <c r="BB654" s="4"/>
      <c r="BC654" s="4"/>
      <c r="BD654" s="4"/>
      <c r="BE654" s="4"/>
      <c r="BF654" s="4"/>
      <c r="BG654" s="4"/>
      <c r="BH654" s="4"/>
      <c r="BI654" s="4"/>
      <c r="BJ654" s="4"/>
      <c r="BK654" s="4"/>
      <c r="BL654" s="4"/>
      <c r="BM654" s="4"/>
      <c r="BN654" s="4"/>
      <c r="BO654" s="4"/>
      <c r="BP654" s="4"/>
      <c r="BQ654" s="4"/>
      <c r="BR654" s="4"/>
      <c r="BS654" s="4"/>
      <c r="BT654" s="4"/>
      <c r="BU654" s="4"/>
      <c r="BV654" s="4"/>
      <c r="BW654" s="4"/>
      <c r="BX654" s="4"/>
      <c r="BY654" s="4"/>
      <c r="BZ654" s="4"/>
      <c r="CA654" s="4"/>
      <c r="CB654" s="4"/>
      <c r="CC654" s="4"/>
      <c r="CD654" s="4"/>
      <c r="CE654" s="4"/>
      <c r="CF654" s="4"/>
    </row>
    <row r="655" spans="4:84" x14ac:dyDescent="0.2">
      <c r="D655" s="4"/>
      <c r="E655" s="4"/>
      <c r="F655" s="4"/>
      <c r="G655" s="4"/>
      <c r="H655" s="4"/>
      <c r="I655" s="4"/>
      <c r="J655" s="4"/>
      <c r="K655" s="4"/>
      <c r="L655" s="4"/>
      <c r="M655" s="4"/>
      <c r="N655" s="4"/>
      <c r="O655" s="4"/>
      <c r="P655" s="4"/>
      <c r="Q655" s="4"/>
      <c r="R655" s="4"/>
      <c r="S655" s="4"/>
      <c r="T655" s="4"/>
      <c r="U655" s="4"/>
      <c r="V655" s="4"/>
      <c r="W655" s="4"/>
      <c r="X655" s="4"/>
      <c r="Y655" s="4"/>
      <c r="Z655" s="4"/>
      <c r="AA655" s="4"/>
      <c r="AB655" s="4"/>
      <c r="AC655" s="4"/>
      <c r="AD655" s="4"/>
      <c r="AE655" s="4"/>
      <c r="AF655" s="4"/>
      <c r="AG655" s="4"/>
      <c r="AH655" s="4"/>
      <c r="AI655" s="4"/>
      <c r="AJ655" s="4"/>
      <c r="AK655" s="4"/>
      <c r="AL655" s="4"/>
      <c r="AM655" s="4"/>
      <c r="AN655" s="4"/>
      <c r="AO655" s="4"/>
      <c r="AP655" s="4"/>
      <c r="AQ655" s="4"/>
      <c r="AR655" s="4"/>
      <c r="AS655" s="4"/>
      <c r="AT655" s="4"/>
      <c r="AU655" s="4"/>
      <c r="AV655" s="4"/>
      <c r="AW655" s="4"/>
      <c r="AX655" s="4"/>
      <c r="AY655" s="4"/>
      <c r="AZ655" s="4"/>
      <c r="BA655" s="4"/>
      <c r="BB655" s="4"/>
      <c r="BC655" s="4"/>
      <c r="BD655" s="4"/>
      <c r="BE655" s="4"/>
      <c r="BF655" s="4"/>
      <c r="BG655" s="4"/>
      <c r="BH655" s="4"/>
      <c r="BI655" s="4"/>
      <c r="BJ655" s="4"/>
      <c r="BK655" s="4"/>
      <c r="BL655" s="4"/>
      <c r="BM655" s="4"/>
      <c r="BN655" s="4"/>
      <c r="BO655" s="4"/>
      <c r="BP655" s="4"/>
      <c r="BQ655" s="4"/>
      <c r="BR655" s="4"/>
      <c r="BS655" s="4"/>
      <c r="BT655" s="4"/>
      <c r="BU655" s="4"/>
      <c r="BV655" s="4"/>
      <c r="BW655" s="4"/>
      <c r="BX655" s="4"/>
      <c r="BY655" s="4"/>
      <c r="BZ655" s="4"/>
      <c r="CA655" s="4"/>
      <c r="CB655" s="4"/>
      <c r="CC655" s="4"/>
      <c r="CD655" s="4"/>
      <c r="CE655" s="4"/>
      <c r="CF655" s="4"/>
    </row>
    <row r="656" spans="4:84" x14ac:dyDescent="0.2">
      <c r="D656" s="4"/>
      <c r="E656" s="4"/>
      <c r="F656" s="4"/>
      <c r="G656" s="4"/>
      <c r="H656" s="4"/>
      <c r="I656" s="4"/>
      <c r="J656" s="4"/>
      <c r="K656" s="4"/>
      <c r="L656" s="4"/>
      <c r="M656" s="4"/>
      <c r="N656" s="4"/>
      <c r="O656" s="4"/>
      <c r="P656" s="4"/>
      <c r="Q656" s="4"/>
      <c r="R656" s="4"/>
      <c r="S656" s="4"/>
      <c r="T656" s="4"/>
      <c r="U656" s="4"/>
      <c r="V656" s="4"/>
      <c r="W656" s="4"/>
      <c r="X656" s="4"/>
      <c r="Y656" s="4"/>
      <c r="Z656" s="4"/>
      <c r="AA656" s="4"/>
      <c r="AB656" s="4"/>
      <c r="AC656" s="4"/>
      <c r="AD656" s="4"/>
      <c r="AE656" s="4"/>
      <c r="AF656" s="4"/>
      <c r="AG656" s="4"/>
      <c r="AH656" s="4"/>
      <c r="AI656" s="4"/>
      <c r="AJ656" s="4"/>
      <c r="AK656" s="4"/>
      <c r="AL656" s="4"/>
      <c r="AM656" s="4"/>
      <c r="AN656" s="4"/>
      <c r="AO656" s="4"/>
      <c r="AP656" s="4"/>
      <c r="AQ656" s="4"/>
      <c r="AR656" s="4"/>
      <c r="AS656" s="4"/>
      <c r="AT656" s="4"/>
      <c r="AU656" s="4"/>
      <c r="AV656" s="4"/>
      <c r="AW656" s="4"/>
      <c r="AX656" s="4"/>
      <c r="AY656" s="4"/>
      <c r="AZ656" s="4"/>
      <c r="BA656" s="4"/>
      <c r="BB656" s="4"/>
      <c r="BC656" s="4"/>
      <c r="BD656" s="4"/>
      <c r="BE656" s="4"/>
      <c r="BF656" s="4"/>
      <c r="BG656" s="4"/>
      <c r="BH656" s="4"/>
      <c r="BI656" s="4"/>
      <c r="BJ656" s="4"/>
      <c r="BK656" s="4"/>
      <c r="BL656" s="4"/>
      <c r="BM656" s="4"/>
      <c r="BN656" s="4"/>
      <c r="BO656" s="4"/>
      <c r="BP656" s="4"/>
      <c r="BQ656" s="4"/>
      <c r="BR656" s="4"/>
      <c r="BS656" s="4"/>
      <c r="BT656" s="4"/>
      <c r="BU656" s="4"/>
      <c r="BV656" s="4"/>
      <c r="BW656" s="4"/>
      <c r="BX656" s="4"/>
      <c r="BY656" s="4"/>
      <c r="BZ656" s="4"/>
      <c r="CA656" s="4"/>
      <c r="CB656" s="4"/>
      <c r="CC656" s="4"/>
      <c r="CD656" s="4"/>
      <c r="CE656" s="4"/>
      <c r="CF656" s="4"/>
    </row>
    <row r="657" spans="4:84" x14ac:dyDescent="0.2">
      <c r="D657" s="4"/>
      <c r="E657" s="4"/>
      <c r="F657" s="4"/>
      <c r="G657" s="4"/>
      <c r="H657" s="4"/>
      <c r="I657" s="4"/>
      <c r="J657" s="4"/>
      <c r="K657" s="4"/>
      <c r="L657" s="4"/>
      <c r="M657" s="4"/>
      <c r="N657" s="4"/>
      <c r="O657" s="4"/>
      <c r="P657" s="4"/>
      <c r="Q657" s="4"/>
      <c r="R657" s="4"/>
      <c r="S657" s="4"/>
      <c r="T657" s="4"/>
      <c r="U657" s="4"/>
      <c r="V657" s="4"/>
      <c r="W657" s="4"/>
      <c r="X657" s="4"/>
      <c r="Y657" s="4"/>
      <c r="Z657" s="4"/>
      <c r="AA657" s="4"/>
      <c r="AB657" s="4"/>
      <c r="AC657" s="4"/>
      <c r="AD657" s="4"/>
      <c r="AE657" s="4"/>
      <c r="AF657" s="4"/>
      <c r="AG657" s="4"/>
      <c r="AH657" s="4"/>
      <c r="AI657" s="4"/>
      <c r="AJ657" s="4"/>
      <c r="AK657" s="4"/>
      <c r="AL657" s="4"/>
      <c r="AM657" s="4"/>
      <c r="AN657" s="4"/>
      <c r="AO657" s="4"/>
      <c r="AP657" s="4"/>
      <c r="AQ657" s="4"/>
      <c r="AR657" s="4"/>
      <c r="AS657" s="4"/>
      <c r="AT657" s="4"/>
      <c r="AU657" s="4"/>
      <c r="AV657" s="4"/>
      <c r="AW657" s="4"/>
      <c r="AX657" s="4"/>
      <c r="AY657" s="4"/>
      <c r="AZ657" s="4"/>
      <c r="BA657" s="4"/>
      <c r="BB657" s="4"/>
      <c r="BC657" s="4"/>
      <c r="BD657" s="4"/>
      <c r="BE657" s="4"/>
      <c r="BF657" s="4"/>
      <c r="BG657" s="4"/>
      <c r="BH657" s="4"/>
      <c r="BI657" s="4"/>
      <c r="BJ657" s="4"/>
      <c r="BK657" s="4"/>
      <c r="BL657" s="4"/>
      <c r="BM657" s="4"/>
      <c r="BN657" s="4"/>
      <c r="BO657" s="4"/>
      <c r="BP657" s="4"/>
      <c r="BQ657" s="4"/>
      <c r="BR657" s="4"/>
      <c r="BS657" s="4"/>
      <c r="BT657" s="4"/>
      <c r="BU657" s="4"/>
      <c r="BV657" s="4"/>
      <c r="BW657" s="4"/>
      <c r="BX657" s="4"/>
      <c r="BY657" s="4"/>
      <c r="BZ657" s="4"/>
      <c r="CA657" s="4"/>
      <c r="CB657" s="4"/>
      <c r="CC657" s="4"/>
      <c r="CD657" s="4"/>
      <c r="CE657" s="4"/>
      <c r="CF657" s="4"/>
    </row>
    <row r="658" spans="4:84" x14ac:dyDescent="0.2">
      <c r="D658" s="4"/>
      <c r="E658" s="4"/>
      <c r="F658" s="4"/>
      <c r="G658" s="4"/>
      <c r="H658" s="4"/>
      <c r="I658" s="4"/>
      <c r="J658" s="4"/>
      <c r="K658" s="4"/>
      <c r="L658" s="4"/>
      <c r="M658" s="4"/>
      <c r="N658" s="4"/>
      <c r="O658" s="4"/>
      <c r="P658" s="4"/>
      <c r="Q658" s="4"/>
      <c r="R658" s="4"/>
      <c r="S658" s="4"/>
      <c r="T658" s="4"/>
      <c r="U658" s="4"/>
      <c r="V658" s="4"/>
      <c r="W658" s="4"/>
      <c r="X658" s="4"/>
      <c r="Y658" s="4"/>
      <c r="Z658" s="4"/>
      <c r="AA658" s="4"/>
      <c r="AB658" s="4"/>
      <c r="AC658" s="4"/>
      <c r="AD658" s="4"/>
      <c r="AE658" s="4"/>
      <c r="AF658" s="4"/>
      <c r="AG658" s="4"/>
      <c r="AH658" s="4"/>
      <c r="AI658" s="4"/>
      <c r="AJ658" s="4"/>
      <c r="AK658" s="4"/>
      <c r="AL658" s="4"/>
      <c r="AM658" s="4"/>
      <c r="AN658" s="4"/>
      <c r="AO658" s="4"/>
      <c r="AP658" s="4"/>
      <c r="AQ658" s="4"/>
      <c r="AR658" s="4"/>
      <c r="AS658" s="4"/>
      <c r="AT658" s="4"/>
      <c r="AU658" s="4"/>
      <c r="AV658" s="4"/>
      <c r="AW658" s="4"/>
      <c r="AX658" s="4"/>
      <c r="AY658" s="4"/>
      <c r="AZ658" s="4"/>
      <c r="BA658" s="4"/>
      <c r="BB658" s="4"/>
      <c r="BC658" s="4"/>
      <c r="BD658" s="4"/>
      <c r="BE658" s="4"/>
      <c r="BF658" s="4"/>
      <c r="BG658" s="4"/>
      <c r="BH658" s="4"/>
      <c r="BI658" s="4"/>
      <c r="BJ658" s="4"/>
      <c r="BK658" s="4"/>
      <c r="BL658" s="4"/>
      <c r="BM658" s="4"/>
      <c r="BN658" s="4"/>
      <c r="BO658" s="4"/>
      <c r="BP658" s="4"/>
      <c r="BQ658" s="4"/>
      <c r="BR658" s="4"/>
      <c r="BS658" s="4"/>
      <c r="BT658" s="4"/>
      <c r="BU658" s="4"/>
      <c r="BV658" s="4"/>
      <c r="BW658" s="4"/>
      <c r="BX658" s="4"/>
      <c r="BY658" s="4"/>
      <c r="BZ658" s="4"/>
      <c r="CA658" s="4"/>
      <c r="CB658" s="4"/>
      <c r="CC658" s="4"/>
      <c r="CD658" s="4"/>
      <c r="CE658" s="4"/>
      <c r="CF658" s="4"/>
    </row>
    <row r="659" spans="4:84" x14ac:dyDescent="0.2">
      <c r="D659" s="4"/>
      <c r="E659" s="4"/>
      <c r="F659" s="4"/>
      <c r="G659" s="4"/>
      <c r="H659" s="4"/>
      <c r="I659" s="4"/>
      <c r="J659" s="4"/>
      <c r="K659" s="4"/>
      <c r="L659" s="4"/>
      <c r="M659" s="4"/>
      <c r="N659" s="4"/>
      <c r="O659" s="4"/>
      <c r="P659" s="4"/>
      <c r="Q659" s="4"/>
      <c r="R659" s="4"/>
      <c r="S659" s="4"/>
      <c r="T659" s="4"/>
      <c r="U659" s="4"/>
      <c r="V659" s="4"/>
      <c r="W659" s="4"/>
      <c r="X659" s="4"/>
      <c r="Y659" s="4"/>
      <c r="Z659" s="4"/>
      <c r="AA659" s="4"/>
      <c r="AB659" s="4"/>
      <c r="AC659" s="4"/>
      <c r="AD659" s="4"/>
      <c r="AE659" s="4"/>
      <c r="AF659" s="4"/>
      <c r="AG659" s="4"/>
      <c r="AH659" s="4"/>
      <c r="AI659" s="4"/>
      <c r="AJ659" s="4"/>
      <c r="AK659" s="4"/>
      <c r="AL659" s="4"/>
      <c r="AM659" s="4"/>
      <c r="AN659" s="4"/>
      <c r="AO659" s="4"/>
      <c r="AP659" s="4"/>
      <c r="AQ659" s="4"/>
      <c r="AR659" s="4"/>
      <c r="AS659" s="4"/>
      <c r="AT659" s="4"/>
      <c r="AU659" s="4"/>
      <c r="AV659" s="4"/>
      <c r="AW659" s="4"/>
      <c r="AX659" s="4"/>
      <c r="AY659" s="4"/>
      <c r="AZ659" s="4"/>
      <c r="BA659" s="4"/>
      <c r="BB659" s="4"/>
      <c r="BC659" s="4"/>
      <c r="BD659" s="4"/>
      <c r="BE659" s="4"/>
      <c r="BF659" s="4"/>
      <c r="BG659" s="4"/>
      <c r="BH659" s="4"/>
      <c r="BI659" s="4"/>
      <c r="BJ659" s="4"/>
      <c r="BK659" s="4"/>
      <c r="BL659" s="4"/>
      <c r="BM659" s="4"/>
      <c r="BN659" s="4"/>
      <c r="BO659" s="4"/>
      <c r="BP659" s="4"/>
      <c r="BQ659" s="4"/>
      <c r="BR659" s="4"/>
      <c r="BS659" s="4"/>
      <c r="BT659" s="4"/>
      <c r="BU659" s="4"/>
      <c r="BV659" s="4"/>
      <c r="BW659" s="4"/>
      <c r="BX659" s="4"/>
      <c r="BY659" s="4"/>
      <c r="BZ659" s="4"/>
      <c r="CA659" s="4"/>
      <c r="CB659" s="4"/>
      <c r="CC659" s="4"/>
      <c r="CD659" s="4"/>
      <c r="CE659" s="4"/>
      <c r="CF659" s="4"/>
    </row>
    <row r="660" spans="4:84" x14ac:dyDescent="0.2">
      <c r="D660" s="4"/>
      <c r="E660" s="4"/>
      <c r="F660" s="4"/>
      <c r="G660" s="4"/>
      <c r="H660" s="4"/>
      <c r="I660" s="4"/>
      <c r="J660" s="4"/>
      <c r="K660" s="4"/>
      <c r="L660" s="4"/>
      <c r="M660" s="4"/>
      <c r="N660" s="4"/>
      <c r="O660" s="4"/>
      <c r="P660" s="4"/>
      <c r="Q660" s="4"/>
      <c r="R660" s="4"/>
      <c r="S660" s="4"/>
      <c r="T660" s="4"/>
      <c r="U660" s="4"/>
      <c r="V660" s="4"/>
      <c r="W660" s="4"/>
      <c r="X660" s="4"/>
      <c r="Y660" s="4"/>
      <c r="Z660" s="4"/>
      <c r="AA660" s="4"/>
      <c r="AB660" s="4"/>
      <c r="AC660" s="4"/>
      <c r="AD660" s="4"/>
      <c r="AE660" s="4"/>
      <c r="AF660" s="4"/>
      <c r="AG660" s="4"/>
      <c r="AH660" s="4"/>
      <c r="AI660" s="4"/>
      <c r="AJ660" s="4"/>
      <c r="AK660" s="4"/>
      <c r="AL660" s="4"/>
      <c r="AM660" s="4"/>
      <c r="AN660" s="4"/>
      <c r="AO660" s="4"/>
      <c r="AP660" s="4"/>
      <c r="AQ660" s="4"/>
      <c r="AR660" s="4"/>
      <c r="AS660" s="4"/>
      <c r="AT660" s="4"/>
      <c r="AU660" s="4"/>
      <c r="AV660" s="4"/>
      <c r="AW660" s="4"/>
      <c r="AX660" s="4"/>
      <c r="AY660" s="4"/>
      <c r="AZ660" s="4"/>
      <c r="BA660" s="4"/>
      <c r="BB660" s="4"/>
      <c r="BC660" s="4"/>
      <c r="BD660" s="4"/>
      <c r="BE660" s="4"/>
      <c r="BF660" s="4"/>
      <c r="BG660" s="4"/>
      <c r="BH660" s="4"/>
      <c r="BI660" s="4"/>
      <c r="BJ660" s="4"/>
      <c r="BK660" s="4"/>
      <c r="BL660" s="4"/>
      <c r="BM660" s="4"/>
      <c r="BN660" s="4"/>
      <c r="BO660" s="4"/>
      <c r="BP660" s="4"/>
      <c r="BQ660" s="4"/>
      <c r="BR660" s="4"/>
      <c r="BS660" s="4"/>
      <c r="BT660" s="4"/>
      <c r="BU660" s="4"/>
      <c r="BV660" s="4"/>
      <c r="BW660" s="4"/>
      <c r="BX660" s="4"/>
      <c r="BY660" s="4"/>
      <c r="BZ660" s="4"/>
      <c r="CA660" s="4"/>
      <c r="CB660" s="4"/>
      <c r="CC660" s="4"/>
      <c r="CD660" s="4"/>
      <c r="CE660" s="4"/>
      <c r="CF660" s="4"/>
    </row>
    <row r="661" spans="4:84" x14ac:dyDescent="0.2">
      <c r="D661" s="4"/>
      <c r="E661" s="4"/>
      <c r="F661" s="4"/>
      <c r="G661" s="4"/>
      <c r="H661" s="4"/>
      <c r="I661" s="4"/>
      <c r="J661" s="4"/>
      <c r="K661" s="4"/>
      <c r="L661" s="4"/>
      <c r="M661" s="4"/>
      <c r="N661" s="4"/>
      <c r="O661" s="4"/>
      <c r="P661" s="4"/>
      <c r="Q661" s="4"/>
      <c r="R661" s="4"/>
      <c r="S661" s="4"/>
      <c r="T661" s="4"/>
      <c r="U661" s="4"/>
      <c r="V661" s="4"/>
      <c r="W661" s="4"/>
      <c r="X661" s="4"/>
      <c r="Y661" s="4"/>
      <c r="Z661" s="4"/>
      <c r="AA661" s="4"/>
      <c r="AB661" s="4"/>
      <c r="AC661" s="4"/>
      <c r="AD661" s="4"/>
      <c r="AE661" s="4"/>
      <c r="AF661" s="4"/>
      <c r="AG661" s="4"/>
      <c r="AH661" s="4"/>
      <c r="AI661" s="4"/>
      <c r="AJ661" s="4"/>
      <c r="AK661" s="4"/>
      <c r="AL661" s="4"/>
      <c r="AM661" s="4"/>
      <c r="AN661" s="4"/>
      <c r="AO661" s="4"/>
      <c r="AP661" s="4"/>
      <c r="AQ661" s="4"/>
      <c r="AR661" s="4"/>
      <c r="AS661" s="4"/>
      <c r="AT661" s="4"/>
      <c r="AU661" s="4"/>
      <c r="AV661" s="4"/>
      <c r="AW661" s="4"/>
      <c r="AX661" s="4"/>
      <c r="AY661" s="4"/>
      <c r="AZ661" s="4"/>
      <c r="BA661" s="4"/>
      <c r="BB661" s="4"/>
      <c r="BC661" s="4"/>
      <c r="BD661" s="4"/>
      <c r="BE661" s="4"/>
      <c r="BF661" s="4"/>
      <c r="BG661" s="4"/>
      <c r="BH661" s="4"/>
      <c r="BI661" s="4"/>
      <c r="BJ661" s="4"/>
      <c r="BK661" s="4"/>
      <c r="BL661" s="4"/>
      <c r="BM661" s="4"/>
      <c r="BN661" s="4"/>
      <c r="BO661" s="4"/>
      <c r="BP661" s="4"/>
      <c r="BQ661" s="4"/>
      <c r="BR661" s="4"/>
      <c r="BS661" s="4"/>
      <c r="BT661" s="4"/>
      <c r="BU661" s="4"/>
      <c r="BV661" s="4"/>
      <c r="BW661" s="4"/>
      <c r="BX661" s="4"/>
      <c r="BY661" s="4"/>
      <c r="BZ661" s="4"/>
      <c r="CA661" s="4"/>
      <c r="CB661" s="4"/>
      <c r="CC661" s="4"/>
      <c r="CD661" s="4"/>
      <c r="CE661" s="4"/>
      <c r="CF661" s="4"/>
    </row>
    <row r="662" spans="4:84" x14ac:dyDescent="0.2">
      <c r="D662" s="4"/>
      <c r="E662" s="4"/>
      <c r="F662" s="4"/>
      <c r="G662" s="4"/>
      <c r="H662" s="4"/>
      <c r="I662" s="4"/>
      <c r="J662" s="4"/>
      <c r="K662" s="4"/>
      <c r="L662" s="4"/>
      <c r="M662" s="4"/>
      <c r="N662" s="4"/>
      <c r="O662" s="4"/>
      <c r="P662" s="4"/>
      <c r="Q662" s="4"/>
      <c r="R662" s="4"/>
      <c r="S662" s="4"/>
      <c r="T662" s="4"/>
      <c r="U662" s="4"/>
      <c r="V662" s="4"/>
      <c r="W662" s="4"/>
      <c r="X662" s="4"/>
      <c r="Y662" s="4"/>
      <c r="Z662" s="4"/>
      <c r="AA662" s="4"/>
      <c r="AB662" s="4"/>
      <c r="AC662" s="4"/>
      <c r="AD662" s="4"/>
      <c r="AE662" s="4"/>
      <c r="AF662" s="4"/>
      <c r="AG662" s="4"/>
      <c r="AH662" s="4"/>
      <c r="AI662" s="4"/>
      <c r="AJ662" s="4"/>
      <c r="AK662" s="4"/>
      <c r="AL662" s="4"/>
      <c r="AM662" s="4"/>
      <c r="AN662" s="4"/>
      <c r="AO662" s="4"/>
      <c r="AP662" s="4"/>
      <c r="AQ662" s="4"/>
      <c r="AR662" s="4"/>
      <c r="AS662" s="4"/>
      <c r="AT662" s="4"/>
      <c r="AU662" s="4"/>
      <c r="AV662" s="4"/>
      <c r="AW662" s="4"/>
      <c r="AX662" s="4"/>
      <c r="AY662" s="4"/>
      <c r="AZ662" s="4"/>
      <c r="BA662" s="4"/>
      <c r="BB662" s="4"/>
      <c r="BC662" s="4"/>
      <c r="BD662" s="4"/>
      <c r="BE662" s="4"/>
      <c r="BF662" s="4"/>
      <c r="BG662" s="4"/>
      <c r="BH662" s="4"/>
      <c r="BI662" s="4"/>
      <c r="BJ662" s="4"/>
      <c r="BK662" s="4"/>
      <c r="BL662" s="4"/>
      <c r="BM662" s="4"/>
      <c r="BN662" s="4"/>
      <c r="BO662" s="4"/>
      <c r="BP662" s="4"/>
      <c r="BQ662" s="4"/>
      <c r="BR662" s="4"/>
      <c r="BS662" s="4"/>
      <c r="BT662" s="4"/>
      <c r="BU662" s="4"/>
      <c r="BV662" s="4"/>
      <c r="BW662" s="4"/>
      <c r="BX662" s="4"/>
      <c r="BY662" s="4"/>
      <c r="BZ662" s="4"/>
      <c r="CA662" s="4"/>
      <c r="CB662" s="4"/>
      <c r="CC662" s="4"/>
      <c r="CD662" s="4"/>
      <c r="CE662" s="4"/>
      <c r="CF662" s="4"/>
    </row>
    <row r="663" spans="4:84" x14ac:dyDescent="0.2">
      <c r="D663" s="4"/>
      <c r="E663" s="4"/>
      <c r="F663" s="4"/>
      <c r="G663" s="4"/>
      <c r="H663" s="4"/>
      <c r="I663" s="4"/>
      <c r="J663" s="4"/>
      <c r="K663" s="4"/>
      <c r="L663" s="4"/>
      <c r="M663" s="4"/>
      <c r="N663" s="4"/>
      <c r="O663" s="4"/>
      <c r="P663" s="4"/>
      <c r="Q663" s="4"/>
      <c r="R663" s="4"/>
      <c r="S663" s="4"/>
      <c r="T663" s="4"/>
      <c r="U663" s="4"/>
      <c r="V663" s="4"/>
      <c r="W663" s="4"/>
      <c r="X663" s="4"/>
      <c r="Y663" s="4"/>
      <c r="Z663" s="4"/>
      <c r="AA663" s="4"/>
      <c r="AB663" s="4"/>
      <c r="AC663" s="4"/>
      <c r="AD663" s="4"/>
      <c r="AE663" s="4"/>
      <c r="AF663" s="4"/>
      <c r="AG663" s="4"/>
      <c r="AH663" s="4"/>
      <c r="AI663" s="4"/>
      <c r="AJ663" s="4"/>
      <c r="AK663" s="4"/>
      <c r="AL663" s="4"/>
      <c r="AM663" s="4"/>
      <c r="AN663" s="4"/>
      <c r="AO663" s="4"/>
      <c r="AP663" s="4"/>
      <c r="AQ663" s="4"/>
      <c r="AR663" s="4"/>
      <c r="AS663" s="4"/>
      <c r="AT663" s="4"/>
      <c r="AU663" s="4"/>
      <c r="AV663" s="4"/>
      <c r="AW663" s="4"/>
      <c r="AX663" s="4"/>
      <c r="AY663" s="4"/>
      <c r="AZ663" s="4"/>
      <c r="BA663" s="4"/>
      <c r="BB663" s="4"/>
      <c r="BC663" s="4"/>
      <c r="BD663" s="4"/>
      <c r="BE663" s="4"/>
      <c r="BF663" s="4"/>
      <c r="BG663" s="4"/>
      <c r="BH663" s="4"/>
      <c r="BI663" s="4"/>
      <c r="BJ663" s="4"/>
      <c r="BK663" s="4"/>
      <c r="BL663" s="4"/>
      <c r="BM663" s="4"/>
      <c r="BN663" s="4"/>
      <c r="BO663" s="4"/>
      <c r="BP663" s="4"/>
      <c r="BQ663" s="4"/>
      <c r="BR663" s="4"/>
      <c r="BS663" s="4"/>
      <c r="BT663" s="4"/>
      <c r="BU663" s="4"/>
      <c r="BV663" s="4"/>
      <c r="BW663" s="4"/>
      <c r="BX663" s="4"/>
      <c r="BY663" s="4"/>
      <c r="BZ663" s="4"/>
      <c r="CA663" s="4"/>
      <c r="CB663" s="4"/>
      <c r="CC663" s="4"/>
      <c r="CD663" s="4"/>
      <c r="CE663" s="4"/>
      <c r="CF663" s="4"/>
    </row>
    <row r="664" spans="4:84" x14ac:dyDescent="0.2">
      <c r="D664" s="4"/>
      <c r="E664" s="4"/>
      <c r="F664" s="4"/>
      <c r="G664" s="4"/>
      <c r="H664" s="4"/>
      <c r="I664" s="4"/>
      <c r="J664" s="4"/>
      <c r="K664" s="4"/>
      <c r="L664" s="4"/>
      <c r="M664" s="4"/>
      <c r="N664" s="4"/>
      <c r="O664" s="4"/>
      <c r="P664" s="4"/>
      <c r="Q664" s="4"/>
      <c r="R664" s="4"/>
      <c r="S664" s="4"/>
      <c r="T664" s="4"/>
      <c r="U664" s="4"/>
      <c r="V664" s="4"/>
      <c r="W664" s="4"/>
      <c r="X664" s="4"/>
      <c r="Y664" s="4"/>
      <c r="Z664" s="4"/>
      <c r="AA664" s="4"/>
      <c r="AB664" s="4"/>
      <c r="AC664" s="4"/>
      <c r="AD664" s="4"/>
      <c r="AE664" s="4"/>
      <c r="AF664" s="4"/>
      <c r="AG664" s="4"/>
      <c r="AH664" s="4"/>
      <c r="AI664" s="4"/>
      <c r="AJ664" s="4"/>
      <c r="AK664" s="4"/>
      <c r="AL664" s="4"/>
      <c r="AM664" s="4"/>
      <c r="AN664" s="4"/>
      <c r="AO664" s="4"/>
      <c r="AP664" s="4"/>
      <c r="AQ664" s="4"/>
      <c r="AR664" s="4"/>
      <c r="AS664" s="4"/>
      <c r="AT664" s="4"/>
      <c r="AU664" s="4"/>
      <c r="AV664" s="4"/>
      <c r="AW664" s="4"/>
      <c r="AX664" s="4"/>
      <c r="AY664" s="4"/>
      <c r="AZ664" s="4"/>
      <c r="BA664" s="4"/>
      <c r="BB664" s="4"/>
      <c r="BC664" s="4"/>
      <c r="BD664" s="4"/>
      <c r="BE664" s="4"/>
      <c r="BF664" s="4"/>
      <c r="BG664" s="4"/>
      <c r="BH664" s="4"/>
      <c r="BI664" s="4"/>
      <c r="BJ664" s="4"/>
      <c r="BK664" s="4"/>
      <c r="BL664" s="4"/>
      <c r="BM664" s="4"/>
      <c r="BN664" s="4"/>
      <c r="BO664" s="4"/>
      <c r="BP664" s="4"/>
      <c r="BQ664" s="4"/>
      <c r="BR664" s="4"/>
      <c r="BS664" s="4"/>
      <c r="BT664" s="4"/>
      <c r="BU664" s="4"/>
      <c r="BV664" s="4"/>
      <c r="BW664" s="4"/>
      <c r="BX664" s="4"/>
      <c r="BY664" s="4"/>
      <c r="BZ664" s="4"/>
      <c r="CA664" s="4"/>
      <c r="CB664" s="4"/>
      <c r="CC664" s="4"/>
      <c r="CD664" s="4"/>
      <c r="CE664" s="4"/>
      <c r="CF664" s="4"/>
    </row>
    <row r="665" spans="4:84" x14ac:dyDescent="0.2">
      <c r="D665" s="4"/>
      <c r="E665" s="4"/>
      <c r="F665" s="4"/>
      <c r="G665" s="4"/>
      <c r="H665" s="4"/>
      <c r="I665" s="4"/>
      <c r="J665" s="4"/>
      <c r="K665" s="4"/>
      <c r="L665" s="4"/>
      <c r="M665" s="4"/>
      <c r="N665" s="4"/>
      <c r="O665" s="4"/>
      <c r="P665" s="4"/>
      <c r="Q665" s="4"/>
      <c r="R665" s="4"/>
      <c r="S665" s="4"/>
      <c r="T665" s="4"/>
      <c r="U665" s="4"/>
      <c r="V665" s="4"/>
      <c r="W665" s="4"/>
      <c r="X665" s="4"/>
      <c r="Y665" s="4"/>
      <c r="Z665" s="4"/>
      <c r="AA665" s="4"/>
      <c r="AB665" s="4"/>
      <c r="AC665" s="4"/>
      <c r="AD665" s="4"/>
      <c r="AE665" s="4"/>
      <c r="AF665" s="4"/>
      <c r="AG665" s="4"/>
      <c r="AH665" s="4"/>
      <c r="AI665" s="4"/>
      <c r="AJ665" s="4"/>
      <c r="AK665" s="4"/>
      <c r="AL665" s="4"/>
      <c r="AM665" s="4"/>
      <c r="AN665" s="4"/>
      <c r="AO665" s="4"/>
      <c r="AP665" s="4"/>
      <c r="AQ665" s="4"/>
      <c r="AR665" s="4"/>
      <c r="AS665" s="4"/>
      <c r="AT665" s="4"/>
      <c r="AU665" s="4"/>
      <c r="AV665" s="4"/>
      <c r="AW665" s="4"/>
      <c r="AX665" s="4"/>
      <c r="AY665" s="4"/>
      <c r="AZ665" s="4"/>
      <c r="BA665" s="4"/>
      <c r="BB665" s="4"/>
      <c r="BC665" s="4"/>
      <c r="BD665" s="4"/>
      <c r="BE665" s="4"/>
      <c r="BF665" s="4"/>
      <c r="BG665" s="4"/>
      <c r="BH665" s="4"/>
      <c r="BI665" s="4"/>
      <c r="BJ665" s="4"/>
      <c r="BK665" s="4"/>
      <c r="BL665" s="4"/>
      <c r="BM665" s="4"/>
      <c r="BN665" s="4"/>
      <c r="BO665" s="4"/>
      <c r="BP665" s="4"/>
      <c r="BQ665" s="4"/>
      <c r="BR665" s="4"/>
      <c r="BS665" s="4"/>
      <c r="BT665" s="4"/>
      <c r="BU665" s="4"/>
      <c r="BV665" s="4"/>
      <c r="BW665" s="4"/>
      <c r="BX665" s="4"/>
      <c r="BY665" s="4"/>
      <c r="BZ665" s="4"/>
      <c r="CA665" s="4"/>
      <c r="CB665" s="4"/>
      <c r="CC665" s="4"/>
      <c r="CD665" s="4"/>
      <c r="CE665" s="4"/>
      <c r="CF665" s="4"/>
    </row>
    <row r="666" spans="4:84" x14ac:dyDescent="0.2">
      <c r="D666" s="4"/>
      <c r="E666" s="4"/>
      <c r="F666" s="4"/>
      <c r="G666" s="4"/>
      <c r="H666" s="4"/>
      <c r="I666" s="4"/>
      <c r="J666" s="4"/>
      <c r="K666" s="4"/>
      <c r="L666" s="4"/>
      <c r="M666" s="4"/>
      <c r="N666" s="4"/>
      <c r="O666" s="4"/>
      <c r="P666" s="4"/>
      <c r="Q666" s="4"/>
      <c r="R666" s="4"/>
      <c r="S666" s="4"/>
      <c r="T666" s="4"/>
      <c r="U666" s="4"/>
      <c r="V666" s="4"/>
      <c r="W666" s="4"/>
      <c r="X666" s="4"/>
      <c r="Y666" s="4"/>
      <c r="Z666" s="4"/>
      <c r="AA666" s="4"/>
      <c r="AB666" s="4"/>
      <c r="AC666" s="4"/>
      <c r="AD666" s="4"/>
      <c r="AE666" s="4"/>
      <c r="AF666" s="4"/>
      <c r="AG666" s="4"/>
      <c r="AH666" s="4"/>
      <c r="AI666" s="4"/>
      <c r="AJ666" s="4"/>
      <c r="AK666" s="4"/>
      <c r="AL666" s="4"/>
      <c r="AM666" s="4"/>
      <c r="AN666" s="4"/>
      <c r="AO666" s="4"/>
      <c r="AP666" s="4"/>
      <c r="AQ666" s="4"/>
      <c r="AR666" s="4"/>
      <c r="AS666" s="4"/>
      <c r="AT666" s="4"/>
      <c r="AU666" s="4"/>
      <c r="AV666" s="4"/>
      <c r="AW666" s="4"/>
      <c r="AX666" s="4"/>
      <c r="AY666" s="4"/>
      <c r="AZ666" s="4"/>
      <c r="BA666" s="4"/>
      <c r="BB666" s="4"/>
      <c r="BC666" s="4"/>
      <c r="BD666" s="4"/>
      <c r="BE666" s="4"/>
      <c r="BF666" s="4"/>
      <c r="BG666" s="4"/>
      <c r="BH666" s="4"/>
      <c r="BI666" s="4"/>
      <c r="BJ666" s="4"/>
      <c r="BK666" s="4"/>
      <c r="BL666" s="4"/>
      <c r="BM666" s="4"/>
      <c r="BN666" s="4"/>
      <c r="BO666" s="4"/>
      <c r="BP666" s="4"/>
      <c r="BQ666" s="4"/>
      <c r="BR666" s="4"/>
      <c r="BS666" s="4"/>
      <c r="BT666" s="4"/>
      <c r="BU666" s="4"/>
      <c r="BV666" s="4"/>
      <c r="BW666" s="4"/>
      <c r="BX666" s="4"/>
      <c r="BY666" s="4"/>
      <c r="BZ666" s="4"/>
      <c r="CA666" s="4"/>
      <c r="CB666" s="4"/>
      <c r="CC666" s="4"/>
      <c r="CD666" s="4"/>
      <c r="CE666" s="4"/>
      <c r="CF666" s="4"/>
    </row>
    <row r="667" spans="4:84" x14ac:dyDescent="0.2">
      <c r="D667" s="4"/>
      <c r="E667" s="4"/>
      <c r="F667" s="4"/>
      <c r="G667" s="4"/>
      <c r="H667" s="4"/>
      <c r="I667" s="4"/>
      <c r="J667" s="4"/>
      <c r="K667" s="4"/>
      <c r="L667" s="4"/>
      <c r="M667" s="4"/>
      <c r="N667" s="4"/>
      <c r="O667" s="4"/>
      <c r="P667" s="4"/>
      <c r="Q667" s="4"/>
      <c r="R667" s="4"/>
      <c r="S667" s="4"/>
      <c r="T667" s="4"/>
      <c r="U667" s="4"/>
      <c r="V667" s="4"/>
      <c r="W667" s="4"/>
      <c r="X667" s="4"/>
      <c r="Y667" s="4"/>
      <c r="Z667" s="4"/>
      <c r="AA667" s="4"/>
      <c r="AB667" s="4"/>
      <c r="AC667" s="4"/>
      <c r="AD667" s="4"/>
      <c r="AE667" s="4"/>
      <c r="AF667" s="4"/>
      <c r="AG667" s="4"/>
      <c r="AH667" s="4"/>
      <c r="AI667" s="4"/>
      <c r="AJ667" s="4"/>
      <c r="AK667" s="4"/>
      <c r="AL667" s="4"/>
      <c r="AM667" s="4"/>
      <c r="AN667" s="4"/>
      <c r="AO667" s="4"/>
      <c r="AP667" s="4"/>
      <c r="AQ667" s="4"/>
      <c r="AR667" s="4"/>
      <c r="AS667" s="4"/>
      <c r="AT667" s="4"/>
      <c r="AU667" s="4"/>
      <c r="AV667" s="4"/>
      <c r="AW667" s="4"/>
      <c r="AX667" s="4"/>
      <c r="AY667" s="4"/>
      <c r="AZ667" s="4"/>
      <c r="BA667" s="4"/>
      <c r="BB667" s="4"/>
      <c r="BC667" s="4"/>
      <c r="BD667" s="4"/>
      <c r="BE667" s="4"/>
      <c r="BF667" s="4"/>
      <c r="BG667" s="4"/>
      <c r="BH667" s="4"/>
      <c r="BI667" s="4"/>
      <c r="BJ667" s="4"/>
      <c r="BK667" s="4"/>
      <c r="BL667" s="4"/>
      <c r="BM667" s="4"/>
      <c r="BN667" s="4"/>
      <c r="BO667" s="4"/>
      <c r="BP667" s="4"/>
      <c r="BQ667" s="4"/>
      <c r="BR667" s="4"/>
      <c r="BS667" s="4"/>
      <c r="BT667" s="4"/>
      <c r="BU667" s="4"/>
      <c r="BV667" s="4"/>
      <c r="BW667" s="4"/>
      <c r="BX667" s="4"/>
      <c r="BY667" s="4"/>
      <c r="BZ667" s="4"/>
      <c r="CA667" s="4"/>
      <c r="CB667" s="4"/>
      <c r="CC667" s="4"/>
      <c r="CD667" s="4"/>
      <c r="CE667" s="4"/>
      <c r="CF667" s="4"/>
    </row>
    <row r="668" spans="4:84" x14ac:dyDescent="0.2">
      <c r="D668" s="4"/>
      <c r="E668" s="4"/>
      <c r="F668" s="4"/>
      <c r="G668" s="4"/>
      <c r="H668" s="4"/>
      <c r="I668" s="4"/>
      <c r="J668" s="4"/>
      <c r="K668" s="4"/>
      <c r="L668" s="4"/>
      <c r="M668" s="4"/>
      <c r="N668" s="4"/>
      <c r="O668" s="4"/>
      <c r="P668" s="4"/>
      <c r="Q668" s="4"/>
      <c r="R668" s="4"/>
      <c r="S668" s="4"/>
      <c r="T668" s="4"/>
      <c r="U668" s="4"/>
      <c r="V668" s="4"/>
      <c r="W668" s="4"/>
      <c r="X668" s="4"/>
      <c r="Y668" s="4"/>
      <c r="Z668" s="4"/>
      <c r="AA668" s="4"/>
      <c r="AB668" s="4"/>
      <c r="AC668" s="4"/>
      <c r="AD668" s="4"/>
      <c r="AE668" s="4"/>
      <c r="AF668" s="4"/>
      <c r="AG668" s="4"/>
      <c r="AH668" s="4"/>
      <c r="AI668" s="4"/>
      <c r="AJ668" s="4"/>
      <c r="AK668" s="4"/>
      <c r="AL668" s="4"/>
      <c r="AM668" s="4"/>
      <c r="AN668" s="4"/>
      <c r="AO668" s="4"/>
      <c r="AP668" s="4"/>
      <c r="AQ668" s="4"/>
      <c r="AR668" s="4"/>
      <c r="AS668" s="4"/>
      <c r="AT668" s="4"/>
      <c r="AU668" s="4"/>
      <c r="AV668" s="4"/>
      <c r="AW668" s="4"/>
      <c r="AX668" s="4"/>
      <c r="AY668" s="4"/>
      <c r="AZ668" s="4"/>
      <c r="BA668" s="4"/>
      <c r="BB668" s="4"/>
      <c r="BC668" s="4"/>
      <c r="BD668" s="4"/>
      <c r="BE668" s="4"/>
      <c r="BF668" s="4"/>
      <c r="BG668" s="4"/>
      <c r="BH668" s="4"/>
      <c r="BI668" s="4"/>
      <c r="BJ668" s="4"/>
      <c r="BK668" s="4"/>
      <c r="BL668" s="4"/>
      <c r="BM668" s="4"/>
      <c r="BN668" s="4"/>
      <c r="BO668" s="4"/>
      <c r="BP668" s="4"/>
      <c r="BQ668" s="4"/>
      <c r="BR668" s="4"/>
      <c r="BS668" s="4"/>
      <c r="BT668" s="4"/>
      <c r="BU668" s="4"/>
      <c r="BV668" s="4"/>
      <c r="BW668" s="4"/>
      <c r="BX668" s="4"/>
      <c r="BY668" s="4"/>
      <c r="BZ668" s="4"/>
      <c r="CA668" s="4"/>
      <c r="CB668" s="4"/>
      <c r="CC668" s="4"/>
      <c r="CD668" s="4"/>
      <c r="CE668" s="4"/>
      <c r="CF668" s="4"/>
    </row>
    <row r="669" spans="4:84" x14ac:dyDescent="0.2">
      <c r="D669" s="4"/>
      <c r="E669" s="4"/>
      <c r="F669" s="4"/>
      <c r="G669" s="4"/>
      <c r="H669" s="4"/>
      <c r="I669" s="4"/>
      <c r="J669" s="4"/>
      <c r="K669" s="4"/>
      <c r="L669" s="4"/>
      <c r="M669" s="4"/>
      <c r="N669" s="4"/>
      <c r="O669" s="4"/>
      <c r="P669" s="4"/>
      <c r="Q669" s="4"/>
      <c r="R669" s="4"/>
      <c r="S669" s="4"/>
      <c r="T669" s="4"/>
      <c r="U669" s="4"/>
      <c r="V669" s="4"/>
      <c r="W669" s="4"/>
      <c r="X669" s="4"/>
      <c r="Y669" s="4"/>
      <c r="Z669" s="4"/>
      <c r="AA669" s="4"/>
      <c r="AB669" s="4"/>
      <c r="AC669" s="4"/>
      <c r="AD669" s="4"/>
      <c r="AE669" s="4"/>
      <c r="AF669" s="4"/>
      <c r="AG669" s="4"/>
      <c r="AH669" s="4"/>
      <c r="AI669" s="4"/>
      <c r="AJ669" s="4"/>
      <c r="AK669" s="4"/>
      <c r="AL669" s="4"/>
      <c r="AM669" s="4"/>
      <c r="AN669" s="4"/>
      <c r="AO669" s="4"/>
      <c r="AP669" s="4"/>
      <c r="AQ669" s="4"/>
      <c r="AR669" s="4"/>
      <c r="AS669" s="4"/>
      <c r="AT669" s="4"/>
      <c r="AU669" s="4"/>
      <c r="AV669" s="4"/>
      <c r="AW669" s="4"/>
      <c r="AX669" s="4"/>
      <c r="AY669" s="4"/>
      <c r="AZ669" s="4"/>
      <c r="BA669" s="4"/>
      <c r="BB669" s="4"/>
      <c r="BC669" s="4"/>
      <c r="BD669" s="4"/>
      <c r="BE669" s="4"/>
      <c r="BF669" s="4"/>
      <c r="BG669" s="4"/>
      <c r="BH669" s="4"/>
      <c r="BI669" s="4"/>
      <c r="BJ669" s="4"/>
      <c r="BK669" s="4"/>
      <c r="BL669" s="4"/>
      <c r="BM669" s="4"/>
      <c r="BN669" s="4"/>
      <c r="BO669" s="4"/>
      <c r="BP669" s="4"/>
      <c r="BQ669" s="4"/>
      <c r="BR669" s="4"/>
      <c r="BS669" s="4"/>
      <c r="BT669" s="4"/>
      <c r="BU669" s="4"/>
      <c r="BV669" s="4"/>
      <c r="BW669" s="4"/>
      <c r="BX669" s="4"/>
      <c r="BY669" s="4"/>
      <c r="BZ669" s="4"/>
      <c r="CA669" s="4"/>
      <c r="CB669" s="4"/>
      <c r="CC669" s="4"/>
      <c r="CD669" s="4"/>
      <c r="CE669" s="4"/>
      <c r="CF669" s="4"/>
    </row>
    <row r="670" spans="4:84" x14ac:dyDescent="0.2">
      <c r="D670" s="4"/>
      <c r="E670" s="4"/>
      <c r="F670" s="4"/>
      <c r="G670" s="4"/>
      <c r="H670" s="4"/>
      <c r="I670" s="4"/>
      <c r="J670" s="4"/>
      <c r="K670" s="4"/>
      <c r="L670" s="4"/>
      <c r="M670" s="4"/>
      <c r="N670" s="4"/>
      <c r="O670" s="4"/>
      <c r="P670" s="4"/>
      <c r="Q670" s="4"/>
      <c r="R670" s="4"/>
      <c r="S670" s="4"/>
      <c r="T670" s="4"/>
      <c r="U670" s="4"/>
      <c r="V670" s="4"/>
      <c r="W670" s="4"/>
      <c r="X670" s="4"/>
      <c r="Y670" s="4"/>
      <c r="Z670" s="4"/>
      <c r="AA670" s="4"/>
      <c r="AB670" s="4"/>
      <c r="AC670" s="4"/>
      <c r="AD670" s="4"/>
      <c r="AE670" s="4"/>
      <c r="AF670" s="4"/>
      <c r="AG670" s="4"/>
      <c r="AH670" s="4"/>
      <c r="AI670" s="4"/>
      <c r="AJ670" s="4"/>
      <c r="AK670" s="4"/>
      <c r="AL670" s="4"/>
      <c r="AM670" s="4"/>
      <c r="AN670" s="4"/>
      <c r="AO670" s="4"/>
      <c r="AP670" s="4"/>
      <c r="AQ670" s="4"/>
      <c r="AR670" s="4"/>
      <c r="AS670" s="4"/>
      <c r="AT670" s="4"/>
      <c r="AU670" s="4"/>
      <c r="AV670" s="4"/>
      <c r="AW670" s="4"/>
      <c r="AX670" s="4"/>
      <c r="AY670" s="4"/>
      <c r="AZ670" s="4"/>
      <c r="BA670" s="4"/>
      <c r="BB670" s="4"/>
      <c r="BC670" s="4"/>
      <c r="BD670" s="4"/>
      <c r="BE670" s="4"/>
      <c r="BF670" s="4"/>
      <c r="BG670" s="4"/>
      <c r="BH670" s="4"/>
      <c r="BI670" s="4"/>
      <c r="BJ670" s="4"/>
      <c r="BK670" s="4"/>
      <c r="BL670" s="4"/>
      <c r="BM670" s="4"/>
      <c r="BN670" s="4"/>
      <c r="BO670" s="4"/>
      <c r="BP670" s="4"/>
      <c r="BQ670" s="4"/>
      <c r="BR670" s="4"/>
      <c r="BS670" s="4"/>
      <c r="BT670" s="4"/>
      <c r="BU670" s="4"/>
      <c r="BV670" s="4"/>
      <c r="BW670" s="4"/>
      <c r="BX670" s="4"/>
      <c r="BY670" s="4"/>
      <c r="BZ670" s="4"/>
      <c r="CA670" s="4"/>
      <c r="CB670" s="4"/>
      <c r="CC670" s="4"/>
      <c r="CD670" s="4"/>
      <c r="CE670" s="4"/>
      <c r="CF670" s="4"/>
    </row>
    <row r="671" spans="4:84" x14ac:dyDescent="0.2">
      <c r="D671" s="4"/>
      <c r="E671" s="4"/>
      <c r="F671" s="4"/>
      <c r="G671" s="4"/>
      <c r="H671" s="4"/>
      <c r="I671" s="4"/>
      <c r="J671" s="4"/>
      <c r="K671" s="4"/>
      <c r="L671" s="4"/>
      <c r="M671" s="4"/>
      <c r="N671" s="4"/>
      <c r="O671" s="4"/>
      <c r="P671" s="4"/>
      <c r="Q671" s="4"/>
      <c r="R671" s="4"/>
      <c r="S671" s="4"/>
      <c r="T671" s="4"/>
      <c r="U671" s="4"/>
      <c r="V671" s="4"/>
      <c r="W671" s="4"/>
      <c r="X671" s="4"/>
      <c r="Y671" s="4"/>
      <c r="Z671" s="4"/>
      <c r="AA671" s="4"/>
      <c r="AB671" s="4"/>
      <c r="AC671" s="4"/>
      <c r="AD671" s="4"/>
      <c r="AE671" s="4"/>
      <c r="AF671" s="4"/>
      <c r="AG671" s="4"/>
      <c r="AH671" s="4"/>
      <c r="AI671" s="4"/>
      <c r="AJ671" s="4"/>
      <c r="AK671" s="4"/>
      <c r="AL671" s="4"/>
      <c r="AM671" s="4"/>
      <c r="AN671" s="4"/>
      <c r="AO671" s="4"/>
      <c r="AP671" s="4"/>
      <c r="AQ671" s="4"/>
      <c r="AR671" s="4"/>
      <c r="AS671" s="4"/>
      <c r="AT671" s="4"/>
      <c r="AU671" s="4"/>
      <c r="AV671" s="4"/>
      <c r="AW671" s="4"/>
      <c r="AX671" s="4"/>
      <c r="AY671" s="4"/>
      <c r="AZ671" s="4"/>
      <c r="BA671" s="4"/>
      <c r="BB671" s="4"/>
      <c r="BC671" s="4"/>
      <c r="BD671" s="4"/>
      <c r="BE671" s="4"/>
      <c r="BF671" s="4"/>
      <c r="BG671" s="4"/>
      <c r="BH671" s="4"/>
      <c r="BI671" s="4"/>
      <c r="BJ671" s="4"/>
      <c r="BK671" s="4"/>
      <c r="BL671" s="4"/>
      <c r="BM671" s="4"/>
      <c r="BN671" s="4"/>
      <c r="BO671" s="4"/>
      <c r="BP671" s="4"/>
      <c r="BQ671" s="4"/>
      <c r="BR671" s="4"/>
      <c r="BS671" s="4"/>
      <c r="BT671" s="4"/>
      <c r="BU671" s="4"/>
      <c r="BV671" s="4"/>
      <c r="BW671" s="4"/>
      <c r="BX671" s="4"/>
      <c r="BY671" s="4"/>
      <c r="BZ671" s="4"/>
      <c r="CA671" s="4"/>
      <c r="CB671" s="4"/>
      <c r="CC671" s="4"/>
      <c r="CD671" s="4"/>
      <c r="CE671" s="4"/>
      <c r="CF671" s="4"/>
    </row>
    <row r="672" spans="4:84" x14ac:dyDescent="0.2">
      <c r="D672" s="4"/>
      <c r="E672" s="4"/>
      <c r="F672" s="4"/>
      <c r="G672" s="4"/>
      <c r="H672" s="4"/>
      <c r="I672" s="4"/>
      <c r="J672" s="4"/>
      <c r="K672" s="4"/>
      <c r="L672" s="4"/>
      <c r="M672" s="4"/>
      <c r="N672" s="4"/>
      <c r="O672" s="4"/>
      <c r="P672" s="4"/>
      <c r="Q672" s="4"/>
      <c r="R672" s="4"/>
      <c r="S672" s="4"/>
      <c r="T672" s="4"/>
      <c r="U672" s="4"/>
      <c r="V672" s="4"/>
      <c r="W672" s="4"/>
      <c r="X672" s="4"/>
      <c r="Y672" s="4"/>
      <c r="Z672" s="4"/>
      <c r="AA672" s="4"/>
      <c r="AB672" s="4"/>
      <c r="AC672" s="4"/>
      <c r="AD672" s="4"/>
      <c r="AE672" s="4"/>
      <c r="AF672" s="4"/>
      <c r="AG672" s="4"/>
      <c r="AH672" s="4"/>
      <c r="AI672" s="4"/>
      <c r="AJ672" s="4"/>
      <c r="AK672" s="4"/>
      <c r="AL672" s="4"/>
      <c r="AM672" s="4"/>
      <c r="AN672" s="4"/>
      <c r="AO672" s="4"/>
      <c r="AP672" s="4"/>
      <c r="AQ672" s="4"/>
      <c r="AR672" s="4"/>
      <c r="AS672" s="4"/>
      <c r="AT672" s="4"/>
      <c r="AU672" s="4"/>
      <c r="AV672" s="4"/>
      <c r="AW672" s="4"/>
      <c r="AX672" s="4"/>
      <c r="AY672" s="4"/>
      <c r="AZ672" s="4"/>
      <c r="BA672" s="4"/>
      <c r="BB672" s="4"/>
      <c r="BC672" s="4"/>
      <c r="BD672" s="4"/>
      <c r="BE672" s="4"/>
      <c r="BF672" s="4"/>
      <c r="BG672" s="4"/>
      <c r="BH672" s="4"/>
      <c r="BI672" s="4"/>
      <c r="BJ672" s="4"/>
      <c r="BK672" s="4"/>
      <c r="BL672" s="4"/>
      <c r="BM672" s="4"/>
      <c r="BN672" s="4"/>
      <c r="BO672" s="4"/>
      <c r="BP672" s="4"/>
      <c r="BQ672" s="4"/>
      <c r="BR672" s="4"/>
      <c r="BS672" s="4"/>
      <c r="BT672" s="4"/>
      <c r="BU672" s="4"/>
      <c r="BV672" s="4"/>
      <c r="BW672" s="4"/>
      <c r="BX672" s="4"/>
      <c r="BY672" s="4"/>
      <c r="BZ672" s="4"/>
      <c r="CA672" s="4"/>
      <c r="CB672" s="4"/>
      <c r="CC672" s="4"/>
      <c r="CD672" s="4"/>
      <c r="CE672" s="4"/>
      <c r="CF672" s="4"/>
    </row>
    <row r="673" spans="4:84" x14ac:dyDescent="0.2">
      <c r="D673" s="4"/>
      <c r="E673" s="4"/>
      <c r="F673" s="4"/>
      <c r="G673" s="4"/>
      <c r="H673" s="4"/>
      <c r="I673" s="4"/>
      <c r="J673" s="4"/>
      <c r="K673" s="4"/>
      <c r="L673" s="4"/>
      <c r="M673" s="4"/>
      <c r="N673" s="4"/>
      <c r="O673" s="4"/>
      <c r="P673" s="4"/>
      <c r="Q673" s="4"/>
      <c r="R673" s="4"/>
      <c r="S673" s="4"/>
      <c r="T673" s="4"/>
      <c r="U673" s="4"/>
      <c r="V673" s="4"/>
      <c r="W673" s="4"/>
      <c r="X673" s="4"/>
      <c r="Y673" s="4"/>
      <c r="Z673" s="4"/>
      <c r="AA673" s="4"/>
      <c r="AB673" s="4"/>
      <c r="AC673" s="4"/>
      <c r="AD673" s="4"/>
      <c r="AE673" s="4"/>
      <c r="AF673" s="4"/>
      <c r="AG673" s="4"/>
      <c r="AH673" s="4"/>
      <c r="AI673" s="4"/>
      <c r="AJ673" s="4"/>
      <c r="AK673" s="4"/>
      <c r="AL673" s="4"/>
      <c r="AM673" s="4"/>
      <c r="AN673" s="4"/>
      <c r="AO673" s="4"/>
      <c r="AP673" s="4"/>
      <c r="AQ673" s="4"/>
      <c r="AR673" s="4"/>
      <c r="AS673" s="4"/>
      <c r="AT673" s="4"/>
      <c r="AU673" s="4"/>
      <c r="AV673" s="4"/>
      <c r="AW673" s="4"/>
      <c r="AX673" s="4"/>
      <c r="AY673" s="4"/>
      <c r="AZ673" s="4"/>
      <c r="BA673" s="4"/>
      <c r="BB673" s="4"/>
      <c r="BC673" s="4"/>
      <c r="BD673" s="4"/>
      <c r="BE673" s="4"/>
      <c r="BF673" s="4"/>
      <c r="BG673" s="4"/>
      <c r="BH673" s="4"/>
      <c r="BI673" s="4"/>
      <c r="BJ673" s="4"/>
      <c r="BK673" s="4"/>
      <c r="BL673" s="4"/>
      <c r="BM673" s="4"/>
      <c r="BN673" s="4"/>
      <c r="BO673" s="4"/>
      <c r="BP673" s="4"/>
      <c r="BQ673" s="4"/>
      <c r="BR673" s="4"/>
      <c r="BS673" s="4"/>
      <c r="BT673" s="4"/>
      <c r="BU673" s="4"/>
      <c r="BV673" s="4"/>
      <c r="BW673" s="4"/>
      <c r="BX673" s="4"/>
      <c r="BY673" s="4"/>
      <c r="BZ673" s="4"/>
      <c r="CA673" s="4"/>
      <c r="CB673" s="4"/>
      <c r="CC673" s="4"/>
      <c r="CD673" s="4"/>
      <c r="CE673" s="4"/>
      <c r="CF673" s="4"/>
    </row>
    <row r="674" spans="4:84" x14ac:dyDescent="0.2">
      <c r="D674" s="4"/>
      <c r="E674" s="4"/>
      <c r="F674" s="4"/>
      <c r="G674" s="4"/>
      <c r="H674" s="4"/>
      <c r="I674" s="4"/>
      <c r="J674" s="4"/>
      <c r="K674" s="4"/>
      <c r="L674" s="4"/>
      <c r="M674" s="4"/>
      <c r="N674" s="4"/>
      <c r="O674" s="4"/>
      <c r="P674" s="4"/>
      <c r="Q674" s="4"/>
      <c r="R674" s="4"/>
      <c r="S674" s="4"/>
      <c r="T674" s="4"/>
      <c r="U674" s="4"/>
      <c r="V674" s="4"/>
      <c r="W674" s="4"/>
      <c r="X674" s="4"/>
      <c r="Y674" s="4"/>
      <c r="Z674" s="4"/>
      <c r="AA674" s="4"/>
      <c r="AB674" s="4"/>
      <c r="AC674" s="4"/>
      <c r="AD674" s="4"/>
      <c r="AE674" s="4"/>
      <c r="AF674" s="4"/>
      <c r="AG674" s="4"/>
      <c r="AH674" s="4"/>
      <c r="AI674" s="4"/>
      <c r="AJ674" s="4"/>
      <c r="AK674" s="4"/>
      <c r="AL674" s="4"/>
      <c r="AM674" s="4"/>
      <c r="AN674" s="4"/>
      <c r="AO674" s="4"/>
      <c r="AP674" s="4"/>
      <c r="AQ674" s="4"/>
      <c r="AR674" s="4"/>
      <c r="AS674" s="4"/>
      <c r="AT674" s="4"/>
      <c r="AU674" s="4"/>
      <c r="AV674" s="4"/>
      <c r="AW674" s="4"/>
      <c r="AX674" s="4"/>
      <c r="AY674" s="4"/>
      <c r="AZ674" s="4"/>
      <c r="BA674" s="4"/>
      <c r="BB674" s="4"/>
      <c r="BC674" s="4"/>
      <c r="BD674" s="4"/>
      <c r="BE674" s="4"/>
      <c r="BF674" s="4"/>
      <c r="BG674" s="4"/>
      <c r="BH674" s="4"/>
      <c r="BI674" s="4"/>
      <c r="BJ674" s="4"/>
      <c r="BK674" s="4"/>
      <c r="BL674" s="4"/>
      <c r="BM674" s="4"/>
      <c r="BN674" s="4"/>
      <c r="BO674" s="4"/>
      <c r="BP674" s="4"/>
      <c r="BQ674" s="4"/>
      <c r="BR674" s="4"/>
      <c r="BS674" s="4"/>
      <c r="BT674" s="4"/>
      <c r="BU674" s="4"/>
      <c r="BV674" s="4"/>
      <c r="BW674" s="4"/>
      <c r="BX674" s="4"/>
      <c r="BY674" s="4"/>
      <c r="BZ674" s="4"/>
      <c r="CA674" s="4"/>
      <c r="CB674" s="4"/>
      <c r="CC674" s="4"/>
      <c r="CD674" s="4"/>
      <c r="CE674" s="4"/>
      <c r="CF674" s="4"/>
    </row>
    <row r="675" spans="4:84" x14ac:dyDescent="0.2">
      <c r="D675" s="4"/>
      <c r="E675" s="4"/>
      <c r="F675" s="4"/>
      <c r="G675" s="4"/>
      <c r="H675" s="4"/>
      <c r="I675" s="4"/>
      <c r="J675" s="4"/>
      <c r="K675" s="4"/>
      <c r="L675" s="4"/>
      <c r="M675" s="4"/>
      <c r="N675" s="4"/>
      <c r="O675" s="4"/>
      <c r="P675" s="4"/>
      <c r="Q675" s="4"/>
      <c r="R675" s="4"/>
      <c r="S675" s="4"/>
      <c r="T675" s="4"/>
      <c r="U675" s="4"/>
      <c r="V675" s="4"/>
      <c r="W675" s="4"/>
      <c r="X675" s="4"/>
      <c r="Y675" s="4"/>
      <c r="Z675" s="4"/>
      <c r="AA675" s="4"/>
      <c r="AB675" s="4"/>
      <c r="AC675" s="4"/>
      <c r="AD675" s="4"/>
      <c r="AE675" s="4"/>
      <c r="AF675" s="4"/>
      <c r="AG675" s="4"/>
      <c r="AH675" s="4"/>
      <c r="AI675" s="4"/>
      <c r="AJ675" s="4"/>
      <c r="AK675" s="4"/>
      <c r="AL675" s="4"/>
      <c r="AM675" s="4"/>
      <c r="AN675" s="4"/>
      <c r="AO675" s="4"/>
      <c r="AP675" s="4"/>
      <c r="AQ675" s="4"/>
      <c r="AR675" s="4"/>
      <c r="AS675" s="4"/>
      <c r="AT675" s="4"/>
      <c r="AU675" s="4"/>
      <c r="AV675" s="4"/>
      <c r="AW675" s="4"/>
      <c r="AX675" s="4"/>
      <c r="AY675" s="4"/>
      <c r="AZ675" s="4"/>
      <c r="BA675" s="4"/>
      <c r="BB675" s="4"/>
      <c r="BC675" s="4"/>
      <c r="BD675" s="4"/>
      <c r="BE675" s="4"/>
      <c r="BF675" s="4"/>
      <c r="BG675" s="4"/>
      <c r="BH675" s="4"/>
      <c r="BI675" s="4"/>
      <c r="BJ675" s="4"/>
      <c r="BK675" s="4"/>
      <c r="BL675" s="4"/>
      <c r="BM675" s="4"/>
      <c r="BN675" s="4"/>
      <c r="BO675" s="4"/>
      <c r="BP675" s="4"/>
      <c r="BQ675" s="4"/>
      <c r="BR675" s="4"/>
      <c r="BS675" s="4"/>
      <c r="BT675" s="4"/>
      <c r="BU675" s="4"/>
      <c r="BV675" s="4"/>
      <c r="BW675" s="4"/>
      <c r="BX675" s="4"/>
      <c r="BY675" s="4"/>
      <c r="BZ675" s="4"/>
      <c r="CA675" s="4"/>
      <c r="CB675" s="4"/>
      <c r="CC675" s="4"/>
      <c r="CD675" s="4"/>
      <c r="CE675" s="4"/>
      <c r="CF675" s="4"/>
    </row>
    <row r="676" spans="4:84" x14ac:dyDescent="0.2">
      <c r="D676" s="4"/>
      <c r="E676" s="4"/>
      <c r="F676" s="4"/>
      <c r="G676" s="4"/>
      <c r="H676" s="4"/>
      <c r="I676" s="4"/>
      <c r="J676" s="4"/>
      <c r="K676" s="4"/>
      <c r="L676" s="4"/>
      <c r="M676" s="4"/>
      <c r="N676" s="4"/>
      <c r="O676" s="4"/>
      <c r="P676" s="4"/>
      <c r="Q676" s="4"/>
      <c r="R676" s="4"/>
      <c r="S676" s="4"/>
      <c r="T676" s="4"/>
      <c r="U676" s="4"/>
      <c r="V676" s="4"/>
      <c r="W676" s="4"/>
      <c r="X676" s="4"/>
      <c r="Y676" s="4"/>
      <c r="Z676" s="4"/>
      <c r="AA676" s="4"/>
      <c r="AB676" s="4"/>
      <c r="AC676" s="4"/>
      <c r="AD676" s="4"/>
      <c r="AE676" s="4"/>
      <c r="AF676" s="4"/>
      <c r="AG676" s="4"/>
      <c r="AH676" s="4"/>
      <c r="AI676" s="4"/>
      <c r="AJ676" s="4"/>
      <c r="AK676" s="4"/>
      <c r="AL676" s="4"/>
      <c r="AM676" s="4"/>
      <c r="AN676" s="4"/>
      <c r="AO676" s="4"/>
      <c r="AP676" s="4"/>
      <c r="AQ676" s="4"/>
      <c r="AR676" s="4"/>
      <c r="AS676" s="4"/>
      <c r="AT676" s="4"/>
      <c r="AU676" s="4"/>
      <c r="AV676" s="4"/>
      <c r="AW676" s="4"/>
      <c r="AX676" s="4"/>
      <c r="AY676" s="4"/>
      <c r="AZ676" s="4"/>
      <c r="BA676" s="4"/>
      <c r="BB676" s="4"/>
      <c r="BC676" s="4"/>
      <c r="BD676" s="4"/>
      <c r="BE676" s="4"/>
      <c r="BF676" s="4"/>
      <c r="BG676" s="4"/>
      <c r="BH676" s="4"/>
      <c r="BI676" s="4"/>
      <c r="BJ676" s="4"/>
      <c r="BK676" s="4"/>
      <c r="BL676" s="4"/>
      <c r="BM676" s="4"/>
      <c r="BN676" s="4"/>
      <c r="BO676" s="4"/>
      <c r="BP676" s="4"/>
      <c r="BQ676" s="4"/>
      <c r="BR676" s="4"/>
      <c r="BS676" s="4"/>
      <c r="BT676" s="4"/>
      <c r="BU676" s="4"/>
      <c r="BV676" s="4"/>
      <c r="BW676" s="4"/>
      <c r="BX676" s="4"/>
      <c r="BY676" s="4"/>
      <c r="BZ676" s="4"/>
      <c r="CA676" s="4"/>
      <c r="CB676" s="4"/>
      <c r="CC676" s="4"/>
      <c r="CD676" s="4"/>
      <c r="CE676" s="4"/>
      <c r="CF676" s="4"/>
    </row>
    <row r="677" spans="4:84" x14ac:dyDescent="0.2">
      <c r="D677" s="4"/>
      <c r="E677" s="4"/>
      <c r="F677" s="4"/>
      <c r="G677" s="4"/>
      <c r="H677" s="4"/>
      <c r="I677" s="4"/>
      <c r="J677" s="4"/>
      <c r="K677" s="4"/>
      <c r="L677" s="4"/>
      <c r="M677" s="4"/>
      <c r="N677" s="4"/>
      <c r="O677" s="4"/>
      <c r="P677" s="4"/>
      <c r="Q677" s="4"/>
      <c r="R677" s="4"/>
      <c r="S677" s="4"/>
      <c r="T677" s="4"/>
      <c r="U677" s="4"/>
      <c r="V677" s="4"/>
      <c r="W677" s="4"/>
      <c r="X677" s="4"/>
      <c r="Y677" s="4"/>
      <c r="Z677" s="4"/>
      <c r="AA677" s="4"/>
      <c r="AB677" s="4"/>
      <c r="AC677" s="4"/>
      <c r="AD677" s="4"/>
      <c r="AE677" s="4"/>
      <c r="AF677" s="4"/>
      <c r="AG677" s="4"/>
      <c r="AH677" s="4"/>
      <c r="AI677" s="4"/>
      <c r="AJ677" s="4"/>
      <c r="AK677" s="4"/>
      <c r="AL677" s="4"/>
      <c r="AM677" s="4"/>
      <c r="AN677" s="4"/>
      <c r="AO677" s="4"/>
      <c r="AP677" s="4"/>
      <c r="AQ677" s="4"/>
      <c r="AR677" s="4"/>
      <c r="AS677" s="4"/>
      <c r="AT677" s="4"/>
      <c r="AU677" s="4"/>
      <c r="AV677" s="4"/>
      <c r="AW677" s="4"/>
      <c r="AX677" s="4"/>
      <c r="AY677" s="4"/>
      <c r="AZ677" s="4"/>
      <c r="BA677" s="4"/>
      <c r="BB677" s="4"/>
      <c r="BC677" s="4"/>
      <c r="BD677" s="4"/>
      <c r="BE677" s="4"/>
      <c r="BF677" s="4"/>
      <c r="BG677" s="4"/>
      <c r="BH677" s="4"/>
      <c r="BI677" s="4"/>
      <c r="BJ677" s="4"/>
      <c r="BK677" s="4"/>
      <c r="BL677" s="4"/>
      <c r="BM677" s="4"/>
      <c r="BN677" s="4"/>
      <c r="BO677" s="4"/>
      <c r="BP677" s="4"/>
      <c r="BQ677" s="4"/>
      <c r="BR677" s="4"/>
      <c r="BS677" s="4"/>
      <c r="BT677" s="4"/>
      <c r="BU677" s="4"/>
      <c r="BV677" s="4"/>
      <c r="BW677" s="4"/>
      <c r="BX677" s="4"/>
      <c r="BY677" s="4"/>
      <c r="BZ677" s="4"/>
      <c r="CA677" s="4"/>
      <c r="CB677" s="4"/>
      <c r="CC677" s="4"/>
      <c r="CD677" s="4"/>
      <c r="CE677" s="4"/>
      <c r="CF677" s="4"/>
    </row>
    <row r="678" spans="4:84" x14ac:dyDescent="0.2">
      <c r="D678" s="4"/>
      <c r="E678" s="4"/>
      <c r="F678" s="4"/>
      <c r="G678" s="4"/>
      <c r="H678" s="4"/>
      <c r="I678" s="4"/>
      <c r="J678" s="4"/>
      <c r="K678" s="4"/>
      <c r="L678" s="4"/>
      <c r="M678" s="4"/>
      <c r="N678" s="4"/>
      <c r="O678" s="4"/>
      <c r="P678" s="4"/>
      <c r="Q678" s="4"/>
      <c r="R678" s="4"/>
      <c r="S678" s="4"/>
      <c r="T678" s="4"/>
      <c r="U678" s="4"/>
      <c r="V678" s="4"/>
      <c r="W678" s="4"/>
      <c r="X678" s="4"/>
      <c r="Y678" s="4"/>
      <c r="Z678" s="4"/>
      <c r="AA678" s="4"/>
      <c r="AB678" s="4"/>
      <c r="AC678" s="4"/>
      <c r="AD678" s="4"/>
      <c r="AE678" s="4"/>
      <c r="AF678" s="4"/>
      <c r="AG678" s="4"/>
      <c r="AH678" s="4"/>
      <c r="AI678" s="4"/>
      <c r="AJ678" s="4"/>
      <c r="AK678" s="4"/>
      <c r="AL678" s="4"/>
      <c r="AM678" s="4"/>
      <c r="AN678" s="4"/>
      <c r="AO678" s="4"/>
      <c r="AP678" s="4"/>
      <c r="AQ678" s="4"/>
      <c r="AR678" s="4"/>
      <c r="AS678" s="4"/>
      <c r="AT678" s="4"/>
      <c r="AU678" s="4"/>
      <c r="AV678" s="4"/>
      <c r="AW678" s="4"/>
      <c r="AX678" s="4"/>
      <c r="AY678" s="4"/>
      <c r="AZ678" s="4"/>
      <c r="BA678" s="4"/>
      <c r="BB678" s="4"/>
      <c r="BC678" s="4"/>
      <c r="BD678" s="4"/>
      <c r="BE678" s="4"/>
      <c r="BF678" s="4"/>
      <c r="BG678" s="4"/>
      <c r="BH678" s="4"/>
      <c r="BI678" s="4"/>
      <c r="BJ678" s="4"/>
      <c r="BK678" s="4"/>
      <c r="BL678" s="4"/>
      <c r="BM678" s="4"/>
      <c r="BN678" s="4"/>
      <c r="BO678" s="4"/>
      <c r="BP678" s="4"/>
      <c r="BQ678" s="4"/>
      <c r="BR678" s="4"/>
      <c r="BS678" s="4"/>
      <c r="BT678" s="4"/>
      <c r="BU678" s="4"/>
      <c r="BV678" s="4"/>
      <c r="BW678" s="4"/>
      <c r="BX678" s="4"/>
      <c r="BY678" s="4"/>
      <c r="BZ678" s="4"/>
      <c r="CA678" s="4"/>
      <c r="CB678" s="4"/>
      <c r="CC678" s="4"/>
      <c r="CD678" s="4"/>
      <c r="CE678" s="4"/>
      <c r="CF678" s="4"/>
    </row>
    <row r="679" spans="4:84" x14ac:dyDescent="0.2">
      <c r="D679" s="4"/>
      <c r="E679" s="4"/>
      <c r="F679" s="4"/>
      <c r="G679" s="4"/>
      <c r="H679" s="4"/>
      <c r="I679" s="4"/>
      <c r="J679" s="4"/>
      <c r="K679" s="4"/>
      <c r="L679" s="4"/>
      <c r="M679" s="4"/>
      <c r="N679" s="4"/>
      <c r="O679" s="4"/>
      <c r="P679" s="4"/>
      <c r="Q679" s="4"/>
      <c r="R679" s="4"/>
      <c r="S679" s="4"/>
      <c r="T679" s="4"/>
      <c r="U679" s="4"/>
      <c r="V679" s="4"/>
      <c r="W679" s="4"/>
      <c r="X679" s="4"/>
      <c r="Y679" s="4"/>
      <c r="Z679" s="4"/>
      <c r="AA679" s="4"/>
      <c r="AB679" s="4"/>
      <c r="AC679" s="4"/>
      <c r="AD679" s="4"/>
      <c r="AE679" s="4"/>
      <c r="AF679" s="4"/>
      <c r="AG679" s="4"/>
      <c r="AH679" s="4"/>
      <c r="AI679" s="4"/>
      <c r="AJ679" s="4"/>
      <c r="AK679" s="4"/>
      <c r="AL679" s="4"/>
      <c r="AM679" s="4"/>
      <c r="AN679" s="4"/>
      <c r="AO679" s="4"/>
      <c r="AP679" s="4"/>
      <c r="AQ679" s="4"/>
      <c r="AR679" s="4"/>
      <c r="AS679" s="4"/>
      <c r="AT679" s="4"/>
      <c r="AU679" s="4"/>
      <c r="AV679" s="4"/>
      <c r="AW679" s="4"/>
      <c r="AX679" s="4"/>
      <c r="AY679" s="4"/>
      <c r="AZ679" s="4"/>
      <c r="BA679" s="4"/>
      <c r="BB679" s="4"/>
      <c r="BC679" s="4"/>
      <c r="BD679" s="4"/>
      <c r="BE679" s="4"/>
      <c r="BF679" s="4"/>
      <c r="BG679" s="4"/>
      <c r="BH679" s="4"/>
      <c r="BI679" s="4"/>
      <c r="BJ679" s="4"/>
      <c r="BK679" s="4"/>
      <c r="BL679" s="4"/>
      <c r="BM679" s="4"/>
      <c r="BN679" s="4"/>
      <c r="BO679" s="4"/>
      <c r="BP679" s="4"/>
      <c r="BQ679" s="4"/>
      <c r="BR679" s="4"/>
      <c r="BS679" s="4"/>
      <c r="BT679" s="4"/>
      <c r="BU679" s="4"/>
      <c r="BV679" s="4"/>
      <c r="BW679" s="4"/>
      <c r="BX679" s="4"/>
      <c r="BY679" s="4"/>
      <c r="BZ679" s="4"/>
      <c r="CA679" s="4"/>
      <c r="CB679" s="4"/>
      <c r="CC679" s="4"/>
      <c r="CD679" s="4"/>
      <c r="CE679" s="4"/>
      <c r="CF679" s="4"/>
    </row>
    <row r="680" spans="4:84" x14ac:dyDescent="0.2">
      <c r="D680" s="4"/>
      <c r="E680" s="4"/>
      <c r="F680" s="4"/>
      <c r="G680" s="4"/>
      <c r="H680" s="4"/>
      <c r="I680" s="4"/>
      <c r="J680" s="4"/>
      <c r="K680" s="4"/>
      <c r="L680" s="4"/>
      <c r="M680" s="4"/>
      <c r="N680" s="4"/>
      <c r="O680" s="4"/>
      <c r="P680" s="4"/>
      <c r="Q680" s="4"/>
      <c r="R680" s="4"/>
      <c r="S680" s="4"/>
      <c r="T680" s="4"/>
      <c r="U680" s="4"/>
      <c r="V680" s="4"/>
      <c r="W680" s="4"/>
      <c r="X680" s="4"/>
      <c r="Y680" s="4"/>
      <c r="Z680" s="4"/>
      <c r="AA680" s="4"/>
      <c r="AB680" s="4"/>
      <c r="AC680" s="4"/>
      <c r="AD680" s="4"/>
      <c r="AE680" s="4"/>
      <c r="AF680" s="4"/>
      <c r="AG680" s="4"/>
      <c r="AH680" s="4"/>
      <c r="AI680" s="4"/>
      <c r="AJ680" s="4"/>
      <c r="AK680" s="4"/>
      <c r="AL680" s="4"/>
      <c r="AM680" s="4"/>
      <c r="AN680" s="4"/>
      <c r="AO680" s="4"/>
      <c r="AP680" s="4"/>
      <c r="AQ680" s="4"/>
      <c r="AR680" s="4"/>
      <c r="AS680" s="4"/>
      <c r="AT680" s="4"/>
      <c r="AU680" s="4"/>
      <c r="AV680" s="4"/>
      <c r="AW680" s="4"/>
      <c r="AX680" s="4"/>
      <c r="AY680" s="4"/>
      <c r="AZ680" s="4"/>
      <c r="BA680" s="4"/>
      <c r="BB680" s="4"/>
      <c r="BC680" s="4"/>
      <c r="BD680" s="4"/>
      <c r="BE680" s="4"/>
      <c r="BF680" s="4"/>
      <c r="BG680" s="4"/>
      <c r="BH680" s="4"/>
      <c r="BI680" s="4"/>
      <c r="BJ680" s="4"/>
      <c r="BK680" s="4"/>
      <c r="BL680" s="4"/>
      <c r="BM680" s="4"/>
      <c r="BN680" s="4"/>
      <c r="BO680" s="4"/>
      <c r="BP680" s="4"/>
      <c r="BQ680" s="4"/>
      <c r="BR680" s="4"/>
      <c r="BS680" s="4"/>
      <c r="BT680" s="4"/>
      <c r="BU680" s="4"/>
      <c r="BV680" s="4"/>
      <c r="BW680" s="4"/>
      <c r="BX680" s="4"/>
      <c r="BY680" s="4"/>
      <c r="BZ680" s="4"/>
      <c r="CA680" s="4"/>
      <c r="CB680" s="4"/>
      <c r="CC680" s="4"/>
      <c r="CD680" s="4"/>
      <c r="CE680" s="4"/>
      <c r="CF680" s="4"/>
    </row>
    <row r="681" spans="4:84" x14ac:dyDescent="0.2">
      <c r="D681" s="4"/>
      <c r="E681" s="4"/>
      <c r="F681" s="4"/>
      <c r="G681" s="4"/>
      <c r="H681" s="4"/>
      <c r="I681" s="4"/>
      <c r="J681" s="4"/>
      <c r="K681" s="4"/>
      <c r="L681" s="4"/>
      <c r="M681" s="4"/>
      <c r="N681" s="4"/>
      <c r="O681" s="4"/>
      <c r="P681" s="4"/>
      <c r="Q681" s="4"/>
      <c r="R681" s="4"/>
      <c r="S681" s="4"/>
      <c r="T681" s="4"/>
      <c r="U681" s="4"/>
      <c r="V681" s="4"/>
      <c r="W681" s="4"/>
      <c r="X681" s="4"/>
      <c r="Y681" s="4"/>
      <c r="Z681" s="4"/>
      <c r="AA681" s="4"/>
      <c r="AB681" s="4"/>
      <c r="AC681" s="4"/>
      <c r="AD681" s="4"/>
      <c r="AE681" s="4"/>
      <c r="AF681" s="4"/>
      <c r="AG681" s="4"/>
      <c r="AH681" s="4"/>
      <c r="AI681" s="4"/>
      <c r="AJ681" s="4"/>
      <c r="AK681" s="4"/>
      <c r="AL681" s="4"/>
      <c r="AM681" s="4"/>
      <c r="AN681" s="4"/>
      <c r="AO681" s="4"/>
      <c r="AP681" s="4"/>
      <c r="AQ681" s="4"/>
      <c r="AR681" s="4"/>
      <c r="AS681" s="4"/>
      <c r="AT681" s="4"/>
      <c r="AU681" s="4"/>
      <c r="AV681" s="4"/>
      <c r="AW681" s="4"/>
      <c r="AX681" s="4"/>
      <c r="AY681" s="4"/>
      <c r="AZ681" s="4"/>
      <c r="BA681" s="4"/>
      <c r="BB681" s="4"/>
      <c r="BC681" s="4"/>
      <c r="BD681" s="4"/>
      <c r="BE681" s="4"/>
      <c r="BF681" s="4"/>
      <c r="BG681" s="4"/>
      <c r="BH681" s="4"/>
      <c r="BI681" s="4"/>
      <c r="BJ681" s="4"/>
      <c r="BK681" s="4"/>
      <c r="BL681" s="4"/>
      <c r="BM681" s="4"/>
      <c r="BN681" s="4"/>
      <c r="BO681" s="4"/>
      <c r="BP681" s="4"/>
      <c r="BQ681" s="4"/>
      <c r="BR681" s="4"/>
      <c r="BS681" s="4"/>
      <c r="BT681" s="4"/>
      <c r="BU681" s="4"/>
      <c r="BV681" s="4"/>
      <c r="BW681" s="4"/>
      <c r="BX681" s="4"/>
      <c r="BY681" s="4"/>
      <c r="BZ681" s="4"/>
      <c r="CA681" s="4"/>
      <c r="CB681" s="4"/>
      <c r="CC681" s="4"/>
      <c r="CD681" s="4"/>
      <c r="CE681" s="4"/>
      <c r="CF681" s="4"/>
    </row>
    <row r="682" spans="4:84" x14ac:dyDescent="0.2">
      <c r="D682" s="4"/>
      <c r="E682" s="4"/>
      <c r="F682" s="4"/>
      <c r="G682" s="4"/>
      <c r="H682" s="4"/>
      <c r="I682" s="4"/>
      <c r="J682" s="4"/>
      <c r="K682" s="4"/>
      <c r="L682" s="4"/>
      <c r="M682" s="4"/>
      <c r="N682" s="4"/>
      <c r="O682" s="4"/>
      <c r="P682" s="4"/>
      <c r="Q682" s="4"/>
      <c r="R682" s="4"/>
      <c r="S682" s="4"/>
      <c r="T682" s="4"/>
      <c r="U682" s="4"/>
      <c r="V682" s="4"/>
      <c r="W682" s="4"/>
      <c r="X682" s="4"/>
      <c r="Y682" s="4"/>
      <c r="Z682" s="4"/>
      <c r="AA682" s="4"/>
      <c r="AB682" s="4"/>
      <c r="AC682" s="4"/>
      <c r="AD682" s="4"/>
      <c r="AE682" s="4"/>
      <c r="AF682" s="4"/>
      <c r="AG682" s="4"/>
      <c r="AH682" s="4"/>
      <c r="AI682" s="4"/>
      <c r="AJ682" s="4"/>
      <c r="AK682" s="4"/>
      <c r="AL682" s="4"/>
      <c r="AM682" s="4"/>
      <c r="AN682" s="4"/>
      <c r="AO682" s="4"/>
      <c r="AP682" s="4"/>
      <c r="AQ682" s="4"/>
      <c r="AR682" s="4"/>
      <c r="AS682" s="4"/>
      <c r="AT682" s="4"/>
      <c r="AU682" s="4"/>
      <c r="AV682" s="4"/>
      <c r="AW682" s="4"/>
      <c r="AX682" s="4"/>
      <c r="AY682" s="4"/>
      <c r="AZ682" s="4"/>
      <c r="BA682" s="4"/>
      <c r="BB682" s="4"/>
      <c r="BC682" s="4"/>
      <c r="BD682" s="4"/>
      <c r="BE682" s="4"/>
      <c r="BF682" s="4"/>
      <c r="BG682" s="4"/>
      <c r="BH682" s="4"/>
      <c r="BI682" s="4"/>
      <c r="BJ682" s="4"/>
      <c r="BK682" s="4"/>
      <c r="BL682" s="4"/>
      <c r="BM682" s="4"/>
      <c r="BN682" s="4"/>
      <c r="BO682" s="4"/>
      <c r="BP682" s="4"/>
      <c r="BQ682" s="4"/>
      <c r="BR682" s="4"/>
      <c r="BS682" s="4"/>
      <c r="BT682" s="4"/>
      <c r="BU682" s="4"/>
      <c r="BV682" s="4"/>
      <c r="BW682" s="4"/>
      <c r="BX682" s="4"/>
      <c r="BY682" s="4"/>
      <c r="BZ682" s="4"/>
      <c r="CA682" s="4"/>
      <c r="CB682" s="4"/>
      <c r="CC682" s="4"/>
      <c r="CD682" s="4"/>
      <c r="CE682" s="4"/>
      <c r="CF682" s="4"/>
    </row>
    <row r="683" spans="4:84" x14ac:dyDescent="0.2">
      <c r="D683" s="4"/>
      <c r="E683" s="4"/>
      <c r="F683" s="4"/>
      <c r="G683" s="4"/>
      <c r="H683" s="4"/>
      <c r="I683" s="4"/>
      <c r="J683" s="4"/>
      <c r="K683" s="4"/>
      <c r="L683" s="4"/>
      <c r="M683" s="4"/>
      <c r="N683" s="4"/>
      <c r="O683" s="4"/>
      <c r="P683" s="4"/>
      <c r="Q683" s="4"/>
      <c r="R683" s="4"/>
      <c r="S683" s="4"/>
      <c r="T683" s="4"/>
      <c r="U683" s="4"/>
      <c r="V683" s="4"/>
      <c r="W683" s="4"/>
      <c r="X683" s="4"/>
      <c r="Y683" s="4"/>
      <c r="Z683" s="4"/>
      <c r="AA683" s="4"/>
      <c r="AB683" s="4"/>
      <c r="AC683" s="4"/>
      <c r="AD683" s="4"/>
      <c r="AE683" s="4"/>
      <c r="AF683" s="4"/>
      <c r="AG683" s="4"/>
      <c r="AH683" s="4"/>
      <c r="AI683" s="4"/>
      <c r="AJ683" s="4"/>
      <c r="AK683" s="4"/>
      <c r="AL683" s="4"/>
      <c r="AM683" s="4"/>
      <c r="AN683" s="4"/>
      <c r="AO683" s="4"/>
      <c r="AP683" s="4"/>
      <c r="AQ683" s="4"/>
      <c r="AR683" s="4"/>
      <c r="AS683" s="4"/>
      <c r="AT683" s="4"/>
      <c r="AU683" s="4"/>
      <c r="AV683" s="4"/>
      <c r="AW683" s="4"/>
      <c r="AX683" s="4"/>
      <c r="AY683" s="4"/>
      <c r="AZ683" s="4"/>
      <c r="BA683" s="4"/>
      <c r="BB683" s="4"/>
      <c r="BC683" s="4"/>
      <c r="BD683" s="4"/>
      <c r="BE683" s="4"/>
      <c r="BF683" s="4"/>
      <c r="BG683" s="4"/>
      <c r="BH683" s="4"/>
      <c r="BI683" s="4"/>
      <c r="BJ683" s="4"/>
      <c r="BK683" s="4"/>
      <c r="BL683" s="4"/>
      <c r="BM683" s="4"/>
      <c r="BN683" s="4"/>
      <c r="BO683" s="4"/>
      <c r="BP683" s="4"/>
      <c r="BQ683" s="4"/>
      <c r="BR683" s="4"/>
      <c r="BS683" s="4"/>
      <c r="BT683" s="4"/>
      <c r="BU683" s="4"/>
      <c r="BV683" s="4"/>
      <c r="BW683" s="4"/>
      <c r="BX683" s="4"/>
      <c r="BY683" s="4"/>
      <c r="BZ683" s="4"/>
      <c r="CA683" s="4"/>
      <c r="CB683" s="4"/>
      <c r="CC683" s="4"/>
      <c r="CD683" s="4"/>
      <c r="CE683" s="4"/>
      <c r="CF683" s="4"/>
    </row>
    <row r="684" spans="4:84" x14ac:dyDescent="0.2">
      <c r="D684" s="4"/>
      <c r="E684" s="4"/>
      <c r="F684" s="4"/>
      <c r="G684" s="4"/>
      <c r="H684" s="4"/>
      <c r="I684" s="4"/>
      <c r="J684" s="4"/>
      <c r="K684" s="4"/>
      <c r="L684" s="4"/>
      <c r="M684" s="4"/>
      <c r="N684" s="4"/>
      <c r="O684" s="4"/>
      <c r="P684" s="4"/>
      <c r="Q684" s="4"/>
      <c r="R684" s="4"/>
      <c r="S684" s="4"/>
      <c r="T684" s="4"/>
      <c r="U684" s="4"/>
      <c r="V684" s="4"/>
      <c r="W684" s="4"/>
      <c r="X684" s="4"/>
      <c r="Y684" s="4"/>
      <c r="Z684" s="4"/>
      <c r="AA684" s="4"/>
      <c r="AB684" s="4"/>
      <c r="AC684" s="4"/>
      <c r="AD684" s="4"/>
      <c r="AE684" s="4"/>
      <c r="AF684" s="4"/>
      <c r="AG684" s="4"/>
      <c r="AH684" s="4"/>
      <c r="AI684" s="4"/>
      <c r="AJ684" s="4"/>
      <c r="AK684" s="4"/>
      <c r="AL684" s="4"/>
      <c r="AM684" s="4"/>
      <c r="AN684" s="4"/>
      <c r="AO684" s="4"/>
      <c r="AP684" s="4"/>
      <c r="AQ684" s="4"/>
      <c r="AR684" s="4"/>
      <c r="AS684" s="4"/>
      <c r="AT684" s="4"/>
      <c r="AU684" s="4"/>
      <c r="AV684" s="4"/>
      <c r="AW684" s="4"/>
      <c r="AX684" s="4"/>
      <c r="AY684" s="4"/>
      <c r="AZ684" s="4"/>
      <c r="BA684" s="4"/>
      <c r="BB684" s="4"/>
      <c r="BC684" s="4"/>
      <c r="BD684" s="4"/>
      <c r="BE684" s="4"/>
      <c r="BF684" s="4"/>
      <c r="BG684" s="4"/>
      <c r="BH684" s="4"/>
      <c r="BI684" s="4"/>
      <c r="BJ684" s="4"/>
      <c r="BK684" s="4"/>
      <c r="BL684" s="4"/>
      <c r="BM684" s="4"/>
      <c r="BN684" s="4"/>
      <c r="BO684" s="4"/>
      <c r="BP684" s="4"/>
      <c r="BQ684" s="4"/>
      <c r="BR684" s="4"/>
      <c r="BS684" s="4"/>
      <c r="BT684" s="4"/>
      <c r="BU684" s="4"/>
      <c r="BV684" s="4"/>
      <c r="BW684" s="4"/>
      <c r="BX684" s="4"/>
      <c r="BY684" s="4"/>
      <c r="BZ684" s="4"/>
      <c r="CA684" s="4"/>
      <c r="CB684" s="4"/>
      <c r="CC684" s="4"/>
      <c r="CD684" s="4"/>
      <c r="CE684" s="4"/>
      <c r="CF684" s="4"/>
    </row>
    <row r="685" spans="4:84" x14ac:dyDescent="0.2">
      <c r="D685" s="4"/>
      <c r="E685" s="4"/>
      <c r="F685" s="4"/>
      <c r="G685" s="4"/>
      <c r="H685" s="4"/>
      <c r="I685" s="4"/>
      <c r="J685" s="4"/>
      <c r="K685" s="4"/>
      <c r="L685" s="4"/>
      <c r="M685" s="4"/>
      <c r="N685" s="4"/>
      <c r="O685" s="4"/>
      <c r="P685" s="4"/>
      <c r="Q685" s="4"/>
      <c r="R685" s="4"/>
      <c r="S685" s="4"/>
      <c r="T685" s="4"/>
      <c r="U685" s="4"/>
      <c r="V685" s="4"/>
      <c r="W685" s="4"/>
      <c r="X685" s="4"/>
      <c r="Y685" s="4"/>
      <c r="Z685" s="4"/>
      <c r="AA685" s="4"/>
      <c r="AB685" s="4"/>
      <c r="AC685" s="4"/>
      <c r="AD685" s="4"/>
      <c r="AE685" s="4"/>
      <c r="AF685" s="4"/>
      <c r="AG685" s="4"/>
      <c r="AH685" s="4"/>
      <c r="AI685" s="4"/>
      <c r="AJ685" s="4"/>
      <c r="AK685" s="4"/>
      <c r="AL685" s="4"/>
      <c r="AM685" s="4"/>
      <c r="AN685" s="4"/>
      <c r="AO685" s="4"/>
      <c r="AP685" s="4"/>
      <c r="AQ685" s="4"/>
      <c r="AR685" s="4"/>
      <c r="AS685" s="4"/>
      <c r="AT685" s="4"/>
      <c r="AU685" s="4"/>
      <c r="AV685" s="4"/>
      <c r="AW685" s="4"/>
      <c r="AX685" s="4"/>
      <c r="AY685" s="4"/>
      <c r="AZ685" s="4"/>
      <c r="BA685" s="4"/>
      <c r="BB685" s="4"/>
      <c r="BC685" s="4"/>
      <c r="BD685" s="4"/>
      <c r="BE685" s="4"/>
      <c r="BF685" s="4"/>
      <c r="BG685" s="4"/>
      <c r="BH685" s="4"/>
      <c r="BI685" s="4"/>
      <c r="BJ685" s="4"/>
      <c r="BK685" s="4"/>
      <c r="BL685" s="4"/>
      <c r="BM685" s="4"/>
      <c r="BN685" s="4"/>
      <c r="BO685" s="4"/>
      <c r="BP685" s="4"/>
      <c r="BQ685" s="4"/>
      <c r="BR685" s="4"/>
      <c r="BS685" s="4"/>
      <c r="BT685" s="4"/>
      <c r="BU685" s="4"/>
      <c r="BV685" s="4"/>
      <c r="BW685" s="4"/>
      <c r="BX685" s="4"/>
      <c r="BY685" s="4"/>
      <c r="BZ685" s="4"/>
      <c r="CA685" s="4"/>
      <c r="CB685" s="4"/>
      <c r="CC685" s="4"/>
      <c r="CD685" s="4"/>
      <c r="CE685" s="4"/>
      <c r="CF685" s="4"/>
    </row>
    <row r="686" spans="4:84" x14ac:dyDescent="0.2">
      <c r="D686" s="4"/>
      <c r="E686" s="4"/>
      <c r="F686" s="4"/>
      <c r="G686" s="4"/>
      <c r="H686" s="4"/>
      <c r="I686" s="4"/>
      <c r="J686" s="4"/>
      <c r="K686" s="4"/>
      <c r="L686" s="4"/>
      <c r="M686" s="4"/>
      <c r="N686" s="4"/>
      <c r="O686" s="4"/>
      <c r="P686" s="4"/>
      <c r="Q686" s="4"/>
      <c r="R686" s="4"/>
      <c r="S686" s="4"/>
      <c r="T686" s="4"/>
      <c r="U686" s="4"/>
      <c r="V686" s="4"/>
      <c r="W686" s="4"/>
      <c r="X686" s="4"/>
      <c r="Y686" s="4"/>
      <c r="Z686" s="4"/>
      <c r="AA686" s="4"/>
      <c r="AB686" s="4"/>
      <c r="AC686" s="4"/>
      <c r="AD686" s="4"/>
      <c r="AE686" s="4"/>
      <c r="AF686" s="4"/>
      <c r="AG686" s="4"/>
      <c r="AH686" s="4"/>
      <c r="AI686" s="4"/>
      <c r="AJ686" s="4"/>
      <c r="AK686" s="4"/>
      <c r="AL686" s="4"/>
      <c r="AM686" s="4"/>
      <c r="AN686" s="4"/>
      <c r="AO686" s="4"/>
      <c r="AP686" s="4"/>
      <c r="AQ686" s="4"/>
      <c r="AR686" s="4"/>
      <c r="AS686" s="4"/>
      <c r="AT686" s="4"/>
      <c r="AU686" s="4"/>
      <c r="AV686" s="4"/>
      <c r="AW686" s="4"/>
      <c r="AX686" s="4"/>
      <c r="AY686" s="4"/>
      <c r="AZ686" s="4"/>
      <c r="BA686" s="4"/>
      <c r="BB686" s="4"/>
      <c r="BC686" s="4"/>
      <c r="BD686" s="4"/>
      <c r="BE686" s="4"/>
      <c r="BF686" s="4"/>
      <c r="BG686" s="4"/>
      <c r="BH686" s="4"/>
      <c r="BI686" s="4"/>
      <c r="BJ686" s="4"/>
      <c r="BK686" s="4"/>
      <c r="BL686" s="4"/>
      <c r="BM686" s="4"/>
      <c r="BN686" s="4"/>
      <c r="BO686" s="4"/>
      <c r="BP686" s="4"/>
      <c r="BQ686" s="4"/>
      <c r="BR686" s="4"/>
      <c r="BS686" s="4"/>
      <c r="BT686" s="4"/>
      <c r="BU686" s="4"/>
      <c r="BV686" s="4"/>
      <c r="BW686" s="4"/>
      <c r="BX686" s="4"/>
      <c r="BY686" s="4"/>
      <c r="BZ686" s="4"/>
      <c r="CA686" s="4"/>
      <c r="CB686" s="4"/>
      <c r="CC686" s="4"/>
      <c r="CD686" s="4"/>
      <c r="CE686" s="4"/>
      <c r="CF686" s="4"/>
    </row>
    <row r="687" spans="4:84" x14ac:dyDescent="0.2">
      <c r="D687" s="4"/>
      <c r="E687" s="4"/>
      <c r="F687" s="4"/>
      <c r="G687" s="4"/>
      <c r="H687" s="4"/>
      <c r="I687" s="4"/>
      <c r="J687" s="4"/>
      <c r="K687" s="4"/>
      <c r="L687" s="4"/>
      <c r="M687" s="4"/>
      <c r="N687" s="4"/>
      <c r="O687" s="4"/>
      <c r="P687" s="4"/>
      <c r="Q687" s="4"/>
      <c r="R687" s="4"/>
      <c r="S687" s="4"/>
      <c r="T687" s="4"/>
      <c r="U687" s="4"/>
      <c r="V687" s="4"/>
      <c r="W687" s="4"/>
      <c r="X687" s="4"/>
      <c r="Y687" s="4"/>
      <c r="Z687" s="4"/>
      <c r="AA687" s="4"/>
      <c r="AB687" s="4"/>
      <c r="AC687" s="4"/>
      <c r="AD687" s="4"/>
      <c r="AE687" s="4"/>
      <c r="AF687" s="4"/>
      <c r="AG687" s="4"/>
      <c r="AH687" s="4"/>
      <c r="AI687" s="4"/>
      <c r="AJ687" s="4"/>
      <c r="AK687" s="4"/>
      <c r="AL687" s="4"/>
      <c r="AM687" s="4"/>
      <c r="AN687" s="4"/>
      <c r="AO687" s="4"/>
      <c r="AP687" s="4"/>
      <c r="AQ687" s="4"/>
      <c r="AR687" s="4"/>
      <c r="AS687" s="4"/>
      <c r="AT687" s="4"/>
      <c r="AU687" s="4"/>
      <c r="AV687" s="4"/>
      <c r="AW687" s="4"/>
      <c r="AX687" s="4"/>
      <c r="AY687" s="4"/>
      <c r="AZ687" s="4"/>
      <c r="BA687" s="4"/>
      <c r="BB687" s="4"/>
      <c r="BC687" s="4"/>
      <c r="BD687" s="4"/>
      <c r="BE687" s="4"/>
      <c r="BF687" s="4"/>
      <c r="BG687" s="4"/>
      <c r="BH687" s="4"/>
      <c r="BI687" s="4"/>
      <c r="BJ687" s="4"/>
      <c r="BK687" s="4"/>
      <c r="BL687" s="4"/>
      <c r="BM687" s="4"/>
      <c r="BN687" s="4"/>
      <c r="BO687" s="4"/>
      <c r="BP687" s="4"/>
      <c r="BQ687" s="4"/>
      <c r="BR687" s="4"/>
      <c r="BS687" s="4"/>
      <c r="BT687" s="4"/>
      <c r="BU687" s="4"/>
      <c r="BV687" s="4"/>
      <c r="BW687" s="4"/>
      <c r="BX687" s="4"/>
      <c r="BY687" s="4"/>
      <c r="BZ687" s="4"/>
      <c r="CA687" s="4"/>
      <c r="CB687" s="4"/>
      <c r="CC687" s="4"/>
      <c r="CD687" s="4"/>
      <c r="CE687" s="4"/>
      <c r="CF687" s="4"/>
    </row>
    <row r="688" spans="4:84" x14ac:dyDescent="0.2">
      <c r="D688" s="4"/>
      <c r="E688" s="4"/>
      <c r="F688" s="4"/>
      <c r="G688" s="4"/>
      <c r="H688" s="4"/>
      <c r="I688" s="4"/>
      <c r="J688" s="4"/>
      <c r="K688" s="4"/>
      <c r="L688" s="4"/>
      <c r="M688" s="4"/>
      <c r="N688" s="4"/>
      <c r="O688" s="4"/>
      <c r="P688" s="4"/>
      <c r="Q688" s="4"/>
      <c r="R688" s="4"/>
      <c r="S688" s="4"/>
      <c r="T688" s="4"/>
      <c r="U688" s="4"/>
      <c r="V688" s="4"/>
      <c r="W688" s="4"/>
      <c r="X688" s="4"/>
      <c r="Y688" s="4"/>
      <c r="Z688" s="4"/>
      <c r="AA688" s="4"/>
      <c r="AB688" s="4"/>
      <c r="AC688" s="4"/>
      <c r="AD688" s="4"/>
      <c r="AE688" s="4"/>
      <c r="AF688" s="4"/>
      <c r="AG688" s="4"/>
      <c r="AH688" s="4"/>
      <c r="AI688" s="4"/>
      <c r="AJ688" s="4"/>
      <c r="AK688" s="4"/>
      <c r="AL688" s="4"/>
      <c r="AM688" s="4"/>
      <c r="AN688" s="4"/>
      <c r="AO688" s="4"/>
      <c r="AP688" s="4"/>
      <c r="AQ688" s="4"/>
      <c r="AR688" s="4"/>
      <c r="AS688" s="4"/>
      <c r="AT688" s="4"/>
      <c r="AU688" s="4"/>
      <c r="AV688" s="4"/>
      <c r="AW688" s="4"/>
      <c r="AX688" s="4"/>
      <c r="AY688" s="4"/>
      <c r="AZ688" s="4"/>
      <c r="BA688" s="4"/>
      <c r="BB688" s="4"/>
      <c r="BC688" s="4"/>
      <c r="BD688" s="4"/>
      <c r="BE688" s="4"/>
      <c r="BF688" s="4"/>
      <c r="BG688" s="4"/>
      <c r="BH688" s="4"/>
      <c r="BI688" s="4"/>
      <c r="BJ688" s="4"/>
      <c r="BK688" s="4"/>
      <c r="BL688" s="4"/>
      <c r="BM688" s="4"/>
      <c r="BN688" s="4"/>
      <c r="BO688" s="4"/>
      <c r="BP688" s="4"/>
      <c r="BQ688" s="4"/>
      <c r="BR688" s="4"/>
      <c r="BS688" s="4"/>
      <c r="BT688" s="4"/>
      <c r="BU688" s="4"/>
      <c r="BV688" s="4"/>
      <c r="BW688" s="4"/>
      <c r="BX688" s="4"/>
      <c r="BY688" s="4"/>
      <c r="BZ688" s="4"/>
      <c r="CA688" s="4"/>
      <c r="CB688" s="4"/>
      <c r="CC688" s="4"/>
      <c r="CD688" s="4"/>
      <c r="CE688" s="4"/>
      <c r="CF688" s="4"/>
    </row>
    <row r="689" spans="4:84" x14ac:dyDescent="0.2">
      <c r="D689" s="4"/>
      <c r="E689" s="4"/>
      <c r="F689" s="4"/>
      <c r="G689" s="4"/>
      <c r="H689" s="4"/>
      <c r="I689" s="4"/>
      <c r="J689" s="4"/>
      <c r="K689" s="4"/>
      <c r="L689" s="4"/>
      <c r="M689" s="4"/>
      <c r="N689" s="4"/>
      <c r="O689" s="4"/>
      <c r="P689" s="4"/>
      <c r="Q689" s="4"/>
      <c r="R689" s="4"/>
      <c r="S689" s="4"/>
      <c r="T689" s="4"/>
      <c r="U689" s="4"/>
      <c r="V689" s="4"/>
      <c r="W689" s="4"/>
      <c r="X689" s="4"/>
      <c r="Y689" s="4"/>
      <c r="Z689" s="4"/>
      <c r="AA689" s="4"/>
      <c r="AB689" s="4"/>
      <c r="AC689" s="4"/>
      <c r="AD689" s="4"/>
      <c r="AE689" s="4"/>
      <c r="AF689" s="4"/>
      <c r="AG689" s="4"/>
      <c r="AH689" s="4"/>
      <c r="AI689" s="4"/>
      <c r="AJ689" s="4"/>
      <c r="AK689" s="4"/>
      <c r="AL689" s="4"/>
      <c r="AM689" s="4"/>
      <c r="AN689" s="4"/>
      <c r="AO689" s="4"/>
      <c r="AP689" s="4"/>
      <c r="AQ689" s="4"/>
      <c r="AR689" s="4"/>
      <c r="AS689" s="4"/>
      <c r="AT689" s="4"/>
      <c r="AU689" s="4"/>
      <c r="AV689" s="4"/>
      <c r="AW689" s="4"/>
      <c r="AX689" s="4"/>
      <c r="AY689" s="4"/>
      <c r="AZ689" s="4"/>
      <c r="BA689" s="4"/>
      <c r="BB689" s="4"/>
      <c r="BC689" s="4"/>
      <c r="BD689" s="4"/>
      <c r="BE689" s="4"/>
      <c r="BF689" s="4"/>
      <c r="BG689" s="4"/>
      <c r="BH689" s="4"/>
      <c r="BI689" s="4"/>
      <c r="BJ689" s="4"/>
      <c r="BK689" s="4"/>
      <c r="BL689" s="4"/>
      <c r="BM689" s="4"/>
      <c r="BN689" s="4"/>
      <c r="BO689" s="4"/>
      <c r="BP689" s="4"/>
      <c r="BQ689" s="4"/>
      <c r="BR689" s="4"/>
      <c r="BS689" s="4"/>
      <c r="BT689" s="4"/>
      <c r="BU689" s="4"/>
      <c r="BV689" s="4"/>
      <c r="BW689" s="4"/>
      <c r="BX689" s="4"/>
      <c r="BY689" s="4"/>
      <c r="BZ689" s="4"/>
      <c r="CA689" s="4"/>
      <c r="CB689" s="4"/>
      <c r="CC689" s="4"/>
      <c r="CD689" s="4"/>
      <c r="CE689" s="4"/>
      <c r="CF689" s="4"/>
    </row>
    <row r="690" spans="4:84" x14ac:dyDescent="0.2">
      <c r="D690" s="4"/>
      <c r="E690" s="4"/>
      <c r="F690" s="4"/>
      <c r="G690" s="4"/>
      <c r="H690" s="4"/>
      <c r="I690" s="4"/>
      <c r="J690" s="4"/>
      <c r="K690" s="4"/>
      <c r="L690" s="4"/>
      <c r="M690" s="4"/>
      <c r="N690" s="4"/>
      <c r="O690" s="4"/>
      <c r="P690" s="4"/>
      <c r="Q690" s="4"/>
      <c r="R690" s="4"/>
      <c r="S690" s="4"/>
      <c r="T690" s="4"/>
      <c r="U690" s="4"/>
      <c r="V690" s="4"/>
      <c r="W690" s="4"/>
      <c r="X690" s="4"/>
      <c r="Y690" s="4"/>
      <c r="Z690" s="4"/>
      <c r="AA690" s="4"/>
      <c r="AB690" s="4"/>
      <c r="AC690" s="4"/>
      <c r="AD690" s="4"/>
      <c r="AE690" s="4"/>
      <c r="AF690" s="4"/>
      <c r="AG690" s="4"/>
      <c r="AH690" s="4"/>
      <c r="AI690" s="4"/>
      <c r="AJ690" s="4"/>
      <c r="AK690" s="4"/>
      <c r="AL690" s="4"/>
      <c r="AM690" s="4"/>
      <c r="AN690" s="4"/>
      <c r="AO690" s="4"/>
      <c r="AP690" s="4"/>
      <c r="AQ690" s="4"/>
      <c r="AR690" s="4"/>
      <c r="AS690" s="4"/>
      <c r="AT690" s="4"/>
      <c r="AU690" s="4"/>
      <c r="AV690" s="4"/>
      <c r="AW690" s="4"/>
      <c r="AX690" s="4"/>
      <c r="AY690" s="4"/>
      <c r="AZ690" s="4"/>
      <c r="BA690" s="4"/>
      <c r="BB690" s="4"/>
      <c r="BC690" s="4"/>
      <c r="BD690" s="4"/>
      <c r="BE690" s="4"/>
      <c r="BF690" s="4"/>
      <c r="BG690" s="4"/>
      <c r="BH690" s="4"/>
      <c r="BI690" s="4"/>
      <c r="BJ690" s="4"/>
      <c r="BK690" s="4"/>
      <c r="BL690" s="4"/>
      <c r="BM690" s="4"/>
      <c r="BN690" s="4"/>
      <c r="BO690" s="4"/>
      <c r="BP690" s="4"/>
      <c r="BQ690" s="4"/>
      <c r="BR690" s="4"/>
      <c r="BS690" s="4"/>
      <c r="BT690" s="4"/>
      <c r="BU690" s="4"/>
      <c r="BV690" s="4"/>
      <c r="BW690" s="4"/>
      <c r="BX690" s="4"/>
      <c r="BY690" s="4"/>
      <c r="BZ690" s="4"/>
      <c r="CA690" s="4"/>
      <c r="CB690" s="4"/>
      <c r="CC690" s="4"/>
      <c r="CD690" s="4"/>
      <c r="CE690" s="4"/>
      <c r="CF690" s="4"/>
    </row>
    <row r="691" spans="4:84" x14ac:dyDescent="0.2">
      <c r="D691" s="4"/>
      <c r="E691" s="4"/>
      <c r="F691" s="4"/>
      <c r="G691" s="4"/>
      <c r="H691" s="4"/>
      <c r="I691" s="4"/>
      <c r="J691" s="4"/>
      <c r="K691" s="4"/>
      <c r="L691" s="4"/>
      <c r="M691" s="4"/>
      <c r="N691" s="4"/>
      <c r="O691" s="4"/>
      <c r="P691" s="4"/>
      <c r="Q691" s="4"/>
      <c r="R691" s="4"/>
      <c r="S691" s="4"/>
      <c r="T691" s="4"/>
      <c r="U691" s="4"/>
      <c r="V691" s="4"/>
      <c r="W691" s="4"/>
      <c r="X691" s="4"/>
      <c r="Y691" s="4"/>
      <c r="Z691" s="4"/>
      <c r="AA691" s="4"/>
      <c r="AB691" s="4"/>
      <c r="AC691" s="4"/>
      <c r="AD691" s="4"/>
      <c r="AE691" s="4"/>
      <c r="AF691" s="4"/>
      <c r="AG691" s="4"/>
      <c r="AH691" s="4"/>
      <c r="AI691" s="4"/>
      <c r="AJ691" s="4"/>
      <c r="AK691" s="4"/>
      <c r="AL691" s="4"/>
      <c r="AM691" s="4"/>
      <c r="AN691" s="4"/>
      <c r="AO691" s="4"/>
      <c r="AP691" s="4"/>
      <c r="AQ691" s="4"/>
      <c r="AR691" s="4"/>
      <c r="AS691" s="4"/>
      <c r="AT691" s="4"/>
      <c r="AU691" s="4"/>
      <c r="AV691" s="4"/>
      <c r="AW691" s="4"/>
      <c r="AX691" s="4"/>
      <c r="AY691" s="4"/>
      <c r="AZ691" s="4"/>
      <c r="BA691" s="4"/>
      <c r="BB691" s="4"/>
      <c r="BC691" s="4"/>
      <c r="BD691" s="4"/>
      <c r="BE691" s="4"/>
      <c r="BF691" s="4"/>
      <c r="BG691" s="4"/>
      <c r="BH691" s="4"/>
      <c r="BI691" s="4"/>
      <c r="BJ691" s="4"/>
      <c r="BK691" s="4"/>
      <c r="BL691" s="4"/>
      <c r="BM691" s="4"/>
      <c r="BN691" s="4"/>
      <c r="BO691" s="4"/>
      <c r="BP691" s="4"/>
      <c r="BQ691" s="4"/>
      <c r="BR691" s="4"/>
      <c r="BS691" s="4"/>
      <c r="BT691" s="4"/>
      <c r="BU691" s="4"/>
      <c r="BV691" s="4"/>
      <c r="BW691" s="4"/>
      <c r="BX691" s="4"/>
      <c r="BY691" s="4"/>
      <c r="BZ691" s="4"/>
      <c r="CA691" s="4"/>
      <c r="CB691" s="4"/>
      <c r="CC691" s="4"/>
      <c r="CD691" s="4"/>
      <c r="CE691" s="4"/>
      <c r="CF691" s="4"/>
    </row>
    <row r="692" spans="4:84" x14ac:dyDescent="0.2">
      <c r="D692" s="4"/>
      <c r="E692" s="4"/>
      <c r="F692" s="4"/>
      <c r="G692" s="4"/>
      <c r="H692" s="4"/>
      <c r="I692" s="4"/>
      <c r="J692" s="4"/>
      <c r="K692" s="4"/>
      <c r="L692" s="4"/>
      <c r="M692" s="4"/>
      <c r="N692" s="4"/>
      <c r="O692" s="4"/>
      <c r="P692" s="4"/>
      <c r="Q692" s="4"/>
      <c r="R692" s="4"/>
      <c r="S692" s="4"/>
      <c r="T692" s="4"/>
      <c r="U692" s="4"/>
      <c r="V692" s="4"/>
      <c r="W692" s="4"/>
      <c r="X692" s="4"/>
      <c r="Y692" s="4"/>
      <c r="Z692" s="4"/>
      <c r="AA692" s="4"/>
      <c r="AB692" s="4"/>
      <c r="AC692" s="4"/>
      <c r="AD692" s="4"/>
      <c r="AE692" s="4"/>
      <c r="AF692" s="4"/>
      <c r="AG692" s="4"/>
      <c r="AH692" s="4"/>
      <c r="AI692" s="4"/>
      <c r="AJ692" s="4"/>
      <c r="AK692" s="4"/>
      <c r="AL692" s="4"/>
      <c r="AM692" s="4"/>
      <c r="AN692" s="4"/>
      <c r="AO692" s="4"/>
      <c r="AP692" s="4"/>
      <c r="AQ692" s="4"/>
      <c r="AR692" s="4"/>
      <c r="AS692" s="4"/>
      <c r="AT692" s="4"/>
      <c r="AU692" s="4"/>
      <c r="AV692" s="4"/>
      <c r="AW692" s="4"/>
      <c r="AX692" s="4"/>
      <c r="AY692" s="4"/>
      <c r="AZ692" s="4"/>
      <c r="BA692" s="4"/>
      <c r="BB692" s="4"/>
      <c r="BC692" s="4"/>
      <c r="BD692" s="4"/>
      <c r="BE692" s="4"/>
      <c r="BF692" s="4"/>
      <c r="BG692" s="4"/>
      <c r="BH692" s="4"/>
      <c r="BI692" s="4"/>
      <c r="BJ692" s="4"/>
      <c r="BK692" s="4"/>
      <c r="BL692" s="4"/>
      <c r="BM692" s="4"/>
      <c r="BN692" s="4"/>
      <c r="BO692" s="4"/>
      <c r="BP692" s="4"/>
      <c r="BQ692" s="4"/>
      <c r="BR692" s="4"/>
      <c r="BS692" s="4"/>
      <c r="BT692" s="4"/>
      <c r="BU692" s="4"/>
      <c r="BV692" s="4"/>
      <c r="BW692" s="4"/>
      <c r="BX692" s="4"/>
      <c r="BY692" s="4"/>
      <c r="BZ692" s="4"/>
      <c r="CA692" s="4"/>
      <c r="CB692" s="4"/>
      <c r="CC692" s="4"/>
      <c r="CD692" s="4"/>
      <c r="CE692" s="4"/>
      <c r="CF692" s="4"/>
    </row>
    <row r="693" spans="4:84" x14ac:dyDescent="0.2">
      <c r="D693" s="4"/>
      <c r="E693" s="4"/>
      <c r="F693" s="4"/>
      <c r="G693" s="4"/>
      <c r="H693" s="4"/>
      <c r="I693" s="4"/>
      <c r="J693" s="4"/>
      <c r="K693" s="4"/>
      <c r="L693" s="4"/>
      <c r="M693" s="4"/>
      <c r="N693" s="4"/>
      <c r="O693" s="4"/>
      <c r="P693" s="4"/>
      <c r="Q693" s="4"/>
      <c r="R693" s="4"/>
      <c r="S693" s="4"/>
      <c r="T693" s="4"/>
      <c r="U693" s="4"/>
      <c r="V693" s="4"/>
      <c r="W693" s="4"/>
      <c r="X693" s="4"/>
      <c r="Y693" s="4"/>
      <c r="Z693" s="4"/>
      <c r="AA693" s="4"/>
      <c r="AB693" s="4"/>
      <c r="AC693" s="4"/>
      <c r="AD693" s="4"/>
      <c r="AE693" s="4"/>
      <c r="AF693" s="4"/>
      <c r="AG693" s="4"/>
      <c r="AH693" s="4"/>
      <c r="AI693" s="4"/>
      <c r="AJ693" s="4"/>
      <c r="AK693" s="4"/>
      <c r="AL693" s="4"/>
      <c r="AM693" s="4"/>
      <c r="AN693" s="4"/>
      <c r="AO693" s="4"/>
      <c r="AP693" s="4"/>
      <c r="AQ693" s="4"/>
      <c r="AR693" s="4"/>
      <c r="AS693" s="4"/>
      <c r="AT693" s="4"/>
      <c r="AU693" s="4"/>
      <c r="AV693" s="4"/>
      <c r="AW693" s="4"/>
      <c r="AX693" s="4"/>
      <c r="AY693" s="4"/>
      <c r="AZ693" s="4"/>
      <c r="BA693" s="4"/>
      <c r="BB693" s="4"/>
      <c r="BC693" s="4"/>
      <c r="BD693" s="4"/>
      <c r="BE693" s="4"/>
      <c r="BF693" s="4"/>
      <c r="BG693" s="4"/>
      <c r="BH693" s="4"/>
      <c r="BI693" s="4"/>
      <c r="BJ693" s="4"/>
      <c r="BK693" s="4"/>
      <c r="BL693" s="4"/>
      <c r="BM693" s="4"/>
      <c r="BN693" s="4"/>
      <c r="BO693" s="4"/>
      <c r="BP693" s="4"/>
      <c r="BQ693" s="4"/>
      <c r="BR693" s="4"/>
      <c r="BS693" s="4"/>
      <c r="BT693" s="4"/>
      <c r="BU693" s="4"/>
      <c r="BV693" s="4"/>
      <c r="BW693" s="4"/>
      <c r="BX693" s="4"/>
      <c r="BY693" s="4"/>
      <c r="BZ693" s="4"/>
      <c r="CA693" s="4"/>
      <c r="CB693" s="4"/>
      <c r="CC693" s="4"/>
      <c r="CD693" s="4"/>
      <c r="CE693" s="4"/>
      <c r="CF693" s="4"/>
    </row>
    <row r="694" spans="4:84" x14ac:dyDescent="0.2">
      <c r="D694" s="4"/>
      <c r="E694" s="4"/>
      <c r="F694" s="4"/>
      <c r="G694" s="4"/>
      <c r="H694" s="4"/>
      <c r="I694" s="4"/>
      <c r="J694" s="4"/>
      <c r="K694" s="4"/>
      <c r="L694" s="4"/>
      <c r="M694" s="4"/>
      <c r="N694" s="4"/>
      <c r="O694" s="4"/>
      <c r="P694" s="4"/>
      <c r="Q694" s="4"/>
      <c r="R694" s="4"/>
      <c r="S694" s="4"/>
      <c r="T694" s="4"/>
      <c r="U694" s="4"/>
      <c r="V694" s="4"/>
      <c r="W694" s="4"/>
      <c r="X694" s="4"/>
      <c r="Y694" s="4"/>
      <c r="Z694" s="4"/>
      <c r="AA694" s="4"/>
      <c r="AB694" s="4"/>
      <c r="AC694" s="4"/>
      <c r="AD694" s="4"/>
      <c r="AE694" s="4"/>
      <c r="AF694" s="4"/>
      <c r="AG694" s="4"/>
      <c r="AH694" s="4"/>
      <c r="AI694" s="4"/>
      <c r="AJ694" s="4"/>
      <c r="AK694" s="4"/>
      <c r="AL694" s="4"/>
      <c r="AM694" s="4"/>
      <c r="AN694" s="4"/>
      <c r="AO694" s="4"/>
      <c r="AP694" s="4"/>
      <c r="AQ694" s="4"/>
      <c r="AR694" s="4"/>
      <c r="AS694" s="4"/>
      <c r="AT694" s="4"/>
      <c r="AU694" s="4"/>
      <c r="AV694" s="4"/>
      <c r="AW694" s="4"/>
      <c r="AX694" s="4"/>
      <c r="AY694" s="4"/>
      <c r="AZ694" s="4"/>
      <c r="BA694" s="4"/>
      <c r="BB694" s="4"/>
      <c r="BC694" s="4"/>
      <c r="BD694" s="4"/>
      <c r="BE694" s="4"/>
      <c r="BF694" s="4"/>
      <c r="BG694" s="4"/>
      <c r="BH694" s="4"/>
      <c r="BI694" s="4"/>
      <c r="BJ694" s="4"/>
      <c r="BK694" s="4"/>
      <c r="BL694" s="4"/>
      <c r="BM694" s="4"/>
      <c r="BN694" s="4"/>
      <c r="BO694" s="4"/>
      <c r="BP694" s="4"/>
      <c r="BQ694" s="4"/>
      <c r="BR694" s="4"/>
      <c r="BS694" s="4"/>
      <c r="BT694" s="4"/>
      <c r="BU694" s="4"/>
      <c r="BV694" s="4"/>
      <c r="BW694" s="4"/>
      <c r="BX694" s="4"/>
      <c r="BY694" s="4"/>
      <c r="BZ694" s="4"/>
      <c r="CA694" s="4"/>
      <c r="CB694" s="4"/>
      <c r="CC694" s="4"/>
      <c r="CD694" s="4"/>
      <c r="CE694" s="4"/>
      <c r="CF694" s="4"/>
    </row>
    <row r="695" spans="4:84" x14ac:dyDescent="0.2">
      <c r="D695" s="4"/>
      <c r="E695" s="4"/>
      <c r="F695" s="4"/>
      <c r="G695" s="4"/>
      <c r="H695" s="4"/>
      <c r="I695" s="4"/>
      <c r="J695" s="4"/>
      <c r="K695" s="4"/>
      <c r="L695" s="4"/>
      <c r="M695" s="4"/>
      <c r="N695" s="4"/>
      <c r="O695" s="4"/>
      <c r="P695" s="4"/>
      <c r="Q695" s="4"/>
      <c r="R695" s="4"/>
      <c r="S695" s="4"/>
      <c r="T695" s="4"/>
      <c r="U695" s="4"/>
      <c r="V695" s="4"/>
      <c r="W695" s="4"/>
      <c r="X695" s="4"/>
      <c r="Y695" s="4"/>
      <c r="Z695" s="4"/>
      <c r="AA695" s="4"/>
      <c r="AB695" s="4"/>
      <c r="AC695" s="4"/>
      <c r="AD695" s="4"/>
      <c r="AE695" s="4"/>
      <c r="AF695" s="4"/>
      <c r="AG695" s="4"/>
      <c r="AH695" s="4"/>
      <c r="AI695" s="4"/>
      <c r="AJ695" s="4"/>
      <c r="AK695" s="4"/>
      <c r="AL695" s="4"/>
      <c r="AM695" s="4"/>
      <c r="AN695" s="4"/>
      <c r="AO695" s="4"/>
      <c r="AP695" s="4"/>
      <c r="AQ695" s="4"/>
      <c r="AR695" s="4"/>
      <c r="AS695" s="4"/>
      <c r="AT695" s="4"/>
      <c r="AU695" s="4"/>
      <c r="AV695" s="4"/>
      <c r="AW695" s="4"/>
      <c r="AX695" s="4"/>
      <c r="AY695" s="4"/>
      <c r="AZ695" s="4"/>
      <c r="BA695" s="4"/>
      <c r="BB695" s="4"/>
      <c r="BC695" s="4"/>
      <c r="BD695" s="4"/>
      <c r="BE695" s="4"/>
      <c r="BF695" s="4"/>
      <c r="BG695" s="4"/>
      <c r="BH695" s="4"/>
      <c r="BI695" s="4"/>
      <c r="BJ695" s="4"/>
      <c r="BK695" s="4"/>
      <c r="BL695" s="4"/>
      <c r="BM695" s="4"/>
      <c r="BN695" s="4"/>
      <c r="BO695" s="4"/>
      <c r="BP695" s="4"/>
      <c r="BQ695" s="4"/>
      <c r="BR695" s="4"/>
      <c r="BS695" s="4"/>
      <c r="BT695" s="4"/>
      <c r="BU695" s="4"/>
      <c r="BV695" s="4"/>
      <c r="BW695" s="4"/>
      <c r="BX695" s="4"/>
      <c r="BY695" s="4"/>
      <c r="BZ695" s="4"/>
      <c r="CA695" s="4"/>
      <c r="CB695" s="4"/>
      <c r="CC695" s="4"/>
      <c r="CD695" s="4"/>
      <c r="CE695" s="4"/>
      <c r="CF695" s="4"/>
    </row>
    <row r="696" spans="4:84" x14ac:dyDescent="0.2">
      <c r="D696" s="4"/>
      <c r="E696" s="4"/>
      <c r="F696" s="4"/>
      <c r="G696" s="4"/>
      <c r="H696" s="4"/>
      <c r="I696" s="4"/>
      <c r="J696" s="4"/>
      <c r="K696" s="4"/>
      <c r="L696" s="4"/>
      <c r="M696" s="4"/>
      <c r="N696" s="4"/>
      <c r="O696" s="4"/>
      <c r="P696" s="4"/>
      <c r="Q696" s="4"/>
      <c r="R696" s="4"/>
      <c r="S696" s="4"/>
      <c r="T696" s="4"/>
      <c r="U696" s="4"/>
      <c r="V696" s="4"/>
      <c r="W696" s="4"/>
      <c r="X696" s="4"/>
      <c r="Y696" s="4"/>
      <c r="Z696" s="4"/>
      <c r="AA696" s="4"/>
      <c r="AB696" s="4"/>
      <c r="AC696" s="4"/>
      <c r="AD696" s="4"/>
      <c r="AE696" s="4"/>
      <c r="AF696" s="4"/>
      <c r="AG696" s="4"/>
      <c r="AH696" s="4"/>
      <c r="AI696" s="4"/>
      <c r="AJ696" s="4"/>
      <c r="AK696" s="4"/>
      <c r="AL696" s="4"/>
      <c r="AM696" s="4"/>
      <c r="AN696" s="4"/>
      <c r="AO696" s="4"/>
      <c r="AP696" s="4"/>
      <c r="AQ696" s="4"/>
      <c r="AR696" s="4"/>
      <c r="AS696" s="4"/>
      <c r="AT696" s="4"/>
      <c r="AU696" s="4"/>
      <c r="AV696" s="4"/>
      <c r="AW696" s="4"/>
      <c r="AX696" s="4"/>
      <c r="AY696" s="4"/>
      <c r="AZ696" s="4"/>
      <c r="BA696" s="4"/>
      <c r="BB696" s="4"/>
      <c r="BC696" s="4"/>
      <c r="BD696" s="4"/>
      <c r="BE696" s="4"/>
      <c r="BF696" s="4"/>
      <c r="BG696" s="4"/>
      <c r="BH696" s="4"/>
      <c r="BI696" s="4"/>
      <c r="BJ696" s="4"/>
      <c r="BK696" s="4"/>
      <c r="BL696" s="4"/>
      <c r="BM696" s="4"/>
      <c r="BN696" s="4"/>
      <c r="BO696" s="4"/>
      <c r="BP696" s="4"/>
      <c r="BQ696" s="4"/>
      <c r="BR696" s="4"/>
      <c r="BS696" s="4"/>
      <c r="BT696" s="4"/>
      <c r="BU696" s="4"/>
      <c r="BV696" s="4"/>
      <c r="BW696" s="4"/>
      <c r="BX696" s="4"/>
      <c r="BY696" s="4"/>
      <c r="BZ696" s="4"/>
      <c r="CA696" s="4"/>
      <c r="CB696" s="4"/>
      <c r="CC696" s="4"/>
      <c r="CD696" s="4"/>
      <c r="CE696" s="4"/>
      <c r="CF696" s="4"/>
    </row>
    <row r="697" spans="4:84" x14ac:dyDescent="0.2">
      <c r="D697" s="4"/>
      <c r="E697" s="4"/>
      <c r="F697" s="4"/>
      <c r="G697" s="4"/>
      <c r="H697" s="4"/>
      <c r="I697" s="4"/>
      <c r="J697" s="4"/>
      <c r="K697" s="4"/>
      <c r="L697" s="4"/>
      <c r="M697" s="4"/>
      <c r="N697" s="4"/>
      <c r="O697" s="4"/>
      <c r="P697" s="4"/>
      <c r="Q697" s="4"/>
      <c r="R697" s="4"/>
      <c r="S697" s="4"/>
      <c r="T697" s="4"/>
      <c r="U697" s="4"/>
      <c r="V697" s="4"/>
      <c r="W697" s="4"/>
      <c r="X697" s="4"/>
      <c r="Y697" s="4"/>
      <c r="Z697" s="4"/>
      <c r="AA697" s="4"/>
      <c r="AB697" s="4"/>
      <c r="AC697" s="4"/>
      <c r="AD697" s="4"/>
      <c r="AE697" s="4"/>
      <c r="AF697" s="4"/>
      <c r="AG697" s="4"/>
      <c r="AH697" s="4"/>
      <c r="AI697" s="4"/>
      <c r="AJ697" s="4"/>
      <c r="AK697" s="4"/>
      <c r="AL697" s="4"/>
      <c r="AM697" s="4"/>
      <c r="AN697" s="4"/>
      <c r="AO697" s="4"/>
      <c r="AP697" s="4"/>
      <c r="AQ697" s="4"/>
      <c r="AR697" s="4"/>
      <c r="AS697" s="4"/>
      <c r="AT697" s="4"/>
      <c r="AU697" s="4"/>
      <c r="AV697" s="4"/>
      <c r="AW697" s="4"/>
      <c r="AX697" s="4"/>
      <c r="AY697" s="4"/>
      <c r="AZ697" s="4"/>
      <c r="BA697" s="4"/>
      <c r="BB697" s="4"/>
      <c r="BC697" s="4"/>
      <c r="BD697" s="4"/>
      <c r="BE697" s="4"/>
      <c r="BF697" s="4"/>
      <c r="BG697" s="4"/>
      <c r="BH697" s="4"/>
      <c r="BI697" s="4"/>
      <c r="BJ697" s="4"/>
      <c r="BK697" s="4"/>
      <c r="BL697" s="4"/>
      <c r="BM697" s="4"/>
      <c r="BN697" s="4"/>
      <c r="BO697" s="4"/>
      <c r="BP697" s="4"/>
      <c r="BQ697" s="4"/>
      <c r="BR697" s="4"/>
      <c r="BS697" s="4"/>
      <c r="BT697" s="4"/>
      <c r="BU697" s="4"/>
      <c r="BV697" s="4"/>
      <c r="BW697" s="4"/>
      <c r="BX697" s="4"/>
      <c r="BY697" s="4"/>
      <c r="BZ697" s="4"/>
      <c r="CA697" s="4"/>
      <c r="CB697" s="4"/>
      <c r="CC697" s="4"/>
      <c r="CD697" s="4"/>
      <c r="CE697" s="4"/>
      <c r="CF697" s="4"/>
    </row>
    <row r="698" spans="4:84" x14ac:dyDescent="0.2">
      <c r="D698" s="4"/>
      <c r="E698" s="4"/>
      <c r="F698" s="4"/>
      <c r="G698" s="4"/>
      <c r="H698" s="4"/>
      <c r="I698" s="4"/>
      <c r="J698" s="4"/>
      <c r="K698" s="4"/>
      <c r="L698" s="4"/>
      <c r="M698" s="4"/>
      <c r="N698" s="4"/>
      <c r="O698" s="4"/>
      <c r="P698" s="4"/>
      <c r="Q698" s="4"/>
      <c r="R698" s="4"/>
      <c r="S698" s="4"/>
      <c r="T698" s="4"/>
      <c r="U698" s="4"/>
      <c r="V698" s="4"/>
      <c r="W698" s="4"/>
      <c r="X698" s="4"/>
      <c r="Y698" s="4"/>
      <c r="Z698" s="4"/>
      <c r="AA698" s="4"/>
      <c r="AB698" s="4"/>
      <c r="AC698" s="4"/>
      <c r="AD698" s="4"/>
      <c r="AE698" s="4"/>
      <c r="AF698" s="4"/>
      <c r="AG698" s="4"/>
      <c r="AH698" s="4"/>
      <c r="AI698" s="4"/>
      <c r="AJ698" s="4"/>
      <c r="AK698" s="4"/>
      <c r="AL698" s="4"/>
      <c r="AM698" s="4"/>
      <c r="AN698" s="4"/>
      <c r="AO698" s="4"/>
      <c r="AP698" s="4"/>
      <c r="AQ698" s="4"/>
      <c r="AR698" s="4"/>
      <c r="AS698" s="4"/>
      <c r="AT698" s="4"/>
      <c r="AU698" s="4"/>
      <c r="AV698" s="4"/>
      <c r="AW698" s="4"/>
      <c r="AX698" s="4"/>
      <c r="AY698" s="4"/>
      <c r="AZ698" s="4"/>
      <c r="BA698" s="4"/>
      <c r="BB698" s="4"/>
      <c r="BC698" s="4"/>
      <c r="BD698" s="4"/>
      <c r="BE698" s="4"/>
      <c r="BF698" s="4"/>
      <c r="BG698" s="4"/>
      <c r="BH698" s="4"/>
      <c r="BI698" s="4"/>
      <c r="BJ698" s="4"/>
      <c r="BK698" s="4"/>
      <c r="BL698" s="4"/>
      <c r="BM698" s="4"/>
      <c r="BN698" s="4"/>
      <c r="BO698" s="4"/>
      <c r="BP698" s="4"/>
      <c r="BQ698" s="4"/>
      <c r="BR698" s="4"/>
      <c r="BS698" s="4"/>
      <c r="BT698" s="4"/>
      <c r="BU698" s="4"/>
      <c r="BV698" s="4"/>
      <c r="BW698" s="4"/>
      <c r="BX698" s="4"/>
      <c r="BY698" s="4"/>
      <c r="BZ698" s="4"/>
      <c r="CA698" s="4"/>
      <c r="CB698" s="4"/>
      <c r="CC698" s="4"/>
      <c r="CD698" s="4"/>
      <c r="CE698" s="4"/>
      <c r="CF698" s="4"/>
    </row>
    <row r="699" spans="4:84" x14ac:dyDescent="0.2">
      <c r="D699" s="4"/>
      <c r="E699" s="4"/>
      <c r="F699" s="4"/>
      <c r="G699" s="4"/>
      <c r="H699" s="4"/>
      <c r="I699" s="4"/>
      <c r="J699" s="4"/>
      <c r="K699" s="4"/>
      <c r="L699" s="4"/>
      <c r="M699" s="4"/>
      <c r="N699" s="4"/>
      <c r="O699" s="4"/>
      <c r="P699" s="4"/>
      <c r="Q699" s="4"/>
      <c r="R699" s="4"/>
      <c r="S699" s="4"/>
      <c r="T699" s="4"/>
      <c r="U699" s="4"/>
      <c r="V699" s="4"/>
      <c r="W699" s="4"/>
      <c r="X699" s="4"/>
      <c r="Y699" s="4"/>
      <c r="Z699" s="4"/>
      <c r="AA699" s="4"/>
      <c r="AB699" s="4"/>
      <c r="AC699" s="4"/>
      <c r="AD699" s="4"/>
      <c r="AE699" s="4"/>
      <c r="AF699" s="4"/>
      <c r="AG699" s="4"/>
      <c r="AH699" s="4"/>
      <c r="AI699" s="4"/>
      <c r="AJ699" s="4"/>
      <c r="AK699" s="4"/>
      <c r="AL699" s="4"/>
      <c r="AM699" s="4"/>
      <c r="AN699" s="4"/>
      <c r="AO699" s="4"/>
      <c r="AP699" s="4"/>
      <c r="AQ699" s="4"/>
      <c r="AR699" s="4"/>
      <c r="AS699" s="4"/>
      <c r="AT699" s="4"/>
      <c r="AU699" s="4"/>
      <c r="AV699" s="4"/>
      <c r="AW699" s="4"/>
      <c r="AX699" s="4"/>
      <c r="AY699" s="4"/>
      <c r="AZ699" s="4"/>
      <c r="BA699" s="4"/>
      <c r="BB699" s="4"/>
      <c r="BC699" s="4"/>
      <c r="BD699" s="4"/>
      <c r="BE699" s="4"/>
      <c r="BF699" s="4"/>
      <c r="BG699" s="4"/>
      <c r="BH699" s="4"/>
      <c r="BI699" s="4"/>
      <c r="BJ699" s="4"/>
      <c r="BK699" s="4"/>
      <c r="BL699" s="4"/>
      <c r="BM699" s="4"/>
      <c r="BN699" s="4"/>
      <c r="BO699" s="4"/>
      <c r="BP699" s="4"/>
      <c r="BQ699" s="4"/>
      <c r="BR699" s="4"/>
      <c r="BS699" s="4"/>
      <c r="BT699" s="4"/>
      <c r="BU699" s="4"/>
      <c r="BV699" s="4"/>
      <c r="BW699" s="4"/>
      <c r="BX699" s="4"/>
      <c r="BY699" s="4"/>
      <c r="BZ699" s="4"/>
      <c r="CA699" s="4"/>
      <c r="CB699" s="4"/>
      <c r="CC699" s="4"/>
      <c r="CD699" s="4"/>
      <c r="CE699" s="4"/>
      <c r="CF699" s="4"/>
    </row>
    <row r="700" spans="4:84" x14ac:dyDescent="0.2">
      <c r="D700" s="4"/>
      <c r="E700" s="4"/>
      <c r="F700" s="4"/>
      <c r="G700" s="4"/>
      <c r="H700" s="4"/>
      <c r="I700" s="4"/>
      <c r="J700" s="4"/>
      <c r="K700" s="4"/>
      <c r="L700" s="4"/>
      <c r="M700" s="4"/>
      <c r="N700" s="4"/>
      <c r="O700" s="4"/>
      <c r="P700" s="4"/>
      <c r="Q700" s="4"/>
      <c r="R700" s="4"/>
      <c r="S700" s="4"/>
      <c r="T700" s="4"/>
      <c r="U700" s="4"/>
      <c r="V700" s="4"/>
      <c r="W700" s="4"/>
      <c r="X700" s="4"/>
      <c r="Y700" s="4"/>
      <c r="Z700" s="4"/>
      <c r="AA700" s="4"/>
      <c r="AB700" s="4"/>
      <c r="AC700" s="4"/>
      <c r="AD700" s="4"/>
      <c r="AE700" s="4"/>
      <c r="AF700" s="4"/>
      <c r="AG700" s="4"/>
      <c r="AH700" s="4"/>
      <c r="AI700" s="4"/>
      <c r="AJ700" s="4"/>
      <c r="AK700" s="4"/>
      <c r="AL700" s="4"/>
      <c r="AM700" s="4"/>
      <c r="AN700" s="4"/>
      <c r="AO700" s="4"/>
      <c r="AP700" s="4"/>
      <c r="AQ700" s="4"/>
      <c r="AR700" s="4"/>
      <c r="AS700" s="4"/>
      <c r="AT700" s="4"/>
      <c r="AU700" s="4"/>
      <c r="AV700" s="4"/>
      <c r="AW700" s="4"/>
      <c r="AX700" s="4"/>
      <c r="AY700" s="4"/>
      <c r="AZ700" s="4"/>
      <c r="BA700" s="4"/>
      <c r="BB700" s="4"/>
      <c r="BC700" s="4"/>
      <c r="BD700" s="4"/>
      <c r="BE700" s="4"/>
      <c r="BF700" s="4"/>
      <c r="BG700" s="4"/>
      <c r="BH700" s="4"/>
      <c r="BI700" s="4"/>
      <c r="BJ700" s="4"/>
      <c r="BK700" s="4"/>
      <c r="BL700" s="4"/>
      <c r="BM700" s="4"/>
      <c r="BN700" s="4"/>
      <c r="BO700" s="4"/>
      <c r="BP700" s="4"/>
      <c r="BQ700" s="4"/>
      <c r="BR700" s="4"/>
      <c r="BS700" s="4"/>
      <c r="BT700" s="4"/>
      <c r="BU700" s="4"/>
      <c r="BV700" s="4"/>
      <c r="BW700" s="4"/>
      <c r="BX700" s="4"/>
      <c r="BY700" s="4"/>
      <c r="BZ700" s="4"/>
      <c r="CA700" s="4"/>
      <c r="CB700" s="4"/>
      <c r="CC700" s="4"/>
      <c r="CD700" s="4"/>
      <c r="CE700" s="4"/>
      <c r="CF700" s="4"/>
    </row>
    <row r="701" spans="4:84" x14ac:dyDescent="0.2">
      <c r="D701" s="4"/>
      <c r="E701" s="4"/>
      <c r="F701" s="4"/>
      <c r="G701" s="4"/>
      <c r="H701" s="4"/>
      <c r="I701" s="4"/>
      <c r="J701" s="4"/>
      <c r="K701" s="4"/>
      <c r="L701" s="4"/>
      <c r="M701" s="4"/>
      <c r="N701" s="4"/>
      <c r="O701" s="4"/>
      <c r="P701" s="4"/>
      <c r="Q701" s="4"/>
      <c r="R701" s="4"/>
      <c r="S701" s="4"/>
      <c r="T701" s="4"/>
      <c r="U701" s="4"/>
      <c r="V701" s="4"/>
      <c r="W701" s="4"/>
      <c r="X701" s="4"/>
      <c r="Y701" s="4"/>
      <c r="Z701" s="4"/>
      <c r="AA701" s="4"/>
      <c r="AB701" s="4"/>
      <c r="AC701" s="4"/>
      <c r="AD701" s="4"/>
      <c r="AE701" s="4"/>
      <c r="AF701" s="4"/>
      <c r="AG701" s="4"/>
      <c r="AH701" s="4"/>
      <c r="AI701" s="4"/>
      <c r="AJ701" s="4"/>
      <c r="AK701" s="4"/>
      <c r="AL701" s="4"/>
      <c r="AM701" s="4"/>
      <c r="AN701" s="4"/>
      <c r="AO701" s="4"/>
      <c r="AP701" s="4"/>
      <c r="AQ701" s="4"/>
      <c r="AR701" s="4"/>
      <c r="AS701" s="4"/>
      <c r="AT701" s="4"/>
      <c r="AU701" s="4"/>
      <c r="AV701" s="4"/>
      <c r="AW701" s="4"/>
      <c r="AX701" s="4"/>
      <c r="AY701" s="4"/>
      <c r="AZ701" s="4"/>
      <c r="BA701" s="4"/>
      <c r="BB701" s="4"/>
      <c r="BC701" s="4"/>
      <c r="BD701" s="4"/>
      <c r="BE701" s="4"/>
      <c r="BF701" s="4"/>
      <c r="BG701" s="4"/>
      <c r="BH701" s="4"/>
      <c r="BI701" s="4"/>
      <c r="BJ701" s="4"/>
      <c r="BK701" s="4"/>
      <c r="BL701" s="4"/>
      <c r="BM701" s="4"/>
      <c r="BN701" s="4"/>
      <c r="BO701" s="4"/>
      <c r="BP701" s="4"/>
      <c r="BQ701" s="4"/>
      <c r="BR701" s="4"/>
      <c r="BS701" s="4"/>
      <c r="BT701" s="4"/>
      <c r="BU701" s="4"/>
      <c r="BV701" s="4"/>
      <c r="BW701" s="4"/>
      <c r="BX701" s="4"/>
      <c r="BY701" s="4"/>
      <c r="BZ701" s="4"/>
      <c r="CA701" s="4"/>
      <c r="CB701" s="4"/>
      <c r="CC701" s="4"/>
      <c r="CD701" s="4"/>
      <c r="CE701" s="4"/>
      <c r="CF701" s="4"/>
    </row>
    <row r="702" spans="4:84" x14ac:dyDescent="0.2">
      <c r="D702" s="4"/>
      <c r="E702" s="4"/>
      <c r="F702" s="4"/>
      <c r="G702" s="4"/>
      <c r="H702" s="4"/>
      <c r="I702" s="4"/>
      <c r="J702" s="4"/>
      <c r="K702" s="4"/>
      <c r="L702" s="4"/>
      <c r="M702" s="4"/>
      <c r="N702" s="4"/>
      <c r="O702" s="4"/>
      <c r="P702" s="4"/>
      <c r="Q702" s="4"/>
      <c r="R702" s="4"/>
      <c r="S702" s="4"/>
      <c r="T702" s="4"/>
      <c r="U702" s="4"/>
      <c r="V702" s="4"/>
      <c r="W702" s="4"/>
      <c r="X702" s="4"/>
      <c r="Y702" s="4"/>
      <c r="Z702" s="4"/>
      <c r="AA702" s="4"/>
      <c r="AB702" s="4"/>
      <c r="AC702" s="4"/>
      <c r="AD702" s="4"/>
      <c r="AE702" s="4"/>
      <c r="AF702" s="4"/>
      <c r="AG702" s="4"/>
      <c r="AH702" s="4"/>
      <c r="AI702" s="4"/>
      <c r="AJ702" s="4"/>
      <c r="AK702" s="4"/>
      <c r="AL702" s="4"/>
      <c r="AM702" s="4"/>
      <c r="AN702" s="4"/>
      <c r="AO702" s="4"/>
      <c r="AP702" s="4"/>
      <c r="AQ702" s="4"/>
      <c r="AR702" s="4"/>
      <c r="AS702" s="4"/>
      <c r="AT702" s="4"/>
      <c r="AU702" s="4"/>
      <c r="AV702" s="4"/>
      <c r="AW702" s="4"/>
      <c r="AX702" s="4"/>
      <c r="AY702" s="4"/>
      <c r="AZ702" s="4"/>
      <c r="BA702" s="4"/>
      <c r="BB702" s="4"/>
      <c r="BC702" s="4"/>
      <c r="BD702" s="4"/>
      <c r="BE702" s="4"/>
      <c r="BF702" s="4"/>
      <c r="BG702" s="4"/>
      <c r="BH702" s="4"/>
      <c r="BI702" s="4"/>
      <c r="BJ702" s="4"/>
      <c r="BK702" s="4"/>
      <c r="BL702" s="4"/>
      <c r="BM702" s="4"/>
      <c r="BN702" s="4"/>
      <c r="BO702" s="4"/>
      <c r="BP702" s="4"/>
      <c r="BQ702" s="4"/>
      <c r="BR702" s="4"/>
      <c r="BS702" s="4"/>
      <c r="BT702" s="4"/>
      <c r="BU702" s="4"/>
      <c r="BV702" s="4"/>
      <c r="BW702" s="4"/>
      <c r="BX702" s="4"/>
      <c r="BY702" s="4"/>
      <c r="BZ702" s="4"/>
      <c r="CA702" s="4"/>
      <c r="CB702" s="4"/>
      <c r="CC702" s="4"/>
      <c r="CD702" s="4"/>
      <c r="CE702" s="4"/>
      <c r="CF702" s="4"/>
    </row>
    <row r="703" spans="4:84" x14ac:dyDescent="0.2">
      <c r="D703" s="4"/>
      <c r="E703" s="4"/>
      <c r="F703" s="4"/>
      <c r="G703" s="4"/>
      <c r="H703" s="4"/>
      <c r="I703" s="4"/>
      <c r="J703" s="4"/>
      <c r="K703" s="4"/>
      <c r="L703" s="4"/>
      <c r="M703" s="4"/>
      <c r="N703" s="4"/>
      <c r="O703" s="4"/>
      <c r="P703" s="4"/>
      <c r="Q703" s="4"/>
      <c r="R703" s="4"/>
      <c r="S703" s="4"/>
      <c r="T703" s="4"/>
      <c r="U703" s="4"/>
      <c r="V703" s="4"/>
      <c r="W703" s="4"/>
      <c r="X703" s="4"/>
      <c r="Y703" s="4"/>
      <c r="Z703" s="4"/>
      <c r="AA703" s="4"/>
      <c r="AB703" s="4"/>
      <c r="AC703" s="4"/>
      <c r="AD703" s="4"/>
      <c r="AE703" s="4"/>
      <c r="AF703" s="4"/>
      <c r="AG703" s="4"/>
      <c r="AH703" s="4"/>
      <c r="AI703" s="4"/>
      <c r="AJ703" s="4"/>
      <c r="AK703" s="4"/>
      <c r="AL703" s="4"/>
      <c r="AM703" s="4"/>
      <c r="AN703" s="4"/>
      <c r="AO703" s="4"/>
      <c r="AP703" s="4"/>
      <c r="AQ703" s="4"/>
      <c r="AR703" s="4"/>
      <c r="AS703" s="4"/>
      <c r="AT703" s="4"/>
      <c r="AU703" s="4"/>
      <c r="AV703" s="4"/>
      <c r="AW703" s="4"/>
      <c r="AX703" s="4"/>
      <c r="AY703" s="4"/>
      <c r="AZ703" s="4"/>
      <c r="BA703" s="4"/>
      <c r="BB703" s="4"/>
      <c r="BC703" s="4"/>
      <c r="BD703" s="4"/>
      <c r="BE703" s="4"/>
      <c r="BF703" s="4"/>
      <c r="BG703" s="4"/>
      <c r="BH703" s="4"/>
      <c r="BI703" s="4"/>
      <c r="BJ703" s="4"/>
      <c r="BK703" s="4"/>
      <c r="BL703" s="4"/>
      <c r="BM703" s="4"/>
      <c r="BN703" s="4"/>
      <c r="BO703" s="4"/>
      <c r="BP703" s="4"/>
      <c r="BQ703" s="4"/>
      <c r="BR703" s="4"/>
      <c r="BS703" s="4"/>
      <c r="BT703" s="4"/>
      <c r="BU703" s="4"/>
      <c r="BV703" s="4"/>
      <c r="BW703" s="4"/>
      <c r="BX703" s="4"/>
      <c r="BY703" s="4"/>
      <c r="BZ703" s="4"/>
      <c r="CA703" s="4"/>
      <c r="CB703" s="4"/>
      <c r="CC703" s="4"/>
      <c r="CD703" s="4"/>
      <c r="CE703" s="4"/>
      <c r="CF703" s="4"/>
    </row>
    <row r="704" spans="4:84" x14ac:dyDescent="0.2">
      <c r="D704" s="4"/>
      <c r="E704" s="4"/>
      <c r="F704" s="4"/>
      <c r="G704" s="4"/>
      <c r="H704" s="4"/>
      <c r="I704" s="4"/>
      <c r="J704" s="4"/>
      <c r="K704" s="4"/>
      <c r="L704" s="4"/>
      <c r="M704" s="4"/>
      <c r="N704" s="4"/>
      <c r="O704" s="4"/>
      <c r="P704" s="4"/>
      <c r="Q704" s="4"/>
      <c r="R704" s="4"/>
      <c r="S704" s="4"/>
      <c r="T704" s="4"/>
      <c r="U704" s="4"/>
      <c r="V704" s="4"/>
      <c r="W704" s="4"/>
      <c r="X704" s="4"/>
      <c r="Y704" s="4"/>
      <c r="Z704" s="4"/>
      <c r="AA704" s="4"/>
      <c r="AB704" s="4"/>
      <c r="AC704" s="4"/>
      <c r="AD704" s="4"/>
      <c r="AE704" s="4"/>
      <c r="AF704" s="4"/>
      <c r="AG704" s="4"/>
      <c r="AH704" s="4"/>
      <c r="AI704" s="4"/>
      <c r="AJ704" s="4"/>
      <c r="AK704" s="4"/>
      <c r="AL704" s="4"/>
      <c r="AM704" s="4"/>
      <c r="AN704" s="4"/>
      <c r="AO704" s="4"/>
      <c r="AP704" s="4"/>
      <c r="AQ704" s="4"/>
      <c r="AR704" s="4"/>
      <c r="AS704" s="4"/>
      <c r="AT704" s="4"/>
      <c r="AU704" s="4"/>
      <c r="AV704" s="4"/>
      <c r="AW704" s="4"/>
      <c r="AX704" s="4"/>
      <c r="AY704" s="4"/>
      <c r="AZ704" s="4"/>
      <c r="BA704" s="4"/>
      <c r="BB704" s="4"/>
      <c r="BC704" s="4"/>
      <c r="BD704" s="4"/>
      <c r="BE704" s="4"/>
      <c r="BF704" s="4"/>
      <c r="BG704" s="4"/>
      <c r="BH704" s="4"/>
      <c r="BI704" s="4"/>
      <c r="BJ704" s="4"/>
      <c r="BK704" s="4"/>
      <c r="BL704" s="4"/>
      <c r="BM704" s="4"/>
      <c r="BN704" s="4"/>
      <c r="BO704" s="4"/>
      <c r="BP704" s="4"/>
      <c r="BQ704" s="4"/>
      <c r="BR704" s="4"/>
      <c r="BS704" s="4"/>
      <c r="BT704" s="4"/>
      <c r="BU704" s="4"/>
      <c r="BV704" s="4"/>
      <c r="BW704" s="4"/>
      <c r="BX704" s="4"/>
      <c r="BY704" s="4"/>
      <c r="BZ704" s="4"/>
      <c r="CA704" s="4"/>
      <c r="CB704" s="4"/>
      <c r="CC704" s="4"/>
      <c r="CD704" s="4"/>
      <c r="CE704" s="4"/>
      <c r="CF704" s="4"/>
    </row>
    <row r="705" spans="4:84" x14ac:dyDescent="0.2">
      <c r="D705" s="4"/>
      <c r="E705" s="4"/>
      <c r="F705" s="4"/>
      <c r="G705" s="4"/>
      <c r="H705" s="4"/>
      <c r="I705" s="4"/>
      <c r="J705" s="4"/>
      <c r="K705" s="4"/>
      <c r="L705" s="4"/>
      <c r="M705" s="4"/>
      <c r="N705" s="4"/>
      <c r="O705" s="4"/>
      <c r="P705" s="4"/>
      <c r="Q705" s="4"/>
      <c r="R705" s="4"/>
      <c r="S705" s="4"/>
      <c r="T705" s="4"/>
      <c r="U705" s="4"/>
      <c r="V705" s="4"/>
      <c r="W705" s="4"/>
      <c r="X705" s="4"/>
      <c r="Y705" s="4"/>
      <c r="Z705" s="4"/>
      <c r="AA705" s="4"/>
      <c r="AB705" s="4"/>
      <c r="AC705" s="4"/>
      <c r="AD705" s="4"/>
      <c r="AE705" s="4"/>
      <c r="AF705" s="4"/>
      <c r="AG705" s="4"/>
      <c r="AH705" s="4"/>
      <c r="AI705" s="4"/>
      <c r="AJ705" s="4"/>
      <c r="AK705" s="4"/>
      <c r="AL705" s="4"/>
      <c r="AM705" s="4"/>
      <c r="AN705" s="4"/>
      <c r="AO705" s="4"/>
      <c r="AP705" s="4"/>
      <c r="AQ705" s="4"/>
      <c r="AR705" s="4"/>
      <c r="AS705" s="4"/>
      <c r="AT705" s="4"/>
      <c r="AU705" s="4"/>
      <c r="AV705" s="4"/>
      <c r="AW705" s="4"/>
      <c r="AX705" s="4"/>
      <c r="AY705" s="4"/>
      <c r="AZ705" s="4"/>
      <c r="BA705" s="4"/>
      <c r="BB705" s="4"/>
      <c r="BC705" s="4"/>
      <c r="BD705" s="4"/>
      <c r="BE705" s="4"/>
      <c r="BF705" s="4"/>
      <c r="BG705" s="4"/>
      <c r="BH705" s="4"/>
      <c r="BI705" s="4"/>
      <c r="BJ705" s="4"/>
      <c r="BK705" s="4"/>
      <c r="BL705" s="4"/>
      <c r="BM705" s="4"/>
      <c r="BN705" s="4"/>
      <c r="BO705" s="4"/>
      <c r="BP705" s="4"/>
      <c r="BQ705" s="4"/>
      <c r="BR705" s="4"/>
      <c r="BS705" s="4"/>
      <c r="BT705" s="4"/>
      <c r="BU705" s="4"/>
      <c r="BV705" s="4"/>
      <c r="BW705" s="4"/>
      <c r="BX705" s="4"/>
      <c r="BY705" s="4"/>
      <c r="BZ705" s="4"/>
      <c r="CA705" s="4"/>
      <c r="CB705" s="4"/>
      <c r="CC705" s="4"/>
      <c r="CD705" s="4"/>
      <c r="CE705" s="4"/>
      <c r="CF705" s="4"/>
    </row>
    <row r="706" spans="4:84" x14ac:dyDescent="0.2">
      <c r="D706" s="4"/>
      <c r="E706" s="4"/>
      <c r="F706" s="4"/>
      <c r="G706" s="4"/>
      <c r="H706" s="4"/>
      <c r="I706" s="4"/>
      <c r="J706" s="4"/>
      <c r="K706" s="4"/>
      <c r="L706" s="4"/>
      <c r="M706" s="4"/>
      <c r="N706" s="4"/>
      <c r="O706" s="4"/>
      <c r="P706" s="4"/>
      <c r="Q706" s="4"/>
      <c r="R706" s="4"/>
      <c r="S706" s="4"/>
      <c r="T706" s="4"/>
      <c r="U706" s="4"/>
      <c r="V706" s="4"/>
      <c r="W706" s="4"/>
      <c r="X706" s="4"/>
      <c r="Y706" s="4"/>
      <c r="Z706" s="4"/>
      <c r="AA706" s="4"/>
      <c r="AB706" s="4"/>
      <c r="AC706" s="4"/>
      <c r="AD706" s="4"/>
      <c r="AE706" s="4"/>
      <c r="AF706" s="4"/>
      <c r="AG706" s="4"/>
      <c r="AH706" s="4"/>
      <c r="AI706" s="4"/>
      <c r="AJ706" s="4"/>
      <c r="AK706" s="4"/>
      <c r="AL706" s="4"/>
      <c r="AM706" s="4"/>
      <c r="AN706" s="4"/>
      <c r="AO706" s="4"/>
      <c r="AP706" s="4"/>
      <c r="AQ706" s="4"/>
      <c r="AR706" s="4"/>
      <c r="AS706" s="4"/>
      <c r="AT706" s="4"/>
      <c r="AU706" s="4"/>
      <c r="AV706" s="4"/>
      <c r="AW706" s="4"/>
      <c r="AX706" s="4"/>
      <c r="AY706" s="4"/>
      <c r="AZ706" s="4"/>
      <c r="BA706" s="4"/>
      <c r="BB706" s="4"/>
      <c r="BC706" s="4"/>
      <c r="BD706" s="4"/>
      <c r="BE706" s="4"/>
      <c r="BF706" s="4"/>
      <c r="BG706" s="4"/>
      <c r="BH706" s="4"/>
      <c r="BI706" s="4"/>
      <c r="BJ706" s="4"/>
      <c r="BK706" s="4"/>
      <c r="BL706" s="4"/>
      <c r="BM706" s="4"/>
      <c r="BN706" s="4"/>
      <c r="BO706" s="4"/>
      <c r="BP706" s="4"/>
      <c r="BQ706" s="4"/>
      <c r="BR706" s="4"/>
      <c r="BS706" s="4"/>
      <c r="BT706" s="4"/>
      <c r="BU706" s="4"/>
      <c r="BV706" s="4"/>
      <c r="BW706" s="4"/>
      <c r="BX706" s="4"/>
      <c r="BY706" s="4"/>
      <c r="BZ706" s="4"/>
      <c r="CA706" s="4"/>
      <c r="CB706" s="4"/>
      <c r="CC706" s="4"/>
      <c r="CD706" s="4"/>
      <c r="CE706" s="4"/>
      <c r="CF706" s="4"/>
    </row>
    <row r="707" spans="4:84" x14ac:dyDescent="0.2">
      <c r="D707" s="4"/>
      <c r="E707" s="4"/>
      <c r="F707" s="4"/>
      <c r="G707" s="4"/>
      <c r="H707" s="4"/>
      <c r="I707" s="4"/>
      <c r="J707" s="4"/>
      <c r="K707" s="4"/>
      <c r="L707" s="4"/>
      <c r="M707" s="4"/>
      <c r="N707" s="4"/>
      <c r="O707" s="4"/>
      <c r="P707" s="4"/>
      <c r="Q707" s="4"/>
      <c r="R707" s="4"/>
      <c r="S707" s="4"/>
      <c r="T707" s="4"/>
      <c r="U707" s="4"/>
      <c r="V707" s="4"/>
      <c r="W707" s="4"/>
      <c r="X707" s="4"/>
      <c r="Y707" s="4"/>
      <c r="Z707" s="4"/>
      <c r="AA707" s="4"/>
      <c r="AB707" s="4"/>
      <c r="AC707" s="4"/>
      <c r="AD707" s="4"/>
      <c r="AE707" s="4"/>
      <c r="AF707" s="4"/>
      <c r="AG707" s="4"/>
      <c r="AH707" s="4"/>
      <c r="AI707" s="4"/>
      <c r="AJ707" s="4"/>
      <c r="AK707" s="4"/>
      <c r="AL707" s="4"/>
      <c r="AM707" s="4"/>
      <c r="AN707" s="4"/>
      <c r="AO707" s="4"/>
      <c r="AP707" s="4"/>
      <c r="AQ707" s="4"/>
      <c r="AR707" s="4"/>
      <c r="AS707" s="4"/>
      <c r="AT707" s="4"/>
      <c r="AU707" s="4"/>
      <c r="AV707" s="4"/>
      <c r="AW707" s="4"/>
      <c r="AX707" s="4"/>
      <c r="AY707" s="4"/>
      <c r="AZ707" s="4"/>
      <c r="BA707" s="4"/>
      <c r="BB707" s="4"/>
      <c r="BC707" s="4"/>
      <c r="BD707" s="4"/>
      <c r="BE707" s="4"/>
      <c r="BF707" s="4"/>
      <c r="BG707" s="4"/>
      <c r="BH707" s="4"/>
      <c r="BI707" s="4"/>
      <c r="BJ707" s="4"/>
      <c r="BK707" s="4"/>
      <c r="BL707" s="4"/>
      <c r="BM707" s="4"/>
      <c r="BN707" s="4"/>
      <c r="BO707" s="4"/>
      <c r="BP707" s="4"/>
      <c r="BQ707" s="4"/>
      <c r="BR707" s="4"/>
      <c r="BS707" s="4"/>
      <c r="BT707" s="4"/>
      <c r="BU707" s="4"/>
      <c r="BV707" s="4"/>
      <c r="BW707" s="4"/>
      <c r="BX707" s="4"/>
      <c r="BY707" s="4"/>
      <c r="BZ707" s="4"/>
      <c r="CA707" s="4"/>
      <c r="CB707" s="4"/>
      <c r="CC707" s="4"/>
      <c r="CD707" s="4"/>
      <c r="CE707" s="4"/>
      <c r="CF707" s="4"/>
    </row>
    <row r="708" spans="4:84" x14ac:dyDescent="0.2">
      <c r="D708" s="4"/>
      <c r="E708" s="4"/>
      <c r="F708" s="4"/>
      <c r="G708" s="4"/>
      <c r="H708" s="4"/>
      <c r="I708" s="4"/>
      <c r="J708" s="4"/>
      <c r="K708" s="4"/>
      <c r="L708" s="4"/>
      <c r="M708" s="4"/>
      <c r="N708" s="4"/>
      <c r="O708" s="4"/>
      <c r="P708" s="4"/>
      <c r="Q708" s="4"/>
      <c r="R708" s="4"/>
      <c r="S708" s="4"/>
      <c r="T708" s="4"/>
      <c r="U708" s="4"/>
      <c r="V708" s="4"/>
      <c r="W708" s="4"/>
      <c r="X708" s="4"/>
      <c r="Y708" s="4"/>
      <c r="Z708" s="4"/>
      <c r="AA708" s="4"/>
      <c r="AB708" s="4"/>
      <c r="AC708" s="4"/>
      <c r="AD708" s="4"/>
      <c r="AE708" s="4"/>
      <c r="AF708" s="4"/>
      <c r="AG708" s="4"/>
      <c r="AH708" s="4"/>
      <c r="AI708" s="4"/>
      <c r="AJ708" s="4"/>
      <c r="AK708" s="4"/>
      <c r="AL708" s="4"/>
      <c r="AM708" s="4"/>
      <c r="AN708" s="4"/>
      <c r="AO708" s="4"/>
      <c r="AP708" s="4"/>
      <c r="AQ708" s="4"/>
      <c r="AR708" s="4"/>
      <c r="AS708" s="4"/>
      <c r="AT708" s="4"/>
      <c r="AU708" s="4"/>
      <c r="AV708" s="4"/>
      <c r="AW708" s="4"/>
      <c r="AX708" s="4"/>
      <c r="AY708" s="4"/>
      <c r="AZ708" s="4"/>
      <c r="BA708" s="4"/>
      <c r="BB708" s="4"/>
      <c r="BC708" s="4"/>
      <c r="BD708" s="4"/>
      <c r="BE708" s="4"/>
      <c r="BF708" s="4"/>
      <c r="BG708" s="4"/>
      <c r="BH708" s="4"/>
      <c r="BI708" s="4"/>
      <c r="BJ708" s="4"/>
      <c r="BK708" s="4"/>
      <c r="BL708" s="4"/>
      <c r="BM708" s="4"/>
      <c r="BN708" s="4"/>
      <c r="BO708" s="4"/>
      <c r="BP708" s="4"/>
      <c r="BQ708" s="4"/>
      <c r="BR708" s="4"/>
      <c r="BS708" s="4"/>
      <c r="BT708" s="4"/>
      <c r="BU708" s="4"/>
      <c r="BV708" s="4"/>
      <c r="BW708" s="4"/>
      <c r="BX708" s="4"/>
      <c r="BY708" s="4"/>
      <c r="BZ708" s="4"/>
      <c r="CA708" s="4"/>
      <c r="CB708" s="4"/>
      <c r="CC708" s="4"/>
      <c r="CD708" s="4"/>
      <c r="CE708" s="4"/>
      <c r="CF708" s="4"/>
    </row>
    <row r="709" spans="4:84" x14ac:dyDescent="0.2">
      <c r="D709" s="4"/>
      <c r="E709" s="4"/>
      <c r="F709" s="4"/>
      <c r="G709" s="4"/>
      <c r="H709" s="4"/>
      <c r="I709" s="4"/>
      <c r="J709" s="4"/>
      <c r="K709" s="4"/>
      <c r="L709" s="4"/>
      <c r="M709" s="4"/>
      <c r="N709" s="4"/>
      <c r="O709" s="4"/>
      <c r="P709" s="4"/>
      <c r="Q709" s="4"/>
      <c r="R709" s="4"/>
      <c r="S709" s="4"/>
      <c r="T709" s="4"/>
      <c r="U709" s="4"/>
      <c r="V709" s="4"/>
      <c r="W709" s="4"/>
      <c r="X709" s="4"/>
      <c r="Y709" s="4"/>
      <c r="Z709" s="4"/>
      <c r="AA709" s="4"/>
      <c r="AB709" s="4"/>
      <c r="AC709" s="4"/>
      <c r="AD709" s="4"/>
      <c r="AE709" s="4"/>
      <c r="AF709" s="4"/>
      <c r="AG709" s="4"/>
      <c r="AH709" s="4"/>
      <c r="AI709" s="4"/>
      <c r="AJ709" s="4"/>
      <c r="AK709" s="4"/>
      <c r="AL709" s="4"/>
      <c r="AM709" s="4"/>
      <c r="AN709" s="4"/>
      <c r="AO709" s="4"/>
      <c r="AP709" s="4"/>
      <c r="AQ709" s="4"/>
      <c r="AR709" s="4"/>
      <c r="AS709" s="4"/>
      <c r="AT709" s="4"/>
      <c r="AU709" s="4"/>
      <c r="AV709" s="4"/>
      <c r="AW709" s="4"/>
      <c r="AX709" s="4"/>
      <c r="AY709" s="4"/>
      <c r="AZ709" s="4"/>
      <c r="BA709" s="4"/>
      <c r="BB709" s="4"/>
      <c r="BC709" s="4"/>
      <c r="BD709" s="4"/>
      <c r="BE709" s="4"/>
      <c r="BF709" s="4"/>
      <c r="BG709" s="4"/>
      <c r="BH709" s="4"/>
      <c r="BI709" s="4"/>
      <c r="BJ709" s="4"/>
      <c r="BK709" s="4"/>
      <c r="BL709" s="4"/>
      <c r="BM709" s="4"/>
      <c r="BN709" s="4"/>
      <c r="BO709" s="4"/>
      <c r="BP709" s="4"/>
      <c r="BQ709" s="4"/>
      <c r="BR709" s="4"/>
      <c r="BS709" s="4"/>
      <c r="BT709" s="4"/>
      <c r="BU709" s="4"/>
      <c r="BV709" s="4"/>
      <c r="BW709" s="4"/>
      <c r="BX709" s="4"/>
      <c r="BY709" s="4"/>
      <c r="BZ709" s="4"/>
      <c r="CA709" s="4"/>
      <c r="CB709" s="4"/>
      <c r="CC709" s="4"/>
      <c r="CD709" s="4"/>
      <c r="CE709" s="4"/>
      <c r="CF709" s="4"/>
    </row>
    <row r="710" spans="4:84" x14ac:dyDescent="0.2">
      <c r="D710" s="4"/>
      <c r="E710" s="4"/>
      <c r="F710" s="4"/>
      <c r="G710" s="4"/>
      <c r="H710" s="4"/>
      <c r="I710" s="4"/>
      <c r="J710" s="4"/>
      <c r="K710" s="4"/>
      <c r="L710" s="4"/>
      <c r="M710" s="4"/>
      <c r="N710" s="4"/>
      <c r="O710" s="4"/>
      <c r="P710" s="4"/>
      <c r="Q710" s="4"/>
      <c r="R710" s="4"/>
      <c r="S710" s="4"/>
      <c r="T710" s="4"/>
      <c r="U710" s="4"/>
      <c r="V710" s="4"/>
      <c r="W710" s="4"/>
      <c r="X710" s="4"/>
      <c r="Y710" s="4"/>
      <c r="Z710" s="4"/>
      <c r="AA710" s="4"/>
      <c r="AB710" s="4"/>
      <c r="AC710" s="4"/>
      <c r="AD710" s="4"/>
      <c r="AE710" s="4"/>
      <c r="AF710" s="4"/>
      <c r="AG710" s="4"/>
      <c r="AH710" s="4"/>
      <c r="AI710" s="4"/>
      <c r="AJ710" s="4"/>
      <c r="AK710" s="4"/>
      <c r="AL710" s="4"/>
      <c r="AM710" s="4"/>
      <c r="AN710" s="4"/>
      <c r="AO710" s="4"/>
      <c r="AP710" s="4"/>
      <c r="AQ710" s="4"/>
      <c r="AR710" s="4"/>
      <c r="AS710" s="4"/>
      <c r="AT710" s="4"/>
      <c r="AU710" s="4"/>
      <c r="AV710" s="4"/>
      <c r="AW710" s="4"/>
      <c r="AX710" s="4"/>
      <c r="AY710" s="4"/>
      <c r="AZ710" s="4"/>
      <c r="BA710" s="4"/>
      <c r="BB710" s="4"/>
      <c r="BC710" s="4"/>
      <c r="BD710" s="4"/>
      <c r="BE710" s="4"/>
      <c r="BF710" s="4"/>
      <c r="BG710" s="4"/>
      <c r="BH710" s="4"/>
      <c r="BI710" s="4"/>
      <c r="BJ710" s="4"/>
      <c r="BK710" s="4"/>
      <c r="BL710" s="4"/>
      <c r="BM710" s="4"/>
      <c r="BN710" s="4"/>
      <c r="BO710" s="4"/>
      <c r="BP710" s="4"/>
      <c r="BQ710" s="4"/>
      <c r="BR710" s="4"/>
      <c r="BS710" s="4"/>
      <c r="BT710" s="4"/>
      <c r="BU710" s="4"/>
      <c r="BV710" s="4"/>
      <c r="BW710" s="4"/>
      <c r="BX710" s="4"/>
      <c r="BY710" s="4"/>
      <c r="BZ710" s="4"/>
      <c r="CA710" s="4"/>
      <c r="CB710" s="4"/>
      <c r="CC710" s="4"/>
      <c r="CD710" s="4"/>
      <c r="CE710" s="4"/>
      <c r="CF710" s="4"/>
    </row>
    <row r="711" spans="4:84" x14ac:dyDescent="0.2">
      <c r="D711" s="4"/>
      <c r="E711" s="4"/>
      <c r="F711" s="4"/>
      <c r="G711" s="4"/>
      <c r="H711" s="4"/>
      <c r="I711" s="4"/>
      <c r="J711" s="4"/>
      <c r="K711" s="4"/>
      <c r="L711" s="4"/>
      <c r="M711" s="4"/>
      <c r="N711" s="4"/>
      <c r="O711" s="4"/>
      <c r="P711" s="4"/>
      <c r="Q711" s="4"/>
      <c r="R711" s="4"/>
      <c r="S711" s="4"/>
      <c r="T711" s="4"/>
      <c r="U711" s="4"/>
      <c r="V711" s="4"/>
      <c r="W711" s="4"/>
      <c r="X711" s="4"/>
      <c r="Y711" s="4"/>
      <c r="Z711" s="4"/>
      <c r="AA711" s="4"/>
      <c r="AB711" s="4"/>
      <c r="AC711" s="4"/>
      <c r="AD711" s="4"/>
      <c r="AE711" s="4"/>
      <c r="AF711" s="4"/>
      <c r="AG711" s="4"/>
      <c r="AH711" s="4"/>
      <c r="AI711" s="4"/>
      <c r="AJ711" s="4"/>
      <c r="AK711" s="4"/>
      <c r="AL711" s="4"/>
      <c r="AM711" s="4"/>
      <c r="AN711" s="4"/>
      <c r="AO711" s="4"/>
      <c r="AP711" s="4"/>
      <c r="AQ711" s="4"/>
      <c r="AR711" s="4"/>
      <c r="AS711" s="4"/>
      <c r="AT711" s="4"/>
      <c r="AU711" s="4"/>
      <c r="AV711" s="4"/>
      <c r="AW711" s="4"/>
      <c r="AX711" s="4"/>
      <c r="AY711" s="4"/>
      <c r="AZ711" s="4"/>
      <c r="BA711" s="4"/>
      <c r="BB711" s="4"/>
      <c r="BC711" s="4"/>
      <c r="BD711" s="4"/>
      <c r="BE711" s="4"/>
      <c r="BF711" s="4"/>
      <c r="BG711" s="4"/>
      <c r="BH711" s="4"/>
      <c r="BI711" s="4"/>
      <c r="BJ711" s="4"/>
      <c r="BK711" s="4"/>
      <c r="BL711" s="4"/>
      <c r="BM711" s="4"/>
      <c r="BN711" s="4"/>
      <c r="BO711" s="4"/>
      <c r="BP711" s="4"/>
      <c r="BQ711" s="4"/>
      <c r="BR711" s="4"/>
      <c r="BS711" s="4"/>
      <c r="BT711" s="4"/>
      <c r="BU711" s="4"/>
      <c r="BV711" s="4"/>
      <c r="BW711" s="4"/>
      <c r="BX711" s="4"/>
      <c r="BY711" s="4"/>
      <c r="BZ711" s="4"/>
      <c r="CA711" s="4"/>
      <c r="CB711" s="4"/>
      <c r="CC711" s="4"/>
      <c r="CD711" s="4"/>
      <c r="CE711" s="4"/>
      <c r="CF711" s="4"/>
    </row>
    <row r="712" spans="4:84" x14ac:dyDescent="0.2">
      <c r="D712" s="4"/>
      <c r="E712" s="4"/>
      <c r="F712" s="4"/>
      <c r="G712" s="4"/>
      <c r="H712" s="4"/>
      <c r="I712" s="4"/>
      <c r="J712" s="4"/>
      <c r="K712" s="4"/>
      <c r="L712" s="4"/>
      <c r="M712" s="4"/>
      <c r="N712" s="4"/>
      <c r="O712" s="4"/>
      <c r="P712" s="4"/>
      <c r="Q712" s="4"/>
      <c r="R712" s="4"/>
      <c r="S712" s="4"/>
      <c r="T712" s="4"/>
      <c r="U712" s="4"/>
      <c r="V712" s="4"/>
      <c r="W712" s="4"/>
      <c r="X712" s="4"/>
      <c r="Y712" s="4"/>
      <c r="Z712" s="4"/>
      <c r="AA712" s="4"/>
      <c r="AB712" s="4"/>
      <c r="AC712" s="4"/>
      <c r="AD712" s="4"/>
      <c r="AE712" s="4"/>
      <c r="AF712" s="4"/>
      <c r="AG712" s="4"/>
      <c r="AH712" s="4"/>
      <c r="AI712" s="4"/>
      <c r="AJ712" s="4"/>
      <c r="AK712" s="4"/>
      <c r="AL712" s="4"/>
      <c r="AM712" s="4"/>
      <c r="AN712" s="4"/>
      <c r="AO712" s="4"/>
      <c r="AP712" s="4"/>
      <c r="AQ712" s="4"/>
      <c r="AR712" s="4"/>
      <c r="AS712" s="4"/>
      <c r="AT712" s="4"/>
      <c r="AU712" s="4"/>
      <c r="AV712" s="4"/>
      <c r="AW712" s="4"/>
      <c r="AX712" s="4"/>
      <c r="AY712" s="4"/>
      <c r="AZ712" s="4"/>
      <c r="BA712" s="4"/>
      <c r="BB712" s="4"/>
      <c r="BC712" s="4"/>
      <c r="BD712" s="4"/>
      <c r="BE712" s="4"/>
      <c r="BF712" s="4"/>
      <c r="BG712" s="4"/>
      <c r="BH712" s="4"/>
      <c r="BI712" s="4"/>
      <c r="BJ712" s="4"/>
      <c r="BK712" s="4"/>
      <c r="BL712" s="4"/>
      <c r="BM712" s="4"/>
      <c r="BN712" s="4"/>
      <c r="BO712" s="4"/>
      <c r="BP712" s="4"/>
      <c r="BQ712" s="4"/>
      <c r="BR712" s="4"/>
      <c r="BS712" s="4"/>
      <c r="BT712" s="4"/>
      <c r="BU712" s="4"/>
      <c r="BV712" s="4"/>
      <c r="BW712" s="4"/>
      <c r="BX712" s="4"/>
      <c r="BY712" s="4"/>
      <c r="BZ712" s="4"/>
      <c r="CA712" s="4"/>
      <c r="CB712" s="4"/>
      <c r="CC712" s="4"/>
      <c r="CD712" s="4"/>
      <c r="CE712" s="4"/>
      <c r="CF712" s="4"/>
    </row>
    <row r="713" spans="4:84" x14ac:dyDescent="0.2">
      <c r="D713" s="4"/>
      <c r="E713" s="4"/>
      <c r="F713" s="4"/>
      <c r="G713" s="4"/>
      <c r="H713" s="4"/>
      <c r="I713" s="4"/>
      <c r="J713" s="4"/>
      <c r="K713" s="4"/>
      <c r="L713" s="4"/>
      <c r="M713" s="4"/>
      <c r="N713" s="4"/>
      <c r="O713" s="4"/>
      <c r="P713" s="4"/>
      <c r="Q713" s="4"/>
      <c r="R713" s="4"/>
      <c r="S713" s="4"/>
      <c r="T713" s="4"/>
      <c r="U713" s="4"/>
      <c r="V713" s="4"/>
      <c r="W713" s="4"/>
      <c r="X713" s="4"/>
      <c r="Y713" s="4"/>
      <c r="Z713" s="4"/>
      <c r="AA713" s="4"/>
      <c r="AB713" s="4"/>
      <c r="AC713" s="4"/>
      <c r="AD713" s="4"/>
      <c r="AE713" s="4"/>
      <c r="AF713" s="4"/>
      <c r="AG713" s="4"/>
      <c r="AH713" s="4"/>
      <c r="AI713" s="4"/>
      <c r="AJ713" s="4"/>
      <c r="AK713" s="4"/>
      <c r="AL713" s="4"/>
      <c r="AM713" s="4"/>
      <c r="AN713" s="4"/>
      <c r="AO713" s="4"/>
      <c r="AP713" s="4"/>
      <c r="AQ713" s="4"/>
      <c r="AR713" s="4"/>
      <c r="AS713" s="4"/>
      <c r="AT713" s="4"/>
      <c r="AU713" s="4"/>
      <c r="AV713" s="4"/>
      <c r="AW713" s="4"/>
      <c r="AX713" s="4"/>
      <c r="AY713" s="4"/>
      <c r="AZ713" s="4"/>
      <c r="BA713" s="4"/>
      <c r="BB713" s="4"/>
      <c r="BC713" s="4"/>
      <c r="BD713" s="4"/>
      <c r="BE713" s="4"/>
      <c r="BF713" s="4"/>
      <c r="BG713" s="4"/>
      <c r="BH713" s="4"/>
      <c r="BI713" s="4"/>
      <c r="BJ713" s="4"/>
      <c r="BK713" s="4"/>
      <c r="BL713" s="4"/>
      <c r="BM713" s="4"/>
      <c r="BN713" s="4"/>
      <c r="BO713" s="4"/>
      <c r="BP713" s="4"/>
      <c r="BQ713" s="4"/>
      <c r="BR713" s="4"/>
      <c r="BS713" s="4"/>
      <c r="BT713" s="4"/>
      <c r="BU713" s="4"/>
      <c r="BV713" s="4"/>
      <c r="BW713" s="4"/>
      <c r="BX713" s="4"/>
      <c r="BY713" s="4"/>
      <c r="BZ713" s="4"/>
      <c r="CA713" s="4"/>
      <c r="CB713" s="4"/>
      <c r="CC713" s="4"/>
      <c r="CD713" s="4"/>
      <c r="CE713" s="4"/>
      <c r="CF713" s="4"/>
    </row>
    <row r="714" spans="4:84" x14ac:dyDescent="0.2">
      <c r="D714" s="4"/>
      <c r="E714" s="4"/>
      <c r="F714" s="4"/>
      <c r="G714" s="4"/>
      <c r="H714" s="4"/>
      <c r="I714" s="4"/>
      <c r="J714" s="4"/>
      <c r="K714" s="4"/>
      <c r="L714" s="4"/>
      <c r="M714" s="4"/>
      <c r="N714" s="4"/>
      <c r="O714" s="4"/>
      <c r="P714" s="4"/>
      <c r="Q714" s="4"/>
      <c r="R714" s="4"/>
      <c r="S714" s="4"/>
      <c r="T714" s="4"/>
      <c r="U714" s="4"/>
      <c r="V714" s="4"/>
      <c r="W714" s="4"/>
      <c r="X714" s="4"/>
      <c r="Y714" s="4"/>
      <c r="Z714" s="4"/>
      <c r="AA714" s="4"/>
      <c r="AB714" s="4"/>
      <c r="AC714" s="4"/>
      <c r="AD714" s="4"/>
      <c r="AE714" s="4"/>
      <c r="AF714" s="4"/>
      <c r="AG714" s="4"/>
      <c r="AH714" s="4"/>
      <c r="AI714" s="4"/>
      <c r="AJ714" s="4"/>
      <c r="AK714" s="4"/>
      <c r="AL714" s="4"/>
      <c r="AM714" s="4"/>
      <c r="AN714" s="4"/>
      <c r="AO714" s="4"/>
      <c r="AP714" s="4"/>
      <c r="AQ714" s="4"/>
      <c r="AR714" s="4"/>
      <c r="AS714" s="4"/>
      <c r="AT714" s="4"/>
      <c r="AU714" s="4"/>
      <c r="AV714" s="4"/>
      <c r="AW714" s="4"/>
      <c r="AX714" s="4"/>
      <c r="AY714" s="4"/>
      <c r="AZ714" s="4"/>
      <c r="BA714" s="4"/>
      <c r="BB714" s="4"/>
      <c r="BC714" s="4"/>
      <c r="BD714" s="4"/>
      <c r="BE714" s="4"/>
      <c r="BF714" s="4"/>
      <c r="BG714" s="4"/>
      <c r="BH714" s="4"/>
      <c r="BI714" s="4"/>
      <c r="BJ714" s="4"/>
      <c r="BK714" s="4"/>
      <c r="BL714" s="4"/>
      <c r="BM714" s="4"/>
      <c r="BN714" s="4"/>
      <c r="BO714" s="4"/>
      <c r="BP714" s="4"/>
      <c r="BQ714" s="4"/>
      <c r="BR714" s="4"/>
      <c r="BS714" s="4"/>
      <c r="BT714" s="4"/>
      <c r="BU714" s="4"/>
      <c r="BV714" s="4"/>
      <c r="BW714" s="4"/>
      <c r="BX714" s="4"/>
      <c r="BY714" s="4"/>
      <c r="BZ714" s="4"/>
      <c r="CA714" s="4"/>
      <c r="CB714" s="4"/>
      <c r="CC714" s="4"/>
      <c r="CD714" s="4"/>
      <c r="CE714" s="4"/>
      <c r="CF714" s="4"/>
    </row>
    <row r="715" spans="4:84" x14ac:dyDescent="0.2">
      <c r="D715" s="4"/>
      <c r="E715" s="4"/>
      <c r="F715" s="4"/>
      <c r="G715" s="4"/>
      <c r="H715" s="4"/>
      <c r="I715" s="4"/>
      <c r="J715" s="4"/>
      <c r="K715" s="4"/>
      <c r="L715" s="4"/>
      <c r="M715" s="4"/>
      <c r="N715" s="4"/>
      <c r="O715" s="4"/>
      <c r="P715" s="4"/>
      <c r="Q715" s="4"/>
      <c r="R715" s="4"/>
      <c r="S715" s="4"/>
      <c r="T715" s="4"/>
      <c r="U715" s="4"/>
      <c r="V715" s="4"/>
      <c r="W715" s="4"/>
      <c r="X715" s="4"/>
      <c r="Y715" s="4"/>
      <c r="Z715" s="4"/>
      <c r="AA715" s="4"/>
      <c r="AB715" s="4"/>
      <c r="AC715" s="4"/>
      <c r="AD715" s="4"/>
      <c r="AE715" s="4"/>
      <c r="AF715" s="4"/>
      <c r="AG715" s="4"/>
      <c r="AH715" s="4"/>
      <c r="AI715" s="4"/>
      <c r="AJ715" s="4"/>
      <c r="AK715" s="4"/>
      <c r="AL715" s="4"/>
      <c r="AM715" s="4"/>
      <c r="AN715" s="4"/>
      <c r="AO715" s="4"/>
      <c r="AP715" s="4"/>
      <c r="AQ715" s="4"/>
      <c r="AR715" s="4"/>
      <c r="AS715" s="4"/>
      <c r="AT715" s="4"/>
      <c r="AU715" s="4"/>
      <c r="AV715" s="4"/>
      <c r="AW715" s="4"/>
      <c r="AX715" s="4"/>
      <c r="AY715" s="4"/>
      <c r="AZ715" s="4"/>
      <c r="BA715" s="4"/>
      <c r="BB715" s="4"/>
      <c r="BC715" s="4"/>
      <c r="BD715" s="4"/>
      <c r="BE715" s="4"/>
      <c r="BF715" s="4"/>
      <c r="BG715" s="4"/>
      <c r="BH715" s="4"/>
      <c r="BI715" s="4"/>
      <c r="BJ715" s="4"/>
      <c r="BK715" s="4"/>
      <c r="BL715" s="4"/>
      <c r="BM715" s="4"/>
      <c r="BN715" s="4"/>
      <c r="BO715" s="4"/>
      <c r="BP715" s="4"/>
      <c r="BQ715" s="4"/>
      <c r="BR715" s="4"/>
      <c r="BS715" s="4"/>
      <c r="BT715" s="4"/>
      <c r="BU715" s="4"/>
      <c r="BV715" s="4"/>
      <c r="BW715" s="4"/>
      <c r="BX715" s="4"/>
      <c r="BY715" s="4"/>
      <c r="BZ715" s="4"/>
      <c r="CA715" s="4"/>
      <c r="CB715" s="4"/>
      <c r="CC715" s="4"/>
      <c r="CD715" s="4"/>
      <c r="CE715" s="4"/>
      <c r="CF715" s="4"/>
    </row>
    <row r="716" spans="4:84" x14ac:dyDescent="0.2">
      <c r="D716" s="4"/>
      <c r="E716" s="4"/>
      <c r="F716" s="4"/>
      <c r="G716" s="4"/>
      <c r="H716" s="4"/>
      <c r="I716" s="4"/>
      <c r="J716" s="4"/>
      <c r="K716" s="4"/>
      <c r="L716" s="4"/>
      <c r="M716" s="4"/>
      <c r="N716" s="4"/>
      <c r="O716" s="4"/>
      <c r="P716" s="4"/>
      <c r="Q716" s="4"/>
      <c r="R716" s="4"/>
      <c r="S716" s="4"/>
      <c r="T716" s="4"/>
      <c r="U716" s="4"/>
      <c r="V716" s="4"/>
      <c r="W716" s="4"/>
      <c r="X716" s="4"/>
      <c r="Y716" s="4"/>
      <c r="Z716" s="4"/>
      <c r="AA716" s="4"/>
      <c r="AB716" s="4"/>
      <c r="AC716" s="4"/>
      <c r="AD716" s="4"/>
      <c r="AE716" s="4"/>
      <c r="AF716" s="4"/>
      <c r="AG716" s="4"/>
      <c r="AH716" s="4"/>
      <c r="AI716" s="4"/>
      <c r="AJ716" s="4"/>
      <c r="AK716" s="4"/>
      <c r="AL716" s="4"/>
      <c r="AM716" s="4"/>
      <c r="AN716" s="4"/>
      <c r="AO716" s="4"/>
      <c r="AP716" s="4"/>
      <c r="AQ716" s="4"/>
      <c r="AR716" s="4"/>
      <c r="AS716" s="4"/>
      <c r="AT716" s="4"/>
      <c r="AU716" s="4"/>
      <c r="AV716" s="4"/>
      <c r="AW716" s="4"/>
      <c r="AX716" s="4"/>
      <c r="AY716" s="4"/>
      <c r="AZ716" s="4"/>
      <c r="BA716" s="4"/>
      <c r="BB716" s="4"/>
      <c r="BC716" s="4"/>
      <c r="BD716" s="4"/>
      <c r="BE716" s="4"/>
      <c r="BF716" s="4"/>
      <c r="BG716" s="4"/>
      <c r="BH716" s="4"/>
      <c r="BI716" s="4"/>
      <c r="BJ716" s="4"/>
      <c r="BK716" s="4"/>
      <c r="BL716" s="4"/>
      <c r="BM716" s="4"/>
      <c r="BN716" s="4"/>
      <c r="BO716" s="4"/>
      <c r="BP716" s="4"/>
      <c r="BQ716" s="4"/>
      <c r="BR716" s="4"/>
      <c r="BS716" s="4"/>
      <c r="BT716" s="4"/>
      <c r="BU716" s="4"/>
      <c r="BV716" s="4"/>
      <c r="BW716" s="4"/>
      <c r="BX716" s="4"/>
      <c r="BY716" s="4"/>
      <c r="BZ716" s="4"/>
      <c r="CA716" s="4"/>
      <c r="CB716" s="4"/>
      <c r="CC716" s="4"/>
      <c r="CD716" s="4"/>
      <c r="CE716" s="4"/>
      <c r="CF716" s="4"/>
    </row>
    <row r="717" spans="4:84" x14ac:dyDescent="0.2">
      <c r="D717" s="4"/>
      <c r="E717" s="4"/>
      <c r="F717" s="4"/>
      <c r="G717" s="4"/>
      <c r="H717" s="4"/>
      <c r="I717" s="4"/>
      <c r="J717" s="4"/>
      <c r="K717" s="4"/>
      <c r="L717" s="4"/>
      <c r="M717" s="4"/>
      <c r="N717" s="4"/>
      <c r="O717" s="4"/>
      <c r="P717" s="4"/>
      <c r="Q717" s="4"/>
      <c r="R717" s="4"/>
      <c r="S717" s="4"/>
      <c r="T717" s="4"/>
      <c r="U717" s="4"/>
      <c r="V717" s="4"/>
      <c r="W717" s="4"/>
      <c r="X717" s="4"/>
      <c r="Y717" s="4"/>
      <c r="Z717" s="4"/>
      <c r="AA717" s="4"/>
      <c r="AB717" s="4"/>
      <c r="AC717" s="4"/>
      <c r="AD717" s="4"/>
      <c r="AE717" s="4"/>
      <c r="AF717" s="4"/>
      <c r="AG717" s="4"/>
      <c r="AH717" s="4"/>
      <c r="AI717" s="4"/>
      <c r="AJ717" s="4"/>
      <c r="AK717" s="4"/>
      <c r="AL717" s="4"/>
      <c r="AM717" s="4"/>
      <c r="AN717" s="4"/>
      <c r="AO717" s="4"/>
      <c r="AP717" s="4"/>
      <c r="AQ717" s="4"/>
      <c r="AR717" s="4"/>
      <c r="AS717" s="4"/>
      <c r="AT717" s="4"/>
      <c r="AU717" s="4"/>
      <c r="AV717" s="4"/>
      <c r="AW717" s="4"/>
      <c r="AX717" s="4"/>
      <c r="AY717" s="4"/>
      <c r="AZ717" s="4"/>
      <c r="BA717" s="4"/>
      <c r="BB717" s="4"/>
      <c r="BC717" s="4"/>
      <c r="BD717" s="4"/>
      <c r="BE717" s="4"/>
      <c r="BF717" s="4"/>
      <c r="BG717" s="4"/>
      <c r="BH717" s="4"/>
      <c r="BI717" s="4"/>
      <c r="BJ717" s="4"/>
      <c r="BK717" s="4"/>
      <c r="BL717" s="4"/>
      <c r="BM717" s="4"/>
      <c r="BN717" s="4"/>
      <c r="BO717" s="4"/>
      <c r="BP717" s="4"/>
      <c r="BQ717" s="4"/>
      <c r="BR717" s="4"/>
      <c r="BS717" s="4"/>
      <c r="BT717" s="4"/>
      <c r="BU717" s="4"/>
      <c r="BV717" s="4"/>
      <c r="BW717" s="4"/>
      <c r="BX717" s="4"/>
      <c r="BY717" s="4"/>
      <c r="BZ717" s="4"/>
      <c r="CA717" s="4"/>
      <c r="CB717" s="4"/>
      <c r="CC717" s="4"/>
      <c r="CD717" s="4"/>
      <c r="CE717" s="4"/>
      <c r="CF717" s="4"/>
    </row>
    <row r="718" spans="4:84" x14ac:dyDescent="0.2">
      <c r="D718" s="4"/>
      <c r="E718" s="4"/>
      <c r="F718" s="4"/>
      <c r="G718" s="4"/>
      <c r="H718" s="4"/>
      <c r="I718" s="4"/>
      <c r="J718" s="4"/>
      <c r="K718" s="4"/>
      <c r="L718" s="4"/>
      <c r="M718" s="4"/>
      <c r="N718" s="4"/>
      <c r="O718" s="4"/>
      <c r="P718" s="4"/>
      <c r="Q718" s="4"/>
      <c r="R718" s="4"/>
      <c r="S718" s="4"/>
      <c r="T718" s="4"/>
      <c r="U718" s="4"/>
      <c r="V718" s="4"/>
      <c r="W718" s="4"/>
      <c r="X718" s="4"/>
      <c r="Y718" s="4"/>
      <c r="Z718" s="4"/>
      <c r="AA718" s="4"/>
      <c r="AB718" s="4"/>
      <c r="AC718" s="4"/>
      <c r="AD718" s="4"/>
      <c r="AE718" s="4"/>
      <c r="AF718" s="4"/>
      <c r="AG718" s="4"/>
      <c r="AH718" s="4"/>
      <c r="AI718" s="4"/>
      <c r="AJ718" s="4"/>
      <c r="AK718" s="4"/>
      <c r="AL718" s="4"/>
      <c r="AM718" s="4"/>
      <c r="AN718" s="4"/>
      <c r="AO718" s="4"/>
      <c r="AP718" s="4"/>
      <c r="AQ718" s="4"/>
      <c r="AR718" s="4"/>
      <c r="AS718" s="4"/>
      <c r="AT718" s="4"/>
      <c r="AU718" s="4"/>
      <c r="AV718" s="4"/>
      <c r="AW718" s="4"/>
      <c r="AX718" s="4"/>
      <c r="AY718" s="4"/>
      <c r="AZ718" s="4"/>
      <c r="BA718" s="4"/>
      <c r="BB718" s="4"/>
      <c r="BC718" s="4"/>
      <c r="BD718" s="4"/>
      <c r="BE718" s="4"/>
      <c r="BF718" s="4"/>
      <c r="BG718" s="4"/>
      <c r="BH718" s="4"/>
      <c r="BI718" s="4"/>
      <c r="BJ718" s="4"/>
      <c r="BK718" s="4"/>
      <c r="BL718" s="4"/>
      <c r="BM718" s="4"/>
      <c r="BN718" s="4"/>
      <c r="BO718" s="4"/>
      <c r="BP718" s="4"/>
      <c r="BQ718" s="4"/>
      <c r="BR718" s="4"/>
      <c r="BS718" s="4"/>
      <c r="BT718" s="4"/>
      <c r="BU718" s="4"/>
      <c r="BV718" s="4"/>
      <c r="BW718" s="4"/>
      <c r="BX718" s="4"/>
      <c r="BY718" s="4"/>
      <c r="BZ718" s="4"/>
      <c r="CA718" s="4"/>
      <c r="CB718" s="4"/>
      <c r="CC718" s="4"/>
      <c r="CD718" s="4"/>
      <c r="CE718" s="4"/>
      <c r="CF718" s="4"/>
    </row>
    <row r="719" spans="4:84" x14ac:dyDescent="0.2">
      <c r="D719" s="4"/>
      <c r="E719" s="4"/>
      <c r="F719" s="4"/>
      <c r="G719" s="4"/>
      <c r="H719" s="4"/>
      <c r="I719" s="4"/>
      <c r="J719" s="4"/>
      <c r="K719" s="4"/>
      <c r="L719" s="4"/>
      <c r="M719" s="4"/>
      <c r="N719" s="4"/>
      <c r="O719" s="4"/>
      <c r="P719" s="4"/>
      <c r="Q719" s="4"/>
      <c r="R719" s="4"/>
      <c r="S719" s="4"/>
      <c r="T719" s="4"/>
      <c r="U719" s="4"/>
      <c r="V719" s="4"/>
      <c r="W719" s="4"/>
      <c r="X719" s="4"/>
      <c r="Y719" s="4"/>
      <c r="Z719" s="4"/>
      <c r="AA719" s="4"/>
      <c r="AB719" s="4"/>
      <c r="AC719" s="4"/>
      <c r="AD719" s="4"/>
      <c r="AE719" s="4"/>
      <c r="AF719" s="4"/>
      <c r="AG719" s="4"/>
      <c r="AH719" s="4"/>
      <c r="AI719" s="4"/>
      <c r="AJ719" s="4"/>
      <c r="AK719" s="4"/>
      <c r="AL719" s="4"/>
      <c r="AM719" s="4"/>
      <c r="AN719" s="4"/>
      <c r="AO719" s="4"/>
      <c r="AP719" s="4"/>
      <c r="AQ719" s="4"/>
      <c r="AR719" s="4"/>
      <c r="AS719" s="4"/>
      <c r="AT719" s="4"/>
      <c r="AU719" s="4"/>
      <c r="AV719" s="4"/>
      <c r="AW719" s="4"/>
      <c r="AX719" s="4"/>
      <c r="AY719" s="4"/>
      <c r="AZ719" s="4"/>
      <c r="BA719" s="4"/>
      <c r="BB719" s="4"/>
      <c r="BC719" s="4"/>
      <c r="BD719" s="4"/>
      <c r="BE719" s="4"/>
      <c r="BF719" s="4"/>
      <c r="BG719" s="4"/>
      <c r="BH719" s="4"/>
      <c r="BI719" s="4"/>
      <c r="BJ719" s="4"/>
      <c r="BK719" s="4"/>
      <c r="BL719" s="4"/>
      <c r="BM719" s="4"/>
      <c r="BN719" s="4"/>
      <c r="BO719" s="4"/>
      <c r="BP719" s="4"/>
      <c r="BQ719" s="4"/>
      <c r="BR719" s="4"/>
      <c r="BS719" s="4"/>
      <c r="BT719" s="4"/>
      <c r="BU719" s="4"/>
      <c r="BV719" s="4"/>
      <c r="BW719" s="4"/>
      <c r="BX719" s="4"/>
      <c r="BY719" s="4"/>
      <c r="BZ719" s="4"/>
      <c r="CA719" s="4"/>
      <c r="CB719" s="4"/>
      <c r="CC719" s="4"/>
      <c r="CD719" s="4"/>
      <c r="CE719" s="4"/>
      <c r="CF719" s="4"/>
    </row>
    <row r="720" spans="4:84" x14ac:dyDescent="0.2">
      <c r="D720" s="4"/>
      <c r="E720" s="4"/>
      <c r="F720" s="4"/>
      <c r="G720" s="4"/>
      <c r="H720" s="4"/>
      <c r="I720" s="4"/>
      <c r="J720" s="4"/>
      <c r="K720" s="4"/>
      <c r="L720" s="4"/>
      <c r="M720" s="4"/>
      <c r="N720" s="4"/>
      <c r="O720" s="4"/>
      <c r="P720" s="4"/>
      <c r="Q720" s="4"/>
      <c r="R720" s="4"/>
      <c r="S720" s="4"/>
      <c r="T720" s="4"/>
      <c r="U720" s="4"/>
      <c r="V720" s="4"/>
      <c r="W720" s="4"/>
      <c r="X720" s="4"/>
      <c r="Y720" s="4"/>
      <c r="Z720" s="4"/>
      <c r="AA720" s="4"/>
      <c r="AB720" s="4"/>
      <c r="AC720" s="4"/>
      <c r="AD720" s="4"/>
      <c r="AE720" s="4"/>
      <c r="AF720" s="4"/>
      <c r="AG720" s="4"/>
      <c r="AH720" s="4"/>
      <c r="AI720" s="4"/>
      <c r="AJ720" s="4"/>
      <c r="AK720" s="4"/>
      <c r="AL720" s="4"/>
      <c r="AM720" s="4"/>
      <c r="AN720" s="4"/>
      <c r="AO720" s="4"/>
      <c r="AP720" s="4"/>
      <c r="AQ720" s="4"/>
      <c r="AR720" s="4"/>
      <c r="AS720" s="4"/>
      <c r="AT720" s="4"/>
      <c r="AU720" s="4"/>
      <c r="AV720" s="4"/>
      <c r="AW720" s="4"/>
      <c r="AX720" s="4"/>
      <c r="AY720" s="4"/>
      <c r="AZ720" s="4"/>
      <c r="BA720" s="4"/>
      <c r="BB720" s="4"/>
      <c r="BC720" s="4"/>
      <c r="BD720" s="4"/>
      <c r="BE720" s="4"/>
      <c r="BF720" s="4"/>
      <c r="BG720" s="4"/>
      <c r="BH720" s="4"/>
      <c r="BI720" s="4"/>
      <c r="BJ720" s="4"/>
      <c r="BK720" s="4"/>
      <c r="BL720" s="4"/>
      <c r="BM720" s="4"/>
      <c r="BN720" s="4"/>
      <c r="BO720" s="4"/>
      <c r="BP720" s="4"/>
      <c r="BQ720" s="4"/>
      <c r="BR720" s="4"/>
      <c r="BS720" s="4"/>
      <c r="BT720" s="4"/>
      <c r="BU720" s="4"/>
      <c r="BV720" s="4"/>
      <c r="BW720" s="4"/>
      <c r="BX720" s="4"/>
      <c r="BY720" s="4"/>
      <c r="BZ720" s="4"/>
      <c r="CA720" s="4"/>
      <c r="CB720" s="4"/>
      <c r="CC720" s="4"/>
      <c r="CD720" s="4"/>
      <c r="CE720" s="4"/>
      <c r="CF720" s="4"/>
    </row>
    <row r="721" spans="4:84" x14ac:dyDescent="0.2">
      <c r="D721" s="4"/>
      <c r="E721" s="4"/>
      <c r="F721" s="4"/>
      <c r="G721" s="4"/>
      <c r="H721" s="4"/>
      <c r="I721" s="4"/>
      <c r="J721" s="4"/>
      <c r="K721" s="4"/>
      <c r="L721" s="4"/>
      <c r="M721" s="4"/>
      <c r="N721" s="4"/>
      <c r="O721" s="4"/>
      <c r="P721" s="4"/>
      <c r="Q721" s="4"/>
      <c r="R721" s="4"/>
      <c r="S721" s="4"/>
      <c r="T721" s="4"/>
      <c r="U721" s="4"/>
      <c r="V721" s="4"/>
      <c r="W721" s="4"/>
      <c r="X721" s="4"/>
      <c r="Y721" s="4"/>
      <c r="Z721" s="4"/>
      <c r="AA721" s="4"/>
      <c r="AB721" s="4"/>
      <c r="AC721" s="4"/>
      <c r="AD721" s="4"/>
      <c r="AE721" s="4"/>
      <c r="AF721" s="4"/>
      <c r="AG721" s="4"/>
      <c r="AH721" s="4"/>
      <c r="AI721" s="4"/>
      <c r="AJ721" s="4"/>
      <c r="AK721" s="4"/>
      <c r="AL721" s="4"/>
      <c r="AM721" s="4"/>
      <c r="AN721" s="4"/>
      <c r="AO721" s="4"/>
      <c r="AP721" s="4"/>
      <c r="AQ721" s="4"/>
      <c r="AR721" s="4"/>
      <c r="AS721" s="4"/>
      <c r="AT721" s="4"/>
      <c r="AU721" s="4"/>
      <c r="AV721" s="4"/>
      <c r="AW721" s="4"/>
      <c r="AX721" s="4"/>
      <c r="AY721" s="4"/>
      <c r="AZ721" s="4"/>
      <c r="BA721" s="4"/>
      <c r="BB721" s="4"/>
      <c r="BC721" s="4"/>
      <c r="BD721" s="4"/>
      <c r="BE721" s="4"/>
      <c r="BF721" s="4"/>
      <c r="BG721" s="4"/>
      <c r="BH721" s="4"/>
      <c r="BI721" s="4"/>
      <c r="BJ721" s="4"/>
      <c r="BK721" s="4"/>
      <c r="BL721" s="4"/>
      <c r="BM721" s="4"/>
      <c r="BN721" s="4"/>
      <c r="BO721" s="4"/>
      <c r="BP721" s="4"/>
      <c r="BQ721" s="4"/>
      <c r="BR721" s="4"/>
      <c r="BS721" s="4"/>
      <c r="BT721" s="4"/>
      <c r="BU721" s="4"/>
      <c r="BV721" s="4"/>
      <c r="BW721" s="4"/>
      <c r="BX721" s="4"/>
      <c r="BY721" s="4"/>
      <c r="BZ721" s="4"/>
      <c r="CA721" s="4"/>
      <c r="CB721" s="4"/>
      <c r="CC721" s="4"/>
      <c r="CD721" s="4"/>
      <c r="CE721" s="4"/>
      <c r="CF721" s="4"/>
    </row>
    <row r="722" spans="4:84" x14ac:dyDescent="0.2">
      <c r="D722" s="4"/>
      <c r="E722" s="4"/>
      <c r="F722" s="4"/>
      <c r="G722" s="4"/>
      <c r="H722" s="4"/>
      <c r="I722" s="4"/>
      <c r="J722" s="4"/>
      <c r="K722" s="4"/>
      <c r="L722" s="4"/>
      <c r="M722" s="4"/>
      <c r="N722" s="4"/>
      <c r="O722" s="4"/>
      <c r="P722" s="4"/>
      <c r="Q722" s="4"/>
      <c r="R722" s="4"/>
      <c r="S722" s="4"/>
      <c r="T722" s="4"/>
      <c r="U722" s="4"/>
      <c r="V722" s="4"/>
      <c r="W722" s="4"/>
      <c r="X722" s="4"/>
      <c r="Y722" s="4"/>
      <c r="Z722" s="4"/>
      <c r="AA722" s="4"/>
      <c r="AB722" s="4"/>
      <c r="AC722" s="4"/>
      <c r="AD722" s="4"/>
      <c r="AE722" s="4"/>
      <c r="AF722" s="4"/>
      <c r="AG722" s="4"/>
      <c r="AH722" s="4"/>
      <c r="AI722" s="4"/>
      <c r="AJ722" s="4"/>
      <c r="AK722" s="4"/>
      <c r="AL722" s="4"/>
      <c r="AM722" s="4"/>
      <c r="AN722" s="4"/>
      <c r="AO722" s="4"/>
      <c r="AP722" s="4"/>
      <c r="AQ722" s="4"/>
      <c r="AR722" s="4"/>
      <c r="AS722" s="4"/>
      <c r="AT722" s="4"/>
      <c r="AU722" s="4"/>
      <c r="AV722" s="4"/>
      <c r="AW722" s="4"/>
      <c r="AX722" s="4"/>
      <c r="AY722" s="4"/>
      <c r="AZ722" s="4"/>
      <c r="BA722" s="4"/>
      <c r="BB722" s="4"/>
      <c r="BC722" s="4"/>
      <c r="BD722" s="4"/>
      <c r="BE722" s="4"/>
      <c r="BF722" s="4"/>
      <c r="BG722" s="4"/>
      <c r="BH722" s="4"/>
      <c r="BI722" s="4"/>
      <c r="BJ722" s="4"/>
      <c r="BK722" s="4"/>
      <c r="BL722" s="4"/>
      <c r="BM722" s="4"/>
      <c r="BN722" s="4"/>
      <c r="BO722" s="4"/>
      <c r="BP722" s="4"/>
      <c r="BQ722" s="4"/>
      <c r="BR722" s="4"/>
      <c r="BS722" s="4"/>
      <c r="BT722" s="4"/>
      <c r="BU722" s="4"/>
      <c r="BV722" s="4"/>
      <c r="BW722" s="4"/>
      <c r="BX722" s="4"/>
      <c r="BY722" s="4"/>
      <c r="BZ722" s="4"/>
      <c r="CA722" s="4"/>
      <c r="CB722" s="4"/>
      <c r="CC722" s="4"/>
      <c r="CD722" s="4"/>
      <c r="CE722" s="4"/>
      <c r="CF722" s="4"/>
    </row>
    <row r="723" spans="4:84" x14ac:dyDescent="0.2">
      <c r="D723" s="4"/>
      <c r="E723" s="4"/>
      <c r="F723" s="4"/>
      <c r="G723" s="4"/>
      <c r="H723" s="4"/>
      <c r="I723" s="4"/>
      <c r="J723" s="4"/>
      <c r="K723" s="4"/>
      <c r="L723" s="4"/>
      <c r="M723" s="4"/>
      <c r="N723" s="4"/>
      <c r="O723" s="4"/>
      <c r="P723" s="4"/>
      <c r="Q723" s="4"/>
      <c r="R723" s="4"/>
      <c r="S723" s="4"/>
      <c r="T723" s="4"/>
      <c r="U723" s="4"/>
      <c r="V723" s="4"/>
      <c r="W723" s="4"/>
      <c r="X723" s="4"/>
      <c r="Y723" s="4"/>
      <c r="Z723" s="4"/>
      <c r="AA723" s="4"/>
      <c r="AB723" s="4"/>
      <c r="AC723" s="4"/>
      <c r="AD723" s="4"/>
      <c r="AE723" s="4"/>
      <c r="AF723" s="4"/>
      <c r="AG723" s="4"/>
      <c r="AH723" s="4"/>
      <c r="AI723" s="4"/>
      <c r="AJ723" s="4"/>
      <c r="AK723" s="4"/>
      <c r="AL723" s="4"/>
      <c r="AM723" s="4"/>
      <c r="AN723" s="4"/>
      <c r="AO723" s="4"/>
      <c r="AP723" s="4"/>
      <c r="AQ723" s="4"/>
      <c r="AR723" s="4"/>
      <c r="AS723" s="4"/>
      <c r="AT723" s="4"/>
      <c r="AU723" s="4"/>
      <c r="AV723" s="4"/>
      <c r="AW723" s="4"/>
      <c r="AX723" s="4"/>
      <c r="AY723" s="4"/>
      <c r="AZ723" s="4"/>
      <c r="BA723" s="4"/>
      <c r="BB723" s="4"/>
      <c r="BC723" s="4"/>
      <c r="BD723" s="4"/>
      <c r="BE723" s="4"/>
      <c r="BF723" s="4"/>
      <c r="BG723" s="4"/>
      <c r="BH723" s="4"/>
      <c r="BI723" s="4"/>
      <c r="BJ723" s="4"/>
      <c r="BK723" s="4"/>
      <c r="BL723" s="4"/>
      <c r="BM723" s="4"/>
      <c r="BN723" s="4"/>
      <c r="BO723" s="4"/>
      <c r="BP723" s="4"/>
      <c r="BQ723" s="4"/>
      <c r="BR723" s="4"/>
      <c r="BS723" s="4"/>
      <c r="BT723" s="4"/>
      <c r="BU723" s="4"/>
      <c r="BV723" s="4"/>
      <c r="BW723" s="4"/>
      <c r="BX723" s="4"/>
      <c r="BY723" s="4"/>
      <c r="BZ723" s="4"/>
      <c r="CA723" s="4"/>
      <c r="CB723" s="4"/>
      <c r="CC723" s="4"/>
      <c r="CD723" s="4"/>
      <c r="CE723" s="4"/>
      <c r="CF723" s="4"/>
    </row>
    <row r="724" spans="4:84" x14ac:dyDescent="0.2">
      <c r="D724" s="4"/>
      <c r="E724" s="4"/>
      <c r="F724" s="4"/>
      <c r="G724" s="4"/>
      <c r="H724" s="4"/>
      <c r="I724" s="4"/>
      <c r="J724" s="4"/>
      <c r="K724" s="4"/>
      <c r="L724" s="4"/>
      <c r="M724" s="4"/>
      <c r="N724" s="4"/>
      <c r="O724" s="4"/>
      <c r="P724" s="4"/>
      <c r="Q724" s="4"/>
      <c r="R724" s="4"/>
      <c r="S724" s="4"/>
      <c r="T724" s="4"/>
      <c r="U724" s="4"/>
      <c r="V724" s="4"/>
      <c r="W724" s="4"/>
      <c r="X724" s="4"/>
      <c r="Y724" s="4"/>
      <c r="Z724" s="4"/>
      <c r="AA724" s="4"/>
      <c r="AB724" s="4"/>
      <c r="AC724" s="4"/>
      <c r="AD724" s="4"/>
      <c r="AE724" s="4"/>
      <c r="AF724" s="4"/>
      <c r="AG724" s="4"/>
      <c r="AH724" s="4"/>
      <c r="AI724" s="4"/>
      <c r="AJ724" s="4"/>
      <c r="AK724" s="4"/>
      <c r="AL724" s="4"/>
      <c r="AM724" s="4"/>
      <c r="AN724" s="4"/>
      <c r="AO724" s="4"/>
      <c r="AP724" s="4"/>
      <c r="AQ724" s="4"/>
      <c r="AR724" s="4"/>
      <c r="AS724" s="4"/>
      <c r="AT724" s="4"/>
      <c r="AU724" s="4"/>
      <c r="AV724" s="4"/>
      <c r="AW724" s="4"/>
      <c r="AX724" s="4"/>
      <c r="AY724" s="4"/>
      <c r="AZ724" s="4"/>
      <c r="BA724" s="4"/>
      <c r="BB724" s="4"/>
      <c r="BC724" s="4"/>
      <c r="BD724" s="4"/>
      <c r="BE724" s="4"/>
      <c r="BF724" s="4"/>
      <c r="BG724" s="4"/>
      <c r="BH724" s="4"/>
      <c r="BI724" s="4"/>
      <c r="BJ724" s="4"/>
      <c r="BK724" s="4"/>
      <c r="BL724" s="4"/>
      <c r="BM724" s="4"/>
      <c r="BN724" s="4"/>
      <c r="BO724" s="4"/>
      <c r="BP724" s="4"/>
      <c r="BQ724" s="4"/>
      <c r="BR724" s="4"/>
      <c r="BS724" s="4"/>
      <c r="BT724" s="4"/>
      <c r="BU724" s="4"/>
      <c r="BV724" s="4"/>
      <c r="BW724" s="4"/>
      <c r="BX724" s="4"/>
      <c r="BY724" s="4"/>
      <c r="BZ724" s="4"/>
      <c r="CA724" s="4"/>
      <c r="CB724" s="4"/>
      <c r="CC724" s="4"/>
      <c r="CD724" s="4"/>
      <c r="CE724" s="4"/>
      <c r="CF724" s="4"/>
    </row>
    <row r="725" spans="4:84" x14ac:dyDescent="0.2">
      <c r="D725" s="4"/>
      <c r="E725" s="4"/>
      <c r="F725" s="4"/>
      <c r="G725" s="4"/>
      <c r="H725" s="4"/>
      <c r="I725" s="4"/>
      <c r="J725" s="4"/>
      <c r="K725" s="4"/>
      <c r="L725" s="4"/>
      <c r="M725" s="4"/>
      <c r="N725" s="4"/>
      <c r="O725" s="4"/>
      <c r="P725" s="4"/>
      <c r="Q725" s="4"/>
      <c r="R725" s="4"/>
      <c r="S725" s="4"/>
      <c r="T725" s="4"/>
      <c r="U725" s="4"/>
      <c r="V725" s="4"/>
      <c r="W725" s="4"/>
      <c r="X725" s="4"/>
      <c r="Y725" s="4"/>
      <c r="Z725" s="4"/>
      <c r="AA725" s="4"/>
      <c r="AB725" s="4"/>
      <c r="AC725" s="4"/>
      <c r="AD725" s="4"/>
      <c r="AE725" s="4"/>
      <c r="AF725" s="4"/>
      <c r="AG725" s="4"/>
      <c r="AH725" s="4"/>
      <c r="AI725" s="4"/>
      <c r="AJ725" s="4"/>
      <c r="AK725" s="4"/>
      <c r="AL725" s="4"/>
      <c r="AM725" s="4"/>
      <c r="AN725" s="4"/>
      <c r="AO725" s="4"/>
      <c r="AP725" s="4"/>
      <c r="AQ725" s="4"/>
      <c r="AR725" s="4"/>
      <c r="AS725" s="4"/>
      <c r="AT725" s="4"/>
      <c r="AU725" s="4"/>
      <c r="AV725" s="4"/>
      <c r="AW725" s="4"/>
      <c r="AX725" s="4"/>
      <c r="AY725" s="4"/>
      <c r="AZ725" s="4"/>
      <c r="BA725" s="4"/>
      <c r="BB725" s="4"/>
      <c r="BC725" s="4"/>
      <c r="BD725" s="4"/>
      <c r="BE725" s="4"/>
      <c r="BF725" s="4"/>
      <c r="BG725" s="4"/>
      <c r="BH725" s="4"/>
      <c r="BI725" s="4"/>
      <c r="BJ725" s="4"/>
      <c r="BK725" s="4"/>
      <c r="BL725" s="4"/>
      <c r="BM725" s="4"/>
      <c r="BN725" s="4"/>
      <c r="BO725" s="4"/>
      <c r="BP725" s="4"/>
      <c r="BQ725" s="4"/>
      <c r="BR725" s="4"/>
      <c r="BS725" s="4"/>
      <c r="BT725" s="4"/>
      <c r="BU725" s="4"/>
      <c r="BV725" s="4"/>
      <c r="BW725" s="4"/>
      <c r="BX725" s="4"/>
      <c r="BY725" s="4"/>
      <c r="BZ725" s="4"/>
      <c r="CA725" s="4"/>
      <c r="CB725" s="4"/>
      <c r="CC725" s="4"/>
      <c r="CD725" s="4"/>
      <c r="CE725" s="4"/>
      <c r="CF725" s="4"/>
    </row>
    <row r="726" spans="4:84" x14ac:dyDescent="0.2">
      <c r="D726" s="4"/>
      <c r="E726" s="4"/>
      <c r="F726" s="4"/>
      <c r="G726" s="4"/>
      <c r="H726" s="4"/>
      <c r="I726" s="4"/>
      <c r="J726" s="4"/>
      <c r="K726" s="4"/>
      <c r="L726" s="4"/>
      <c r="M726" s="4"/>
      <c r="N726" s="4"/>
      <c r="O726" s="4"/>
      <c r="P726" s="4"/>
      <c r="Q726" s="4"/>
      <c r="R726" s="4"/>
      <c r="S726" s="4"/>
      <c r="T726" s="4"/>
      <c r="U726" s="4"/>
      <c r="V726" s="4"/>
      <c r="W726" s="4"/>
      <c r="X726" s="4"/>
      <c r="Y726" s="4"/>
      <c r="Z726" s="4"/>
      <c r="AA726" s="4"/>
      <c r="AB726" s="4"/>
      <c r="AC726" s="4"/>
      <c r="AD726" s="4"/>
      <c r="AE726" s="4"/>
      <c r="AF726" s="4"/>
      <c r="AG726" s="4"/>
      <c r="AH726" s="4"/>
      <c r="AI726" s="4"/>
      <c r="AJ726" s="4"/>
      <c r="AK726" s="4"/>
      <c r="AL726" s="4"/>
      <c r="AM726" s="4"/>
      <c r="AN726" s="4"/>
      <c r="AO726" s="4"/>
      <c r="AP726" s="4"/>
      <c r="AQ726" s="4"/>
      <c r="AR726" s="4"/>
      <c r="AS726" s="4"/>
      <c r="AT726" s="4"/>
      <c r="AU726" s="4"/>
      <c r="AV726" s="4"/>
      <c r="AW726" s="4"/>
      <c r="AX726" s="4"/>
      <c r="AY726" s="4"/>
      <c r="AZ726" s="4"/>
      <c r="BA726" s="4"/>
      <c r="BB726" s="4"/>
      <c r="BC726" s="4"/>
      <c r="BD726" s="4"/>
      <c r="BE726" s="4"/>
      <c r="BF726" s="4"/>
      <c r="BG726" s="4"/>
      <c r="BH726" s="4"/>
      <c r="BI726" s="4"/>
      <c r="BJ726" s="4"/>
      <c r="BK726" s="4"/>
      <c r="BL726" s="4"/>
      <c r="BM726" s="4"/>
      <c r="BN726" s="4"/>
      <c r="BO726" s="4"/>
      <c r="BP726" s="4"/>
      <c r="BQ726" s="4"/>
      <c r="BR726" s="4"/>
      <c r="BS726" s="4"/>
      <c r="BT726" s="4"/>
      <c r="BU726" s="4"/>
      <c r="BV726" s="4"/>
      <c r="BW726" s="4"/>
      <c r="BX726" s="4"/>
      <c r="BY726" s="4"/>
      <c r="BZ726" s="4"/>
      <c r="CA726" s="4"/>
      <c r="CB726" s="4"/>
      <c r="CC726" s="4"/>
      <c r="CD726" s="4"/>
      <c r="CE726" s="4"/>
      <c r="CF726" s="4"/>
    </row>
    <row r="727" spans="4:84" x14ac:dyDescent="0.2">
      <c r="D727" s="4"/>
      <c r="E727" s="4"/>
      <c r="F727" s="4"/>
      <c r="G727" s="4"/>
      <c r="H727" s="4"/>
      <c r="I727" s="4"/>
      <c r="J727" s="4"/>
      <c r="K727" s="4"/>
      <c r="L727" s="4"/>
      <c r="M727" s="4"/>
      <c r="N727" s="4"/>
      <c r="O727" s="4"/>
      <c r="P727" s="4"/>
      <c r="Q727" s="4"/>
      <c r="R727" s="4"/>
      <c r="S727" s="4"/>
      <c r="T727" s="4"/>
      <c r="U727" s="4"/>
      <c r="V727" s="4"/>
      <c r="W727" s="4"/>
      <c r="X727" s="4"/>
      <c r="Y727" s="4"/>
      <c r="Z727" s="4"/>
      <c r="AA727" s="4"/>
      <c r="AB727" s="4"/>
      <c r="AC727" s="4"/>
      <c r="AD727" s="4"/>
      <c r="AE727" s="4"/>
      <c r="AF727" s="4"/>
      <c r="AG727" s="4"/>
      <c r="AH727" s="4"/>
      <c r="AI727" s="4"/>
      <c r="AJ727" s="4"/>
      <c r="AK727" s="4"/>
      <c r="AL727" s="4"/>
      <c r="AM727" s="4"/>
      <c r="AN727" s="4"/>
      <c r="AO727" s="4"/>
      <c r="AP727" s="4"/>
      <c r="AQ727" s="4"/>
      <c r="AR727" s="4"/>
      <c r="AS727" s="4"/>
      <c r="AT727" s="4"/>
      <c r="AU727" s="4"/>
      <c r="AV727" s="4"/>
      <c r="AW727" s="4"/>
      <c r="AX727" s="4"/>
      <c r="AY727" s="4"/>
      <c r="AZ727" s="4"/>
      <c r="BA727" s="4"/>
      <c r="BB727" s="4"/>
      <c r="BC727" s="4"/>
      <c r="BD727" s="4"/>
      <c r="BE727" s="4"/>
      <c r="BF727" s="4"/>
      <c r="BG727" s="4"/>
      <c r="BH727" s="4"/>
      <c r="BI727" s="4"/>
      <c r="BJ727" s="4"/>
      <c r="BK727" s="4"/>
      <c r="BL727" s="4"/>
      <c r="BM727" s="4"/>
      <c r="BN727" s="4"/>
      <c r="BO727" s="4"/>
      <c r="BP727" s="4"/>
      <c r="BQ727" s="4"/>
      <c r="BR727" s="4"/>
      <c r="BS727" s="4"/>
      <c r="BT727" s="4"/>
      <c r="BU727" s="4"/>
      <c r="BV727" s="4"/>
      <c r="BW727" s="4"/>
      <c r="BX727" s="4"/>
      <c r="BY727" s="4"/>
      <c r="BZ727" s="4"/>
      <c r="CA727" s="4"/>
      <c r="CB727" s="4"/>
      <c r="CC727" s="4"/>
      <c r="CD727" s="4"/>
      <c r="CE727" s="4"/>
      <c r="CF727" s="4"/>
    </row>
    <row r="728" spans="4:84" x14ac:dyDescent="0.2">
      <c r="D728" s="4"/>
      <c r="E728" s="4"/>
      <c r="F728" s="4"/>
      <c r="G728" s="4"/>
      <c r="H728" s="4"/>
      <c r="I728" s="4"/>
      <c r="J728" s="4"/>
      <c r="K728" s="4"/>
      <c r="L728" s="4"/>
      <c r="M728" s="4"/>
      <c r="N728" s="4"/>
      <c r="O728" s="4"/>
      <c r="P728" s="4"/>
      <c r="Q728" s="4"/>
      <c r="R728" s="4"/>
      <c r="S728" s="4"/>
      <c r="T728" s="4"/>
      <c r="U728" s="4"/>
      <c r="V728" s="4"/>
      <c r="W728" s="4"/>
      <c r="X728" s="4"/>
      <c r="Y728" s="4"/>
      <c r="Z728" s="4"/>
      <c r="AA728" s="4"/>
      <c r="AB728" s="4"/>
      <c r="AC728" s="4"/>
      <c r="AD728" s="4"/>
      <c r="AE728" s="4"/>
      <c r="AF728" s="4"/>
      <c r="AG728" s="4"/>
      <c r="AH728" s="4"/>
      <c r="AI728" s="4"/>
      <c r="AJ728" s="4"/>
      <c r="AK728" s="4"/>
      <c r="AL728" s="4"/>
      <c r="AM728" s="4"/>
      <c r="AN728" s="4"/>
      <c r="AO728" s="4"/>
      <c r="AP728" s="4"/>
      <c r="AQ728" s="4"/>
      <c r="AR728" s="4"/>
      <c r="AS728" s="4"/>
      <c r="AT728" s="4"/>
      <c r="AU728" s="4"/>
      <c r="AV728" s="4"/>
      <c r="AW728" s="4"/>
      <c r="AX728" s="4"/>
      <c r="AY728" s="4"/>
      <c r="AZ728" s="4"/>
      <c r="BA728" s="4"/>
      <c r="BB728" s="4"/>
      <c r="BC728" s="4"/>
      <c r="BD728" s="4"/>
      <c r="BE728" s="4"/>
      <c r="BF728" s="4"/>
      <c r="BG728" s="4"/>
      <c r="BH728" s="4"/>
      <c r="BI728" s="4"/>
      <c r="BJ728" s="4"/>
      <c r="BK728" s="4"/>
      <c r="BL728" s="4"/>
      <c r="BM728" s="4"/>
      <c r="BN728" s="4"/>
      <c r="BO728" s="4"/>
      <c r="BP728" s="4"/>
      <c r="BQ728" s="4"/>
      <c r="BR728" s="4"/>
      <c r="BS728" s="4"/>
      <c r="BT728" s="4"/>
      <c r="BU728" s="4"/>
      <c r="BV728" s="4"/>
      <c r="BW728" s="4"/>
      <c r="BX728" s="4"/>
      <c r="BY728" s="4"/>
      <c r="BZ728" s="4"/>
      <c r="CA728" s="4"/>
      <c r="CB728" s="4"/>
      <c r="CC728" s="4"/>
      <c r="CD728" s="4"/>
      <c r="CE728" s="4"/>
      <c r="CF728" s="4"/>
    </row>
    <row r="729" spans="4:84" x14ac:dyDescent="0.2">
      <c r="D729" s="4"/>
      <c r="E729" s="4"/>
      <c r="F729" s="4"/>
      <c r="G729" s="4"/>
      <c r="H729" s="4"/>
      <c r="I729" s="4"/>
      <c r="J729" s="4"/>
      <c r="K729" s="4"/>
      <c r="L729" s="4"/>
      <c r="M729" s="4"/>
      <c r="N729" s="4"/>
      <c r="O729" s="4"/>
      <c r="P729" s="4"/>
      <c r="Q729" s="4"/>
      <c r="R729" s="4"/>
      <c r="S729" s="4"/>
      <c r="T729" s="4"/>
      <c r="U729" s="4"/>
      <c r="V729" s="4"/>
      <c r="W729" s="4"/>
      <c r="X729" s="4"/>
      <c r="Y729" s="4"/>
      <c r="Z729" s="4"/>
      <c r="AA729" s="4"/>
      <c r="AB729" s="4"/>
      <c r="AC729" s="4"/>
      <c r="AD729" s="4"/>
      <c r="AE729" s="4"/>
      <c r="AF729" s="4"/>
      <c r="AG729" s="4"/>
      <c r="AH729" s="4"/>
      <c r="AI729" s="4"/>
      <c r="AJ729" s="4"/>
      <c r="AK729" s="4"/>
      <c r="AL729" s="4"/>
      <c r="AM729" s="4"/>
      <c r="AN729" s="4"/>
      <c r="AO729" s="4"/>
      <c r="AP729" s="4"/>
      <c r="AQ729" s="4"/>
      <c r="AR729" s="4"/>
      <c r="AS729" s="4"/>
      <c r="AT729" s="4"/>
      <c r="AU729" s="4"/>
      <c r="AV729" s="4"/>
      <c r="AW729" s="4"/>
      <c r="AX729" s="4"/>
      <c r="AY729" s="4"/>
      <c r="AZ729" s="4"/>
      <c r="BA729" s="4"/>
      <c r="BB729" s="4"/>
      <c r="BC729" s="4"/>
      <c r="BD729" s="4"/>
      <c r="BE729" s="4"/>
      <c r="BF729" s="4"/>
      <c r="BG729" s="4"/>
      <c r="BH729" s="4"/>
      <c r="BI729" s="4"/>
      <c r="BJ729" s="4"/>
      <c r="BK729" s="4"/>
      <c r="BL729" s="4"/>
      <c r="BM729" s="4"/>
      <c r="BN729" s="4"/>
      <c r="BO729" s="4"/>
      <c r="BP729" s="4"/>
      <c r="BQ729" s="4"/>
      <c r="BR729" s="4"/>
      <c r="BS729" s="4"/>
      <c r="BT729" s="4"/>
      <c r="BU729" s="4"/>
      <c r="BV729" s="4"/>
      <c r="BW729" s="4"/>
      <c r="BX729" s="4"/>
      <c r="BY729" s="4"/>
      <c r="BZ729" s="4"/>
      <c r="CA729" s="4"/>
      <c r="CB729" s="4"/>
      <c r="CC729" s="4"/>
      <c r="CD729" s="4"/>
      <c r="CE729" s="4"/>
      <c r="CF729" s="4"/>
    </row>
    <row r="730" spans="4:84" x14ac:dyDescent="0.2">
      <c r="D730" s="4"/>
      <c r="E730" s="4"/>
      <c r="F730" s="4"/>
      <c r="G730" s="4"/>
      <c r="H730" s="4"/>
      <c r="I730" s="4"/>
      <c r="J730" s="4"/>
      <c r="K730" s="4"/>
      <c r="L730" s="4"/>
      <c r="M730" s="4"/>
      <c r="N730" s="4"/>
      <c r="O730" s="4"/>
      <c r="P730" s="4"/>
      <c r="Q730" s="4"/>
      <c r="R730" s="4"/>
      <c r="S730" s="4"/>
      <c r="T730" s="4"/>
      <c r="U730" s="4"/>
      <c r="V730" s="4"/>
      <c r="W730" s="4"/>
      <c r="X730" s="4"/>
      <c r="Y730" s="4"/>
      <c r="Z730" s="4"/>
      <c r="AA730" s="4"/>
      <c r="AB730" s="4"/>
      <c r="AC730" s="4"/>
      <c r="AD730" s="4"/>
      <c r="AE730" s="4"/>
      <c r="AF730" s="4"/>
      <c r="AG730" s="4"/>
      <c r="AH730" s="4"/>
      <c r="AI730" s="4"/>
      <c r="AJ730" s="4"/>
      <c r="AK730" s="4"/>
      <c r="AL730" s="4"/>
      <c r="AM730" s="4"/>
      <c r="AN730" s="4"/>
      <c r="AO730" s="4"/>
      <c r="AP730" s="4"/>
      <c r="AQ730" s="4"/>
      <c r="AR730" s="4"/>
      <c r="AS730" s="4"/>
      <c r="AT730" s="4"/>
      <c r="AU730" s="4"/>
      <c r="AV730" s="4"/>
      <c r="AW730" s="4"/>
      <c r="AX730" s="4"/>
      <c r="AY730" s="4"/>
      <c r="AZ730" s="4"/>
      <c r="BA730" s="4"/>
      <c r="BB730" s="4"/>
      <c r="BC730" s="4"/>
      <c r="BD730" s="4"/>
      <c r="BE730" s="4"/>
      <c r="BF730" s="4"/>
      <c r="BG730" s="4"/>
      <c r="BH730" s="4"/>
      <c r="BI730" s="4"/>
      <c r="BJ730" s="4"/>
      <c r="BK730" s="4"/>
      <c r="BL730" s="4"/>
      <c r="BM730" s="4"/>
      <c r="BN730" s="4"/>
      <c r="BO730" s="4"/>
      <c r="BP730" s="4"/>
      <c r="BQ730" s="4"/>
      <c r="BR730" s="4"/>
      <c r="BS730" s="4"/>
      <c r="BT730" s="4"/>
      <c r="BU730" s="4"/>
      <c r="BV730" s="4"/>
      <c r="BW730" s="4"/>
      <c r="BX730" s="4"/>
      <c r="BY730" s="4"/>
      <c r="BZ730" s="4"/>
      <c r="CA730" s="4"/>
      <c r="CB730" s="4"/>
      <c r="CC730" s="4"/>
      <c r="CD730" s="4"/>
      <c r="CE730" s="4"/>
      <c r="CF730" s="4"/>
    </row>
    <row r="731" spans="4:84" x14ac:dyDescent="0.2">
      <c r="D731" s="4"/>
      <c r="E731" s="4"/>
      <c r="F731" s="4"/>
      <c r="G731" s="4"/>
      <c r="H731" s="4"/>
      <c r="I731" s="4"/>
      <c r="J731" s="4"/>
      <c r="K731" s="4"/>
      <c r="L731" s="4"/>
      <c r="M731" s="4"/>
      <c r="N731" s="4"/>
      <c r="O731" s="4"/>
      <c r="P731" s="4"/>
      <c r="Q731" s="4"/>
      <c r="R731" s="4"/>
      <c r="S731" s="4"/>
      <c r="T731" s="4"/>
      <c r="U731" s="4"/>
      <c r="V731" s="4"/>
      <c r="W731" s="4"/>
      <c r="X731" s="4"/>
      <c r="Y731" s="4"/>
      <c r="Z731" s="4"/>
      <c r="AA731" s="4"/>
      <c r="AB731" s="4"/>
      <c r="AC731" s="4"/>
      <c r="AD731" s="4"/>
      <c r="AE731" s="4"/>
      <c r="AF731" s="4"/>
      <c r="AG731" s="4"/>
      <c r="AH731" s="4"/>
      <c r="AI731" s="4"/>
      <c r="AJ731" s="4"/>
      <c r="AK731" s="4"/>
      <c r="AL731" s="4"/>
      <c r="AM731" s="4"/>
      <c r="AN731" s="4"/>
      <c r="AO731" s="4"/>
      <c r="AP731" s="4"/>
      <c r="AQ731" s="4"/>
      <c r="AR731" s="4"/>
      <c r="AS731" s="4"/>
      <c r="AT731" s="4"/>
      <c r="AU731" s="4"/>
      <c r="AV731" s="4"/>
      <c r="AW731" s="4"/>
      <c r="AX731" s="4"/>
      <c r="AY731" s="4"/>
      <c r="AZ731" s="4"/>
      <c r="BA731" s="4"/>
      <c r="BB731" s="4"/>
      <c r="BC731" s="4"/>
      <c r="BD731" s="4"/>
      <c r="BE731" s="4"/>
      <c r="BF731" s="4"/>
      <c r="BG731" s="4"/>
      <c r="BH731" s="4"/>
      <c r="BI731" s="4"/>
      <c r="BJ731" s="4"/>
      <c r="BK731" s="4"/>
      <c r="BL731" s="4"/>
      <c r="BM731" s="4"/>
      <c r="BN731" s="4"/>
      <c r="BO731" s="4"/>
      <c r="BP731" s="4"/>
      <c r="BQ731" s="4"/>
      <c r="BR731" s="4"/>
      <c r="BS731" s="4"/>
      <c r="BT731" s="4"/>
      <c r="BU731" s="4"/>
      <c r="BV731" s="4"/>
      <c r="BW731" s="4"/>
      <c r="BX731" s="4"/>
      <c r="BY731" s="4"/>
      <c r="BZ731" s="4"/>
      <c r="CA731" s="4"/>
      <c r="CB731" s="4"/>
      <c r="CC731" s="4"/>
      <c r="CD731" s="4"/>
      <c r="CE731" s="4"/>
      <c r="CF731" s="4"/>
    </row>
    <row r="732" spans="4:84" x14ac:dyDescent="0.2">
      <c r="D732" s="4"/>
      <c r="E732" s="4"/>
      <c r="F732" s="4"/>
      <c r="G732" s="4"/>
      <c r="H732" s="4"/>
      <c r="I732" s="4"/>
      <c r="J732" s="4"/>
      <c r="K732" s="4"/>
      <c r="L732" s="4"/>
      <c r="M732" s="4"/>
      <c r="N732" s="4"/>
      <c r="O732" s="4"/>
      <c r="P732" s="4"/>
      <c r="Q732" s="4"/>
      <c r="R732" s="4"/>
      <c r="S732" s="4"/>
      <c r="T732" s="4"/>
      <c r="U732" s="4"/>
      <c r="V732" s="4"/>
      <c r="W732" s="4"/>
      <c r="X732" s="4"/>
      <c r="Y732" s="4"/>
      <c r="Z732" s="4"/>
      <c r="AA732" s="4"/>
      <c r="AB732" s="4"/>
      <c r="AC732" s="4"/>
      <c r="AD732" s="4"/>
      <c r="AE732" s="4"/>
      <c r="AF732" s="4"/>
      <c r="AG732" s="4"/>
      <c r="AH732" s="4"/>
      <c r="AI732" s="4"/>
      <c r="AJ732" s="4"/>
      <c r="AK732" s="4"/>
      <c r="AL732" s="4"/>
      <c r="AM732" s="4"/>
      <c r="AN732" s="4"/>
      <c r="AO732" s="4"/>
      <c r="AP732" s="4"/>
      <c r="AQ732" s="4"/>
      <c r="AR732" s="4"/>
      <c r="AS732" s="4"/>
      <c r="AT732" s="4"/>
      <c r="AU732" s="4"/>
      <c r="AV732" s="4"/>
      <c r="AW732" s="4"/>
      <c r="AX732" s="4"/>
      <c r="AY732" s="4"/>
      <c r="AZ732" s="4"/>
      <c r="BA732" s="4"/>
      <c r="BB732" s="4"/>
      <c r="BC732" s="4"/>
      <c r="BD732" s="4"/>
      <c r="BE732" s="4"/>
      <c r="BF732" s="4"/>
      <c r="BG732" s="4"/>
      <c r="BH732" s="4"/>
      <c r="BI732" s="4"/>
      <c r="BJ732" s="4"/>
      <c r="BK732" s="4"/>
      <c r="BL732" s="4"/>
      <c r="BM732" s="4"/>
      <c r="BN732" s="4"/>
      <c r="BO732" s="4"/>
      <c r="BP732" s="4"/>
      <c r="BQ732" s="4"/>
      <c r="BR732" s="4"/>
      <c r="BS732" s="4"/>
      <c r="BT732" s="4"/>
      <c r="BU732" s="4"/>
      <c r="BV732" s="4"/>
      <c r="BW732" s="4"/>
      <c r="BX732" s="4"/>
      <c r="BY732" s="4"/>
      <c r="BZ732" s="4"/>
      <c r="CA732" s="4"/>
      <c r="CB732" s="4"/>
      <c r="CC732" s="4"/>
      <c r="CD732" s="4"/>
      <c r="CE732" s="4"/>
      <c r="CF732" s="4"/>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0"/>
  <sheetViews>
    <sheetView zoomScale="80" zoomScaleNormal="80" workbookViewId="0">
      <selection activeCell="F44" sqref="F44"/>
    </sheetView>
  </sheetViews>
  <sheetFormatPr defaultRowHeight="12.75" x14ac:dyDescent="0.2"/>
  <cols>
    <col min="1" max="16384" width="9.140625" style="4"/>
  </cols>
  <sheetData>
    <row r="1" spans="1:14" ht="14.25" x14ac:dyDescent="0.2">
      <c r="A1" s="9" t="s">
        <v>67</v>
      </c>
      <c r="C1" s="6"/>
      <c r="D1" s="6"/>
      <c r="E1" s="6"/>
      <c r="F1" s="6"/>
      <c r="G1" s="6"/>
      <c r="H1" s="6"/>
      <c r="I1" s="6"/>
      <c r="J1" s="6"/>
      <c r="K1" s="6"/>
      <c r="L1" s="6"/>
      <c r="M1" s="6"/>
      <c r="N1" s="6"/>
    </row>
    <row r="2" spans="1:14" x14ac:dyDescent="0.2">
      <c r="A2" s="6"/>
      <c r="C2" s="6" t="s">
        <v>113</v>
      </c>
      <c r="D2" s="6" t="s">
        <v>113</v>
      </c>
      <c r="E2" s="6" t="s">
        <v>113</v>
      </c>
      <c r="F2" s="6" t="s">
        <v>113</v>
      </c>
      <c r="G2" s="6" t="s">
        <v>113</v>
      </c>
      <c r="H2" s="6" t="s">
        <v>113</v>
      </c>
      <c r="I2" s="6" t="s">
        <v>113</v>
      </c>
      <c r="J2" s="6" t="s">
        <v>113</v>
      </c>
      <c r="K2" s="6"/>
      <c r="L2" s="6"/>
      <c r="M2" s="6"/>
      <c r="N2" s="6"/>
    </row>
    <row r="3" spans="1:14" x14ac:dyDescent="0.2">
      <c r="A3" s="6"/>
      <c r="C3" s="6"/>
      <c r="D3" s="6"/>
      <c r="E3" s="6"/>
      <c r="F3" s="6"/>
      <c r="G3" s="6"/>
      <c r="H3" s="6"/>
      <c r="I3" s="6"/>
      <c r="J3" s="6"/>
      <c r="K3" s="6"/>
      <c r="L3" s="6"/>
      <c r="M3" s="6"/>
      <c r="N3" s="6"/>
    </row>
    <row r="4" spans="1:14" x14ac:dyDescent="0.2">
      <c r="A4" s="6"/>
      <c r="C4" s="6" t="s">
        <v>77</v>
      </c>
      <c r="D4" s="6" t="s">
        <v>114</v>
      </c>
      <c r="E4" s="6" t="s">
        <v>115</v>
      </c>
      <c r="F4" s="6" t="s">
        <v>116</v>
      </c>
      <c r="G4" s="6" t="s">
        <v>78</v>
      </c>
      <c r="H4" s="6" t="s">
        <v>79</v>
      </c>
      <c r="I4" s="6" t="s">
        <v>80</v>
      </c>
      <c r="J4" s="6" t="s">
        <v>81</v>
      </c>
      <c r="K4" s="6"/>
      <c r="L4" s="6" t="s">
        <v>82</v>
      </c>
      <c r="M4" s="6" t="s">
        <v>83</v>
      </c>
      <c r="N4" s="6" t="s">
        <v>84</v>
      </c>
    </row>
    <row r="5" spans="1:14" x14ac:dyDescent="0.2">
      <c r="A5" s="6"/>
      <c r="C5" s="4" t="s">
        <v>1</v>
      </c>
      <c r="D5" s="4" t="s">
        <v>1</v>
      </c>
      <c r="E5" s="4" t="s">
        <v>1</v>
      </c>
      <c r="F5" s="4" t="s">
        <v>1</v>
      </c>
      <c r="G5" s="4" t="s">
        <v>1</v>
      </c>
      <c r="H5" s="4" t="s">
        <v>1</v>
      </c>
      <c r="I5" s="4" t="s">
        <v>1</v>
      </c>
      <c r="J5" s="4" t="s">
        <v>1</v>
      </c>
      <c r="L5" s="4" t="s">
        <v>1</v>
      </c>
      <c r="M5" s="4" t="s">
        <v>1</v>
      </c>
      <c r="N5" s="4" t="s">
        <v>1</v>
      </c>
    </row>
    <row r="6" spans="1:14" x14ac:dyDescent="0.2">
      <c r="A6" s="6"/>
      <c r="C6" s="4" t="s">
        <v>103</v>
      </c>
      <c r="D6" s="4" t="s">
        <v>103</v>
      </c>
      <c r="E6" s="4" t="s">
        <v>103</v>
      </c>
      <c r="F6" s="4" t="s">
        <v>103</v>
      </c>
      <c r="G6" s="4" t="s">
        <v>103</v>
      </c>
      <c r="H6" s="4" t="s">
        <v>103</v>
      </c>
      <c r="I6" s="4" t="s">
        <v>103</v>
      </c>
      <c r="J6" s="4" t="s">
        <v>103</v>
      </c>
      <c r="L6" s="4" t="s">
        <v>103</v>
      </c>
      <c r="M6" s="4" t="s">
        <v>103</v>
      </c>
      <c r="N6" s="4" t="s">
        <v>103</v>
      </c>
    </row>
    <row r="7" spans="1:14" x14ac:dyDescent="0.2">
      <c r="A7" s="6"/>
      <c r="C7" s="4" t="s">
        <v>112</v>
      </c>
    </row>
    <row r="8" spans="1:14" x14ac:dyDescent="0.2">
      <c r="A8" s="6"/>
      <c r="C8" s="6" t="s">
        <v>117</v>
      </c>
    </row>
    <row r="9" spans="1:14" x14ac:dyDescent="0.2">
      <c r="A9" s="6"/>
    </row>
    <row r="10" spans="1:14" x14ac:dyDescent="0.2">
      <c r="A10" s="6">
        <v>1500</v>
      </c>
      <c r="C10" s="24">
        <f t="shared" ref="C10:C65" si="0">SUM(D10:J10)</f>
        <v>0.91485185185612483</v>
      </c>
      <c r="D10" s="13">
        <v>0.16391412956497484</v>
      </c>
      <c r="E10" s="13">
        <v>0.3886309467070973</v>
      </c>
      <c r="F10" s="13">
        <v>0.25999247526975666</v>
      </c>
      <c r="G10" s="13">
        <v>0.10231430031429606</v>
      </c>
      <c r="H10" s="13"/>
      <c r="I10" s="13"/>
      <c r="J10" s="13"/>
      <c r="K10" s="13"/>
      <c r="L10" s="13"/>
      <c r="M10" s="13"/>
      <c r="N10" s="13"/>
    </row>
    <row r="11" spans="1:14" x14ac:dyDescent="0.2">
      <c r="A11" s="6">
        <v>1501</v>
      </c>
      <c r="C11" s="24">
        <f t="shared" si="0"/>
        <v>0.92028138269126525</v>
      </c>
      <c r="D11" s="13">
        <v>0.16444578192970874</v>
      </c>
      <c r="E11" s="13">
        <v>0.38943099406462361</v>
      </c>
      <c r="F11" s="13">
        <v>0.26200225943744704</v>
      </c>
      <c r="G11" s="13">
        <v>0.1044023472594858</v>
      </c>
      <c r="H11" s="13"/>
      <c r="I11" s="13"/>
      <c r="J11" s="13"/>
      <c r="K11" s="13"/>
      <c r="L11" s="13"/>
      <c r="M11" s="13"/>
      <c r="N11" s="13"/>
    </row>
    <row r="12" spans="1:14" x14ac:dyDescent="0.2">
      <c r="A12" s="6">
        <v>1502</v>
      </c>
      <c r="C12" s="24">
        <f t="shared" si="0"/>
        <v>0.92465178381735524</v>
      </c>
      <c r="D12" s="13">
        <v>0.16497909083855727</v>
      </c>
      <c r="E12" s="13">
        <v>0.39023209753013161</v>
      </c>
      <c r="F12" s="13">
        <v>0.26290758804102782</v>
      </c>
      <c r="G12" s="13">
        <v>0.10653300740763857</v>
      </c>
      <c r="H12" s="13"/>
      <c r="I12" s="13"/>
      <c r="J12" s="13"/>
      <c r="K12" s="13"/>
      <c r="L12" s="13"/>
      <c r="M12" s="13"/>
      <c r="N12" s="13"/>
    </row>
    <row r="13" spans="1:14" x14ac:dyDescent="0.2">
      <c r="A13" s="6">
        <v>1503</v>
      </c>
      <c r="C13" s="24">
        <f t="shared" si="0"/>
        <v>0.92907976011169513</v>
      </c>
      <c r="D13" s="13">
        <v>0.16551406133232488</v>
      </c>
      <c r="E13" s="13">
        <v>0.39103425824582089</v>
      </c>
      <c r="F13" s="13">
        <v>0.26382429011759156</v>
      </c>
      <c r="G13" s="13">
        <v>0.10870715041595774</v>
      </c>
      <c r="H13" s="13"/>
      <c r="I13" s="13"/>
      <c r="J13" s="13"/>
      <c r="K13" s="13"/>
      <c r="L13" s="13"/>
      <c r="M13" s="13"/>
      <c r="N13" s="13"/>
    </row>
    <row r="14" spans="1:14" x14ac:dyDescent="0.2">
      <c r="A14" s="6">
        <v>1504</v>
      </c>
      <c r="C14" s="24">
        <f t="shared" si="0"/>
        <v>0.93373540244706754</v>
      </c>
      <c r="D14" s="13">
        <v>0.16605069846710807</v>
      </c>
      <c r="E14" s="13">
        <v>0.39183747735658248</v>
      </c>
      <c r="F14" s="13">
        <v>0.26492156293362418</v>
      </c>
      <c r="G14" s="13">
        <v>0.11092566368975279</v>
      </c>
      <c r="H14" s="13"/>
      <c r="I14" s="13"/>
      <c r="J14" s="13"/>
      <c r="K14" s="13"/>
      <c r="L14" s="13"/>
      <c r="M14" s="13"/>
      <c r="N14" s="13"/>
    </row>
    <row r="15" spans="1:14" x14ac:dyDescent="0.2">
      <c r="A15" s="6">
        <v>1505</v>
      </c>
      <c r="C15" s="24">
        <f t="shared" si="0"/>
        <v>0.93826668858769169</v>
      </c>
      <c r="D15" s="13">
        <v>0.16658900731434165</v>
      </c>
      <c r="E15" s="13">
        <v>0.39264175601000673</v>
      </c>
      <c r="F15" s="13">
        <v>0.26584647251869759</v>
      </c>
      <c r="G15" s="13">
        <v>0.11318945274464567</v>
      </c>
      <c r="H15" s="13"/>
      <c r="I15" s="13"/>
      <c r="J15" s="13"/>
      <c r="K15" s="13"/>
      <c r="L15" s="13"/>
      <c r="M15" s="13"/>
      <c r="N15" s="13"/>
    </row>
    <row r="16" spans="1:14" x14ac:dyDescent="0.2">
      <c r="A16" s="6">
        <v>1506</v>
      </c>
      <c r="C16" s="24">
        <f t="shared" si="0"/>
        <v>0.94284364339537829</v>
      </c>
      <c r="D16" s="13">
        <v>0.1671289929608453</v>
      </c>
      <c r="E16" s="13">
        <v>0.3934470953563915</v>
      </c>
      <c r="F16" s="13">
        <v>0.26676811350197233</v>
      </c>
      <c r="G16" s="13">
        <v>0.11549944157616907</v>
      </c>
      <c r="H16" s="13"/>
      <c r="I16" s="13"/>
      <c r="J16" s="13"/>
      <c r="K16" s="13"/>
      <c r="L16" s="13"/>
      <c r="M16" s="13"/>
      <c r="N16" s="13"/>
    </row>
    <row r="17" spans="1:14" x14ac:dyDescent="0.2">
      <c r="A17" s="6">
        <v>1507</v>
      </c>
      <c r="C17" s="24">
        <f t="shared" si="0"/>
        <v>0.94748195837212634</v>
      </c>
      <c r="D17" s="13">
        <v>0.16767066050887011</v>
      </c>
      <c r="E17" s="13">
        <v>0.39425349654874947</v>
      </c>
      <c r="F17" s="13">
        <v>0.26770122827759962</v>
      </c>
      <c r="G17" s="13">
        <v>0.11785657303690722</v>
      </c>
      <c r="H17" s="13"/>
      <c r="I17" s="13"/>
      <c r="J17" s="13"/>
      <c r="K17" s="13"/>
      <c r="L17" s="13"/>
      <c r="M17" s="13"/>
      <c r="N17" s="13"/>
    </row>
    <row r="18" spans="1:14" x14ac:dyDescent="0.2">
      <c r="A18" s="6">
        <v>1508</v>
      </c>
      <c r="C18" s="24">
        <f t="shared" si="0"/>
        <v>0.95235212405946934</v>
      </c>
      <c r="D18" s="13">
        <v>0.16821401507614545</v>
      </c>
      <c r="E18" s="13">
        <v>0.39506096074281649</v>
      </c>
      <c r="F18" s="13">
        <v>0.26881533901917354</v>
      </c>
      <c r="G18" s="13">
        <v>0.12026180922133391</v>
      </c>
      <c r="H18" s="13"/>
      <c r="I18" s="13"/>
      <c r="J18" s="13"/>
      <c r="K18" s="13"/>
      <c r="L18" s="13"/>
      <c r="M18" s="13"/>
      <c r="N18" s="13"/>
    </row>
    <row r="19" spans="1:14" x14ac:dyDescent="0.2">
      <c r="A19" s="6">
        <v>1509</v>
      </c>
      <c r="C19" s="24">
        <f t="shared" si="0"/>
        <v>0.95710151697068402</v>
      </c>
      <c r="D19" s="13">
        <v>0.1687590617959257</v>
      </c>
      <c r="E19" s="13">
        <v>0.39586948909705888</v>
      </c>
      <c r="F19" s="13">
        <v>0.26975683421919544</v>
      </c>
      <c r="G19" s="13">
        <v>0.12271613185850398</v>
      </c>
      <c r="H19" s="13"/>
      <c r="I19" s="13"/>
      <c r="J19" s="13"/>
      <c r="K19" s="13"/>
      <c r="L19" s="13"/>
      <c r="M19" s="13"/>
      <c r="N19" s="13"/>
    </row>
    <row r="20" spans="1:14" x14ac:dyDescent="0.2">
      <c r="A20" s="6">
        <v>1510</v>
      </c>
      <c r="C20" s="24">
        <f t="shared" si="0"/>
        <v>0.93793856527667718</v>
      </c>
      <c r="D20" s="13">
        <v>0.16930580581703733</v>
      </c>
      <c r="E20" s="13">
        <v>0.39667908277268171</v>
      </c>
      <c r="F20" s="13">
        <v>0.27069513435862608</v>
      </c>
      <c r="G20" s="13">
        <v>0.10125854232833205</v>
      </c>
      <c r="H20" s="13"/>
      <c r="I20" s="13"/>
      <c r="J20" s="13"/>
      <c r="K20" s="13"/>
      <c r="L20" s="13"/>
      <c r="M20" s="13"/>
      <c r="N20" s="13"/>
    </row>
    <row r="21" spans="1:14" x14ac:dyDescent="0.2">
      <c r="A21" s="6">
        <v>1511</v>
      </c>
      <c r="C21" s="24">
        <f t="shared" si="0"/>
        <v>0.94590663519122686</v>
      </c>
      <c r="D21" s="13">
        <v>0.16985425230392631</v>
      </c>
      <c r="E21" s="13">
        <v>0.39748974293363681</v>
      </c>
      <c r="F21" s="13">
        <v>0.27164501044977585</v>
      </c>
      <c r="G21" s="13">
        <v>0.10691762950388785</v>
      </c>
      <c r="H21" s="13"/>
      <c r="I21" s="13"/>
      <c r="J21" s="13"/>
      <c r="K21" s="13"/>
      <c r="L21" s="13"/>
      <c r="M21" s="13"/>
      <c r="N21" s="13"/>
    </row>
    <row r="22" spans="1:14" x14ac:dyDescent="0.2">
      <c r="A22" s="6">
        <v>1512</v>
      </c>
      <c r="C22" s="24">
        <f t="shared" si="0"/>
        <v>0.94892717347941224</v>
      </c>
      <c r="D22" s="13">
        <v>0.17040440643670499</v>
      </c>
      <c r="E22" s="13">
        <v>0.39830147074663064</v>
      </c>
      <c r="F22" s="13">
        <v>0.27259172914900959</v>
      </c>
      <c r="G22" s="13">
        <v>0.10762956714706708</v>
      </c>
      <c r="H22" s="13"/>
      <c r="I22" s="13"/>
      <c r="J22" s="13"/>
      <c r="K22" s="13"/>
      <c r="L22" s="13"/>
      <c r="M22" s="13"/>
      <c r="N22" s="13"/>
    </row>
    <row r="23" spans="1:14" x14ac:dyDescent="0.2">
      <c r="A23" s="6">
        <v>1513</v>
      </c>
      <c r="C23" s="24">
        <f t="shared" si="0"/>
        <v>0.95196212126734348</v>
      </c>
      <c r="D23" s="13">
        <v>0.17095627341120015</v>
      </c>
      <c r="E23" s="13">
        <v>0.39911426738113165</v>
      </c>
      <c r="F23" s="13">
        <v>0.27355007568476541</v>
      </c>
      <c r="G23" s="13">
        <v>0.1083415047902463</v>
      </c>
      <c r="H23" s="13"/>
      <c r="I23" s="13"/>
      <c r="J23" s="13"/>
      <c r="K23" s="13"/>
      <c r="L23" s="13"/>
      <c r="M23" s="13"/>
      <c r="N23" s="13"/>
    </row>
    <row r="24" spans="1:14" x14ac:dyDescent="0.2">
      <c r="A24" s="6">
        <v>1514</v>
      </c>
      <c r="C24" s="24">
        <f t="shared" si="0"/>
        <v>0.95518148890739729</v>
      </c>
      <c r="D24" s="13">
        <v>0.17150985843899996</v>
      </c>
      <c r="E24" s="13">
        <v>0.39992813400937949</v>
      </c>
      <c r="F24" s="13">
        <v>0.27469005402559227</v>
      </c>
      <c r="G24" s="13">
        <v>0.10905344243342555</v>
      </c>
      <c r="H24" s="13"/>
      <c r="I24" s="13"/>
      <c r="J24" s="13"/>
      <c r="K24" s="13"/>
      <c r="L24" s="13"/>
      <c r="M24" s="13"/>
      <c r="N24" s="13"/>
    </row>
    <row r="25" spans="1:14" x14ac:dyDescent="0.2">
      <c r="A25" s="6">
        <v>1515</v>
      </c>
      <c r="C25" s="24">
        <f t="shared" si="0"/>
        <v>0.95823066666870504</v>
      </c>
      <c r="D25" s="13">
        <v>0.17206516674750222</v>
      </c>
      <c r="E25" s="13">
        <v>0.40074307180639224</v>
      </c>
      <c r="F25" s="13">
        <v>0.27565704803820595</v>
      </c>
      <c r="G25" s="13">
        <v>0.10976538007660479</v>
      </c>
      <c r="H25" s="13"/>
      <c r="I25" s="13"/>
      <c r="J25" s="13"/>
      <c r="K25" s="13"/>
      <c r="L25" s="13"/>
      <c r="M25" s="13"/>
      <c r="N25" s="13"/>
    </row>
    <row r="26" spans="1:14" x14ac:dyDescent="0.2">
      <c r="A26" s="6">
        <v>1516</v>
      </c>
      <c r="C26" s="24">
        <f t="shared" si="0"/>
        <v>0.96131423786180403</v>
      </c>
      <c r="D26" s="13">
        <v>0.17262220357996219</v>
      </c>
      <c r="E26" s="13">
        <v>0.40155908194997414</v>
      </c>
      <c r="F26" s="13">
        <v>0.27665563461208365</v>
      </c>
      <c r="G26" s="13">
        <v>0.11047731771978403</v>
      </c>
      <c r="H26" s="13"/>
      <c r="I26" s="13"/>
      <c r="J26" s="13"/>
      <c r="K26" s="13"/>
      <c r="L26" s="13"/>
      <c r="M26" s="13"/>
      <c r="N26" s="13"/>
    </row>
    <row r="27" spans="1:14" x14ac:dyDescent="0.2">
      <c r="A27" s="6">
        <v>1517</v>
      </c>
      <c r="C27" s="24">
        <f t="shared" si="0"/>
        <v>0.96441238147699815</v>
      </c>
      <c r="D27" s="13">
        <v>0.17318097419554035</v>
      </c>
      <c r="E27" s="13">
        <v>0.40237616562072465</v>
      </c>
      <c r="F27" s="13">
        <v>0.27766598629776984</v>
      </c>
      <c r="G27" s="13">
        <v>0.11118925536296327</v>
      </c>
      <c r="H27" s="13"/>
      <c r="I27" s="13"/>
      <c r="J27" s="13"/>
      <c r="K27" s="13"/>
      <c r="L27" s="13"/>
      <c r="M27" s="13"/>
      <c r="N27" s="13"/>
    </row>
    <row r="28" spans="1:14" x14ac:dyDescent="0.2">
      <c r="A28" s="6">
        <v>1518</v>
      </c>
      <c r="C28" s="24">
        <f t="shared" si="0"/>
        <v>0.9675103296860984</v>
      </c>
      <c r="D28" s="13">
        <v>0.17374148386935079</v>
      </c>
      <c r="E28" s="13">
        <v>0.40319432400204591</v>
      </c>
      <c r="F28" s="13">
        <v>0.27867332880855922</v>
      </c>
      <c r="G28" s="13">
        <v>0.11190119300614251</v>
      </c>
      <c r="H28" s="13"/>
      <c r="I28" s="13"/>
      <c r="J28" s="13"/>
      <c r="K28" s="13"/>
      <c r="L28" s="13"/>
      <c r="M28" s="13"/>
      <c r="N28" s="13"/>
    </row>
    <row r="29" spans="1:14" x14ac:dyDescent="0.2">
      <c r="A29" s="6">
        <v>1519</v>
      </c>
      <c r="C29" s="24">
        <f t="shared" si="0"/>
        <v>0.97080809763944964</v>
      </c>
      <c r="D29" s="13">
        <v>0.17430373789250977</v>
      </c>
      <c r="E29" s="13">
        <v>0.40401355828015068</v>
      </c>
      <c r="F29" s="13">
        <v>0.27987767081746745</v>
      </c>
      <c r="G29" s="13">
        <v>0.11261313064932177</v>
      </c>
      <c r="H29" s="13"/>
      <c r="I29" s="13"/>
      <c r="J29" s="13"/>
      <c r="K29" s="13"/>
      <c r="L29" s="13"/>
      <c r="M29" s="13"/>
      <c r="N29" s="13"/>
    </row>
    <row r="30" spans="1:14" x14ac:dyDescent="0.2">
      <c r="A30" s="6">
        <v>1520</v>
      </c>
      <c r="C30" s="24">
        <f t="shared" si="0"/>
        <v>0.97392062696033477</v>
      </c>
      <c r="D30" s="13">
        <v>0.17486774157218382</v>
      </c>
      <c r="E30" s="13">
        <v>0.40483386964407148</v>
      </c>
      <c r="F30" s="13">
        <v>0.28089394745157853</v>
      </c>
      <c r="G30" s="13">
        <v>0.113325068292501</v>
      </c>
      <c r="H30" s="13"/>
      <c r="I30" s="13"/>
      <c r="J30" s="13"/>
      <c r="K30" s="13"/>
      <c r="L30" s="13"/>
      <c r="M30" s="13"/>
      <c r="N30" s="13"/>
    </row>
    <row r="31" spans="1:14" x14ac:dyDescent="0.2">
      <c r="A31" s="6">
        <v>1521</v>
      </c>
      <c r="C31" s="24">
        <f t="shared" si="0"/>
        <v>0.9772109708955542</v>
      </c>
      <c r="D31" s="13">
        <v>0.1754335002316384</v>
      </c>
      <c r="E31" s="13">
        <v>0.40565525928566737</v>
      </c>
      <c r="F31" s="13">
        <v>0.28208520544256821</v>
      </c>
      <c r="G31" s="13">
        <v>0.11403700593568022</v>
      </c>
      <c r="H31" s="13"/>
      <c r="I31" s="13"/>
      <c r="J31" s="13"/>
      <c r="K31" s="13"/>
      <c r="L31" s="13"/>
      <c r="M31" s="13"/>
      <c r="N31" s="13"/>
    </row>
    <row r="32" spans="1:14" x14ac:dyDescent="0.2">
      <c r="A32" s="6">
        <v>1522</v>
      </c>
      <c r="C32" s="24">
        <f t="shared" si="0"/>
        <v>0.98069422925820116</v>
      </c>
      <c r="D32" s="13">
        <v>0.17600101921028635</v>
      </c>
      <c r="E32" s="13">
        <v>0.4064777283996332</v>
      </c>
      <c r="F32" s="13">
        <v>0.28346653806942207</v>
      </c>
      <c r="G32" s="13">
        <v>0.11474894357885947</v>
      </c>
      <c r="H32" s="13"/>
      <c r="I32" s="13"/>
      <c r="J32" s="13"/>
      <c r="K32" s="13"/>
      <c r="L32" s="13"/>
      <c r="M32" s="13"/>
      <c r="N32" s="13"/>
    </row>
    <row r="33" spans="1:14" x14ac:dyDescent="0.2">
      <c r="A33" s="6">
        <v>1523</v>
      </c>
      <c r="C33" s="24">
        <f t="shared" si="0"/>
        <v>0.98590970935789646</v>
      </c>
      <c r="D33" s="13">
        <v>0.1779590372789801</v>
      </c>
      <c r="E33" s="13">
        <v>0.40751082228454505</v>
      </c>
      <c r="F33" s="13">
        <v>0.28497896857233262</v>
      </c>
      <c r="G33" s="13">
        <v>0.11546088122203869</v>
      </c>
      <c r="H33" s="13"/>
      <c r="I33" s="13"/>
      <c r="J33" s="13"/>
      <c r="K33" s="13"/>
      <c r="L33" s="13"/>
      <c r="M33" s="13"/>
      <c r="N33" s="13"/>
    </row>
    <row r="34" spans="1:14" x14ac:dyDescent="0.2">
      <c r="A34" s="6">
        <v>1524</v>
      </c>
      <c r="C34" s="24">
        <f t="shared" si="0"/>
        <v>0.99134166462781659</v>
      </c>
      <c r="D34" s="13">
        <v>0.17993736224160528</v>
      </c>
      <c r="E34" s="13">
        <v>0.40854708051076993</v>
      </c>
      <c r="F34" s="13">
        <v>0.28668440301022347</v>
      </c>
      <c r="G34" s="13">
        <v>0.11617281886521795</v>
      </c>
      <c r="H34" s="13"/>
      <c r="I34" s="13"/>
      <c r="J34" s="13"/>
      <c r="K34" s="13"/>
      <c r="L34" s="13"/>
      <c r="M34" s="13"/>
      <c r="N34" s="13"/>
    </row>
    <row r="35" spans="1:14" x14ac:dyDescent="0.2">
      <c r="A35" s="6">
        <v>1525</v>
      </c>
      <c r="C35" s="24">
        <f t="shared" si="0"/>
        <v>0.99748964716149024</v>
      </c>
      <c r="D35" s="13">
        <v>0.18193620325015245</v>
      </c>
      <c r="E35" s="13">
        <v>0.40958652021803194</v>
      </c>
      <c r="F35" s="13">
        <v>0.28908216718490876</v>
      </c>
      <c r="G35" s="13">
        <v>0.11688475650839719</v>
      </c>
      <c r="H35" s="13"/>
      <c r="I35" s="13"/>
      <c r="J35" s="13"/>
      <c r="K35" s="13"/>
      <c r="L35" s="13"/>
      <c r="M35" s="13"/>
      <c r="N35" s="13"/>
    </row>
    <row r="36" spans="1:14" x14ac:dyDescent="0.2">
      <c r="A36" s="6">
        <v>1526</v>
      </c>
      <c r="C36" s="24">
        <f t="shared" si="0"/>
        <v>1.00281639402315</v>
      </c>
      <c r="D36" s="13">
        <v>0.18395577161019802</v>
      </c>
      <c r="E36" s="13">
        <v>0.4106291586433703</v>
      </c>
      <c r="F36" s="13">
        <v>0.29063476961800533</v>
      </c>
      <c r="G36" s="13">
        <v>0.11759669415157642</v>
      </c>
      <c r="H36" s="13"/>
      <c r="I36" s="13"/>
      <c r="J36" s="13"/>
      <c r="K36" s="13"/>
      <c r="L36" s="13"/>
      <c r="M36" s="13"/>
      <c r="N36" s="13"/>
    </row>
    <row r="37" spans="1:14" x14ac:dyDescent="0.2">
      <c r="A37" s="6">
        <v>1527</v>
      </c>
      <c r="C37" s="24">
        <f t="shared" si="0"/>
        <v>1.0081747939268622</v>
      </c>
      <c r="D37" s="13">
        <v>0.18599628080307726</v>
      </c>
      <c r="E37" s="13">
        <v>0.41167501312138749</v>
      </c>
      <c r="F37" s="13">
        <v>0.29219486820764173</v>
      </c>
      <c r="G37" s="13">
        <v>0.11830863179475568</v>
      </c>
      <c r="H37" s="13"/>
      <c r="I37" s="13"/>
      <c r="J37" s="13"/>
      <c r="K37" s="13"/>
      <c r="L37" s="13"/>
      <c r="M37" s="13"/>
      <c r="N37" s="13"/>
    </row>
    <row r="38" spans="1:14" x14ac:dyDescent="0.2">
      <c r="A38" s="6">
        <v>1528</v>
      </c>
      <c r="C38" s="24">
        <f t="shared" si="0"/>
        <v>1.0135651079528309</v>
      </c>
      <c r="D38" s="13">
        <v>0.18805794650828417</v>
      </c>
      <c r="E38" s="13">
        <v>0.41272410108449409</v>
      </c>
      <c r="F38" s="13">
        <v>0.29376249092211776</v>
      </c>
      <c r="G38" s="13">
        <v>0.11902056943793492</v>
      </c>
      <c r="H38" s="13"/>
      <c r="I38" s="13"/>
      <c r="J38" s="13"/>
      <c r="K38" s="13"/>
      <c r="L38" s="13"/>
      <c r="M38" s="13"/>
      <c r="N38" s="13"/>
    </row>
    <row r="39" spans="1:14" x14ac:dyDescent="0.2">
      <c r="A39" s="6">
        <v>1529</v>
      </c>
      <c r="C39" s="24">
        <f t="shared" si="0"/>
        <v>1.0189875994882236</v>
      </c>
      <c r="D39" s="13">
        <v>0.19014098662610271</v>
      </c>
      <c r="E39" s="13">
        <v>0.41377644006314751</v>
      </c>
      <c r="F39" s="13">
        <v>0.29533766571785919</v>
      </c>
      <c r="G39" s="13">
        <v>0.11973250708111415</v>
      </c>
      <c r="H39" s="13"/>
      <c r="I39" s="13"/>
      <c r="J39" s="13"/>
      <c r="K39" s="13"/>
      <c r="L39" s="13"/>
      <c r="M39" s="13"/>
      <c r="N39" s="13"/>
    </row>
    <row r="40" spans="1:14" x14ac:dyDescent="0.2">
      <c r="A40" s="6">
        <v>1530</v>
      </c>
      <c r="C40" s="24">
        <f t="shared" si="0"/>
        <v>1.0244425342484884</v>
      </c>
      <c r="D40" s="13">
        <v>0.1922456213004706</v>
      </c>
      <c r="E40" s="13">
        <v>0.41483204768608567</v>
      </c>
      <c r="F40" s="13">
        <v>0.2969204205376389</v>
      </c>
      <c r="G40" s="13">
        <v>0.12044444472429337</v>
      </c>
      <c r="H40" s="13"/>
      <c r="I40" s="13"/>
      <c r="J40" s="13"/>
      <c r="K40" s="13"/>
      <c r="L40" s="13"/>
      <c r="M40" s="13"/>
      <c r="N40" s="13"/>
    </row>
    <row r="41" spans="1:14" x14ac:dyDescent="0.2">
      <c r="A41" s="6">
        <v>1531</v>
      </c>
      <c r="C41" s="24">
        <f t="shared" si="0"/>
        <v>1.0299301802988838</v>
      </c>
      <c r="D41" s="13">
        <v>0.19437207294207842</v>
      </c>
      <c r="E41" s="13">
        <v>0.4158909416805559</v>
      </c>
      <c r="F41" s="13">
        <v>0.29851078330877701</v>
      </c>
      <c r="G41" s="13">
        <v>0.1211563823674726</v>
      </c>
      <c r="H41" s="13"/>
      <c r="I41" s="13"/>
      <c r="J41" s="13"/>
      <c r="K41" s="13"/>
      <c r="L41" s="13"/>
      <c r="M41" s="13"/>
      <c r="N41" s="13"/>
    </row>
    <row r="42" spans="1:14" x14ac:dyDescent="0.2">
      <c r="A42" s="6">
        <v>1532</v>
      </c>
      <c r="C42" s="24">
        <f t="shared" si="0"/>
        <v>1.0374416366566392</v>
      </c>
      <c r="D42" s="13">
        <v>0.19652056625170713</v>
      </c>
      <c r="E42" s="13">
        <v>0.41695313987253818</v>
      </c>
      <c r="F42" s="13">
        <v>0.30209961052174195</v>
      </c>
      <c r="G42" s="13">
        <v>0.12186832001065184</v>
      </c>
      <c r="H42" s="13"/>
      <c r="I42" s="13"/>
      <c r="J42" s="13"/>
      <c r="K42" s="13"/>
      <c r="L42" s="13"/>
      <c r="M42" s="13"/>
      <c r="N42" s="13"/>
    </row>
    <row r="43" spans="1:14" x14ac:dyDescent="0.2">
      <c r="A43" s="6">
        <v>1533</v>
      </c>
      <c r="C43" s="24">
        <f t="shared" si="0"/>
        <v>1.0428449872956196</v>
      </c>
      <c r="D43" s="13">
        <v>0.19869132824380484</v>
      </c>
      <c r="E43" s="13">
        <v>0.41801866018696221</v>
      </c>
      <c r="F43" s="13">
        <v>0.30355474121102138</v>
      </c>
      <c r="G43" s="13">
        <v>0.1225802576538311</v>
      </c>
      <c r="H43" s="13"/>
      <c r="I43" s="13"/>
      <c r="J43" s="13"/>
      <c r="K43" s="13"/>
      <c r="L43" s="13"/>
      <c r="M43" s="13"/>
      <c r="N43" s="13"/>
    </row>
    <row r="44" spans="1:14" x14ac:dyDescent="0.2">
      <c r="A44" s="6">
        <v>1534</v>
      </c>
      <c r="C44" s="24">
        <f t="shared" si="0"/>
        <v>1.0494994292988329</v>
      </c>
      <c r="D44" s="13">
        <v>0.20088458827030731</v>
      </c>
      <c r="E44" s="13">
        <v>0.41908752064792026</v>
      </c>
      <c r="F44" s="13">
        <v>0.30623512508359507</v>
      </c>
      <c r="G44" s="13">
        <v>0.12329219529701033</v>
      </c>
      <c r="H44" s="13"/>
      <c r="I44" s="13"/>
      <c r="J44" s="13"/>
      <c r="K44" s="13"/>
      <c r="L44" s="13"/>
      <c r="M44" s="13"/>
      <c r="N44" s="13"/>
    </row>
    <row r="45" spans="1:14" x14ac:dyDescent="0.2">
      <c r="A45" s="6">
        <v>1535</v>
      </c>
      <c r="C45" s="24">
        <f t="shared" si="0"/>
        <v>1.0549878698061304</v>
      </c>
      <c r="D45" s="13">
        <v>0.20310057804470275</v>
      </c>
      <c r="E45" s="13">
        <v>0.42015973937887269</v>
      </c>
      <c r="F45" s="13">
        <v>0.30772341944236525</v>
      </c>
      <c r="G45" s="13">
        <v>0.12400413294018958</v>
      </c>
      <c r="H45" s="13"/>
      <c r="I45" s="13"/>
      <c r="J45" s="13"/>
      <c r="K45" s="13"/>
      <c r="L45" s="13"/>
      <c r="M45" s="13"/>
      <c r="N45" s="13"/>
    </row>
    <row r="46" spans="1:14" x14ac:dyDescent="0.2">
      <c r="A46" s="6">
        <v>1536</v>
      </c>
      <c r="C46" s="24">
        <f t="shared" si="0"/>
        <v>1.0606968830315084</v>
      </c>
      <c r="D46" s="13">
        <v>0.20533953166634489</v>
      </c>
      <c r="E46" s="13">
        <v>0.42123533460284834</v>
      </c>
      <c r="F46" s="13">
        <v>0.3094059461789464</v>
      </c>
      <c r="G46" s="13">
        <v>0.12471607058336882</v>
      </c>
      <c r="H46" s="13"/>
      <c r="I46" s="13"/>
      <c r="J46" s="13"/>
      <c r="K46" s="13"/>
      <c r="L46" s="13"/>
      <c r="M46" s="13"/>
      <c r="N46" s="13"/>
    </row>
    <row r="47" spans="1:14" x14ac:dyDescent="0.2">
      <c r="A47" s="6">
        <v>1537</v>
      </c>
      <c r="C47" s="24">
        <f t="shared" si="0"/>
        <v>1.066738743432385</v>
      </c>
      <c r="D47" s="13">
        <v>0.20790011944073217</v>
      </c>
      <c r="E47" s="13">
        <v>0.42231432464263863</v>
      </c>
      <c r="F47" s="13">
        <v>0.31109629112246612</v>
      </c>
      <c r="G47" s="13">
        <v>0.12542800822654807</v>
      </c>
      <c r="H47" s="13"/>
      <c r="I47" s="13"/>
      <c r="J47" s="13"/>
      <c r="K47" s="13"/>
      <c r="L47" s="13"/>
      <c r="M47" s="13"/>
      <c r="N47" s="13"/>
    </row>
    <row r="48" spans="1:14" x14ac:dyDescent="0.2">
      <c r="A48" s="6">
        <v>1538</v>
      </c>
      <c r="C48" s="24">
        <f t="shared" si="0"/>
        <v>1.0728218015928761</v>
      </c>
      <c r="D48" s="13">
        <v>0.21049064593319503</v>
      </c>
      <c r="E48" s="13">
        <v>0.42339672792098548</v>
      </c>
      <c r="F48" s="13">
        <v>0.3127944818689683</v>
      </c>
      <c r="G48" s="13">
        <v>0.12613994586972727</v>
      </c>
      <c r="H48" s="13"/>
      <c r="I48" s="13"/>
      <c r="J48" s="13"/>
      <c r="K48" s="13"/>
      <c r="L48" s="13"/>
      <c r="M48" s="13"/>
      <c r="N48" s="13"/>
    </row>
    <row r="49" spans="1:14" x14ac:dyDescent="0.2">
      <c r="A49" s="6">
        <v>1539</v>
      </c>
      <c r="C49" s="24">
        <f t="shared" si="0"/>
        <v>1.0787595929411797</v>
      </c>
      <c r="D49" s="13">
        <v>0.21311145233012876</v>
      </c>
      <c r="E49" s="13">
        <v>0.4244825629607627</v>
      </c>
      <c r="F49" s="13">
        <v>0.31431369413738186</v>
      </c>
      <c r="G49" s="13">
        <v>0.12685188351290652</v>
      </c>
      <c r="H49" s="13"/>
      <c r="I49" s="13"/>
      <c r="J49" s="13"/>
      <c r="K49" s="13"/>
      <c r="L49" s="13"/>
      <c r="M49" s="13"/>
      <c r="N49" s="13"/>
    </row>
    <row r="50" spans="1:14" x14ac:dyDescent="0.2">
      <c r="A50" s="6">
        <v>1540</v>
      </c>
      <c r="C50" s="24">
        <f t="shared" si="0"/>
        <v>1.0855356334853221</v>
      </c>
      <c r="D50" s="13">
        <v>0.2157628836579954</v>
      </c>
      <c r="E50" s="13">
        <v>0.425571848385151</v>
      </c>
      <c r="F50" s="13">
        <v>0.31663708028608994</v>
      </c>
      <c r="G50" s="13">
        <v>0.12756382115608578</v>
      </c>
      <c r="H50" s="13"/>
      <c r="I50" s="13"/>
      <c r="J50" s="13"/>
      <c r="K50" s="13"/>
      <c r="L50" s="13"/>
      <c r="M50" s="13"/>
      <c r="N50" s="13"/>
    </row>
    <row r="51" spans="1:14" x14ac:dyDescent="0.2">
      <c r="A51" s="6">
        <v>1541</v>
      </c>
      <c r="C51" s="24">
        <f t="shared" si="0"/>
        <v>1.0912364198801723</v>
      </c>
      <c r="D51" s="13">
        <v>0.21694695000108172</v>
      </c>
      <c r="E51" s="13">
        <v>0.426378086808191</v>
      </c>
      <c r="F51" s="13">
        <v>0.31963562427163478</v>
      </c>
      <c r="G51" s="13">
        <v>0.12827575879926501</v>
      </c>
      <c r="H51" s="13"/>
      <c r="I51" s="13"/>
      <c r="J51" s="13"/>
      <c r="K51" s="13"/>
      <c r="L51" s="13"/>
      <c r="M51" s="13"/>
      <c r="N51" s="13"/>
    </row>
    <row r="52" spans="1:14" x14ac:dyDescent="0.2">
      <c r="A52" s="6">
        <v>1542</v>
      </c>
      <c r="C52" s="24">
        <f t="shared" si="0"/>
        <v>1.0982469409210629</v>
      </c>
      <c r="D52" s="13">
        <v>0.22034176335648314</v>
      </c>
      <c r="E52" s="13">
        <v>0.42760522301050496</v>
      </c>
      <c r="F52" s="13">
        <v>0.32131225811163044</v>
      </c>
      <c r="G52" s="13">
        <v>0.12898769644244423</v>
      </c>
      <c r="H52" s="13"/>
      <c r="I52" s="13"/>
      <c r="J52" s="13"/>
      <c r="K52" s="13"/>
      <c r="L52" s="13"/>
      <c r="M52" s="13"/>
      <c r="N52" s="13"/>
    </row>
    <row r="53" spans="1:14" x14ac:dyDescent="0.2">
      <c r="A53" s="6">
        <v>1543</v>
      </c>
      <c r="C53" s="24">
        <f t="shared" si="0"/>
        <v>1.1026793155361305</v>
      </c>
      <c r="D53" s="13">
        <v>0.2220439210011122</v>
      </c>
      <c r="E53" s="13">
        <v>0.4285075279054924</v>
      </c>
      <c r="F53" s="13">
        <v>0.32242823254390224</v>
      </c>
      <c r="G53" s="13">
        <v>0.12969963408562349</v>
      </c>
      <c r="H53" s="13"/>
      <c r="I53" s="13"/>
      <c r="J53" s="13"/>
      <c r="K53" s="13"/>
      <c r="L53" s="13"/>
      <c r="M53" s="13"/>
      <c r="N53" s="13"/>
    </row>
    <row r="54" spans="1:14" x14ac:dyDescent="0.2">
      <c r="A54" s="6">
        <v>1544</v>
      </c>
      <c r="C54" s="24">
        <f t="shared" si="0"/>
        <v>1.1099027976144484</v>
      </c>
      <c r="D54" s="13">
        <v>0.22499012715791109</v>
      </c>
      <c r="E54" s="13">
        <v>0.42964407620095563</v>
      </c>
      <c r="F54" s="13">
        <v>0.32485702252677906</v>
      </c>
      <c r="G54" s="13">
        <v>0.13041157172880274</v>
      </c>
      <c r="H54" s="13"/>
      <c r="I54" s="13"/>
      <c r="J54" s="13"/>
      <c r="K54" s="13"/>
      <c r="L54" s="13"/>
      <c r="M54" s="13"/>
      <c r="N54" s="13"/>
    </row>
    <row r="55" spans="1:14" x14ac:dyDescent="0.2">
      <c r="A55" s="6">
        <v>1545</v>
      </c>
      <c r="C55" s="24">
        <f t="shared" si="0"/>
        <v>1.114927350328019</v>
      </c>
      <c r="D55" s="13">
        <v>0.22496306095721777</v>
      </c>
      <c r="E55" s="13">
        <v>0.43021745657286165</v>
      </c>
      <c r="F55" s="13">
        <v>0.32862332342595768</v>
      </c>
      <c r="G55" s="13">
        <v>0.13112350937198197</v>
      </c>
      <c r="H55" s="13"/>
      <c r="I55" s="13"/>
      <c r="J55" s="13"/>
      <c r="K55" s="13"/>
      <c r="L55" s="13"/>
      <c r="M55" s="13"/>
      <c r="N55" s="13"/>
    </row>
    <row r="56" spans="1:14" x14ac:dyDescent="0.2">
      <c r="A56" s="6">
        <v>1546</v>
      </c>
      <c r="C56" s="24">
        <f t="shared" si="0"/>
        <v>1.119161966454429</v>
      </c>
      <c r="D56" s="13">
        <v>0.22503785294608933</v>
      </c>
      <c r="E56" s="13">
        <v>0.43081129615601632</v>
      </c>
      <c r="F56" s="13">
        <v>0.33147737033716207</v>
      </c>
      <c r="G56" s="13">
        <v>0.1318354470151612</v>
      </c>
      <c r="H56" s="13"/>
      <c r="I56" s="13"/>
      <c r="J56" s="13"/>
      <c r="K56" s="13"/>
      <c r="L56" s="13"/>
      <c r="M56" s="13"/>
      <c r="N56" s="13"/>
    </row>
    <row r="57" spans="1:14" x14ac:dyDescent="0.2">
      <c r="A57" s="6">
        <v>1547</v>
      </c>
      <c r="C57" s="24">
        <f t="shared" si="0"/>
        <v>1.1218119362528409</v>
      </c>
      <c r="D57" s="13">
        <v>0.22553682697540503</v>
      </c>
      <c r="E57" s="13">
        <v>0.43148568371908586</v>
      </c>
      <c r="F57" s="13">
        <v>0.33224204090000953</v>
      </c>
      <c r="G57" s="13">
        <v>0.13254738465834043</v>
      </c>
      <c r="H57" s="13"/>
      <c r="I57" s="13"/>
      <c r="J57" s="13"/>
      <c r="K57" s="13"/>
      <c r="L57" s="13"/>
      <c r="M57" s="13"/>
      <c r="N57" s="13"/>
    </row>
    <row r="58" spans="1:14" x14ac:dyDescent="0.2">
      <c r="A58" s="6">
        <v>1548</v>
      </c>
      <c r="C58" s="24">
        <f t="shared" si="0"/>
        <v>1.1358904082434729</v>
      </c>
      <c r="D58" s="13">
        <v>0.22931863294994614</v>
      </c>
      <c r="E58" s="13">
        <v>0.43277258911141364</v>
      </c>
      <c r="F58" s="13">
        <v>0.34053986388059354</v>
      </c>
      <c r="G58" s="13">
        <v>0.13325932230151968</v>
      </c>
      <c r="H58" s="13"/>
      <c r="I58" s="13"/>
      <c r="J58" s="13"/>
      <c r="K58" s="13"/>
      <c r="L58" s="13"/>
      <c r="M58" s="13"/>
      <c r="N58" s="13"/>
    </row>
    <row r="59" spans="1:14" x14ac:dyDescent="0.2">
      <c r="A59" s="6">
        <v>1549</v>
      </c>
      <c r="C59" s="24">
        <f t="shared" si="0"/>
        <v>1.1419335834684294</v>
      </c>
      <c r="D59" s="13">
        <v>0.23209648347411513</v>
      </c>
      <c r="E59" s="13">
        <v>0.43386915374429619</v>
      </c>
      <c r="F59" s="13">
        <v>0.34199668630531921</v>
      </c>
      <c r="G59" s="13">
        <v>0.13397125994469894</v>
      </c>
      <c r="H59" s="13"/>
      <c r="I59" s="13"/>
      <c r="J59" s="13"/>
      <c r="K59" s="13"/>
      <c r="L59" s="13"/>
      <c r="M59" s="13"/>
      <c r="N59" s="13"/>
    </row>
    <row r="60" spans="1:14" x14ac:dyDescent="0.2">
      <c r="A60" s="6">
        <v>1550</v>
      </c>
      <c r="C60" s="24">
        <f t="shared" si="0"/>
        <v>1.1503214493037592</v>
      </c>
      <c r="D60" s="13">
        <v>0.23574750695102251</v>
      </c>
      <c r="E60" s="13">
        <v>0.43512478313077552</v>
      </c>
      <c r="F60" s="13">
        <v>0.34476596163408296</v>
      </c>
      <c r="G60" s="13">
        <v>0.13468319758787814</v>
      </c>
      <c r="H60" s="13"/>
      <c r="I60" s="13"/>
      <c r="J60" s="13"/>
      <c r="K60" s="13"/>
      <c r="L60" s="13"/>
      <c r="M60" s="13"/>
      <c r="N60" s="13"/>
    </row>
    <row r="61" spans="1:14" x14ac:dyDescent="0.2">
      <c r="A61" s="6">
        <v>1551</v>
      </c>
      <c r="C61" s="24">
        <f t="shared" si="0"/>
        <v>1.1591148049896967</v>
      </c>
      <c r="D61" s="13">
        <v>0.23979819625423138</v>
      </c>
      <c r="E61" s="13">
        <v>0.43645042046677057</v>
      </c>
      <c r="F61" s="13">
        <v>0.34747105303763726</v>
      </c>
      <c r="G61" s="13">
        <v>0.1353951352310574</v>
      </c>
      <c r="H61" s="13"/>
      <c r="I61" s="13"/>
      <c r="J61" s="13"/>
      <c r="K61" s="13"/>
      <c r="L61" s="13"/>
      <c r="M61" s="13"/>
      <c r="N61" s="13"/>
    </row>
    <row r="62" spans="1:14" x14ac:dyDescent="0.2">
      <c r="A62" s="6">
        <v>1552</v>
      </c>
      <c r="C62" s="24">
        <f t="shared" si="0"/>
        <v>1.1576354585706108</v>
      </c>
      <c r="D62" s="13">
        <v>0.24199686310997179</v>
      </c>
      <c r="E62" s="13">
        <v>0.43743170561672862</v>
      </c>
      <c r="F62" s="13">
        <v>0.34209981696967368</v>
      </c>
      <c r="G62" s="13">
        <v>0.13610707287423662</v>
      </c>
      <c r="H62" s="13"/>
      <c r="I62" s="13"/>
      <c r="J62" s="13"/>
      <c r="K62" s="13"/>
      <c r="L62" s="13"/>
      <c r="M62" s="13"/>
      <c r="N62" s="13"/>
    </row>
    <row r="63" spans="1:14" x14ac:dyDescent="0.2">
      <c r="A63" s="6">
        <v>1553</v>
      </c>
      <c r="C63" s="24">
        <f t="shared" si="0"/>
        <v>1.1587892222565541</v>
      </c>
      <c r="D63" s="13">
        <v>0.2443124963876552</v>
      </c>
      <c r="E63" s="13">
        <v>0.43843273480515377</v>
      </c>
      <c r="F63" s="13">
        <v>0.33922498054632932</v>
      </c>
      <c r="G63" s="13">
        <v>0.13681901051741588</v>
      </c>
      <c r="H63" s="13"/>
      <c r="I63" s="13"/>
      <c r="J63" s="13"/>
      <c r="K63" s="13"/>
      <c r="L63" s="13"/>
      <c r="M63" s="13"/>
      <c r="N63" s="13"/>
    </row>
    <row r="64" spans="1:14" x14ac:dyDescent="0.2">
      <c r="A64" s="6">
        <v>1554</v>
      </c>
      <c r="C64" s="24">
        <f t="shared" si="0"/>
        <v>1.1577612054245519</v>
      </c>
      <c r="D64" s="13">
        <v>0.24696889951247422</v>
      </c>
      <c r="E64" s="13">
        <v>0.43949408815591928</v>
      </c>
      <c r="F64" s="13">
        <v>0.33376726959556324</v>
      </c>
      <c r="G64" s="13">
        <v>0.13753094816059513</v>
      </c>
      <c r="H64" s="13"/>
      <c r="I64" s="13"/>
      <c r="J64" s="13"/>
      <c r="K64" s="13"/>
      <c r="L64" s="13"/>
      <c r="M64" s="13"/>
      <c r="N64" s="13"/>
    </row>
    <row r="65" spans="1:14" x14ac:dyDescent="0.2">
      <c r="A65" s="6">
        <v>1555</v>
      </c>
      <c r="C65" s="24">
        <f t="shared" si="0"/>
        <v>1.1576319926145595</v>
      </c>
      <c r="D65" s="13">
        <v>0.24932105241382535</v>
      </c>
      <c r="E65" s="13">
        <v>0.44049792485160361</v>
      </c>
      <c r="F65" s="13">
        <v>0.32957012954535619</v>
      </c>
      <c r="G65" s="13">
        <v>0.13824288580377433</v>
      </c>
      <c r="H65" s="13"/>
      <c r="I65" s="13"/>
      <c r="J65" s="13"/>
      <c r="K65" s="13"/>
      <c r="L65" s="13"/>
      <c r="M65" s="13"/>
      <c r="N65" s="13"/>
    </row>
    <row r="66" spans="1:14" x14ac:dyDescent="0.2">
      <c r="A66" s="6">
        <v>1556</v>
      </c>
      <c r="C66" s="24">
        <f t="shared" ref="C66:C129" si="1">SUM(D66:J66)</f>
        <v>1.1612078204438008</v>
      </c>
      <c r="D66" s="13">
        <v>0.25396889346867668</v>
      </c>
      <c r="E66" s="13">
        <v>0.44191540824977565</v>
      </c>
      <c r="F66" s="13">
        <v>0.32636869527839479</v>
      </c>
      <c r="G66" s="13">
        <v>0.13895482344695359</v>
      </c>
      <c r="H66" s="13"/>
      <c r="I66" s="13"/>
      <c r="J66" s="13"/>
      <c r="K66" s="13"/>
      <c r="L66" s="13"/>
      <c r="M66" s="13"/>
      <c r="N66" s="13"/>
    </row>
    <row r="67" spans="1:14" x14ac:dyDescent="0.2">
      <c r="A67" s="6">
        <v>1557</v>
      </c>
      <c r="C67" s="24">
        <f t="shared" si="1"/>
        <v>1.1597549709347419</v>
      </c>
      <c r="D67" s="13">
        <v>0.25370776458299088</v>
      </c>
      <c r="E67" s="13">
        <v>0.4424428640516323</v>
      </c>
      <c r="F67" s="13">
        <v>0.32393758120998584</v>
      </c>
      <c r="G67" s="13">
        <v>0.13966676109013282</v>
      </c>
      <c r="H67" s="13"/>
      <c r="I67" s="13"/>
      <c r="J67" s="13"/>
      <c r="K67" s="13"/>
      <c r="L67" s="13"/>
      <c r="M67" s="13"/>
      <c r="N67" s="13"/>
    </row>
    <row r="68" spans="1:14" x14ac:dyDescent="0.2">
      <c r="A68" s="6">
        <v>1558</v>
      </c>
      <c r="C68" s="24">
        <f t="shared" si="1"/>
        <v>1.147630142269374</v>
      </c>
      <c r="D68" s="13">
        <v>0.24807015994207673</v>
      </c>
      <c r="E68" s="13">
        <v>0.44200612571378822</v>
      </c>
      <c r="F68" s="13">
        <v>0.31717515788019701</v>
      </c>
      <c r="G68" s="13">
        <v>0.14037869873331207</v>
      </c>
      <c r="H68" s="13"/>
      <c r="I68" s="13"/>
      <c r="J68" s="13"/>
      <c r="K68" s="13"/>
      <c r="L68" s="13"/>
      <c r="M68" s="13"/>
      <c r="N68" s="13"/>
    </row>
    <row r="69" spans="1:14" x14ac:dyDescent="0.2">
      <c r="A69" s="6">
        <v>1559</v>
      </c>
      <c r="C69" s="24">
        <f t="shared" si="1"/>
        <v>1.1415857271371164</v>
      </c>
      <c r="D69" s="13">
        <v>0.24023403392566106</v>
      </c>
      <c r="E69" s="13">
        <v>0.44118468493500707</v>
      </c>
      <c r="F69" s="13">
        <v>0.31907637189995697</v>
      </c>
      <c r="G69" s="13">
        <v>0.14109063637649133</v>
      </c>
      <c r="H69" s="13"/>
      <c r="I69" s="13"/>
      <c r="J69" s="13"/>
      <c r="K69" s="13"/>
      <c r="L69" s="13"/>
      <c r="M69" s="13"/>
      <c r="N69" s="13"/>
    </row>
    <row r="70" spans="1:14" x14ac:dyDescent="0.2">
      <c r="A70" s="6">
        <v>1560</v>
      </c>
      <c r="C70" s="24">
        <f t="shared" si="1"/>
        <v>1.1416025275045256</v>
      </c>
      <c r="D70" s="13">
        <v>0.23876326404757647</v>
      </c>
      <c r="E70" s="13">
        <v>0.44151001143970736</v>
      </c>
      <c r="F70" s="13">
        <v>0.31952667799757117</v>
      </c>
      <c r="G70" s="13">
        <v>0.14180257401967056</v>
      </c>
      <c r="H70" s="13"/>
      <c r="I70" s="13"/>
      <c r="J70" s="13"/>
      <c r="K70" s="13"/>
      <c r="L70" s="13"/>
      <c r="M70" s="13"/>
      <c r="N70" s="13"/>
    </row>
    <row r="71" spans="1:14" x14ac:dyDescent="0.2">
      <c r="A71" s="6">
        <v>1561</v>
      </c>
      <c r="C71" s="24">
        <f t="shared" si="1"/>
        <v>1.156817889517614</v>
      </c>
      <c r="D71" s="13">
        <v>0.24084674986588922</v>
      </c>
      <c r="E71" s="13">
        <v>0.44247004199396478</v>
      </c>
      <c r="F71" s="13">
        <v>0.32191231580036722</v>
      </c>
      <c r="G71" s="13">
        <v>0.151588781857393</v>
      </c>
      <c r="H71" s="13"/>
      <c r="I71" s="13"/>
      <c r="J71" s="13"/>
      <c r="K71" s="13"/>
      <c r="L71" s="13"/>
      <c r="M71" s="13"/>
      <c r="N71" s="13"/>
    </row>
    <row r="72" spans="1:14" x14ac:dyDescent="0.2">
      <c r="A72" s="6">
        <v>1562</v>
      </c>
      <c r="C72" s="24">
        <f t="shared" si="1"/>
        <v>1.180991378004502</v>
      </c>
      <c r="D72" s="13">
        <v>0.24405488669510469</v>
      </c>
      <c r="E72" s="13">
        <v>0.44362770309015981</v>
      </c>
      <c r="F72" s="13">
        <v>0.33193379852412191</v>
      </c>
      <c r="G72" s="13">
        <v>0.16137498969511543</v>
      </c>
      <c r="H72" s="13"/>
      <c r="I72" s="13"/>
      <c r="J72" s="13"/>
      <c r="K72" s="13"/>
      <c r="L72" s="13"/>
      <c r="M72" s="13"/>
      <c r="N72" s="13"/>
    </row>
    <row r="73" spans="1:14" x14ac:dyDescent="0.2">
      <c r="A73" s="6">
        <v>1563</v>
      </c>
      <c r="C73" s="24">
        <f t="shared" si="1"/>
        <v>1.2046621633392272</v>
      </c>
      <c r="D73" s="13">
        <v>0.24697803289330619</v>
      </c>
      <c r="E73" s="13">
        <v>0.44473219997488916</v>
      </c>
      <c r="F73" s="13">
        <v>0.34179073293819373</v>
      </c>
      <c r="G73" s="13">
        <v>0.1711611975328379</v>
      </c>
      <c r="H73" s="13"/>
      <c r="I73" s="13"/>
      <c r="J73" s="13"/>
      <c r="K73" s="13"/>
      <c r="L73" s="13"/>
      <c r="M73" s="13"/>
      <c r="N73" s="13"/>
    </row>
    <row r="74" spans="1:14" x14ac:dyDescent="0.2">
      <c r="A74" s="6">
        <v>1564</v>
      </c>
      <c r="C74" s="24">
        <f t="shared" si="1"/>
        <v>1.22682993115682</v>
      </c>
      <c r="D74" s="13">
        <v>0.24828733377341777</v>
      </c>
      <c r="E74" s="13">
        <v>0.44555062212539343</v>
      </c>
      <c r="F74" s="13">
        <v>0.35204456988744831</v>
      </c>
      <c r="G74" s="13">
        <v>0.18094740537056037</v>
      </c>
      <c r="H74" s="13"/>
      <c r="I74" s="13"/>
      <c r="J74" s="13"/>
      <c r="K74" s="13"/>
      <c r="L74" s="13"/>
      <c r="M74" s="13"/>
      <c r="N74" s="13"/>
    </row>
    <row r="75" spans="1:14" x14ac:dyDescent="0.2">
      <c r="A75" s="6">
        <v>1565</v>
      </c>
      <c r="C75" s="24">
        <f t="shared" si="1"/>
        <v>1.249820764491725</v>
      </c>
      <c r="D75" s="13">
        <v>0.25193066171409906</v>
      </c>
      <c r="E75" s="13">
        <v>0.44677722709577605</v>
      </c>
      <c r="F75" s="13">
        <v>0.360379262473567</v>
      </c>
      <c r="G75" s="13">
        <v>0.1907336132082828</v>
      </c>
      <c r="H75" s="13"/>
      <c r="I75" s="13"/>
      <c r="J75" s="13"/>
      <c r="K75" s="13"/>
      <c r="L75" s="13"/>
      <c r="M75" s="13"/>
      <c r="N75" s="13"/>
    </row>
    <row r="76" spans="1:14" x14ac:dyDescent="0.2">
      <c r="A76" s="6">
        <v>1566</v>
      </c>
      <c r="C76" s="24">
        <f t="shared" si="1"/>
        <v>1.2693348470191745</v>
      </c>
      <c r="D76" s="13">
        <v>0.25437198088195384</v>
      </c>
      <c r="E76" s="13">
        <v>0.44779077507494469</v>
      </c>
      <c r="F76" s="13">
        <v>0.36665227001627071</v>
      </c>
      <c r="G76" s="13">
        <v>0.2005198210460053</v>
      </c>
      <c r="H76" s="13"/>
      <c r="I76" s="13"/>
      <c r="J76" s="13"/>
      <c r="K76" s="13"/>
      <c r="L76" s="13"/>
      <c r="M76" s="13"/>
      <c r="N76" s="13"/>
    </row>
    <row r="77" spans="1:14" x14ac:dyDescent="0.2">
      <c r="A77" s="6">
        <v>1567</v>
      </c>
      <c r="C77" s="24">
        <f t="shared" si="1"/>
        <v>1.291140873733869</v>
      </c>
      <c r="D77" s="13">
        <v>0.25772234597426258</v>
      </c>
      <c r="E77" s="13">
        <v>0.44896043612439723</v>
      </c>
      <c r="F77" s="13">
        <v>0.37415206275148138</v>
      </c>
      <c r="G77" s="13">
        <v>0.21030602888372774</v>
      </c>
      <c r="H77" s="13"/>
      <c r="I77" s="13"/>
      <c r="J77" s="13"/>
      <c r="K77" s="13"/>
      <c r="L77" s="13"/>
      <c r="M77" s="13"/>
      <c r="N77" s="13"/>
    </row>
    <row r="78" spans="1:14" x14ac:dyDescent="0.2">
      <c r="A78" s="6">
        <v>1568</v>
      </c>
      <c r="C78" s="24">
        <f t="shared" si="1"/>
        <v>1.3152202360284888</v>
      </c>
      <c r="D78" s="13">
        <v>0.26186122796607492</v>
      </c>
      <c r="E78" s="13">
        <v>0.45026360328909343</v>
      </c>
      <c r="F78" s="13">
        <v>0.3830031680518704</v>
      </c>
      <c r="G78" s="13">
        <v>0.22009223672145023</v>
      </c>
      <c r="H78" s="13"/>
      <c r="I78" s="13"/>
      <c r="J78" s="13"/>
      <c r="K78" s="13"/>
      <c r="L78" s="13"/>
      <c r="M78" s="13"/>
      <c r="N78" s="13"/>
    </row>
    <row r="79" spans="1:14" x14ac:dyDescent="0.2">
      <c r="A79" s="6">
        <v>1569</v>
      </c>
      <c r="C79" s="24">
        <f t="shared" si="1"/>
        <v>1.3358810877669403</v>
      </c>
      <c r="D79" s="13">
        <v>0.26416070865806124</v>
      </c>
      <c r="E79" s="13">
        <v>0.45124552071458723</v>
      </c>
      <c r="F79" s="13">
        <v>0.39059641383511912</v>
      </c>
      <c r="G79" s="13">
        <v>0.22987844455917267</v>
      </c>
      <c r="H79" s="13"/>
      <c r="I79" s="13"/>
      <c r="J79" s="13"/>
      <c r="K79" s="13"/>
      <c r="L79" s="13"/>
      <c r="M79" s="13"/>
      <c r="N79" s="13"/>
    </row>
    <row r="80" spans="1:14" x14ac:dyDescent="0.2">
      <c r="A80" s="6">
        <v>1570</v>
      </c>
      <c r="C80" s="24">
        <f t="shared" si="1"/>
        <v>1.3553257954418276</v>
      </c>
      <c r="D80" s="13">
        <v>0.26638568989448747</v>
      </c>
      <c r="E80" s="13">
        <v>0.45221301734372338</v>
      </c>
      <c r="F80" s="13">
        <v>0.39706243580672151</v>
      </c>
      <c r="G80" s="13">
        <v>0.23966465239689516</v>
      </c>
      <c r="H80" s="13"/>
      <c r="I80" s="13"/>
      <c r="J80" s="13"/>
      <c r="K80" s="13"/>
      <c r="L80" s="13"/>
      <c r="M80" s="13"/>
      <c r="N80" s="13"/>
    </row>
    <row r="81" spans="1:14" x14ac:dyDescent="0.2">
      <c r="A81" s="6">
        <v>1571</v>
      </c>
      <c r="C81" s="24">
        <f t="shared" si="1"/>
        <v>1.3747156189848084</v>
      </c>
      <c r="D81" s="13">
        <v>0.2679752497874669</v>
      </c>
      <c r="E81" s="13">
        <v>0.45307021663913827</v>
      </c>
      <c r="F81" s="13">
        <v>0.40421929232358544</v>
      </c>
      <c r="G81" s="13">
        <v>0.2494508602346176</v>
      </c>
      <c r="H81" s="13"/>
      <c r="I81" s="13"/>
      <c r="J81" s="13"/>
      <c r="K81" s="13"/>
      <c r="L81" s="13"/>
      <c r="M81" s="13"/>
      <c r="N81" s="13"/>
    </row>
    <row r="82" spans="1:14" x14ac:dyDescent="0.2">
      <c r="A82" s="6">
        <v>1572</v>
      </c>
      <c r="C82" s="24">
        <f t="shared" si="1"/>
        <v>1.3957540448460046</v>
      </c>
      <c r="D82" s="13">
        <v>0.27104313010134551</v>
      </c>
      <c r="E82" s="13">
        <v>0.45417887504730442</v>
      </c>
      <c r="F82" s="13">
        <v>0.4112949716250146</v>
      </c>
      <c r="G82" s="13">
        <v>0.25923706807234009</v>
      </c>
      <c r="H82" s="13"/>
      <c r="I82" s="13"/>
      <c r="J82" s="13"/>
      <c r="K82" s="13"/>
      <c r="L82" s="13"/>
      <c r="M82" s="13"/>
      <c r="N82" s="13"/>
    </row>
    <row r="83" spans="1:14" x14ac:dyDescent="0.2">
      <c r="A83" s="6">
        <v>1573</v>
      </c>
      <c r="C83" s="24">
        <f t="shared" si="1"/>
        <v>1.4151553491163757</v>
      </c>
      <c r="D83" s="13">
        <v>0.27309299650077623</v>
      </c>
      <c r="E83" s="13">
        <v>0.45511198084248083</v>
      </c>
      <c r="F83" s="13">
        <v>0.41792709586305604</v>
      </c>
      <c r="G83" s="13">
        <v>0.26902327591006253</v>
      </c>
      <c r="H83" s="13"/>
      <c r="I83" s="13"/>
      <c r="J83" s="13"/>
      <c r="K83" s="13"/>
      <c r="L83" s="13"/>
      <c r="M83" s="13"/>
      <c r="N83" s="13"/>
    </row>
    <row r="84" spans="1:14" x14ac:dyDescent="0.2">
      <c r="A84" s="6">
        <v>1574</v>
      </c>
      <c r="C84" s="24">
        <f t="shared" si="1"/>
        <v>1.4445096368120243</v>
      </c>
      <c r="D84" s="13">
        <v>0.27523163845055143</v>
      </c>
      <c r="E84" s="13">
        <v>0.45605886024171821</v>
      </c>
      <c r="F84" s="13">
        <v>0.43440965437196949</v>
      </c>
      <c r="G84" s="13">
        <v>0.27880948374778503</v>
      </c>
      <c r="H84" s="13"/>
      <c r="I84" s="13"/>
      <c r="J84" s="13"/>
      <c r="K84" s="13"/>
      <c r="L84" s="13"/>
      <c r="M84" s="13"/>
      <c r="N84" s="13"/>
    </row>
    <row r="85" spans="1:14" x14ac:dyDescent="0.2">
      <c r="A85" s="6">
        <v>1575</v>
      </c>
      <c r="C85" s="24">
        <f t="shared" si="1"/>
        <v>1.464171003220863</v>
      </c>
      <c r="D85" s="13">
        <v>0.27843857189711263</v>
      </c>
      <c r="E85" s="13">
        <v>0.45718457553897945</v>
      </c>
      <c r="F85" s="13">
        <v>0.43995216419926353</v>
      </c>
      <c r="G85" s="13">
        <v>0.28859569158550746</v>
      </c>
      <c r="H85" s="13"/>
      <c r="I85" s="13"/>
      <c r="J85" s="13"/>
      <c r="K85" s="13"/>
      <c r="L85" s="13"/>
      <c r="M85" s="13"/>
      <c r="N85" s="13"/>
    </row>
    <row r="86" spans="1:14" x14ac:dyDescent="0.2">
      <c r="A86" s="6">
        <v>1576</v>
      </c>
      <c r="C86" s="24">
        <f t="shared" si="1"/>
        <v>1.4864130689736823</v>
      </c>
      <c r="D86" s="13">
        <v>0.28183982774135169</v>
      </c>
      <c r="E86" s="13">
        <v>0.45834026015525176</v>
      </c>
      <c r="F86" s="13">
        <v>0.44785108165384913</v>
      </c>
      <c r="G86" s="13">
        <v>0.2983818994232299</v>
      </c>
      <c r="H86" s="13"/>
      <c r="I86" s="13"/>
      <c r="J86" s="13"/>
      <c r="K86" s="13"/>
      <c r="L86" s="13"/>
      <c r="M86" s="13"/>
      <c r="N86" s="13"/>
    </row>
    <row r="87" spans="1:14" x14ac:dyDescent="0.2">
      <c r="A87" s="6">
        <v>1577</v>
      </c>
      <c r="C87" s="24">
        <f t="shared" si="1"/>
        <v>1.5087141269879538</v>
      </c>
      <c r="D87" s="13">
        <v>0.2859106978507816</v>
      </c>
      <c r="E87" s="13">
        <v>0.45960514196558683</v>
      </c>
      <c r="F87" s="13">
        <v>0.45503017991063305</v>
      </c>
      <c r="G87" s="13">
        <v>0.3081681072609524</v>
      </c>
      <c r="H87" s="13"/>
      <c r="I87" s="13"/>
      <c r="J87" s="13"/>
      <c r="K87" s="13"/>
      <c r="L87" s="13"/>
      <c r="M87" s="13"/>
      <c r="N87" s="13"/>
    </row>
    <row r="88" spans="1:14" x14ac:dyDescent="0.2">
      <c r="A88" s="6">
        <v>1578</v>
      </c>
      <c r="C88" s="24">
        <f t="shared" si="1"/>
        <v>1.5264955357573877</v>
      </c>
      <c r="D88" s="13">
        <v>0.28954857439986831</v>
      </c>
      <c r="E88" s="13">
        <v>0.46079407259367211</v>
      </c>
      <c r="F88" s="13">
        <v>0.45819857366517269</v>
      </c>
      <c r="G88" s="13">
        <v>0.31795431509867483</v>
      </c>
      <c r="H88" s="13"/>
      <c r="I88" s="13"/>
      <c r="J88" s="13"/>
      <c r="K88" s="13"/>
      <c r="L88" s="13"/>
      <c r="M88" s="13"/>
      <c r="N88" s="13"/>
    </row>
    <row r="89" spans="1:14" x14ac:dyDescent="0.2">
      <c r="A89" s="6">
        <v>1579</v>
      </c>
      <c r="C89" s="24">
        <f t="shared" si="1"/>
        <v>1.544365251812307</v>
      </c>
      <c r="D89" s="13">
        <v>0.29053440627541655</v>
      </c>
      <c r="E89" s="13">
        <v>0.46192075138582378</v>
      </c>
      <c r="F89" s="13">
        <v>0.46416957121466929</v>
      </c>
      <c r="G89" s="13">
        <v>0.32774052293639727</v>
      </c>
      <c r="H89" s="13"/>
      <c r="I89" s="13"/>
      <c r="J89" s="13"/>
      <c r="K89" s="13"/>
      <c r="L89" s="13"/>
      <c r="M89" s="13"/>
      <c r="N89" s="13"/>
    </row>
    <row r="90" spans="1:14" x14ac:dyDescent="0.2">
      <c r="A90" s="6">
        <v>1580</v>
      </c>
      <c r="C90" s="24">
        <f t="shared" si="1"/>
        <v>1.5643089139511741</v>
      </c>
      <c r="D90" s="13">
        <v>0.29223963853359586</v>
      </c>
      <c r="E90" s="13">
        <v>0.46317324251523256</v>
      </c>
      <c r="F90" s="13">
        <v>0.47136930212822575</v>
      </c>
      <c r="G90" s="13">
        <v>0.33752673077411982</v>
      </c>
      <c r="H90" s="13"/>
      <c r="I90" s="13"/>
      <c r="J90" s="13"/>
      <c r="K90" s="13"/>
      <c r="L90" s="13"/>
      <c r="M90" s="13"/>
      <c r="N90" s="13"/>
    </row>
    <row r="91" spans="1:14" x14ac:dyDescent="0.2">
      <c r="A91" s="6">
        <v>1581</v>
      </c>
      <c r="C91" s="24">
        <f t="shared" si="1"/>
        <v>1.5828910089496881</v>
      </c>
      <c r="D91" s="13">
        <v>0.29284019081936719</v>
      </c>
      <c r="E91" s="13">
        <v>0.46424506089191803</v>
      </c>
      <c r="F91" s="13">
        <v>0.47849281862656068</v>
      </c>
      <c r="G91" s="13">
        <v>0.34731293861184231</v>
      </c>
      <c r="H91" s="13"/>
      <c r="I91" s="13"/>
      <c r="J91" s="13"/>
      <c r="K91" s="13"/>
      <c r="L91" s="13"/>
      <c r="M91" s="13"/>
      <c r="N91" s="13"/>
    </row>
    <row r="92" spans="1:14" x14ac:dyDescent="0.2">
      <c r="A92" s="6">
        <v>1582</v>
      </c>
      <c r="C92" s="24">
        <f t="shared" si="1"/>
        <v>1.5975657823485028</v>
      </c>
      <c r="D92" s="13">
        <v>0.29429277456371022</v>
      </c>
      <c r="E92" s="13">
        <v>0.46546583255678042</v>
      </c>
      <c r="F92" s="13">
        <v>0.48070802877844743</v>
      </c>
      <c r="G92" s="13">
        <v>0.35709914644956475</v>
      </c>
      <c r="H92" s="13"/>
      <c r="I92" s="13"/>
      <c r="J92" s="13"/>
      <c r="K92" s="13"/>
      <c r="L92" s="13"/>
      <c r="M92" s="13"/>
      <c r="N92" s="13"/>
    </row>
    <row r="93" spans="1:14" x14ac:dyDescent="0.2">
      <c r="A93" s="6">
        <v>1583</v>
      </c>
      <c r="C93" s="24">
        <f t="shared" si="1"/>
        <v>1.6150674288362488</v>
      </c>
      <c r="D93" s="13">
        <v>0.2965828422627893</v>
      </c>
      <c r="E93" s="13">
        <v>0.46683501956372081</v>
      </c>
      <c r="F93" s="13">
        <v>0.48476421272245129</v>
      </c>
      <c r="G93" s="13">
        <v>0.36688535428728725</v>
      </c>
      <c r="H93" s="13"/>
      <c r="I93" s="13"/>
      <c r="J93" s="13"/>
      <c r="K93" s="13"/>
      <c r="L93" s="13"/>
      <c r="M93" s="13"/>
      <c r="N93" s="13"/>
    </row>
    <row r="94" spans="1:14" x14ac:dyDescent="0.2">
      <c r="A94" s="6">
        <v>1584</v>
      </c>
      <c r="C94" s="24">
        <f t="shared" si="1"/>
        <v>1.6324093942294882</v>
      </c>
      <c r="D94" s="13">
        <v>0.29852097912030134</v>
      </c>
      <c r="E94" s="13">
        <v>0.46815107456747274</v>
      </c>
      <c r="F94" s="13">
        <v>0.48906577841670462</v>
      </c>
      <c r="G94" s="13">
        <v>0.37667156212500974</v>
      </c>
      <c r="H94" s="13"/>
      <c r="I94" s="13"/>
      <c r="J94" s="13"/>
      <c r="K94" s="13"/>
      <c r="L94" s="13"/>
      <c r="M94" s="13"/>
      <c r="N94" s="13"/>
    </row>
    <row r="95" spans="1:14" x14ac:dyDescent="0.2">
      <c r="A95" s="6">
        <v>1585</v>
      </c>
      <c r="C95" s="24">
        <f t="shared" si="1"/>
        <v>1.6537973925199347</v>
      </c>
      <c r="D95" s="13">
        <v>0.3018219126885005</v>
      </c>
      <c r="E95" s="13">
        <v>0.46921975324213472</v>
      </c>
      <c r="F95" s="13">
        <v>0.49629795662656717</v>
      </c>
      <c r="G95" s="13">
        <v>0.38645776996273223</v>
      </c>
      <c r="H95" s="13"/>
      <c r="I95" s="13"/>
      <c r="J95" s="13"/>
      <c r="K95" s="13"/>
      <c r="L95" s="13"/>
      <c r="M95" s="13"/>
      <c r="N95" s="13"/>
    </row>
    <row r="96" spans="1:14" x14ac:dyDescent="0.2">
      <c r="A96" s="6">
        <v>1586</v>
      </c>
      <c r="C96" s="24">
        <f t="shared" si="1"/>
        <v>1.6714486291519959</v>
      </c>
      <c r="D96" s="13">
        <v>0.30625455380804756</v>
      </c>
      <c r="E96" s="13">
        <v>0.4704766887255033</v>
      </c>
      <c r="F96" s="13">
        <v>0.49847340881799029</v>
      </c>
      <c r="G96" s="13">
        <v>0.39624397780045473</v>
      </c>
      <c r="H96" s="13"/>
      <c r="I96" s="13"/>
      <c r="J96" s="13"/>
      <c r="K96" s="13"/>
      <c r="L96" s="13"/>
      <c r="M96" s="13"/>
      <c r="N96" s="13"/>
    </row>
    <row r="97" spans="1:14" x14ac:dyDescent="0.2">
      <c r="A97" s="6">
        <v>1587</v>
      </c>
      <c r="C97" s="24">
        <f t="shared" si="1"/>
        <v>1.6881000943082072</v>
      </c>
      <c r="D97" s="13">
        <v>0.30867431043130955</v>
      </c>
      <c r="E97" s="13">
        <v>0.47138910293520142</v>
      </c>
      <c r="F97" s="13">
        <v>0.50200649530351904</v>
      </c>
      <c r="G97" s="13">
        <v>0.40603018563817722</v>
      </c>
      <c r="H97" s="13"/>
      <c r="I97" s="13"/>
      <c r="J97" s="13"/>
      <c r="K97" s="13"/>
      <c r="L97" s="13"/>
      <c r="M97" s="13"/>
      <c r="N97" s="13"/>
    </row>
    <row r="98" spans="1:14" x14ac:dyDescent="0.2">
      <c r="A98" s="6">
        <v>1588</v>
      </c>
      <c r="C98" s="24">
        <f t="shared" si="1"/>
        <v>1.701906175104031</v>
      </c>
      <c r="D98" s="13">
        <v>0.30844147361983892</v>
      </c>
      <c r="E98" s="13">
        <v>0.47185494042258125</v>
      </c>
      <c r="F98" s="13">
        <v>0.50579336758571092</v>
      </c>
      <c r="G98" s="13">
        <v>0.41581639347589971</v>
      </c>
      <c r="H98" s="13"/>
      <c r="I98" s="13"/>
      <c r="J98" s="13"/>
      <c r="K98" s="13"/>
      <c r="L98" s="13"/>
      <c r="M98" s="13"/>
      <c r="N98" s="13"/>
    </row>
    <row r="99" spans="1:14" x14ac:dyDescent="0.2">
      <c r="A99" s="6">
        <v>1589</v>
      </c>
      <c r="C99" s="24">
        <f t="shared" si="1"/>
        <v>1.722748526323246</v>
      </c>
      <c r="D99" s="13">
        <v>0.3125711261210255</v>
      </c>
      <c r="E99" s="13">
        <v>0.47305117880226633</v>
      </c>
      <c r="F99" s="13">
        <v>0.51152362008633201</v>
      </c>
      <c r="G99" s="13">
        <v>0.42560260131362215</v>
      </c>
      <c r="H99" s="13"/>
      <c r="I99" s="13"/>
      <c r="J99" s="13"/>
      <c r="K99" s="13"/>
      <c r="L99" s="13"/>
      <c r="M99" s="13"/>
      <c r="N99" s="13"/>
    </row>
    <row r="100" spans="1:14" x14ac:dyDescent="0.2">
      <c r="A100" s="6">
        <v>1590</v>
      </c>
      <c r="C100" s="24">
        <f t="shared" si="1"/>
        <v>1.7427955570278297</v>
      </c>
      <c r="D100" s="13">
        <v>0.31757254744810365</v>
      </c>
      <c r="E100" s="13">
        <v>0.47438741772903575</v>
      </c>
      <c r="F100" s="13">
        <v>0.51544678269934563</v>
      </c>
      <c r="G100" s="13">
        <v>0.4353888091513447</v>
      </c>
      <c r="H100" s="13"/>
      <c r="I100" s="13"/>
      <c r="J100" s="13"/>
      <c r="K100" s="13"/>
      <c r="L100" s="13"/>
      <c r="M100" s="13"/>
      <c r="N100" s="13"/>
    </row>
    <row r="101" spans="1:14" x14ac:dyDescent="0.2">
      <c r="A101" s="6">
        <v>1591</v>
      </c>
      <c r="C101" s="24">
        <f t="shared" si="1"/>
        <v>1.7583202761048502</v>
      </c>
      <c r="D101" s="13">
        <v>0.31874008979014562</v>
      </c>
      <c r="E101" s="13">
        <v>0.475084452568031</v>
      </c>
      <c r="F101" s="13">
        <v>0.51932071675760649</v>
      </c>
      <c r="G101" s="13">
        <v>0.44517501698906714</v>
      </c>
      <c r="H101" s="13"/>
      <c r="I101" s="13"/>
      <c r="J101" s="13"/>
      <c r="K101" s="13"/>
      <c r="L101" s="13"/>
      <c r="M101" s="13"/>
      <c r="N101" s="13"/>
    </row>
    <row r="102" spans="1:14" x14ac:dyDescent="0.2">
      <c r="A102" s="6">
        <v>1592</v>
      </c>
      <c r="C102" s="24">
        <f t="shared" si="1"/>
        <v>1.7735390219976057</v>
      </c>
      <c r="D102" s="13">
        <v>0.32021683708109261</v>
      </c>
      <c r="E102" s="13">
        <v>0.47583263404501142</v>
      </c>
      <c r="F102" s="13">
        <v>0.52252832604471222</v>
      </c>
      <c r="G102" s="13">
        <v>0.45496122482678941</v>
      </c>
      <c r="H102" s="13"/>
      <c r="I102" s="13"/>
      <c r="J102" s="13"/>
      <c r="K102" s="13"/>
      <c r="L102" s="13"/>
      <c r="M102" s="13"/>
      <c r="N102" s="13"/>
    </row>
    <row r="103" spans="1:14" x14ac:dyDescent="0.2">
      <c r="A103" s="6">
        <v>1593</v>
      </c>
      <c r="C103" s="24">
        <f t="shared" si="1"/>
        <v>1.7853599927062391</v>
      </c>
      <c r="D103" s="13">
        <v>0.3209184033550212</v>
      </c>
      <c r="E103" s="13">
        <v>0.47645393062051167</v>
      </c>
      <c r="F103" s="13">
        <v>0.52324022606619458</v>
      </c>
      <c r="G103" s="13">
        <v>0.46474743266451179</v>
      </c>
      <c r="H103" s="13"/>
      <c r="I103" s="13"/>
      <c r="J103" s="13"/>
      <c r="K103" s="13"/>
      <c r="L103" s="13"/>
      <c r="M103" s="13"/>
      <c r="N103" s="13"/>
    </row>
    <row r="104" spans="1:14" x14ac:dyDescent="0.2">
      <c r="A104" s="6">
        <v>1594</v>
      </c>
      <c r="C104" s="24">
        <f t="shared" si="1"/>
        <v>1.8017666222958864</v>
      </c>
      <c r="D104" s="13">
        <v>0.32487229955305302</v>
      </c>
      <c r="E104" s="13">
        <v>0.47760533774348718</v>
      </c>
      <c r="F104" s="13">
        <v>0.52475534449711181</v>
      </c>
      <c r="G104" s="13">
        <v>0.47453364050223429</v>
      </c>
      <c r="H104" s="13"/>
      <c r="I104" s="13"/>
      <c r="J104" s="13"/>
      <c r="K104" s="13"/>
      <c r="L104" s="13"/>
      <c r="M104" s="13"/>
      <c r="N104" s="13"/>
    </row>
    <row r="105" spans="1:14" x14ac:dyDescent="0.2">
      <c r="A105" s="6">
        <v>1595</v>
      </c>
      <c r="C105" s="24">
        <f t="shared" si="1"/>
        <v>1.8218086629354127</v>
      </c>
      <c r="D105" s="13">
        <v>0.32997823242166507</v>
      </c>
      <c r="E105" s="13">
        <v>0.47893897242420558</v>
      </c>
      <c r="F105" s="13">
        <v>0.52857160974958584</v>
      </c>
      <c r="G105" s="13">
        <v>0.48431984833995623</v>
      </c>
      <c r="H105" s="13"/>
      <c r="I105" s="13"/>
      <c r="J105" s="13"/>
      <c r="K105" s="13"/>
      <c r="L105" s="13"/>
      <c r="M105" s="13"/>
      <c r="N105" s="13"/>
    </row>
    <row r="106" spans="1:14" x14ac:dyDescent="0.2">
      <c r="A106" s="6">
        <v>1596</v>
      </c>
      <c r="C106" s="24">
        <f t="shared" si="1"/>
        <v>1.8425551366711435</v>
      </c>
      <c r="D106" s="13">
        <v>0.33331134911792254</v>
      </c>
      <c r="E106" s="13">
        <v>0.47998111422336925</v>
      </c>
      <c r="F106" s="13">
        <v>0.53171122870898369</v>
      </c>
      <c r="G106" s="13">
        <v>0.49755144462086798</v>
      </c>
      <c r="H106" s="13"/>
      <c r="I106" s="13"/>
      <c r="J106" s="13"/>
      <c r="K106" s="13"/>
      <c r="L106" s="13"/>
      <c r="M106" s="13"/>
      <c r="N106" s="13"/>
    </row>
    <row r="107" spans="1:14" x14ac:dyDescent="0.2">
      <c r="A107" s="6">
        <v>1597</v>
      </c>
      <c r="C107" s="24">
        <f t="shared" si="1"/>
        <v>1.8607054778346259</v>
      </c>
      <c r="D107" s="13">
        <v>0.33404639888680443</v>
      </c>
      <c r="E107" s="13">
        <v>0.48060391634633753</v>
      </c>
      <c r="F107" s="13">
        <v>0.53527212169970451</v>
      </c>
      <c r="G107" s="13">
        <v>0.51078304090177962</v>
      </c>
      <c r="H107" s="13"/>
      <c r="I107" s="13"/>
      <c r="J107" s="13"/>
      <c r="K107" s="13"/>
      <c r="L107" s="13"/>
      <c r="M107" s="13"/>
      <c r="N107" s="13"/>
    </row>
    <row r="108" spans="1:14" x14ac:dyDescent="0.2">
      <c r="A108" s="6">
        <v>1598</v>
      </c>
      <c r="C108" s="24">
        <f t="shared" si="1"/>
        <v>1.8753373349730267</v>
      </c>
      <c r="D108" s="13">
        <v>0.33266444176580334</v>
      </c>
      <c r="E108" s="13">
        <v>0.48089036886385678</v>
      </c>
      <c r="F108" s="13">
        <v>0.53776788716067525</v>
      </c>
      <c r="G108" s="13">
        <v>0.52401463718269137</v>
      </c>
      <c r="H108" s="13"/>
      <c r="I108" s="13"/>
      <c r="J108" s="13"/>
      <c r="K108" s="13"/>
      <c r="L108" s="13"/>
      <c r="M108" s="13"/>
      <c r="N108" s="13"/>
    </row>
    <row r="109" spans="1:14" x14ac:dyDescent="0.2">
      <c r="A109" s="6">
        <v>1599</v>
      </c>
      <c r="C109" s="24">
        <f t="shared" si="1"/>
        <v>1.896590852204868</v>
      </c>
      <c r="D109" s="13">
        <v>0.33591730390902591</v>
      </c>
      <c r="E109" s="13">
        <v>0.48204892451570619</v>
      </c>
      <c r="F109" s="13">
        <v>0.5413783903165329</v>
      </c>
      <c r="G109" s="13">
        <v>0.53724623346360301</v>
      </c>
      <c r="H109" s="13"/>
      <c r="I109" s="13"/>
      <c r="J109" s="13"/>
      <c r="K109" s="13"/>
      <c r="L109" s="13"/>
      <c r="M109" s="13"/>
      <c r="N109" s="13"/>
    </row>
    <row r="110" spans="1:14" x14ac:dyDescent="0.2">
      <c r="A110" s="6">
        <v>1600</v>
      </c>
      <c r="C110" s="24">
        <f t="shared" si="1"/>
        <v>1.920858109508548</v>
      </c>
      <c r="D110" s="13">
        <v>0.34027227682996875</v>
      </c>
      <c r="E110" s="13">
        <v>0.48338051557114925</v>
      </c>
      <c r="F110" s="13">
        <v>0.54672748736291521</v>
      </c>
      <c r="G110" s="13">
        <v>0.55047782974451476</v>
      </c>
      <c r="H110" s="13"/>
      <c r="I110" s="13"/>
      <c r="J110" s="13"/>
      <c r="K110" s="13"/>
      <c r="L110" s="13"/>
      <c r="M110" s="13"/>
      <c r="N110" s="13"/>
    </row>
    <row r="111" spans="1:14" x14ac:dyDescent="0.2">
      <c r="A111" s="6">
        <v>1601</v>
      </c>
      <c r="C111" s="24">
        <f t="shared" si="1"/>
        <v>1.945458437480952</v>
      </c>
      <c r="D111" s="13">
        <v>0.34446228259220257</v>
      </c>
      <c r="E111" s="13">
        <v>0.48367134458946126</v>
      </c>
      <c r="F111" s="13">
        <v>0.55361538427386159</v>
      </c>
      <c r="G111" s="13">
        <v>0.56370942602542651</v>
      </c>
      <c r="H111" s="13"/>
      <c r="I111" s="13"/>
      <c r="J111" s="13"/>
      <c r="K111" s="13"/>
      <c r="L111" s="13"/>
      <c r="M111" s="13"/>
      <c r="N111" s="13"/>
    </row>
    <row r="112" spans="1:14" x14ac:dyDescent="0.2">
      <c r="A112" s="6">
        <v>1602</v>
      </c>
      <c r="C112" s="24">
        <f t="shared" si="1"/>
        <v>1.9662169621532759</v>
      </c>
      <c r="D112" s="13">
        <v>0.34682622687542464</v>
      </c>
      <c r="E112" s="13">
        <v>0.48367193210623383</v>
      </c>
      <c r="F112" s="13">
        <v>0.55877778086527918</v>
      </c>
      <c r="G112" s="13">
        <v>0.57694102230633815</v>
      </c>
      <c r="H112" s="13"/>
      <c r="I112" s="13"/>
      <c r="J112" s="13"/>
      <c r="K112" s="13"/>
      <c r="L112" s="13"/>
      <c r="M112" s="13"/>
      <c r="N112" s="13"/>
    </row>
    <row r="113" spans="1:14" x14ac:dyDescent="0.2">
      <c r="A113" s="6">
        <v>1603</v>
      </c>
      <c r="C113" s="24">
        <f t="shared" si="1"/>
        <v>1.9878124254264957</v>
      </c>
      <c r="D113" s="13">
        <v>0.34883319246361189</v>
      </c>
      <c r="E113" s="13">
        <v>0.48361582051400814</v>
      </c>
      <c r="F113" s="13">
        <v>0.56519079386162596</v>
      </c>
      <c r="G113" s="13">
        <v>0.5901726185872499</v>
      </c>
      <c r="H113" s="13"/>
      <c r="I113" s="13"/>
      <c r="J113" s="13"/>
      <c r="K113" s="13"/>
      <c r="L113" s="13"/>
      <c r="M113" s="13"/>
      <c r="N113" s="13"/>
    </row>
    <row r="114" spans="1:14" x14ac:dyDescent="0.2">
      <c r="A114" s="6">
        <v>1604</v>
      </c>
      <c r="C114" s="24">
        <f t="shared" si="1"/>
        <v>2.0073211468410186</v>
      </c>
      <c r="D114" s="13">
        <v>0.34982461334633791</v>
      </c>
      <c r="E114" s="13">
        <v>0.4834005976468968</v>
      </c>
      <c r="F114" s="13">
        <v>0.57069172097962195</v>
      </c>
      <c r="G114" s="13">
        <v>0.60340421486816165</v>
      </c>
      <c r="H114" s="13"/>
      <c r="I114" s="13"/>
      <c r="J114" s="13"/>
      <c r="K114" s="13"/>
      <c r="L114" s="13"/>
      <c r="M114" s="13"/>
      <c r="N114" s="13"/>
    </row>
    <row r="115" spans="1:14" x14ac:dyDescent="0.2">
      <c r="A115" s="6">
        <v>1605</v>
      </c>
      <c r="C115" s="24">
        <f t="shared" si="1"/>
        <v>2.033160317855212</v>
      </c>
      <c r="D115" s="13">
        <v>0.35435568388571431</v>
      </c>
      <c r="E115" s="13">
        <v>0.48373760628580237</v>
      </c>
      <c r="F115" s="13">
        <v>0.57843121653462193</v>
      </c>
      <c r="G115" s="13">
        <v>0.61663581114907329</v>
      </c>
      <c r="H115" s="13"/>
      <c r="I115" s="13"/>
      <c r="J115" s="13"/>
      <c r="K115" s="13"/>
      <c r="L115" s="13"/>
      <c r="M115" s="13"/>
      <c r="N115" s="13"/>
    </row>
    <row r="116" spans="1:14" x14ac:dyDescent="0.2">
      <c r="A116" s="6">
        <v>1606</v>
      </c>
      <c r="C116" s="24">
        <f t="shared" si="1"/>
        <v>2.0552031901100225</v>
      </c>
      <c r="D116" s="13">
        <v>0.35796899106510216</v>
      </c>
      <c r="E116" s="13">
        <v>0.48392893406947529</v>
      </c>
      <c r="F116" s="13">
        <v>0.58343785754545996</v>
      </c>
      <c r="G116" s="13">
        <v>0.62986740742998493</v>
      </c>
      <c r="H116" s="13"/>
      <c r="I116" s="13"/>
      <c r="J116" s="13"/>
      <c r="K116" s="13"/>
      <c r="L116" s="13"/>
      <c r="M116" s="13"/>
      <c r="N116" s="13"/>
    </row>
    <row r="117" spans="1:14" x14ac:dyDescent="0.2">
      <c r="A117" s="6">
        <v>1607</v>
      </c>
      <c r="C117" s="24">
        <f t="shared" si="1"/>
        <v>2.0828132496401097</v>
      </c>
      <c r="D117" s="13">
        <v>0.36248889353491942</v>
      </c>
      <c r="E117" s="13">
        <v>0.48425828985996622</v>
      </c>
      <c r="F117" s="13">
        <v>0.59296706253432729</v>
      </c>
      <c r="G117" s="13">
        <v>0.64309900371089668</v>
      </c>
      <c r="H117" s="13"/>
      <c r="I117" s="13"/>
      <c r="J117" s="13"/>
      <c r="K117" s="13"/>
      <c r="L117" s="13"/>
      <c r="M117" s="13"/>
      <c r="N117" s="13"/>
    </row>
    <row r="118" spans="1:14" x14ac:dyDescent="0.2">
      <c r="A118" s="6">
        <v>1608</v>
      </c>
      <c r="C118" s="24">
        <f t="shared" si="1"/>
        <v>2.1072597249493641</v>
      </c>
      <c r="D118" s="13">
        <v>0.36584686856996085</v>
      </c>
      <c r="E118" s="13">
        <v>0.48440529251648612</v>
      </c>
      <c r="F118" s="13">
        <v>0.60067696387110869</v>
      </c>
      <c r="G118" s="13">
        <v>0.65633059999180832</v>
      </c>
      <c r="H118" s="13"/>
      <c r="I118" s="13"/>
      <c r="J118" s="13"/>
      <c r="K118" s="13"/>
      <c r="L118" s="13"/>
      <c r="M118" s="13"/>
      <c r="N118" s="13"/>
    </row>
    <row r="119" spans="1:14" x14ac:dyDescent="0.2">
      <c r="A119" s="6">
        <v>1609</v>
      </c>
      <c r="C119" s="24">
        <f t="shared" si="1"/>
        <v>2.1332092450485103</v>
      </c>
      <c r="D119" s="13">
        <v>0.36920136102770162</v>
      </c>
      <c r="E119" s="13">
        <v>0.48454975756800234</v>
      </c>
      <c r="F119" s="13">
        <v>0.60989593018008659</v>
      </c>
      <c r="G119" s="13">
        <v>0.66956219627272007</v>
      </c>
      <c r="H119" s="13"/>
      <c r="I119" s="13"/>
      <c r="J119" s="13"/>
      <c r="K119" s="13"/>
      <c r="L119" s="13"/>
      <c r="M119" s="13"/>
      <c r="N119" s="13"/>
    </row>
    <row r="120" spans="1:14" x14ac:dyDescent="0.2">
      <c r="A120" s="6">
        <v>1610</v>
      </c>
      <c r="C120" s="24">
        <f t="shared" si="1"/>
        <v>2.1578872556696096</v>
      </c>
      <c r="D120" s="13">
        <v>0.37051783517917025</v>
      </c>
      <c r="E120" s="13">
        <v>0.48438026377232402</v>
      </c>
      <c r="F120" s="13">
        <v>0.62019536416448351</v>
      </c>
      <c r="G120" s="13">
        <v>0.68279379255363171</v>
      </c>
      <c r="H120" s="13"/>
      <c r="I120" s="13"/>
      <c r="J120" s="13"/>
      <c r="K120" s="13"/>
      <c r="L120" s="13"/>
      <c r="M120" s="13"/>
      <c r="N120" s="13"/>
    </row>
    <row r="121" spans="1:14" x14ac:dyDescent="0.2">
      <c r="A121" s="6">
        <v>1611</v>
      </c>
      <c r="C121" s="24">
        <f t="shared" si="1"/>
        <v>2.1800181514395907</v>
      </c>
      <c r="D121" s="13">
        <v>0.37300459124985763</v>
      </c>
      <c r="E121" s="13">
        <v>0.48438939733324021</v>
      </c>
      <c r="F121" s="13">
        <v>0.62659877402194919</v>
      </c>
      <c r="G121" s="13">
        <v>0.69602538883454357</v>
      </c>
      <c r="H121" s="13"/>
      <c r="I121" s="13"/>
      <c r="J121" s="13"/>
      <c r="K121" s="13"/>
      <c r="L121" s="13"/>
      <c r="M121" s="13"/>
      <c r="N121" s="13"/>
    </row>
    <row r="122" spans="1:14" x14ac:dyDescent="0.2">
      <c r="A122" s="6">
        <v>1612</v>
      </c>
      <c r="C122" s="24">
        <f t="shared" si="1"/>
        <v>2.2027769629576253</v>
      </c>
      <c r="D122" s="13">
        <v>0.3750415270332475</v>
      </c>
      <c r="E122" s="13">
        <v>0.48432900668572615</v>
      </c>
      <c r="F122" s="13">
        <v>0.63414944412319652</v>
      </c>
      <c r="G122" s="13">
        <v>0.70925698511545521</v>
      </c>
      <c r="H122" s="13"/>
      <c r="I122" s="13"/>
      <c r="J122" s="13"/>
      <c r="K122" s="13"/>
      <c r="L122" s="13"/>
      <c r="M122" s="13"/>
      <c r="N122" s="13"/>
    </row>
    <row r="123" spans="1:14" x14ac:dyDescent="0.2">
      <c r="A123" s="6">
        <v>1613</v>
      </c>
      <c r="C123" s="24">
        <f t="shared" si="1"/>
        <v>2.2243483267442588</v>
      </c>
      <c r="D123" s="13">
        <v>0.37690281544610049</v>
      </c>
      <c r="E123" s="13">
        <v>0.48424129839888741</v>
      </c>
      <c r="F123" s="13">
        <v>0.640715631502904</v>
      </c>
      <c r="G123" s="13">
        <v>0.72248858139636696</v>
      </c>
      <c r="H123" s="13"/>
      <c r="I123" s="13"/>
      <c r="J123" s="13"/>
      <c r="K123" s="13"/>
      <c r="L123" s="13"/>
      <c r="M123" s="13"/>
      <c r="N123" s="13"/>
    </row>
    <row r="124" spans="1:14" x14ac:dyDescent="0.2">
      <c r="A124" s="6">
        <v>1614</v>
      </c>
      <c r="C124" s="24">
        <f t="shared" si="1"/>
        <v>2.242526292101537</v>
      </c>
      <c r="D124" s="13">
        <v>0.37702790822242777</v>
      </c>
      <c r="E124" s="13">
        <v>0.48389104470118188</v>
      </c>
      <c r="F124" s="13">
        <v>0.64588716150064873</v>
      </c>
      <c r="G124" s="13">
        <v>0.73572017767727871</v>
      </c>
      <c r="H124" s="13"/>
      <c r="I124" s="13"/>
      <c r="J124" s="13"/>
      <c r="K124" s="13"/>
      <c r="L124" s="13"/>
      <c r="M124" s="13"/>
      <c r="N124" s="13"/>
    </row>
    <row r="125" spans="1:14" x14ac:dyDescent="0.2">
      <c r="A125" s="6">
        <v>1615</v>
      </c>
      <c r="C125" s="24">
        <f t="shared" si="1"/>
        <v>2.2688393849782362</v>
      </c>
      <c r="D125" s="13">
        <v>0.38018083090125832</v>
      </c>
      <c r="E125" s="13">
        <v>0.48399727897750155</v>
      </c>
      <c r="F125" s="13">
        <v>0.65570950114128645</v>
      </c>
      <c r="G125" s="13">
        <v>0.74895177395818979</v>
      </c>
      <c r="H125" s="13"/>
      <c r="I125" s="13"/>
      <c r="J125" s="13"/>
      <c r="K125" s="13"/>
      <c r="L125" s="13"/>
      <c r="M125" s="13"/>
      <c r="N125" s="13"/>
    </row>
    <row r="126" spans="1:14" x14ac:dyDescent="0.2">
      <c r="A126" s="6">
        <v>1616</v>
      </c>
      <c r="C126" s="24">
        <f t="shared" si="1"/>
        <v>2.2877805177312833</v>
      </c>
      <c r="D126" s="13">
        <v>0.38163678432583331</v>
      </c>
      <c r="E126" s="13">
        <v>0.48384723346270386</v>
      </c>
      <c r="F126" s="13">
        <v>0.65912675223982564</v>
      </c>
      <c r="G126" s="13">
        <v>0.76316974770292068</v>
      </c>
      <c r="H126" s="13"/>
      <c r="I126" s="13"/>
      <c r="J126" s="13"/>
      <c r="K126" s="13"/>
      <c r="L126" s="13"/>
      <c r="M126" s="13"/>
      <c r="N126" s="13"/>
    </row>
    <row r="127" spans="1:14" x14ac:dyDescent="0.2">
      <c r="A127" s="6">
        <v>1617</v>
      </c>
      <c r="C127" s="24">
        <f t="shared" si="1"/>
        <v>2.3068991454043757</v>
      </c>
      <c r="D127" s="13">
        <v>0.38221359123402709</v>
      </c>
      <c r="E127" s="13">
        <v>0.48356567368500147</v>
      </c>
      <c r="F127" s="13">
        <v>0.66373215903769545</v>
      </c>
      <c r="G127" s="13">
        <v>0.77738772144765156</v>
      </c>
      <c r="H127" s="13"/>
      <c r="I127" s="13"/>
      <c r="J127" s="13"/>
      <c r="K127" s="13"/>
      <c r="L127" s="13"/>
      <c r="M127" s="13"/>
      <c r="N127" s="13"/>
    </row>
    <row r="128" spans="1:14" x14ac:dyDescent="0.2">
      <c r="A128" s="6">
        <v>1618</v>
      </c>
      <c r="C128" s="24">
        <f t="shared" si="1"/>
        <v>2.3285087737974264</v>
      </c>
      <c r="D128" s="13">
        <v>0.38488513575208616</v>
      </c>
      <c r="E128" s="13">
        <v>0.48359632778114603</v>
      </c>
      <c r="F128" s="13">
        <v>0.66842161507181175</v>
      </c>
      <c r="G128" s="13">
        <v>0.79160569519238244</v>
      </c>
      <c r="H128" s="13"/>
      <c r="I128" s="13"/>
      <c r="J128" s="13"/>
      <c r="K128" s="13"/>
      <c r="L128" s="13"/>
      <c r="M128" s="13"/>
      <c r="N128" s="13"/>
    </row>
    <row r="129" spans="1:14" x14ac:dyDescent="0.2">
      <c r="A129" s="6">
        <v>1619</v>
      </c>
      <c r="C129" s="24">
        <f t="shared" si="1"/>
        <v>2.3506735670529664</v>
      </c>
      <c r="D129" s="13">
        <v>0.38874209082838973</v>
      </c>
      <c r="E129" s="13">
        <v>0.48380103307470834</v>
      </c>
      <c r="F129" s="13">
        <v>0.67230677421275487</v>
      </c>
      <c r="G129" s="13">
        <v>0.80582366893711344</v>
      </c>
      <c r="H129" s="13"/>
      <c r="I129" s="13"/>
      <c r="J129" s="13"/>
      <c r="K129" s="13"/>
      <c r="L129" s="13"/>
      <c r="M129" s="13"/>
      <c r="N129" s="13"/>
    </row>
    <row r="130" spans="1:14" x14ac:dyDescent="0.2">
      <c r="A130" s="6">
        <v>1620</v>
      </c>
      <c r="C130" s="24">
        <f t="shared" ref="C130:C193" si="2">SUM(D130:J130)</f>
        <v>2.373345124014878</v>
      </c>
      <c r="D130" s="13">
        <v>0.39261965132759535</v>
      </c>
      <c r="E130" s="13">
        <v>0.48400583641646794</v>
      </c>
      <c r="F130" s="13">
        <v>0.67667799358897018</v>
      </c>
      <c r="G130" s="13">
        <v>0.82004164268184421</v>
      </c>
      <c r="H130" s="13"/>
      <c r="I130" s="13"/>
      <c r="J130" s="13"/>
      <c r="K130" s="13"/>
      <c r="L130" s="13"/>
      <c r="M130" s="13"/>
      <c r="N130" s="13"/>
    </row>
    <row r="131" spans="1:14" x14ac:dyDescent="0.2">
      <c r="A131" s="6">
        <v>1621</v>
      </c>
      <c r="C131" s="24">
        <f t="shared" si="2"/>
        <v>2.3943533995488897</v>
      </c>
      <c r="D131" s="13">
        <v>0.39765538317070576</v>
      </c>
      <c r="E131" s="13">
        <v>0.48437808467361054</v>
      </c>
      <c r="F131" s="13">
        <v>0.67806031527799848</v>
      </c>
      <c r="G131" s="13">
        <v>0.8342596164265752</v>
      </c>
      <c r="H131" s="13"/>
      <c r="I131" s="13"/>
      <c r="J131" s="13"/>
      <c r="K131" s="13"/>
      <c r="L131" s="13"/>
      <c r="M131" s="13"/>
      <c r="N131" s="13"/>
    </row>
    <row r="132" spans="1:14" x14ac:dyDescent="0.2">
      <c r="A132" s="6">
        <v>1622</v>
      </c>
      <c r="C132" s="24">
        <f t="shared" si="2"/>
        <v>2.4204889240144776</v>
      </c>
      <c r="D132" s="13">
        <v>0.40511579333091602</v>
      </c>
      <c r="E132" s="13">
        <v>0.48510164573701581</v>
      </c>
      <c r="F132" s="13">
        <v>0.68179389477523977</v>
      </c>
      <c r="G132" s="13">
        <v>0.84847759017130608</v>
      </c>
      <c r="H132" s="13"/>
      <c r="I132" s="13"/>
      <c r="J132" s="13"/>
      <c r="K132" s="13"/>
      <c r="L132" s="13"/>
      <c r="M132" s="13"/>
      <c r="N132" s="13"/>
    </row>
    <row r="133" spans="1:14" x14ac:dyDescent="0.2">
      <c r="A133" s="6">
        <v>1623</v>
      </c>
      <c r="C133" s="24">
        <f t="shared" si="2"/>
        <v>2.4409248602985865</v>
      </c>
      <c r="D133" s="13">
        <v>0.40790235904113042</v>
      </c>
      <c r="E133" s="13">
        <v>0.48513544750903986</v>
      </c>
      <c r="F133" s="13">
        <v>0.68519148983237899</v>
      </c>
      <c r="G133" s="13">
        <v>0.86269556391603719</v>
      </c>
      <c r="H133" s="13"/>
      <c r="I133" s="13"/>
      <c r="J133" s="13"/>
      <c r="K133" s="13"/>
      <c r="L133" s="13"/>
      <c r="M133" s="13"/>
      <c r="N133" s="13"/>
    </row>
    <row r="134" spans="1:14" x14ac:dyDescent="0.2">
      <c r="A134" s="6">
        <v>1624</v>
      </c>
      <c r="C134" s="24">
        <f t="shared" si="2"/>
        <v>2.452739307455083</v>
      </c>
      <c r="D134" s="13">
        <v>0.40541620607503348</v>
      </c>
      <c r="E134" s="13">
        <v>0.48439958700181984</v>
      </c>
      <c r="F134" s="13">
        <v>0.68600997671746167</v>
      </c>
      <c r="G134" s="13">
        <v>0.87691353766076818</v>
      </c>
      <c r="H134" s="13"/>
      <c r="I134" s="13"/>
      <c r="J134" s="13"/>
      <c r="K134" s="13"/>
      <c r="L134" s="13"/>
      <c r="M134" s="13"/>
      <c r="N134" s="13"/>
    </row>
    <row r="135" spans="1:14" x14ac:dyDescent="0.2">
      <c r="A135" s="6">
        <v>1625</v>
      </c>
      <c r="C135" s="24">
        <f t="shared" si="2"/>
        <v>2.4681720096640971</v>
      </c>
      <c r="D135" s="13">
        <v>0.40484780141108112</v>
      </c>
      <c r="E135" s="13">
        <v>0.48394543310733729</v>
      </c>
      <c r="F135" s="13">
        <v>0.68824726374017997</v>
      </c>
      <c r="G135" s="13">
        <v>0.89113151140549896</v>
      </c>
      <c r="H135" s="13"/>
      <c r="I135" s="13"/>
      <c r="J135" s="13"/>
      <c r="K135" s="13"/>
      <c r="L135" s="13"/>
      <c r="M135" s="13"/>
      <c r="N135" s="13"/>
    </row>
    <row r="136" spans="1:14" x14ac:dyDescent="0.2">
      <c r="A136" s="6">
        <v>1626</v>
      </c>
      <c r="C136" s="24">
        <f t="shared" si="2"/>
        <v>2.4771070153173591</v>
      </c>
      <c r="D136" s="13">
        <v>0.39971738550063129</v>
      </c>
      <c r="E136" s="13">
        <v>0.4828402406539497</v>
      </c>
      <c r="F136" s="13">
        <v>0.68919990401254816</v>
      </c>
      <c r="G136" s="13">
        <v>0.90534948515022995</v>
      </c>
      <c r="H136" s="13"/>
      <c r="I136" s="13"/>
      <c r="J136" s="13"/>
      <c r="K136" s="13"/>
      <c r="L136" s="13"/>
      <c r="M136" s="13"/>
      <c r="N136" s="13"/>
    </row>
    <row r="137" spans="1:14" x14ac:dyDescent="0.2">
      <c r="A137" s="6">
        <v>1627</v>
      </c>
      <c r="C137" s="24">
        <f t="shared" si="2"/>
        <v>2.4983878886983444</v>
      </c>
      <c r="D137" s="13">
        <v>0.40281740342664946</v>
      </c>
      <c r="E137" s="13">
        <v>0.48292674195138596</v>
      </c>
      <c r="F137" s="13">
        <v>0.69307628442534852</v>
      </c>
      <c r="G137" s="13">
        <v>0.91956745889496072</v>
      </c>
      <c r="H137" s="13"/>
      <c r="I137" s="13"/>
      <c r="J137" s="13"/>
      <c r="K137" s="13"/>
      <c r="L137" s="13"/>
      <c r="M137" s="13"/>
      <c r="N137" s="13"/>
    </row>
    <row r="138" spans="1:14" x14ac:dyDescent="0.2">
      <c r="A138" s="6">
        <v>1628</v>
      </c>
      <c r="C138" s="24">
        <f t="shared" si="2"/>
        <v>2.5271916881438816</v>
      </c>
      <c r="D138" s="13">
        <v>0.41159758561233073</v>
      </c>
      <c r="E138" s="13">
        <v>0.48382640496417295</v>
      </c>
      <c r="F138" s="13">
        <v>0.697982264927686</v>
      </c>
      <c r="G138" s="13">
        <v>0.93378543263969171</v>
      </c>
      <c r="H138" s="13"/>
      <c r="I138" s="13"/>
      <c r="J138" s="13"/>
      <c r="K138" s="13"/>
      <c r="L138" s="13"/>
      <c r="M138" s="13"/>
      <c r="N138" s="13"/>
    </row>
    <row r="139" spans="1:14" x14ac:dyDescent="0.2">
      <c r="A139" s="6">
        <v>1629</v>
      </c>
      <c r="C139" s="24">
        <f t="shared" si="2"/>
        <v>2.5535396706695694</v>
      </c>
      <c r="D139" s="13">
        <v>0.41846525635295911</v>
      </c>
      <c r="E139" s="13">
        <v>0.48444432482077715</v>
      </c>
      <c r="F139" s="13">
        <v>0.70262668311141074</v>
      </c>
      <c r="G139" s="13">
        <v>0.94800340638442271</v>
      </c>
      <c r="H139" s="13"/>
      <c r="I139" s="13"/>
      <c r="J139" s="13"/>
      <c r="K139" s="13"/>
      <c r="L139" s="13"/>
      <c r="M139" s="13"/>
      <c r="N139" s="13"/>
    </row>
    <row r="140" spans="1:14" x14ac:dyDescent="0.2">
      <c r="A140" s="6">
        <v>1630</v>
      </c>
      <c r="C140" s="24">
        <f t="shared" si="2"/>
        <v>2.571750701838706</v>
      </c>
      <c r="D140" s="13">
        <v>0.41727847659513545</v>
      </c>
      <c r="E140" s="13">
        <v>0.4839075232008262</v>
      </c>
      <c r="F140" s="13">
        <v>0.70834332191359084</v>
      </c>
      <c r="G140" s="13">
        <v>0.96222138012915348</v>
      </c>
      <c r="H140" s="13"/>
      <c r="I140" s="13"/>
      <c r="J140" s="13"/>
      <c r="K140" s="13"/>
      <c r="L140" s="13"/>
      <c r="M140" s="13"/>
      <c r="N140" s="13"/>
    </row>
    <row r="141" spans="1:14" x14ac:dyDescent="0.2">
      <c r="A141" s="6">
        <v>1631</v>
      </c>
      <c r="C141" s="24">
        <f t="shared" si="2"/>
        <v>2.5843469712612985</v>
      </c>
      <c r="D141" s="13">
        <v>0.41446447467941561</v>
      </c>
      <c r="E141" s="13">
        <v>0.4831411946692093</v>
      </c>
      <c r="F141" s="13">
        <v>0.71030194803878921</v>
      </c>
      <c r="G141" s="13">
        <v>0.97643935387388447</v>
      </c>
      <c r="H141" s="13"/>
      <c r="I141" s="13"/>
      <c r="J141" s="13"/>
      <c r="K141" s="13"/>
      <c r="L141" s="13"/>
      <c r="M141" s="13"/>
      <c r="N141" s="13"/>
    </row>
    <row r="142" spans="1:14" x14ac:dyDescent="0.2">
      <c r="A142" s="6">
        <v>1632</v>
      </c>
      <c r="C142" s="24">
        <f t="shared" si="2"/>
        <v>2.6059697382980183</v>
      </c>
      <c r="D142" s="13">
        <v>0.42002324685269354</v>
      </c>
      <c r="E142" s="13">
        <v>0.48356377012434276</v>
      </c>
      <c r="F142" s="13">
        <v>0.71172539370236665</v>
      </c>
      <c r="G142" s="13">
        <v>0.99065732761861547</v>
      </c>
      <c r="H142" s="13"/>
      <c r="I142" s="13"/>
      <c r="J142" s="13"/>
      <c r="K142" s="13"/>
      <c r="L142" s="13"/>
      <c r="M142" s="13"/>
      <c r="N142" s="13"/>
    </row>
    <row r="143" spans="1:14" x14ac:dyDescent="0.2">
      <c r="A143" s="6">
        <v>1633</v>
      </c>
      <c r="C143" s="24">
        <f t="shared" si="2"/>
        <v>2.6376900220621979</v>
      </c>
      <c r="D143" s="13">
        <v>0.43105701200377017</v>
      </c>
      <c r="E143" s="13">
        <v>0.48475394754551576</v>
      </c>
      <c r="F143" s="13">
        <v>0.71700376114956577</v>
      </c>
      <c r="G143" s="13">
        <v>1.0048753013633462</v>
      </c>
      <c r="H143" s="13"/>
      <c r="I143" s="13"/>
      <c r="J143" s="13"/>
      <c r="K143" s="13"/>
      <c r="L143" s="13"/>
      <c r="M143" s="13"/>
      <c r="N143" s="13"/>
    </row>
    <row r="144" spans="1:14" x14ac:dyDescent="0.2">
      <c r="A144" s="6">
        <v>1634</v>
      </c>
      <c r="C144" s="24">
        <f t="shared" si="2"/>
        <v>2.6611193180949182</v>
      </c>
      <c r="D144" s="13">
        <v>0.43657463035596461</v>
      </c>
      <c r="E144" s="13">
        <v>0.48515797749653478</v>
      </c>
      <c r="F144" s="13">
        <v>0.72029343513434152</v>
      </c>
      <c r="G144" s="13">
        <v>1.0190932751080772</v>
      </c>
      <c r="H144" s="13"/>
      <c r="I144" s="13"/>
      <c r="J144" s="13"/>
      <c r="K144" s="13"/>
      <c r="L144" s="13"/>
      <c r="M144" s="13"/>
      <c r="N144" s="13"/>
    </row>
    <row r="145" spans="1:14" x14ac:dyDescent="0.2">
      <c r="A145" s="6">
        <v>1635</v>
      </c>
      <c r="C145" s="24">
        <f t="shared" si="2"/>
        <v>2.6804222285230646</v>
      </c>
      <c r="D145" s="13">
        <v>0.43868673346744508</v>
      </c>
      <c r="E145" s="13">
        <v>0.4850797022029818</v>
      </c>
      <c r="F145" s="13">
        <v>0.72334454399982973</v>
      </c>
      <c r="G145" s="13">
        <v>1.033311248852808</v>
      </c>
      <c r="H145" s="13"/>
      <c r="I145" s="13"/>
      <c r="J145" s="13"/>
      <c r="K145" s="13"/>
      <c r="L145" s="13"/>
      <c r="M145" s="13"/>
      <c r="N145" s="13"/>
    </row>
    <row r="146" spans="1:14" x14ac:dyDescent="0.2">
      <c r="A146" s="6">
        <v>1636</v>
      </c>
      <c r="C146" s="24">
        <f t="shared" si="2"/>
        <v>2.684600133706871</v>
      </c>
      <c r="D146" s="13">
        <v>0.42914718525838996</v>
      </c>
      <c r="E146" s="13">
        <v>0.4833723963258158</v>
      </c>
      <c r="F146" s="13">
        <v>0.72455132952512569</v>
      </c>
      <c r="G146" s="13">
        <v>1.0475292225975392</v>
      </c>
      <c r="H146" s="13"/>
      <c r="I146" s="13"/>
      <c r="J146" s="13"/>
      <c r="K146" s="13"/>
      <c r="L146" s="13"/>
      <c r="M146" s="13"/>
      <c r="N146" s="13"/>
    </row>
    <row r="147" spans="1:14" x14ac:dyDescent="0.2">
      <c r="A147" s="6">
        <v>1637</v>
      </c>
      <c r="C147" s="24">
        <f t="shared" si="2"/>
        <v>2.714577468408228</v>
      </c>
      <c r="D147" s="13">
        <v>0.43849436485551552</v>
      </c>
      <c r="E147" s="13">
        <v>0.48430312658381991</v>
      </c>
      <c r="F147" s="13">
        <v>0.73003278062662269</v>
      </c>
      <c r="G147" s="13">
        <v>1.06174719634227</v>
      </c>
      <c r="H147" s="13"/>
      <c r="I147" s="13"/>
      <c r="J147" s="13"/>
      <c r="K147" s="13"/>
      <c r="L147" s="13"/>
      <c r="M147" s="13"/>
      <c r="N147" s="13"/>
    </row>
    <row r="148" spans="1:14" x14ac:dyDescent="0.2">
      <c r="A148" s="6">
        <v>1638</v>
      </c>
      <c r="C148" s="24">
        <f t="shared" si="2"/>
        <v>2.7284347242773421</v>
      </c>
      <c r="D148" s="13">
        <v>0.43571375043353627</v>
      </c>
      <c r="E148" s="13">
        <v>0.48354295566972111</v>
      </c>
      <c r="F148" s="13">
        <v>0.73321284808708365</v>
      </c>
      <c r="G148" s="13">
        <v>1.075965170087001</v>
      </c>
      <c r="H148" s="13"/>
      <c r="I148" s="13"/>
      <c r="J148" s="13"/>
      <c r="K148" s="13"/>
      <c r="L148" s="13"/>
      <c r="M148" s="13"/>
      <c r="N148" s="13"/>
    </row>
    <row r="149" spans="1:14" x14ac:dyDescent="0.2">
      <c r="A149" s="6">
        <v>1639</v>
      </c>
      <c r="C149" s="24">
        <f t="shared" si="2"/>
        <v>2.7505982568451328</v>
      </c>
      <c r="D149" s="13">
        <v>0.43966557329303058</v>
      </c>
      <c r="E149" s="13">
        <v>0.48371608594384102</v>
      </c>
      <c r="F149" s="13">
        <v>0.73703345377652951</v>
      </c>
      <c r="G149" s="13">
        <v>1.090183143831732</v>
      </c>
      <c r="H149" s="13"/>
      <c r="I149" s="13"/>
      <c r="J149" s="13"/>
      <c r="K149" s="13"/>
      <c r="L149" s="13"/>
      <c r="M149" s="13"/>
      <c r="N149" s="13"/>
    </row>
    <row r="150" spans="1:14" x14ac:dyDescent="0.2">
      <c r="A150" s="6">
        <v>1640</v>
      </c>
      <c r="C150" s="24">
        <f t="shared" si="2"/>
        <v>2.7671068298659351</v>
      </c>
      <c r="D150" s="13">
        <v>0.43990905233847688</v>
      </c>
      <c r="E150" s="13">
        <v>0.48337472392042946</v>
      </c>
      <c r="F150" s="13">
        <v>0.73942193603056594</v>
      </c>
      <c r="G150" s="13">
        <v>1.1044011175764628</v>
      </c>
      <c r="H150" s="13"/>
      <c r="I150" s="13"/>
      <c r="J150" s="13"/>
      <c r="K150" s="13"/>
      <c r="L150" s="13"/>
      <c r="M150" s="13"/>
      <c r="N150" s="13"/>
    </row>
    <row r="151" spans="1:14" x14ac:dyDescent="0.2">
      <c r="A151" s="6">
        <v>1641</v>
      </c>
      <c r="C151" s="24">
        <f t="shared" si="2"/>
        <v>2.7721324132981606</v>
      </c>
      <c r="D151" s="13">
        <v>0.43306795419140559</v>
      </c>
      <c r="E151" s="13">
        <v>0.48206074156178486</v>
      </c>
      <c r="F151" s="13">
        <v>0.73838462622377643</v>
      </c>
      <c r="G151" s="13">
        <v>1.1186190913211937</v>
      </c>
      <c r="H151" s="13"/>
      <c r="I151" s="13"/>
      <c r="J151" s="13"/>
      <c r="K151" s="13"/>
      <c r="L151" s="13"/>
      <c r="M151" s="13"/>
      <c r="N151" s="13"/>
    </row>
    <row r="152" spans="1:14" x14ac:dyDescent="0.2">
      <c r="A152" s="6">
        <v>1642</v>
      </c>
      <c r="C152" s="24">
        <f t="shared" si="2"/>
        <v>2.7940216236159001</v>
      </c>
      <c r="D152" s="13">
        <v>0.43862700524778853</v>
      </c>
      <c r="E152" s="13">
        <v>0.48244930954105369</v>
      </c>
      <c r="F152" s="13">
        <v>0.74010824376113293</v>
      </c>
      <c r="G152" s="13">
        <v>1.1328370650659247</v>
      </c>
      <c r="H152" s="13"/>
      <c r="I152" s="13"/>
      <c r="J152" s="13"/>
      <c r="K152" s="13"/>
      <c r="L152" s="13"/>
      <c r="M152" s="13"/>
      <c r="N152" s="13"/>
    </row>
    <row r="153" spans="1:14" x14ac:dyDescent="0.2">
      <c r="A153" s="6">
        <v>1643</v>
      </c>
      <c r="C153" s="24">
        <f t="shared" si="2"/>
        <v>2.8157143252372592</v>
      </c>
      <c r="D153" s="13">
        <v>0.44537047101782651</v>
      </c>
      <c r="E153" s="13">
        <v>0.48299392230906585</v>
      </c>
      <c r="F153" s="13">
        <v>0.74029489309971142</v>
      </c>
      <c r="G153" s="13">
        <v>1.1470550388106555</v>
      </c>
      <c r="H153" s="13"/>
      <c r="I153" s="13"/>
      <c r="J153" s="13"/>
      <c r="K153" s="13"/>
      <c r="L153" s="13"/>
      <c r="M153" s="13"/>
      <c r="N153" s="13"/>
    </row>
    <row r="154" spans="1:14" x14ac:dyDescent="0.2">
      <c r="A154" s="6">
        <v>1644</v>
      </c>
      <c r="C154" s="24">
        <f t="shared" si="2"/>
        <v>2.821642618617529</v>
      </c>
      <c r="D154" s="13">
        <v>0.44098202932464658</v>
      </c>
      <c r="E154" s="13">
        <v>0.48201993637190743</v>
      </c>
      <c r="F154" s="13">
        <v>0.73736764036558833</v>
      </c>
      <c r="G154" s="13">
        <v>1.1612730125553865</v>
      </c>
      <c r="H154" s="13"/>
      <c r="I154" s="13"/>
      <c r="J154" s="13"/>
      <c r="K154" s="13"/>
      <c r="L154" s="13"/>
      <c r="M154" s="13"/>
      <c r="N154" s="13"/>
    </row>
    <row r="155" spans="1:14" x14ac:dyDescent="0.2">
      <c r="A155" s="6">
        <v>1645</v>
      </c>
      <c r="C155" s="24">
        <f t="shared" si="2"/>
        <v>2.8372741898208114</v>
      </c>
      <c r="D155" s="13">
        <v>0.44361084872125706</v>
      </c>
      <c r="E155" s="13">
        <v>0.48199972776755712</v>
      </c>
      <c r="F155" s="13">
        <v>0.73617262703187947</v>
      </c>
      <c r="G155" s="13">
        <v>1.1754909863001175</v>
      </c>
      <c r="H155" s="13"/>
      <c r="I155" s="13"/>
      <c r="J155" s="13"/>
      <c r="K155" s="13"/>
      <c r="L155" s="13"/>
      <c r="M155" s="13"/>
      <c r="N155" s="13"/>
    </row>
    <row r="156" spans="1:14" x14ac:dyDescent="0.2">
      <c r="A156" s="6">
        <v>1646</v>
      </c>
      <c r="C156" s="24">
        <f t="shared" si="2"/>
        <v>2.8497691637076183</v>
      </c>
      <c r="D156" s="13">
        <v>0.44231162021376402</v>
      </c>
      <c r="E156" s="13">
        <v>0.48144692861663624</v>
      </c>
      <c r="F156" s="13">
        <v>0.73630165483236953</v>
      </c>
      <c r="G156" s="13">
        <v>1.1897089600448483</v>
      </c>
      <c r="H156" s="13"/>
      <c r="I156" s="13"/>
      <c r="J156" s="13"/>
      <c r="K156" s="13"/>
      <c r="L156" s="13"/>
      <c r="M156" s="13"/>
      <c r="N156" s="13"/>
    </row>
    <row r="157" spans="1:14" x14ac:dyDescent="0.2">
      <c r="A157" s="6">
        <v>1647</v>
      </c>
      <c r="C157" s="24">
        <f t="shared" si="2"/>
        <v>2.8772241422460647</v>
      </c>
      <c r="D157" s="13">
        <v>0.44977901286340616</v>
      </c>
      <c r="E157" s="13">
        <v>0.48207341284499988</v>
      </c>
      <c r="F157" s="13">
        <v>0.74144478274807979</v>
      </c>
      <c r="G157" s="13">
        <v>1.203926933789579</v>
      </c>
      <c r="H157" s="13"/>
      <c r="I157" s="13"/>
      <c r="J157" s="13"/>
      <c r="K157" s="13"/>
      <c r="L157" s="13"/>
      <c r="M157" s="13"/>
      <c r="N157" s="13"/>
    </row>
    <row r="158" spans="1:14" x14ac:dyDescent="0.2">
      <c r="A158" s="6">
        <v>1648</v>
      </c>
      <c r="C158" s="24">
        <f t="shared" si="2"/>
        <v>2.8949079115383545</v>
      </c>
      <c r="D158" s="13">
        <v>0.44929007055505638</v>
      </c>
      <c r="E158" s="13">
        <v>0.48162677468873499</v>
      </c>
      <c r="F158" s="13">
        <v>0.74584615876025306</v>
      </c>
      <c r="G158" s="13">
        <v>1.21814490753431</v>
      </c>
      <c r="H158" s="13"/>
      <c r="I158" s="13"/>
      <c r="J158" s="13"/>
      <c r="K158" s="13"/>
      <c r="L158" s="13"/>
      <c r="M158" s="13"/>
      <c r="N158" s="13"/>
    </row>
    <row r="159" spans="1:14" x14ac:dyDescent="0.2">
      <c r="A159" s="6">
        <v>1649</v>
      </c>
      <c r="C159" s="24">
        <f t="shared" si="2"/>
        <v>2.912038671287938</v>
      </c>
      <c r="D159" s="13">
        <v>0.44991490599143541</v>
      </c>
      <c r="E159" s="13">
        <v>0.48132883236252566</v>
      </c>
      <c r="F159" s="13">
        <v>0.74843205165493587</v>
      </c>
      <c r="G159" s="13">
        <v>1.232362881279041</v>
      </c>
      <c r="H159" s="13"/>
      <c r="I159" s="13"/>
      <c r="J159" s="13"/>
      <c r="K159" s="13"/>
      <c r="L159" s="13"/>
      <c r="M159" s="13"/>
      <c r="N159" s="13"/>
    </row>
    <row r="160" spans="1:14" x14ac:dyDescent="0.2">
      <c r="A160" s="6">
        <v>1650</v>
      </c>
      <c r="C160" s="24">
        <f t="shared" si="2"/>
        <v>2.9253308546775707</v>
      </c>
      <c r="D160" s="13">
        <v>0.44972985856422232</v>
      </c>
      <c r="E160" s="13">
        <v>0.48092209089466653</v>
      </c>
      <c r="F160" s="13">
        <v>0.74809805019490994</v>
      </c>
      <c r="G160" s="13">
        <v>1.246580855023772</v>
      </c>
      <c r="H160" s="13"/>
      <c r="I160" s="13"/>
      <c r="J160" s="13"/>
      <c r="K160" s="13"/>
      <c r="L160" s="13"/>
      <c r="M160" s="13"/>
      <c r="N160" s="13"/>
    </row>
    <row r="161" spans="1:14" x14ac:dyDescent="0.2">
      <c r="A161" s="6">
        <v>1651</v>
      </c>
      <c r="C161" s="24">
        <f t="shared" si="2"/>
        <v>2.9358049818671326</v>
      </c>
      <c r="D161" s="13">
        <v>0.44942892096242537</v>
      </c>
      <c r="E161" s="13">
        <v>0.48049961395291801</v>
      </c>
      <c r="F161" s="13">
        <v>0.74507761818328622</v>
      </c>
      <c r="G161" s="13">
        <v>1.2607988287685028</v>
      </c>
      <c r="H161" s="13"/>
      <c r="I161" s="13"/>
      <c r="J161" s="13"/>
      <c r="K161" s="13"/>
      <c r="L161" s="13"/>
      <c r="M161" s="13"/>
      <c r="N161" s="13"/>
    </row>
    <row r="162" spans="1:14" x14ac:dyDescent="0.2">
      <c r="A162" s="6">
        <v>1652</v>
      </c>
      <c r="C162" s="24">
        <f t="shared" si="2"/>
        <v>2.9582712810827037</v>
      </c>
      <c r="D162" s="13">
        <v>0.45680105086357237</v>
      </c>
      <c r="E162" s="13">
        <v>0.48109035861269506</v>
      </c>
      <c r="F162" s="13">
        <v>0.74536306909320238</v>
      </c>
      <c r="G162" s="13">
        <v>1.275016802513234</v>
      </c>
      <c r="H162" s="13"/>
      <c r="I162" s="13"/>
      <c r="J162" s="13"/>
      <c r="K162" s="13"/>
      <c r="L162" s="13"/>
      <c r="M162" s="13"/>
      <c r="N162" s="13"/>
    </row>
    <row r="163" spans="1:14" x14ac:dyDescent="0.2">
      <c r="A163" s="6">
        <v>1653</v>
      </c>
      <c r="C163" s="24">
        <f t="shared" si="2"/>
        <v>2.9699261988869941</v>
      </c>
      <c r="D163" s="13">
        <v>0.45639373579513015</v>
      </c>
      <c r="E163" s="13">
        <v>0.48064963216737705</v>
      </c>
      <c r="F163" s="13">
        <v>0.74364805466652228</v>
      </c>
      <c r="G163" s="13">
        <v>1.2892347762579646</v>
      </c>
      <c r="H163" s="13"/>
      <c r="I163" s="13"/>
      <c r="J163" s="13"/>
      <c r="K163" s="13"/>
      <c r="L163" s="13"/>
      <c r="M163" s="13"/>
      <c r="N163" s="13"/>
    </row>
    <row r="164" spans="1:14" x14ac:dyDescent="0.2">
      <c r="A164" s="6">
        <v>1654</v>
      </c>
      <c r="C164" s="24">
        <f t="shared" si="2"/>
        <v>2.9772908464608205</v>
      </c>
      <c r="D164" s="13">
        <v>0.45012856117664424</v>
      </c>
      <c r="E164" s="13">
        <v>0.47944019279771005</v>
      </c>
      <c r="F164" s="13">
        <v>0.74426934248377041</v>
      </c>
      <c r="G164" s="13">
        <v>1.3034527500026958</v>
      </c>
      <c r="H164" s="13"/>
      <c r="I164" s="13"/>
      <c r="J164" s="13"/>
      <c r="K164" s="13"/>
      <c r="L164" s="13"/>
      <c r="M164" s="13"/>
      <c r="N164" s="13"/>
    </row>
    <row r="165" spans="1:14" x14ac:dyDescent="0.2">
      <c r="A165" s="6">
        <v>1655</v>
      </c>
      <c r="C165" s="24">
        <f t="shared" si="2"/>
        <v>3.0027549764467674</v>
      </c>
      <c r="D165" s="13">
        <v>0.45760596415654869</v>
      </c>
      <c r="E165" s="13">
        <v>0.48003205086969297</v>
      </c>
      <c r="F165" s="13">
        <v>0.74744623767309926</v>
      </c>
      <c r="G165" s="13">
        <v>1.3176707237474266</v>
      </c>
      <c r="H165" s="13"/>
      <c r="I165" s="13"/>
      <c r="J165" s="13"/>
      <c r="K165" s="13"/>
      <c r="L165" s="13"/>
      <c r="M165" s="13"/>
      <c r="N165" s="13"/>
    </row>
    <row r="166" spans="1:14" x14ac:dyDescent="0.2">
      <c r="A166" s="6">
        <v>1656</v>
      </c>
      <c r="C166" s="24">
        <f t="shared" si="2"/>
        <v>3.016841207285061</v>
      </c>
      <c r="D166" s="13">
        <v>0.45708103727075505</v>
      </c>
      <c r="E166" s="13">
        <v>0.47957389585817195</v>
      </c>
      <c r="F166" s="13">
        <v>0.74829757666397634</v>
      </c>
      <c r="G166" s="13">
        <v>1.3318886974921575</v>
      </c>
      <c r="H166" s="13"/>
      <c r="I166" s="13"/>
      <c r="J166" s="13"/>
      <c r="K166" s="13"/>
      <c r="L166" s="13"/>
      <c r="M166" s="13"/>
      <c r="N166" s="13"/>
    </row>
    <row r="167" spans="1:14" x14ac:dyDescent="0.2">
      <c r="A167" s="6">
        <v>1657</v>
      </c>
      <c r="C167" s="24">
        <f t="shared" si="2"/>
        <v>3.0317509665809568</v>
      </c>
      <c r="D167" s="13">
        <v>0.45753267826657229</v>
      </c>
      <c r="E167" s="13">
        <v>0.47924209478847868</v>
      </c>
      <c r="F167" s="13">
        <v>0.74886952228901738</v>
      </c>
      <c r="G167" s="13">
        <v>1.3461066712368885</v>
      </c>
      <c r="H167" s="13"/>
      <c r="I167" s="13"/>
      <c r="J167" s="13"/>
      <c r="K167" s="13"/>
      <c r="L167" s="13"/>
      <c r="M167" s="13"/>
      <c r="N167" s="13"/>
    </row>
    <row r="168" spans="1:14" x14ac:dyDescent="0.2">
      <c r="A168" s="6">
        <v>1658</v>
      </c>
      <c r="C168" s="24">
        <f t="shared" si="2"/>
        <v>3.0380250670474211</v>
      </c>
      <c r="D168" s="13">
        <v>0.45107567243841873</v>
      </c>
      <c r="E168" s="13">
        <v>0.47801534484002406</v>
      </c>
      <c r="F168" s="13">
        <v>0.74860940478735927</v>
      </c>
      <c r="G168" s="13">
        <v>1.3603246449816193</v>
      </c>
      <c r="H168" s="13"/>
      <c r="I168" s="13"/>
      <c r="J168" s="13"/>
      <c r="K168" s="13"/>
      <c r="L168" s="13"/>
      <c r="M168" s="13"/>
      <c r="N168" s="13"/>
    </row>
    <row r="169" spans="1:14" x14ac:dyDescent="0.2">
      <c r="A169" s="6">
        <v>1659</v>
      </c>
      <c r="C169" s="24">
        <f t="shared" si="2"/>
        <v>3.0458559347408878</v>
      </c>
      <c r="D169" s="13">
        <v>0.44644581033788272</v>
      </c>
      <c r="E169" s="13">
        <v>0.47702895096087117</v>
      </c>
      <c r="F169" s="13">
        <v>0.74783855471578331</v>
      </c>
      <c r="G169" s="13">
        <v>1.3745426187263503</v>
      </c>
      <c r="H169" s="13"/>
      <c r="I169" s="13"/>
      <c r="J169" s="13"/>
      <c r="K169" s="13"/>
      <c r="L169" s="13"/>
      <c r="M169" s="13"/>
      <c r="N169" s="13"/>
    </row>
    <row r="170" spans="1:14" x14ac:dyDescent="0.2">
      <c r="A170" s="6">
        <v>1660</v>
      </c>
      <c r="C170" s="24">
        <f t="shared" si="2"/>
        <v>3.0565701335345787</v>
      </c>
      <c r="D170" s="13">
        <v>0.44471075322744086</v>
      </c>
      <c r="E170" s="13">
        <v>0.47641748275830453</v>
      </c>
      <c r="F170" s="13">
        <v>0.74668130507775243</v>
      </c>
      <c r="G170" s="13">
        <v>1.3887605924710811</v>
      </c>
      <c r="H170" s="13"/>
      <c r="I170" s="13"/>
      <c r="J170" s="13"/>
      <c r="K170" s="13"/>
      <c r="L170" s="13"/>
      <c r="M170" s="13"/>
      <c r="N170" s="13"/>
    </row>
    <row r="171" spans="1:14" x14ac:dyDescent="0.2">
      <c r="A171" s="6">
        <v>1661</v>
      </c>
      <c r="C171" s="24">
        <f t="shared" si="2"/>
        <v>3.0575876479162005</v>
      </c>
      <c r="D171" s="13">
        <v>0.44776604078666282</v>
      </c>
      <c r="E171" s="13">
        <v>0.47641955974324562</v>
      </c>
      <c r="F171" s="13">
        <v>0.73713376947509901</v>
      </c>
      <c r="G171" s="13">
        <v>1.3962682779111932</v>
      </c>
      <c r="H171" s="13"/>
      <c r="I171" s="13"/>
      <c r="J171" s="13"/>
      <c r="K171" s="13"/>
      <c r="L171" s="13"/>
      <c r="M171" s="13"/>
      <c r="N171" s="13"/>
    </row>
    <row r="172" spans="1:14" x14ac:dyDescent="0.2">
      <c r="A172" s="6">
        <v>1662</v>
      </c>
      <c r="C172" s="24">
        <f t="shared" si="2"/>
        <v>3.0541301181354044</v>
      </c>
      <c r="D172" s="13">
        <v>0.4412724974061194</v>
      </c>
      <c r="E172" s="13">
        <v>0.47519984149613143</v>
      </c>
      <c r="F172" s="13">
        <v>0.73388181588184798</v>
      </c>
      <c r="G172" s="13">
        <v>1.4037759633513054</v>
      </c>
      <c r="H172" s="13"/>
      <c r="I172" s="13"/>
      <c r="J172" s="13"/>
      <c r="K172" s="13"/>
      <c r="L172" s="13"/>
      <c r="M172" s="13"/>
      <c r="N172" s="13"/>
    </row>
    <row r="173" spans="1:14" x14ac:dyDescent="0.2">
      <c r="A173" s="6">
        <v>1663</v>
      </c>
      <c r="C173" s="24">
        <f t="shared" si="2"/>
        <v>3.0548079694547985</v>
      </c>
      <c r="D173" s="13">
        <v>0.43825298696787524</v>
      </c>
      <c r="E173" s="13">
        <v>0.47442621598418128</v>
      </c>
      <c r="F173" s="13">
        <v>0.73084511771132432</v>
      </c>
      <c r="G173" s="13">
        <v>1.4112836487914178</v>
      </c>
      <c r="H173" s="13"/>
      <c r="I173" s="13"/>
      <c r="J173" s="13"/>
      <c r="K173" s="13"/>
      <c r="L173" s="13"/>
      <c r="M173" s="13"/>
      <c r="N173" s="13"/>
    </row>
    <row r="174" spans="1:14" x14ac:dyDescent="0.2">
      <c r="A174" s="6">
        <v>1664</v>
      </c>
      <c r="C174" s="24">
        <f t="shared" si="2"/>
        <v>3.0671535335353801</v>
      </c>
      <c r="D174" s="13">
        <v>0.44495587484493537</v>
      </c>
      <c r="E174" s="13">
        <v>0.47488527134699926</v>
      </c>
      <c r="F174" s="13">
        <v>0.72852105311191573</v>
      </c>
      <c r="G174" s="13">
        <v>1.4187913342315297</v>
      </c>
      <c r="H174" s="13"/>
      <c r="I174" s="13"/>
      <c r="J174" s="13"/>
      <c r="K174" s="13"/>
      <c r="L174" s="13"/>
      <c r="M174" s="13"/>
      <c r="N174" s="13"/>
    </row>
    <row r="175" spans="1:14" x14ac:dyDescent="0.2">
      <c r="A175" s="6">
        <v>1665</v>
      </c>
      <c r="C175" s="24">
        <f t="shared" si="2"/>
        <v>3.0656289764402613</v>
      </c>
      <c r="D175" s="13">
        <v>0.43973149692759217</v>
      </c>
      <c r="E175" s="13">
        <v>0.47383175699675489</v>
      </c>
      <c r="F175" s="13">
        <v>0.72576670284427203</v>
      </c>
      <c r="G175" s="13">
        <v>1.4262990196716423</v>
      </c>
      <c r="H175" s="13"/>
      <c r="I175" s="13"/>
      <c r="J175" s="13"/>
      <c r="K175" s="13"/>
      <c r="L175" s="13"/>
      <c r="M175" s="13"/>
      <c r="N175" s="13"/>
    </row>
    <row r="176" spans="1:14" x14ac:dyDescent="0.2">
      <c r="A176" s="6">
        <v>1666</v>
      </c>
      <c r="C176" s="24">
        <f t="shared" si="2"/>
        <v>3.0765411563781662</v>
      </c>
      <c r="D176" s="13">
        <v>0.44442196301208692</v>
      </c>
      <c r="E176" s="13">
        <v>0.47394334772170593</v>
      </c>
      <c r="F176" s="13">
        <v>0.72436914053261892</v>
      </c>
      <c r="G176" s="13">
        <v>1.4338067051117545</v>
      </c>
      <c r="H176" s="13"/>
      <c r="I176" s="13"/>
      <c r="J176" s="13"/>
      <c r="K176" s="13"/>
      <c r="L176" s="13"/>
      <c r="M176" s="13"/>
      <c r="N176" s="13"/>
    </row>
    <row r="177" spans="1:14" x14ac:dyDescent="0.2">
      <c r="A177" s="6">
        <v>1667</v>
      </c>
      <c r="C177" s="24">
        <f t="shared" si="2"/>
        <v>3.0674796727387084</v>
      </c>
      <c r="D177" s="13">
        <v>0.43438414839882561</v>
      </c>
      <c r="E177" s="13">
        <v>0.47220832971975252</v>
      </c>
      <c r="F177" s="13">
        <v>0.71957280406826352</v>
      </c>
      <c r="G177" s="13">
        <v>1.4413143905518666</v>
      </c>
      <c r="H177" s="13"/>
      <c r="I177" s="13"/>
      <c r="J177" s="13"/>
      <c r="K177" s="13"/>
      <c r="L177" s="13"/>
      <c r="M177" s="13"/>
      <c r="N177" s="13"/>
    </row>
    <row r="178" spans="1:14" x14ac:dyDescent="0.2">
      <c r="A178" s="6">
        <v>1668</v>
      </c>
      <c r="C178" s="24">
        <f t="shared" si="2"/>
        <v>3.0815274173551734</v>
      </c>
      <c r="D178" s="13">
        <v>0.44382122320367973</v>
      </c>
      <c r="E178" s="13">
        <v>0.47290605527371415</v>
      </c>
      <c r="F178" s="13">
        <v>0.71597806288580024</v>
      </c>
      <c r="G178" s="13">
        <v>1.4488220759919792</v>
      </c>
      <c r="H178" s="13"/>
      <c r="I178" s="13"/>
      <c r="J178" s="13"/>
      <c r="K178" s="13"/>
      <c r="L178" s="13"/>
      <c r="M178" s="13"/>
      <c r="N178" s="13"/>
    </row>
    <row r="179" spans="1:14" x14ac:dyDescent="0.2">
      <c r="A179" s="6">
        <v>1669</v>
      </c>
      <c r="C179" s="24">
        <f t="shared" si="2"/>
        <v>3.0863830518541038</v>
      </c>
      <c r="D179" s="13">
        <v>0.44415544817269353</v>
      </c>
      <c r="E179" s="13">
        <v>0.47246536343504519</v>
      </c>
      <c r="F179" s="13">
        <v>0.71343247881427363</v>
      </c>
      <c r="G179" s="13">
        <v>1.4563297614320914</v>
      </c>
      <c r="H179" s="13"/>
      <c r="I179" s="13"/>
      <c r="J179" s="13"/>
      <c r="K179" s="13"/>
      <c r="L179" s="13"/>
      <c r="M179" s="13"/>
      <c r="N179" s="13"/>
    </row>
    <row r="180" spans="1:14" x14ac:dyDescent="0.2">
      <c r="A180" s="6">
        <v>1670</v>
      </c>
      <c r="C180" s="24">
        <f t="shared" si="2"/>
        <v>3.092053762085869</v>
      </c>
      <c r="D180" s="13">
        <v>0.444280194954703</v>
      </c>
      <c r="E180" s="13">
        <v>0.47199765770203922</v>
      </c>
      <c r="F180" s="13">
        <v>0.71193846255692339</v>
      </c>
      <c r="G180" s="13">
        <v>1.4638374468722035</v>
      </c>
      <c r="H180" s="13"/>
      <c r="I180" s="13"/>
      <c r="J180" s="13"/>
      <c r="K180" s="13"/>
      <c r="L180" s="13"/>
      <c r="M180" s="13"/>
      <c r="N180" s="13"/>
    </row>
    <row r="181" spans="1:14" x14ac:dyDescent="0.2">
      <c r="A181" s="6">
        <v>1671</v>
      </c>
      <c r="C181" s="24">
        <f t="shared" si="2"/>
        <v>3.0934828006472186</v>
      </c>
      <c r="D181" s="13">
        <v>0.44198660001230045</v>
      </c>
      <c r="E181" s="13">
        <v>0.47123281923543497</v>
      </c>
      <c r="F181" s="13">
        <v>0.70891824908716727</v>
      </c>
      <c r="G181" s="13">
        <v>1.4713451323123157</v>
      </c>
      <c r="H181" s="13"/>
      <c r="I181" s="13"/>
      <c r="J181" s="13"/>
      <c r="K181" s="13"/>
      <c r="L181" s="13"/>
      <c r="M181" s="13"/>
      <c r="N181" s="13"/>
    </row>
    <row r="182" spans="1:14" x14ac:dyDescent="0.2">
      <c r="A182" s="6">
        <v>1672</v>
      </c>
      <c r="C182" s="24">
        <f t="shared" si="2"/>
        <v>3.0970691998313922</v>
      </c>
      <c r="D182" s="13">
        <v>0.4411358469130035</v>
      </c>
      <c r="E182" s="13">
        <v>0.47064562310695757</v>
      </c>
      <c r="F182" s="13">
        <v>0.70643491205900288</v>
      </c>
      <c r="G182" s="13">
        <v>1.4788528177524283</v>
      </c>
      <c r="H182" s="13"/>
      <c r="I182" s="13"/>
      <c r="J182" s="13"/>
      <c r="K182" s="13"/>
      <c r="L182" s="13"/>
      <c r="M182" s="13"/>
      <c r="N182" s="13"/>
    </row>
    <row r="183" spans="1:14" x14ac:dyDescent="0.2">
      <c r="A183" s="6">
        <v>1673</v>
      </c>
      <c r="C183" s="24">
        <f t="shared" si="2"/>
        <v>3.1053448937867962</v>
      </c>
      <c r="D183" s="13">
        <v>0.44462927490856852</v>
      </c>
      <c r="E183" s="13">
        <v>0.47058498873339283</v>
      </c>
      <c r="F183" s="13">
        <v>0.70377012695229435</v>
      </c>
      <c r="G183" s="13">
        <v>1.4863605031925402</v>
      </c>
      <c r="H183" s="13"/>
      <c r="I183" s="13"/>
      <c r="J183" s="13"/>
      <c r="K183" s="13"/>
      <c r="L183" s="13"/>
      <c r="M183" s="13"/>
      <c r="N183" s="13"/>
    </row>
    <row r="184" spans="1:14" x14ac:dyDescent="0.2">
      <c r="A184" s="6">
        <v>1674</v>
      </c>
      <c r="C184" s="24">
        <f t="shared" si="2"/>
        <v>3.1124005234849257</v>
      </c>
      <c r="D184" s="13">
        <v>0.44672125120573791</v>
      </c>
      <c r="E184" s="13">
        <v>0.47034998657434485</v>
      </c>
      <c r="F184" s="13">
        <v>0.70146109707219062</v>
      </c>
      <c r="G184" s="13">
        <v>1.4938681886326526</v>
      </c>
      <c r="H184" s="13"/>
      <c r="I184" s="13"/>
      <c r="J184" s="13"/>
      <c r="K184" s="13"/>
      <c r="L184" s="13"/>
      <c r="M184" s="13"/>
      <c r="N184" s="13"/>
    </row>
    <row r="185" spans="1:14" x14ac:dyDescent="0.2">
      <c r="A185" s="6">
        <v>1675</v>
      </c>
      <c r="C185" s="24">
        <f t="shared" si="2"/>
        <v>3.1141757800949996</v>
      </c>
      <c r="D185" s="13">
        <v>0.44747986699091147</v>
      </c>
      <c r="E185" s="13">
        <v>0.46995130472163926</v>
      </c>
      <c r="F185" s="13">
        <v>0.69536873430968427</v>
      </c>
      <c r="G185" s="13">
        <v>1.5013758740727647</v>
      </c>
      <c r="H185" s="13"/>
      <c r="I185" s="13"/>
      <c r="J185" s="13"/>
      <c r="K185" s="13"/>
      <c r="L185" s="13"/>
      <c r="M185" s="13"/>
      <c r="N185" s="13"/>
    </row>
    <row r="186" spans="1:14" x14ac:dyDescent="0.2">
      <c r="A186" s="6">
        <v>1676</v>
      </c>
      <c r="C186" s="24">
        <f t="shared" si="2"/>
        <v>3.1188918075692369</v>
      </c>
      <c r="D186" s="13">
        <v>0.44800983489801244</v>
      </c>
      <c r="E186" s="13">
        <v>0.46952319823018762</v>
      </c>
      <c r="F186" s="13">
        <v>0.69247521492815967</v>
      </c>
      <c r="G186" s="13">
        <v>1.5088835595128771</v>
      </c>
      <c r="H186" s="13"/>
      <c r="I186" s="13"/>
      <c r="J186" s="13"/>
      <c r="K186" s="13"/>
      <c r="L186" s="13"/>
      <c r="M186" s="13"/>
      <c r="N186" s="13"/>
    </row>
    <row r="187" spans="1:14" x14ac:dyDescent="0.2">
      <c r="A187" s="6">
        <v>1677</v>
      </c>
      <c r="C187" s="24">
        <f t="shared" si="2"/>
        <v>3.1244740528863195</v>
      </c>
      <c r="D187" s="13">
        <v>0.44951998507591417</v>
      </c>
      <c r="E187" s="13">
        <v>0.46920960915306159</v>
      </c>
      <c r="F187" s="13">
        <v>0.6893532137043541</v>
      </c>
      <c r="G187" s="13">
        <v>1.5163912449529895</v>
      </c>
      <c r="H187" s="13"/>
      <c r="I187" s="13"/>
      <c r="J187" s="13"/>
      <c r="K187" s="13"/>
      <c r="L187" s="13"/>
      <c r="M187" s="13"/>
      <c r="N187" s="13"/>
    </row>
    <row r="188" spans="1:14" x14ac:dyDescent="0.2">
      <c r="A188" s="6">
        <v>1678</v>
      </c>
      <c r="C188" s="24">
        <f t="shared" si="2"/>
        <v>3.1322597668100691</v>
      </c>
      <c r="D188" s="13">
        <v>0.45175606460087181</v>
      </c>
      <c r="E188" s="13">
        <v>0.46897866725416726</v>
      </c>
      <c r="F188" s="13">
        <v>0.68762610456192852</v>
      </c>
      <c r="G188" s="13">
        <v>1.5238989303931016</v>
      </c>
      <c r="H188" s="13"/>
      <c r="I188" s="13"/>
      <c r="J188" s="13"/>
      <c r="K188" s="13"/>
      <c r="L188" s="13"/>
      <c r="M188" s="13"/>
      <c r="N188" s="13"/>
    </row>
    <row r="189" spans="1:14" x14ac:dyDescent="0.2">
      <c r="A189" s="6">
        <v>1679</v>
      </c>
      <c r="C189" s="24">
        <f t="shared" si="2"/>
        <v>3.1349770611999115</v>
      </c>
      <c r="D189" s="13">
        <v>0.45113409469842641</v>
      </c>
      <c r="E189" s="13">
        <v>0.46840757991438581</v>
      </c>
      <c r="F189" s="13">
        <v>0.68402877075388524</v>
      </c>
      <c r="G189" s="13">
        <v>1.531406615833214</v>
      </c>
      <c r="H189" s="13"/>
      <c r="I189" s="13"/>
      <c r="J189" s="13"/>
      <c r="K189" s="13"/>
      <c r="L189" s="13"/>
      <c r="M189" s="13"/>
      <c r="N189" s="13"/>
    </row>
    <row r="190" spans="1:14" x14ac:dyDescent="0.2">
      <c r="A190" s="6">
        <v>1680</v>
      </c>
      <c r="C190" s="24">
        <f t="shared" si="2"/>
        <v>3.1350121719803559</v>
      </c>
      <c r="D190" s="13">
        <v>0.44942215935232482</v>
      </c>
      <c r="E190" s="13">
        <v>0.46770824086916801</v>
      </c>
      <c r="F190" s="13">
        <v>0.67896747048553729</v>
      </c>
      <c r="G190" s="13">
        <v>1.538914301273326</v>
      </c>
      <c r="H190" s="13"/>
      <c r="I190" s="13"/>
      <c r="J190" s="13"/>
      <c r="K190" s="13"/>
      <c r="L190" s="13"/>
      <c r="M190" s="13"/>
      <c r="N190" s="13"/>
    </row>
    <row r="191" spans="1:14" x14ac:dyDescent="0.2">
      <c r="A191" s="6">
        <v>1681</v>
      </c>
      <c r="C191" s="24">
        <f t="shared" si="2"/>
        <v>3.1320213858565245</v>
      </c>
      <c r="D191" s="13">
        <v>0.44498324483736973</v>
      </c>
      <c r="E191" s="13">
        <v>0.46669194103026085</v>
      </c>
      <c r="F191" s="13">
        <v>0.67392421327545515</v>
      </c>
      <c r="G191" s="13">
        <v>1.5464219867134386</v>
      </c>
      <c r="H191" s="13"/>
      <c r="I191" s="13"/>
      <c r="J191" s="13"/>
      <c r="K191" s="13"/>
      <c r="L191" s="13"/>
      <c r="M191" s="13"/>
      <c r="N191" s="13"/>
    </row>
    <row r="192" spans="1:14" x14ac:dyDescent="0.2">
      <c r="A192" s="6">
        <v>1682</v>
      </c>
      <c r="C192" s="24">
        <f t="shared" si="2"/>
        <v>3.120774821122823</v>
      </c>
      <c r="D192" s="13">
        <v>0.43252690458705145</v>
      </c>
      <c r="E192" s="13">
        <v>0.46475064181805592</v>
      </c>
      <c r="F192" s="13">
        <v>0.66956760256416503</v>
      </c>
      <c r="G192" s="13">
        <v>1.5539296721535505</v>
      </c>
      <c r="H192" s="13"/>
      <c r="I192" s="13"/>
      <c r="J192" s="13"/>
      <c r="K192" s="13"/>
      <c r="L192" s="13"/>
      <c r="M192" s="13"/>
      <c r="N192" s="13"/>
    </row>
    <row r="193" spans="1:14" x14ac:dyDescent="0.2">
      <c r="A193" s="6">
        <v>1683</v>
      </c>
      <c r="C193" s="24">
        <f t="shared" si="2"/>
        <v>3.123889572140079</v>
      </c>
      <c r="D193" s="13">
        <v>0.4322108673431268</v>
      </c>
      <c r="E193" s="13">
        <v>0.46422123332462284</v>
      </c>
      <c r="F193" s="13">
        <v>0.66602011387866666</v>
      </c>
      <c r="G193" s="13">
        <v>1.5614373575936629</v>
      </c>
      <c r="H193" s="13"/>
      <c r="I193" s="13"/>
      <c r="J193" s="13"/>
      <c r="K193" s="13"/>
      <c r="L193" s="13"/>
      <c r="M193" s="13"/>
      <c r="N193" s="13"/>
    </row>
    <row r="194" spans="1:14" x14ac:dyDescent="0.2">
      <c r="A194" s="6">
        <v>1684</v>
      </c>
      <c r="C194" s="24">
        <f t="shared" ref="C194:C257" si="3">SUM(D194:J194)</f>
        <v>3.1276637170831871</v>
      </c>
      <c r="D194" s="13">
        <v>0.43230216456705145</v>
      </c>
      <c r="E194" s="13">
        <v>0.4637371074614518</v>
      </c>
      <c r="F194" s="13">
        <v>0.6626794020209088</v>
      </c>
      <c r="G194" s="13">
        <v>1.568945043033775</v>
      </c>
      <c r="H194" s="13"/>
      <c r="I194" s="13"/>
      <c r="J194" s="13"/>
      <c r="K194" s="13"/>
      <c r="L194" s="13"/>
      <c r="M194" s="13"/>
      <c r="N194" s="13"/>
    </row>
    <row r="195" spans="1:14" x14ac:dyDescent="0.2">
      <c r="A195" s="6">
        <v>1685</v>
      </c>
      <c r="C195" s="24">
        <f t="shared" si="3"/>
        <v>3.1397748234139025</v>
      </c>
      <c r="D195" s="13">
        <v>0.43918643516506678</v>
      </c>
      <c r="E195" s="13">
        <v>0.46402596554267306</v>
      </c>
      <c r="F195" s="13">
        <v>0.66010969423227495</v>
      </c>
      <c r="G195" s="13">
        <v>1.5764527284738874</v>
      </c>
      <c r="H195" s="13"/>
      <c r="I195" s="13"/>
      <c r="J195" s="13"/>
      <c r="K195" s="13"/>
      <c r="L195" s="13"/>
      <c r="M195" s="13"/>
      <c r="N195" s="13"/>
    </row>
    <row r="196" spans="1:14" x14ac:dyDescent="0.2">
      <c r="A196" s="6">
        <v>1686</v>
      </c>
      <c r="C196" s="24">
        <f t="shared" si="3"/>
        <v>3.1459809358869508</v>
      </c>
      <c r="D196" s="13">
        <v>0.44113292462134024</v>
      </c>
      <c r="E196" s="13">
        <v>0.46385313141420553</v>
      </c>
      <c r="F196" s="13">
        <v>0.65703446593740533</v>
      </c>
      <c r="G196" s="13">
        <v>1.5839604139139996</v>
      </c>
      <c r="H196" s="13"/>
      <c r="I196" s="13"/>
      <c r="J196" s="13"/>
      <c r="K196" s="13"/>
      <c r="L196" s="13"/>
      <c r="M196" s="13"/>
      <c r="N196" s="13"/>
    </row>
    <row r="197" spans="1:14" x14ac:dyDescent="0.2">
      <c r="A197" s="6">
        <v>1687</v>
      </c>
      <c r="C197" s="24">
        <f t="shared" si="3"/>
        <v>3.1433638217925992</v>
      </c>
      <c r="D197" s="13">
        <v>0.43572853271115436</v>
      </c>
      <c r="E197" s="13">
        <v>0.46284232733900732</v>
      </c>
      <c r="F197" s="13">
        <v>0.65332486238832554</v>
      </c>
      <c r="G197" s="13">
        <v>1.5914680993541119</v>
      </c>
      <c r="H197" s="13"/>
      <c r="I197" s="13"/>
      <c r="J197" s="13"/>
      <c r="K197" s="13"/>
      <c r="L197" s="13"/>
      <c r="M197" s="13"/>
      <c r="N197" s="13"/>
    </row>
    <row r="198" spans="1:14" x14ac:dyDescent="0.2">
      <c r="A198" s="6">
        <v>1688</v>
      </c>
      <c r="C198" s="24">
        <f t="shared" si="3"/>
        <v>3.1433056490411033</v>
      </c>
      <c r="D198" s="13">
        <v>0.43253864409851145</v>
      </c>
      <c r="E198" s="13">
        <v>0.46208252600360522</v>
      </c>
      <c r="F198" s="13">
        <v>0.64970869414476251</v>
      </c>
      <c r="G198" s="13">
        <v>1.5989757847942243</v>
      </c>
      <c r="H198" s="13"/>
      <c r="I198" s="13"/>
      <c r="J198" s="13"/>
      <c r="K198" s="13"/>
      <c r="L198" s="13"/>
      <c r="M198" s="13"/>
      <c r="N198" s="13"/>
    </row>
    <row r="199" spans="1:14" x14ac:dyDescent="0.2">
      <c r="A199" s="6">
        <v>1689</v>
      </c>
      <c r="C199" s="24">
        <f t="shared" si="3"/>
        <v>3.1574168950659978</v>
      </c>
      <c r="D199" s="13">
        <v>0.44107484172556022</v>
      </c>
      <c r="E199" s="13">
        <v>0.4626440944949029</v>
      </c>
      <c r="F199" s="13">
        <v>0.64721448861119824</v>
      </c>
      <c r="G199" s="13">
        <v>1.6064834702343362</v>
      </c>
      <c r="H199" s="13"/>
      <c r="I199" s="13"/>
      <c r="J199" s="13"/>
      <c r="K199" s="13"/>
      <c r="L199" s="13"/>
      <c r="M199" s="13"/>
      <c r="N199" s="13"/>
    </row>
    <row r="200" spans="1:14" x14ac:dyDescent="0.2">
      <c r="A200" s="6">
        <v>1690</v>
      </c>
      <c r="C200" s="24">
        <f t="shared" si="3"/>
        <v>3.1622898801934562</v>
      </c>
      <c r="D200" s="13">
        <v>0.4405213728737552</v>
      </c>
      <c r="E200" s="13">
        <v>0.46217490727945926</v>
      </c>
      <c r="F200" s="13">
        <v>0.64560244436579273</v>
      </c>
      <c r="G200" s="13">
        <v>1.6139911556744488</v>
      </c>
      <c r="H200" s="13"/>
      <c r="I200" s="13"/>
      <c r="J200" s="13"/>
      <c r="K200" s="13"/>
      <c r="L200" s="13"/>
      <c r="M200" s="13"/>
      <c r="N200" s="13"/>
    </row>
    <row r="201" spans="1:14" x14ac:dyDescent="0.2">
      <c r="A201" s="6">
        <v>1691</v>
      </c>
      <c r="C201" s="24">
        <f t="shared" si="3"/>
        <v>3.1702952607619155</v>
      </c>
      <c r="D201" s="13">
        <v>0.4452005038215523</v>
      </c>
      <c r="E201" s="13">
        <v>0.4622895676343699</v>
      </c>
      <c r="F201" s="13">
        <v>0.64130634819143206</v>
      </c>
      <c r="G201" s="13">
        <v>1.621498841114561</v>
      </c>
      <c r="H201" s="13"/>
      <c r="I201" s="13"/>
      <c r="J201" s="13"/>
      <c r="K201" s="13"/>
      <c r="L201" s="13"/>
      <c r="M201" s="13"/>
      <c r="N201" s="13"/>
    </row>
    <row r="202" spans="1:14" x14ac:dyDescent="0.2">
      <c r="A202" s="6">
        <v>1692</v>
      </c>
      <c r="C202" s="24">
        <f t="shared" si="3"/>
        <v>3.1737886756436975</v>
      </c>
      <c r="D202" s="13">
        <v>0.44531629869604222</v>
      </c>
      <c r="E202" s="13">
        <v>0.4618878048120118</v>
      </c>
      <c r="F202" s="13">
        <v>0.63757804558097042</v>
      </c>
      <c r="G202" s="13">
        <v>1.6290065265546732</v>
      </c>
      <c r="H202" s="13"/>
      <c r="I202" s="13"/>
      <c r="J202" s="13"/>
      <c r="K202" s="13"/>
      <c r="L202" s="13"/>
      <c r="M202" s="13"/>
      <c r="N202" s="13"/>
    </row>
    <row r="203" spans="1:14" x14ac:dyDescent="0.2">
      <c r="A203" s="6">
        <v>1693</v>
      </c>
      <c r="C203" s="24">
        <f t="shared" si="3"/>
        <v>3.1795103260549675</v>
      </c>
      <c r="D203" s="13">
        <v>0.44722308743893618</v>
      </c>
      <c r="E203" s="13">
        <v>0.46168230631548812</v>
      </c>
      <c r="F203" s="13">
        <v>0.63409072030575786</v>
      </c>
      <c r="G203" s="13">
        <v>1.6365142119947853</v>
      </c>
      <c r="H203" s="13"/>
      <c r="I203" s="13"/>
      <c r="J203" s="13"/>
      <c r="K203" s="13"/>
      <c r="L203" s="13"/>
      <c r="M203" s="13"/>
      <c r="N203" s="13"/>
    </row>
    <row r="204" spans="1:14" x14ac:dyDescent="0.2">
      <c r="A204" s="6">
        <v>1694</v>
      </c>
      <c r="C204" s="24">
        <f t="shared" si="3"/>
        <v>3.1822728922179402</v>
      </c>
      <c r="D204" s="13">
        <v>0.44593783279121613</v>
      </c>
      <c r="E204" s="13">
        <v>0.46111743982443826</v>
      </c>
      <c r="F204" s="13">
        <v>0.63119572216738773</v>
      </c>
      <c r="G204" s="13">
        <v>1.6440218974348979</v>
      </c>
      <c r="H204" s="13"/>
      <c r="I204" s="13"/>
      <c r="J204" s="13"/>
      <c r="K204" s="13"/>
      <c r="L204" s="13"/>
      <c r="M204" s="13"/>
      <c r="N204" s="13"/>
    </row>
    <row r="205" spans="1:14" x14ac:dyDescent="0.2">
      <c r="A205" s="6">
        <v>1695</v>
      </c>
      <c r="C205" s="24">
        <f t="shared" si="3"/>
        <v>3.1857189716600951</v>
      </c>
      <c r="D205" s="13">
        <v>0.44572023228423757</v>
      </c>
      <c r="E205" s="13">
        <v>0.46066830067074904</v>
      </c>
      <c r="F205" s="13">
        <v>0.6278008558300987</v>
      </c>
      <c r="G205" s="13">
        <v>1.6515295828750101</v>
      </c>
      <c r="H205" s="13"/>
      <c r="I205" s="13"/>
      <c r="J205" s="13"/>
      <c r="K205" s="13"/>
      <c r="L205" s="13"/>
      <c r="M205" s="13"/>
      <c r="N205" s="13"/>
    </row>
    <row r="206" spans="1:14" x14ac:dyDescent="0.2">
      <c r="A206" s="6">
        <v>1696</v>
      </c>
      <c r="C206" s="24">
        <f t="shared" si="3"/>
        <v>3.1888428604046797</v>
      </c>
      <c r="D206" s="13">
        <v>0.44627407179775508</v>
      </c>
      <c r="E206" s="13">
        <v>0.46030105903732588</v>
      </c>
      <c r="F206" s="13">
        <v>0.62323046125447656</v>
      </c>
      <c r="G206" s="13">
        <v>1.6590372683151222</v>
      </c>
      <c r="H206" s="13"/>
      <c r="I206" s="13"/>
      <c r="J206" s="13"/>
      <c r="K206" s="13"/>
      <c r="L206" s="13"/>
      <c r="M206" s="13"/>
      <c r="N206" s="13"/>
    </row>
    <row r="207" spans="1:14" x14ac:dyDescent="0.2">
      <c r="A207" s="6">
        <v>1697</v>
      </c>
      <c r="C207" s="24">
        <f t="shared" si="3"/>
        <v>3.1955295428484018</v>
      </c>
      <c r="D207" s="13">
        <v>0.44887779170248998</v>
      </c>
      <c r="E207" s="13">
        <v>0.46015575675208586</v>
      </c>
      <c r="F207" s="13">
        <v>0.61995104063859108</v>
      </c>
      <c r="G207" s="13">
        <v>1.6665449537552348</v>
      </c>
      <c r="H207" s="13"/>
      <c r="I207" s="13"/>
      <c r="J207" s="13"/>
      <c r="K207" s="13"/>
      <c r="L207" s="13"/>
      <c r="M207" s="13"/>
      <c r="N207" s="13"/>
    </row>
    <row r="208" spans="1:14" x14ac:dyDescent="0.2">
      <c r="A208" s="6">
        <v>1698</v>
      </c>
      <c r="C208" s="24">
        <f t="shared" si="3"/>
        <v>3.2015767583564978</v>
      </c>
      <c r="D208" s="13">
        <v>0.45109403227348321</v>
      </c>
      <c r="E208" s="13">
        <v>0.45996260309083797</v>
      </c>
      <c r="F208" s="13">
        <v>0.6164674837968297</v>
      </c>
      <c r="G208" s="13">
        <v>1.6740526391953467</v>
      </c>
      <c r="H208" s="13"/>
      <c r="I208" s="13"/>
      <c r="J208" s="13"/>
      <c r="K208" s="13"/>
      <c r="L208" s="13"/>
      <c r="M208" s="13"/>
      <c r="N208" s="13"/>
    </row>
    <row r="209" spans="1:14" x14ac:dyDescent="0.2">
      <c r="A209" s="6">
        <v>1699</v>
      </c>
      <c r="C209" s="24">
        <f t="shared" si="3"/>
        <v>3.205914197436361</v>
      </c>
      <c r="D209" s="13">
        <v>0.4520105907927483</v>
      </c>
      <c r="E209" s="13">
        <v>0.459621997906422</v>
      </c>
      <c r="F209" s="13">
        <v>0.61272128410173154</v>
      </c>
      <c r="G209" s="13">
        <v>1.6815603246354591</v>
      </c>
      <c r="H209" s="13"/>
      <c r="I209" s="13"/>
      <c r="J209" s="13"/>
      <c r="K209" s="13"/>
      <c r="L209" s="13"/>
      <c r="M209" s="13"/>
      <c r="N209" s="13"/>
    </row>
    <row r="210" spans="1:14" x14ac:dyDescent="0.2">
      <c r="A210" s="6">
        <v>1700</v>
      </c>
      <c r="C210" s="24">
        <f t="shared" si="3"/>
        <v>3.146256400695572</v>
      </c>
      <c r="D210" s="13">
        <v>0.45228287940129724</v>
      </c>
      <c r="E210" s="13">
        <v>0.45920670962926635</v>
      </c>
      <c r="F210" s="13">
        <v>0.58583071530211661</v>
      </c>
      <c r="G210" s="13">
        <v>1.6489360963628916</v>
      </c>
      <c r="H210" s="13"/>
      <c r="I210" s="13"/>
      <c r="J210" s="13"/>
      <c r="K210" s="13"/>
      <c r="L210" s="13"/>
      <c r="M210" s="13"/>
      <c r="N210" s="13"/>
    </row>
    <row r="211" spans="1:14" x14ac:dyDescent="0.2">
      <c r="A211" s="6">
        <v>1701</v>
      </c>
      <c r="C211" s="24">
        <f t="shared" si="3"/>
        <v>3.1679040079931786</v>
      </c>
      <c r="D211" s="13">
        <v>0.45460784645734742</v>
      </c>
      <c r="E211" s="13">
        <v>0.4587776058582454</v>
      </c>
      <c r="F211" s="13">
        <v>0.58478896876549624</v>
      </c>
      <c r="G211" s="13">
        <v>1.6697295869120894</v>
      </c>
      <c r="H211" s="13"/>
      <c r="I211" s="13"/>
      <c r="J211" s="13"/>
      <c r="K211" s="13"/>
      <c r="L211" s="13"/>
      <c r="M211" s="13"/>
      <c r="N211" s="13"/>
    </row>
    <row r="212" spans="1:14" x14ac:dyDescent="0.2">
      <c r="A212" s="6">
        <v>1702</v>
      </c>
      <c r="C212" s="24">
        <f t="shared" si="3"/>
        <v>3.1896915413735734</v>
      </c>
      <c r="D212" s="13">
        <v>0.45737933490623733</v>
      </c>
      <c r="E212" s="13">
        <v>0.4583887448285307</v>
      </c>
      <c r="F212" s="13">
        <v>0.58470389180228255</v>
      </c>
      <c r="G212" s="13">
        <v>1.6892195698365227</v>
      </c>
      <c r="H212" s="13"/>
      <c r="I212" s="13"/>
      <c r="J212" s="13"/>
      <c r="K212" s="13"/>
      <c r="L212" s="13"/>
      <c r="M212" s="13"/>
      <c r="N212" s="13"/>
    </row>
    <row r="213" spans="1:14" x14ac:dyDescent="0.2">
      <c r="A213" s="6">
        <v>1703</v>
      </c>
      <c r="C213" s="24">
        <f t="shared" si="3"/>
        <v>3.2122448731225419</v>
      </c>
      <c r="D213" s="13">
        <v>0.46088331388775539</v>
      </c>
      <c r="E213" s="13">
        <v>0.45807020704152368</v>
      </c>
      <c r="F213" s="13">
        <v>0.58422629735282583</v>
      </c>
      <c r="G213" s="13">
        <v>1.7090650548404369</v>
      </c>
      <c r="H213" s="13"/>
      <c r="I213" s="13"/>
      <c r="J213" s="13"/>
      <c r="K213" s="13"/>
      <c r="L213" s="13"/>
      <c r="M213" s="13"/>
      <c r="N213" s="13"/>
    </row>
    <row r="214" spans="1:14" x14ac:dyDescent="0.2">
      <c r="A214" s="6">
        <v>1704</v>
      </c>
      <c r="C214" s="24">
        <f t="shared" si="3"/>
        <v>3.2341821244051538</v>
      </c>
      <c r="D214" s="13">
        <v>0.46262862879429884</v>
      </c>
      <c r="E214" s="13">
        <v>0.45755383421161416</v>
      </c>
      <c r="F214" s="13">
        <v>0.58414111600960639</v>
      </c>
      <c r="G214" s="13">
        <v>1.7298585453896345</v>
      </c>
      <c r="H214" s="13"/>
      <c r="I214" s="13"/>
      <c r="J214" s="13"/>
      <c r="K214" s="13"/>
      <c r="L214" s="13"/>
      <c r="M214" s="13"/>
      <c r="N214" s="13"/>
    </row>
    <row r="215" spans="1:14" x14ac:dyDescent="0.2">
      <c r="A215" s="6">
        <v>1705</v>
      </c>
      <c r="C215" s="24">
        <f t="shared" si="3"/>
        <v>3.2538234093412406</v>
      </c>
      <c r="D215" s="13">
        <v>0.46317280114058118</v>
      </c>
      <c r="E215" s="13">
        <v>0.4569017375186975</v>
      </c>
      <c r="F215" s="13">
        <v>0.58309683474312968</v>
      </c>
      <c r="G215" s="13">
        <v>1.7506520359388322</v>
      </c>
      <c r="H215" s="13"/>
      <c r="I215" s="13"/>
      <c r="J215" s="13"/>
      <c r="K215" s="13"/>
      <c r="L215" s="13"/>
      <c r="M215" s="13"/>
      <c r="N215" s="13"/>
    </row>
    <row r="216" spans="1:14" x14ac:dyDescent="0.2">
      <c r="A216" s="6">
        <v>1706</v>
      </c>
      <c r="C216" s="24">
        <f t="shared" si="3"/>
        <v>3.2745728121950295</v>
      </c>
      <c r="D216" s="13">
        <v>0.46417548958748034</v>
      </c>
      <c r="E216" s="13">
        <v>0.45629191035198519</v>
      </c>
      <c r="F216" s="13">
        <v>0.58265988576753414</v>
      </c>
      <c r="G216" s="13">
        <v>1.77144552648803</v>
      </c>
      <c r="H216" s="13"/>
      <c r="I216" s="13"/>
      <c r="J216" s="13"/>
      <c r="K216" s="13"/>
      <c r="L216" s="13"/>
      <c r="M216" s="13"/>
      <c r="N216" s="13"/>
    </row>
    <row r="217" spans="1:14" x14ac:dyDescent="0.2">
      <c r="A217" s="6">
        <v>1707</v>
      </c>
      <c r="C217" s="24">
        <f t="shared" si="3"/>
        <v>3.2950770137084335</v>
      </c>
      <c r="D217" s="13">
        <v>0.46535961523668318</v>
      </c>
      <c r="E217" s="13">
        <v>0.45569434176223245</v>
      </c>
      <c r="F217" s="13">
        <v>0.58178403967229042</v>
      </c>
      <c r="G217" s="13">
        <v>1.7922390170372275</v>
      </c>
      <c r="H217" s="13"/>
      <c r="I217" s="13"/>
      <c r="J217" s="13"/>
      <c r="K217" s="13"/>
      <c r="L217" s="13"/>
      <c r="M217" s="13"/>
      <c r="N217" s="13"/>
    </row>
    <row r="218" spans="1:14" x14ac:dyDescent="0.2">
      <c r="A218" s="6">
        <v>1708</v>
      </c>
      <c r="C218" s="24">
        <f t="shared" si="3"/>
        <v>3.3150619567978064</v>
      </c>
      <c r="D218" s="13">
        <v>0.46644912977468483</v>
      </c>
      <c r="E218" s="13">
        <v>0.45507969055497388</v>
      </c>
      <c r="F218" s="13">
        <v>0.58050062888172183</v>
      </c>
      <c r="G218" s="13">
        <v>1.8130325075864255</v>
      </c>
      <c r="H218" s="13"/>
      <c r="I218" s="13"/>
      <c r="J218" s="13"/>
      <c r="K218" s="13"/>
      <c r="L218" s="13"/>
      <c r="M218" s="13"/>
      <c r="N218" s="13"/>
    </row>
    <row r="219" spans="1:14" x14ac:dyDescent="0.2">
      <c r="A219" s="6">
        <v>1709</v>
      </c>
      <c r="C219" s="24">
        <f t="shared" si="3"/>
        <v>3.3356440166260848</v>
      </c>
      <c r="D219" s="13">
        <v>0.46698549410266771</v>
      </c>
      <c r="E219" s="13">
        <v>0.45440007677985422</v>
      </c>
      <c r="F219" s="13">
        <v>0.57948444206265681</v>
      </c>
      <c r="G219" s="13">
        <v>1.8347740036809064</v>
      </c>
      <c r="H219" s="13"/>
      <c r="I219" s="13"/>
      <c r="J219" s="13"/>
      <c r="K219" s="13"/>
      <c r="L219" s="13"/>
      <c r="M219" s="13"/>
      <c r="N219" s="13"/>
    </row>
    <row r="220" spans="1:14" x14ac:dyDescent="0.2">
      <c r="A220" s="6">
        <v>1710</v>
      </c>
      <c r="C220" s="24">
        <f t="shared" si="3"/>
        <v>3.3562389424200205</v>
      </c>
      <c r="D220" s="13">
        <v>0.46779531986214085</v>
      </c>
      <c r="E220" s="13">
        <v>0.45374238976497577</v>
      </c>
      <c r="F220" s="13">
        <v>0.57913373856280015</v>
      </c>
      <c r="G220" s="13">
        <v>1.8555674942301039</v>
      </c>
      <c r="H220" s="13"/>
      <c r="I220" s="13"/>
      <c r="J220" s="13"/>
      <c r="K220" s="13"/>
      <c r="L220" s="13"/>
      <c r="M220" s="13"/>
      <c r="N220" s="13"/>
    </row>
    <row r="221" spans="1:14" x14ac:dyDescent="0.2">
      <c r="A221" s="6">
        <v>1711</v>
      </c>
      <c r="C221" s="24">
        <f t="shared" si="3"/>
        <v>3.3751859160215778</v>
      </c>
      <c r="D221" s="13">
        <v>0.46667971159437455</v>
      </c>
      <c r="E221" s="13">
        <v>0.45311986403340659</v>
      </c>
      <c r="F221" s="13">
        <v>0.57902535561449453</v>
      </c>
      <c r="G221" s="13">
        <v>1.8763609847793019</v>
      </c>
      <c r="H221" s="13"/>
      <c r="I221" s="13"/>
      <c r="J221" s="13"/>
      <c r="K221" s="13"/>
      <c r="L221" s="13"/>
      <c r="M221" s="13"/>
      <c r="N221" s="13"/>
    </row>
    <row r="222" spans="1:14" x14ac:dyDescent="0.2">
      <c r="A222" s="6">
        <v>1712</v>
      </c>
      <c r="C222" s="24">
        <f t="shared" si="3"/>
        <v>3.3933509630872862</v>
      </c>
      <c r="D222" s="13">
        <v>0.46519961141781863</v>
      </c>
      <c r="E222" s="13">
        <v>0.45245332100411828</v>
      </c>
      <c r="F222" s="13">
        <v>0.57854355533684954</v>
      </c>
      <c r="G222" s="13">
        <v>1.8971544753284995</v>
      </c>
      <c r="H222" s="13"/>
      <c r="I222" s="13"/>
      <c r="J222" s="13"/>
      <c r="K222" s="13"/>
      <c r="L222" s="13"/>
      <c r="M222" s="13"/>
      <c r="N222" s="13"/>
    </row>
    <row r="223" spans="1:14" x14ac:dyDescent="0.2">
      <c r="A223" s="6">
        <v>1713</v>
      </c>
      <c r="C223" s="24">
        <f t="shared" si="3"/>
        <v>3.412970593835901</v>
      </c>
      <c r="D223" s="13">
        <v>0.46545864985102797</v>
      </c>
      <c r="E223" s="13">
        <v>0.45196187552183947</v>
      </c>
      <c r="F223" s="13">
        <v>0.5776021025853364</v>
      </c>
      <c r="G223" s="13">
        <v>1.9179479658776972</v>
      </c>
      <c r="H223" s="13"/>
      <c r="I223" s="13"/>
      <c r="J223" s="13"/>
      <c r="K223" s="13"/>
      <c r="L223" s="13"/>
      <c r="M223" s="13"/>
      <c r="N223" s="13"/>
    </row>
    <row r="224" spans="1:14" x14ac:dyDescent="0.2">
      <c r="A224" s="6">
        <v>1714</v>
      </c>
      <c r="C224" s="24">
        <f t="shared" si="3"/>
        <v>3.4340271216067801</v>
      </c>
      <c r="D224" s="13">
        <v>0.4666299670125465</v>
      </c>
      <c r="E224" s="13">
        <v>0.45155940529978056</v>
      </c>
      <c r="F224" s="13">
        <v>0.57709629286755826</v>
      </c>
      <c r="G224" s="13">
        <v>1.9387414564268948</v>
      </c>
      <c r="H224" s="13"/>
      <c r="I224" s="13"/>
      <c r="J224" s="13"/>
      <c r="K224" s="13"/>
      <c r="L224" s="13"/>
      <c r="M224" s="13"/>
      <c r="N224" s="13"/>
    </row>
    <row r="225" spans="1:14" x14ac:dyDescent="0.2">
      <c r="A225" s="6">
        <v>1715</v>
      </c>
      <c r="C225" s="24">
        <f t="shared" si="3"/>
        <v>3.4581140753545085</v>
      </c>
      <c r="D225" s="13">
        <v>0.46651029258196031</v>
      </c>
      <c r="E225" s="13">
        <v>0.45472981608594099</v>
      </c>
      <c r="F225" s="13">
        <v>0.57629621361070293</v>
      </c>
      <c r="G225" s="13">
        <v>1.9605777530759043</v>
      </c>
      <c r="H225" s="13"/>
      <c r="I225" s="13"/>
      <c r="J225" s="13"/>
      <c r="K225" s="13"/>
      <c r="L225" s="13"/>
      <c r="M225" s="13"/>
      <c r="N225" s="13"/>
    </row>
    <row r="226" spans="1:14" x14ac:dyDescent="0.2">
      <c r="A226" s="6">
        <v>1716</v>
      </c>
      <c r="C226" s="24">
        <f t="shared" si="3"/>
        <v>3.4853389186412516</v>
      </c>
      <c r="D226" s="13">
        <v>0.46876029745560488</v>
      </c>
      <c r="E226" s="13">
        <v>0.45817304690508104</v>
      </c>
      <c r="F226" s="13">
        <v>0.57697745032274672</v>
      </c>
      <c r="G226" s="13">
        <v>1.9814281239578189</v>
      </c>
      <c r="H226" s="13"/>
      <c r="I226" s="13"/>
      <c r="J226" s="13"/>
      <c r="K226" s="13"/>
      <c r="L226" s="13"/>
      <c r="M226" s="13"/>
      <c r="N226" s="13"/>
    </row>
    <row r="227" spans="1:14" x14ac:dyDescent="0.2">
      <c r="A227" s="6">
        <v>1717</v>
      </c>
      <c r="C227" s="24">
        <f t="shared" si="3"/>
        <v>3.5132579338904422</v>
      </c>
      <c r="D227" s="13">
        <v>0.47183522595601463</v>
      </c>
      <c r="E227" s="13">
        <v>0.46167984757755814</v>
      </c>
      <c r="F227" s="13">
        <v>0.57745962548940943</v>
      </c>
      <c r="G227" s="13">
        <v>2.00228323486746</v>
      </c>
      <c r="H227" s="13"/>
      <c r="I227" s="13"/>
      <c r="J227" s="13"/>
      <c r="K227" s="13"/>
      <c r="L227" s="13"/>
      <c r="M227" s="13"/>
      <c r="N227" s="13"/>
    </row>
    <row r="228" spans="1:14" x14ac:dyDescent="0.2">
      <c r="A228" s="6">
        <v>1718</v>
      </c>
      <c r="C228" s="24">
        <f t="shared" si="3"/>
        <v>3.5421005609071212</v>
      </c>
      <c r="D228" s="13">
        <v>0.47491025681996007</v>
      </c>
      <c r="E228" s="13">
        <v>0.46521239265639602</v>
      </c>
      <c r="F228" s="13">
        <v>0.57884430568139023</v>
      </c>
      <c r="G228" s="13">
        <v>2.0231336057493747</v>
      </c>
      <c r="H228" s="13"/>
      <c r="I228" s="13"/>
      <c r="J228" s="13"/>
      <c r="K228" s="13"/>
      <c r="L228" s="13"/>
      <c r="M228" s="13"/>
      <c r="N228" s="13"/>
    </row>
    <row r="229" spans="1:14" x14ac:dyDescent="0.2">
      <c r="A229" s="6">
        <v>1719</v>
      </c>
      <c r="C229" s="24">
        <f t="shared" si="3"/>
        <v>3.568403079119348</v>
      </c>
      <c r="D229" s="13">
        <v>0.47798538944173707</v>
      </c>
      <c r="E229" s="13">
        <v>0.468770895062389</v>
      </c>
      <c r="F229" s="13">
        <v>0.57766281798393226</v>
      </c>
      <c r="G229" s="13">
        <v>2.0439839766312895</v>
      </c>
      <c r="H229" s="13"/>
      <c r="I229" s="13"/>
      <c r="J229" s="13"/>
      <c r="K229" s="13"/>
      <c r="L229" s="13"/>
      <c r="M229" s="13"/>
      <c r="N229" s="13"/>
    </row>
    <row r="230" spans="1:14" x14ac:dyDescent="0.2">
      <c r="A230" s="6">
        <v>1720</v>
      </c>
      <c r="C230" s="24">
        <f t="shared" si="3"/>
        <v>3.5919064619005909</v>
      </c>
      <c r="D230" s="13">
        <v>0.47613686693142537</v>
      </c>
      <c r="E230" s="13">
        <v>0.47184410310918817</v>
      </c>
      <c r="F230" s="13">
        <v>0.57794879766470719</v>
      </c>
      <c r="G230" s="13">
        <v>2.0659766941952702</v>
      </c>
      <c r="H230" s="13"/>
      <c r="I230" s="13"/>
      <c r="J230" s="13"/>
      <c r="K230" s="13"/>
      <c r="L230" s="13"/>
      <c r="M230" s="13"/>
      <c r="N230" s="13"/>
    </row>
    <row r="231" spans="1:14" x14ac:dyDescent="0.2">
      <c r="A231" s="6">
        <v>1721</v>
      </c>
      <c r="C231" s="24">
        <f t="shared" si="3"/>
        <v>3.6125789282086664</v>
      </c>
      <c r="D231" s="13">
        <v>0.47538215661113159</v>
      </c>
      <c r="E231" s="13">
        <v>0.47505807331899197</v>
      </c>
      <c r="F231" s="13">
        <v>0.57518839248047104</v>
      </c>
      <c r="G231" s="13">
        <v>2.0869503057980716</v>
      </c>
      <c r="H231" s="13"/>
      <c r="I231" s="13"/>
      <c r="J231" s="13"/>
      <c r="K231" s="13"/>
      <c r="L231" s="13"/>
      <c r="M231" s="13"/>
      <c r="N231" s="13"/>
    </row>
    <row r="232" spans="1:14" x14ac:dyDescent="0.2">
      <c r="A232" s="6">
        <v>1722</v>
      </c>
      <c r="C232" s="24">
        <f t="shared" si="3"/>
        <v>3.634536204762814</v>
      </c>
      <c r="D232" s="13">
        <v>0.4756302384362982</v>
      </c>
      <c r="E232" s="13">
        <v>0.47840329602990617</v>
      </c>
      <c r="F232" s="13">
        <v>0.57257875289573612</v>
      </c>
      <c r="G232" s="13">
        <v>2.1079239174008735</v>
      </c>
      <c r="H232" s="13"/>
      <c r="I232" s="13"/>
      <c r="J232" s="13"/>
      <c r="K232" s="13"/>
      <c r="L232" s="13"/>
      <c r="M232" s="13"/>
      <c r="N232" s="13"/>
    </row>
    <row r="233" spans="1:14" x14ac:dyDescent="0.2">
      <c r="A233" s="6">
        <v>1723</v>
      </c>
      <c r="C233" s="24">
        <f t="shared" si="3"/>
        <v>3.6595507536498375</v>
      </c>
      <c r="D233" s="13">
        <v>0.47724604826981376</v>
      </c>
      <c r="E233" s="13">
        <v>0.48191754123042779</v>
      </c>
      <c r="F233" s="13">
        <v>0.57117205328825116</v>
      </c>
      <c r="G233" s="13">
        <v>2.1292151108613449</v>
      </c>
      <c r="H233" s="13"/>
      <c r="I233" s="13"/>
      <c r="J233" s="13"/>
      <c r="K233" s="13"/>
      <c r="L233" s="13"/>
      <c r="M233" s="13"/>
      <c r="N233" s="13"/>
    </row>
    <row r="234" spans="1:14" x14ac:dyDescent="0.2">
      <c r="A234" s="6">
        <v>1724</v>
      </c>
      <c r="C234" s="24">
        <f t="shared" si="3"/>
        <v>3.6839546564984724</v>
      </c>
      <c r="D234" s="13">
        <v>0.47877060423632123</v>
      </c>
      <c r="E234" s="13">
        <v>0.48544962506311945</v>
      </c>
      <c r="F234" s="13">
        <v>0.56956466484579071</v>
      </c>
      <c r="G234" s="13">
        <v>2.150169762353241</v>
      </c>
      <c r="H234" s="13"/>
      <c r="I234" s="13"/>
      <c r="J234" s="13"/>
      <c r="K234" s="13"/>
      <c r="L234" s="13"/>
      <c r="M234" s="13"/>
      <c r="N234" s="13"/>
    </row>
    <row r="235" spans="1:14" x14ac:dyDescent="0.2">
      <c r="A235" s="6">
        <v>1725</v>
      </c>
      <c r="C235" s="24">
        <f t="shared" si="3"/>
        <v>3.7088134926691492</v>
      </c>
      <c r="D235" s="13">
        <v>0.48038630020989065</v>
      </c>
      <c r="E235" s="13">
        <v>0.48901866093275814</v>
      </c>
      <c r="F235" s="13">
        <v>0.56828411768136355</v>
      </c>
      <c r="G235" s="13">
        <v>2.1711244138451367</v>
      </c>
      <c r="H235" s="13"/>
      <c r="I235" s="13"/>
      <c r="J235" s="13"/>
      <c r="K235" s="13"/>
      <c r="L235" s="13"/>
      <c r="M235" s="13"/>
      <c r="N235" s="13"/>
    </row>
    <row r="236" spans="1:14" x14ac:dyDescent="0.2">
      <c r="A236" s="6">
        <v>1726</v>
      </c>
      <c r="C236" s="24">
        <f t="shared" si="3"/>
        <v>3.7355123045474983</v>
      </c>
      <c r="D236" s="13">
        <v>0.48437338089013859</v>
      </c>
      <c r="E236" s="13">
        <v>0.49286053241266531</v>
      </c>
      <c r="F236" s="13">
        <v>0.56620406593538797</v>
      </c>
      <c r="G236" s="13">
        <v>2.1920743253093065</v>
      </c>
      <c r="H236" s="13"/>
      <c r="I236" s="13"/>
      <c r="J236" s="13"/>
      <c r="K236" s="13"/>
      <c r="L236" s="13"/>
      <c r="M236" s="13"/>
      <c r="N236" s="13"/>
    </row>
    <row r="237" spans="1:14" x14ac:dyDescent="0.2">
      <c r="A237" s="6">
        <v>1727</v>
      </c>
      <c r="C237" s="24">
        <f t="shared" si="3"/>
        <v>3.7646448677338382</v>
      </c>
      <c r="D237" s="13">
        <v>0.48708365703189099</v>
      </c>
      <c r="E237" s="13">
        <v>0.49659809671413085</v>
      </c>
      <c r="F237" s="13">
        <v>0.56468721819401901</v>
      </c>
      <c r="G237" s="13">
        <v>2.2162758957937974</v>
      </c>
      <c r="H237" s="13"/>
      <c r="I237" s="13"/>
      <c r="J237" s="13"/>
      <c r="K237" s="13"/>
      <c r="L237" s="13"/>
      <c r="M237" s="13"/>
      <c r="N237" s="13"/>
    </row>
    <row r="238" spans="1:14" x14ac:dyDescent="0.2">
      <c r="A238" s="6">
        <v>1728</v>
      </c>
      <c r="C238" s="24">
        <f t="shared" si="3"/>
        <v>3.7812982878256003</v>
      </c>
      <c r="D238" s="13">
        <v>0.48204039273616822</v>
      </c>
      <c r="E238" s="13">
        <v>0.49956358930530431</v>
      </c>
      <c r="F238" s="13">
        <v>0.56247323855388742</v>
      </c>
      <c r="G238" s="13">
        <v>2.2372210672302404</v>
      </c>
      <c r="H238" s="13"/>
      <c r="I238" s="13"/>
      <c r="J238" s="13"/>
      <c r="K238" s="13"/>
      <c r="L238" s="13"/>
      <c r="M238" s="13"/>
      <c r="N238" s="13"/>
    </row>
    <row r="239" spans="1:14" x14ac:dyDescent="0.2">
      <c r="A239" s="6">
        <v>1729</v>
      </c>
      <c r="C239" s="24">
        <f t="shared" si="3"/>
        <v>3.7947495021747621</v>
      </c>
      <c r="D239" s="13">
        <v>0.47389477074538683</v>
      </c>
      <c r="E239" s="13">
        <v>0.50223876855926319</v>
      </c>
      <c r="F239" s="13">
        <v>0.56045446423115519</v>
      </c>
      <c r="G239" s="13">
        <v>2.2581614986389571</v>
      </c>
      <c r="H239" s="13"/>
      <c r="I239" s="13"/>
      <c r="J239" s="13"/>
      <c r="K239" s="13"/>
      <c r="L239" s="13"/>
      <c r="M239" s="13"/>
      <c r="N239" s="13"/>
    </row>
    <row r="240" spans="1:14" x14ac:dyDescent="0.2">
      <c r="A240" s="6">
        <v>1730</v>
      </c>
      <c r="C240" s="24">
        <f t="shared" si="3"/>
        <v>3.8101698170234255</v>
      </c>
      <c r="D240" s="13">
        <v>0.46775508989537895</v>
      </c>
      <c r="E240" s="13">
        <v>0.50515089682218528</v>
      </c>
      <c r="F240" s="13">
        <v>0.55815716023046102</v>
      </c>
      <c r="G240" s="13">
        <v>2.2791066700754001</v>
      </c>
      <c r="H240" s="13"/>
      <c r="I240" s="13"/>
      <c r="J240" s="13"/>
      <c r="K240" s="13"/>
      <c r="L240" s="13"/>
      <c r="M240" s="13"/>
      <c r="N240" s="13"/>
    </row>
    <row r="241" spans="1:14" x14ac:dyDescent="0.2">
      <c r="A241" s="6">
        <v>1731</v>
      </c>
      <c r="C241" s="24">
        <f t="shared" si="3"/>
        <v>3.8322285571105441</v>
      </c>
      <c r="D241" s="13">
        <v>0.46717975722282212</v>
      </c>
      <c r="E241" s="13">
        <v>0.50866597041735728</v>
      </c>
      <c r="F241" s="13">
        <v>0.55633098795852165</v>
      </c>
      <c r="G241" s="13">
        <v>2.3000518415118432</v>
      </c>
      <c r="H241" s="13"/>
      <c r="I241" s="13"/>
      <c r="J241" s="13"/>
      <c r="K241" s="13"/>
      <c r="L241" s="13"/>
      <c r="M241" s="13"/>
      <c r="N241" s="13"/>
    </row>
    <row r="242" spans="1:14" x14ac:dyDescent="0.2">
      <c r="A242" s="6">
        <v>1732</v>
      </c>
      <c r="C242" s="24">
        <f t="shared" si="3"/>
        <v>3.8569941746074066</v>
      </c>
      <c r="D242" s="13">
        <v>0.46906755778259729</v>
      </c>
      <c r="E242" s="13">
        <v>0.51246385389504323</v>
      </c>
      <c r="F242" s="13">
        <v>0.55249389844729069</v>
      </c>
      <c r="G242" s="13">
        <v>2.3229688644824753</v>
      </c>
      <c r="H242" s="13"/>
      <c r="I242" s="13"/>
      <c r="J242" s="13"/>
      <c r="K242" s="13"/>
      <c r="L242" s="13"/>
      <c r="M242" s="13"/>
      <c r="N242" s="13"/>
    </row>
    <row r="243" spans="1:14" x14ac:dyDescent="0.2">
      <c r="A243" s="6">
        <v>1733</v>
      </c>
      <c r="C243" s="24">
        <f t="shared" si="3"/>
        <v>3.8817400939725935</v>
      </c>
      <c r="D243" s="13">
        <v>0.47141153865261715</v>
      </c>
      <c r="E243" s="13">
        <v>0.51633791655564287</v>
      </c>
      <c r="F243" s="13">
        <v>0.55008608290086769</v>
      </c>
      <c r="G243" s="13">
        <v>2.3439045558634657</v>
      </c>
      <c r="H243" s="13"/>
      <c r="I243" s="13"/>
      <c r="J243" s="13"/>
      <c r="K243" s="13"/>
      <c r="L243" s="13"/>
      <c r="M243" s="13"/>
      <c r="N243" s="13"/>
    </row>
    <row r="244" spans="1:14" x14ac:dyDescent="0.2">
      <c r="A244" s="6">
        <v>1734</v>
      </c>
      <c r="C244" s="24">
        <f t="shared" si="3"/>
        <v>3.9086793705554475</v>
      </c>
      <c r="D244" s="13">
        <v>0.47621921686697494</v>
      </c>
      <c r="E244" s="13">
        <v>0.52049441709329125</v>
      </c>
      <c r="F244" s="13">
        <v>0.54712074932299914</v>
      </c>
      <c r="G244" s="13">
        <v>2.364844987272182</v>
      </c>
      <c r="H244" s="13"/>
      <c r="I244" s="13"/>
      <c r="J244" s="13"/>
      <c r="K244" s="13"/>
      <c r="L244" s="13"/>
      <c r="M244" s="13"/>
      <c r="N244" s="13"/>
    </row>
    <row r="245" spans="1:14" x14ac:dyDescent="0.2">
      <c r="A245" s="6">
        <v>1735</v>
      </c>
      <c r="C245" s="24">
        <f t="shared" si="3"/>
        <v>3.9360784621016145</v>
      </c>
      <c r="D245" s="13">
        <v>0.48038840111725906</v>
      </c>
      <c r="E245" s="13">
        <v>0.52461470111906794</v>
      </c>
      <c r="F245" s="13">
        <v>0.54529468121211455</v>
      </c>
      <c r="G245" s="13">
        <v>2.3857806786531728</v>
      </c>
      <c r="H245" s="13"/>
      <c r="I245" s="13"/>
      <c r="J245" s="13"/>
      <c r="K245" s="13"/>
      <c r="L245" s="13"/>
      <c r="M245" s="13"/>
      <c r="N245" s="13"/>
    </row>
    <row r="246" spans="1:14" x14ac:dyDescent="0.2">
      <c r="A246" s="6">
        <v>1736</v>
      </c>
      <c r="C246" s="24">
        <f t="shared" si="3"/>
        <v>3.9609402747037334</v>
      </c>
      <c r="D246" s="13">
        <v>0.4837796180919518</v>
      </c>
      <c r="E246" s="13">
        <v>0.52871787303862705</v>
      </c>
      <c r="F246" s="13">
        <v>0.54172641353899187</v>
      </c>
      <c r="G246" s="13">
        <v>2.4067163700341627</v>
      </c>
      <c r="H246" s="13"/>
      <c r="I246" s="13"/>
      <c r="J246" s="13"/>
      <c r="K246" s="13"/>
      <c r="L246" s="13"/>
      <c r="M246" s="13"/>
      <c r="N246" s="13"/>
    </row>
    <row r="247" spans="1:14" x14ac:dyDescent="0.2">
      <c r="A247" s="6">
        <v>1737</v>
      </c>
      <c r="C247" s="24">
        <f t="shared" si="3"/>
        <v>3.9860819453544525</v>
      </c>
      <c r="D247" s="13">
        <v>0.4862548761915414</v>
      </c>
      <c r="E247" s="13">
        <v>0.53275754498280137</v>
      </c>
      <c r="F247" s="13">
        <v>0.53941746276495706</v>
      </c>
      <c r="G247" s="13">
        <v>2.4276520614151527</v>
      </c>
      <c r="H247" s="13"/>
      <c r="I247" s="13"/>
      <c r="J247" s="13"/>
      <c r="K247" s="13"/>
      <c r="L247" s="13"/>
      <c r="M247" s="13"/>
      <c r="N247" s="13"/>
    </row>
    <row r="248" spans="1:14" x14ac:dyDescent="0.2">
      <c r="A248" s="6">
        <v>1738</v>
      </c>
      <c r="C248" s="24">
        <f t="shared" si="3"/>
        <v>4.0092531183172859</v>
      </c>
      <c r="D248" s="13">
        <v>0.48799802297457967</v>
      </c>
      <c r="E248" s="13">
        <v>0.53675285885540547</v>
      </c>
      <c r="F248" s="13">
        <v>0.53786737511444138</v>
      </c>
      <c r="G248" s="13">
        <v>2.4466348613728592</v>
      </c>
      <c r="H248" s="13"/>
      <c r="I248" s="13"/>
      <c r="J248" s="13"/>
      <c r="K248" s="13"/>
      <c r="L248" s="13"/>
      <c r="M248" s="13"/>
      <c r="N248" s="13"/>
    </row>
    <row r="249" spans="1:14" x14ac:dyDescent="0.2">
      <c r="A249" s="6">
        <v>1739</v>
      </c>
      <c r="C249" s="24">
        <f t="shared" si="3"/>
        <v>4.0364330272662849</v>
      </c>
      <c r="D249" s="13">
        <v>0.49064892304858199</v>
      </c>
      <c r="E249" s="13">
        <v>0.54087224430025738</v>
      </c>
      <c r="F249" s="13">
        <v>0.53736500730222791</v>
      </c>
      <c r="G249" s="13">
        <v>2.4675468526152176</v>
      </c>
      <c r="H249" s="13"/>
      <c r="I249" s="13"/>
      <c r="J249" s="13"/>
      <c r="K249" s="13"/>
      <c r="L249" s="13"/>
      <c r="M249" s="13"/>
      <c r="N249" s="13"/>
    </row>
    <row r="250" spans="1:14" x14ac:dyDescent="0.2">
      <c r="A250" s="6">
        <v>1740</v>
      </c>
      <c r="C250" s="24">
        <f t="shared" si="3"/>
        <v>4.0622351811351702</v>
      </c>
      <c r="D250" s="13">
        <v>0.49284130628903022</v>
      </c>
      <c r="E250" s="13">
        <v>0.54497583703597097</v>
      </c>
      <c r="F250" s="13">
        <v>0.53595919395259295</v>
      </c>
      <c r="G250" s="13">
        <v>2.4884588438575759</v>
      </c>
      <c r="H250" s="13"/>
      <c r="I250" s="13"/>
      <c r="J250" s="13"/>
      <c r="K250" s="13"/>
      <c r="L250" s="13"/>
      <c r="M250" s="13"/>
      <c r="N250" s="13"/>
    </row>
    <row r="251" spans="1:14" x14ac:dyDescent="0.2">
      <c r="A251" s="6">
        <v>1741</v>
      </c>
      <c r="C251" s="24">
        <f t="shared" si="3"/>
        <v>4.0854467763204552</v>
      </c>
      <c r="D251" s="13">
        <v>0.49348499838821092</v>
      </c>
      <c r="E251" s="13">
        <v>0.54895215619026605</v>
      </c>
      <c r="F251" s="13">
        <v>0.53363878664204456</v>
      </c>
      <c r="G251" s="13">
        <v>2.5093708350999337</v>
      </c>
      <c r="H251" s="13"/>
      <c r="I251" s="13"/>
      <c r="J251" s="13"/>
      <c r="K251" s="13"/>
      <c r="L251" s="13"/>
      <c r="M251" s="13"/>
      <c r="N251" s="13"/>
    </row>
    <row r="252" spans="1:14" x14ac:dyDescent="0.2">
      <c r="A252" s="6">
        <v>1742</v>
      </c>
      <c r="C252" s="24">
        <f t="shared" si="3"/>
        <v>4.1026043187137047</v>
      </c>
      <c r="D252" s="13">
        <v>0.48767628685319908</v>
      </c>
      <c r="E252" s="13">
        <v>0.55229891381158203</v>
      </c>
      <c r="F252" s="13">
        <v>0.53234155167890529</v>
      </c>
      <c r="G252" s="13">
        <v>2.5302875663700184</v>
      </c>
      <c r="H252" s="13"/>
      <c r="I252" s="13"/>
      <c r="J252" s="13"/>
      <c r="K252" s="13"/>
      <c r="L252" s="13"/>
      <c r="M252" s="13"/>
      <c r="N252" s="13"/>
    </row>
    <row r="253" spans="1:14" x14ac:dyDescent="0.2">
      <c r="A253" s="6">
        <v>1743</v>
      </c>
      <c r="C253" s="24">
        <f t="shared" si="3"/>
        <v>4.1240144778123291</v>
      </c>
      <c r="D253" s="13">
        <v>0.48695943692383969</v>
      </c>
      <c r="E253" s="13">
        <v>0.55619970893681359</v>
      </c>
      <c r="F253" s="13">
        <v>0.52965577433929867</v>
      </c>
      <c r="G253" s="13">
        <v>2.5511995576123767</v>
      </c>
      <c r="H253" s="13"/>
      <c r="I253" s="13"/>
      <c r="J253" s="13"/>
      <c r="K253" s="13"/>
      <c r="L253" s="13"/>
      <c r="M253" s="13"/>
      <c r="N253" s="13"/>
    </row>
    <row r="254" spans="1:14" x14ac:dyDescent="0.2">
      <c r="A254" s="6">
        <v>1744</v>
      </c>
      <c r="C254" s="24">
        <f t="shared" si="3"/>
        <v>4.1497562688901448</v>
      </c>
      <c r="D254" s="13">
        <v>0.48987309297184267</v>
      </c>
      <c r="E254" s="13">
        <v>0.56050484391542799</v>
      </c>
      <c r="F254" s="13">
        <v>0.52726678314813946</v>
      </c>
      <c r="G254" s="13">
        <v>2.572111548854735</v>
      </c>
      <c r="H254" s="13"/>
      <c r="I254" s="13"/>
      <c r="J254" s="13"/>
      <c r="K254" s="13"/>
      <c r="L254" s="13"/>
      <c r="M254" s="13"/>
      <c r="N254" s="13"/>
    </row>
    <row r="255" spans="1:14" x14ac:dyDescent="0.2">
      <c r="A255" s="6">
        <v>1745</v>
      </c>
      <c r="C255" s="24">
        <f t="shared" si="3"/>
        <v>4.1776840055245827</v>
      </c>
      <c r="D255" s="13">
        <v>0.49450598841597632</v>
      </c>
      <c r="E255" s="13">
        <v>0.56501861260572095</v>
      </c>
      <c r="F255" s="13">
        <v>0.52513586440579252</v>
      </c>
      <c r="G255" s="13">
        <v>2.5930235400970929</v>
      </c>
      <c r="H255" s="13"/>
      <c r="I255" s="13"/>
      <c r="J255" s="13"/>
      <c r="K255" s="13"/>
      <c r="L255" s="13"/>
      <c r="M255" s="13"/>
      <c r="N255" s="13"/>
    </row>
    <row r="256" spans="1:14" x14ac:dyDescent="0.2">
      <c r="A256" s="6">
        <v>1746</v>
      </c>
      <c r="C256" s="24">
        <f t="shared" si="3"/>
        <v>4.2043403982550531</v>
      </c>
      <c r="D256" s="13">
        <v>0.49704808682594132</v>
      </c>
      <c r="E256" s="13">
        <v>0.56935090626087148</v>
      </c>
      <c r="F256" s="13">
        <v>0.52400113380106317</v>
      </c>
      <c r="G256" s="13">
        <v>2.6139402713671771</v>
      </c>
      <c r="H256" s="13"/>
      <c r="I256" s="13"/>
      <c r="J256" s="13"/>
      <c r="K256" s="13"/>
      <c r="L256" s="13"/>
      <c r="M256" s="13"/>
      <c r="N256" s="13"/>
    </row>
    <row r="257" spans="1:14" x14ac:dyDescent="0.2">
      <c r="A257" s="6">
        <v>1747</v>
      </c>
      <c r="C257" s="24">
        <f t="shared" si="3"/>
        <v>4.2318129226836145</v>
      </c>
      <c r="D257" s="13">
        <v>0.49877140200303283</v>
      </c>
      <c r="E257" s="13">
        <v>0.57363236324862377</v>
      </c>
      <c r="F257" s="13">
        <v>0.52238122209599702</v>
      </c>
      <c r="G257" s="13">
        <v>2.6370279353359605</v>
      </c>
      <c r="H257" s="13"/>
      <c r="I257" s="13"/>
      <c r="J257" s="13"/>
      <c r="K257" s="13"/>
      <c r="L257" s="13"/>
      <c r="M257" s="13"/>
      <c r="N257" s="13"/>
    </row>
    <row r="258" spans="1:14" x14ac:dyDescent="0.2">
      <c r="A258" s="6">
        <v>1748</v>
      </c>
      <c r="C258" s="24">
        <f t="shared" ref="C258:C321" si="4">SUM(D258:J258)</f>
        <v>4.2565363936010243</v>
      </c>
      <c r="D258" s="13">
        <v>0.49940584508806091</v>
      </c>
      <c r="E258" s="13">
        <v>0.57783562201691163</v>
      </c>
      <c r="F258" s="13">
        <v>0.52133129977910142</v>
      </c>
      <c r="G258" s="13">
        <v>2.6579636267169509</v>
      </c>
      <c r="H258" s="13"/>
      <c r="I258" s="13"/>
      <c r="J258" s="13"/>
      <c r="K258" s="13"/>
      <c r="L258" s="13"/>
      <c r="M258" s="13"/>
      <c r="N258" s="13"/>
    </row>
    <row r="259" spans="1:14" x14ac:dyDescent="0.2">
      <c r="A259" s="6">
        <v>1749</v>
      </c>
      <c r="C259" s="24">
        <f t="shared" si="4"/>
        <v>4.2822218185809575</v>
      </c>
      <c r="D259" s="13">
        <v>0.50211999292464138</v>
      </c>
      <c r="E259" s="13">
        <v>0.5822854598634154</v>
      </c>
      <c r="F259" s="13">
        <v>0.51891704769495983</v>
      </c>
      <c r="G259" s="13">
        <v>2.6788993180979412</v>
      </c>
      <c r="H259" s="13"/>
      <c r="I259" s="13"/>
      <c r="J259" s="13"/>
      <c r="K259" s="13"/>
      <c r="L259" s="13"/>
      <c r="M259" s="13"/>
      <c r="N259" s="13"/>
    </row>
    <row r="260" spans="1:14" x14ac:dyDescent="0.2">
      <c r="A260" s="6">
        <v>1750</v>
      </c>
      <c r="C260" s="24">
        <f t="shared" si="4"/>
        <v>4.3079334931349642</v>
      </c>
      <c r="D260" s="13">
        <v>0.50501124163999445</v>
      </c>
      <c r="E260" s="13">
        <v>0.58678726277006932</v>
      </c>
      <c r="F260" s="13">
        <v>0.51629523921824105</v>
      </c>
      <c r="G260" s="13">
        <v>2.6998397495066597</v>
      </c>
      <c r="H260" s="13"/>
      <c r="I260" s="13"/>
      <c r="J260" s="13"/>
      <c r="K260" s="13"/>
      <c r="L260" s="13"/>
      <c r="M260" s="13"/>
      <c r="N260" s="13"/>
    </row>
    <row r="261" spans="1:14" x14ac:dyDescent="0.2">
      <c r="A261" s="6">
        <v>1751</v>
      </c>
      <c r="C261" s="24">
        <f t="shared" si="4"/>
        <v>4.4073153442509554</v>
      </c>
      <c r="D261" s="13">
        <v>0.5076426835653074</v>
      </c>
      <c r="E261" s="13">
        <v>0.59090329348111137</v>
      </c>
      <c r="F261" s="13">
        <v>0.52291029911285636</v>
      </c>
      <c r="G261" s="13">
        <v>2.7858590680916797</v>
      </c>
      <c r="H261" s="13"/>
      <c r="I261" s="13"/>
      <c r="J261" s="13"/>
      <c r="K261" s="13"/>
      <c r="L261" s="13"/>
      <c r="M261" s="13"/>
      <c r="N261" s="13"/>
    </row>
    <row r="262" spans="1:14" x14ac:dyDescent="0.2">
      <c r="A262" s="6">
        <v>1752</v>
      </c>
      <c r="C262" s="24">
        <f t="shared" si="4"/>
        <v>4.5055795043385816</v>
      </c>
      <c r="D262" s="13">
        <v>0.51032261631827081</v>
      </c>
      <c r="E262" s="13">
        <v>0.59505710599127504</v>
      </c>
      <c r="F262" s="13">
        <v>0.52832139535233547</v>
      </c>
      <c r="G262" s="13">
        <v>2.8718783866767001</v>
      </c>
      <c r="H262" s="13"/>
      <c r="I262" s="13"/>
      <c r="J262" s="13"/>
      <c r="K262" s="13"/>
      <c r="L262" s="13"/>
      <c r="M262" s="13"/>
      <c r="N262" s="13"/>
    </row>
    <row r="263" spans="1:14" x14ac:dyDescent="0.2">
      <c r="A263" s="6">
        <v>1753</v>
      </c>
      <c r="C263" s="24">
        <f t="shared" si="4"/>
        <v>4.6086063067305094</v>
      </c>
      <c r="D263" s="13">
        <v>0.5135335030227155</v>
      </c>
      <c r="E263" s="13">
        <v>0.5992983100394802</v>
      </c>
      <c r="F263" s="13">
        <v>0.53316994087426051</v>
      </c>
      <c r="G263" s="13">
        <v>2.962604552794053</v>
      </c>
      <c r="H263" s="13"/>
      <c r="I263" s="13"/>
      <c r="J263" s="13"/>
      <c r="K263" s="13"/>
      <c r="L263" s="13"/>
      <c r="M263" s="13"/>
      <c r="N263" s="13"/>
    </row>
    <row r="264" spans="1:14" x14ac:dyDescent="0.2">
      <c r="A264" s="6">
        <v>1754</v>
      </c>
      <c r="C264" s="24">
        <f t="shared" si="4"/>
        <v>4.7074132114485732</v>
      </c>
      <c r="D264" s="13">
        <v>0.5166432486691257</v>
      </c>
      <c r="E264" s="13">
        <v>0.60356250178021476</v>
      </c>
      <c r="F264" s="13">
        <v>0.53856462950925432</v>
      </c>
      <c r="G264" s="13">
        <v>3.0486428314899787</v>
      </c>
      <c r="H264" s="13"/>
      <c r="I264" s="13"/>
      <c r="J264" s="13"/>
      <c r="K264" s="13"/>
      <c r="L264" s="13"/>
      <c r="M264" s="13"/>
      <c r="N264" s="13"/>
    </row>
    <row r="265" spans="1:14" x14ac:dyDescent="0.2">
      <c r="A265" s="6">
        <v>1755</v>
      </c>
      <c r="C265" s="24">
        <f t="shared" si="4"/>
        <v>4.8149747441568014</v>
      </c>
      <c r="D265" s="13">
        <v>0.51965229899608734</v>
      </c>
      <c r="E265" s="13">
        <v>0.60785001869148336</v>
      </c>
      <c r="F265" s="13">
        <v>0.54475222925932276</v>
      </c>
      <c r="G265" s="13">
        <v>3.1427201972099077</v>
      </c>
      <c r="H265" s="13"/>
      <c r="I265" s="13"/>
      <c r="J265" s="13"/>
      <c r="K265" s="13"/>
      <c r="L265" s="13"/>
      <c r="M265" s="13"/>
      <c r="N265" s="13"/>
    </row>
    <row r="266" spans="1:14" x14ac:dyDescent="0.2">
      <c r="A266" s="6">
        <v>1756</v>
      </c>
      <c r="C266" s="24">
        <f t="shared" si="4"/>
        <v>4.9136112295519974</v>
      </c>
      <c r="D266" s="13">
        <v>0.52327844328801221</v>
      </c>
      <c r="E266" s="13">
        <v>0.61223447791129282</v>
      </c>
      <c r="F266" s="13">
        <v>0.54934931250231123</v>
      </c>
      <c r="G266" s="13">
        <v>3.2287489958503812</v>
      </c>
      <c r="H266" s="13"/>
      <c r="I266" s="13"/>
      <c r="J266" s="13"/>
      <c r="K266" s="13"/>
      <c r="L266" s="13"/>
      <c r="M266" s="13"/>
      <c r="N266" s="13"/>
    </row>
    <row r="267" spans="1:14" x14ac:dyDescent="0.2">
      <c r="A267" s="6">
        <v>1757</v>
      </c>
      <c r="C267" s="24">
        <f t="shared" si="4"/>
        <v>5.0263884673159858</v>
      </c>
      <c r="D267" s="13">
        <v>0.52492243903175095</v>
      </c>
      <c r="E267" s="13">
        <v>0.61645067663109565</v>
      </c>
      <c r="F267" s="13">
        <v>0.5551263487704684</v>
      </c>
      <c r="G267" s="13">
        <v>3.3298890028826706</v>
      </c>
      <c r="H267" s="13"/>
      <c r="I267" s="13"/>
      <c r="J267" s="13"/>
      <c r="K267" s="13"/>
      <c r="L267" s="13"/>
      <c r="M267" s="13"/>
      <c r="N267" s="13"/>
    </row>
    <row r="268" spans="1:14" x14ac:dyDescent="0.2">
      <c r="A268" s="6">
        <v>1758</v>
      </c>
      <c r="C268" s="24">
        <f t="shared" si="4"/>
        <v>5.1481311689389413</v>
      </c>
      <c r="D268" s="13">
        <v>0.52566612999289009</v>
      </c>
      <c r="E268" s="13">
        <v>0.62060955741563706</v>
      </c>
      <c r="F268" s="13">
        <v>0.55964000618110954</v>
      </c>
      <c r="G268" s="13">
        <v>3.4422154753493044</v>
      </c>
      <c r="H268" s="13"/>
      <c r="I268" s="13"/>
      <c r="J268" s="13"/>
      <c r="K268" s="13"/>
      <c r="L268" s="13"/>
      <c r="M268" s="13"/>
      <c r="N268" s="13"/>
    </row>
    <row r="269" spans="1:14" x14ac:dyDescent="0.2">
      <c r="A269" s="6">
        <v>1759</v>
      </c>
      <c r="C269" s="24">
        <f t="shared" si="4"/>
        <v>5.2552766773264992</v>
      </c>
      <c r="D269" s="13">
        <v>0.52694173121721133</v>
      </c>
      <c r="E269" s="13">
        <v>0.62485764945004918</v>
      </c>
      <c r="F269" s="13">
        <v>0.56516520377855151</v>
      </c>
      <c r="G269" s="13">
        <v>3.538312092880687</v>
      </c>
      <c r="H269" s="13"/>
      <c r="I269" s="13"/>
      <c r="J269" s="13"/>
      <c r="K269" s="13"/>
      <c r="L269" s="13"/>
      <c r="M269" s="13"/>
      <c r="N269" s="13"/>
    </row>
    <row r="270" spans="1:14" x14ac:dyDescent="0.2">
      <c r="A270" s="6">
        <v>1760</v>
      </c>
      <c r="C270" s="24">
        <f t="shared" si="4"/>
        <v>5.3445719440581865</v>
      </c>
      <c r="D270" s="13">
        <v>0.52954882602997932</v>
      </c>
      <c r="E270" s="13">
        <v>0.62912128898689035</v>
      </c>
      <c r="F270" s="13">
        <v>0.56913764706536341</v>
      </c>
      <c r="G270" s="13">
        <v>3.6167641819759528</v>
      </c>
      <c r="H270" s="13"/>
      <c r="I270" s="13"/>
      <c r="J270" s="13"/>
      <c r="K270" s="13"/>
      <c r="L270" s="13"/>
      <c r="M270" s="13"/>
      <c r="N270" s="13"/>
    </row>
    <row r="271" spans="1:14" x14ac:dyDescent="0.2">
      <c r="A271" s="6">
        <v>1761</v>
      </c>
      <c r="C271" s="24">
        <f t="shared" si="4"/>
        <v>5.4375645624003353</v>
      </c>
      <c r="D271" s="13">
        <v>0.53256176786246012</v>
      </c>
      <c r="E271" s="13">
        <v>0.63346849767429358</v>
      </c>
      <c r="F271" s="13">
        <v>0.57054874916111986</v>
      </c>
      <c r="G271" s="13">
        <v>3.7009855477024618</v>
      </c>
      <c r="H271" s="13"/>
      <c r="I271" s="13"/>
      <c r="J271" s="13"/>
      <c r="K271" s="13"/>
      <c r="L271" s="13"/>
      <c r="M271" s="13"/>
      <c r="N271" s="13"/>
    </row>
    <row r="272" spans="1:14" x14ac:dyDescent="0.2">
      <c r="A272" s="6">
        <v>1762</v>
      </c>
      <c r="C272" s="24">
        <f t="shared" si="4"/>
        <v>5.530790828990968</v>
      </c>
      <c r="D272" s="13">
        <v>0.53387513464273972</v>
      </c>
      <c r="E272" s="13">
        <v>0.637677967229759</v>
      </c>
      <c r="F272" s="13">
        <v>0.57403281423066577</v>
      </c>
      <c r="G272" s="13">
        <v>3.7852049128878038</v>
      </c>
      <c r="H272" s="13"/>
      <c r="I272" s="13"/>
      <c r="J272" s="13"/>
      <c r="K272" s="13"/>
      <c r="L272" s="13"/>
      <c r="M272" s="13"/>
      <c r="N272" s="13"/>
    </row>
    <row r="273" spans="1:14" x14ac:dyDescent="0.2">
      <c r="A273" s="6">
        <v>1763</v>
      </c>
      <c r="C273" s="24">
        <f t="shared" si="4"/>
        <v>5.6236091844502578</v>
      </c>
      <c r="D273" s="13">
        <v>0.5319017209943887</v>
      </c>
      <c r="E273" s="13">
        <v>0.64159167025204566</v>
      </c>
      <c r="F273" s="13">
        <v>0.57607129876328</v>
      </c>
      <c r="G273" s="13">
        <v>3.8740444944405437</v>
      </c>
      <c r="H273" s="13"/>
      <c r="I273" s="13"/>
      <c r="J273" s="13"/>
      <c r="K273" s="13"/>
      <c r="L273" s="13"/>
      <c r="M273" s="13"/>
      <c r="N273" s="13"/>
    </row>
    <row r="274" spans="1:14" x14ac:dyDescent="0.2">
      <c r="A274" s="6">
        <v>1764</v>
      </c>
      <c r="C274" s="24">
        <f t="shared" si="4"/>
        <v>5.7172307125245663</v>
      </c>
      <c r="D274" s="13">
        <v>0.53382758585006318</v>
      </c>
      <c r="E274" s="13">
        <v>0.64593482175433181</v>
      </c>
      <c r="F274" s="13">
        <v>0.57920661426899711</v>
      </c>
      <c r="G274" s="13">
        <v>3.9582616906511743</v>
      </c>
      <c r="H274" s="13"/>
      <c r="I274" s="13"/>
      <c r="J274" s="13"/>
      <c r="K274" s="13"/>
      <c r="L274" s="13"/>
      <c r="M274" s="13"/>
      <c r="N274" s="13"/>
    </row>
    <row r="275" spans="1:14" x14ac:dyDescent="0.2">
      <c r="A275" s="6">
        <v>1765</v>
      </c>
      <c r="C275" s="24">
        <f t="shared" si="4"/>
        <v>5.8124134353935757</v>
      </c>
      <c r="D275" s="13">
        <v>0.53733545048498632</v>
      </c>
      <c r="E275" s="13">
        <v>0.65047201433339208</v>
      </c>
      <c r="F275" s="13">
        <v>0.5821276604666169</v>
      </c>
      <c r="G275" s="13">
        <v>4.0424783101085806</v>
      </c>
      <c r="H275" s="13"/>
      <c r="I275" s="13"/>
      <c r="J275" s="13"/>
      <c r="K275" s="13"/>
      <c r="L275" s="13"/>
      <c r="M275" s="13"/>
      <c r="N275" s="13"/>
    </row>
    <row r="276" spans="1:14" x14ac:dyDescent="0.2">
      <c r="A276" s="6">
        <v>1766</v>
      </c>
      <c r="C276" s="24">
        <f t="shared" si="4"/>
        <v>5.9064166947539771</v>
      </c>
      <c r="D276" s="13">
        <v>0.53906532762679737</v>
      </c>
      <c r="E276" s="13">
        <v>0.6548666700774185</v>
      </c>
      <c r="F276" s="13">
        <v>0.58192392460594189</v>
      </c>
      <c r="G276" s="13">
        <v>4.1305607724438191</v>
      </c>
      <c r="H276" s="13"/>
      <c r="I276" s="13"/>
      <c r="J276" s="13"/>
      <c r="K276" s="13"/>
      <c r="L276" s="13"/>
      <c r="M276" s="13"/>
      <c r="N276" s="13"/>
    </row>
    <row r="277" spans="1:14" x14ac:dyDescent="0.2">
      <c r="A277" s="6">
        <v>1767</v>
      </c>
      <c r="C277" s="24">
        <f t="shared" si="4"/>
        <v>6.0105893934196555</v>
      </c>
      <c r="D277" s="13">
        <v>0.53964268752246392</v>
      </c>
      <c r="E277" s="13">
        <v>0.6591830051987233</v>
      </c>
      <c r="F277" s="13">
        <v>0.58344930718893517</v>
      </c>
      <c r="G277" s="13">
        <v>4.2283143935095335</v>
      </c>
      <c r="H277" s="13"/>
      <c r="I277" s="13"/>
      <c r="J277" s="13"/>
      <c r="K277" s="13"/>
      <c r="L277" s="13"/>
      <c r="M277" s="13"/>
      <c r="N277" s="13"/>
    </row>
    <row r="278" spans="1:14" x14ac:dyDescent="0.2">
      <c r="A278" s="6">
        <v>1768</v>
      </c>
      <c r="C278" s="24">
        <f t="shared" si="4"/>
        <v>6.1010427972357775</v>
      </c>
      <c r="D278" s="13">
        <v>0.54030409511910704</v>
      </c>
      <c r="E278" s="13">
        <v>0.66354507155062392</v>
      </c>
      <c r="F278" s="13">
        <v>0.58479972793132118</v>
      </c>
      <c r="G278" s="13">
        <v>4.3123939026347253</v>
      </c>
      <c r="H278" s="13"/>
      <c r="I278" s="13"/>
      <c r="J278" s="13"/>
      <c r="K278" s="13"/>
      <c r="L278" s="13"/>
      <c r="M278" s="13"/>
      <c r="N278" s="13"/>
    </row>
    <row r="279" spans="1:14" x14ac:dyDescent="0.2">
      <c r="A279" s="6">
        <v>1769</v>
      </c>
      <c r="C279" s="24">
        <f t="shared" si="4"/>
        <v>6.1990993892938633</v>
      </c>
      <c r="D279" s="13">
        <v>0.54315523931025123</v>
      </c>
      <c r="E279" s="13">
        <v>0.66816132254615512</v>
      </c>
      <c r="F279" s="13">
        <v>0.58614684565050612</v>
      </c>
      <c r="G279" s="13">
        <v>4.401635981786951</v>
      </c>
      <c r="H279" s="13"/>
      <c r="I279" s="13"/>
      <c r="J279" s="13"/>
      <c r="K279" s="13"/>
      <c r="L279" s="13"/>
      <c r="M279" s="13"/>
      <c r="N279" s="13"/>
    </row>
    <row r="280" spans="1:14" x14ac:dyDescent="0.2">
      <c r="A280" s="6">
        <v>1770</v>
      </c>
      <c r="C280" s="24">
        <f t="shared" si="4"/>
        <v>6.2955860123351499</v>
      </c>
      <c r="D280" s="13">
        <v>0.5462575655908718</v>
      </c>
      <c r="E280" s="13">
        <v>0.67283893709376363</v>
      </c>
      <c r="F280" s="13">
        <v>0.58731229013237674</v>
      </c>
      <c r="G280" s="13">
        <v>4.4891772195181376</v>
      </c>
      <c r="H280" s="13"/>
      <c r="I280" s="13"/>
      <c r="J280" s="13"/>
      <c r="K280" s="13"/>
      <c r="L280" s="13"/>
      <c r="M280" s="13"/>
      <c r="N280" s="13"/>
    </row>
    <row r="281" spans="1:14" x14ac:dyDescent="0.2">
      <c r="A281" s="6">
        <v>1771</v>
      </c>
      <c r="C281" s="24">
        <f t="shared" si="4"/>
        <v>6.3908469084377444</v>
      </c>
      <c r="D281" s="13">
        <v>0.54899756566739166</v>
      </c>
      <c r="E281" s="13">
        <v>0.67751771511602954</v>
      </c>
      <c r="F281" s="13">
        <v>0.58802561002988707</v>
      </c>
      <c r="G281" s="13">
        <v>4.5763060176244359</v>
      </c>
      <c r="H281" s="13"/>
      <c r="I281" s="13"/>
      <c r="J281" s="13"/>
      <c r="K281" s="13"/>
      <c r="L281" s="13"/>
      <c r="M281" s="13"/>
      <c r="N281" s="13"/>
    </row>
    <row r="282" spans="1:14" x14ac:dyDescent="0.2">
      <c r="A282" s="6">
        <v>1772</v>
      </c>
      <c r="C282" s="24">
        <f t="shared" si="4"/>
        <v>6.4898032703447797</v>
      </c>
      <c r="D282" s="13">
        <v>0.55336173071029515</v>
      </c>
      <c r="E282" s="13">
        <v>0.68230111781208436</v>
      </c>
      <c r="F282" s="13">
        <v>0.58725985940517056</v>
      </c>
      <c r="G282" s="13">
        <v>4.6668805624172292</v>
      </c>
      <c r="H282" s="13"/>
      <c r="I282" s="13"/>
      <c r="J282" s="13"/>
      <c r="K282" s="13"/>
      <c r="L282" s="13"/>
      <c r="M282" s="13"/>
      <c r="N282" s="13"/>
    </row>
    <row r="283" spans="1:14" x14ac:dyDescent="0.2">
      <c r="A283" s="6">
        <v>1773</v>
      </c>
      <c r="C283" s="24">
        <f t="shared" si="4"/>
        <v>6.585732174331616</v>
      </c>
      <c r="D283" s="13">
        <v>0.55789934293946664</v>
      </c>
      <c r="E283" s="13">
        <v>0.68713742239358155</v>
      </c>
      <c r="F283" s="13">
        <v>0.58622053304040711</v>
      </c>
      <c r="G283" s="13">
        <v>4.7544748759581603</v>
      </c>
      <c r="H283" s="13"/>
      <c r="I283" s="13"/>
      <c r="J283" s="13"/>
      <c r="K283" s="13"/>
      <c r="L283" s="13"/>
      <c r="M283" s="13"/>
      <c r="N283" s="13"/>
    </row>
    <row r="284" spans="1:14" x14ac:dyDescent="0.2">
      <c r="A284" s="6">
        <v>1774</v>
      </c>
      <c r="C284" s="24">
        <f t="shared" si="4"/>
        <v>6.6842925666907673</v>
      </c>
      <c r="D284" s="13">
        <v>0.56217311205392273</v>
      </c>
      <c r="E284" s="13">
        <v>0.69198438003432272</v>
      </c>
      <c r="F284" s="13">
        <v>0.58582677357898105</v>
      </c>
      <c r="G284" s="13">
        <v>4.844308301023541</v>
      </c>
      <c r="H284" s="13"/>
      <c r="I284" s="13"/>
      <c r="J284" s="13"/>
      <c r="K284" s="13"/>
      <c r="L284" s="13"/>
      <c r="M284" s="13"/>
      <c r="N284" s="13"/>
    </row>
    <row r="285" spans="1:14" x14ac:dyDescent="0.2">
      <c r="A285" s="6">
        <v>1775</v>
      </c>
      <c r="C285" s="24">
        <f t="shared" si="4"/>
        <v>6.792778472890296</v>
      </c>
      <c r="D285" s="13">
        <v>0.56836927617042921</v>
      </c>
      <c r="E285" s="13">
        <v>0.69705339821814982</v>
      </c>
      <c r="F285" s="13">
        <v>0.58522516963168303</v>
      </c>
      <c r="G285" s="13">
        <v>4.942130628870034</v>
      </c>
      <c r="H285" s="13"/>
      <c r="I285" s="13"/>
      <c r="J285" s="13"/>
      <c r="K285" s="13"/>
      <c r="L285" s="13"/>
      <c r="M285" s="13"/>
      <c r="N285" s="13"/>
    </row>
    <row r="286" spans="1:14" x14ac:dyDescent="0.2">
      <c r="A286" s="6">
        <v>1776</v>
      </c>
      <c r="C286" s="24">
        <f t="shared" si="4"/>
        <v>6.8993282415798278</v>
      </c>
      <c r="D286" s="13">
        <v>0.57403914561587865</v>
      </c>
      <c r="E286" s="13">
        <v>0.70210729131493077</v>
      </c>
      <c r="F286" s="13">
        <v>0.58473508837547183</v>
      </c>
      <c r="G286" s="13">
        <v>5.0384467162735467</v>
      </c>
      <c r="H286" s="13"/>
      <c r="I286" s="13"/>
      <c r="J286" s="13"/>
      <c r="K286" s="13"/>
      <c r="L286" s="13"/>
      <c r="M286" s="13"/>
      <c r="N286" s="13"/>
    </row>
    <row r="287" spans="1:14" x14ac:dyDescent="0.2">
      <c r="A287" s="6">
        <v>1777</v>
      </c>
      <c r="C287" s="24">
        <f t="shared" si="4"/>
        <v>7.0073266874965325</v>
      </c>
      <c r="D287" s="13">
        <v>0.57988229231614896</v>
      </c>
      <c r="E287" s="13">
        <v>0.70721392191774668</v>
      </c>
      <c r="F287" s="13">
        <v>0.58495401961510762</v>
      </c>
      <c r="G287" s="13">
        <v>5.1352764536475295</v>
      </c>
      <c r="H287" s="13"/>
      <c r="I287" s="13"/>
      <c r="J287" s="13"/>
      <c r="K287" s="13"/>
      <c r="L287" s="13"/>
      <c r="M287" s="13"/>
      <c r="N287" s="13"/>
    </row>
    <row r="288" spans="1:14" x14ac:dyDescent="0.2">
      <c r="A288" s="6">
        <v>1778</v>
      </c>
      <c r="C288" s="24">
        <f t="shared" si="4"/>
        <v>7.1245530323904598</v>
      </c>
      <c r="D288" s="13">
        <v>0.58624844884916383</v>
      </c>
      <c r="E288" s="13">
        <v>0.71240662446774627</v>
      </c>
      <c r="F288" s="13">
        <v>0.58361814035332404</v>
      </c>
      <c r="G288" s="13">
        <v>5.2422798187202257</v>
      </c>
      <c r="H288" s="13"/>
      <c r="I288" s="13"/>
      <c r="J288" s="13"/>
      <c r="K288" s="13"/>
      <c r="L288" s="13"/>
      <c r="M288" s="13"/>
      <c r="N288" s="13"/>
    </row>
    <row r="289" spans="1:14" x14ac:dyDescent="0.2">
      <c r="A289" s="6">
        <v>1779</v>
      </c>
      <c r="C289" s="24">
        <f t="shared" si="4"/>
        <v>7.246278483016388</v>
      </c>
      <c r="D289" s="13">
        <v>0.59200080438196823</v>
      </c>
      <c r="E289" s="13">
        <v>0.71757760197855458</v>
      </c>
      <c r="F289" s="13">
        <v>0.58174649924898825</v>
      </c>
      <c r="G289" s="13">
        <v>5.3549535774068771</v>
      </c>
      <c r="H289" s="13"/>
      <c r="I289" s="13"/>
      <c r="J289" s="13"/>
      <c r="K289" s="13"/>
      <c r="L289" s="13"/>
      <c r="M289" s="13"/>
      <c r="N289" s="13"/>
    </row>
    <row r="290" spans="1:14" x14ac:dyDescent="0.2">
      <c r="A290" s="6">
        <v>1780</v>
      </c>
      <c r="C290" s="24">
        <f t="shared" si="4"/>
        <v>7.3684878682609458</v>
      </c>
      <c r="D290" s="13">
        <v>0.59539059851068676</v>
      </c>
      <c r="E290" s="13">
        <v>0.72256361167406891</v>
      </c>
      <c r="F290" s="13">
        <v>0.57935492320340376</v>
      </c>
      <c r="G290" s="13">
        <v>5.4711787348727867</v>
      </c>
      <c r="H290" s="13"/>
      <c r="I290" s="13"/>
      <c r="J290" s="13"/>
      <c r="K290" s="13"/>
      <c r="L290" s="13"/>
      <c r="M290" s="13"/>
      <c r="N290" s="13"/>
    </row>
    <row r="291" spans="1:14" x14ac:dyDescent="0.2">
      <c r="A291" s="6">
        <v>1781</v>
      </c>
      <c r="C291" s="24">
        <f t="shared" si="4"/>
        <v>7.4642599865811299</v>
      </c>
      <c r="D291" s="13">
        <v>0.60227624911748234</v>
      </c>
      <c r="E291" s="13">
        <v>0.72791654688209695</v>
      </c>
      <c r="F291" s="13">
        <v>0.57542232475879862</v>
      </c>
      <c r="G291" s="13">
        <v>5.5586448658227514</v>
      </c>
      <c r="H291" s="13"/>
      <c r="I291" s="13"/>
      <c r="J291" s="13"/>
      <c r="K291" s="13"/>
      <c r="L291" s="13"/>
      <c r="M291" s="13"/>
      <c r="N291" s="13"/>
    </row>
    <row r="292" spans="1:14" x14ac:dyDescent="0.2">
      <c r="A292" s="6">
        <v>1782</v>
      </c>
      <c r="C292" s="24">
        <f t="shared" si="4"/>
        <v>7.5728775923197365</v>
      </c>
      <c r="D292" s="13">
        <v>0.60714977613616583</v>
      </c>
      <c r="E292" s="13">
        <v>0.73311901864728979</v>
      </c>
      <c r="F292" s="13">
        <v>0.57393810880680363</v>
      </c>
      <c r="G292" s="13">
        <v>5.6586706887294769</v>
      </c>
      <c r="H292" s="13"/>
      <c r="I292" s="13"/>
      <c r="J292" s="13"/>
      <c r="K292" s="13"/>
      <c r="L292" s="13"/>
      <c r="M292" s="13"/>
      <c r="N292" s="13"/>
    </row>
    <row r="293" spans="1:14" x14ac:dyDescent="0.2">
      <c r="A293" s="6">
        <v>1783</v>
      </c>
      <c r="C293" s="24">
        <f t="shared" si="4"/>
        <v>7.6828754712624789</v>
      </c>
      <c r="D293" s="13">
        <v>0.60852432132733658</v>
      </c>
      <c r="E293" s="13">
        <v>0.73803636819829332</v>
      </c>
      <c r="F293" s="13">
        <v>0.5726956069760839</v>
      </c>
      <c r="G293" s="13">
        <v>5.7636191747607652</v>
      </c>
      <c r="H293" s="13"/>
      <c r="I293" s="13"/>
      <c r="J293" s="13"/>
      <c r="K293" s="13"/>
      <c r="L293" s="13"/>
      <c r="M293" s="13"/>
      <c r="N293" s="13"/>
    </row>
    <row r="294" spans="1:14" x14ac:dyDescent="0.2">
      <c r="A294" s="6">
        <v>1784</v>
      </c>
      <c r="C294" s="24">
        <f t="shared" si="4"/>
        <v>7.7923796082868559</v>
      </c>
      <c r="D294" s="13">
        <v>0.61461646169640072</v>
      </c>
      <c r="E294" s="13">
        <v>0.74343145983072878</v>
      </c>
      <c r="F294" s="13">
        <v>0.56914188064924665</v>
      </c>
      <c r="G294" s="13">
        <v>5.8651898061104797</v>
      </c>
      <c r="H294" s="13"/>
      <c r="I294" s="13"/>
      <c r="J294" s="13"/>
      <c r="K294" s="13"/>
      <c r="L294" s="13"/>
      <c r="M294" s="13"/>
      <c r="N294" s="13"/>
    </row>
    <row r="295" spans="1:14" x14ac:dyDescent="0.2">
      <c r="A295" s="6">
        <v>1785</v>
      </c>
      <c r="C295" s="24">
        <f t="shared" si="4"/>
        <v>7.9177230501802125</v>
      </c>
      <c r="D295" s="13">
        <v>0.62070542038283205</v>
      </c>
      <c r="E295" s="13">
        <v>0.74886504130074427</v>
      </c>
      <c r="F295" s="13">
        <v>0.56609966773061482</v>
      </c>
      <c r="G295" s="13">
        <v>5.982052920766022</v>
      </c>
      <c r="H295" s="13"/>
      <c r="I295" s="13"/>
      <c r="J295" s="13"/>
      <c r="K295" s="13"/>
      <c r="L295" s="13"/>
      <c r="M295" s="13"/>
      <c r="N295" s="13"/>
    </row>
    <row r="296" spans="1:14" x14ac:dyDescent="0.2">
      <c r="A296" s="6">
        <v>1786</v>
      </c>
      <c r="C296" s="24">
        <f t="shared" si="4"/>
        <v>8.030786655832479</v>
      </c>
      <c r="D296" s="13">
        <v>0.62766478496964229</v>
      </c>
      <c r="E296" s="13">
        <v>0.75441727622198385</v>
      </c>
      <c r="F296" s="13">
        <v>0.56292645269899966</v>
      </c>
      <c r="G296" s="13">
        <v>6.0857781419418533</v>
      </c>
      <c r="H296" s="13"/>
      <c r="I296" s="13"/>
      <c r="J296" s="13"/>
      <c r="K296" s="13"/>
      <c r="L296" s="13"/>
      <c r="M296" s="13"/>
      <c r="N296" s="13"/>
    </row>
    <row r="297" spans="1:14" x14ac:dyDescent="0.2">
      <c r="A297" s="6">
        <v>1787</v>
      </c>
      <c r="C297" s="24">
        <f t="shared" si="4"/>
        <v>8.1473095079748212</v>
      </c>
      <c r="D297" s="13">
        <v>0.63540672845280732</v>
      </c>
      <c r="E297" s="13">
        <v>0.76007940156497589</v>
      </c>
      <c r="F297" s="13">
        <v>0.55944145002297818</v>
      </c>
      <c r="G297" s="13">
        <v>6.1923819279340604</v>
      </c>
      <c r="H297" s="13"/>
      <c r="I297" s="13"/>
      <c r="J297" s="13"/>
      <c r="K297" s="13"/>
      <c r="L297" s="13"/>
      <c r="M297" s="13"/>
      <c r="N297" s="13"/>
    </row>
    <row r="298" spans="1:14" x14ac:dyDescent="0.2">
      <c r="A298" s="6">
        <v>1788</v>
      </c>
      <c r="C298" s="24">
        <f t="shared" si="4"/>
        <v>8.2713529216502586</v>
      </c>
      <c r="D298" s="13">
        <v>0.64227154091666805</v>
      </c>
      <c r="E298" s="13">
        <v>0.76570069176664102</v>
      </c>
      <c r="F298" s="13">
        <v>0.55594698416118249</v>
      </c>
      <c r="G298" s="13">
        <v>6.307433704805768</v>
      </c>
      <c r="H298" s="13"/>
      <c r="I298" s="13"/>
      <c r="J298" s="13"/>
      <c r="K298" s="13"/>
      <c r="L298" s="13"/>
      <c r="M298" s="13"/>
      <c r="N298" s="13"/>
    </row>
    <row r="299" spans="1:14" x14ac:dyDescent="0.2">
      <c r="A299" s="6">
        <v>1789</v>
      </c>
      <c r="C299" s="24">
        <f t="shared" si="4"/>
        <v>8.4141116921950712</v>
      </c>
      <c r="D299" s="13">
        <v>0.65122835381059141</v>
      </c>
      <c r="E299" s="13">
        <v>0.77154987220584381</v>
      </c>
      <c r="F299" s="13">
        <v>0.55139405642750861</v>
      </c>
      <c r="G299" s="13">
        <v>6.439939409751128</v>
      </c>
      <c r="H299" s="13"/>
      <c r="I299" s="13"/>
      <c r="J299" s="13"/>
      <c r="K299" s="13"/>
      <c r="L299" s="13"/>
      <c r="M299" s="13"/>
      <c r="N299" s="13"/>
    </row>
    <row r="300" spans="1:14" x14ac:dyDescent="0.2">
      <c r="A300" s="6">
        <v>1790</v>
      </c>
      <c r="C300" s="24">
        <f t="shared" si="4"/>
        <v>8.5823785710986051</v>
      </c>
      <c r="D300" s="13">
        <v>0.65904596333622723</v>
      </c>
      <c r="E300" s="13">
        <v>0.77733526356661553</v>
      </c>
      <c r="F300" s="13">
        <v>0.54668763162438394</v>
      </c>
      <c r="G300" s="13">
        <v>6.5993097125713778</v>
      </c>
      <c r="H300" s="13"/>
      <c r="I300" s="13"/>
      <c r="J300" s="13"/>
      <c r="K300" s="13"/>
      <c r="L300" s="13"/>
      <c r="M300" s="13"/>
      <c r="N300" s="13"/>
    </row>
    <row r="301" spans="1:14" x14ac:dyDescent="0.2">
      <c r="A301" s="6">
        <v>1791</v>
      </c>
      <c r="C301" s="24">
        <f t="shared" si="4"/>
        <v>8.7153057066281772</v>
      </c>
      <c r="D301" s="13">
        <v>0.6677324641686978</v>
      </c>
      <c r="E301" s="13">
        <v>0.7832376937650436</v>
      </c>
      <c r="F301" s="13">
        <v>0.54258080556333232</v>
      </c>
      <c r="G301" s="13">
        <v>6.721754743131104</v>
      </c>
      <c r="H301" s="13"/>
      <c r="I301" s="13"/>
      <c r="J301" s="13"/>
      <c r="K301" s="13"/>
      <c r="L301" s="13"/>
      <c r="M301" s="13"/>
      <c r="N301" s="13"/>
    </row>
    <row r="302" spans="1:14" x14ac:dyDescent="0.2">
      <c r="A302" s="6">
        <v>1792</v>
      </c>
      <c r="C302" s="24">
        <f t="shared" si="4"/>
        <v>8.8732946248312139</v>
      </c>
      <c r="D302" s="13">
        <v>0.6758038127461482</v>
      </c>
      <c r="E302" s="13">
        <v>0.78912486639050872</v>
      </c>
      <c r="F302" s="13">
        <v>0.53899529499867371</v>
      </c>
      <c r="G302" s="13">
        <v>6.8693706506958838</v>
      </c>
      <c r="H302" s="13"/>
      <c r="I302" s="13"/>
      <c r="J302" s="13"/>
      <c r="K302" s="13"/>
      <c r="L302" s="13"/>
      <c r="M302" s="13"/>
      <c r="N302" s="13"/>
    </row>
    <row r="303" spans="1:14" x14ac:dyDescent="0.2">
      <c r="A303" s="6">
        <v>1793</v>
      </c>
      <c r="C303" s="24">
        <f t="shared" si="4"/>
        <v>9.0195214021089427</v>
      </c>
      <c r="D303" s="13">
        <v>0.68326031441376378</v>
      </c>
      <c r="E303" s="13">
        <v>0.79499803695567051</v>
      </c>
      <c r="F303" s="13">
        <v>0.53555398956156552</v>
      </c>
      <c r="G303" s="13">
        <v>7.0057090611779431</v>
      </c>
      <c r="H303" s="13"/>
      <c r="I303" s="13"/>
      <c r="J303" s="13"/>
      <c r="K303" s="13"/>
      <c r="L303" s="13"/>
      <c r="M303" s="13"/>
      <c r="N303" s="13"/>
    </row>
    <row r="304" spans="1:14" x14ac:dyDescent="0.2">
      <c r="A304" s="6">
        <v>1794</v>
      </c>
      <c r="C304" s="24">
        <f t="shared" si="4"/>
        <v>9.1367685460667705</v>
      </c>
      <c r="D304" s="13">
        <v>0.68966610115130811</v>
      </c>
      <c r="E304" s="13">
        <v>0.80082017160876118</v>
      </c>
      <c r="F304" s="13">
        <v>0.53151301790301819</v>
      </c>
      <c r="G304" s="13">
        <v>7.114769255403683</v>
      </c>
      <c r="H304" s="13"/>
      <c r="I304" s="13"/>
      <c r="J304" s="13"/>
      <c r="K304" s="13"/>
      <c r="L304" s="13"/>
      <c r="M304" s="13"/>
      <c r="N304" s="13"/>
    </row>
    <row r="305" spans="1:14" x14ac:dyDescent="0.2">
      <c r="A305" s="6">
        <v>1795</v>
      </c>
      <c r="C305" s="24">
        <f t="shared" si="4"/>
        <v>9.2989922260475097</v>
      </c>
      <c r="D305" s="13">
        <v>0.69789996455562209</v>
      </c>
      <c r="E305" s="13">
        <v>0.80684449748041975</v>
      </c>
      <c r="F305" s="13">
        <v>0.52693164106327606</v>
      </c>
      <c r="G305" s="13">
        <v>7.2673161229481922</v>
      </c>
      <c r="H305" s="13"/>
      <c r="I305" s="13"/>
      <c r="J305" s="13"/>
      <c r="K305" s="13"/>
      <c r="L305" s="13"/>
      <c r="M305" s="13"/>
      <c r="N305" s="13"/>
    </row>
    <row r="306" spans="1:14" x14ac:dyDescent="0.2">
      <c r="A306" s="6">
        <v>1796</v>
      </c>
      <c r="C306" s="24">
        <f t="shared" si="4"/>
        <v>9.4122780071402303</v>
      </c>
      <c r="D306" s="13">
        <v>0.70525756670660233</v>
      </c>
      <c r="E306" s="13">
        <v>0.81283402756706014</v>
      </c>
      <c r="F306" s="13">
        <v>0.52216702663909642</v>
      </c>
      <c r="G306" s="13">
        <v>7.3720193862274721</v>
      </c>
      <c r="H306" s="13"/>
      <c r="I306" s="13"/>
      <c r="J306" s="13"/>
      <c r="K306" s="13"/>
      <c r="L306" s="13"/>
      <c r="M306" s="13"/>
      <c r="N306" s="13"/>
    </row>
    <row r="307" spans="1:14" x14ac:dyDescent="0.2">
      <c r="A307" s="6">
        <v>1797</v>
      </c>
      <c r="C307" s="24">
        <f t="shared" si="4"/>
        <v>9.6906508743227224</v>
      </c>
      <c r="D307" s="13">
        <v>0.71496528434935669</v>
      </c>
      <c r="E307" s="13">
        <v>0.8190693303560006</v>
      </c>
      <c r="F307" s="13">
        <v>0.51617530443273274</v>
      </c>
      <c r="G307" s="13">
        <v>7.6404409551846326</v>
      </c>
      <c r="H307" s="13"/>
      <c r="I307" s="13"/>
      <c r="J307" s="13"/>
      <c r="K307" s="13"/>
      <c r="L307" s="13"/>
      <c r="M307" s="13"/>
      <c r="N307" s="13"/>
    </row>
    <row r="308" spans="1:14" x14ac:dyDescent="0.2">
      <c r="A308" s="6">
        <v>1798</v>
      </c>
      <c r="C308" s="24">
        <f t="shared" si="4"/>
        <v>9.9152771213604254</v>
      </c>
      <c r="D308" s="13">
        <v>0.72362211652397956</v>
      </c>
      <c r="E308" s="13">
        <v>0.82525515944180838</v>
      </c>
      <c r="F308" s="13">
        <v>0.50977940702371449</v>
      </c>
      <c r="G308" s="13">
        <v>7.8566204383709231</v>
      </c>
      <c r="H308" s="13"/>
      <c r="I308" s="13"/>
      <c r="J308" s="13"/>
      <c r="K308" s="13"/>
      <c r="L308" s="13"/>
      <c r="M308" s="13"/>
      <c r="N308" s="13"/>
    </row>
    <row r="309" spans="1:14" x14ac:dyDescent="0.2">
      <c r="A309" s="6">
        <v>1799</v>
      </c>
      <c r="C309" s="24">
        <f t="shared" si="4"/>
        <v>10.075031008414301</v>
      </c>
      <c r="D309" s="13">
        <v>0.73253593541632578</v>
      </c>
      <c r="E309" s="13">
        <v>0.83150528505453103</v>
      </c>
      <c r="F309" s="13">
        <v>0.5050977651852574</v>
      </c>
      <c r="G309" s="13">
        <v>8.0058920227581876</v>
      </c>
      <c r="H309" s="13"/>
      <c r="I309" s="13"/>
      <c r="J309" s="13"/>
      <c r="K309" s="13"/>
      <c r="L309" s="13"/>
      <c r="M309" s="13"/>
      <c r="N309" s="13"/>
    </row>
    <row r="310" spans="1:14" x14ac:dyDescent="0.2">
      <c r="A310" s="6">
        <v>1800</v>
      </c>
      <c r="C310" s="24">
        <f t="shared" si="4"/>
        <v>10.329503704128218</v>
      </c>
      <c r="D310" s="13">
        <v>0.73734967933644713</v>
      </c>
      <c r="E310" s="13">
        <v>0.83744863696476157</v>
      </c>
      <c r="F310" s="13">
        <v>0.50036414838020016</v>
      </c>
      <c r="G310" s="13">
        <v>8.2543412394468092</v>
      </c>
      <c r="H310" s="13"/>
      <c r="I310" s="13"/>
      <c r="J310" s="13"/>
      <c r="K310" s="13"/>
      <c r="L310" s="13"/>
      <c r="M310" s="13"/>
      <c r="N310" s="13"/>
    </row>
    <row r="311" spans="1:14" x14ac:dyDescent="0.2">
      <c r="A311" s="6">
        <v>1801</v>
      </c>
      <c r="C311" s="24">
        <f t="shared" si="4"/>
        <v>10.495952554591495</v>
      </c>
      <c r="D311" s="13">
        <v>0.74178119253037433</v>
      </c>
      <c r="E311" s="13">
        <v>0.84409800203302343</v>
      </c>
      <c r="F311" s="13">
        <v>0.51188742299191436</v>
      </c>
      <c r="G311" s="13">
        <v>8.3981859370361835</v>
      </c>
      <c r="H311" s="13"/>
      <c r="I311" s="13"/>
      <c r="J311" s="13"/>
      <c r="K311" s="13"/>
      <c r="L311" s="13"/>
      <c r="M311" s="13"/>
      <c r="N311" s="13"/>
    </row>
    <row r="312" spans="1:14" x14ac:dyDescent="0.2">
      <c r="A312" s="6">
        <v>1802</v>
      </c>
      <c r="C312" s="24">
        <f t="shared" si="4"/>
        <v>10.662788139607805</v>
      </c>
      <c r="D312" s="13">
        <v>0.74734276390483245</v>
      </c>
      <c r="E312" s="13">
        <v>0.85107869243441703</v>
      </c>
      <c r="F312" s="13">
        <v>0.52195225229072961</v>
      </c>
      <c r="G312" s="13">
        <v>8.5424144309778249</v>
      </c>
      <c r="H312" s="13"/>
      <c r="I312" s="13"/>
      <c r="J312" s="13"/>
      <c r="K312" s="13"/>
      <c r="L312" s="13"/>
      <c r="M312" s="13"/>
      <c r="N312" s="13"/>
    </row>
    <row r="313" spans="1:14" x14ac:dyDescent="0.2">
      <c r="A313" s="6">
        <v>1803</v>
      </c>
      <c r="C313" s="24">
        <f t="shared" si="4"/>
        <v>10.832334824699213</v>
      </c>
      <c r="D313" s="13">
        <v>0.75544654294219238</v>
      </c>
      <c r="E313" s="13">
        <v>0.85832768979671892</v>
      </c>
      <c r="F313" s="13">
        <v>0.53157205393933671</v>
      </c>
      <c r="G313" s="13">
        <v>8.6869885380209642</v>
      </c>
      <c r="H313" s="13"/>
      <c r="I313" s="13"/>
      <c r="J313" s="13"/>
      <c r="K313" s="13"/>
      <c r="L313" s="13"/>
      <c r="M313" s="13"/>
      <c r="N313" s="13"/>
    </row>
    <row r="314" spans="1:14" x14ac:dyDescent="0.2">
      <c r="A314" s="6">
        <v>1804</v>
      </c>
      <c r="C314" s="24">
        <f t="shared" si="4"/>
        <v>11.003911194035794</v>
      </c>
      <c r="D314" s="13">
        <v>0.76544811153541337</v>
      </c>
      <c r="E314" s="13">
        <v>0.86579047180624091</v>
      </c>
      <c r="F314" s="13">
        <v>0.54079439708434873</v>
      </c>
      <c r="G314" s="13">
        <v>8.8318782136097909</v>
      </c>
      <c r="H314" s="13"/>
      <c r="I314" s="13"/>
      <c r="J314" s="13"/>
      <c r="K314" s="13"/>
      <c r="L314" s="13"/>
      <c r="M314" s="13"/>
      <c r="N314" s="13"/>
    </row>
    <row r="315" spans="1:14" x14ac:dyDescent="0.2">
      <c r="A315" s="6">
        <v>1805</v>
      </c>
      <c r="C315" s="24">
        <f t="shared" si="4"/>
        <v>11.175584510914938</v>
      </c>
      <c r="D315" s="13">
        <v>0.77649270924386626</v>
      </c>
      <c r="E315" s="13">
        <v>0.87339480276707848</v>
      </c>
      <c r="F315" s="13">
        <v>0.54863791902432757</v>
      </c>
      <c r="G315" s="13">
        <v>8.9770590798796643</v>
      </c>
      <c r="H315" s="13"/>
      <c r="I315" s="13"/>
      <c r="J315" s="13"/>
      <c r="K315" s="13"/>
      <c r="L315" s="13"/>
      <c r="M315" s="13"/>
      <c r="N315" s="13"/>
    </row>
    <row r="316" spans="1:14" x14ac:dyDescent="0.2">
      <c r="A316" s="6">
        <v>1806</v>
      </c>
      <c r="C316" s="24">
        <f t="shared" si="4"/>
        <v>11.346277874259876</v>
      </c>
      <c r="D316" s="13">
        <v>0.78730382123147391</v>
      </c>
      <c r="E316" s="13">
        <v>0.88103287080931492</v>
      </c>
      <c r="F316" s="13">
        <v>0.55543034162097227</v>
      </c>
      <c r="G316" s="13">
        <v>9.1225108405981157</v>
      </c>
      <c r="H316" s="13"/>
      <c r="I316" s="13"/>
      <c r="J316" s="13"/>
      <c r="K316" s="13"/>
      <c r="L316" s="13"/>
      <c r="M316" s="13"/>
      <c r="N316" s="13"/>
    </row>
    <row r="317" spans="1:14" x14ac:dyDescent="0.2">
      <c r="A317" s="6">
        <v>1807</v>
      </c>
      <c r="C317" s="24">
        <f t="shared" si="4"/>
        <v>11.516061413105936</v>
      </c>
      <c r="D317" s="13">
        <v>0.79774059585417056</v>
      </c>
      <c r="E317" s="13">
        <v>0.88869321506223575</v>
      </c>
      <c r="F317" s="13">
        <v>0.56141137332565316</v>
      </c>
      <c r="G317" s="13">
        <v>9.2682162288638761</v>
      </c>
      <c r="H317" s="13"/>
      <c r="I317" s="13"/>
      <c r="J317" s="13"/>
      <c r="K317" s="13"/>
      <c r="L317" s="13"/>
      <c r="M317" s="13"/>
      <c r="N317" s="13"/>
    </row>
    <row r="318" spans="1:14" x14ac:dyDescent="0.2">
      <c r="A318" s="6">
        <v>1808</v>
      </c>
      <c r="C318" s="24">
        <f t="shared" si="4"/>
        <v>11.684069541469835</v>
      </c>
      <c r="D318" s="13">
        <v>0.80759200745103377</v>
      </c>
      <c r="E318" s="13">
        <v>0.89635846328704827</v>
      </c>
      <c r="F318" s="13">
        <v>0.5659587838629504</v>
      </c>
      <c r="G318" s="13">
        <v>9.4141602868688032</v>
      </c>
      <c r="H318" s="13"/>
      <c r="I318" s="13"/>
      <c r="J318" s="13"/>
      <c r="K318" s="13"/>
      <c r="L318" s="13"/>
      <c r="M318" s="13"/>
      <c r="N318" s="13"/>
    </row>
    <row r="319" spans="1:14" x14ac:dyDescent="0.2">
      <c r="A319" s="6">
        <v>1809</v>
      </c>
      <c r="C319" s="24">
        <f t="shared" si="4"/>
        <v>11.851657369538483</v>
      </c>
      <c r="D319" s="13">
        <v>0.81763601366589889</v>
      </c>
      <c r="E319" s="13">
        <v>0.90409492138022407</v>
      </c>
      <c r="F319" s="13">
        <v>0.56959657508280492</v>
      </c>
      <c r="G319" s="13">
        <v>9.5603298594095545</v>
      </c>
      <c r="H319" s="13"/>
      <c r="I319" s="13"/>
      <c r="J319" s="13"/>
      <c r="K319" s="13"/>
      <c r="L319" s="13"/>
      <c r="M319" s="13"/>
      <c r="N319" s="13"/>
    </row>
    <row r="320" spans="1:14" x14ac:dyDescent="0.2">
      <c r="A320" s="6">
        <v>1810</v>
      </c>
      <c r="C320" s="24">
        <f t="shared" si="4"/>
        <v>12.064278107199895</v>
      </c>
      <c r="D320" s="13">
        <v>0.82744891676495147</v>
      </c>
      <c r="E320" s="13">
        <v>0.91186719396201743</v>
      </c>
      <c r="F320" s="13">
        <v>0.57327208002561125</v>
      </c>
      <c r="G320" s="13">
        <v>9.745605508886177</v>
      </c>
      <c r="H320" s="13"/>
      <c r="I320" s="13">
        <v>6.0844075611376424E-3</v>
      </c>
      <c r="J320" s="13"/>
      <c r="K320" s="13"/>
      <c r="L320" s="13"/>
      <c r="M320" s="13"/>
      <c r="N320" s="13"/>
    </row>
    <row r="321" spans="1:14" x14ac:dyDescent="0.2">
      <c r="A321" s="6">
        <v>1811</v>
      </c>
      <c r="C321" s="24">
        <f t="shared" si="4"/>
        <v>12.237474948828103</v>
      </c>
      <c r="D321" s="13">
        <v>0.83773598716302677</v>
      </c>
      <c r="E321" s="13">
        <v>0.91973534547734559</v>
      </c>
      <c r="F321" s="13">
        <v>0.57592403893675703</v>
      </c>
      <c r="G321" s="13">
        <v>9.896921450708458</v>
      </c>
      <c r="H321" s="13"/>
      <c r="I321" s="13">
        <v>7.1581265425148741E-3</v>
      </c>
      <c r="J321" s="13"/>
      <c r="K321" s="13"/>
      <c r="L321" s="13"/>
      <c r="M321" s="13"/>
      <c r="N321" s="13"/>
    </row>
    <row r="322" spans="1:14" x14ac:dyDescent="0.2">
      <c r="A322" s="6">
        <v>1812</v>
      </c>
      <c r="C322" s="24">
        <f t="shared" ref="C322:C385" si="5">SUM(D322:J322)</f>
        <v>12.415117323103681</v>
      </c>
      <c r="D322" s="13">
        <v>0.84992147782030436</v>
      </c>
      <c r="E322" s="13">
        <v>0.9305499343050031</v>
      </c>
      <c r="F322" s="13">
        <v>0.57732061273838053</v>
      </c>
      <c r="G322" s="13">
        <v>10.048903972895857</v>
      </c>
      <c r="H322" s="13"/>
      <c r="I322" s="13">
        <v>8.4213253441351461E-3</v>
      </c>
      <c r="J322" s="13"/>
      <c r="K322" s="13"/>
      <c r="L322" s="13"/>
      <c r="M322" s="13"/>
      <c r="N322" s="13"/>
    </row>
    <row r="323" spans="1:14" x14ac:dyDescent="0.2">
      <c r="A323" s="6">
        <v>1813</v>
      </c>
      <c r="C323" s="24">
        <f t="shared" si="5"/>
        <v>12.592809501366999</v>
      </c>
      <c r="D323" s="13">
        <v>0.86292868385702259</v>
      </c>
      <c r="E323" s="13">
        <v>0.94146850565794404</v>
      </c>
      <c r="F323" s="13">
        <v>0.57690576842260677</v>
      </c>
      <c r="G323" s="13">
        <v>10.201599101848089</v>
      </c>
      <c r="H323" s="13"/>
      <c r="I323" s="13">
        <v>9.9074415813354653E-3</v>
      </c>
      <c r="J323" s="13"/>
      <c r="K323" s="13"/>
      <c r="L323" s="13"/>
      <c r="M323" s="13"/>
      <c r="N323" s="13"/>
    </row>
    <row r="324" spans="1:14" x14ac:dyDescent="0.2">
      <c r="A324" s="6">
        <v>1814</v>
      </c>
      <c r="C324" s="24">
        <f t="shared" si="5"/>
        <v>12.771118464799383</v>
      </c>
      <c r="D324" s="13">
        <v>0.87591197315864067</v>
      </c>
      <c r="E324" s="13">
        <v>0.95241967521982707</v>
      </c>
      <c r="F324" s="13">
        <v>0.57607176475368582</v>
      </c>
      <c r="G324" s="13">
        <v>10.355059238042127</v>
      </c>
      <c r="H324" s="13"/>
      <c r="I324" s="13">
        <v>1.1655813625100547E-2</v>
      </c>
      <c r="J324" s="13"/>
      <c r="K324" s="13"/>
      <c r="L324" s="13"/>
      <c r="M324" s="13"/>
      <c r="N324" s="13"/>
    </row>
    <row r="325" spans="1:14" x14ac:dyDescent="0.2">
      <c r="A325" s="6">
        <v>1815</v>
      </c>
      <c r="C325" s="24">
        <f t="shared" si="5"/>
        <v>12.956548561013182</v>
      </c>
      <c r="D325" s="13">
        <v>0.88992483587315685</v>
      </c>
      <c r="E325" s="13">
        <v>0.96349234634283143</v>
      </c>
      <c r="F325" s="13">
        <v>0.57480199936701615</v>
      </c>
      <c r="G325" s="13">
        <v>10.514616657518294</v>
      </c>
      <c r="H325" s="13"/>
      <c r="I325" s="13">
        <v>1.3712721911882997E-2</v>
      </c>
      <c r="J325" s="13"/>
      <c r="K325" s="13"/>
      <c r="L325" s="13"/>
      <c r="M325" s="13"/>
      <c r="N325" s="13"/>
    </row>
    <row r="326" spans="1:14" x14ac:dyDescent="0.2">
      <c r="A326" s="6">
        <v>1816</v>
      </c>
      <c r="C326" s="24">
        <f t="shared" si="5"/>
        <v>13.137191780815336</v>
      </c>
      <c r="D326" s="13">
        <v>0.9043330491807412</v>
      </c>
      <c r="E326" s="13">
        <v>0.97463299774971146</v>
      </c>
      <c r="F326" s="13">
        <v>0.57217210353301273</v>
      </c>
      <c r="G326" s="13">
        <v>10.669921016337891</v>
      </c>
      <c r="H326" s="13"/>
      <c r="I326" s="13">
        <v>1.6132614013979998E-2</v>
      </c>
      <c r="J326" s="13"/>
      <c r="K326" s="13"/>
      <c r="L326" s="13"/>
      <c r="M326" s="13"/>
      <c r="N326" s="13"/>
    </row>
    <row r="327" spans="1:14" x14ac:dyDescent="0.2">
      <c r="A327" s="6">
        <v>1817</v>
      </c>
      <c r="C327" s="24">
        <f t="shared" si="5"/>
        <v>13.652326296138202</v>
      </c>
      <c r="D327" s="13">
        <v>0.91808387320647988</v>
      </c>
      <c r="E327" s="13">
        <v>0.98575295151047915</v>
      </c>
      <c r="F327" s="13">
        <v>0.56495467591043835</v>
      </c>
      <c r="G327" s="13">
        <v>11.164555249612006</v>
      </c>
      <c r="H327" s="13"/>
      <c r="I327" s="13">
        <v>1.8979545898799997E-2</v>
      </c>
      <c r="J327" s="13"/>
      <c r="K327" s="13"/>
      <c r="L327" s="13"/>
      <c r="M327" s="13"/>
      <c r="N327" s="13"/>
    </row>
    <row r="328" spans="1:14" x14ac:dyDescent="0.2">
      <c r="A328" s="6">
        <v>1818</v>
      </c>
      <c r="C328" s="24">
        <f t="shared" si="5"/>
        <v>14.173483434580399</v>
      </c>
      <c r="D328" s="13">
        <v>0.93152919762529907</v>
      </c>
      <c r="E328" s="13">
        <v>0.9963248638412141</v>
      </c>
      <c r="F328" s="13">
        <v>0.55789801774544445</v>
      </c>
      <c r="G328" s="13">
        <v>11.665402477840441</v>
      </c>
      <c r="H328" s="13"/>
      <c r="I328" s="13">
        <v>2.2328877527999998E-2</v>
      </c>
      <c r="J328" s="13"/>
      <c r="K328" s="13"/>
      <c r="L328" s="13"/>
      <c r="M328" s="13"/>
      <c r="N328" s="13"/>
    </row>
    <row r="329" spans="1:14" x14ac:dyDescent="0.2">
      <c r="A329" s="6">
        <v>1819</v>
      </c>
      <c r="C329" s="24">
        <f t="shared" si="5"/>
        <v>14.694725853418333</v>
      </c>
      <c r="D329" s="13">
        <v>0.94431979377273811</v>
      </c>
      <c r="E329" s="13">
        <v>1.0068613707317786</v>
      </c>
      <c r="F329" s="13">
        <v>0.54972401634850498</v>
      </c>
      <c r="G329" s="13">
        <v>12.167551404885311</v>
      </c>
      <c r="H329" s="13"/>
      <c r="I329" s="13">
        <v>2.626926768E-2</v>
      </c>
      <c r="J329" s="13"/>
      <c r="K329" s="13"/>
      <c r="L329" s="13"/>
      <c r="M329" s="13"/>
      <c r="N329" s="13"/>
    </row>
    <row r="330" spans="1:14" x14ac:dyDescent="0.2">
      <c r="A330" s="6">
        <v>1820</v>
      </c>
      <c r="C330" s="24">
        <f t="shared" si="5"/>
        <v>15.213889573439506</v>
      </c>
      <c r="D330" s="13">
        <v>0.95799579667966495</v>
      </c>
      <c r="E330" s="13">
        <v>1.01749059251666</v>
      </c>
      <c r="F330" s="13">
        <v>0.5417141191758561</v>
      </c>
      <c r="G330" s="13">
        <v>12.665784044267324</v>
      </c>
      <c r="H330" s="13"/>
      <c r="I330" s="13">
        <v>3.0905020799999999E-2</v>
      </c>
      <c r="J330" s="13"/>
      <c r="K330" s="13"/>
      <c r="L330" s="13"/>
      <c r="M330" s="13"/>
      <c r="N330" s="13"/>
    </row>
    <row r="331" spans="1:14" x14ac:dyDescent="0.2">
      <c r="A331" s="6">
        <v>1821</v>
      </c>
      <c r="C331" s="24">
        <f t="shared" si="5"/>
        <v>15.773780394432274</v>
      </c>
      <c r="D331" s="13">
        <v>0.97325360241503378</v>
      </c>
      <c r="E331" s="13">
        <v>1.0282677860462552</v>
      </c>
      <c r="F331" s="13">
        <v>0.53308116632462299</v>
      </c>
      <c r="G331" s="13">
        <v>13.20281899164636</v>
      </c>
      <c r="H331" s="13"/>
      <c r="I331" s="13">
        <v>3.6358847999999999E-2</v>
      </c>
      <c r="J331" s="13"/>
      <c r="K331" s="13"/>
      <c r="L331" s="13"/>
      <c r="M331" s="13"/>
      <c r="N331" s="13"/>
    </row>
    <row r="332" spans="1:14" x14ac:dyDescent="0.2">
      <c r="A332" s="6">
        <v>1822</v>
      </c>
      <c r="C332" s="24">
        <f t="shared" si="5"/>
        <v>16.330325861281505</v>
      </c>
      <c r="D332" s="13">
        <v>0.98904190236075418</v>
      </c>
      <c r="E332" s="13">
        <v>1.0391047753114098</v>
      </c>
      <c r="F332" s="13">
        <v>0.52366133029416517</v>
      </c>
      <c r="G332" s="13">
        <v>13.740644053315176</v>
      </c>
      <c r="H332" s="13"/>
      <c r="I332" s="13">
        <v>3.7873799999999999E-2</v>
      </c>
      <c r="J332" s="13"/>
      <c r="K332" s="13"/>
      <c r="L332" s="13"/>
      <c r="M332" s="13"/>
      <c r="N332" s="13"/>
    </row>
    <row r="333" spans="1:14" x14ac:dyDescent="0.2">
      <c r="A333" s="6">
        <v>1823</v>
      </c>
      <c r="C333" s="24">
        <f t="shared" si="5"/>
        <v>16.876794459399935</v>
      </c>
      <c r="D333" s="13">
        <v>1.0044524864836331</v>
      </c>
      <c r="E333" s="13">
        <v>1.0499275790461511</v>
      </c>
      <c r="F333" s="13">
        <v>0.51364752467724861</v>
      </c>
      <c r="G333" s="13">
        <v>14.268302592269823</v>
      </c>
      <c r="H333" s="13"/>
      <c r="I333" s="13">
        <v>4.0464276923076921E-2</v>
      </c>
      <c r="J333" s="13"/>
      <c r="K333" s="13"/>
      <c r="L333" s="13"/>
      <c r="M333" s="13"/>
      <c r="N333" s="13"/>
    </row>
    <row r="334" spans="1:14" x14ac:dyDescent="0.2">
      <c r="A334" s="6">
        <v>1824</v>
      </c>
      <c r="C334" s="24">
        <f t="shared" si="5"/>
        <v>17.428022676363096</v>
      </c>
      <c r="D334" s="13">
        <v>1.0187196453606822</v>
      </c>
      <c r="E334" s="13">
        <v>1.0606759040456564</v>
      </c>
      <c r="F334" s="13">
        <v>0.50301135300744648</v>
      </c>
      <c r="G334" s="13">
        <v>14.802561020103155</v>
      </c>
      <c r="H334" s="13"/>
      <c r="I334" s="13">
        <v>4.3054753846153843E-2</v>
      </c>
      <c r="J334" s="13"/>
      <c r="K334" s="13"/>
      <c r="L334" s="13"/>
      <c r="M334" s="13"/>
      <c r="N334" s="13"/>
    </row>
    <row r="335" spans="1:14" x14ac:dyDescent="0.2">
      <c r="A335" s="6">
        <v>1825</v>
      </c>
      <c r="C335" s="24">
        <f t="shared" si="5"/>
        <v>17.990620300959158</v>
      </c>
      <c r="D335" s="13">
        <v>1.0321944257214537</v>
      </c>
      <c r="E335" s="13">
        <v>1.0713797873408355</v>
      </c>
      <c r="F335" s="13">
        <v>0.49168679743012633</v>
      </c>
      <c r="G335" s="13">
        <v>15.34971405969751</v>
      </c>
      <c r="H335" s="13"/>
      <c r="I335" s="13">
        <v>4.5645230769230764E-2</v>
      </c>
      <c r="J335" s="13"/>
      <c r="K335" s="13"/>
      <c r="L335" s="13"/>
      <c r="M335" s="13"/>
      <c r="N335" s="13"/>
    </row>
    <row r="336" spans="1:14" x14ac:dyDescent="0.2">
      <c r="A336" s="6">
        <v>1826</v>
      </c>
      <c r="C336" s="24">
        <f t="shared" si="5"/>
        <v>18.577724767078163</v>
      </c>
      <c r="D336" s="13">
        <v>1.0450179579426784</v>
      </c>
      <c r="E336" s="13">
        <v>1.082051890557409</v>
      </c>
      <c r="F336" s="13">
        <v>0.4801574641727977</v>
      </c>
      <c r="G336" s="13">
        <v>15.922261746712969</v>
      </c>
      <c r="H336" s="13"/>
      <c r="I336" s="13">
        <v>4.8235707692307686E-2</v>
      </c>
      <c r="J336" s="13"/>
      <c r="K336" s="13"/>
      <c r="L336" s="13"/>
      <c r="M336" s="13"/>
      <c r="N336" s="13"/>
    </row>
    <row r="337" spans="1:14" x14ac:dyDescent="0.2">
      <c r="A337" s="6">
        <v>1827</v>
      </c>
      <c r="C337" s="24">
        <f t="shared" si="5"/>
        <v>19.135893473647993</v>
      </c>
      <c r="D337" s="13">
        <v>1.0578174799946913</v>
      </c>
      <c r="E337" s="13">
        <v>1.092742362652261</v>
      </c>
      <c r="F337" s="13">
        <v>0.46646735421643071</v>
      </c>
      <c r="G337" s="13">
        <v>16.468040092169225</v>
      </c>
      <c r="H337" s="13"/>
      <c r="I337" s="13">
        <v>5.0826184615384615E-2</v>
      </c>
      <c r="J337" s="13"/>
      <c r="K337" s="13"/>
      <c r="L337" s="13"/>
      <c r="M337" s="13"/>
      <c r="N337" s="13"/>
    </row>
    <row r="338" spans="1:14" x14ac:dyDescent="0.2">
      <c r="A338" s="6">
        <v>1828</v>
      </c>
      <c r="C338" s="24">
        <f t="shared" si="5"/>
        <v>19.68672505790347</v>
      </c>
      <c r="D338" s="13">
        <v>1.0720515004385609</v>
      </c>
      <c r="E338" s="13">
        <v>1.103563944564987</v>
      </c>
      <c r="F338" s="13">
        <v>0.45352941699452209</v>
      </c>
      <c r="G338" s="13">
        <v>17.004163534366938</v>
      </c>
      <c r="H338" s="13"/>
      <c r="I338" s="13">
        <v>5.3416661538461536E-2</v>
      </c>
      <c r="J338" s="13"/>
      <c r="K338" s="13"/>
      <c r="L338" s="13"/>
      <c r="M338" s="13"/>
      <c r="N338" s="13"/>
    </row>
    <row r="339" spans="1:14" x14ac:dyDescent="0.2">
      <c r="A339" s="6">
        <v>1829</v>
      </c>
      <c r="C339" s="24">
        <f t="shared" si="5"/>
        <v>20.245027286967975</v>
      </c>
      <c r="D339" s="13">
        <v>1.08591204017891</v>
      </c>
      <c r="E339" s="13">
        <v>1.114375494327758</v>
      </c>
      <c r="F339" s="13">
        <v>0.43994102822303388</v>
      </c>
      <c r="G339" s="13">
        <v>17.548791585776733</v>
      </c>
      <c r="H339" s="13"/>
      <c r="I339" s="13">
        <v>5.6007138461538458E-2</v>
      </c>
      <c r="J339" s="13"/>
      <c r="K339" s="13"/>
      <c r="L339" s="13"/>
      <c r="M339" s="13"/>
      <c r="N339" s="13"/>
    </row>
    <row r="340" spans="1:14" x14ac:dyDescent="0.2">
      <c r="A340" s="6">
        <v>1830</v>
      </c>
      <c r="C340" s="24">
        <f t="shared" si="5"/>
        <v>20.779259649505004</v>
      </c>
      <c r="D340" s="13">
        <v>1.0993306711320898</v>
      </c>
      <c r="E340" s="13">
        <v>1.1251725953338685</v>
      </c>
      <c r="F340" s="13">
        <v>0.40984381144570925</v>
      </c>
      <c r="G340" s="13">
        <v>18.083971051593338</v>
      </c>
      <c r="H340" s="13"/>
      <c r="I340" s="13">
        <v>6.0941520000000013E-2</v>
      </c>
      <c r="J340" s="13"/>
      <c r="K340" s="13"/>
      <c r="L340" s="13"/>
      <c r="M340" s="13"/>
      <c r="N340" s="13"/>
    </row>
    <row r="341" spans="1:14" x14ac:dyDescent="0.2">
      <c r="A341" s="6">
        <v>1831</v>
      </c>
      <c r="C341" s="24">
        <f t="shared" si="5"/>
        <v>21.31628537798036</v>
      </c>
      <c r="D341" s="13">
        <v>1.1101328736748155</v>
      </c>
      <c r="E341" s="13">
        <v>1.1358554074459608</v>
      </c>
      <c r="F341" s="13">
        <v>0.40876595292366075</v>
      </c>
      <c r="G341" s="13">
        <v>18.597895527935925</v>
      </c>
      <c r="H341" s="13"/>
      <c r="I341" s="13">
        <v>6.363561600000002E-2</v>
      </c>
      <c r="J341" s="13"/>
      <c r="K341" s="13"/>
      <c r="L341" s="13"/>
      <c r="M341" s="13"/>
      <c r="N341" s="13"/>
    </row>
    <row r="342" spans="1:14" x14ac:dyDescent="0.2">
      <c r="A342" s="6">
        <v>1832</v>
      </c>
      <c r="C342" s="24">
        <f t="shared" si="5"/>
        <v>22.015444262375294</v>
      </c>
      <c r="D342" s="13">
        <v>1.1192414325421853</v>
      </c>
      <c r="E342" s="13">
        <v>1.1464350321320227</v>
      </c>
      <c r="F342" s="13">
        <v>0.41088423223833748</v>
      </c>
      <c r="G342" s="13">
        <v>19.272553853462746</v>
      </c>
      <c r="H342" s="13"/>
      <c r="I342" s="13">
        <v>6.6329712000000013E-2</v>
      </c>
      <c r="J342" s="13"/>
      <c r="K342" s="13"/>
      <c r="L342" s="13"/>
      <c r="M342" s="13"/>
      <c r="N342" s="13"/>
    </row>
    <row r="343" spans="1:14" x14ac:dyDescent="0.2">
      <c r="A343" s="6">
        <v>1833</v>
      </c>
      <c r="C343" s="24">
        <f t="shared" si="5"/>
        <v>22.667669809208093</v>
      </c>
      <c r="D343" s="13">
        <v>1.1277028895680445</v>
      </c>
      <c r="E343" s="13">
        <v>1.1569921221983002</v>
      </c>
      <c r="F343" s="13">
        <v>0.41193805084105273</v>
      </c>
      <c r="G343" s="13">
        <v>19.902012938600695</v>
      </c>
      <c r="H343" s="13"/>
      <c r="I343" s="13">
        <v>6.902380800000002E-2</v>
      </c>
      <c r="J343" s="13"/>
      <c r="K343" s="13"/>
      <c r="L343" s="13"/>
      <c r="M343" s="13"/>
      <c r="N343" s="13"/>
    </row>
    <row r="344" spans="1:14" x14ac:dyDescent="0.2">
      <c r="A344" s="6">
        <v>1834</v>
      </c>
      <c r="C344" s="24">
        <f t="shared" si="5"/>
        <v>23.368089884843908</v>
      </c>
      <c r="D344" s="13">
        <v>1.138118846593575</v>
      </c>
      <c r="E344" s="13">
        <v>1.1677193793408818</v>
      </c>
      <c r="F344" s="13">
        <v>0.41455579123823261</v>
      </c>
      <c r="G344" s="13">
        <v>20.575977963671217</v>
      </c>
      <c r="H344" s="13"/>
      <c r="I344" s="13">
        <v>7.1717904000000027E-2</v>
      </c>
      <c r="J344" s="13"/>
      <c r="K344" s="13"/>
      <c r="L344" s="13"/>
      <c r="M344" s="13"/>
      <c r="N344" s="13"/>
    </row>
    <row r="345" spans="1:14" x14ac:dyDescent="0.2">
      <c r="A345" s="6">
        <v>1835</v>
      </c>
      <c r="C345" s="24">
        <f t="shared" si="5"/>
        <v>24.166339589885204</v>
      </c>
      <c r="D345" s="13">
        <v>1.149241618576903</v>
      </c>
      <c r="E345" s="13">
        <v>1.1785222980793546</v>
      </c>
      <c r="F345" s="13">
        <v>0.42118949044120635</v>
      </c>
      <c r="G345" s="13">
        <v>21.342974182787742</v>
      </c>
      <c r="H345" s="13"/>
      <c r="I345" s="13">
        <v>7.4412000000000006E-2</v>
      </c>
      <c r="J345" s="13"/>
      <c r="K345" s="13"/>
      <c r="L345" s="13"/>
      <c r="M345" s="13"/>
      <c r="N345" s="13"/>
    </row>
    <row r="346" spans="1:14" x14ac:dyDescent="0.2">
      <c r="A346" s="6">
        <v>1836</v>
      </c>
      <c r="C346" s="24">
        <f t="shared" si="5"/>
        <v>24.949983453235621</v>
      </c>
      <c r="D346" s="13">
        <v>1.1602488604318375</v>
      </c>
      <c r="E346" s="13">
        <v>1.189340097223228</v>
      </c>
      <c r="F346" s="13">
        <v>0.42659395227282548</v>
      </c>
      <c r="G346" s="13">
        <v>22.087695229022017</v>
      </c>
      <c r="H346" s="13"/>
      <c r="I346" s="13">
        <v>8.6105314285714288E-2</v>
      </c>
      <c r="J346" s="13"/>
      <c r="K346" s="13"/>
      <c r="L346" s="13"/>
      <c r="M346" s="13"/>
      <c r="N346" s="13"/>
    </row>
    <row r="347" spans="1:14" x14ac:dyDescent="0.2">
      <c r="A347" s="6">
        <v>1837</v>
      </c>
      <c r="C347" s="24">
        <f t="shared" si="5"/>
        <v>25.670913603313103</v>
      </c>
      <c r="D347" s="13">
        <v>1.1693179764739188</v>
      </c>
      <c r="E347" s="13">
        <v>1.2000420300278967</v>
      </c>
      <c r="F347" s="13">
        <v>0.42919736888473697</v>
      </c>
      <c r="G347" s="13">
        <v>22.774557599355123</v>
      </c>
      <c r="H347" s="13"/>
      <c r="I347" s="13">
        <v>9.7798628571428584E-2</v>
      </c>
      <c r="J347" s="13"/>
      <c r="K347" s="13"/>
      <c r="L347" s="13"/>
      <c r="M347" s="13"/>
      <c r="N347" s="13"/>
    </row>
    <row r="348" spans="1:14" x14ac:dyDescent="0.2">
      <c r="A348" s="6">
        <v>1838</v>
      </c>
      <c r="C348" s="24">
        <f t="shared" si="5"/>
        <v>26.460990522161666</v>
      </c>
      <c r="D348" s="13">
        <v>1.1787568353869791</v>
      </c>
      <c r="E348" s="13">
        <v>1.2107960461728415</v>
      </c>
      <c r="F348" s="13">
        <v>0.4342754636095037</v>
      </c>
      <c r="G348" s="13">
        <v>23.527670234135197</v>
      </c>
      <c r="H348" s="13"/>
      <c r="I348" s="13">
        <v>0.10949194285714287</v>
      </c>
      <c r="J348" s="13"/>
      <c r="K348" s="13"/>
      <c r="L348" s="13"/>
      <c r="M348" s="13"/>
      <c r="N348" s="13"/>
    </row>
    <row r="349" spans="1:14" x14ac:dyDescent="0.2">
      <c r="A349" s="6">
        <v>1839</v>
      </c>
      <c r="C349" s="24">
        <f t="shared" si="5"/>
        <v>27.263472524920935</v>
      </c>
      <c r="D349" s="13">
        <v>1.1909720506904342</v>
      </c>
      <c r="E349" s="13">
        <v>1.2217716751090075</v>
      </c>
      <c r="F349" s="13">
        <v>0.4399204323266856</v>
      </c>
      <c r="G349" s="13">
        <v>24.289623109651949</v>
      </c>
      <c r="H349" s="13"/>
      <c r="I349" s="13">
        <v>0.12118525714285715</v>
      </c>
      <c r="J349" s="13"/>
      <c r="K349" s="13"/>
      <c r="L349" s="13"/>
      <c r="M349" s="13"/>
      <c r="N349" s="13"/>
    </row>
    <row r="350" spans="1:14" x14ac:dyDescent="0.2">
      <c r="A350" s="6">
        <v>1840</v>
      </c>
      <c r="C350" s="24">
        <f t="shared" si="5"/>
        <v>28.126249067189644</v>
      </c>
      <c r="D350" s="13">
        <v>1.2025269070250337</v>
      </c>
      <c r="E350" s="13">
        <v>1.2327231221340393</v>
      </c>
      <c r="F350" s="13">
        <v>0.44733642328749029</v>
      </c>
      <c r="G350" s="13">
        <v>25.105673329028793</v>
      </c>
      <c r="H350" s="13"/>
      <c r="I350" s="13">
        <v>0.13798928571428573</v>
      </c>
      <c r="J350" s="13"/>
      <c r="K350" s="13"/>
      <c r="L350" s="13"/>
      <c r="M350" s="13"/>
      <c r="N350" s="13"/>
    </row>
    <row r="351" spans="1:14" x14ac:dyDescent="0.2">
      <c r="A351" s="6">
        <v>1841</v>
      </c>
      <c r="C351" s="24">
        <f t="shared" si="5"/>
        <v>29.297453830870307</v>
      </c>
      <c r="D351" s="13">
        <v>1.2122977099899166</v>
      </c>
      <c r="E351" s="13">
        <v>1.2435734607400482</v>
      </c>
      <c r="F351" s="13">
        <v>0.44820059558583136</v>
      </c>
      <c r="G351" s="13">
        <v>26.243249721697367</v>
      </c>
      <c r="H351" s="13"/>
      <c r="I351" s="13">
        <v>0.15013234285714289</v>
      </c>
      <c r="J351" s="13"/>
      <c r="K351" s="13"/>
      <c r="L351" s="13"/>
      <c r="M351" s="13"/>
      <c r="N351" s="13"/>
    </row>
    <row r="352" spans="1:14" x14ac:dyDescent="0.2">
      <c r="A352" s="6">
        <v>1842</v>
      </c>
      <c r="C352" s="24">
        <f t="shared" si="5"/>
        <v>30.372176874301186</v>
      </c>
      <c r="D352" s="13">
        <v>1.2228204088339762</v>
      </c>
      <c r="E352" s="13">
        <v>1.2545006876661537</v>
      </c>
      <c r="F352" s="13">
        <v>0.44175398730020204</v>
      </c>
      <c r="G352" s="13">
        <v>27.290826390500854</v>
      </c>
      <c r="H352" s="13"/>
      <c r="I352" s="13">
        <v>0.16227539999999999</v>
      </c>
      <c r="J352" s="13"/>
      <c r="K352" s="13"/>
      <c r="L352" s="13"/>
      <c r="M352" s="13"/>
      <c r="N352" s="13"/>
    </row>
    <row r="353" spans="1:14" x14ac:dyDescent="0.2">
      <c r="A353" s="6">
        <v>1843</v>
      </c>
      <c r="C353" s="24">
        <f t="shared" si="5"/>
        <v>31.827368175754678</v>
      </c>
      <c r="D353" s="13">
        <v>1.2332935977199935</v>
      </c>
      <c r="E353" s="13">
        <v>1.2654487394792768</v>
      </c>
      <c r="F353" s="13">
        <v>0.45208845531860875</v>
      </c>
      <c r="G353" s="13">
        <v>28.713403383236798</v>
      </c>
      <c r="H353" s="13"/>
      <c r="I353" s="13">
        <v>0.16313399999999997</v>
      </c>
      <c r="J353" s="13"/>
      <c r="K353" s="13"/>
      <c r="L353" s="13"/>
      <c r="M353" s="13"/>
      <c r="N353" s="13"/>
    </row>
    <row r="354" spans="1:14" x14ac:dyDescent="0.2">
      <c r="A354" s="6">
        <v>1844</v>
      </c>
      <c r="C354" s="24">
        <f t="shared" si="5"/>
        <v>33.217607940343179</v>
      </c>
      <c r="D354" s="13">
        <v>1.243585297761467</v>
      </c>
      <c r="E354" s="13">
        <v>1.2764087968259377</v>
      </c>
      <c r="F354" s="13">
        <v>0.45955585826185474</v>
      </c>
      <c r="G354" s="13">
        <v>30.074065387493921</v>
      </c>
      <c r="H354" s="13"/>
      <c r="I354" s="13">
        <v>0.16399260000000002</v>
      </c>
      <c r="J354" s="13"/>
      <c r="K354" s="13"/>
      <c r="L354" s="13"/>
      <c r="M354" s="13"/>
      <c r="N354" s="13"/>
    </row>
    <row r="355" spans="1:14" x14ac:dyDescent="0.2">
      <c r="A355" s="6">
        <v>1845</v>
      </c>
      <c r="C355" s="24">
        <f t="shared" si="5"/>
        <v>34.826513938549738</v>
      </c>
      <c r="D355" s="13">
        <v>1.253827374196107</v>
      </c>
      <c r="E355" s="13">
        <v>1.2873900736703532</v>
      </c>
      <c r="F355" s="13">
        <v>0.47636520459863563</v>
      </c>
      <c r="G355" s="13">
        <v>31.644080086084639</v>
      </c>
      <c r="H355" s="13"/>
      <c r="I355" s="13">
        <v>0.1648512</v>
      </c>
      <c r="J355" s="13"/>
      <c r="K355" s="13"/>
      <c r="L355" s="13"/>
      <c r="M355" s="13"/>
      <c r="N355" s="13"/>
    </row>
    <row r="356" spans="1:14" x14ac:dyDescent="0.2">
      <c r="A356" s="6">
        <v>1846</v>
      </c>
      <c r="C356" s="24">
        <f t="shared" si="5"/>
        <v>36.266432408499625</v>
      </c>
      <c r="D356" s="13">
        <v>1.2639540594674508</v>
      </c>
      <c r="E356" s="13">
        <v>1.2983883150393551</v>
      </c>
      <c r="F356" s="13">
        <v>0.48560732808262214</v>
      </c>
      <c r="G356" s="13">
        <v>33.047449585910201</v>
      </c>
      <c r="H356" s="13"/>
      <c r="I356" s="13">
        <v>0.17103312000000004</v>
      </c>
      <c r="J356" s="13"/>
      <c r="K356" s="13"/>
      <c r="L356" s="13"/>
      <c r="M356" s="13"/>
      <c r="N356" s="13"/>
    </row>
    <row r="357" spans="1:14" x14ac:dyDescent="0.2">
      <c r="A357" s="6">
        <v>1847</v>
      </c>
      <c r="C357" s="24">
        <f t="shared" si="5"/>
        <v>37.517771392096769</v>
      </c>
      <c r="D357" s="13">
        <v>1.2739655442843554</v>
      </c>
      <c r="E357" s="13">
        <v>1.3094037738251798</v>
      </c>
      <c r="F357" s="13">
        <v>0.48734284621436397</v>
      </c>
      <c r="G357" s="13">
        <v>34.269844187772868</v>
      </c>
      <c r="H357" s="13"/>
      <c r="I357" s="13">
        <v>0.17721504000000002</v>
      </c>
      <c r="J357" s="13"/>
      <c r="K357" s="13"/>
      <c r="L357" s="13"/>
      <c r="M357" s="13"/>
      <c r="N357" s="13"/>
    </row>
    <row r="358" spans="1:14" x14ac:dyDescent="0.2">
      <c r="A358" s="6">
        <v>1848</v>
      </c>
      <c r="C358" s="24">
        <f t="shared" si="5"/>
        <v>38.908747376180379</v>
      </c>
      <c r="D358" s="13">
        <v>1.2838620158864333</v>
      </c>
      <c r="E358" s="13">
        <v>1.3204367024943933</v>
      </c>
      <c r="F358" s="13">
        <v>0.4939547963346117</v>
      </c>
      <c r="G358" s="13">
        <v>35.627096901464938</v>
      </c>
      <c r="H358" s="13"/>
      <c r="I358" s="13">
        <v>0.18339696</v>
      </c>
      <c r="J358" s="13"/>
      <c r="K358" s="13"/>
      <c r="L358" s="13"/>
      <c r="M358" s="13"/>
      <c r="N358" s="13"/>
    </row>
    <row r="359" spans="1:14" x14ac:dyDescent="0.2">
      <c r="A359" s="6">
        <v>1849</v>
      </c>
      <c r="C359" s="24">
        <f t="shared" si="5"/>
        <v>40.430472024399535</v>
      </c>
      <c r="D359" s="13">
        <v>1.2936436583986082</v>
      </c>
      <c r="E359" s="13">
        <v>1.3314873531264209</v>
      </c>
      <c r="F359" s="13">
        <v>0.50674308077275165</v>
      </c>
      <c r="G359" s="13">
        <v>37.109019052101758</v>
      </c>
      <c r="H359" s="13"/>
      <c r="I359" s="13">
        <v>0.18957888000000003</v>
      </c>
      <c r="J359" s="13"/>
      <c r="K359" s="13"/>
      <c r="L359" s="13"/>
      <c r="M359" s="13"/>
      <c r="N359" s="13"/>
    </row>
    <row r="360" spans="1:14" x14ac:dyDescent="0.2">
      <c r="A360" s="6">
        <v>1850</v>
      </c>
      <c r="C360" s="24">
        <f t="shared" si="5"/>
        <v>43.636833549618075</v>
      </c>
      <c r="D360" s="13">
        <v>1.3033106531431338</v>
      </c>
      <c r="E360" s="13">
        <v>1.3425559774475997</v>
      </c>
      <c r="F360" s="13">
        <v>0.51818669362484882</v>
      </c>
      <c r="G360" s="13">
        <v>40.269769025402496</v>
      </c>
      <c r="H360" s="13"/>
      <c r="I360" s="13">
        <v>0.20301119999999995</v>
      </c>
      <c r="J360" s="13"/>
      <c r="K360" s="13"/>
      <c r="L360" s="13"/>
      <c r="M360" s="13"/>
      <c r="N360" s="13"/>
    </row>
    <row r="361" spans="1:14" x14ac:dyDescent="0.2">
      <c r="A361" s="6">
        <v>1851</v>
      </c>
      <c r="C361" s="24">
        <f t="shared" si="5"/>
        <v>45.312986900959494</v>
      </c>
      <c r="D361" s="13">
        <v>1.3128631789148968</v>
      </c>
      <c r="E361" s="13">
        <v>1.3536428268613652</v>
      </c>
      <c r="F361" s="13">
        <v>0.52783113903848045</v>
      </c>
      <c r="G361" s="13">
        <v>41.892131996144748</v>
      </c>
      <c r="H361" s="13"/>
      <c r="I361" s="13">
        <v>0.22651775999999998</v>
      </c>
      <c r="J361" s="13"/>
      <c r="K361" s="13"/>
      <c r="L361" s="13"/>
      <c r="M361" s="13"/>
      <c r="N361" s="13"/>
    </row>
    <row r="362" spans="1:14" x14ac:dyDescent="0.2">
      <c r="A362" s="6">
        <v>1852</v>
      </c>
      <c r="C362" s="24">
        <f t="shared" si="5"/>
        <v>47.031667424774732</v>
      </c>
      <c r="D362" s="13">
        <v>1.3222377619278372</v>
      </c>
      <c r="E362" s="13">
        <v>1.3644912965075002</v>
      </c>
      <c r="F362" s="13">
        <v>0.53935320511152918</v>
      </c>
      <c r="G362" s="13">
        <v>43.555560841227866</v>
      </c>
      <c r="H362" s="13"/>
      <c r="I362" s="13">
        <v>0.25002431999999997</v>
      </c>
      <c r="J362" s="13"/>
      <c r="K362" s="13"/>
      <c r="L362" s="13"/>
      <c r="M362" s="13"/>
      <c r="N362" s="13"/>
    </row>
    <row r="363" spans="1:14" x14ac:dyDescent="0.2">
      <c r="A363" s="6">
        <v>1853</v>
      </c>
      <c r="C363" s="24">
        <f t="shared" si="5"/>
        <v>48.637397249686352</v>
      </c>
      <c r="D363" s="13">
        <v>1.3314987384939769</v>
      </c>
      <c r="E363" s="13">
        <v>1.3753547146363518</v>
      </c>
      <c r="F363" s="13">
        <v>0.54761939099496859</v>
      </c>
      <c r="G363" s="13">
        <v>45.109393525561053</v>
      </c>
      <c r="H363" s="13"/>
      <c r="I363" s="13">
        <v>0.27353088000000003</v>
      </c>
      <c r="J363" s="13"/>
      <c r="K363" s="13"/>
      <c r="L363" s="13"/>
      <c r="M363" s="13"/>
      <c r="N363" s="13"/>
    </row>
    <row r="364" spans="1:14" x14ac:dyDescent="0.2">
      <c r="A364" s="6">
        <v>1854</v>
      </c>
      <c r="C364" s="24">
        <f t="shared" si="5"/>
        <v>50.400166918627917</v>
      </c>
      <c r="D364" s="13">
        <v>1.3406462805293589</v>
      </c>
      <c r="E364" s="13">
        <v>1.3862333867747481</v>
      </c>
      <c r="F364" s="13">
        <v>0.56218096507057991</v>
      </c>
      <c r="G364" s="13">
        <v>46.814068846253235</v>
      </c>
      <c r="H364" s="13"/>
      <c r="I364" s="13">
        <v>0.29703744000000004</v>
      </c>
      <c r="J364" s="13"/>
      <c r="K364" s="13"/>
      <c r="L364" s="13"/>
      <c r="M364" s="13"/>
      <c r="N364" s="13"/>
    </row>
    <row r="365" spans="1:14" x14ac:dyDescent="0.2">
      <c r="A365" s="6">
        <v>1855</v>
      </c>
      <c r="C365" s="24">
        <f t="shared" si="5"/>
        <v>51.606612422956623</v>
      </c>
      <c r="D365" s="13">
        <v>1.3496805582451501</v>
      </c>
      <c r="E365" s="13">
        <v>1.3971276181703245</v>
      </c>
      <c r="F365" s="13">
        <v>0.55393316457483222</v>
      </c>
      <c r="G365" s="13">
        <v>47.985327081966318</v>
      </c>
      <c r="H365" s="13"/>
      <c r="I365" s="13">
        <v>0.32054399999999994</v>
      </c>
      <c r="J365" s="13"/>
      <c r="K365" s="13"/>
      <c r="L365" s="13"/>
      <c r="M365" s="13"/>
      <c r="N365" s="13"/>
    </row>
    <row r="366" spans="1:14" x14ac:dyDescent="0.2">
      <c r="A366" s="6">
        <v>1856</v>
      </c>
      <c r="C366" s="24">
        <f t="shared" si="5"/>
        <v>53.250010604482561</v>
      </c>
      <c r="D366" s="13">
        <v>1.3585391118441581</v>
      </c>
      <c r="E366" s="13">
        <v>1.4080339760843281</v>
      </c>
      <c r="F366" s="13">
        <v>0.56222335054953598</v>
      </c>
      <c r="G366" s="13">
        <v>49.584642966004537</v>
      </c>
      <c r="H366" s="13"/>
      <c r="I366" s="13">
        <v>0.3365711999999999</v>
      </c>
      <c r="J366" s="13"/>
      <c r="K366" s="13"/>
      <c r="L366" s="13"/>
      <c r="M366" s="13"/>
      <c r="N366" s="13"/>
    </row>
    <row r="367" spans="1:14" x14ac:dyDescent="0.2">
      <c r="A367" s="6">
        <v>1857</v>
      </c>
      <c r="C367" s="24">
        <f t="shared" si="5"/>
        <v>54.816522317451614</v>
      </c>
      <c r="D367" s="13">
        <v>1.3672228733223915</v>
      </c>
      <c r="E367" s="13">
        <v>1.418952958777161</v>
      </c>
      <c r="F367" s="13">
        <v>0.56868058451186598</v>
      </c>
      <c r="G367" s="13">
        <v>51.109067500840197</v>
      </c>
      <c r="H367" s="13"/>
      <c r="I367" s="13">
        <v>0.35259839999999992</v>
      </c>
      <c r="J367" s="13"/>
      <c r="K367" s="13"/>
      <c r="L367" s="13"/>
      <c r="M367" s="13"/>
      <c r="N367" s="13"/>
    </row>
    <row r="368" spans="1:14" x14ac:dyDescent="0.2">
      <c r="A368" s="6">
        <v>1858</v>
      </c>
      <c r="C368" s="24">
        <f t="shared" si="5"/>
        <v>55.898033517772568</v>
      </c>
      <c r="D368" s="13">
        <v>1.3758570097567449</v>
      </c>
      <c r="E368" s="13">
        <v>1.4298922802884413</v>
      </c>
      <c r="F368" s="13">
        <v>0.55494125222302215</v>
      </c>
      <c r="G368" s="13">
        <v>52.168717375504357</v>
      </c>
      <c r="H368" s="13"/>
      <c r="I368" s="13">
        <v>0.36862559999999989</v>
      </c>
      <c r="J368" s="13"/>
      <c r="K368" s="13"/>
      <c r="L368" s="13"/>
      <c r="M368" s="13"/>
      <c r="N368" s="13"/>
    </row>
    <row r="369" spans="1:14" x14ac:dyDescent="0.2">
      <c r="A369" s="6">
        <v>1859</v>
      </c>
      <c r="C369" s="24">
        <f t="shared" si="5"/>
        <v>57.535900761668692</v>
      </c>
      <c r="D369" s="13">
        <v>1.3843171924522575</v>
      </c>
      <c r="E369" s="13">
        <v>1.440844960848445</v>
      </c>
      <c r="F369" s="13">
        <v>0.56494597683764824</v>
      </c>
      <c r="G369" s="13">
        <v>53.761139831530343</v>
      </c>
      <c r="H369" s="13"/>
      <c r="I369" s="13">
        <v>0.38465279999999991</v>
      </c>
      <c r="J369" s="13"/>
      <c r="K369" s="13"/>
      <c r="L369" s="13"/>
      <c r="M369" s="13"/>
      <c r="N369" s="13"/>
    </row>
    <row r="370" spans="1:14" x14ac:dyDescent="0.2">
      <c r="A370" s="6">
        <v>1860</v>
      </c>
      <c r="C370" s="24">
        <f t="shared" si="5"/>
        <v>59.656026553155293</v>
      </c>
      <c r="D370" s="13">
        <v>1.3925427371512384</v>
      </c>
      <c r="E370" s="13">
        <v>1.4518080119604344</v>
      </c>
      <c r="F370" s="13">
        <v>0.5951495480706781</v>
      </c>
      <c r="G370" s="13">
        <v>55.801536255972941</v>
      </c>
      <c r="H370" s="13"/>
      <c r="I370" s="13">
        <v>0.41498999999999997</v>
      </c>
      <c r="J370" s="13"/>
      <c r="K370" s="13"/>
      <c r="L370" s="13"/>
      <c r="M370" s="13"/>
      <c r="N370" s="13"/>
    </row>
    <row r="371" spans="1:14" x14ac:dyDescent="0.2">
      <c r="A371" s="6">
        <v>1861</v>
      </c>
      <c r="C371" s="24">
        <f t="shared" si="5"/>
        <v>61.017726959832423</v>
      </c>
      <c r="D371" s="13">
        <v>1.4008421097319752</v>
      </c>
      <c r="E371" s="13">
        <v>1.4627992077050684</v>
      </c>
      <c r="F371" s="13">
        <v>0.5957160122567724</v>
      </c>
      <c r="G371" s="13">
        <v>57.12124683013861</v>
      </c>
      <c r="H371" s="13"/>
      <c r="I371" s="13">
        <v>0.43712279999999998</v>
      </c>
      <c r="J371" s="13"/>
      <c r="K371" s="13"/>
      <c r="L371" s="13"/>
      <c r="M371" s="13"/>
      <c r="N371" s="13"/>
    </row>
    <row r="372" spans="1:14" x14ac:dyDescent="0.2">
      <c r="A372" s="6">
        <v>1862</v>
      </c>
      <c r="C372" s="24">
        <f t="shared" si="5"/>
        <v>62.493421401660299</v>
      </c>
      <c r="D372" s="13">
        <v>1.4120849886183462</v>
      </c>
      <c r="E372" s="13">
        <v>1.4739957020145487</v>
      </c>
      <c r="F372" s="13">
        <v>0.60108380391714045</v>
      </c>
      <c r="G372" s="13">
        <v>58.547001307110264</v>
      </c>
      <c r="H372" s="13">
        <v>0</v>
      </c>
      <c r="I372" s="13">
        <v>0.45925559999999999</v>
      </c>
      <c r="J372" s="13"/>
      <c r="K372" s="13"/>
      <c r="L372" s="13"/>
      <c r="M372" s="13"/>
      <c r="N372" s="13"/>
    </row>
    <row r="373" spans="1:14" x14ac:dyDescent="0.2">
      <c r="A373" s="6">
        <v>1863</v>
      </c>
      <c r="C373" s="24">
        <f t="shared" si="5"/>
        <v>64.56786780989377</v>
      </c>
      <c r="D373" s="13">
        <v>1.4233736080021178</v>
      </c>
      <c r="E373" s="13">
        <v>1.4852337801022799</v>
      </c>
      <c r="F373" s="13">
        <v>0.62980288265801865</v>
      </c>
      <c r="G373" s="13">
        <v>60.520614960623249</v>
      </c>
      <c r="H373" s="13">
        <v>2.7454178508105855E-2</v>
      </c>
      <c r="I373" s="13">
        <v>0.48138840000000005</v>
      </c>
      <c r="J373" s="13"/>
      <c r="K373" s="13"/>
      <c r="L373" s="13"/>
      <c r="M373" s="13"/>
      <c r="N373" s="13"/>
    </row>
    <row r="374" spans="1:14" x14ac:dyDescent="0.2">
      <c r="A374" s="6">
        <v>1864</v>
      </c>
      <c r="C374" s="24">
        <f t="shared" si="5"/>
        <v>66.266421110513065</v>
      </c>
      <c r="D374" s="13">
        <v>1.4347058793715979</v>
      </c>
      <c r="E374" s="13">
        <v>1.4965133802194919</v>
      </c>
      <c r="F374" s="13">
        <v>0.6447097221722492</v>
      </c>
      <c r="G374" s="13">
        <v>62.172427928210773</v>
      </c>
      <c r="H374" s="13">
        <v>1.4543000538966015E-2</v>
      </c>
      <c r="I374" s="13">
        <v>0.5035212</v>
      </c>
      <c r="J374" s="13"/>
      <c r="K374" s="13"/>
      <c r="L374" s="13"/>
      <c r="M374" s="13"/>
      <c r="N374" s="13"/>
    </row>
    <row r="375" spans="1:14" x14ac:dyDescent="0.2">
      <c r="A375" s="6">
        <v>1865</v>
      </c>
      <c r="C375" s="24">
        <f t="shared" si="5"/>
        <v>67.962771165944872</v>
      </c>
      <c r="D375" s="13">
        <v>1.4460797174076203</v>
      </c>
      <c r="E375" s="13">
        <v>1.5078344467566771</v>
      </c>
      <c r="F375" s="13">
        <v>0.65939305297288542</v>
      </c>
      <c r="G375" s="13">
        <v>63.812720972708192</v>
      </c>
      <c r="H375" s="13">
        <v>1.1088976099500608E-2</v>
      </c>
      <c r="I375" s="13">
        <v>0.52565399999999995</v>
      </c>
      <c r="J375" s="13"/>
      <c r="K375" s="13"/>
      <c r="L375" s="13"/>
      <c r="M375" s="13"/>
      <c r="N375" s="13"/>
    </row>
    <row r="376" spans="1:14" x14ac:dyDescent="0.2">
      <c r="A376" s="6">
        <v>1866</v>
      </c>
      <c r="C376" s="24">
        <f t="shared" si="5"/>
        <v>69.49165054209314</v>
      </c>
      <c r="D376" s="13">
        <v>1.457613218137551</v>
      </c>
      <c r="E376" s="13">
        <v>1.5192031719973569</v>
      </c>
      <c r="F376" s="13">
        <v>0.66690467035111678</v>
      </c>
      <c r="G376" s="13">
        <v>65.280585373366819</v>
      </c>
      <c r="H376" s="13">
        <v>2.5090508240297033E-2</v>
      </c>
      <c r="I376" s="13">
        <v>0.5422536</v>
      </c>
      <c r="J376" s="13"/>
      <c r="K376" s="13"/>
      <c r="L376" s="13"/>
      <c r="M376" s="13"/>
      <c r="N376" s="13"/>
    </row>
    <row r="377" spans="1:14" x14ac:dyDescent="0.2">
      <c r="A377" s="6">
        <v>1867</v>
      </c>
      <c r="C377" s="24">
        <f t="shared" si="5"/>
        <v>70.870607264296353</v>
      </c>
      <c r="D377" s="13">
        <v>1.4691232773968355</v>
      </c>
      <c r="E377" s="13">
        <v>1.5306099803121045</v>
      </c>
      <c r="F377" s="13">
        <v>0.66877689941361518</v>
      </c>
      <c r="G377" s="13">
        <v>66.625858815659058</v>
      </c>
      <c r="H377" s="13">
        <v>1.7385091514746608E-2</v>
      </c>
      <c r="I377" s="13">
        <v>0.55885320000000005</v>
      </c>
      <c r="J377" s="13"/>
      <c r="K377" s="13"/>
      <c r="L377" s="13"/>
      <c r="M377" s="13"/>
      <c r="N377" s="13"/>
    </row>
    <row r="378" spans="1:14" x14ac:dyDescent="0.2">
      <c r="A378" s="6">
        <v>1868</v>
      </c>
      <c r="C378" s="24">
        <f t="shared" si="5"/>
        <v>72.317295972666628</v>
      </c>
      <c r="D378" s="13">
        <v>1.480787329963807</v>
      </c>
      <c r="E378" s="13">
        <v>1.5420640338978939</v>
      </c>
      <c r="F378" s="13">
        <v>0.67334836423717925</v>
      </c>
      <c r="G378" s="13">
        <v>68.03000020002338</v>
      </c>
      <c r="H378" s="13">
        <v>1.5643244544379122E-2</v>
      </c>
      <c r="I378" s="13">
        <v>0.57545279999999999</v>
      </c>
      <c r="J378" s="13"/>
      <c r="K378" s="13"/>
      <c r="L378" s="13"/>
      <c r="M378" s="13"/>
      <c r="N378" s="13"/>
    </row>
    <row r="379" spans="1:14" x14ac:dyDescent="0.2">
      <c r="A379" s="6">
        <v>1869</v>
      </c>
      <c r="C379" s="24">
        <f t="shared" si="5"/>
        <v>74.049369774173499</v>
      </c>
      <c r="D379" s="13">
        <v>1.4970665722914331</v>
      </c>
      <c r="E379" s="13">
        <v>1.553559066752388</v>
      </c>
      <c r="F379" s="13">
        <v>0.68871381985652358</v>
      </c>
      <c r="G379" s="13">
        <v>69.696478652915687</v>
      </c>
      <c r="H379" s="13">
        <v>2.1499262357459883E-2</v>
      </c>
      <c r="I379" s="13">
        <v>0.59205240000000015</v>
      </c>
      <c r="J379" s="13"/>
      <c r="K379" s="13"/>
      <c r="L379" s="13"/>
      <c r="M379" s="13"/>
      <c r="N379" s="13"/>
    </row>
    <row r="380" spans="1:14" x14ac:dyDescent="0.2">
      <c r="A380" s="6">
        <v>1870</v>
      </c>
      <c r="C380" s="24">
        <f t="shared" si="5"/>
        <v>75.878357188445491</v>
      </c>
      <c r="D380" s="13">
        <v>1.5135114453551284</v>
      </c>
      <c r="E380" s="13">
        <v>1.5650979621592525</v>
      </c>
      <c r="F380" s="13">
        <v>0.7128385405943295</v>
      </c>
      <c r="G380" s="13">
        <v>71.429528256649746</v>
      </c>
      <c r="H380" s="13">
        <v>2.774098368704498E-2</v>
      </c>
      <c r="I380" s="13">
        <v>0.62963999999999998</v>
      </c>
      <c r="J380" s="13"/>
      <c r="K380" s="13"/>
      <c r="L380" s="13"/>
      <c r="M380" s="13"/>
      <c r="N380" s="13"/>
    </row>
    <row r="381" spans="1:14" x14ac:dyDescent="0.2">
      <c r="A381" s="6">
        <v>1871</v>
      </c>
      <c r="C381" s="24">
        <f t="shared" si="5"/>
        <v>78.123129330398939</v>
      </c>
      <c r="D381" s="13">
        <v>1.5125033617815353</v>
      </c>
      <c r="E381" s="13">
        <v>1.5761637919662397</v>
      </c>
      <c r="F381" s="13">
        <v>0.74530876436907489</v>
      </c>
      <c r="G381" s="13">
        <v>73.567592237756401</v>
      </c>
      <c r="H381" s="13">
        <v>3.4681174525684477E-2</v>
      </c>
      <c r="I381" s="13">
        <v>0.68687999999999994</v>
      </c>
      <c r="J381" s="13"/>
      <c r="K381" s="13"/>
      <c r="L381" s="13"/>
      <c r="M381" s="13"/>
      <c r="N381" s="13"/>
    </row>
    <row r="382" spans="1:14" x14ac:dyDescent="0.2">
      <c r="A382" s="6">
        <v>1872</v>
      </c>
      <c r="C382" s="24">
        <f t="shared" si="5"/>
        <v>80.064495071725915</v>
      </c>
      <c r="D382" s="13">
        <v>1.5119523617566237</v>
      </c>
      <c r="E382" s="13">
        <v>1.5991186580706214</v>
      </c>
      <c r="F382" s="13">
        <v>0.76768812115872076</v>
      </c>
      <c r="G382" s="13">
        <v>75.485381549673519</v>
      </c>
      <c r="H382" s="13">
        <v>2.4922381066436131E-2</v>
      </c>
      <c r="I382" s="13">
        <v>0.67543200000000003</v>
      </c>
      <c r="J382" s="13"/>
      <c r="K382" s="13"/>
      <c r="L382" s="13"/>
      <c r="M382" s="13"/>
      <c r="N382" s="13"/>
    </row>
    <row r="383" spans="1:14" x14ac:dyDescent="0.2">
      <c r="A383" s="6">
        <v>1873</v>
      </c>
      <c r="C383" s="24">
        <f t="shared" si="5"/>
        <v>82.409611647954932</v>
      </c>
      <c r="D383" s="13">
        <v>1.5103816039879003</v>
      </c>
      <c r="E383" s="13">
        <v>1.6221277998372228</v>
      </c>
      <c r="F383" s="13">
        <v>0.80356566994724654</v>
      </c>
      <c r="G383" s="13">
        <v>77.735287081332984</v>
      </c>
      <c r="H383" s="13">
        <v>6.8541492849577598E-2</v>
      </c>
      <c r="I383" s="13">
        <v>0.66970799999999986</v>
      </c>
      <c r="J383" s="13"/>
      <c r="K383" s="13"/>
      <c r="L383" s="13"/>
      <c r="M383" s="13"/>
      <c r="N383" s="13"/>
    </row>
    <row r="384" spans="1:14" x14ac:dyDescent="0.2">
      <c r="A384" s="6">
        <v>1874</v>
      </c>
      <c r="C384" s="24">
        <f t="shared" si="5"/>
        <v>83.635781781085313</v>
      </c>
      <c r="D384" s="13">
        <v>1.5095109224014189</v>
      </c>
      <c r="E384" s="13">
        <v>1.6452727865262593</v>
      </c>
      <c r="F384" s="13">
        <v>0.79220482771177503</v>
      </c>
      <c r="G384" s="13">
        <v>78.886282487055979</v>
      </c>
      <c r="H384" s="13">
        <v>8.7010757389882953E-2</v>
      </c>
      <c r="I384" s="13">
        <v>0.71549999999999991</v>
      </c>
      <c r="J384" s="13"/>
      <c r="K384" s="13"/>
      <c r="L384" s="13"/>
      <c r="M384" s="13"/>
      <c r="N384" s="13"/>
    </row>
    <row r="385" spans="1:14" x14ac:dyDescent="0.2">
      <c r="A385" s="6">
        <v>1875</v>
      </c>
      <c r="C385" s="24">
        <f t="shared" si="5"/>
        <v>86.082315096597696</v>
      </c>
      <c r="D385" s="13">
        <v>1.5089826896283494</v>
      </c>
      <c r="E385" s="13">
        <v>1.6685358682409424</v>
      </c>
      <c r="F385" s="13">
        <v>0.83124662371097846</v>
      </c>
      <c r="G385" s="13">
        <v>81.23965443166577</v>
      </c>
      <c r="H385" s="13">
        <v>7.8327483351656402E-2</v>
      </c>
      <c r="I385" s="13">
        <v>0.75556799999999991</v>
      </c>
      <c r="J385" s="13"/>
      <c r="K385" s="13"/>
      <c r="L385" s="13"/>
      <c r="M385" s="13"/>
      <c r="N385" s="13"/>
    </row>
    <row r="386" spans="1:14" x14ac:dyDescent="0.2">
      <c r="A386" s="6">
        <v>1876</v>
      </c>
      <c r="C386" s="24">
        <f t="shared" ref="C386:C449" si="6">SUM(D386:J386)</f>
        <v>87.446056333144739</v>
      </c>
      <c r="D386" s="13">
        <v>1.5091885819958726</v>
      </c>
      <c r="E386" s="13">
        <v>1.6919341205251495</v>
      </c>
      <c r="F386" s="13">
        <v>0.82407105308828055</v>
      </c>
      <c r="G386" s="13">
        <v>82.489106298347053</v>
      </c>
      <c r="H386" s="13">
        <v>0.10177627918837073</v>
      </c>
      <c r="I386" s="13">
        <v>0.82997999999999994</v>
      </c>
      <c r="J386" s="13"/>
      <c r="K386" s="13"/>
      <c r="L386" s="13"/>
      <c r="M386" s="13"/>
      <c r="N386" s="13"/>
    </row>
    <row r="387" spans="1:14" x14ac:dyDescent="0.2">
      <c r="A387" s="6">
        <v>1877</v>
      </c>
      <c r="C387" s="24">
        <f t="shared" si="6"/>
        <v>89.196056479893457</v>
      </c>
      <c r="D387" s="13">
        <v>1.5097325908595325</v>
      </c>
      <c r="E387" s="13">
        <v>1.7154485091108926</v>
      </c>
      <c r="F387" s="13">
        <v>0.83145913323053344</v>
      </c>
      <c r="G387" s="13">
        <v>84.105739653623786</v>
      </c>
      <c r="H387" s="13">
        <v>0.13500859306872465</v>
      </c>
      <c r="I387" s="13">
        <v>0.8986679999999998</v>
      </c>
      <c r="J387" s="13"/>
      <c r="K387" s="13"/>
      <c r="L387" s="13"/>
      <c r="M387" s="13"/>
      <c r="N387" s="13"/>
    </row>
    <row r="388" spans="1:14" x14ac:dyDescent="0.2">
      <c r="A388" s="6">
        <v>1878</v>
      </c>
      <c r="C388" s="24">
        <f t="shared" si="6"/>
        <v>90.442362614662045</v>
      </c>
      <c r="D388" s="13">
        <v>1.5095089368312975</v>
      </c>
      <c r="E388" s="13">
        <v>1.73902942563475</v>
      </c>
      <c r="F388" s="13">
        <v>0.82007485045747031</v>
      </c>
      <c r="G388" s="13">
        <v>85.292356459863925</v>
      </c>
      <c r="H388" s="13">
        <v>0.11976094187460647</v>
      </c>
      <c r="I388" s="13">
        <v>0.96163200000000004</v>
      </c>
      <c r="J388" s="13"/>
      <c r="K388" s="13"/>
      <c r="L388" s="13"/>
      <c r="M388" s="13"/>
      <c r="N388" s="13"/>
    </row>
    <row r="389" spans="1:14" x14ac:dyDescent="0.2">
      <c r="A389" s="6">
        <v>1879</v>
      </c>
      <c r="C389" s="24">
        <f t="shared" si="6"/>
        <v>92.038249543142626</v>
      </c>
      <c r="D389" s="13">
        <v>1.5086652943880787</v>
      </c>
      <c r="E389" s="13">
        <v>1.7626844765456808</v>
      </c>
      <c r="F389" s="13">
        <v>0.82051722985101327</v>
      </c>
      <c r="G389" s="13">
        <v>86.752608573660339</v>
      </c>
      <c r="H389" s="13">
        <v>0.16917796869750909</v>
      </c>
      <c r="I389" s="13">
        <v>1.0245959999999998</v>
      </c>
      <c r="J389" s="13"/>
      <c r="K389" s="13"/>
      <c r="L389" s="13"/>
      <c r="M389" s="13"/>
      <c r="N389" s="13"/>
    </row>
    <row r="390" spans="1:14" x14ac:dyDescent="0.2">
      <c r="A390" s="6">
        <v>1880</v>
      </c>
      <c r="C390" s="24">
        <f t="shared" si="6"/>
        <v>95.3624578018226</v>
      </c>
      <c r="D390" s="13">
        <v>1.505621089370597</v>
      </c>
      <c r="E390" s="13">
        <v>1.7863461370425029</v>
      </c>
      <c r="F390" s="13">
        <v>0.89526806732165221</v>
      </c>
      <c r="G390" s="13">
        <v>89.946807068237405</v>
      </c>
      <c r="H390" s="13">
        <v>0.15230343985044301</v>
      </c>
      <c r="I390" s="13">
        <v>1.0761120000000002</v>
      </c>
      <c r="J390" s="13"/>
      <c r="K390" s="13"/>
      <c r="L390" s="13"/>
      <c r="M390" s="13"/>
      <c r="N390" s="13"/>
    </row>
    <row r="391" spans="1:14" x14ac:dyDescent="0.2">
      <c r="A391" s="6">
        <v>1881</v>
      </c>
      <c r="C391" s="24">
        <f t="shared" si="6"/>
        <v>98.092088505859422</v>
      </c>
      <c r="D391" s="13">
        <v>1.5019673854036593</v>
      </c>
      <c r="E391" s="13">
        <v>1.8100856932673124</v>
      </c>
      <c r="F391" s="13">
        <v>0.94021706978122777</v>
      </c>
      <c r="G391" s="13">
        <v>92.433708299031153</v>
      </c>
      <c r="H391" s="13">
        <v>0.23115508439119511</v>
      </c>
      <c r="I391" s="13">
        <v>1.1749549739848866</v>
      </c>
      <c r="J391" s="13"/>
      <c r="K391" s="13"/>
      <c r="L391" s="13"/>
      <c r="M391" s="13"/>
      <c r="N391" s="13"/>
    </row>
    <row r="392" spans="1:14" x14ac:dyDescent="0.2">
      <c r="A392" s="6">
        <v>1882</v>
      </c>
      <c r="C392" s="24">
        <f t="shared" si="6"/>
        <v>99.695157957539607</v>
      </c>
      <c r="D392" s="13">
        <v>1.4964400643337912</v>
      </c>
      <c r="E392" s="13">
        <v>1.8190282466773251</v>
      </c>
      <c r="F392" s="13">
        <v>0.94595228575132517</v>
      </c>
      <c r="G392" s="13">
        <v>93.966483647761123</v>
      </c>
      <c r="H392" s="13">
        <v>0.23165452099589945</v>
      </c>
      <c r="I392" s="13">
        <v>1.235599192020151</v>
      </c>
      <c r="J392" s="13"/>
      <c r="K392" s="13"/>
      <c r="L392" s="13"/>
      <c r="M392" s="13"/>
      <c r="N392" s="13"/>
    </row>
    <row r="393" spans="1:14" x14ac:dyDescent="0.2">
      <c r="A393" s="6">
        <v>1883</v>
      </c>
      <c r="C393" s="24">
        <f t="shared" si="6"/>
        <v>102.05968108895635</v>
      </c>
      <c r="D393" s="13">
        <v>1.4895018872181598</v>
      </c>
      <c r="E393" s="13">
        <v>1.8279598347116637</v>
      </c>
      <c r="F393" s="13">
        <v>0.98070246206697842</v>
      </c>
      <c r="G393" s="13">
        <v>96.189035046373547</v>
      </c>
      <c r="H393" s="13">
        <v>0.27055865453561895</v>
      </c>
      <c r="I393" s="13">
        <v>1.3019232040503776</v>
      </c>
      <c r="J393" s="13"/>
      <c r="K393" s="13"/>
      <c r="L393" s="13"/>
      <c r="M393" s="13"/>
      <c r="N393" s="13"/>
    </row>
    <row r="394" spans="1:14" x14ac:dyDescent="0.2">
      <c r="A394" s="6">
        <v>1884</v>
      </c>
      <c r="C394" s="24">
        <f t="shared" si="6"/>
        <v>102.89511771187939</v>
      </c>
      <c r="D394" s="13">
        <v>1.483597334795153</v>
      </c>
      <c r="E394" s="13">
        <v>1.8369831970776462</v>
      </c>
      <c r="F394" s="13">
        <v>0.95683030105747102</v>
      </c>
      <c r="G394" s="13">
        <v>97.051975972079433</v>
      </c>
      <c r="H394" s="13">
        <v>0.20133723561528044</v>
      </c>
      <c r="I394" s="13">
        <v>1.3643936712544082</v>
      </c>
      <c r="J394" s="13"/>
      <c r="K394" s="13"/>
      <c r="L394" s="13"/>
      <c r="M394" s="13"/>
      <c r="N394" s="13"/>
    </row>
    <row r="395" spans="1:14" x14ac:dyDescent="0.2">
      <c r="A395" s="6">
        <v>1885</v>
      </c>
      <c r="C395" s="24">
        <f t="shared" si="6"/>
        <v>104.16222653560827</v>
      </c>
      <c r="D395" s="13">
        <v>1.478140164878007</v>
      </c>
      <c r="E395" s="13">
        <v>1.8460726255849758</v>
      </c>
      <c r="F395" s="13">
        <v>0.94491536598095571</v>
      </c>
      <c r="G395" s="13">
        <v>98.178512415567496</v>
      </c>
      <c r="H395" s="13">
        <v>0.28014190344568901</v>
      </c>
      <c r="I395" s="13">
        <v>1.4344440601511335</v>
      </c>
      <c r="J395" s="13"/>
      <c r="K395" s="13"/>
      <c r="L395" s="13"/>
      <c r="M395" s="13"/>
      <c r="N395" s="13"/>
    </row>
    <row r="396" spans="1:14" x14ac:dyDescent="0.2">
      <c r="A396" s="6">
        <v>1886</v>
      </c>
      <c r="C396" s="24">
        <f t="shared" si="6"/>
        <v>105.43193650024782</v>
      </c>
      <c r="D396" s="13">
        <v>1.4726934781722634</v>
      </c>
      <c r="E396" s="13">
        <v>1.8552095815190515</v>
      </c>
      <c r="F396" s="13">
        <v>0.93650630637804833</v>
      </c>
      <c r="G396" s="13">
        <v>99.406068310107685</v>
      </c>
      <c r="H396" s="13">
        <v>0.26653101973827531</v>
      </c>
      <c r="I396" s="13">
        <v>1.4949278043324938</v>
      </c>
      <c r="J396" s="13"/>
      <c r="K396" s="13"/>
      <c r="L396" s="13"/>
      <c r="M396" s="13"/>
      <c r="N396" s="13"/>
    </row>
    <row r="397" spans="1:14" x14ac:dyDescent="0.2">
      <c r="A397" s="6">
        <v>1887</v>
      </c>
      <c r="C397" s="24">
        <f t="shared" si="6"/>
        <v>107.55524849613039</v>
      </c>
      <c r="D397" s="13">
        <v>1.4664332517479499</v>
      </c>
      <c r="E397" s="13">
        <v>1.8643608776275675</v>
      </c>
      <c r="F397" s="13">
        <v>0.96235578124336429</v>
      </c>
      <c r="G397" s="13">
        <v>101.42191331971971</v>
      </c>
      <c r="H397" s="13">
        <v>0.29052375643159833</v>
      </c>
      <c r="I397" s="13">
        <v>1.5496615093602017</v>
      </c>
      <c r="J397" s="13"/>
      <c r="K397" s="13"/>
      <c r="L397" s="13"/>
      <c r="M397" s="13"/>
      <c r="N397" s="13"/>
    </row>
    <row r="398" spans="1:14" x14ac:dyDescent="0.2">
      <c r="A398" s="6">
        <v>1888</v>
      </c>
      <c r="C398" s="24">
        <f t="shared" si="6"/>
        <v>110.05231746543446</v>
      </c>
      <c r="D398" s="13">
        <v>1.4598211896030739</v>
      </c>
      <c r="E398" s="13">
        <v>1.8735455853518646</v>
      </c>
      <c r="F398" s="13">
        <v>0.99212641947914904</v>
      </c>
      <c r="G398" s="13">
        <v>103.76196250906639</v>
      </c>
      <c r="H398" s="13">
        <v>0.35288904810022781</v>
      </c>
      <c r="I398" s="13">
        <v>1.6119727138337538</v>
      </c>
      <c r="J398" s="13"/>
      <c r="K398" s="13"/>
      <c r="L398" s="13"/>
      <c r="M398" s="13"/>
      <c r="N398" s="13"/>
    </row>
    <row r="399" spans="1:14" x14ac:dyDescent="0.2">
      <c r="A399" s="6">
        <v>1889</v>
      </c>
      <c r="C399" s="24">
        <f t="shared" si="6"/>
        <v>112.57920404942764</v>
      </c>
      <c r="D399" s="13">
        <v>1.4534957613959445</v>
      </c>
      <c r="E399" s="13">
        <v>1.8827888527209964</v>
      </c>
      <c r="F399" s="13">
        <v>1.0188132986099752</v>
      </c>
      <c r="G399" s="13">
        <v>106.17058334539186</v>
      </c>
      <c r="H399" s="13">
        <v>0.38118139001919887</v>
      </c>
      <c r="I399" s="13">
        <v>1.6723414012896731</v>
      </c>
      <c r="J399" s="13"/>
      <c r="K399" s="13"/>
      <c r="L399" s="13"/>
      <c r="M399" s="13"/>
      <c r="N399" s="13"/>
    </row>
    <row r="400" spans="1:14" x14ac:dyDescent="0.2">
      <c r="A400" s="6">
        <v>1890</v>
      </c>
      <c r="C400" s="24">
        <f t="shared" si="6"/>
        <v>114.8655028814716</v>
      </c>
      <c r="D400" s="13">
        <v>1.4472796068069245</v>
      </c>
      <c r="E400" s="13">
        <v>1.8920832025926053</v>
      </c>
      <c r="F400" s="13">
        <v>1.0354082248609981</v>
      </c>
      <c r="G400" s="13">
        <v>108.35069387216741</v>
      </c>
      <c r="H400" s="13">
        <v>0.38644525403610785</v>
      </c>
      <c r="I400" s="13">
        <v>1.7535927210075564</v>
      </c>
      <c r="J400" s="13"/>
      <c r="K400" s="13"/>
      <c r="L400" s="13"/>
      <c r="M400" s="13"/>
      <c r="N400" s="13"/>
    </row>
    <row r="401" spans="1:14" x14ac:dyDescent="0.2">
      <c r="A401" s="6">
        <v>1891</v>
      </c>
      <c r="C401" s="24">
        <f t="shared" si="6"/>
        <v>117.15334621100662</v>
      </c>
      <c r="D401" s="13">
        <v>1.4411581545728207</v>
      </c>
      <c r="E401" s="13">
        <v>1.9014277001486908</v>
      </c>
      <c r="F401" s="13">
        <v>1.047660066302301</v>
      </c>
      <c r="G401" s="13">
        <v>110.44170734955078</v>
      </c>
      <c r="H401" s="13">
        <v>0.47610395981742565</v>
      </c>
      <c r="I401" s="13">
        <v>1.8452889806146093</v>
      </c>
      <c r="J401" s="13"/>
      <c r="K401" s="13"/>
      <c r="L401" s="13"/>
      <c r="M401" s="13"/>
      <c r="N401" s="13"/>
    </row>
    <row r="402" spans="1:14" x14ac:dyDescent="0.2">
      <c r="A402" s="6">
        <v>1892</v>
      </c>
      <c r="C402" s="24">
        <f t="shared" si="6"/>
        <v>118.32550937195469</v>
      </c>
      <c r="D402" s="13">
        <v>1.4353419079279421</v>
      </c>
      <c r="E402" s="13">
        <v>1.9079570363269762</v>
      </c>
      <c r="F402" s="13">
        <v>1.0214122588398107</v>
      </c>
      <c r="G402" s="13">
        <v>111.5965929666108</v>
      </c>
      <c r="H402" s="13">
        <v>0.46937884166477678</v>
      </c>
      <c r="I402" s="13">
        <v>1.8948263605843827</v>
      </c>
      <c r="J402" s="13"/>
      <c r="K402" s="13"/>
      <c r="L402" s="13"/>
      <c r="M402" s="13"/>
      <c r="N402" s="13"/>
    </row>
    <row r="403" spans="1:14" x14ac:dyDescent="0.2">
      <c r="A403" s="6">
        <v>1893</v>
      </c>
      <c r="C403" s="24">
        <f t="shared" si="6"/>
        <v>117.35194274135011</v>
      </c>
      <c r="D403" s="13">
        <v>1.4301140328512372</v>
      </c>
      <c r="E403" s="13">
        <v>1.9145429877535587</v>
      </c>
      <c r="F403" s="13">
        <v>0.90785324132841205</v>
      </c>
      <c r="G403" s="13">
        <v>110.67866098063628</v>
      </c>
      <c r="H403" s="13">
        <v>0.55026203588893685</v>
      </c>
      <c r="I403" s="13">
        <v>1.8705094628916876</v>
      </c>
      <c r="J403" s="13"/>
      <c r="K403" s="13"/>
      <c r="L403" s="13"/>
      <c r="M403" s="13"/>
      <c r="N403" s="13"/>
    </row>
    <row r="404" spans="1:14" x14ac:dyDescent="0.2">
      <c r="A404" s="6">
        <v>1894</v>
      </c>
      <c r="C404" s="24">
        <f t="shared" si="6"/>
        <v>122.32396461974311</v>
      </c>
      <c r="D404" s="13">
        <v>1.4250296898931958</v>
      </c>
      <c r="E404" s="13">
        <v>1.9211681657834918</v>
      </c>
      <c r="F404" s="13">
        <v>1.0333498948023718</v>
      </c>
      <c r="G404" s="13">
        <v>115.44319275343598</v>
      </c>
      <c r="H404" s="13">
        <v>0.57595649474997712</v>
      </c>
      <c r="I404" s="13">
        <v>1.9252676210780857</v>
      </c>
      <c r="J404" s="13"/>
      <c r="K404" s="13"/>
      <c r="L404" s="13"/>
      <c r="M404" s="13"/>
      <c r="N404" s="13"/>
    </row>
    <row r="405" spans="1:14" x14ac:dyDescent="0.2">
      <c r="A405" s="6">
        <v>1895</v>
      </c>
      <c r="C405" s="24">
        <f t="shared" si="6"/>
        <v>124.3978898083416</v>
      </c>
      <c r="D405" s="13">
        <v>1.4193350317381033</v>
      </c>
      <c r="E405" s="13">
        <v>1.9278045758618454</v>
      </c>
      <c r="F405" s="13">
        <v>1.0358238566661131</v>
      </c>
      <c r="G405" s="13">
        <v>117.35994675763197</v>
      </c>
      <c r="H405" s="13">
        <v>0.61906178755187879</v>
      </c>
      <c r="I405" s="13">
        <v>2.0359177988916879</v>
      </c>
      <c r="J405" s="13">
        <v>0</v>
      </c>
      <c r="K405" s="13"/>
      <c r="L405" s="13"/>
      <c r="M405" s="13"/>
      <c r="N405" s="13"/>
    </row>
    <row r="406" spans="1:14" x14ac:dyDescent="0.2">
      <c r="A406" s="6">
        <v>1896</v>
      </c>
      <c r="C406" s="24">
        <f t="shared" si="6"/>
        <v>127.05739513192869</v>
      </c>
      <c r="D406" s="13">
        <v>1.4138745266920467</v>
      </c>
      <c r="E406" s="13">
        <v>1.9344833526465424</v>
      </c>
      <c r="F406" s="13">
        <v>1.0556857463281017</v>
      </c>
      <c r="G406" s="13">
        <v>119.8658814513052</v>
      </c>
      <c r="H406" s="13">
        <v>0.65840108157643862</v>
      </c>
      <c r="I406" s="13">
        <v>2.1290689733803529</v>
      </c>
      <c r="J406" s="13">
        <v>0</v>
      </c>
      <c r="K406" s="13"/>
      <c r="L406" s="13"/>
      <c r="M406" s="13"/>
      <c r="N406" s="13"/>
    </row>
    <row r="407" spans="1:14" x14ac:dyDescent="0.2">
      <c r="A407" s="6">
        <v>1897</v>
      </c>
      <c r="C407" s="24">
        <f t="shared" si="6"/>
        <v>129.51122671580671</v>
      </c>
      <c r="D407" s="13">
        <v>1.408410275457282</v>
      </c>
      <c r="E407" s="13">
        <v>1.9411955012845066</v>
      </c>
      <c r="F407" s="13">
        <v>1.0699255300454302</v>
      </c>
      <c r="G407" s="13">
        <v>122.2377745005017</v>
      </c>
      <c r="H407" s="13">
        <v>0.63414226051780409</v>
      </c>
      <c r="I407" s="13">
        <v>2.2197786480000001</v>
      </c>
      <c r="J407" s="13">
        <v>0</v>
      </c>
      <c r="K407" s="13"/>
      <c r="L407" s="13"/>
      <c r="M407" s="13"/>
      <c r="N407" s="13"/>
    </row>
    <row r="408" spans="1:14" x14ac:dyDescent="0.2">
      <c r="A408" s="6">
        <v>1898</v>
      </c>
      <c r="C408" s="24">
        <f t="shared" si="6"/>
        <v>131.49837930157392</v>
      </c>
      <c r="D408" s="13">
        <v>1.4027867451136977</v>
      </c>
      <c r="E408" s="13">
        <v>1.9479353174838554</v>
      </c>
      <c r="F408" s="13">
        <v>1.0602936066233686</v>
      </c>
      <c r="G408" s="13">
        <v>124.03549926619132</v>
      </c>
      <c r="H408" s="13">
        <v>0.74565953718433398</v>
      </c>
      <c r="I408" s="13">
        <v>2.3062048289773296</v>
      </c>
      <c r="J408" s="13">
        <v>0</v>
      </c>
      <c r="K408" s="13"/>
      <c r="L408" s="13"/>
      <c r="M408" s="13"/>
      <c r="N408" s="13"/>
    </row>
    <row r="409" spans="1:14" x14ac:dyDescent="0.2">
      <c r="A409" s="6">
        <v>1899</v>
      </c>
      <c r="C409" s="24">
        <f t="shared" si="6"/>
        <v>135.33302113095286</v>
      </c>
      <c r="D409" s="13">
        <v>1.3967519451125543</v>
      </c>
      <c r="E409" s="13">
        <v>1.9546939307189077</v>
      </c>
      <c r="F409" s="13">
        <v>1.1244134034217159</v>
      </c>
      <c r="G409" s="13">
        <v>127.59580880656641</v>
      </c>
      <c r="H409" s="13">
        <v>0.80997443642797551</v>
      </c>
      <c r="I409" s="13">
        <v>2.4513786087052902</v>
      </c>
      <c r="J409" s="13">
        <v>0</v>
      </c>
      <c r="K409" s="13"/>
      <c r="L409" s="13"/>
      <c r="M409" s="13"/>
      <c r="N409" s="13"/>
    </row>
    <row r="410" spans="1:14" x14ac:dyDescent="0.2">
      <c r="A410" s="6">
        <v>1900</v>
      </c>
      <c r="C410" s="24">
        <f t="shared" si="6"/>
        <v>137.84249087804886</v>
      </c>
      <c r="D410" s="13">
        <v>1.3899304968997073</v>
      </c>
      <c r="E410" s="13">
        <v>1.9614585211235775</v>
      </c>
      <c r="F410" s="13">
        <v>1.1334825634133381</v>
      </c>
      <c r="G410" s="13">
        <v>129.83701380608483</v>
      </c>
      <c r="H410" s="13">
        <v>0.85030325979692822</v>
      </c>
      <c r="I410" s="13">
        <v>2.6703022307304778</v>
      </c>
      <c r="J410" s="13">
        <v>0</v>
      </c>
      <c r="K410" s="13"/>
      <c r="L410" s="13"/>
      <c r="M410" s="13"/>
      <c r="N410" s="13"/>
    </row>
    <row r="411" spans="1:14" x14ac:dyDescent="0.2">
      <c r="A411" s="6">
        <v>1901</v>
      </c>
      <c r="C411" s="24">
        <f t="shared" si="6"/>
        <v>138.56933068215719</v>
      </c>
      <c r="D411" s="13">
        <v>1.3917687318538554</v>
      </c>
      <c r="E411" s="13">
        <v>1.9646875837085143</v>
      </c>
      <c r="F411" s="13">
        <v>1.0882897939056941</v>
      </c>
      <c r="G411" s="13">
        <v>130.56974354483918</v>
      </c>
      <c r="H411" s="13">
        <v>0.83677715983521206</v>
      </c>
      <c r="I411" s="13">
        <v>2.7180638680147187</v>
      </c>
      <c r="J411" s="13">
        <v>0</v>
      </c>
      <c r="K411" s="13"/>
      <c r="L411" s="13"/>
      <c r="M411" s="13"/>
      <c r="N411" s="13"/>
    </row>
    <row r="412" spans="1:14" x14ac:dyDescent="0.2">
      <c r="A412" s="6">
        <v>1902</v>
      </c>
      <c r="C412" s="24">
        <f t="shared" si="6"/>
        <v>141.21603492655069</v>
      </c>
      <c r="D412" s="13">
        <v>1.3921715379449788</v>
      </c>
      <c r="E412" s="13">
        <v>1.9620402259521745</v>
      </c>
      <c r="F412" s="13">
        <v>1.1174654242346711</v>
      </c>
      <c r="G412" s="13">
        <v>133.05667492809559</v>
      </c>
      <c r="H412" s="13">
        <v>0.92495258294203608</v>
      </c>
      <c r="I412" s="13">
        <v>2.762730227381228</v>
      </c>
      <c r="J412" s="13">
        <v>0</v>
      </c>
      <c r="K412" s="13"/>
      <c r="L412" s="13"/>
      <c r="M412" s="13"/>
      <c r="N412" s="13"/>
    </row>
    <row r="413" spans="1:14" x14ac:dyDescent="0.2">
      <c r="A413" s="6">
        <v>1903</v>
      </c>
      <c r="C413" s="24">
        <f t="shared" si="6"/>
        <v>142.30261591995176</v>
      </c>
      <c r="D413" s="13">
        <v>1.3923458140107021</v>
      </c>
      <c r="E413" s="13">
        <v>1.9593943904718325</v>
      </c>
      <c r="F413" s="13">
        <v>1.1086135054161157</v>
      </c>
      <c r="G413" s="13">
        <v>134.1135782085326</v>
      </c>
      <c r="H413" s="13">
        <v>0.91672068985994515</v>
      </c>
      <c r="I413" s="13">
        <v>2.8119633116605658</v>
      </c>
      <c r="J413" s="13">
        <v>0</v>
      </c>
      <c r="K413" s="13"/>
      <c r="L413" s="13"/>
      <c r="M413" s="13"/>
      <c r="N413" s="13"/>
    </row>
    <row r="414" spans="1:14" x14ac:dyDescent="0.2">
      <c r="A414" s="6">
        <v>1904</v>
      </c>
      <c r="C414" s="24">
        <f t="shared" si="6"/>
        <v>144.68146532224489</v>
      </c>
      <c r="D414" s="13">
        <v>1.3926572810100968</v>
      </c>
      <c r="E414" s="13">
        <v>1.956762309946003</v>
      </c>
      <c r="F414" s="13">
        <v>1.1066363389989673</v>
      </c>
      <c r="G414" s="13">
        <v>136.35332236919692</v>
      </c>
      <c r="H414" s="13">
        <v>0.94417403641568487</v>
      </c>
      <c r="I414" s="13">
        <v>2.927912986677224</v>
      </c>
      <c r="J414" s="13">
        <v>0</v>
      </c>
      <c r="K414" s="13"/>
      <c r="L414" s="13"/>
      <c r="M414" s="13"/>
      <c r="N414" s="13"/>
    </row>
    <row r="415" spans="1:14" x14ac:dyDescent="0.2">
      <c r="A415" s="6">
        <v>1905</v>
      </c>
      <c r="C415" s="24">
        <f t="shared" si="6"/>
        <v>148.01002043290856</v>
      </c>
      <c r="D415" s="13">
        <v>1.3929661272299194</v>
      </c>
      <c r="E415" s="13">
        <v>1.9541390912963943</v>
      </c>
      <c r="F415" s="13">
        <v>1.1193310646178218</v>
      </c>
      <c r="G415" s="13">
        <v>139.67001568245027</v>
      </c>
      <c r="H415" s="13">
        <v>0.92943534508101588</v>
      </c>
      <c r="I415" s="13">
        <v>2.9441331222331502</v>
      </c>
      <c r="J415" s="13">
        <v>0</v>
      </c>
      <c r="K415" s="13"/>
      <c r="L415" s="13"/>
      <c r="M415" s="13"/>
      <c r="N415" s="13"/>
    </row>
    <row r="416" spans="1:14" x14ac:dyDescent="0.2">
      <c r="A416" s="6">
        <v>1906</v>
      </c>
      <c r="C416" s="24">
        <f t="shared" si="6"/>
        <v>151.35551728827804</v>
      </c>
      <c r="D416" s="13">
        <v>1.3933977951613716</v>
      </c>
      <c r="E416" s="13">
        <v>1.9515286252359361</v>
      </c>
      <c r="F416" s="13">
        <v>1.1530008664263607</v>
      </c>
      <c r="G416" s="13">
        <v>142.90118025412494</v>
      </c>
      <c r="H416" s="13">
        <v>0.91699834876255537</v>
      </c>
      <c r="I416" s="13">
        <v>3.0394113985668607</v>
      </c>
      <c r="J416" s="13">
        <v>0</v>
      </c>
      <c r="K416" s="13"/>
      <c r="L416" s="13"/>
      <c r="M416" s="13"/>
      <c r="N416" s="13"/>
    </row>
    <row r="417" spans="1:14" x14ac:dyDescent="0.2">
      <c r="A417" s="6">
        <v>1907</v>
      </c>
      <c r="C417" s="24">
        <f t="shared" si="6"/>
        <v>154.99095067438628</v>
      </c>
      <c r="D417" s="13">
        <v>1.3934916626882345</v>
      </c>
      <c r="E417" s="13">
        <v>1.9489159797214617</v>
      </c>
      <c r="F417" s="13">
        <v>1.2066311796967879</v>
      </c>
      <c r="G417" s="13">
        <v>146.4154553277329</v>
      </c>
      <c r="H417" s="13">
        <v>0.92515559491856425</v>
      </c>
      <c r="I417" s="13">
        <v>3.1013009296283309</v>
      </c>
      <c r="J417" s="13">
        <v>0</v>
      </c>
      <c r="K417" s="13"/>
      <c r="L417" s="13"/>
      <c r="M417" s="13"/>
      <c r="N417" s="13"/>
    </row>
    <row r="418" spans="1:14" x14ac:dyDescent="0.2">
      <c r="A418" s="6">
        <v>1908</v>
      </c>
      <c r="C418" s="24">
        <f t="shared" si="6"/>
        <v>155.40551488182152</v>
      </c>
      <c r="D418" s="13">
        <v>1.3937316814544123</v>
      </c>
      <c r="E418" s="13">
        <v>1.9463166036170221</v>
      </c>
      <c r="F418" s="13">
        <v>1.1607133106171503</v>
      </c>
      <c r="G418" s="13">
        <v>146.79045516629645</v>
      </c>
      <c r="H418" s="13">
        <v>1.0421633204288649</v>
      </c>
      <c r="I418" s="13">
        <v>3.0721347994076305</v>
      </c>
      <c r="J418" s="13">
        <v>0</v>
      </c>
      <c r="K418" s="13"/>
      <c r="L418" s="13"/>
      <c r="M418" s="13"/>
      <c r="N418" s="13"/>
    </row>
    <row r="419" spans="1:14" x14ac:dyDescent="0.2">
      <c r="A419" s="6">
        <v>1909</v>
      </c>
      <c r="C419" s="24">
        <f t="shared" si="6"/>
        <v>157.5782739140474</v>
      </c>
      <c r="D419" s="13">
        <v>1.394045225598384</v>
      </c>
      <c r="E419" s="13">
        <v>1.9437279256887658</v>
      </c>
      <c r="F419" s="13">
        <v>1.1690165957987069</v>
      </c>
      <c r="G419" s="13">
        <v>148.91175406593456</v>
      </c>
      <c r="H419" s="13">
        <v>1.0728961400180288</v>
      </c>
      <c r="I419" s="13">
        <v>3.0868339610089452</v>
      </c>
      <c r="J419" s="13">
        <v>0</v>
      </c>
      <c r="K419" s="13"/>
      <c r="L419" s="13"/>
      <c r="M419" s="13"/>
      <c r="N419" s="13"/>
    </row>
    <row r="420" spans="1:14" x14ac:dyDescent="0.2">
      <c r="A420" s="6">
        <v>1910</v>
      </c>
      <c r="C420" s="24">
        <f t="shared" si="6"/>
        <v>159.96789049561147</v>
      </c>
      <c r="D420" s="13">
        <v>1.3941416955774077</v>
      </c>
      <c r="E420" s="13">
        <v>1.9411408434522521</v>
      </c>
      <c r="F420" s="13">
        <v>1.1808074472806469</v>
      </c>
      <c r="G420" s="13">
        <v>151.27740652024198</v>
      </c>
      <c r="H420" s="13">
        <v>1.0504541568963877</v>
      </c>
      <c r="I420" s="13">
        <v>3.1239398321627934</v>
      </c>
      <c r="J420" s="13">
        <v>0</v>
      </c>
      <c r="K420" s="13"/>
      <c r="L420" s="13"/>
      <c r="M420" s="13"/>
      <c r="N420" s="13"/>
    </row>
    <row r="421" spans="1:14" x14ac:dyDescent="0.2">
      <c r="A421" s="6">
        <v>1911</v>
      </c>
      <c r="C421" s="24">
        <f t="shared" si="6"/>
        <v>162.99866351004738</v>
      </c>
      <c r="D421" s="13">
        <v>1.3926493084880833</v>
      </c>
      <c r="E421" s="13">
        <v>1.9385141326920148</v>
      </c>
      <c r="F421" s="13">
        <v>1.2120520515330258</v>
      </c>
      <c r="G421" s="13">
        <v>154.15614189964083</v>
      </c>
      <c r="H421" s="13">
        <v>1.1222483576398818</v>
      </c>
      <c r="I421" s="13">
        <v>3.1770577600535379</v>
      </c>
      <c r="J421" s="13">
        <v>0</v>
      </c>
      <c r="K421" s="13"/>
      <c r="L421" s="13"/>
      <c r="M421" s="13"/>
      <c r="N421" s="13"/>
    </row>
    <row r="422" spans="1:14" x14ac:dyDescent="0.2">
      <c r="A422" s="6">
        <v>1912</v>
      </c>
      <c r="C422" s="24">
        <f t="shared" si="6"/>
        <v>163.647278775155</v>
      </c>
      <c r="D422" s="13">
        <v>1.3857690335090111</v>
      </c>
      <c r="E422" s="13">
        <v>1.8860468772563843</v>
      </c>
      <c r="F422" s="13">
        <v>1.1385771088491143</v>
      </c>
      <c r="G422" s="13">
        <v>154.76168894161523</v>
      </c>
      <c r="H422" s="13">
        <v>1.1876299304165474</v>
      </c>
      <c r="I422" s="13">
        <v>3.2875668835087417</v>
      </c>
      <c r="J422" s="13">
        <v>0</v>
      </c>
      <c r="K422" s="13"/>
      <c r="L422" s="13"/>
      <c r="M422" s="13"/>
      <c r="N422" s="13"/>
    </row>
    <row r="423" spans="1:14" x14ac:dyDescent="0.2">
      <c r="A423" s="6">
        <v>1913</v>
      </c>
      <c r="C423" s="24">
        <f t="shared" si="6"/>
        <v>168.72786393262803</v>
      </c>
      <c r="D423" s="13">
        <v>1.3801391499370612</v>
      </c>
      <c r="E423" s="13">
        <v>1.8336296686168916</v>
      </c>
      <c r="F423" s="13">
        <v>1.2092122066344271</v>
      </c>
      <c r="G423" s="13">
        <v>159.61312043899341</v>
      </c>
      <c r="H423" s="13">
        <v>1.3359943113144601</v>
      </c>
      <c r="I423" s="13">
        <v>3.3557681571317515</v>
      </c>
      <c r="J423" s="13">
        <v>0</v>
      </c>
      <c r="K423" s="13"/>
      <c r="L423" s="13"/>
      <c r="M423" s="13"/>
      <c r="N423" s="13"/>
    </row>
    <row r="424" spans="1:14" x14ac:dyDescent="0.2">
      <c r="A424" s="6">
        <v>1914</v>
      </c>
      <c r="C424" s="24">
        <f t="shared" si="6"/>
        <v>151.56048966950922</v>
      </c>
      <c r="D424" s="13">
        <v>1.3800911108005418</v>
      </c>
      <c r="E424" s="13">
        <v>1.7813863916109804</v>
      </c>
      <c r="F424" s="13">
        <v>1.1884851781332495</v>
      </c>
      <c r="G424" s="13">
        <v>142.10633601679405</v>
      </c>
      <c r="H424" s="13">
        <v>1.6485343337484122</v>
      </c>
      <c r="I424" s="13">
        <v>3.4556566384220089</v>
      </c>
      <c r="J424" s="13">
        <v>0</v>
      </c>
      <c r="K424" s="13"/>
      <c r="L424" s="13"/>
      <c r="M424" s="13"/>
      <c r="N424" s="13"/>
    </row>
    <row r="425" spans="1:14" x14ac:dyDescent="0.2">
      <c r="A425" s="6">
        <v>1915</v>
      </c>
      <c r="C425" s="24">
        <f t="shared" si="6"/>
        <v>148.82577753477676</v>
      </c>
      <c r="D425" s="13">
        <v>1.3162482610111441</v>
      </c>
      <c r="E425" s="13">
        <v>1.7273254403481293</v>
      </c>
      <c r="F425" s="13">
        <v>1.2338366190517278</v>
      </c>
      <c r="G425" s="13">
        <v>139.44113266164121</v>
      </c>
      <c r="H425" s="13">
        <v>1.6856102564078217</v>
      </c>
      <c r="I425" s="13">
        <v>3.421624296316748</v>
      </c>
      <c r="J425" s="13">
        <v>0</v>
      </c>
      <c r="K425" s="13"/>
      <c r="L425" s="13"/>
      <c r="M425" s="13"/>
      <c r="N425" s="13"/>
    </row>
    <row r="426" spans="1:14" x14ac:dyDescent="0.2">
      <c r="A426" s="6">
        <v>1916</v>
      </c>
      <c r="C426" s="24">
        <f t="shared" si="6"/>
        <v>149.06535746564884</v>
      </c>
      <c r="D426" s="13">
        <v>1.2858809216179414</v>
      </c>
      <c r="E426" s="13">
        <v>1.6742645709271622</v>
      </c>
      <c r="F426" s="13">
        <v>1.2857474531300714</v>
      </c>
      <c r="G426" s="13">
        <v>139.78264221714781</v>
      </c>
      <c r="H426" s="13">
        <v>1.6492598392221125</v>
      </c>
      <c r="I426" s="13">
        <v>3.3875624636037474</v>
      </c>
      <c r="J426" s="13">
        <v>0</v>
      </c>
      <c r="K426" s="13"/>
      <c r="L426" s="13"/>
      <c r="M426" s="13"/>
      <c r="N426" s="13"/>
    </row>
    <row r="427" spans="1:14" x14ac:dyDescent="0.2">
      <c r="A427" s="6">
        <v>1917</v>
      </c>
      <c r="C427" s="24">
        <f t="shared" si="6"/>
        <v>144.63078035780146</v>
      </c>
      <c r="D427" s="13">
        <v>1.2607954150257723</v>
      </c>
      <c r="E427" s="13">
        <v>1.6213800903393569</v>
      </c>
      <c r="F427" s="13">
        <v>1.2811453267544879</v>
      </c>
      <c r="G427" s="13">
        <v>135.57263235953349</v>
      </c>
      <c r="H427" s="13">
        <v>1.541355945587926</v>
      </c>
      <c r="I427" s="13">
        <v>3.3534712205604249</v>
      </c>
      <c r="J427" s="13">
        <v>0</v>
      </c>
      <c r="K427" s="13"/>
      <c r="L427" s="13"/>
      <c r="M427" s="13"/>
      <c r="N427" s="13"/>
    </row>
    <row r="428" spans="1:14" x14ac:dyDescent="0.2">
      <c r="A428" s="6">
        <v>1918</v>
      </c>
      <c r="C428" s="24">
        <f t="shared" si="6"/>
        <v>138.09461019524088</v>
      </c>
      <c r="D428" s="13">
        <v>1.2452355360967857</v>
      </c>
      <c r="E428" s="13">
        <v>1.5687825593525737</v>
      </c>
      <c r="F428" s="13">
        <v>1.2015524370004731</v>
      </c>
      <c r="G428" s="13">
        <v>128.88256700992628</v>
      </c>
      <c r="H428" s="13">
        <v>1.8771220056916613</v>
      </c>
      <c r="I428" s="13">
        <v>3.3193506471730965</v>
      </c>
      <c r="J428" s="13">
        <v>0</v>
      </c>
      <c r="K428" s="13"/>
      <c r="L428" s="13"/>
      <c r="M428" s="13"/>
      <c r="N428" s="13"/>
    </row>
    <row r="429" spans="1:14" x14ac:dyDescent="0.2">
      <c r="A429" s="6">
        <v>1919</v>
      </c>
      <c r="C429" s="24">
        <f t="shared" si="6"/>
        <v>137.46466275360723</v>
      </c>
      <c r="D429" s="13">
        <v>1.2766595175908679</v>
      </c>
      <c r="E429" s="13">
        <v>1.5174793545698797</v>
      </c>
      <c r="F429" s="13">
        <v>1.1812608556867337</v>
      </c>
      <c r="G429" s="13">
        <v>127.93909626830236</v>
      </c>
      <c r="H429" s="13">
        <v>2.0572328306695802</v>
      </c>
      <c r="I429" s="13">
        <v>3.4929339267877944</v>
      </c>
      <c r="J429" s="13">
        <v>0</v>
      </c>
      <c r="K429" s="13"/>
      <c r="L429" s="13"/>
      <c r="M429" s="13"/>
      <c r="N429" s="13"/>
    </row>
    <row r="430" spans="1:14" x14ac:dyDescent="0.2">
      <c r="A430" s="6">
        <v>1920</v>
      </c>
      <c r="C430" s="24">
        <f t="shared" si="6"/>
        <v>140.38682817423023</v>
      </c>
      <c r="D430" s="13">
        <v>1.3184239514983933</v>
      </c>
      <c r="E430" s="13">
        <v>1.4664381887063838</v>
      </c>
      <c r="F430" s="13">
        <v>1.2288858563260934</v>
      </c>
      <c r="G430" s="13">
        <v>130.46995788216594</v>
      </c>
      <c r="H430" s="13">
        <v>2.2456960257952483</v>
      </c>
      <c r="I430" s="13">
        <v>3.657426269738179</v>
      </c>
      <c r="J430" s="13">
        <v>0</v>
      </c>
      <c r="K430" s="13"/>
      <c r="L430" s="13"/>
      <c r="M430" s="13"/>
      <c r="N430" s="13"/>
    </row>
    <row r="431" spans="1:14" x14ac:dyDescent="0.2">
      <c r="A431" s="6">
        <v>1921</v>
      </c>
      <c r="C431" s="24">
        <f t="shared" si="6"/>
        <v>100.47051507090063</v>
      </c>
      <c r="D431" s="13">
        <v>1.3257422993905028</v>
      </c>
      <c r="E431" s="13">
        <v>1.4144625775611064</v>
      </c>
      <c r="F431" s="13">
        <v>0.9137931679564163</v>
      </c>
      <c r="G431" s="13">
        <v>91.234823628658262</v>
      </c>
      <c r="H431" s="13">
        <v>2.1140616148418454</v>
      </c>
      <c r="I431" s="13">
        <v>3.4676317824925071</v>
      </c>
      <c r="J431" s="13">
        <v>0</v>
      </c>
      <c r="K431" s="13"/>
      <c r="L431" s="13"/>
      <c r="M431" s="13"/>
      <c r="N431" s="13"/>
    </row>
    <row r="432" spans="1:14" x14ac:dyDescent="0.2">
      <c r="A432" s="6">
        <v>1922</v>
      </c>
      <c r="C432" s="24">
        <f t="shared" si="6"/>
        <v>130.07633061198433</v>
      </c>
      <c r="D432" s="13">
        <v>1.2345706749378766</v>
      </c>
      <c r="E432" s="13">
        <v>1.3599130300540485</v>
      </c>
      <c r="F432" s="13">
        <v>1.1128542817831522</v>
      </c>
      <c r="G432" s="13">
        <v>120.24389627032073</v>
      </c>
      <c r="H432" s="13">
        <v>2.7122097286666964</v>
      </c>
      <c r="I432" s="13">
        <v>3.4128866262218365</v>
      </c>
      <c r="J432" s="13">
        <v>0</v>
      </c>
      <c r="K432" s="13"/>
      <c r="L432" s="13"/>
      <c r="M432" s="13"/>
      <c r="N432" s="13"/>
    </row>
    <row r="433" spans="1:14" x14ac:dyDescent="0.2">
      <c r="A433" s="6">
        <v>1923</v>
      </c>
      <c r="C433" s="24">
        <f t="shared" si="6"/>
        <v>140.19646388560292</v>
      </c>
      <c r="D433" s="13">
        <v>1.2289556328078362</v>
      </c>
      <c r="E433" s="13">
        <v>1.307639422686512</v>
      </c>
      <c r="F433" s="13">
        <v>1.1836335210162916</v>
      </c>
      <c r="G433" s="13">
        <v>129.88468603416612</v>
      </c>
      <c r="H433" s="13">
        <v>3.1509894058045953</v>
      </c>
      <c r="I433" s="13">
        <v>3.4405598691215444</v>
      </c>
      <c r="J433" s="13">
        <v>0</v>
      </c>
      <c r="K433" s="13"/>
      <c r="L433" s="13"/>
      <c r="M433" s="13"/>
      <c r="N433" s="13"/>
    </row>
    <row r="434" spans="1:14" x14ac:dyDescent="0.2">
      <c r="A434" s="6">
        <v>1924</v>
      </c>
      <c r="C434" s="24">
        <f t="shared" si="6"/>
        <v>142.99275603571823</v>
      </c>
      <c r="D434" s="13">
        <v>1.2258285517939624</v>
      </c>
      <c r="E434" s="13">
        <v>1.2554388550820588</v>
      </c>
      <c r="F434" s="13">
        <v>1.2190023152611482</v>
      </c>
      <c r="G434" s="13">
        <v>132.05531904504707</v>
      </c>
      <c r="H434" s="13">
        <v>3.6888120520922989</v>
      </c>
      <c r="I434" s="13">
        <v>3.5483552164417187</v>
      </c>
      <c r="J434" s="13">
        <v>0</v>
      </c>
      <c r="K434" s="13"/>
      <c r="L434" s="13"/>
      <c r="M434" s="13"/>
      <c r="N434" s="13"/>
    </row>
    <row r="435" spans="1:14" x14ac:dyDescent="0.2">
      <c r="A435" s="6">
        <v>1925</v>
      </c>
      <c r="C435" s="24">
        <f t="shared" si="6"/>
        <v>136.04670826335197</v>
      </c>
      <c r="D435" s="13">
        <v>1.2178344401274162</v>
      </c>
      <c r="E435" s="13">
        <v>1.0043510840656471</v>
      </c>
      <c r="F435" s="13">
        <v>1.1744243149759725</v>
      </c>
      <c r="G435" s="13">
        <v>125.25614191945448</v>
      </c>
      <c r="H435" s="13">
        <v>3.8347601383551524</v>
      </c>
      <c r="I435" s="13">
        <v>3.5583347475743587</v>
      </c>
      <c r="J435" s="13">
        <f t="shared" ref="J435:J498" si="7">L435+M435+N435</f>
        <v>8.6161879895561356E-4</v>
      </c>
      <c r="K435" s="13"/>
      <c r="L435" s="13">
        <v>8.6161879895561356E-4</v>
      </c>
      <c r="M435" s="13"/>
      <c r="N435" s="13"/>
    </row>
    <row r="436" spans="1:14" x14ac:dyDescent="0.2">
      <c r="A436" s="6">
        <v>1926</v>
      </c>
      <c r="C436" s="24">
        <f t="shared" si="6"/>
        <v>96.175985282888263</v>
      </c>
      <c r="D436" s="13">
        <v>1.2105117678988739</v>
      </c>
      <c r="E436" s="13">
        <v>0.80348086725251755</v>
      </c>
      <c r="F436" s="13">
        <v>0.88099607503594335</v>
      </c>
      <c r="G436" s="13">
        <v>85.44676058240114</v>
      </c>
      <c r="H436" s="13">
        <v>4.2365748267920997</v>
      </c>
      <c r="I436" s="13">
        <v>3.5967995447087517</v>
      </c>
      <c r="J436" s="13">
        <f t="shared" si="7"/>
        <v>8.6161879895561356E-4</v>
      </c>
      <c r="K436" s="13"/>
      <c r="L436" s="13">
        <v>8.6161879895561356E-4</v>
      </c>
      <c r="M436" s="13"/>
      <c r="N436" s="13"/>
    </row>
    <row r="437" spans="1:14" x14ac:dyDescent="0.2">
      <c r="A437" s="6">
        <v>1927</v>
      </c>
      <c r="C437" s="24">
        <f t="shared" si="6"/>
        <v>140.73499573001649</v>
      </c>
      <c r="D437" s="13">
        <v>1.2026371624053713</v>
      </c>
      <c r="E437" s="13">
        <v>0.64278469380201408</v>
      </c>
      <c r="F437" s="13">
        <v>1.2207940205780137</v>
      </c>
      <c r="G437" s="13">
        <v>129.99702475187428</v>
      </c>
      <c r="H437" s="13">
        <v>4.1517185179060601</v>
      </c>
      <c r="I437" s="13">
        <v>3.5182559045995854</v>
      </c>
      <c r="J437" s="13">
        <f t="shared" si="7"/>
        <v>1.7806788511749347E-3</v>
      </c>
      <c r="K437" s="13"/>
      <c r="L437" s="13">
        <v>1.7806788511749347E-3</v>
      </c>
      <c r="M437" s="13"/>
      <c r="N437" s="13"/>
    </row>
    <row r="438" spans="1:14" x14ac:dyDescent="0.2">
      <c r="A438" s="6">
        <v>1928</v>
      </c>
      <c r="C438" s="24">
        <f t="shared" si="6"/>
        <v>133.88743702653574</v>
      </c>
      <c r="D438" s="13">
        <v>1.1954940120829882</v>
      </c>
      <c r="E438" s="13">
        <v>0.51422775504161133</v>
      </c>
      <c r="F438" s="13">
        <v>1.1592906312596034</v>
      </c>
      <c r="G438" s="13">
        <v>123.45349757392819</v>
      </c>
      <c r="H438" s="13">
        <v>4.1327453515721704</v>
      </c>
      <c r="I438" s="13">
        <v>3.4259780472986971</v>
      </c>
      <c r="J438" s="13">
        <f t="shared" si="7"/>
        <v>6.2036553524804179E-3</v>
      </c>
      <c r="K438" s="13"/>
      <c r="L438" s="13">
        <v>6.2036553524804179E-3</v>
      </c>
      <c r="M438" s="13"/>
      <c r="N438" s="13"/>
    </row>
    <row r="439" spans="1:14" x14ac:dyDescent="0.2">
      <c r="A439" s="6">
        <v>1929</v>
      </c>
      <c r="C439" s="24">
        <f t="shared" si="6"/>
        <v>139.71776557821147</v>
      </c>
      <c r="D439" s="13">
        <v>1.1857381900647626</v>
      </c>
      <c r="E439" s="13">
        <v>0.41138220403328912</v>
      </c>
      <c r="F439" s="13">
        <v>1.2191146985650323</v>
      </c>
      <c r="G439" s="13">
        <v>129.19712759978708</v>
      </c>
      <c r="H439" s="13">
        <v>4.2706927992592556</v>
      </c>
      <c r="I439" s="13">
        <v>3.4258980760581865</v>
      </c>
      <c r="J439" s="13">
        <f t="shared" si="7"/>
        <v>7.8120104438642304E-3</v>
      </c>
      <c r="K439" s="13"/>
      <c r="L439" s="13">
        <v>7.8120104438642304E-3</v>
      </c>
      <c r="M439" s="13"/>
      <c r="N439" s="13"/>
    </row>
    <row r="440" spans="1:14" x14ac:dyDescent="0.2">
      <c r="A440" s="6">
        <v>1930</v>
      </c>
      <c r="C440" s="24">
        <f t="shared" si="6"/>
        <v>133.42585107190391</v>
      </c>
      <c r="D440" s="13">
        <v>1.1784931906920579</v>
      </c>
      <c r="E440" s="13">
        <v>0.32910576322663126</v>
      </c>
      <c r="F440" s="13">
        <v>1.1860649795013003</v>
      </c>
      <c r="G440" s="13">
        <v>122.92027023805971</v>
      </c>
      <c r="H440" s="13">
        <v>4.5205263636185258</v>
      </c>
      <c r="I440" s="13">
        <v>3.2730093357613237</v>
      </c>
      <c r="J440" s="13">
        <f t="shared" si="7"/>
        <v>1.8381201044386425E-2</v>
      </c>
      <c r="K440" s="13"/>
      <c r="L440" s="13">
        <v>1.8381201044386425E-2</v>
      </c>
      <c r="M440" s="13"/>
      <c r="N440" s="13"/>
    </row>
    <row r="441" spans="1:14" x14ac:dyDescent="0.2">
      <c r="A441" s="6">
        <v>1931</v>
      </c>
      <c r="C441" s="24">
        <f t="shared" si="6"/>
        <v>122.11164632666599</v>
      </c>
      <c r="D441" s="13">
        <v>1.1625583502866152</v>
      </c>
      <c r="E441" s="13">
        <v>0.26328461058130503</v>
      </c>
      <c r="F441" s="13">
        <v>1.1350109842623866</v>
      </c>
      <c r="G441" s="13">
        <v>111.78431774806086</v>
      </c>
      <c r="H441" s="13">
        <v>4.4360101090309119</v>
      </c>
      <c r="I441" s="13">
        <v>3.3065689630862058</v>
      </c>
      <c r="J441" s="13">
        <f t="shared" si="7"/>
        <v>2.389556135770235E-2</v>
      </c>
      <c r="K441" s="13"/>
      <c r="L441" s="13">
        <v>2.389556135770235E-2</v>
      </c>
      <c r="M441" s="13"/>
      <c r="N441" s="13"/>
    </row>
    <row r="442" spans="1:14" x14ac:dyDescent="0.2">
      <c r="A442" s="6">
        <v>1932</v>
      </c>
      <c r="C442" s="24">
        <f t="shared" si="6"/>
        <v>121.18888427734225</v>
      </c>
      <c r="D442" s="13">
        <v>1.1477268883395826</v>
      </c>
      <c r="E442" s="13">
        <v>0.21062768846504404</v>
      </c>
      <c r="F442" s="13">
        <v>1.1362574006855395</v>
      </c>
      <c r="G442" s="13">
        <v>110.71683697579728</v>
      </c>
      <c r="H442" s="13">
        <v>4.6765017848969164</v>
      </c>
      <c r="I442" s="13">
        <v>3.2805993355025436</v>
      </c>
      <c r="J442" s="13">
        <f t="shared" si="7"/>
        <v>2.0334203655352479E-2</v>
      </c>
      <c r="K442" s="13"/>
      <c r="L442" s="13">
        <v>2.0334203655352479E-2</v>
      </c>
      <c r="M442" s="13"/>
      <c r="N442" s="13"/>
    </row>
    <row r="443" spans="1:14" x14ac:dyDescent="0.2">
      <c r="A443" s="6">
        <v>1933</v>
      </c>
      <c r="C443" s="24">
        <f t="shared" si="6"/>
        <v>123.18172704250638</v>
      </c>
      <c r="D443" s="13">
        <v>1.1307732379051221</v>
      </c>
      <c r="E443" s="13">
        <v>0.16850215077203523</v>
      </c>
      <c r="F443" s="13">
        <v>1.1533893322396429</v>
      </c>
      <c r="G443" s="13">
        <v>112.15522374435935</v>
      </c>
      <c r="H443" s="13">
        <v>5.2686757539597995</v>
      </c>
      <c r="I443" s="13">
        <v>3.2862072096934121</v>
      </c>
      <c r="J443" s="13">
        <f t="shared" si="7"/>
        <v>1.8955613577023502E-2</v>
      </c>
      <c r="K443" s="13"/>
      <c r="L443" s="13">
        <v>1.8955613577023502E-2</v>
      </c>
      <c r="M443" s="13"/>
      <c r="N443" s="13"/>
    </row>
    <row r="444" spans="1:14" x14ac:dyDescent="0.2">
      <c r="A444" s="6">
        <v>1934</v>
      </c>
      <c r="C444" s="24">
        <f t="shared" si="6"/>
        <v>133.74410522805465</v>
      </c>
      <c r="D444" s="13">
        <v>1.1126938864875562</v>
      </c>
      <c r="E444" s="13">
        <v>0.13480172061762818</v>
      </c>
      <c r="F444" s="13">
        <v>1.2390002283179122</v>
      </c>
      <c r="G444" s="13">
        <v>121.79050325830043</v>
      </c>
      <c r="H444" s="13">
        <v>6.0932619159954768</v>
      </c>
      <c r="I444" s="13">
        <v>3.3471914768212692</v>
      </c>
      <c r="J444" s="13">
        <f t="shared" si="7"/>
        <v>2.6652741514360315E-2</v>
      </c>
      <c r="K444" s="13"/>
      <c r="L444" s="13">
        <v>2.6652741514360315E-2</v>
      </c>
      <c r="M444" s="13"/>
      <c r="N444" s="13"/>
    </row>
    <row r="445" spans="1:14" x14ac:dyDescent="0.2">
      <c r="A445" s="6">
        <v>1935</v>
      </c>
      <c r="C445" s="24">
        <f t="shared" si="6"/>
        <v>136.58667062703333</v>
      </c>
      <c r="D445" s="13">
        <v>1.0958012130149219</v>
      </c>
      <c r="E445" s="13">
        <v>0.10784137649410257</v>
      </c>
      <c r="F445" s="13">
        <v>1.2891474168910624</v>
      </c>
      <c r="G445" s="13">
        <v>124.49380235026982</v>
      </c>
      <c r="H445" s="13">
        <v>6.1505215501719288</v>
      </c>
      <c r="I445" s="13">
        <v>3.4136559369016966</v>
      </c>
      <c r="J445" s="13">
        <f t="shared" si="7"/>
        <v>3.5900783289817231E-2</v>
      </c>
      <c r="K445" s="13"/>
      <c r="L445" s="13">
        <v>3.5900783289817231E-2</v>
      </c>
      <c r="M445" s="13"/>
      <c r="N445" s="13"/>
    </row>
    <row r="446" spans="1:14" x14ac:dyDescent="0.2">
      <c r="A446" s="6">
        <v>1936</v>
      </c>
      <c r="C446" s="24">
        <f t="shared" si="6"/>
        <v>143.69758848326146</v>
      </c>
      <c r="D446" s="13">
        <v>1.0789112152366223</v>
      </c>
      <c r="E446" s="13">
        <v>8.6273101195282059E-2</v>
      </c>
      <c r="F446" s="13">
        <v>1.3665631344953433</v>
      </c>
      <c r="G446" s="13">
        <v>131.13455512112969</v>
      </c>
      <c r="H446" s="13">
        <v>6.4119864734062899</v>
      </c>
      <c r="I446" s="13">
        <v>3.5809286806180465</v>
      </c>
      <c r="J446" s="13">
        <f t="shared" si="7"/>
        <v>3.8370757180156659E-2</v>
      </c>
      <c r="K446" s="13"/>
      <c r="L446" s="13">
        <v>3.8370757180156659E-2</v>
      </c>
      <c r="M446" s="13"/>
      <c r="N446" s="13"/>
    </row>
    <row r="447" spans="1:14" x14ac:dyDescent="0.2">
      <c r="A447" s="6">
        <v>1937</v>
      </c>
      <c r="C447" s="24">
        <f t="shared" si="6"/>
        <v>150.57074677632292</v>
      </c>
      <c r="D447" s="13">
        <v>1.0617196856757989</v>
      </c>
      <c r="E447" s="13">
        <v>6.9018480956225647E-2</v>
      </c>
      <c r="F447" s="13">
        <v>1.4308026746342675</v>
      </c>
      <c r="G447" s="13">
        <v>137.38187805272227</v>
      </c>
      <c r="H447" s="13">
        <v>6.9123429333104118</v>
      </c>
      <c r="I447" s="13">
        <v>3.6716168028098437</v>
      </c>
      <c r="J447" s="13">
        <f t="shared" si="7"/>
        <v>4.3368146214099221E-2</v>
      </c>
      <c r="K447" s="13"/>
      <c r="L447" s="13">
        <v>4.3368146214099221E-2</v>
      </c>
      <c r="M447" s="13"/>
      <c r="N447" s="13"/>
    </row>
    <row r="448" spans="1:14" x14ac:dyDescent="0.2">
      <c r="A448" s="6">
        <v>1938</v>
      </c>
      <c r="C448" s="24">
        <f t="shared" si="6"/>
        <v>143.54819581922933</v>
      </c>
      <c r="D448" s="13">
        <v>1.0442559399060938</v>
      </c>
      <c r="E448" s="13">
        <v>5.5214784764980519E-2</v>
      </c>
      <c r="F448" s="13">
        <v>1.3805267620275601</v>
      </c>
      <c r="G448" s="13">
        <v>128.89613488242324</v>
      </c>
      <c r="H448" s="13">
        <v>8.4285876295503712</v>
      </c>
      <c r="I448" s="13">
        <v>3.6867238623325465</v>
      </c>
      <c r="J448" s="13">
        <f t="shared" si="7"/>
        <v>5.6751958224543084E-2</v>
      </c>
      <c r="K448" s="13"/>
      <c r="L448" s="13">
        <v>5.6751958224543084E-2</v>
      </c>
      <c r="M448" s="13"/>
      <c r="N448" s="13"/>
    </row>
    <row r="449" spans="1:14" x14ac:dyDescent="0.2">
      <c r="A449" s="6">
        <v>1939</v>
      </c>
      <c r="C449" s="24">
        <f t="shared" si="6"/>
        <v>149.3876905166305</v>
      </c>
      <c r="D449" s="13">
        <v>1.0279516326609865</v>
      </c>
      <c r="E449" s="13">
        <v>4.4171827811984414E-2</v>
      </c>
      <c r="F449" s="13">
        <v>1.4569581170635209</v>
      </c>
      <c r="G449" s="13">
        <v>134.68017039969504</v>
      </c>
      <c r="H449" s="13">
        <v>8.3653032617843479</v>
      </c>
      <c r="I449" s="13">
        <v>3.7567279669096783</v>
      </c>
      <c r="J449" s="13">
        <f t="shared" si="7"/>
        <v>5.6407310704960835E-2</v>
      </c>
      <c r="K449" s="13"/>
      <c r="L449" s="13">
        <v>5.6407310704960835E-2</v>
      </c>
      <c r="M449" s="13"/>
      <c r="N449" s="13"/>
    </row>
    <row r="450" spans="1:14" x14ac:dyDescent="0.2">
      <c r="A450" s="6">
        <v>1940</v>
      </c>
      <c r="C450" s="24">
        <f t="shared" ref="C450:C513" si="8">SUM(D450:J450)</f>
        <v>155.83632187470087</v>
      </c>
      <c r="D450" s="13">
        <v>1.0155298882399946</v>
      </c>
      <c r="E450" s="13">
        <v>3.5337462249587531E-2</v>
      </c>
      <c r="F450" s="13">
        <v>1.5606506355975933</v>
      </c>
      <c r="G450" s="13">
        <v>141.06060554255083</v>
      </c>
      <c r="H450" s="13">
        <v>8.4024218038779015</v>
      </c>
      <c r="I450" s="13">
        <v>3.7158235395740213</v>
      </c>
      <c r="J450" s="13">
        <f t="shared" si="7"/>
        <v>4.5953002610966062E-2</v>
      </c>
      <c r="K450" s="13"/>
      <c r="L450" s="13">
        <v>4.5953002610966062E-2</v>
      </c>
      <c r="M450" s="13"/>
      <c r="N450" s="13"/>
    </row>
    <row r="451" spans="1:14" x14ac:dyDescent="0.2">
      <c r="A451" s="6">
        <v>1941</v>
      </c>
      <c r="C451" s="24">
        <f t="shared" si="8"/>
        <v>159.35086271733203</v>
      </c>
      <c r="D451" s="13">
        <v>0.99287117698187799</v>
      </c>
      <c r="E451" s="13">
        <v>2.8269969799670027E-2</v>
      </c>
      <c r="F451" s="13">
        <v>1.5612695413432565</v>
      </c>
      <c r="G451" s="13">
        <v>144.31118089432309</v>
      </c>
      <c r="H451" s="13">
        <v>8.4981391184564359</v>
      </c>
      <c r="I451" s="13">
        <v>3.911398334965547</v>
      </c>
      <c r="J451" s="13">
        <f t="shared" si="7"/>
        <v>4.7733681462140992E-2</v>
      </c>
      <c r="K451" s="13"/>
      <c r="L451" s="13">
        <v>4.7733681462140992E-2</v>
      </c>
      <c r="M451" s="13"/>
      <c r="N451" s="13"/>
    </row>
    <row r="452" spans="1:14" x14ac:dyDescent="0.2">
      <c r="A452" s="6">
        <v>1942</v>
      </c>
      <c r="C452" s="24">
        <f t="shared" si="8"/>
        <v>159.19311584979599</v>
      </c>
      <c r="D452" s="13">
        <v>0.97413453901091585</v>
      </c>
      <c r="E452" s="13">
        <v>2.261597583973602E-2</v>
      </c>
      <c r="F452" s="13">
        <v>1.467520993938666</v>
      </c>
      <c r="G452" s="13">
        <v>143.35354819031878</v>
      </c>
      <c r="H452" s="13">
        <v>9.1217786009935509</v>
      </c>
      <c r="I452" s="13">
        <v>4.1905044948640686</v>
      </c>
      <c r="J452" s="13">
        <f t="shared" si="7"/>
        <v>6.3013054830287213E-2</v>
      </c>
      <c r="K452" s="13"/>
      <c r="L452" s="13">
        <v>6.3013054830287213E-2</v>
      </c>
      <c r="M452" s="13"/>
      <c r="N452" s="13"/>
    </row>
    <row r="453" spans="1:14" x14ac:dyDescent="0.2">
      <c r="A453" s="6">
        <v>1943</v>
      </c>
      <c r="C453" s="24">
        <f t="shared" si="8"/>
        <v>156.45802100894011</v>
      </c>
      <c r="D453" s="13">
        <v>0.95926414711976404</v>
      </c>
      <c r="E453" s="13">
        <v>1.8092780671788818E-2</v>
      </c>
      <c r="F453" s="13">
        <v>1.4566272517015406</v>
      </c>
      <c r="G453" s="13">
        <v>140.40393174870317</v>
      </c>
      <c r="H453" s="13">
        <v>9.2197217041904196</v>
      </c>
      <c r="I453" s="13">
        <v>4.3240439509659856</v>
      </c>
      <c r="J453" s="13">
        <f t="shared" si="7"/>
        <v>7.6339425587467369E-2</v>
      </c>
      <c r="K453" s="13"/>
      <c r="L453" s="13">
        <v>7.6339425587467369E-2</v>
      </c>
      <c r="M453" s="13"/>
      <c r="N453" s="13"/>
    </row>
    <row r="454" spans="1:14" x14ac:dyDescent="0.2">
      <c r="A454" s="6">
        <v>1944</v>
      </c>
      <c r="C454" s="24">
        <f t="shared" si="8"/>
        <v>153.07338384088504</v>
      </c>
      <c r="D454" s="13">
        <v>0.94090671612938637</v>
      </c>
      <c r="E454" s="13">
        <v>1.4474224537431055E-2</v>
      </c>
      <c r="F454" s="13">
        <v>1.3766576215676882</v>
      </c>
      <c r="G454" s="13">
        <v>136.08138314418508</v>
      </c>
      <c r="H454" s="13">
        <v>10.114109341096187</v>
      </c>
      <c r="I454" s="13">
        <v>4.4783018795311333</v>
      </c>
      <c r="J454" s="13">
        <f t="shared" si="7"/>
        <v>6.7550913838120105E-2</v>
      </c>
      <c r="K454" s="13"/>
      <c r="L454" s="13">
        <v>6.7550913838120105E-2</v>
      </c>
      <c r="M454" s="13"/>
      <c r="N454" s="13"/>
    </row>
    <row r="455" spans="1:14" x14ac:dyDescent="0.2">
      <c r="A455" s="6">
        <v>1945</v>
      </c>
      <c r="C455" s="24">
        <f t="shared" si="8"/>
        <v>148.2999050050291</v>
      </c>
      <c r="D455" s="13">
        <v>0.9211887766668182</v>
      </c>
      <c r="E455" s="13">
        <v>1.1579379629944845E-2</v>
      </c>
      <c r="F455" s="13">
        <v>1.3665884897393505</v>
      </c>
      <c r="G455" s="13">
        <v>131.17916514990543</v>
      </c>
      <c r="H455" s="13">
        <v>10.193345683679203</v>
      </c>
      <c r="I455" s="13">
        <v>4.56232473167465</v>
      </c>
      <c r="J455" s="13">
        <f t="shared" si="7"/>
        <v>6.5712793733681454E-2</v>
      </c>
      <c r="K455" s="13"/>
      <c r="L455" s="13">
        <v>6.5712793733681454E-2</v>
      </c>
      <c r="M455" s="13"/>
      <c r="N455" s="13"/>
    </row>
    <row r="456" spans="1:14" x14ac:dyDescent="0.2">
      <c r="A456" s="6">
        <v>1946</v>
      </c>
      <c r="C456" s="24">
        <f t="shared" si="8"/>
        <v>154.13851480171391</v>
      </c>
      <c r="D456" s="13">
        <v>0.90124811989865072</v>
      </c>
      <c r="E456" s="13">
        <v>9.2635037039558773E-3</v>
      </c>
      <c r="F456" s="13">
        <v>1.3565193579110129</v>
      </c>
      <c r="G456" s="13">
        <v>136.41415756180589</v>
      </c>
      <c r="H456" s="13">
        <v>10.416711416949301</v>
      </c>
      <c r="I456" s="13">
        <v>4.9751892539777192</v>
      </c>
      <c r="J456" s="13">
        <f t="shared" si="7"/>
        <v>6.5425587467362933E-2</v>
      </c>
      <c r="K456" s="13"/>
      <c r="L456" s="13">
        <v>6.5425587467362933E-2</v>
      </c>
      <c r="M456" s="13"/>
      <c r="N456" s="13"/>
    </row>
    <row r="457" spans="1:14" x14ac:dyDescent="0.2">
      <c r="A457" s="6">
        <v>1947</v>
      </c>
      <c r="C457" s="24">
        <f t="shared" si="8"/>
        <v>156.52115253560618</v>
      </c>
      <c r="D457" s="13">
        <v>0.88355076393565579</v>
      </c>
      <c r="E457" s="13">
        <v>7.4108029631647027E-3</v>
      </c>
      <c r="F457" s="13">
        <v>1.3464502260826747</v>
      </c>
      <c r="G457" s="13">
        <v>135.81859358924686</v>
      </c>
      <c r="H457" s="13">
        <v>13.211271291355086</v>
      </c>
      <c r="I457" s="13">
        <v>5.1890821283412834</v>
      </c>
      <c r="J457" s="13">
        <f t="shared" si="7"/>
        <v>6.4793733681462143E-2</v>
      </c>
      <c r="K457" s="13"/>
      <c r="L457" s="13">
        <v>6.4793733681462143E-2</v>
      </c>
      <c r="M457" s="13"/>
      <c r="N457" s="13"/>
    </row>
    <row r="458" spans="1:14" x14ac:dyDescent="0.2">
      <c r="A458" s="6">
        <v>1948</v>
      </c>
      <c r="C458" s="24">
        <f t="shared" si="8"/>
        <v>163.18782665716708</v>
      </c>
      <c r="D458" s="13">
        <v>0.86889995024079725</v>
      </c>
      <c r="E458" s="13">
        <v>5.928642370531762E-3</v>
      </c>
      <c r="F458" s="13">
        <v>1.3363810942543368</v>
      </c>
      <c r="G458" s="13">
        <v>141.60449607963182</v>
      </c>
      <c r="H458" s="13">
        <v>14.039529659052365</v>
      </c>
      <c r="I458" s="13">
        <v>5.2819854874918954</v>
      </c>
      <c r="J458" s="13">
        <f t="shared" si="7"/>
        <v>5.0605744125326375E-2</v>
      </c>
      <c r="K458" s="13"/>
      <c r="L458" s="13">
        <v>5.0605744125326375E-2</v>
      </c>
      <c r="M458" s="13"/>
      <c r="N458" s="13"/>
    </row>
    <row r="459" spans="1:14" x14ac:dyDescent="0.2">
      <c r="A459" s="6">
        <v>1949</v>
      </c>
      <c r="C459" s="24">
        <f t="shared" si="8"/>
        <v>165.61714323088748</v>
      </c>
      <c r="D459" s="13">
        <v>0.85048529079709334</v>
      </c>
      <c r="E459" s="13">
        <v>4.7429138964254101E-3</v>
      </c>
      <c r="F459" s="13">
        <v>1.3434000000000001</v>
      </c>
      <c r="G459" s="13">
        <v>142.03554447062612</v>
      </c>
      <c r="H459" s="13">
        <v>15.972027071501898</v>
      </c>
      <c r="I459" s="13">
        <v>5.3696432229693283</v>
      </c>
      <c r="J459" s="13">
        <f t="shared" si="7"/>
        <v>4.1300261096605742E-2</v>
      </c>
      <c r="K459" s="13"/>
      <c r="L459" s="13">
        <v>4.1300261096605742E-2</v>
      </c>
      <c r="M459" s="13"/>
      <c r="N459" s="13"/>
    </row>
    <row r="460" spans="1:14" x14ac:dyDescent="0.2">
      <c r="A460" s="6">
        <v>1950</v>
      </c>
      <c r="C460" s="24">
        <f t="shared" si="8"/>
        <v>172.05683385878737</v>
      </c>
      <c r="D460" s="13">
        <v>0.83106450477209659</v>
      </c>
      <c r="E460" s="13">
        <v>3.794331117140328E-3</v>
      </c>
      <c r="F460" s="13">
        <v>1.3498000000000001</v>
      </c>
      <c r="G460" s="13">
        <v>146.35224073462547</v>
      </c>
      <c r="H460" s="13">
        <v>17.921709353044108</v>
      </c>
      <c r="I460" s="13">
        <v>5.5387732381006236</v>
      </c>
      <c r="J460" s="13">
        <f t="shared" si="7"/>
        <v>5.9451697127937332E-2</v>
      </c>
      <c r="K460" s="13"/>
      <c r="L460" s="13">
        <v>5.9451697127937332E-2</v>
      </c>
      <c r="M460" s="13"/>
      <c r="N460" s="13"/>
    </row>
    <row r="461" spans="1:14" x14ac:dyDescent="0.2">
      <c r="A461" s="6">
        <v>1951</v>
      </c>
      <c r="C461" s="24">
        <f t="shared" si="8"/>
        <v>172.38383091708764</v>
      </c>
      <c r="D461" s="13">
        <v>0.80298891229933311</v>
      </c>
      <c r="E461" s="13">
        <v>3.0354648937122625E-3</v>
      </c>
      <c r="F461" s="13">
        <v>1.3562000000000003</v>
      </c>
      <c r="G461" s="13">
        <v>144.65999304587336</v>
      </c>
      <c r="H461" s="13">
        <v>19.661370582562704</v>
      </c>
      <c r="I461" s="13">
        <v>5.8346450002313626</v>
      </c>
      <c r="J461" s="13">
        <f t="shared" si="7"/>
        <v>6.559791122715404E-2</v>
      </c>
      <c r="K461" s="13"/>
      <c r="L461" s="13">
        <v>6.559791122715404E-2</v>
      </c>
      <c r="M461" s="13"/>
      <c r="N461" s="13"/>
    </row>
    <row r="462" spans="1:14" x14ac:dyDescent="0.2">
      <c r="A462" s="6">
        <v>1952</v>
      </c>
      <c r="C462" s="24">
        <f t="shared" si="8"/>
        <v>174.69765328077776</v>
      </c>
      <c r="D462" s="13">
        <v>0.78163132672354607</v>
      </c>
      <c r="E462" s="13">
        <v>2.4283719149698103E-3</v>
      </c>
      <c r="F462" s="13">
        <v>1.3626000000000003</v>
      </c>
      <c r="G462" s="13">
        <v>145.60631022175141</v>
      </c>
      <c r="H462" s="13">
        <v>21.014057475654532</v>
      </c>
      <c r="I462" s="13">
        <v>5.8577903755949006</v>
      </c>
      <c r="J462" s="13">
        <f t="shared" si="7"/>
        <v>7.2835509138381202E-2</v>
      </c>
      <c r="K462" s="13"/>
      <c r="L462" s="13">
        <v>7.2835509138381202E-2</v>
      </c>
      <c r="M462" s="13"/>
      <c r="N462" s="13"/>
    </row>
    <row r="463" spans="1:14" x14ac:dyDescent="0.2">
      <c r="A463" s="6">
        <v>1953</v>
      </c>
      <c r="C463" s="24">
        <f t="shared" si="8"/>
        <v>178.00148654536935</v>
      </c>
      <c r="D463" s="13">
        <v>0.76045528261828776</v>
      </c>
      <c r="E463" s="13">
        <v>1.9426975319758483E-3</v>
      </c>
      <c r="F463" s="13">
        <v>1.369</v>
      </c>
      <c r="G463" s="13">
        <v>146.95212860564288</v>
      </c>
      <c r="H463" s="13">
        <v>23.011150865821108</v>
      </c>
      <c r="I463" s="13">
        <v>5.8330545245644991</v>
      </c>
      <c r="J463" s="13">
        <f t="shared" si="7"/>
        <v>7.3754569190600527E-2</v>
      </c>
      <c r="K463" s="13"/>
      <c r="L463" s="13">
        <v>7.3754569190600527E-2</v>
      </c>
      <c r="M463" s="13"/>
      <c r="N463" s="13"/>
    </row>
    <row r="464" spans="1:14" x14ac:dyDescent="0.2">
      <c r="A464" s="6">
        <v>1954</v>
      </c>
      <c r="C464" s="24">
        <f t="shared" si="8"/>
        <v>182.96723660053576</v>
      </c>
      <c r="D464" s="13">
        <v>0.73931632220936816</v>
      </c>
      <c r="E464" s="13">
        <v>1.5541580255806786E-3</v>
      </c>
      <c r="F464" s="13">
        <v>1.3637999999999999</v>
      </c>
      <c r="G464" s="13">
        <v>150.48658291280694</v>
      </c>
      <c r="H464" s="13">
        <v>24.210241565241851</v>
      </c>
      <c r="I464" s="13">
        <v>6.0647024777611627</v>
      </c>
      <c r="J464" s="13">
        <f t="shared" si="7"/>
        <v>0.10103916449086162</v>
      </c>
      <c r="K464" s="13"/>
      <c r="L464" s="13">
        <v>0.10103916449086162</v>
      </c>
      <c r="M464" s="13"/>
      <c r="N464" s="13"/>
    </row>
    <row r="465" spans="1:14" x14ac:dyDescent="0.2">
      <c r="A465" s="6">
        <v>1955</v>
      </c>
      <c r="C465" s="24">
        <f t="shared" si="8"/>
        <v>183.01059952169851</v>
      </c>
      <c r="D465" s="13">
        <v>0.71815545510274736</v>
      </c>
      <c r="E465" s="13">
        <v>1.2433264204645431E-3</v>
      </c>
      <c r="F465" s="13">
        <v>1.3585999999999998</v>
      </c>
      <c r="G465" s="13">
        <v>147.29670916637497</v>
      </c>
      <c r="H465" s="13">
        <v>27.229847219677872</v>
      </c>
      <c r="I465" s="13">
        <v>6.3401592366289758</v>
      </c>
      <c r="J465" s="13">
        <f t="shared" si="7"/>
        <v>6.5885117493472589E-2</v>
      </c>
      <c r="K465" s="13"/>
      <c r="L465" s="13">
        <v>6.5885117493472589E-2</v>
      </c>
      <c r="M465" s="13"/>
      <c r="N465" s="13"/>
    </row>
    <row r="466" spans="1:14" x14ac:dyDescent="0.2">
      <c r="A466" s="6">
        <v>1956</v>
      </c>
      <c r="C466" s="24">
        <f t="shared" si="8"/>
        <v>186.17825743629461</v>
      </c>
      <c r="D466" s="13">
        <v>0.69758713615089984</v>
      </c>
      <c r="E466" s="13">
        <v>9.9466113637163445E-4</v>
      </c>
      <c r="F466" s="13">
        <v>1.3533999999999999</v>
      </c>
      <c r="G466" s="13">
        <v>148.90354217706971</v>
      </c>
      <c r="H466" s="13">
        <v>28.812913540507797</v>
      </c>
      <c r="I466" s="13">
        <v>6.3140653522392283</v>
      </c>
      <c r="J466" s="13">
        <f t="shared" si="7"/>
        <v>9.5754569190600533E-2</v>
      </c>
      <c r="K466" s="13"/>
      <c r="L466" s="13">
        <v>9.5754569190600533E-2</v>
      </c>
      <c r="M466" s="13"/>
      <c r="N466" s="13"/>
    </row>
    <row r="467" spans="1:14" x14ac:dyDescent="0.2">
      <c r="A467" s="6">
        <v>1957</v>
      </c>
      <c r="C467" s="24">
        <f t="shared" si="8"/>
        <v>184.36607249764424</v>
      </c>
      <c r="D467" s="13">
        <v>0.67694217587751504</v>
      </c>
      <c r="E467" s="13">
        <v>7.9572890909730763E-4</v>
      </c>
      <c r="F467" s="13">
        <v>1.3481999999999998</v>
      </c>
      <c r="G467" s="13">
        <v>147.06892938593006</v>
      </c>
      <c r="H467" s="13">
        <v>28.92909446800704</v>
      </c>
      <c r="I467" s="13">
        <v>6.22159898957326</v>
      </c>
      <c r="J467" s="13">
        <f t="shared" si="7"/>
        <v>0.12051174934725849</v>
      </c>
      <c r="K467" s="13"/>
      <c r="L467" s="13">
        <v>0.12051174934725849</v>
      </c>
      <c r="M467" s="13"/>
      <c r="N467" s="13"/>
    </row>
    <row r="468" spans="1:14" x14ac:dyDescent="0.2">
      <c r="A468" s="6">
        <v>1958</v>
      </c>
      <c r="C468" s="24">
        <f t="shared" si="8"/>
        <v>185.1279227490964</v>
      </c>
      <c r="D468" s="13">
        <v>0.6557497186484027</v>
      </c>
      <c r="E468" s="13">
        <v>6.3658312727784617E-4</v>
      </c>
      <c r="F468" s="13">
        <v>1.343</v>
      </c>
      <c r="G468" s="13">
        <v>140.76243592384782</v>
      </c>
      <c r="H468" s="13">
        <v>35.921386397970835</v>
      </c>
      <c r="I468" s="13">
        <v>6.3235705223689038</v>
      </c>
      <c r="J468" s="13">
        <f t="shared" si="7"/>
        <v>0.12114360313315928</v>
      </c>
      <c r="K468" s="13"/>
      <c r="L468" s="13">
        <v>0.12114360313315928</v>
      </c>
      <c r="M468" s="13"/>
      <c r="N468" s="13"/>
    </row>
    <row r="469" spans="1:14" x14ac:dyDescent="0.2">
      <c r="A469" s="6">
        <v>1959</v>
      </c>
      <c r="C469" s="24">
        <f t="shared" si="8"/>
        <v>183.37870060800424</v>
      </c>
      <c r="D469" s="13">
        <v>0.63537931024296579</v>
      </c>
      <c r="E469" s="13">
        <v>5.0926650182227696E-4</v>
      </c>
      <c r="F469" s="13">
        <v>1.3324</v>
      </c>
      <c r="G469" s="13">
        <v>133.95635210066757</v>
      </c>
      <c r="H469" s="13">
        <v>41.097032547032818</v>
      </c>
      <c r="I469" s="13">
        <v>6.2320926577104894</v>
      </c>
      <c r="J469" s="13">
        <f t="shared" si="7"/>
        <v>0.12493472584856397</v>
      </c>
      <c r="K469" s="13"/>
      <c r="L469" s="13">
        <v>0.12493472584856397</v>
      </c>
      <c r="M469" s="13"/>
      <c r="N469" s="13"/>
    </row>
    <row r="470" spans="1:14" x14ac:dyDescent="0.2">
      <c r="A470" s="6">
        <v>1960</v>
      </c>
      <c r="C470" s="24">
        <f t="shared" si="8"/>
        <v>195.1165286140772</v>
      </c>
      <c r="D470" s="13">
        <v>0.6160561913781708</v>
      </c>
      <c r="E470" s="13">
        <v>4.0741320145782164E-4</v>
      </c>
      <c r="F470" s="13">
        <v>1.3218000000000001</v>
      </c>
      <c r="G470" s="13">
        <v>138.83909093142648</v>
      </c>
      <c r="H470" s="13">
        <v>47.308154670267051</v>
      </c>
      <c r="I470" s="13">
        <v>6.3305265582110772</v>
      </c>
      <c r="J470" s="13">
        <f t="shared" si="7"/>
        <v>0.70049284959295532</v>
      </c>
      <c r="K470" s="13"/>
      <c r="L470" s="13">
        <v>0.17921671018276764</v>
      </c>
      <c r="M470" s="13"/>
      <c r="N470" s="13">
        <v>0.52127613941018769</v>
      </c>
    </row>
    <row r="471" spans="1:14" x14ac:dyDescent="0.2">
      <c r="A471" s="6">
        <v>1961</v>
      </c>
      <c r="C471" s="24">
        <f t="shared" si="8"/>
        <v>196.05998185937838</v>
      </c>
      <c r="D471" s="13">
        <v>0.59657342905348054</v>
      </c>
      <c r="E471" s="13">
        <v>0</v>
      </c>
      <c r="F471" s="13">
        <v>1.3112000000000004</v>
      </c>
      <c r="G471" s="13">
        <v>136.22038708834265</v>
      </c>
      <c r="H471" s="13">
        <v>50.641028021189605</v>
      </c>
      <c r="I471" s="13">
        <v>6.4687653064901474</v>
      </c>
      <c r="J471" s="13">
        <f t="shared" si="7"/>
        <v>0.82202801430248074</v>
      </c>
      <c r="K471" s="13"/>
      <c r="L471" s="13">
        <v>0.22051697127937336</v>
      </c>
      <c r="M471" s="13"/>
      <c r="N471" s="13">
        <v>0.60151104302310732</v>
      </c>
    </row>
    <row r="472" spans="1:14" x14ac:dyDescent="0.2">
      <c r="A472" s="6">
        <v>1962</v>
      </c>
      <c r="C472" s="24">
        <f t="shared" si="8"/>
        <v>199.89132968909587</v>
      </c>
      <c r="D472" s="13">
        <v>0.57724058540363166</v>
      </c>
      <c r="E472" s="13">
        <v>0</v>
      </c>
      <c r="F472" s="13">
        <v>1.3006000000000004</v>
      </c>
      <c r="G472" s="13">
        <v>135.14392255541247</v>
      </c>
      <c r="H472" s="13">
        <v>55.051751113853868</v>
      </c>
      <c r="I472" s="13">
        <v>6.7214177595956413</v>
      </c>
      <c r="J472" s="13">
        <f t="shared" si="7"/>
        <v>1.0963976748302271</v>
      </c>
      <c r="K472" s="13"/>
      <c r="L472" s="13">
        <v>0.22459530026109661</v>
      </c>
      <c r="M472" s="13"/>
      <c r="N472" s="13">
        <v>0.87180237456913057</v>
      </c>
    </row>
    <row r="473" spans="1:14" x14ac:dyDescent="0.2">
      <c r="A473" s="6">
        <v>1963</v>
      </c>
      <c r="C473" s="24">
        <f t="shared" si="8"/>
        <v>206.9735791012501</v>
      </c>
      <c r="D473" s="13">
        <v>0.55589419697570652</v>
      </c>
      <c r="E473" s="13">
        <v>0</v>
      </c>
      <c r="F473" s="13">
        <v>1.29</v>
      </c>
      <c r="G473" s="13">
        <v>136.77896700418773</v>
      </c>
      <c r="H473" s="13">
        <v>59.480268689523854</v>
      </c>
      <c r="I473" s="13">
        <v>7.1674588374376658</v>
      </c>
      <c r="J473" s="13">
        <f t="shared" si="7"/>
        <v>1.7009903731251494</v>
      </c>
      <c r="K473" s="13"/>
      <c r="L473" s="13">
        <v>0.2093733681462141</v>
      </c>
      <c r="M473" s="13"/>
      <c r="N473" s="13">
        <v>1.4916170049789352</v>
      </c>
    </row>
    <row r="474" spans="1:14" x14ac:dyDescent="0.2">
      <c r="A474" s="6">
        <v>1964</v>
      </c>
      <c r="C474" s="24">
        <f t="shared" si="8"/>
        <v>208.89754910212704</v>
      </c>
      <c r="D474" s="13">
        <v>0.53457844127499177</v>
      </c>
      <c r="E474" s="13">
        <v>0</v>
      </c>
      <c r="F474" s="13">
        <v>1.2318</v>
      </c>
      <c r="G474" s="13">
        <v>133.94527677330612</v>
      </c>
      <c r="H474" s="13">
        <v>63.647742780804734</v>
      </c>
      <c r="I474" s="13">
        <v>7.3952486384732765</v>
      </c>
      <c r="J474" s="13">
        <f t="shared" si="7"/>
        <v>2.1429024682679123</v>
      </c>
      <c r="K474" s="13"/>
      <c r="L474" s="13">
        <v>0.23005221932114883</v>
      </c>
      <c r="M474" s="13"/>
      <c r="N474" s="13">
        <v>1.9128502489467636</v>
      </c>
    </row>
    <row r="475" spans="1:14" x14ac:dyDescent="0.2">
      <c r="A475" s="6">
        <v>1965</v>
      </c>
      <c r="C475" s="24">
        <f t="shared" si="8"/>
        <v>217.534060035772</v>
      </c>
      <c r="D475" s="13">
        <v>0.51287009948854978</v>
      </c>
      <c r="E475" s="13">
        <v>0</v>
      </c>
      <c r="F475" s="13">
        <v>1.1736</v>
      </c>
      <c r="G475" s="13">
        <v>133.92863176984764</v>
      </c>
      <c r="H475" s="13">
        <v>69.920733083228527</v>
      </c>
      <c r="I475" s="13">
        <v>8.1868448731499939</v>
      </c>
      <c r="J475" s="13">
        <f t="shared" si="7"/>
        <v>3.8113802100572687</v>
      </c>
      <c r="K475" s="13"/>
      <c r="L475" s="13">
        <v>0.26474673629242823</v>
      </c>
      <c r="M475" s="13"/>
      <c r="N475" s="13">
        <v>3.5466334737648406</v>
      </c>
    </row>
    <row r="476" spans="1:14" x14ac:dyDescent="0.2">
      <c r="A476" s="6">
        <v>1966</v>
      </c>
      <c r="C476" s="24">
        <f t="shared" si="8"/>
        <v>218.63274839672587</v>
      </c>
      <c r="D476" s="13">
        <v>0.49024986797747244</v>
      </c>
      <c r="E476" s="13">
        <v>0</v>
      </c>
      <c r="F476" s="13">
        <v>1.1153999999999997</v>
      </c>
      <c r="G476" s="13">
        <v>127.87631228468851</v>
      </c>
      <c r="H476" s="13">
        <v>75.081049695009057</v>
      </c>
      <c r="I476" s="13">
        <v>9.0739962016753477</v>
      </c>
      <c r="J476" s="13">
        <f t="shared" si="7"/>
        <v>4.9957403473754836</v>
      </c>
      <c r="K476" s="13"/>
      <c r="L476" s="13">
        <v>0.25837075718015667</v>
      </c>
      <c r="M476" s="13"/>
      <c r="N476" s="13">
        <v>4.7373695901953266</v>
      </c>
    </row>
    <row r="477" spans="1:14" x14ac:dyDescent="0.2">
      <c r="A477" s="6">
        <v>1967</v>
      </c>
      <c r="C477" s="24">
        <f t="shared" si="8"/>
        <v>218.46207059297197</v>
      </c>
      <c r="D477" s="13">
        <v>0.46756712807358813</v>
      </c>
      <c r="E477" s="13">
        <v>0</v>
      </c>
      <c r="F477" s="13">
        <v>1.0571999999999999</v>
      </c>
      <c r="G477" s="13">
        <v>121.04796640087322</v>
      </c>
      <c r="H477" s="13">
        <v>80.285058764799871</v>
      </c>
      <c r="I477" s="13">
        <v>9.8208432005482305</v>
      </c>
      <c r="J477" s="13">
        <f t="shared" si="7"/>
        <v>5.7834350986770504</v>
      </c>
      <c r="K477" s="13"/>
      <c r="L477" s="13">
        <v>0.32896605744125329</v>
      </c>
      <c r="M477" s="13"/>
      <c r="N477" s="13">
        <v>5.4544690412357975</v>
      </c>
    </row>
    <row r="478" spans="1:14" x14ac:dyDescent="0.2">
      <c r="A478" s="6">
        <v>1968</v>
      </c>
      <c r="C478" s="24">
        <f t="shared" si="8"/>
        <v>225.1925888277344</v>
      </c>
      <c r="D478" s="13">
        <v>0.44411443012471086</v>
      </c>
      <c r="E478" s="13">
        <v>0</v>
      </c>
      <c r="F478" s="13">
        <v>0.99900000000000011</v>
      </c>
      <c r="G478" s="13">
        <v>123.06531606269499</v>
      </c>
      <c r="H478" s="13">
        <v>83.360522705055018</v>
      </c>
      <c r="I478" s="13">
        <v>10.933618750079106</v>
      </c>
      <c r="J478" s="13">
        <f t="shared" si="7"/>
        <v>6.3900168797805623</v>
      </c>
      <c r="K478" s="13"/>
      <c r="L478" s="13">
        <v>0.25279895561357701</v>
      </c>
      <c r="M478" s="13"/>
      <c r="N478" s="13">
        <v>6.1372179241669853</v>
      </c>
    </row>
    <row r="479" spans="1:14" x14ac:dyDescent="0.2">
      <c r="A479" s="6">
        <v>1969</v>
      </c>
      <c r="C479" s="24">
        <f t="shared" si="8"/>
        <v>233.43772765236727</v>
      </c>
      <c r="D479" s="13">
        <v>0.42037861611846777</v>
      </c>
      <c r="E479" s="13">
        <v>0</v>
      </c>
      <c r="F479" s="13">
        <v>0.93619999999999992</v>
      </c>
      <c r="G479" s="13">
        <v>121.58204568241737</v>
      </c>
      <c r="H479" s="13">
        <v>91.462949844982006</v>
      </c>
      <c r="I479" s="13">
        <v>12.323754622701601</v>
      </c>
      <c r="J479" s="13">
        <f t="shared" si="7"/>
        <v>6.7123988861478132</v>
      </c>
      <c r="K479" s="13"/>
      <c r="L479" s="13">
        <v>0.25073107049608356</v>
      </c>
      <c r="M479" s="13"/>
      <c r="N479" s="13">
        <v>6.4616678156517295</v>
      </c>
    </row>
    <row r="480" spans="1:14" x14ac:dyDescent="0.2">
      <c r="A480" s="6">
        <v>1970</v>
      </c>
      <c r="C480" s="24">
        <f t="shared" si="8"/>
        <v>240.24775129325067</v>
      </c>
      <c r="D480" s="13">
        <v>0.39588710670653915</v>
      </c>
      <c r="E480" s="13">
        <v>0</v>
      </c>
      <c r="F480" s="13">
        <v>0.87340000000000018</v>
      </c>
      <c r="G480" s="13">
        <v>118.98002049784486</v>
      </c>
      <c r="H480" s="13">
        <v>99.489740497766135</v>
      </c>
      <c r="I480" s="13">
        <v>14.466341880963492</v>
      </c>
      <c r="J480" s="13">
        <f t="shared" si="7"/>
        <v>6.0423613099696372</v>
      </c>
      <c r="K480" s="13"/>
      <c r="L480" s="13">
        <v>0.32437075718015668</v>
      </c>
      <c r="M480" s="13"/>
      <c r="N480" s="13">
        <v>5.7179905527894803</v>
      </c>
    </row>
    <row r="481" spans="1:14" x14ac:dyDescent="0.2">
      <c r="A481" s="6">
        <v>1971</v>
      </c>
      <c r="C481" s="24">
        <f t="shared" si="8"/>
        <v>236.82745557539138</v>
      </c>
      <c r="D481" s="13">
        <v>0.37208295147578163</v>
      </c>
      <c r="E481" s="13">
        <v>0</v>
      </c>
      <c r="F481" s="13">
        <v>0.8106000000000001</v>
      </c>
      <c r="G481" s="13">
        <v>109.67233867950863</v>
      </c>
      <c r="H481" s="13">
        <v>101.31050669210154</v>
      </c>
      <c r="I481" s="13">
        <v>18.394397196862819</v>
      </c>
      <c r="J481" s="13">
        <f t="shared" si="7"/>
        <v>6.267530055442613</v>
      </c>
      <c r="K481" s="13"/>
      <c r="L481" s="13">
        <v>0.24665274151436031</v>
      </c>
      <c r="M481" s="13"/>
      <c r="N481" s="13">
        <v>6.0208773139282528</v>
      </c>
    </row>
    <row r="482" spans="1:14" x14ac:dyDescent="0.2">
      <c r="A482" s="6">
        <v>1972</v>
      </c>
      <c r="C482" s="24">
        <f t="shared" si="8"/>
        <v>239.84422924234394</v>
      </c>
      <c r="D482" s="13">
        <v>0.34723280036027915</v>
      </c>
      <c r="E482" s="13">
        <v>0</v>
      </c>
      <c r="F482" s="13">
        <v>0.74780000000000002</v>
      </c>
      <c r="G482" s="13">
        <v>99.812172175481152</v>
      </c>
      <c r="H482" s="13">
        <v>108.79166435492738</v>
      </c>
      <c r="I482" s="13">
        <v>23.470480899668971</v>
      </c>
      <c r="J482" s="13">
        <f t="shared" si="7"/>
        <v>6.6748790119061781</v>
      </c>
      <c r="K482" s="13"/>
      <c r="L482" s="13">
        <v>0.2463080939947781</v>
      </c>
      <c r="M482" s="13"/>
      <c r="N482" s="13">
        <v>6.4285709179113999</v>
      </c>
    </row>
    <row r="483" spans="1:14" x14ac:dyDescent="0.2">
      <c r="A483" s="6">
        <v>1973</v>
      </c>
      <c r="C483" s="24">
        <f t="shared" si="8"/>
        <v>247.19161098422276</v>
      </c>
      <c r="D483" s="13">
        <v>0.32199427246008566</v>
      </c>
      <c r="E483" s="13">
        <v>0</v>
      </c>
      <c r="F483" s="13">
        <v>0.68499999999999994</v>
      </c>
      <c r="G483" s="13">
        <v>105.62780774229381</v>
      </c>
      <c r="H483" s="13">
        <v>108.68705801477297</v>
      </c>
      <c r="I483" s="13">
        <v>25.514541391086865</v>
      </c>
      <c r="J483" s="13">
        <f t="shared" si="7"/>
        <v>6.3552095636090051</v>
      </c>
      <c r="K483" s="13"/>
      <c r="L483" s="13">
        <v>0.25986422976501306</v>
      </c>
      <c r="M483" s="13"/>
      <c r="N483" s="13">
        <v>6.0953453338439925</v>
      </c>
    </row>
    <row r="484" spans="1:14" x14ac:dyDescent="0.2">
      <c r="A484" s="6">
        <v>1974</v>
      </c>
      <c r="C484" s="24">
        <f t="shared" si="8"/>
        <v>233.39973991879469</v>
      </c>
      <c r="D484" s="13">
        <v>0.29605864184232644</v>
      </c>
      <c r="E484" s="13">
        <v>0</v>
      </c>
      <c r="F484" s="13">
        <v>0.65879999999999994</v>
      </c>
      <c r="G484" s="13">
        <v>94.230866325084094</v>
      </c>
      <c r="H484" s="13">
        <v>100.50527626509091</v>
      </c>
      <c r="I484" s="13">
        <v>30.104883374896417</v>
      </c>
      <c r="J484" s="13">
        <f t="shared" si="7"/>
        <v>7.6038553118809453</v>
      </c>
      <c r="K484" s="13"/>
      <c r="L484" s="13">
        <v>0.27439686684073111</v>
      </c>
      <c r="M484" s="13"/>
      <c r="N484" s="13">
        <v>7.3294584450402143</v>
      </c>
    </row>
    <row r="485" spans="1:14" x14ac:dyDescent="0.2">
      <c r="A485" s="6">
        <v>1975</v>
      </c>
      <c r="C485" s="24">
        <f t="shared" si="8"/>
        <v>222.38424108432167</v>
      </c>
      <c r="D485" s="13">
        <v>0.27001491988619991</v>
      </c>
      <c r="E485" s="13">
        <v>0</v>
      </c>
      <c r="F485" s="13">
        <v>0.63259999999999994</v>
      </c>
      <c r="G485" s="13">
        <v>94.094241520252268</v>
      </c>
      <c r="H485" s="13">
        <v>89.235017112401309</v>
      </c>
      <c r="I485" s="13">
        <v>31.234753094769577</v>
      </c>
      <c r="J485" s="13">
        <f t="shared" si="7"/>
        <v>6.9176144370123183</v>
      </c>
      <c r="K485" s="13"/>
      <c r="L485" s="13">
        <v>0.28243864229765014</v>
      </c>
      <c r="M485" s="13"/>
      <c r="N485" s="13">
        <v>6.6351757947146686</v>
      </c>
    </row>
    <row r="486" spans="1:14" x14ac:dyDescent="0.2">
      <c r="A486" s="6">
        <v>1976</v>
      </c>
      <c r="C486" s="24">
        <f t="shared" si="8"/>
        <v>224.21711328869176</v>
      </c>
      <c r="D486" s="13">
        <v>0.24399482202571834</v>
      </c>
      <c r="E486" s="13">
        <v>0</v>
      </c>
      <c r="F486" s="13">
        <v>0.60640000000000005</v>
      </c>
      <c r="G486" s="13">
        <v>94.85945323256945</v>
      </c>
      <c r="H486" s="13">
        <v>86.92014494738693</v>
      </c>
      <c r="I486" s="13">
        <v>33.436983409155744</v>
      </c>
      <c r="J486" s="13">
        <f t="shared" si="7"/>
        <v>8.1501368775539245</v>
      </c>
      <c r="K486" s="13"/>
      <c r="L486" s="13">
        <v>0.33901827676240209</v>
      </c>
      <c r="M486" s="13"/>
      <c r="N486" s="13">
        <v>7.8111186007915228</v>
      </c>
    </row>
    <row r="487" spans="1:14" x14ac:dyDescent="0.2">
      <c r="A487" s="6">
        <v>1977</v>
      </c>
      <c r="C487" s="24">
        <f t="shared" si="8"/>
        <v>225.34145146205978</v>
      </c>
      <c r="D487" s="13">
        <v>0.21793628362829723</v>
      </c>
      <c r="E487" s="13">
        <v>0</v>
      </c>
      <c r="F487" s="13">
        <v>0.58020000000000005</v>
      </c>
      <c r="G487" s="13">
        <v>92.983171786762554</v>
      </c>
      <c r="H487" s="13">
        <v>87.57372010989971</v>
      </c>
      <c r="I487" s="13">
        <v>34.997285767223588</v>
      </c>
      <c r="J487" s="13">
        <f t="shared" si="7"/>
        <v>8.9891375145456429</v>
      </c>
      <c r="K487" s="13"/>
      <c r="L487" s="13">
        <v>0.29869451697127941</v>
      </c>
      <c r="M487" s="13"/>
      <c r="N487" s="13">
        <v>8.6904429975743636</v>
      </c>
    </row>
    <row r="488" spans="1:14" x14ac:dyDescent="0.2">
      <c r="A488" s="6">
        <v>1978</v>
      </c>
      <c r="C488" s="24">
        <f t="shared" si="8"/>
        <v>223.71961939074762</v>
      </c>
      <c r="D488" s="13">
        <v>0.1919639607015588</v>
      </c>
      <c r="E488" s="13">
        <v>0</v>
      </c>
      <c r="F488" s="13">
        <v>0.55400000000000005</v>
      </c>
      <c r="G488" s="13">
        <v>87.462132482285966</v>
      </c>
      <c r="H488" s="13">
        <v>89.872335057844381</v>
      </c>
      <c r="I488" s="13">
        <v>37.201508517080889</v>
      </c>
      <c r="J488" s="13">
        <f t="shared" si="7"/>
        <v>8.4376793728348201</v>
      </c>
      <c r="K488" s="13"/>
      <c r="L488" s="13">
        <v>0.29834986945169711</v>
      </c>
      <c r="M488" s="13"/>
      <c r="N488" s="13">
        <v>8.1393295033831237</v>
      </c>
    </row>
    <row r="489" spans="1:14" x14ac:dyDescent="0.2">
      <c r="A489" s="6">
        <v>1979</v>
      </c>
      <c r="C489" s="24">
        <f t="shared" si="8"/>
        <v>230.32726130685822</v>
      </c>
      <c r="D489" s="13">
        <v>0.16623581103895937</v>
      </c>
      <c r="E489" s="13">
        <v>0</v>
      </c>
      <c r="F489" s="13">
        <v>0.53939999999999999</v>
      </c>
      <c r="G489" s="13">
        <v>90.727867701284993</v>
      </c>
      <c r="H489" s="13">
        <v>89.255330336115378</v>
      </c>
      <c r="I489" s="13">
        <v>40.967956455875239</v>
      </c>
      <c r="J489" s="13">
        <f t="shared" si="7"/>
        <v>8.6704710025436338</v>
      </c>
      <c r="K489" s="13"/>
      <c r="L489" s="13">
        <v>0.31225065274151437</v>
      </c>
      <c r="M489" s="13"/>
      <c r="N489" s="13">
        <v>8.358220349802119</v>
      </c>
    </row>
    <row r="490" spans="1:14" x14ac:dyDescent="0.2">
      <c r="A490" s="6">
        <v>1980</v>
      </c>
      <c r="C490" s="24">
        <f t="shared" si="8"/>
        <v>210.01306710531327</v>
      </c>
      <c r="D490" s="13">
        <v>0.14053472449157953</v>
      </c>
      <c r="E490" s="13">
        <v>0</v>
      </c>
      <c r="F490" s="13">
        <v>0.52479999999999993</v>
      </c>
      <c r="G490" s="13">
        <v>83.589434621489062</v>
      </c>
      <c r="H490" s="13">
        <v>75.832141706692852</v>
      </c>
      <c r="I490" s="13">
        <v>41.537096331749503</v>
      </c>
      <c r="J490" s="13">
        <f t="shared" si="7"/>
        <v>8.3890597208902946</v>
      </c>
      <c r="K490" s="13"/>
      <c r="L490" s="13">
        <v>0.29260574412532642</v>
      </c>
      <c r="M490" s="13"/>
      <c r="N490" s="13">
        <v>8.0964539767649679</v>
      </c>
    </row>
    <row r="491" spans="1:14" x14ac:dyDescent="0.2">
      <c r="A491" s="6">
        <v>1981</v>
      </c>
      <c r="C491" s="24">
        <f t="shared" si="8"/>
        <v>201.44156417077951</v>
      </c>
      <c r="D491" s="13">
        <v>0.13494048835284556</v>
      </c>
      <c r="E491" s="13">
        <v>0</v>
      </c>
      <c r="F491" s="13">
        <v>0.51019999999999999</v>
      </c>
      <c r="G491" s="13">
        <v>80.831049420251347</v>
      </c>
      <c r="H491" s="13">
        <v>69.275624811550017</v>
      </c>
      <c r="I491" s="13">
        <v>42.059864572462068</v>
      </c>
      <c r="J491" s="13">
        <f t="shared" si="7"/>
        <v>8.6298848781632511</v>
      </c>
      <c r="K491" s="13"/>
      <c r="L491" s="13">
        <v>0.30777023498694517</v>
      </c>
      <c r="M491" s="13"/>
      <c r="N491" s="13">
        <v>8.322114643176306</v>
      </c>
    </row>
    <row r="492" spans="1:14" x14ac:dyDescent="0.2">
      <c r="A492" s="6">
        <v>1982</v>
      </c>
      <c r="C492" s="24">
        <f t="shared" si="8"/>
        <v>200.06209038985361</v>
      </c>
      <c r="D492" s="13">
        <v>0.12913061458242955</v>
      </c>
      <c r="E492" s="13">
        <v>0</v>
      </c>
      <c r="F492" s="13">
        <v>0.49559999999999993</v>
      </c>
      <c r="G492" s="13">
        <v>75.059108958384584</v>
      </c>
      <c r="H492" s="13">
        <v>71.939637396487598</v>
      </c>
      <c r="I492" s="13">
        <v>42.408440654644934</v>
      </c>
      <c r="J492" s="13">
        <f t="shared" si="7"/>
        <v>10.030172765754045</v>
      </c>
      <c r="K492" s="13"/>
      <c r="L492" s="13">
        <v>0.32149869451697133</v>
      </c>
      <c r="M492" s="13"/>
      <c r="N492" s="13">
        <v>9.7086740712370734</v>
      </c>
    </row>
    <row r="493" spans="1:14" x14ac:dyDescent="0.2">
      <c r="A493" s="6">
        <v>1983</v>
      </c>
      <c r="C493" s="24">
        <f t="shared" si="8"/>
        <v>197.72219585282309</v>
      </c>
      <c r="D493" s="13">
        <v>0.12353673371750473</v>
      </c>
      <c r="E493" s="13">
        <v>0</v>
      </c>
      <c r="F493" s="13">
        <v>0.48099999999999998</v>
      </c>
      <c r="G493" s="13">
        <v>74.759784672405672</v>
      </c>
      <c r="H493" s="13">
        <v>67.689714304238336</v>
      </c>
      <c r="I493" s="13">
        <v>43.292620092482217</v>
      </c>
      <c r="J493" s="13">
        <f t="shared" si="7"/>
        <v>11.375540049979351</v>
      </c>
      <c r="K493" s="13"/>
      <c r="L493" s="13">
        <v>0.36555613577023499</v>
      </c>
      <c r="M493" s="13"/>
      <c r="N493" s="13">
        <v>11.009983914209116</v>
      </c>
    </row>
    <row r="494" spans="1:14" x14ac:dyDescent="0.2">
      <c r="A494" s="6">
        <v>1984</v>
      </c>
      <c r="C494" s="24">
        <f t="shared" si="8"/>
        <v>197.49775940505003</v>
      </c>
      <c r="D494" s="13">
        <v>0.11808330789943766</v>
      </c>
      <c r="E494" s="13">
        <v>0</v>
      </c>
      <c r="F494" s="13">
        <v>0.46799999999999997</v>
      </c>
      <c r="G494" s="13">
        <v>50.50497682170213</v>
      </c>
      <c r="H494" s="13">
        <v>90.601407742159324</v>
      </c>
      <c r="I494" s="13">
        <v>43.613907625279964</v>
      </c>
      <c r="J494" s="13">
        <f t="shared" si="7"/>
        <v>12.191383908009195</v>
      </c>
      <c r="K494" s="13"/>
      <c r="L494" s="13">
        <v>0.34269451697127939</v>
      </c>
      <c r="M494" s="13"/>
      <c r="N494" s="13">
        <v>11.848689391037915</v>
      </c>
    </row>
    <row r="495" spans="1:14" x14ac:dyDescent="0.2">
      <c r="A495" s="6">
        <v>1985</v>
      </c>
      <c r="C495" s="24">
        <f t="shared" si="8"/>
        <v>204.4572419857214</v>
      </c>
      <c r="D495" s="13">
        <v>0.11271800314679933</v>
      </c>
      <c r="E495" s="13">
        <v>0</v>
      </c>
      <c r="F495" s="13">
        <v>0.45499999999999996</v>
      </c>
      <c r="G495" s="13">
        <v>68.325586085858973</v>
      </c>
      <c r="H495" s="13">
        <v>74.856675659343466</v>
      </c>
      <c r="I495" s="13">
        <v>46.836534153503926</v>
      </c>
      <c r="J495" s="13">
        <f t="shared" si="7"/>
        <v>13.870728083868244</v>
      </c>
      <c r="K495" s="13"/>
      <c r="L495" s="13">
        <v>0.38950913838120105</v>
      </c>
      <c r="M495" s="13"/>
      <c r="N495" s="13">
        <v>13.481218945487042</v>
      </c>
    </row>
    <row r="496" spans="1:14" x14ac:dyDescent="0.2">
      <c r="A496" s="6">
        <v>1986</v>
      </c>
      <c r="C496" s="24">
        <f t="shared" si="8"/>
        <v>206.94054566178031</v>
      </c>
      <c r="D496" s="13">
        <v>0.10729838075552983</v>
      </c>
      <c r="E496" s="13">
        <v>0</v>
      </c>
      <c r="F496" s="13">
        <v>0.44200000000000006</v>
      </c>
      <c r="G496" s="13">
        <v>73.435918024241218</v>
      </c>
      <c r="H496" s="13">
        <v>72.143136023277179</v>
      </c>
      <c r="I496" s="13">
        <v>47.417329204738756</v>
      </c>
      <c r="J496" s="13">
        <f t="shared" si="7"/>
        <v>13.394864028767627</v>
      </c>
      <c r="K496" s="13"/>
      <c r="L496" s="13">
        <v>0.3960574412532637</v>
      </c>
      <c r="M496" s="13"/>
      <c r="N496" s="13">
        <v>12.998806587514363</v>
      </c>
    </row>
    <row r="497" spans="1:14" x14ac:dyDescent="0.2">
      <c r="A497" s="6">
        <v>1987</v>
      </c>
      <c r="C497" s="24">
        <f t="shared" si="8"/>
        <v>207.35506496634355</v>
      </c>
      <c r="D497" s="13">
        <v>0.10183793453212354</v>
      </c>
      <c r="E497" s="13">
        <v>0</v>
      </c>
      <c r="F497" s="13">
        <v>0.42899999999999994</v>
      </c>
      <c r="G497" s="13">
        <v>75.390388873118241</v>
      </c>
      <c r="H497" s="13">
        <v>70.243595416775179</v>
      </c>
      <c r="I497" s="13">
        <v>48.748275122163705</v>
      </c>
      <c r="J497" s="13">
        <f t="shared" si="7"/>
        <v>12.441967619754275</v>
      </c>
      <c r="K497" s="13"/>
      <c r="L497" s="13">
        <v>0.35533159268929504</v>
      </c>
      <c r="M497" s="13"/>
      <c r="N497" s="13">
        <v>12.08663602706498</v>
      </c>
    </row>
    <row r="498" spans="1:14" x14ac:dyDescent="0.2">
      <c r="A498" s="6">
        <v>1988</v>
      </c>
      <c r="C498" s="24">
        <f t="shared" si="8"/>
        <v>210.92277748328019</v>
      </c>
      <c r="D498" s="13">
        <v>9.6343073694531225E-2</v>
      </c>
      <c r="E498" s="13">
        <v>0</v>
      </c>
      <c r="F498" s="13">
        <v>0.41600000000000004</v>
      </c>
      <c r="G498" s="13">
        <v>73.293212137084126</v>
      </c>
      <c r="H498" s="13">
        <v>75.202706924208087</v>
      </c>
      <c r="I498" s="13">
        <v>47.564757481812364</v>
      </c>
      <c r="J498" s="13">
        <f t="shared" si="7"/>
        <v>14.34975786648107</v>
      </c>
      <c r="K498" s="13"/>
      <c r="L498" s="13">
        <v>0.39841253263707571</v>
      </c>
      <c r="M498" s="13"/>
      <c r="N498" s="13">
        <v>13.951345333843994</v>
      </c>
    </row>
    <row r="499" spans="1:14" x14ac:dyDescent="0.2">
      <c r="A499" s="6">
        <v>1989</v>
      </c>
      <c r="C499" s="24">
        <f t="shared" si="8"/>
        <v>210.15008725060386</v>
      </c>
      <c r="D499" s="13">
        <v>9.0905410246431215E-2</v>
      </c>
      <c r="E499" s="13">
        <v>0</v>
      </c>
      <c r="F499" s="13">
        <v>0.42099999999999999</v>
      </c>
      <c r="G499" s="13">
        <v>70.741823415850391</v>
      </c>
      <c r="H499" s="13">
        <v>76.986739133082807</v>
      </c>
      <c r="I499" s="13">
        <v>45.58665005135768</v>
      </c>
      <c r="J499" s="13">
        <f t="shared" ref="J499:J517" si="9">L499+M499+N499</f>
        <v>16.322969240066545</v>
      </c>
      <c r="K499" s="13"/>
      <c r="L499" s="13">
        <v>0.37578067885117494</v>
      </c>
      <c r="M499" s="13"/>
      <c r="N499" s="13">
        <v>15.94718856121537</v>
      </c>
    </row>
    <row r="500" spans="1:14" x14ac:dyDescent="0.2">
      <c r="A500" s="6">
        <v>1990</v>
      </c>
      <c r="C500" s="24">
        <f t="shared" si="8"/>
        <v>212.0428530903306</v>
      </c>
      <c r="D500" s="13">
        <v>8.5440409395155958E-2</v>
      </c>
      <c r="E500" s="13">
        <v>0</v>
      </c>
      <c r="F500" s="13">
        <v>0.4662</v>
      </c>
      <c r="G500" s="13">
        <v>72.103261036808362</v>
      </c>
      <c r="H500" s="13">
        <v>78.96555110873426</v>
      </c>
      <c r="I500" s="13">
        <v>45.306537874940723</v>
      </c>
      <c r="J500" s="13">
        <f t="shared" si="9"/>
        <v>15.11586266045208</v>
      </c>
      <c r="K500" s="13"/>
      <c r="L500" s="13">
        <v>0.40679895561357704</v>
      </c>
      <c r="M500" s="13"/>
      <c r="N500" s="13">
        <v>14.709063704838503</v>
      </c>
    </row>
    <row r="501" spans="1:14" x14ac:dyDescent="0.2">
      <c r="A501" s="6">
        <v>1991</v>
      </c>
      <c r="C501" s="24">
        <f t="shared" si="8"/>
        <v>215.9668916873444</v>
      </c>
      <c r="D501" s="13">
        <v>8.002581483245351E-2</v>
      </c>
      <c r="E501" s="13">
        <v>0</v>
      </c>
      <c r="F501" s="13">
        <v>0.45880000000000004</v>
      </c>
      <c r="G501" s="13">
        <v>71.514113387348814</v>
      </c>
      <c r="H501" s="13">
        <v>78.822070285544498</v>
      </c>
      <c r="I501" s="13">
        <v>49.006835145896986</v>
      </c>
      <c r="J501" s="13">
        <f t="shared" si="9"/>
        <v>16.085047053721635</v>
      </c>
      <c r="K501" s="13"/>
      <c r="L501" s="13">
        <v>0.34872584856396865</v>
      </c>
      <c r="M501" s="13">
        <v>0</v>
      </c>
      <c r="N501" s="13">
        <v>15.736321205157665</v>
      </c>
    </row>
    <row r="502" spans="1:14" x14ac:dyDescent="0.2">
      <c r="A502" s="6">
        <v>1992</v>
      </c>
      <c r="C502" s="24">
        <f t="shared" si="8"/>
        <v>214.79154797522719</v>
      </c>
      <c r="D502" s="13">
        <v>7.4498567564408549E-2</v>
      </c>
      <c r="E502" s="13">
        <v>0</v>
      </c>
      <c r="F502" s="13">
        <v>0.92457331859915592</v>
      </c>
      <c r="G502" s="13">
        <v>67.002373663184585</v>
      </c>
      <c r="H502" s="13">
        <v>79.397861113887643</v>
      </c>
      <c r="I502" s="13">
        <v>49.65014129999782</v>
      </c>
      <c r="J502" s="13">
        <f t="shared" si="9"/>
        <v>17.742100011993596</v>
      </c>
      <c r="K502" s="13"/>
      <c r="L502" s="13">
        <v>0.40473107049608359</v>
      </c>
      <c r="M502" s="13">
        <v>2.8687500000000002E-3</v>
      </c>
      <c r="N502" s="13">
        <v>17.334500191497511</v>
      </c>
    </row>
    <row r="503" spans="1:14" x14ac:dyDescent="0.2">
      <c r="A503" s="6">
        <v>1993</v>
      </c>
      <c r="C503" s="24">
        <f t="shared" si="8"/>
        <v>212.7800257269941</v>
      </c>
      <c r="D503" s="13">
        <v>6.8921960100383109E-2</v>
      </c>
      <c r="E503" s="13">
        <v>0</v>
      </c>
      <c r="F503" s="13">
        <v>1.0440589915709533</v>
      </c>
      <c r="G503" s="13">
        <v>55.818171072269898</v>
      </c>
      <c r="H503" s="13">
        <v>78.480029317855454</v>
      </c>
      <c r="I503" s="13">
        <v>56.720307468961693</v>
      </c>
      <c r="J503" s="13">
        <f t="shared" si="9"/>
        <v>20.648536916235713</v>
      </c>
      <c r="K503" s="13"/>
      <c r="L503" s="13">
        <v>0.32586422976501306</v>
      </c>
      <c r="M503" s="13">
        <v>1.8478125000000001E-2</v>
      </c>
      <c r="N503" s="13">
        <v>20.304194561470698</v>
      </c>
    </row>
    <row r="504" spans="1:14" x14ac:dyDescent="0.2">
      <c r="A504" s="6">
        <v>1994</v>
      </c>
      <c r="C504" s="24">
        <f t="shared" si="8"/>
        <v>209.78140819607344</v>
      </c>
      <c r="D504" s="13">
        <v>6.3340476326674111E-2</v>
      </c>
      <c r="E504" s="13">
        <v>0</v>
      </c>
      <c r="F504" s="13">
        <v>1.1678806414069571</v>
      </c>
      <c r="G504" s="13">
        <v>52.336185732573355</v>
      </c>
      <c r="H504" s="13">
        <v>75.12888230138968</v>
      </c>
      <c r="I504" s="13">
        <v>60.636342511146694</v>
      </c>
      <c r="J504" s="13">
        <f t="shared" si="9"/>
        <v>20.448776533230067</v>
      </c>
      <c r="K504" s="13"/>
      <c r="L504" s="13">
        <v>0.37055352480417753</v>
      </c>
      <c r="M504" s="13">
        <v>2.9024999999999999E-2</v>
      </c>
      <c r="N504" s="13">
        <v>20.04919800842589</v>
      </c>
    </row>
    <row r="505" spans="1:14" x14ac:dyDescent="0.2">
      <c r="A505" s="6">
        <v>1995</v>
      </c>
      <c r="C505" s="24">
        <f t="shared" si="8"/>
        <v>210.93015644061845</v>
      </c>
      <c r="D505" s="13">
        <v>5.7744463140438615E-2</v>
      </c>
      <c r="E505" s="13">
        <v>0</v>
      </c>
      <c r="F505" s="13">
        <v>1.199830337514548</v>
      </c>
      <c r="G505" s="13">
        <v>49.511865786558893</v>
      </c>
      <c r="H505" s="13">
        <v>74.828930973510637</v>
      </c>
      <c r="I505" s="13">
        <v>64.729225981281473</v>
      </c>
      <c r="J505" s="13">
        <f t="shared" si="9"/>
        <v>20.602558898612443</v>
      </c>
      <c r="K505" s="13"/>
      <c r="L505" s="13">
        <v>0.3609033942558747</v>
      </c>
      <c r="M505" s="13">
        <v>3.2990625000000003E-2</v>
      </c>
      <c r="N505" s="13">
        <v>20.208664879356569</v>
      </c>
    </row>
    <row r="506" spans="1:14" x14ac:dyDescent="0.2">
      <c r="A506" s="6">
        <v>1996</v>
      </c>
      <c r="C506" s="24">
        <f t="shared" si="8"/>
        <v>220.73010069495083</v>
      </c>
      <c r="D506" s="13">
        <v>5.209451199811159E-2</v>
      </c>
      <c r="E506" s="13">
        <v>0</v>
      </c>
      <c r="F506" s="13">
        <v>1.425</v>
      </c>
      <c r="G506" s="13">
        <v>46.342092984067129</v>
      </c>
      <c r="H506" s="13">
        <v>76.468255134794859</v>
      </c>
      <c r="I506" s="13">
        <v>74.611571677132531</v>
      </c>
      <c r="J506" s="13">
        <f t="shared" si="9"/>
        <v>21.831086386958219</v>
      </c>
      <c r="K506" s="13"/>
      <c r="L506" s="13">
        <v>0.27709660574412531</v>
      </c>
      <c r="M506" s="13">
        <v>4.1006250000000001E-2</v>
      </c>
      <c r="N506" s="13">
        <v>21.512983531214093</v>
      </c>
    </row>
    <row r="507" spans="1:14" x14ac:dyDescent="0.2">
      <c r="A507" s="6">
        <v>1997</v>
      </c>
      <c r="C507" s="24">
        <f t="shared" si="8"/>
        <v>215.99137191036434</v>
      </c>
      <c r="D507" s="13">
        <v>4.6425652716195261E-2</v>
      </c>
      <c r="E507" s="13">
        <v>0</v>
      </c>
      <c r="F507" s="13">
        <v>1.4</v>
      </c>
      <c r="G507" s="13">
        <v>41.20146887943568</v>
      </c>
      <c r="H507" s="13">
        <v>74.272343088306698</v>
      </c>
      <c r="I507" s="13">
        <v>76.290657732474955</v>
      </c>
      <c r="J507" s="13">
        <f t="shared" si="9"/>
        <v>22.780476557430795</v>
      </c>
      <c r="K507" s="13"/>
      <c r="L507" s="13">
        <v>0.31592689295039167</v>
      </c>
      <c r="M507" s="13">
        <v>7.3996875000000004E-2</v>
      </c>
      <c r="N507" s="13">
        <v>22.390552789480402</v>
      </c>
    </row>
    <row r="508" spans="1:14" x14ac:dyDescent="0.2">
      <c r="A508" s="6">
        <v>1998</v>
      </c>
      <c r="C508" s="24">
        <f t="shared" si="8"/>
        <v>221.48791349155923</v>
      </c>
      <c r="D508" s="13">
        <v>4.0734601249392571E-2</v>
      </c>
      <c r="E508" s="13">
        <v>0</v>
      </c>
      <c r="F508" s="13">
        <v>1.6099999999999999</v>
      </c>
      <c r="G508" s="13">
        <v>41.422510219364128</v>
      </c>
      <c r="H508" s="13">
        <v>73.848159192228394</v>
      </c>
      <c r="I508" s="13">
        <v>81.394950987311034</v>
      </c>
      <c r="J508" s="13">
        <f t="shared" si="9"/>
        <v>23.17155849140628</v>
      </c>
      <c r="K508" s="13"/>
      <c r="L508" s="13">
        <v>0.38255874673629248</v>
      </c>
      <c r="M508" s="13">
        <v>7.4999999999999997E-2</v>
      </c>
      <c r="N508" s="13">
        <v>22.713999744669987</v>
      </c>
    </row>
    <row r="509" spans="1:14" x14ac:dyDescent="0.2">
      <c r="A509" s="6">
        <v>1999</v>
      </c>
      <c r="C509" s="24">
        <f t="shared" si="8"/>
        <v>220.1140563297042</v>
      </c>
      <c r="D509" s="13">
        <v>3.5040166220768637E-2</v>
      </c>
      <c r="E509" s="13">
        <v>0</v>
      </c>
      <c r="F509" s="13">
        <v>1.8454000000000002</v>
      </c>
      <c r="G509" s="13">
        <v>36.428636827044684</v>
      </c>
      <c r="H509" s="13">
        <v>72.316645195402074</v>
      </c>
      <c r="I509" s="13">
        <v>86.968203740398565</v>
      </c>
      <c r="J509" s="13">
        <f t="shared" si="9"/>
        <v>22.520130400638124</v>
      </c>
      <c r="K509" s="13"/>
      <c r="L509" s="13">
        <v>0.46527415143603135</v>
      </c>
      <c r="M509" s="13">
        <v>7.2999999999999995E-2</v>
      </c>
      <c r="N509" s="13">
        <v>21.981856249202092</v>
      </c>
    </row>
    <row r="510" spans="1:14" x14ac:dyDescent="0.2">
      <c r="A510" s="6">
        <v>2000</v>
      </c>
      <c r="C510" s="24">
        <f t="shared" si="8"/>
        <v>222.74407129785078</v>
      </c>
      <c r="D510" s="13">
        <v>2.9300650206702868E-2</v>
      </c>
      <c r="E510" s="13">
        <v>0</v>
      </c>
      <c r="F510" s="13">
        <v>2.0258000000000003</v>
      </c>
      <c r="G510" s="13">
        <v>38.609834090624595</v>
      </c>
      <c r="H510" s="13">
        <v>72.523022053304132</v>
      </c>
      <c r="I510" s="13">
        <v>89.395114503715348</v>
      </c>
      <c r="J510" s="13">
        <f t="shared" si="9"/>
        <v>20.161000000000001</v>
      </c>
      <c r="K510" s="13"/>
      <c r="L510" s="13">
        <v>0.44</v>
      </c>
      <c r="M510" s="13">
        <v>8.1000000000000003E-2</v>
      </c>
      <c r="N510" s="13">
        <v>19.64</v>
      </c>
    </row>
    <row r="511" spans="1:14" x14ac:dyDescent="0.2">
      <c r="A511" s="6">
        <v>2001</v>
      </c>
      <c r="C511" s="24">
        <f t="shared" si="8"/>
        <v>230.83725122438116</v>
      </c>
      <c r="D511" s="13">
        <v>0</v>
      </c>
      <c r="E511" s="13">
        <v>0</v>
      </c>
      <c r="F511" s="13">
        <v>2.3462000000000001</v>
      </c>
      <c r="G511" s="13">
        <v>40.891457149357706</v>
      </c>
      <c r="H511" s="13">
        <v>73.320560968127097</v>
      </c>
      <c r="I511" s="13">
        <v>93.076033106896347</v>
      </c>
      <c r="J511" s="13">
        <f t="shared" si="9"/>
        <v>21.202999999999999</v>
      </c>
      <c r="K511" s="13"/>
      <c r="L511" s="13">
        <v>0.35</v>
      </c>
      <c r="M511" s="13">
        <v>8.3000000000000004E-2</v>
      </c>
      <c r="N511" s="13">
        <v>20.77</v>
      </c>
    </row>
    <row r="512" spans="1:14" x14ac:dyDescent="0.2">
      <c r="A512" s="6">
        <v>2002</v>
      </c>
      <c r="C512" s="24">
        <f t="shared" si="8"/>
        <v>212.53874106424561</v>
      </c>
      <c r="D512" s="13">
        <v>0</v>
      </c>
      <c r="E512" s="13">
        <v>0</v>
      </c>
      <c r="F512" s="13">
        <v>2.5436000000000001</v>
      </c>
      <c r="G512" s="13">
        <v>37.395816918834136</v>
      </c>
      <c r="H512" s="13">
        <v>71.851053866389876</v>
      </c>
      <c r="I512" s="13">
        <v>80.130270279021602</v>
      </c>
      <c r="J512" s="13">
        <f t="shared" si="9"/>
        <v>20.618000000000002</v>
      </c>
      <c r="K512" s="13"/>
      <c r="L512" s="13">
        <v>0.41</v>
      </c>
      <c r="M512" s="13">
        <v>0.108</v>
      </c>
      <c r="N512" s="13">
        <v>20.100000000000001</v>
      </c>
    </row>
    <row r="513" spans="1:14" x14ac:dyDescent="0.2">
      <c r="A513" s="6">
        <v>2003</v>
      </c>
      <c r="C513" s="24">
        <f t="shared" si="8"/>
        <v>217.41647887924842</v>
      </c>
      <c r="D513" s="13">
        <v>0</v>
      </c>
      <c r="E513" s="13">
        <v>0</v>
      </c>
      <c r="F513" s="13">
        <v>2.8150000000000004</v>
      </c>
      <c r="G513" s="13">
        <v>40.167654303958884</v>
      </c>
      <c r="H513" s="13">
        <v>72.920991599536038</v>
      </c>
      <c r="I513" s="13">
        <v>81.081832975753514</v>
      </c>
      <c r="J513" s="13">
        <f t="shared" si="9"/>
        <v>20.430999999999997</v>
      </c>
      <c r="K513" s="13"/>
      <c r="L513" s="13">
        <v>0.28000000000000003</v>
      </c>
      <c r="M513" s="13">
        <v>0.111</v>
      </c>
      <c r="N513" s="13">
        <v>20.04</v>
      </c>
    </row>
    <row r="514" spans="1:14" x14ac:dyDescent="0.2">
      <c r="A514" s="6">
        <v>2004</v>
      </c>
      <c r="C514" s="24">
        <f t="shared" ref="C514:C519" si="10">SUM(D514:J514)</f>
        <v>219.45042560853625</v>
      </c>
      <c r="D514" s="13">
        <v>0</v>
      </c>
      <c r="E514" s="13">
        <v>0</v>
      </c>
      <c r="F514" s="13">
        <v>3.2167095908977696</v>
      </c>
      <c r="G514" s="13">
        <v>38.514298798159579</v>
      </c>
      <c r="H514" s="13">
        <v>75.920702386040887</v>
      </c>
      <c r="I514" s="13">
        <v>83.052324424335808</v>
      </c>
      <c r="J514" s="13">
        <f t="shared" si="9"/>
        <v>18.746390409102229</v>
      </c>
      <c r="K514" s="13"/>
      <c r="L514" s="13">
        <v>0.42</v>
      </c>
      <c r="M514" s="13">
        <v>0.16639040910223002</v>
      </c>
      <c r="N514" s="13">
        <v>18.16</v>
      </c>
    </row>
    <row r="515" spans="1:14" x14ac:dyDescent="0.2">
      <c r="A515" s="6">
        <v>2005</v>
      </c>
      <c r="C515" s="24">
        <f t="shared" si="10"/>
        <v>219.77993783143819</v>
      </c>
      <c r="D515" s="13">
        <v>0</v>
      </c>
      <c r="E515" s="13">
        <v>0</v>
      </c>
      <c r="F515" s="13">
        <v>3.8952033729891502</v>
      </c>
      <c r="G515" s="13">
        <v>39.591511706460956</v>
      </c>
      <c r="H515" s="13">
        <v>77.467140132674203</v>
      </c>
      <c r="I515" s="13">
        <v>79.785685992303044</v>
      </c>
      <c r="J515" s="13">
        <f t="shared" si="9"/>
        <v>19.04039662701085</v>
      </c>
      <c r="K515" s="13"/>
      <c r="L515" s="13">
        <v>0.42</v>
      </c>
      <c r="M515" s="13">
        <v>0.25039662701085003</v>
      </c>
      <c r="N515" s="13">
        <v>18.37</v>
      </c>
    </row>
    <row r="516" spans="1:14" x14ac:dyDescent="0.2">
      <c r="A516" s="6">
        <v>2006</v>
      </c>
      <c r="C516" s="24">
        <f t="shared" si="10"/>
        <v>216.80361914437984</v>
      </c>
      <c r="D516" s="13">
        <v>0</v>
      </c>
      <c r="E516" s="13">
        <v>0</v>
      </c>
      <c r="F516" s="13">
        <v>4.2168888126546067</v>
      </c>
      <c r="G516" s="13">
        <v>43.201233578027249</v>
      </c>
      <c r="H516" s="13">
        <v>75.815736119884534</v>
      </c>
      <c r="I516" s="13">
        <v>75.685549446468059</v>
      </c>
      <c r="J516" s="13">
        <f t="shared" si="9"/>
        <v>17.884211187345393</v>
      </c>
      <c r="K516" s="13"/>
      <c r="L516" s="13">
        <v>0.39</v>
      </c>
      <c r="M516" s="13">
        <v>0.36421118734539404</v>
      </c>
      <c r="N516" s="13">
        <v>17.13</v>
      </c>
    </row>
    <row r="517" spans="1:14" x14ac:dyDescent="0.2">
      <c r="A517" s="6">
        <v>2007</v>
      </c>
      <c r="C517" s="24">
        <f t="shared" si="10"/>
        <v>211.91476502068355</v>
      </c>
      <c r="D517" s="13">
        <v>0</v>
      </c>
      <c r="E517" s="13">
        <v>0</v>
      </c>
      <c r="F517" s="13">
        <v>4.1929078368784651</v>
      </c>
      <c r="G517" s="13">
        <v>40.245450279622119</v>
      </c>
      <c r="H517" s="13">
        <v>75.173299561234103</v>
      </c>
      <c r="I517" s="13">
        <v>77.368432876269367</v>
      </c>
      <c r="J517" s="13">
        <f t="shared" si="9"/>
        <v>14.9346744666795</v>
      </c>
      <c r="K517" s="13"/>
      <c r="L517" s="13">
        <v>0.44</v>
      </c>
      <c r="M517" s="13">
        <v>0.45467446667950007</v>
      </c>
      <c r="N517" s="13">
        <v>14.04</v>
      </c>
    </row>
    <row r="518" spans="1:14" x14ac:dyDescent="0.2">
      <c r="A518" s="6">
        <v>2008</v>
      </c>
      <c r="C518" s="24">
        <f t="shared" si="10"/>
        <v>211.88561679395696</v>
      </c>
      <c r="D518" s="13">
        <v>0</v>
      </c>
      <c r="E518" s="13">
        <v>0</v>
      </c>
      <c r="F518" s="13">
        <v>4.3627023875834849</v>
      </c>
      <c r="G518" s="13">
        <v>36.957895789116122</v>
      </c>
      <c r="H518" s="13">
        <v>77.614706439406277</v>
      </c>
      <c r="I518" s="13">
        <v>79.978938287869511</v>
      </c>
      <c r="J518" s="13">
        <f>L518+M518+N518</f>
        <v>12.971373889981582</v>
      </c>
      <c r="K518" s="13"/>
      <c r="L518" s="13">
        <v>0.45</v>
      </c>
      <c r="M518" s="13">
        <v>0.61137388998158104</v>
      </c>
      <c r="N518" s="13">
        <v>11.91</v>
      </c>
    </row>
    <row r="519" spans="1:14" x14ac:dyDescent="0.2">
      <c r="A519" s="6">
        <v>2009</v>
      </c>
      <c r="C519" s="24">
        <f t="shared" si="10"/>
        <v>200.5113674925407</v>
      </c>
      <c r="D519" s="13">
        <v>0</v>
      </c>
      <c r="E519" s="13">
        <v>0</v>
      </c>
      <c r="F519" s="13">
        <v>4.4791018010754788</v>
      </c>
      <c r="G519" s="13">
        <v>30.788223217152677</v>
      </c>
      <c r="H519" s="13">
        <v>75.005649242657157</v>
      </c>
      <c r="I519" s="13">
        <v>73.75576466373343</v>
      </c>
      <c r="J519" s="13">
        <f>L519+M519+N519</f>
        <v>16.482628567921939</v>
      </c>
      <c r="K519" s="13"/>
      <c r="L519" s="13">
        <v>0.45064281066501005</v>
      </c>
      <c r="M519" s="13">
        <v>0.80204827637501386</v>
      </c>
      <c r="N519" s="13">
        <v>15.229937480881913</v>
      </c>
    </row>
    <row r="520" spans="1:14" x14ac:dyDescent="0.2">
      <c r="A520" s="6">
        <v>2010</v>
      </c>
      <c r="C520" s="24">
        <f>SUM(D520:J520)</f>
        <v>208.34826009106351</v>
      </c>
      <c r="D520" s="13">
        <v>0</v>
      </c>
      <c r="E520" s="13">
        <v>0</v>
      </c>
      <c r="F520" s="13">
        <v>4.9572440713712407</v>
      </c>
      <c r="G520" s="13">
        <v>32.407899424546414</v>
      </c>
      <c r="H520" s="13">
        <v>75.254684058655627</v>
      </c>
      <c r="I520" s="13">
        <v>80.615782736747931</v>
      </c>
      <c r="J520" s="13">
        <f>L520+M520+N520</f>
        <v>15.112649799742279</v>
      </c>
      <c r="K520" s="13"/>
      <c r="L520" s="13">
        <v>0.30740552036460006</v>
      </c>
      <c r="M520" s="13">
        <v>0.87924994309546933</v>
      </c>
      <c r="N520" s="13">
        <v>13.92599433628221</v>
      </c>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Sources</vt:lpstr>
      <vt:lpstr>Fig 1</vt:lpstr>
      <vt:lpstr>Fig 2</vt:lpstr>
      <vt:lpstr>Fig 3</vt:lpstr>
      <vt:lpstr>Fig 4</vt:lpstr>
      <vt:lpstr>Fig 5</vt:lpstr>
      <vt:lpstr>En Serv Cons</vt:lpstr>
      <vt:lpstr>En Serv Price</vt:lpstr>
      <vt:lpstr>GDP pc Pop</vt:lpstr>
      <vt:lpstr>Final Energy</vt:lpstr>
      <vt:lpstr>Prim Energy</vt:lpstr>
    </vt:vector>
  </TitlesOfParts>
  <Company>Imperial College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Roger</dc:creator>
  <cp:lastModifiedBy>Administrator</cp:lastModifiedBy>
  <dcterms:created xsi:type="dcterms:W3CDTF">2007-02-07T11:17:52Z</dcterms:created>
  <dcterms:modified xsi:type="dcterms:W3CDTF">2019-01-17T14:26:47Z</dcterms:modified>
</cp:coreProperties>
</file>