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charts/chart3.xml" ContentType="application/vnd.openxmlformats-officedocument.drawingml.chart+xml"/>
  <Override PartName="/xl/drawings/drawing3.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drawings/drawing4.xml" ContentType="application/vnd.openxmlformats-officedocument.drawing+xml"/>
  <Override PartName="/xl/charts/chart6.xml" ContentType="application/vnd.openxmlformats-officedocument.drawingml.chart+xml"/>
  <Override PartName="/xl/drawings/drawing5.xml" ContentType="application/vnd.openxmlformats-officedocument.drawing+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225" windowWidth="18810" windowHeight="11580"/>
  </bookViews>
  <sheets>
    <sheet name="Sources" sheetId="7" r:id="rId1"/>
    <sheet name="Fig 1" sheetId="16" r:id="rId2"/>
    <sheet name="Fig 2" sheetId="10" r:id="rId3"/>
    <sheet name="Fig 3" sheetId="13" r:id="rId4"/>
    <sheet name="Fig 4" sheetId="15" r:id="rId5"/>
    <sheet name="Fig 5 &amp; 6" sheetId="11" r:id="rId6"/>
    <sheet name="Fig 7" sheetId="21" r:id="rId7"/>
    <sheet name="Fig 8" sheetId="18" r:id="rId8"/>
    <sheet name="Fig 9" sheetId="19" r:id="rId9"/>
    <sheet name="Fig 10" sheetId="20" r:id="rId10"/>
  </sheets>
  <externalReferences>
    <externalReference r:id="rId11"/>
    <externalReference r:id="rId12"/>
    <externalReference r:id="rId13"/>
    <externalReference r:id="rId14"/>
  </externalReferences>
  <calcPr calcId="145621"/>
</workbook>
</file>

<file path=xl/calcChain.xml><?xml version="1.0" encoding="utf-8"?>
<calcChain xmlns="http://schemas.openxmlformats.org/spreadsheetml/2006/main">
  <c r="C11" i="19" l="1"/>
  <c r="D11" i="19"/>
  <c r="E11" i="19"/>
  <c r="F11" i="19"/>
  <c r="G11" i="19"/>
  <c r="H11" i="19"/>
  <c r="I11" i="19"/>
  <c r="C12" i="19"/>
  <c r="D12" i="19"/>
  <c r="E12" i="19"/>
  <c r="F12" i="19"/>
  <c r="G12" i="19"/>
  <c r="H12" i="19"/>
  <c r="I12" i="19"/>
  <c r="C13" i="19"/>
  <c r="D13" i="19"/>
  <c r="E13" i="19"/>
  <c r="F13" i="19"/>
  <c r="G13" i="19"/>
  <c r="H13" i="19"/>
  <c r="I13" i="19"/>
  <c r="C14" i="19"/>
  <c r="D14" i="19"/>
  <c r="E14" i="19"/>
  <c r="F14" i="19"/>
  <c r="G14" i="19"/>
  <c r="H14" i="19"/>
  <c r="I14" i="19"/>
  <c r="C15" i="19"/>
  <c r="D15" i="19"/>
  <c r="E15" i="19"/>
  <c r="F15" i="19"/>
  <c r="G15" i="19"/>
  <c r="H15" i="19"/>
  <c r="I15" i="19"/>
  <c r="C16" i="19"/>
  <c r="D16" i="19"/>
  <c r="E16" i="19"/>
  <c r="F16" i="19"/>
  <c r="G16" i="19"/>
  <c r="H16" i="19"/>
  <c r="I16" i="19"/>
  <c r="C17" i="19"/>
  <c r="D17" i="19"/>
  <c r="E17" i="19"/>
  <c r="F17" i="19"/>
  <c r="G17" i="19"/>
  <c r="H17" i="19"/>
  <c r="I17" i="19"/>
  <c r="C18" i="19"/>
  <c r="D18" i="19"/>
  <c r="E18" i="19"/>
  <c r="F18" i="19"/>
  <c r="G18" i="19"/>
  <c r="H18" i="19"/>
  <c r="I18" i="19"/>
  <c r="C19" i="19"/>
  <c r="D19" i="19"/>
  <c r="E19" i="19"/>
  <c r="F19" i="19"/>
  <c r="G19" i="19"/>
  <c r="H19" i="19"/>
  <c r="I19" i="19"/>
  <c r="C20" i="19"/>
  <c r="D20" i="19"/>
  <c r="E20" i="19"/>
  <c r="F20" i="19"/>
  <c r="G20" i="19"/>
  <c r="H20" i="19"/>
  <c r="I20" i="19"/>
  <c r="C21" i="19"/>
  <c r="D21" i="19"/>
  <c r="E21" i="19"/>
  <c r="F21" i="19"/>
  <c r="G21" i="19"/>
  <c r="H21" i="19"/>
  <c r="I21" i="19"/>
  <c r="C22" i="19"/>
  <c r="D22" i="19"/>
  <c r="E22" i="19"/>
  <c r="F22" i="19"/>
  <c r="G22" i="19"/>
  <c r="H22" i="19"/>
  <c r="I22" i="19"/>
  <c r="C23" i="19"/>
  <c r="D23" i="19"/>
  <c r="E23" i="19"/>
  <c r="F23" i="19"/>
  <c r="G23" i="19"/>
  <c r="H23" i="19"/>
  <c r="I23" i="19"/>
  <c r="C24" i="19"/>
  <c r="D24" i="19"/>
  <c r="E24" i="19"/>
  <c r="F24" i="19"/>
  <c r="G24" i="19"/>
  <c r="H24" i="19"/>
  <c r="I24" i="19"/>
  <c r="C25" i="19"/>
  <c r="D25" i="19"/>
  <c r="E25" i="19"/>
  <c r="F25" i="19"/>
  <c r="G25" i="19"/>
  <c r="H25" i="19"/>
  <c r="I25" i="19"/>
  <c r="C26" i="19"/>
  <c r="D26" i="19"/>
  <c r="E26" i="19"/>
  <c r="F26" i="19"/>
  <c r="G26" i="19"/>
  <c r="H26" i="19"/>
  <c r="I26" i="19"/>
  <c r="C27" i="19"/>
  <c r="D27" i="19"/>
  <c r="E27" i="19"/>
  <c r="F27" i="19"/>
  <c r="G27" i="19"/>
  <c r="H27" i="19"/>
  <c r="I27" i="19"/>
  <c r="C28" i="19"/>
  <c r="D28" i="19"/>
  <c r="E28" i="19"/>
  <c r="F28" i="19"/>
  <c r="G28" i="19"/>
  <c r="H28" i="19"/>
  <c r="I28" i="19"/>
  <c r="C29" i="19"/>
  <c r="D29" i="19"/>
  <c r="E29" i="19"/>
  <c r="F29" i="19"/>
  <c r="G29" i="19"/>
  <c r="H29" i="19"/>
  <c r="I29" i="19"/>
  <c r="C30" i="19"/>
  <c r="D30" i="19"/>
  <c r="E30" i="19"/>
  <c r="F30" i="19"/>
  <c r="G30" i="19"/>
  <c r="H30" i="19"/>
  <c r="I30" i="19"/>
  <c r="C31" i="19"/>
  <c r="D31" i="19"/>
  <c r="E31" i="19"/>
  <c r="F31" i="19"/>
  <c r="G31" i="19"/>
  <c r="H31" i="19"/>
  <c r="I31" i="19"/>
  <c r="C32" i="19"/>
  <c r="D32" i="19"/>
  <c r="E32" i="19"/>
  <c r="F32" i="19"/>
  <c r="G32" i="19"/>
  <c r="H32" i="19"/>
  <c r="I32" i="19"/>
  <c r="C33" i="19"/>
  <c r="D33" i="19"/>
  <c r="E33" i="19"/>
  <c r="F33" i="19"/>
  <c r="G33" i="19"/>
  <c r="H33" i="19"/>
  <c r="I33" i="19"/>
  <c r="C34" i="19"/>
  <c r="D34" i="19"/>
  <c r="E34" i="19"/>
  <c r="F34" i="19"/>
  <c r="G34" i="19"/>
  <c r="H34" i="19"/>
  <c r="I34" i="19"/>
  <c r="C35" i="19"/>
  <c r="D35" i="19"/>
  <c r="E35" i="19"/>
  <c r="F35" i="19"/>
  <c r="G35" i="19"/>
  <c r="H35" i="19"/>
  <c r="I35" i="19"/>
  <c r="C36" i="19"/>
  <c r="D36" i="19"/>
  <c r="E36" i="19"/>
  <c r="F36" i="19"/>
  <c r="G36" i="19"/>
  <c r="H36" i="19"/>
  <c r="I36" i="19"/>
  <c r="C37" i="19"/>
  <c r="D37" i="19"/>
  <c r="E37" i="19"/>
  <c r="F37" i="19"/>
  <c r="G37" i="19"/>
  <c r="H37" i="19"/>
  <c r="I37" i="19"/>
  <c r="C38" i="19"/>
  <c r="D38" i="19"/>
  <c r="E38" i="19"/>
  <c r="F38" i="19"/>
  <c r="G38" i="19"/>
  <c r="H38" i="19"/>
  <c r="I38" i="19"/>
  <c r="C39" i="19"/>
  <c r="D39" i="19"/>
  <c r="E39" i="19"/>
  <c r="F39" i="19"/>
  <c r="G39" i="19"/>
  <c r="H39" i="19"/>
  <c r="I39" i="19"/>
  <c r="C40" i="19"/>
  <c r="D40" i="19"/>
  <c r="E40" i="19"/>
  <c r="F40" i="19"/>
  <c r="G40" i="19"/>
  <c r="H40" i="19"/>
  <c r="I40" i="19"/>
  <c r="C41" i="19"/>
  <c r="D41" i="19"/>
  <c r="E41" i="19"/>
  <c r="F41" i="19"/>
  <c r="G41" i="19"/>
  <c r="H41" i="19"/>
  <c r="I41" i="19"/>
  <c r="C42" i="19"/>
  <c r="D42" i="19"/>
  <c r="E42" i="19"/>
  <c r="F42" i="19"/>
  <c r="G42" i="19"/>
  <c r="H42" i="19"/>
  <c r="I42" i="19"/>
  <c r="C43" i="19"/>
  <c r="D43" i="19"/>
  <c r="E43" i="19"/>
  <c r="F43" i="19"/>
  <c r="G43" i="19"/>
  <c r="H43" i="19"/>
  <c r="I43" i="19"/>
  <c r="C44" i="19"/>
  <c r="D44" i="19"/>
  <c r="E44" i="19"/>
  <c r="F44" i="19"/>
  <c r="G44" i="19"/>
  <c r="H44" i="19"/>
  <c r="I44" i="19"/>
  <c r="C45" i="19"/>
  <c r="D45" i="19"/>
  <c r="E45" i="19"/>
  <c r="F45" i="19"/>
  <c r="G45" i="19"/>
  <c r="H45" i="19"/>
  <c r="I45" i="19"/>
  <c r="C46" i="19"/>
  <c r="D46" i="19"/>
  <c r="E46" i="19"/>
  <c r="F46" i="19"/>
  <c r="G46" i="19"/>
  <c r="H46" i="19"/>
  <c r="I46" i="19"/>
  <c r="C47" i="19"/>
  <c r="D47" i="19"/>
  <c r="E47" i="19"/>
  <c r="F47" i="19"/>
  <c r="G47" i="19"/>
  <c r="H47" i="19"/>
  <c r="I47" i="19"/>
  <c r="C48" i="19"/>
  <c r="D48" i="19"/>
  <c r="E48" i="19"/>
  <c r="F48" i="19"/>
  <c r="G48" i="19"/>
  <c r="H48" i="19"/>
  <c r="I48" i="19"/>
  <c r="C49" i="19"/>
  <c r="D49" i="19"/>
  <c r="E49" i="19"/>
  <c r="F49" i="19"/>
  <c r="G49" i="19"/>
  <c r="H49" i="19"/>
  <c r="I49" i="19"/>
  <c r="C50" i="19"/>
  <c r="D50" i="19"/>
  <c r="E50" i="19"/>
  <c r="F50" i="19"/>
  <c r="G50" i="19"/>
  <c r="H50" i="19"/>
  <c r="I50" i="19"/>
  <c r="C51" i="19"/>
  <c r="D51" i="19"/>
  <c r="E51" i="19"/>
  <c r="F51" i="19"/>
  <c r="G51" i="19"/>
  <c r="H51" i="19"/>
  <c r="I51" i="19"/>
  <c r="C52" i="19"/>
  <c r="D52" i="19"/>
  <c r="E52" i="19"/>
  <c r="F52" i="19"/>
  <c r="G52" i="19"/>
  <c r="H52" i="19"/>
  <c r="I52" i="19"/>
  <c r="C53" i="19"/>
  <c r="D53" i="19"/>
  <c r="E53" i="19"/>
  <c r="F53" i="19"/>
  <c r="G53" i="19"/>
  <c r="H53" i="19"/>
  <c r="I53" i="19"/>
  <c r="C54" i="19"/>
  <c r="D54" i="19"/>
  <c r="E54" i="19"/>
  <c r="F54" i="19"/>
  <c r="G54" i="19"/>
  <c r="H54" i="19"/>
  <c r="I54" i="19"/>
  <c r="C55" i="19"/>
  <c r="D55" i="19"/>
  <c r="E55" i="19"/>
  <c r="F55" i="19"/>
  <c r="G55" i="19"/>
  <c r="H55" i="19"/>
  <c r="I55" i="19"/>
  <c r="C56" i="19"/>
  <c r="D56" i="19"/>
  <c r="E56" i="19"/>
  <c r="F56" i="19"/>
  <c r="G56" i="19"/>
  <c r="H56" i="19"/>
  <c r="I56" i="19"/>
  <c r="C57" i="19"/>
  <c r="D57" i="19"/>
  <c r="E57" i="19"/>
  <c r="F57" i="19"/>
  <c r="G57" i="19"/>
  <c r="H57" i="19"/>
  <c r="I57" i="19"/>
  <c r="C58" i="19"/>
  <c r="D58" i="19"/>
  <c r="E58" i="19"/>
  <c r="F58" i="19"/>
  <c r="G58" i="19"/>
  <c r="H58" i="19"/>
  <c r="I58" i="19"/>
  <c r="C59" i="19"/>
  <c r="D59" i="19"/>
  <c r="E59" i="19"/>
  <c r="F59" i="19"/>
  <c r="G59" i="19"/>
  <c r="H59" i="19"/>
  <c r="I59" i="19"/>
  <c r="C60" i="19"/>
  <c r="D60" i="19"/>
  <c r="E60" i="19"/>
  <c r="F60" i="19"/>
  <c r="G60" i="19"/>
  <c r="H60" i="19"/>
  <c r="I60" i="19"/>
  <c r="C61" i="19"/>
  <c r="D61" i="19"/>
  <c r="E61" i="19"/>
  <c r="F61" i="19"/>
  <c r="G61" i="19"/>
  <c r="H61" i="19"/>
  <c r="I61" i="19"/>
  <c r="C62" i="19"/>
  <c r="D62" i="19"/>
  <c r="E62" i="19"/>
  <c r="F62" i="19"/>
  <c r="G62" i="19"/>
  <c r="H62" i="19"/>
  <c r="I62" i="19"/>
  <c r="C63" i="19"/>
  <c r="D63" i="19"/>
  <c r="E63" i="19"/>
  <c r="F63" i="19"/>
  <c r="G63" i="19"/>
  <c r="H63" i="19"/>
  <c r="I63" i="19"/>
  <c r="C64" i="19"/>
  <c r="D64" i="19"/>
  <c r="E64" i="19"/>
  <c r="F64" i="19"/>
  <c r="G64" i="19"/>
  <c r="H64" i="19"/>
  <c r="I64" i="19"/>
  <c r="C65" i="19"/>
  <c r="D65" i="19"/>
  <c r="E65" i="19"/>
  <c r="F65" i="19"/>
  <c r="G65" i="19"/>
  <c r="H65" i="19"/>
  <c r="I65" i="19"/>
  <c r="C66" i="19"/>
  <c r="D66" i="19"/>
  <c r="E66" i="19"/>
  <c r="F66" i="19"/>
  <c r="G66" i="19"/>
  <c r="H66" i="19"/>
  <c r="I66" i="19"/>
  <c r="C67" i="19"/>
  <c r="D67" i="19"/>
  <c r="E67" i="19"/>
  <c r="F67" i="19"/>
  <c r="G67" i="19"/>
  <c r="H67" i="19"/>
  <c r="I67" i="19"/>
  <c r="C68" i="19"/>
  <c r="D68" i="19"/>
  <c r="E68" i="19"/>
  <c r="F68" i="19"/>
  <c r="G68" i="19"/>
  <c r="H68" i="19"/>
  <c r="I68" i="19"/>
  <c r="C69" i="19"/>
  <c r="D69" i="19"/>
  <c r="E69" i="19"/>
  <c r="F69" i="19"/>
  <c r="G69" i="19"/>
  <c r="H69" i="19"/>
  <c r="I69" i="19"/>
  <c r="C70" i="19"/>
  <c r="D70" i="19"/>
  <c r="E70" i="19"/>
  <c r="F70" i="19"/>
  <c r="G70" i="19"/>
  <c r="H70" i="19"/>
  <c r="I70" i="19"/>
  <c r="C71" i="19"/>
  <c r="D71" i="19"/>
  <c r="E71" i="19"/>
  <c r="F71" i="19"/>
  <c r="G71" i="19"/>
  <c r="H71" i="19"/>
  <c r="I71" i="19"/>
  <c r="C72" i="19"/>
  <c r="D72" i="19"/>
  <c r="E72" i="19"/>
  <c r="F72" i="19"/>
  <c r="G72" i="19"/>
  <c r="H72" i="19"/>
  <c r="I72" i="19"/>
  <c r="C73" i="19"/>
  <c r="D73" i="19"/>
  <c r="E73" i="19"/>
  <c r="F73" i="19"/>
  <c r="G73" i="19"/>
  <c r="H73" i="19"/>
  <c r="I73" i="19"/>
  <c r="C74" i="19"/>
  <c r="D74" i="19"/>
  <c r="E74" i="19"/>
  <c r="F74" i="19"/>
  <c r="G74" i="19"/>
  <c r="H74" i="19"/>
  <c r="I74" i="19"/>
  <c r="C75" i="19"/>
  <c r="D75" i="19"/>
  <c r="E75" i="19"/>
  <c r="F75" i="19"/>
  <c r="G75" i="19"/>
  <c r="H75" i="19"/>
  <c r="I75" i="19"/>
  <c r="C76" i="19"/>
  <c r="D76" i="19"/>
  <c r="E76" i="19"/>
  <c r="F76" i="19"/>
  <c r="G76" i="19"/>
  <c r="H76" i="19"/>
  <c r="I76" i="19"/>
  <c r="C77" i="19"/>
  <c r="D77" i="19"/>
  <c r="E77" i="19"/>
  <c r="F77" i="19"/>
  <c r="G77" i="19"/>
  <c r="H77" i="19"/>
  <c r="I77" i="19"/>
  <c r="C78" i="19"/>
  <c r="D78" i="19"/>
  <c r="E78" i="19"/>
  <c r="F78" i="19"/>
  <c r="G78" i="19"/>
  <c r="H78" i="19"/>
  <c r="I78" i="19"/>
  <c r="C79" i="19"/>
  <c r="D79" i="19"/>
  <c r="E79" i="19"/>
  <c r="F79" i="19"/>
  <c r="G79" i="19"/>
  <c r="H79" i="19"/>
  <c r="I79" i="19"/>
  <c r="C80" i="19"/>
  <c r="D80" i="19"/>
  <c r="E80" i="19"/>
  <c r="F80" i="19"/>
  <c r="G80" i="19"/>
  <c r="H80" i="19"/>
  <c r="I80" i="19"/>
  <c r="C81" i="19"/>
  <c r="D81" i="19"/>
  <c r="E81" i="19"/>
  <c r="F81" i="19"/>
  <c r="G81" i="19"/>
  <c r="H81" i="19"/>
  <c r="I81" i="19"/>
  <c r="C82" i="19"/>
  <c r="D82" i="19"/>
  <c r="E82" i="19"/>
  <c r="F82" i="19"/>
  <c r="G82" i="19"/>
  <c r="H82" i="19"/>
  <c r="I82" i="19"/>
  <c r="C83" i="19"/>
  <c r="D83" i="19"/>
  <c r="E83" i="19"/>
  <c r="F83" i="19"/>
  <c r="G83" i="19"/>
  <c r="H83" i="19"/>
  <c r="I83" i="19"/>
  <c r="C84" i="19"/>
  <c r="D84" i="19"/>
  <c r="E84" i="19"/>
  <c r="F84" i="19"/>
  <c r="G84" i="19"/>
  <c r="H84" i="19"/>
  <c r="I84" i="19"/>
  <c r="C85" i="19"/>
  <c r="D85" i="19"/>
  <c r="E85" i="19"/>
  <c r="F85" i="19"/>
  <c r="G85" i="19"/>
  <c r="H85" i="19"/>
  <c r="I85" i="19"/>
  <c r="C86" i="19"/>
  <c r="D86" i="19"/>
  <c r="E86" i="19"/>
  <c r="F86" i="19"/>
  <c r="G86" i="19"/>
  <c r="H86" i="19"/>
  <c r="I86" i="19"/>
  <c r="C87" i="19"/>
  <c r="D87" i="19"/>
  <c r="E87" i="19"/>
  <c r="F87" i="19"/>
  <c r="G87" i="19"/>
  <c r="H87" i="19"/>
  <c r="I87" i="19"/>
  <c r="C88" i="19"/>
  <c r="D88" i="19"/>
  <c r="E88" i="19"/>
  <c r="F88" i="19"/>
  <c r="G88" i="19"/>
  <c r="H88" i="19"/>
  <c r="I88" i="19"/>
  <c r="C89" i="19"/>
  <c r="D89" i="19"/>
  <c r="E89" i="19"/>
  <c r="F89" i="19"/>
  <c r="G89" i="19"/>
  <c r="H89" i="19"/>
  <c r="I89" i="19"/>
  <c r="C90" i="19"/>
  <c r="D90" i="19"/>
  <c r="E90" i="19"/>
  <c r="F90" i="19"/>
  <c r="G90" i="19"/>
  <c r="H90" i="19"/>
  <c r="I90" i="19"/>
  <c r="C91" i="19"/>
  <c r="D91" i="19"/>
  <c r="E91" i="19"/>
  <c r="F91" i="19"/>
  <c r="G91" i="19"/>
  <c r="H91" i="19"/>
  <c r="I91" i="19"/>
  <c r="C92" i="19"/>
  <c r="D92" i="19"/>
  <c r="E92" i="19"/>
  <c r="F92" i="19"/>
  <c r="G92" i="19"/>
  <c r="H92" i="19"/>
  <c r="I92" i="19"/>
  <c r="C93" i="19"/>
  <c r="D93" i="19"/>
  <c r="E93" i="19"/>
  <c r="F93" i="19"/>
  <c r="G93" i="19"/>
  <c r="H93" i="19"/>
  <c r="I93" i="19"/>
  <c r="C94" i="19"/>
  <c r="D94" i="19"/>
  <c r="E94" i="19"/>
  <c r="F94" i="19"/>
  <c r="G94" i="19"/>
  <c r="H94" i="19"/>
  <c r="I94" i="19"/>
  <c r="C95" i="19"/>
  <c r="D95" i="19"/>
  <c r="E95" i="19"/>
  <c r="F95" i="19"/>
  <c r="G95" i="19"/>
  <c r="H95" i="19"/>
  <c r="I95" i="19"/>
  <c r="C96" i="19"/>
  <c r="D96" i="19"/>
  <c r="E96" i="19"/>
  <c r="F96" i="19"/>
  <c r="G96" i="19"/>
  <c r="H96" i="19"/>
  <c r="I96" i="19"/>
  <c r="C97" i="19"/>
  <c r="D97" i="19"/>
  <c r="E97" i="19"/>
  <c r="F97" i="19"/>
  <c r="G97" i="19"/>
  <c r="H97" i="19"/>
  <c r="I97" i="19"/>
  <c r="C98" i="19"/>
  <c r="D98" i="19"/>
  <c r="E98" i="19"/>
  <c r="F98" i="19"/>
  <c r="G98" i="19"/>
  <c r="H98" i="19"/>
  <c r="I98" i="19"/>
  <c r="C99" i="19"/>
  <c r="D99" i="19"/>
  <c r="E99" i="19"/>
  <c r="F99" i="19"/>
  <c r="G99" i="19"/>
  <c r="H99" i="19"/>
  <c r="I99" i="19"/>
  <c r="C100" i="19"/>
  <c r="D100" i="19"/>
  <c r="E100" i="19"/>
  <c r="F100" i="19"/>
  <c r="G100" i="19"/>
  <c r="H100" i="19"/>
  <c r="I100" i="19"/>
  <c r="C101" i="19"/>
  <c r="D101" i="19"/>
  <c r="E101" i="19"/>
  <c r="F101" i="19"/>
  <c r="G101" i="19"/>
  <c r="H101" i="19"/>
  <c r="I101" i="19"/>
  <c r="C102" i="19"/>
  <c r="D102" i="19"/>
  <c r="E102" i="19"/>
  <c r="F102" i="19"/>
  <c r="G102" i="19"/>
  <c r="H102" i="19"/>
  <c r="I102" i="19"/>
  <c r="C103" i="19"/>
  <c r="D103" i="19"/>
  <c r="E103" i="19"/>
  <c r="F103" i="19"/>
  <c r="G103" i="19"/>
  <c r="H103" i="19"/>
  <c r="I103" i="19"/>
  <c r="C104" i="19"/>
  <c r="D104" i="19"/>
  <c r="E104" i="19"/>
  <c r="F104" i="19"/>
  <c r="G104" i="19"/>
  <c r="H104" i="19"/>
  <c r="I104" i="19"/>
  <c r="C105" i="19"/>
  <c r="D105" i="19"/>
  <c r="E105" i="19"/>
  <c r="F105" i="19"/>
  <c r="G105" i="19"/>
  <c r="H105" i="19"/>
  <c r="I105" i="19"/>
  <c r="C106" i="19"/>
  <c r="D106" i="19"/>
  <c r="E106" i="19"/>
  <c r="F106" i="19"/>
  <c r="G106" i="19"/>
  <c r="H106" i="19"/>
  <c r="I106" i="19"/>
  <c r="C107" i="19"/>
  <c r="D107" i="19"/>
  <c r="E107" i="19"/>
  <c r="F107" i="19"/>
  <c r="G107" i="19"/>
  <c r="H107" i="19"/>
  <c r="I107" i="19"/>
  <c r="C108" i="19"/>
  <c r="D108" i="19"/>
  <c r="E108" i="19"/>
  <c r="F108" i="19"/>
  <c r="G108" i="19"/>
  <c r="H108" i="19"/>
  <c r="I108" i="19"/>
  <c r="C109" i="19"/>
  <c r="D109" i="19"/>
  <c r="E109" i="19"/>
  <c r="F109" i="19"/>
  <c r="G109" i="19"/>
  <c r="H109" i="19"/>
  <c r="I109" i="19"/>
  <c r="C110" i="19"/>
  <c r="D110" i="19"/>
  <c r="E110" i="19"/>
  <c r="F110" i="19"/>
  <c r="G110" i="19"/>
  <c r="H110" i="19"/>
  <c r="I110" i="19"/>
  <c r="C111" i="19"/>
  <c r="D111" i="19"/>
  <c r="E111" i="19"/>
  <c r="F111" i="19"/>
  <c r="G111" i="19"/>
  <c r="H111" i="19"/>
  <c r="I111" i="19"/>
  <c r="C112" i="19"/>
  <c r="D112" i="19"/>
  <c r="E112" i="19"/>
  <c r="F112" i="19"/>
  <c r="G112" i="19"/>
  <c r="H112" i="19"/>
  <c r="I112" i="19"/>
  <c r="C113" i="19"/>
  <c r="D113" i="19"/>
  <c r="E113" i="19"/>
  <c r="F113" i="19"/>
  <c r="G113" i="19"/>
  <c r="H113" i="19"/>
  <c r="I113" i="19"/>
  <c r="C114" i="19"/>
  <c r="D114" i="19"/>
  <c r="E114" i="19"/>
  <c r="F114" i="19"/>
  <c r="G114" i="19"/>
  <c r="H114" i="19"/>
  <c r="I114" i="19"/>
  <c r="C115" i="19"/>
  <c r="D115" i="19"/>
  <c r="E115" i="19"/>
  <c r="F115" i="19"/>
  <c r="G115" i="19"/>
  <c r="H115" i="19"/>
  <c r="I115" i="19"/>
  <c r="C116" i="19"/>
  <c r="D116" i="19"/>
  <c r="E116" i="19"/>
  <c r="F116" i="19"/>
  <c r="G116" i="19"/>
  <c r="H116" i="19"/>
  <c r="I116" i="19"/>
  <c r="C117" i="19"/>
  <c r="D117" i="19"/>
  <c r="E117" i="19"/>
  <c r="F117" i="19"/>
  <c r="G117" i="19"/>
  <c r="H117" i="19"/>
  <c r="I117" i="19"/>
  <c r="C118" i="19"/>
  <c r="D118" i="19"/>
  <c r="E118" i="19"/>
  <c r="F118" i="19"/>
  <c r="G118" i="19"/>
  <c r="H118" i="19"/>
  <c r="I118" i="19"/>
  <c r="C119" i="19"/>
  <c r="D119" i="19"/>
  <c r="E119" i="19"/>
  <c r="F119" i="19"/>
  <c r="G119" i="19"/>
  <c r="H119" i="19"/>
  <c r="I119" i="19"/>
  <c r="C120" i="19"/>
  <c r="D120" i="19"/>
  <c r="E120" i="19"/>
  <c r="F120" i="19"/>
  <c r="G120" i="19"/>
  <c r="H120" i="19"/>
  <c r="I120" i="19"/>
  <c r="C121" i="19"/>
  <c r="D121" i="19"/>
  <c r="E121" i="19"/>
  <c r="F121" i="19"/>
  <c r="G121" i="19"/>
  <c r="H121" i="19"/>
  <c r="I121" i="19"/>
  <c r="C122" i="19"/>
  <c r="D122" i="19"/>
  <c r="E122" i="19"/>
  <c r="F122" i="19"/>
  <c r="G122" i="19"/>
  <c r="H122" i="19"/>
  <c r="I122" i="19"/>
  <c r="C123" i="19"/>
  <c r="D123" i="19"/>
  <c r="E123" i="19"/>
  <c r="F123" i="19"/>
  <c r="G123" i="19"/>
  <c r="H123" i="19"/>
  <c r="I123" i="19"/>
  <c r="C124" i="19"/>
  <c r="D124" i="19"/>
  <c r="E124" i="19"/>
  <c r="F124" i="19"/>
  <c r="G124" i="19"/>
  <c r="H124" i="19"/>
  <c r="I124" i="19"/>
  <c r="C125" i="19"/>
  <c r="D125" i="19"/>
  <c r="E125" i="19"/>
  <c r="F125" i="19"/>
  <c r="G125" i="19"/>
  <c r="H125" i="19"/>
  <c r="I125" i="19"/>
  <c r="C126" i="19"/>
  <c r="D126" i="19"/>
  <c r="E126" i="19"/>
  <c r="F126" i="19"/>
  <c r="G126" i="19"/>
  <c r="H126" i="19"/>
  <c r="I126" i="19"/>
  <c r="C127" i="19"/>
  <c r="D127" i="19"/>
  <c r="E127" i="19"/>
  <c r="F127" i="19"/>
  <c r="G127" i="19"/>
  <c r="H127" i="19"/>
  <c r="I127" i="19"/>
  <c r="C128" i="19"/>
  <c r="D128" i="19"/>
  <c r="E128" i="19"/>
  <c r="F128" i="19"/>
  <c r="G128" i="19"/>
  <c r="H128" i="19"/>
  <c r="I128" i="19"/>
  <c r="C129" i="19"/>
  <c r="D129" i="19"/>
  <c r="E129" i="19"/>
  <c r="F129" i="19"/>
  <c r="G129" i="19"/>
  <c r="H129" i="19"/>
  <c r="I129" i="19"/>
  <c r="C130" i="19"/>
  <c r="D130" i="19"/>
  <c r="E130" i="19"/>
  <c r="F130" i="19"/>
  <c r="G130" i="19"/>
  <c r="H130" i="19"/>
  <c r="I130" i="19"/>
  <c r="C131" i="19"/>
  <c r="D131" i="19"/>
  <c r="E131" i="19"/>
  <c r="F131" i="19"/>
  <c r="G131" i="19"/>
  <c r="H131" i="19"/>
  <c r="I131" i="19"/>
  <c r="C132" i="19"/>
  <c r="D132" i="19"/>
  <c r="E132" i="19"/>
  <c r="F132" i="19"/>
  <c r="G132" i="19"/>
  <c r="H132" i="19"/>
  <c r="I132" i="19"/>
  <c r="C133" i="19"/>
  <c r="D133" i="19"/>
  <c r="E133" i="19"/>
  <c r="F133" i="19"/>
  <c r="G133" i="19"/>
  <c r="H133" i="19"/>
  <c r="I133" i="19"/>
  <c r="C134" i="19"/>
  <c r="D134" i="19"/>
  <c r="E134" i="19"/>
  <c r="F134" i="19"/>
  <c r="G134" i="19"/>
  <c r="H134" i="19"/>
  <c r="I134" i="19"/>
  <c r="C135" i="19"/>
  <c r="D135" i="19"/>
  <c r="E135" i="19"/>
  <c r="F135" i="19"/>
  <c r="G135" i="19"/>
  <c r="H135" i="19"/>
  <c r="I135" i="19"/>
  <c r="C136" i="19"/>
  <c r="D136" i="19"/>
  <c r="E136" i="19"/>
  <c r="F136" i="19"/>
  <c r="G136" i="19"/>
  <c r="H136" i="19"/>
  <c r="I136" i="19"/>
  <c r="C137" i="19"/>
  <c r="D137" i="19"/>
  <c r="E137" i="19"/>
  <c r="F137" i="19"/>
  <c r="G137" i="19"/>
  <c r="H137" i="19"/>
  <c r="I137" i="19"/>
  <c r="C138" i="19"/>
  <c r="D138" i="19"/>
  <c r="E138" i="19"/>
  <c r="F138" i="19"/>
  <c r="G138" i="19"/>
  <c r="H138" i="19"/>
  <c r="I138" i="19"/>
  <c r="C139" i="19"/>
  <c r="D139" i="19"/>
  <c r="E139" i="19"/>
  <c r="F139" i="19"/>
  <c r="G139" i="19"/>
  <c r="H139" i="19"/>
  <c r="I139" i="19"/>
  <c r="C140" i="19"/>
  <c r="D140" i="19"/>
  <c r="E140" i="19"/>
  <c r="F140" i="19"/>
  <c r="G140" i="19"/>
  <c r="H140" i="19"/>
  <c r="I140" i="19"/>
  <c r="C141" i="19"/>
  <c r="D141" i="19"/>
  <c r="E141" i="19"/>
  <c r="F141" i="19"/>
  <c r="G141" i="19"/>
  <c r="H141" i="19"/>
  <c r="I141" i="19"/>
  <c r="C142" i="19"/>
  <c r="D142" i="19"/>
  <c r="E142" i="19"/>
  <c r="F142" i="19"/>
  <c r="G142" i="19"/>
  <c r="H142" i="19"/>
  <c r="I142" i="19"/>
  <c r="C143" i="19"/>
  <c r="D143" i="19"/>
  <c r="E143" i="19"/>
  <c r="F143" i="19"/>
  <c r="G143" i="19"/>
  <c r="H143" i="19"/>
  <c r="I143" i="19"/>
  <c r="C144" i="19"/>
  <c r="D144" i="19"/>
  <c r="E144" i="19"/>
  <c r="F144" i="19"/>
  <c r="G144" i="19"/>
  <c r="H144" i="19"/>
  <c r="I144" i="19"/>
  <c r="C145" i="19"/>
  <c r="D145" i="19"/>
  <c r="E145" i="19"/>
  <c r="F145" i="19"/>
  <c r="G145" i="19"/>
  <c r="H145" i="19"/>
  <c r="I145" i="19"/>
  <c r="C146" i="19"/>
  <c r="D146" i="19"/>
  <c r="E146" i="19"/>
  <c r="F146" i="19"/>
  <c r="G146" i="19"/>
  <c r="H146" i="19"/>
  <c r="I146" i="19"/>
  <c r="C147" i="19"/>
  <c r="D147" i="19"/>
  <c r="E147" i="19"/>
  <c r="F147" i="19"/>
  <c r="G147" i="19"/>
  <c r="H147" i="19"/>
  <c r="I147" i="19"/>
  <c r="C148" i="19"/>
  <c r="D148" i="19"/>
  <c r="E148" i="19"/>
  <c r="F148" i="19"/>
  <c r="G148" i="19"/>
  <c r="H148" i="19"/>
  <c r="I148" i="19"/>
  <c r="C149" i="19"/>
  <c r="D149" i="19"/>
  <c r="E149" i="19"/>
  <c r="F149" i="19"/>
  <c r="G149" i="19"/>
  <c r="H149" i="19"/>
  <c r="I149" i="19"/>
  <c r="C150" i="19"/>
  <c r="D150" i="19"/>
  <c r="E150" i="19"/>
  <c r="F150" i="19"/>
  <c r="G150" i="19"/>
  <c r="H150" i="19"/>
  <c r="I150" i="19"/>
  <c r="C151" i="19"/>
  <c r="D151" i="19"/>
  <c r="E151" i="19"/>
  <c r="F151" i="19"/>
  <c r="G151" i="19"/>
  <c r="H151" i="19"/>
  <c r="I151" i="19"/>
  <c r="C152" i="19"/>
  <c r="D152" i="19"/>
  <c r="E152" i="19"/>
  <c r="F152" i="19"/>
  <c r="G152" i="19"/>
  <c r="H152" i="19"/>
  <c r="I152" i="19"/>
  <c r="C153" i="19"/>
  <c r="D153" i="19"/>
  <c r="E153" i="19"/>
  <c r="F153" i="19"/>
  <c r="G153" i="19"/>
  <c r="H153" i="19"/>
  <c r="I153" i="19"/>
  <c r="C154" i="19"/>
  <c r="D154" i="19"/>
  <c r="E154" i="19"/>
  <c r="F154" i="19"/>
  <c r="G154" i="19"/>
  <c r="H154" i="19"/>
  <c r="I154" i="19"/>
  <c r="C155" i="19"/>
  <c r="D155" i="19"/>
  <c r="E155" i="19"/>
  <c r="F155" i="19"/>
  <c r="G155" i="19"/>
  <c r="H155" i="19"/>
  <c r="I155" i="19"/>
  <c r="C156" i="19"/>
  <c r="D156" i="19"/>
  <c r="E156" i="19"/>
  <c r="F156" i="19"/>
  <c r="G156" i="19"/>
  <c r="H156" i="19"/>
  <c r="I156" i="19"/>
  <c r="C157" i="19"/>
  <c r="D157" i="19"/>
  <c r="E157" i="19"/>
  <c r="F157" i="19"/>
  <c r="G157" i="19"/>
  <c r="H157" i="19"/>
  <c r="I157" i="19"/>
  <c r="C158" i="19"/>
  <c r="D158" i="19"/>
  <c r="E158" i="19"/>
  <c r="F158" i="19"/>
  <c r="G158" i="19"/>
  <c r="H158" i="19"/>
  <c r="I158" i="19"/>
  <c r="C159" i="19"/>
  <c r="D159" i="19"/>
  <c r="E159" i="19"/>
  <c r="F159" i="19"/>
  <c r="G159" i="19"/>
  <c r="H159" i="19"/>
  <c r="I159" i="19"/>
  <c r="C160" i="19"/>
  <c r="D160" i="19"/>
  <c r="E160" i="19"/>
  <c r="F160" i="19"/>
  <c r="G160" i="19"/>
  <c r="H160" i="19"/>
  <c r="I160" i="19"/>
  <c r="C161" i="19"/>
  <c r="D161" i="19"/>
  <c r="E161" i="19"/>
  <c r="F161" i="19"/>
  <c r="G161" i="19"/>
  <c r="H161" i="19"/>
  <c r="I161" i="19"/>
  <c r="C162" i="19"/>
  <c r="D162" i="19"/>
  <c r="E162" i="19"/>
  <c r="F162" i="19"/>
  <c r="G162" i="19"/>
  <c r="H162" i="19"/>
  <c r="I162" i="19"/>
  <c r="C163" i="19"/>
  <c r="D163" i="19"/>
  <c r="E163" i="19"/>
  <c r="F163" i="19"/>
  <c r="G163" i="19"/>
  <c r="H163" i="19"/>
  <c r="I163" i="19"/>
  <c r="C164" i="19"/>
  <c r="D164" i="19"/>
  <c r="E164" i="19"/>
  <c r="F164" i="19"/>
  <c r="G164" i="19"/>
  <c r="H164" i="19"/>
  <c r="I164" i="19"/>
  <c r="C165" i="19"/>
  <c r="D165" i="19"/>
  <c r="E165" i="19"/>
  <c r="F165" i="19"/>
  <c r="G165" i="19"/>
  <c r="H165" i="19"/>
  <c r="I165" i="19"/>
  <c r="C166" i="19"/>
  <c r="D166" i="19"/>
  <c r="E166" i="19"/>
  <c r="F166" i="19"/>
  <c r="G166" i="19"/>
  <c r="H166" i="19"/>
  <c r="I166" i="19"/>
  <c r="C167" i="19"/>
  <c r="D167" i="19"/>
  <c r="E167" i="19"/>
  <c r="F167" i="19"/>
  <c r="G167" i="19"/>
  <c r="H167" i="19"/>
  <c r="I167" i="19"/>
  <c r="C168" i="19"/>
  <c r="D168" i="19"/>
  <c r="E168" i="19"/>
  <c r="F168" i="19"/>
  <c r="G168" i="19"/>
  <c r="H168" i="19"/>
  <c r="I168" i="19"/>
  <c r="C169" i="19"/>
  <c r="D169" i="19"/>
  <c r="E169" i="19"/>
  <c r="F169" i="19"/>
  <c r="G169" i="19"/>
  <c r="H169" i="19"/>
  <c r="I169" i="19"/>
  <c r="C170" i="19"/>
  <c r="D170" i="19"/>
  <c r="E170" i="19"/>
  <c r="F170" i="19"/>
  <c r="G170" i="19"/>
  <c r="H170" i="19"/>
  <c r="I170" i="19"/>
  <c r="C171" i="19"/>
  <c r="D171" i="19"/>
  <c r="E171" i="19"/>
  <c r="F171" i="19"/>
  <c r="G171" i="19"/>
  <c r="H171" i="19"/>
  <c r="I171" i="19"/>
  <c r="C172" i="19"/>
  <c r="D172" i="19"/>
  <c r="E172" i="19"/>
  <c r="F172" i="19"/>
  <c r="G172" i="19"/>
  <c r="H172" i="19"/>
  <c r="I172" i="19"/>
  <c r="C173" i="19"/>
  <c r="D173" i="19"/>
  <c r="E173" i="19"/>
  <c r="F173" i="19"/>
  <c r="G173" i="19"/>
  <c r="H173" i="19"/>
  <c r="I173" i="19"/>
  <c r="C174" i="19"/>
  <c r="D174" i="19"/>
  <c r="E174" i="19"/>
  <c r="F174" i="19"/>
  <c r="G174" i="19"/>
  <c r="H174" i="19"/>
  <c r="I174" i="19"/>
  <c r="C175" i="19"/>
  <c r="D175" i="19"/>
  <c r="E175" i="19"/>
  <c r="F175" i="19"/>
  <c r="G175" i="19"/>
  <c r="H175" i="19"/>
  <c r="I175" i="19"/>
  <c r="C176" i="19"/>
  <c r="D176" i="19"/>
  <c r="E176" i="19"/>
  <c r="F176" i="19"/>
  <c r="G176" i="19"/>
  <c r="H176" i="19"/>
  <c r="I176" i="19"/>
  <c r="C177" i="19"/>
  <c r="D177" i="19"/>
  <c r="E177" i="19"/>
  <c r="F177" i="19"/>
  <c r="G177" i="19"/>
  <c r="H177" i="19"/>
  <c r="I177" i="19"/>
  <c r="C178" i="19"/>
  <c r="D178" i="19"/>
  <c r="E178" i="19"/>
  <c r="F178" i="19"/>
  <c r="G178" i="19"/>
  <c r="H178" i="19"/>
  <c r="I178" i="19"/>
  <c r="C179" i="19"/>
  <c r="D179" i="19"/>
  <c r="E179" i="19"/>
  <c r="F179" i="19"/>
  <c r="G179" i="19"/>
  <c r="H179" i="19"/>
  <c r="I179" i="19"/>
  <c r="C180" i="19"/>
  <c r="D180" i="19"/>
  <c r="E180" i="19"/>
  <c r="F180" i="19"/>
  <c r="G180" i="19"/>
  <c r="H180" i="19"/>
  <c r="I180" i="19"/>
  <c r="C181" i="19"/>
  <c r="D181" i="19"/>
  <c r="E181" i="19"/>
  <c r="F181" i="19"/>
  <c r="G181" i="19"/>
  <c r="H181" i="19"/>
  <c r="I181" i="19"/>
  <c r="C182" i="19"/>
  <c r="D182" i="19"/>
  <c r="E182" i="19"/>
  <c r="F182" i="19"/>
  <c r="G182" i="19"/>
  <c r="H182" i="19"/>
  <c r="I182" i="19"/>
  <c r="C183" i="19"/>
  <c r="D183" i="19"/>
  <c r="E183" i="19"/>
  <c r="F183" i="19"/>
  <c r="G183" i="19"/>
  <c r="H183" i="19"/>
  <c r="I183" i="19"/>
  <c r="C184" i="19"/>
  <c r="D184" i="19"/>
  <c r="E184" i="19"/>
  <c r="F184" i="19"/>
  <c r="G184" i="19"/>
  <c r="H184" i="19"/>
  <c r="I184" i="19"/>
  <c r="C185" i="19"/>
  <c r="D185" i="19"/>
  <c r="E185" i="19"/>
  <c r="F185" i="19"/>
  <c r="G185" i="19"/>
  <c r="H185" i="19"/>
  <c r="I185" i="19"/>
  <c r="C186" i="19"/>
  <c r="D186" i="19"/>
  <c r="E186" i="19"/>
  <c r="F186" i="19"/>
  <c r="G186" i="19"/>
  <c r="H186" i="19"/>
  <c r="I186" i="19"/>
  <c r="C187" i="19"/>
  <c r="D187" i="19"/>
  <c r="E187" i="19"/>
  <c r="F187" i="19"/>
  <c r="G187" i="19"/>
  <c r="H187" i="19"/>
  <c r="I187" i="19"/>
  <c r="C188" i="19"/>
  <c r="D188" i="19"/>
  <c r="E188" i="19"/>
  <c r="F188" i="19"/>
  <c r="G188" i="19"/>
  <c r="H188" i="19"/>
  <c r="I188" i="19"/>
  <c r="C189" i="19"/>
  <c r="D189" i="19"/>
  <c r="E189" i="19"/>
  <c r="F189" i="19"/>
  <c r="G189" i="19"/>
  <c r="H189" i="19"/>
  <c r="I189" i="19"/>
  <c r="C190" i="19"/>
  <c r="D190" i="19"/>
  <c r="E190" i="19"/>
  <c r="F190" i="19"/>
  <c r="G190" i="19"/>
  <c r="H190" i="19"/>
  <c r="I190" i="19"/>
  <c r="C191" i="19"/>
  <c r="D191" i="19"/>
  <c r="E191" i="19"/>
  <c r="F191" i="19"/>
  <c r="G191" i="19"/>
  <c r="H191" i="19"/>
  <c r="I191" i="19"/>
  <c r="C192" i="19"/>
  <c r="D192" i="19"/>
  <c r="E192" i="19"/>
  <c r="F192" i="19"/>
  <c r="G192" i="19"/>
  <c r="H192" i="19"/>
  <c r="I192" i="19"/>
  <c r="C193" i="19"/>
  <c r="D193" i="19"/>
  <c r="E193" i="19"/>
  <c r="F193" i="19"/>
  <c r="G193" i="19"/>
  <c r="H193" i="19"/>
  <c r="I193" i="19"/>
  <c r="C194" i="19"/>
  <c r="D194" i="19"/>
  <c r="E194" i="19"/>
  <c r="F194" i="19"/>
  <c r="G194" i="19"/>
  <c r="H194" i="19"/>
  <c r="I194" i="19"/>
  <c r="C195" i="19"/>
  <c r="D195" i="19"/>
  <c r="E195" i="19"/>
  <c r="F195" i="19"/>
  <c r="G195" i="19"/>
  <c r="H195" i="19"/>
  <c r="I195" i="19"/>
  <c r="C196" i="19"/>
  <c r="D196" i="19"/>
  <c r="E196" i="19"/>
  <c r="F196" i="19"/>
  <c r="G196" i="19"/>
  <c r="H196" i="19"/>
  <c r="I196" i="19"/>
  <c r="C197" i="19"/>
  <c r="D197" i="19"/>
  <c r="E197" i="19"/>
  <c r="F197" i="19"/>
  <c r="G197" i="19"/>
  <c r="H197" i="19"/>
  <c r="I197" i="19"/>
  <c r="C198" i="19"/>
  <c r="D198" i="19"/>
  <c r="E198" i="19"/>
  <c r="F198" i="19"/>
  <c r="G198" i="19"/>
  <c r="H198" i="19"/>
  <c r="I198" i="19"/>
  <c r="C199" i="19"/>
  <c r="D199" i="19"/>
  <c r="E199" i="19"/>
  <c r="F199" i="19"/>
  <c r="G199" i="19"/>
  <c r="H199" i="19"/>
  <c r="I199" i="19"/>
  <c r="C200" i="19"/>
  <c r="D200" i="19"/>
  <c r="E200" i="19"/>
  <c r="F200" i="19"/>
  <c r="G200" i="19"/>
  <c r="H200" i="19"/>
  <c r="I200" i="19"/>
  <c r="C201" i="19"/>
  <c r="D201" i="19"/>
  <c r="E201" i="19"/>
  <c r="F201" i="19"/>
  <c r="G201" i="19"/>
  <c r="H201" i="19"/>
  <c r="I201" i="19"/>
  <c r="C202" i="19"/>
  <c r="D202" i="19"/>
  <c r="E202" i="19"/>
  <c r="F202" i="19"/>
  <c r="G202" i="19"/>
  <c r="H202" i="19"/>
  <c r="I202" i="19"/>
  <c r="C203" i="19"/>
  <c r="D203" i="19"/>
  <c r="E203" i="19"/>
  <c r="F203" i="19"/>
  <c r="G203" i="19"/>
  <c r="H203" i="19"/>
  <c r="I203" i="19"/>
  <c r="C204" i="19"/>
  <c r="D204" i="19"/>
  <c r="E204" i="19"/>
  <c r="F204" i="19"/>
  <c r="G204" i="19"/>
  <c r="H204" i="19"/>
  <c r="I204" i="19"/>
  <c r="C205" i="19"/>
  <c r="D205" i="19"/>
  <c r="E205" i="19"/>
  <c r="F205" i="19"/>
  <c r="G205" i="19"/>
  <c r="H205" i="19"/>
  <c r="I205" i="19"/>
  <c r="C206" i="19"/>
  <c r="D206" i="19"/>
  <c r="E206" i="19"/>
  <c r="F206" i="19"/>
  <c r="G206" i="19"/>
  <c r="H206" i="19"/>
  <c r="I206" i="19"/>
  <c r="C207" i="19"/>
  <c r="D207" i="19"/>
  <c r="E207" i="19"/>
  <c r="F207" i="19"/>
  <c r="G207" i="19"/>
  <c r="H207" i="19"/>
  <c r="I207" i="19"/>
  <c r="C208" i="19"/>
  <c r="D208" i="19"/>
  <c r="E208" i="19"/>
  <c r="F208" i="19"/>
  <c r="G208" i="19"/>
  <c r="H208" i="19"/>
  <c r="I208" i="19"/>
  <c r="C209" i="19"/>
  <c r="D209" i="19"/>
  <c r="E209" i="19"/>
  <c r="F209" i="19"/>
  <c r="G209" i="19"/>
  <c r="H209" i="19"/>
  <c r="I209" i="19"/>
  <c r="C210" i="19"/>
  <c r="D210" i="19"/>
  <c r="E210" i="19"/>
  <c r="F210" i="19"/>
  <c r="G210" i="19"/>
  <c r="H210" i="19"/>
  <c r="I210" i="19"/>
  <c r="C211" i="19"/>
  <c r="D211" i="19"/>
  <c r="E211" i="19"/>
  <c r="F211" i="19"/>
  <c r="G211" i="19"/>
  <c r="H211" i="19"/>
  <c r="I211" i="19"/>
  <c r="C212" i="19"/>
  <c r="D212" i="19"/>
  <c r="E212" i="19"/>
  <c r="F212" i="19"/>
  <c r="G212" i="19"/>
  <c r="H212" i="19"/>
  <c r="I212" i="19"/>
  <c r="C213" i="19"/>
  <c r="D213" i="19"/>
  <c r="E213" i="19"/>
  <c r="F213" i="19"/>
  <c r="G213" i="19"/>
  <c r="H213" i="19"/>
  <c r="I213" i="19"/>
  <c r="C214" i="19"/>
  <c r="D214" i="19"/>
  <c r="E214" i="19"/>
  <c r="F214" i="19"/>
  <c r="G214" i="19"/>
  <c r="H214" i="19"/>
  <c r="I214" i="19"/>
  <c r="C215" i="19"/>
  <c r="D215" i="19"/>
  <c r="E215" i="19"/>
  <c r="F215" i="19"/>
  <c r="G215" i="19"/>
  <c r="H215" i="19"/>
  <c r="I215" i="19"/>
  <c r="C216" i="19"/>
  <c r="D216" i="19"/>
  <c r="E216" i="19"/>
  <c r="F216" i="19"/>
  <c r="G216" i="19"/>
  <c r="H216" i="19"/>
  <c r="I216" i="19"/>
  <c r="C217" i="19"/>
  <c r="D217" i="19"/>
  <c r="E217" i="19"/>
  <c r="F217" i="19"/>
  <c r="G217" i="19"/>
  <c r="H217" i="19"/>
  <c r="I217" i="19"/>
  <c r="C218" i="19"/>
  <c r="D218" i="19"/>
  <c r="E218" i="19"/>
  <c r="F218" i="19"/>
  <c r="G218" i="19"/>
  <c r="H218" i="19"/>
  <c r="I218" i="19"/>
  <c r="C219" i="19"/>
  <c r="D219" i="19"/>
  <c r="E219" i="19"/>
  <c r="F219" i="19"/>
  <c r="G219" i="19"/>
  <c r="H219" i="19"/>
  <c r="I219" i="19"/>
  <c r="C220" i="19"/>
  <c r="D220" i="19"/>
  <c r="E220" i="19"/>
  <c r="F220" i="19"/>
  <c r="G220" i="19"/>
  <c r="H220" i="19"/>
  <c r="I220" i="19"/>
  <c r="C221" i="19"/>
  <c r="D221" i="19"/>
  <c r="E221" i="19"/>
  <c r="F221" i="19"/>
  <c r="G221" i="19"/>
  <c r="H221" i="19"/>
  <c r="I221" i="19"/>
  <c r="C222" i="19"/>
  <c r="D222" i="19"/>
  <c r="E222" i="19"/>
  <c r="F222" i="19"/>
  <c r="G222" i="19"/>
  <c r="H222" i="19"/>
  <c r="I222" i="19"/>
  <c r="C223" i="19"/>
  <c r="D223" i="19"/>
  <c r="E223" i="19"/>
  <c r="F223" i="19"/>
  <c r="G223" i="19"/>
  <c r="H223" i="19"/>
  <c r="I223" i="19"/>
  <c r="C224" i="19"/>
  <c r="D224" i="19"/>
  <c r="E224" i="19"/>
  <c r="F224" i="19"/>
  <c r="G224" i="19"/>
  <c r="H224" i="19"/>
  <c r="I224" i="19"/>
  <c r="C225" i="19"/>
  <c r="D225" i="19"/>
  <c r="E225" i="19"/>
  <c r="F225" i="19"/>
  <c r="G225" i="19"/>
  <c r="H225" i="19"/>
  <c r="I225" i="19"/>
  <c r="C226" i="19"/>
  <c r="D226" i="19"/>
  <c r="E226" i="19"/>
  <c r="F226" i="19"/>
  <c r="G226" i="19"/>
  <c r="H226" i="19"/>
  <c r="I226" i="19"/>
  <c r="C227" i="19"/>
  <c r="D227" i="19"/>
  <c r="E227" i="19"/>
  <c r="F227" i="19"/>
  <c r="G227" i="19"/>
  <c r="H227" i="19"/>
  <c r="I227" i="19"/>
  <c r="C228" i="19"/>
  <c r="D228" i="19"/>
  <c r="E228" i="19"/>
  <c r="F228" i="19"/>
  <c r="G228" i="19"/>
  <c r="H228" i="19"/>
  <c r="I228" i="19"/>
  <c r="C229" i="19"/>
  <c r="D229" i="19"/>
  <c r="E229" i="19"/>
  <c r="F229" i="19"/>
  <c r="G229" i="19"/>
  <c r="H229" i="19"/>
  <c r="I229" i="19"/>
  <c r="C230" i="19"/>
  <c r="D230" i="19"/>
  <c r="E230" i="19"/>
  <c r="F230" i="19"/>
  <c r="G230" i="19"/>
  <c r="H230" i="19"/>
  <c r="I230" i="19"/>
  <c r="C231" i="19"/>
  <c r="D231" i="19"/>
  <c r="E231" i="19"/>
  <c r="F231" i="19"/>
  <c r="G231" i="19"/>
  <c r="H231" i="19"/>
  <c r="I231" i="19"/>
  <c r="C232" i="19"/>
  <c r="D232" i="19"/>
  <c r="E232" i="19"/>
  <c r="F232" i="19"/>
  <c r="G232" i="19"/>
  <c r="H232" i="19"/>
  <c r="I232" i="19"/>
  <c r="C233" i="19"/>
  <c r="D233" i="19"/>
  <c r="E233" i="19"/>
  <c r="F233" i="19"/>
  <c r="G233" i="19"/>
  <c r="H233" i="19"/>
  <c r="I233" i="19"/>
  <c r="C234" i="19"/>
  <c r="D234" i="19"/>
  <c r="E234" i="19"/>
  <c r="F234" i="19"/>
  <c r="G234" i="19"/>
  <c r="H234" i="19"/>
  <c r="I234" i="19"/>
  <c r="C235" i="19"/>
  <c r="D235" i="19"/>
  <c r="E235" i="19"/>
  <c r="F235" i="19"/>
  <c r="G235" i="19"/>
  <c r="H235" i="19"/>
  <c r="I235" i="19"/>
  <c r="C236" i="19"/>
  <c r="D236" i="19"/>
  <c r="E236" i="19"/>
  <c r="F236" i="19"/>
  <c r="G236" i="19"/>
  <c r="H236" i="19"/>
  <c r="I236" i="19"/>
  <c r="C237" i="19"/>
  <c r="D237" i="19"/>
  <c r="E237" i="19"/>
  <c r="F237" i="19"/>
  <c r="G237" i="19"/>
  <c r="H237" i="19"/>
  <c r="I237" i="19"/>
  <c r="C238" i="19"/>
  <c r="D238" i="19"/>
  <c r="E238" i="19"/>
  <c r="F238" i="19"/>
  <c r="G238" i="19"/>
  <c r="H238" i="19"/>
  <c r="I238" i="19"/>
  <c r="C239" i="19"/>
  <c r="D239" i="19"/>
  <c r="E239" i="19"/>
  <c r="F239" i="19"/>
  <c r="G239" i="19"/>
  <c r="H239" i="19"/>
  <c r="I239" i="19"/>
  <c r="C240" i="19"/>
  <c r="D240" i="19"/>
  <c r="E240" i="19"/>
  <c r="F240" i="19"/>
  <c r="G240" i="19"/>
  <c r="H240" i="19"/>
  <c r="I240" i="19"/>
  <c r="C241" i="19"/>
  <c r="D241" i="19"/>
  <c r="E241" i="19"/>
  <c r="F241" i="19"/>
  <c r="G241" i="19"/>
  <c r="H241" i="19"/>
  <c r="I241" i="19"/>
  <c r="C242" i="19"/>
  <c r="D242" i="19"/>
  <c r="E242" i="19"/>
  <c r="F242" i="19"/>
  <c r="G242" i="19"/>
  <c r="H242" i="19"/>
  <c r="I242" i="19"/>
  <c r="C243" i="19"/>
  <c r="D243" i="19"/>
  <c r="E243" i="19"/>
  <c r="F243" i="19"/>
  <c r="G243" i="19"/>
  <c r="H243" i="19"/>
  <c r="I243" i="19"/>
  <c r="C244" i="19"/>
  <c r="D244" i="19"/>
  <c r="E244" i="19"/>
  <c r="F244" i="19"/>
  <c r="G244" i="19"/>
  <c r="H244" i="19"/>
  <c r="I244" i="19"/>
  <c r="C245" i="19"/>
  <c r="D245" i="19"/>
  <c r="E245" i="19"/>
  <c r="F245" i="19"/>
  <c r="G245" i="19"/>
  <c r="H245" i="19"/>
  <c r="I245" i="19"/>
  <c r="C246" i="19"/>
  <c r="D246" i="19"/>
  <c r="E246" i="19"/>
  <c r="F246" i="19"/>
  <c r="G246" i="19"/>
  <c r="H246" i="19"/>
  <c r="I246" i="19"/>
  <c r="C247" i="19"/>
  <c r="D247" i="19"/>
  <c r="E247" i="19"/>
  <c r="F247" i="19"/>
  <c r="G247" i="19"/>
  <c r="H247" i="19"/>
  <c r="I247" i="19"/>
  <c r="C248" i="19"/>
  <c r="D248" i="19"/>
  <c r="E248" i="19"/>
  <c r="F248" i="19"/>
  <c r="G248" i="19"/>
  <c r="H248" i="19"/>
  <c r="I248" i="19"/>
  <c r="C249" i="19"/>
  <c r="D249" i="19"/>
  <c r="E249" i="19"/>
  <c r="F249" i="19"/>
  <c r="G249" i="19"/>
  <c r="H249" i="19"/>
  <c r="I249" i="19"/>
  <c r="C250" i="19"/>
  <c r="D250" i="19"/>
  <c r="E250" i="19"/>
  <c r="F250" i="19"/>
  <c r="G250" i="19"/>
  <c r="H250" i="19"/>
  <c r="I250" i="19"/>
  <c r="C251" i="19"/>
  <c r="D251" i="19"/>
  <c r="E251" i="19"/>
  <c r="F251" i="19"/>
  <c r="G251" i="19"/>
  <c r="H251" i="19"/>
  <c r="I251" i="19"/>
  <c r="C252" i="19"/>
  <c r="D252" i="19"/>
  <c r="E252" i="19"/>
  <c r="F252" i="19"/>
  <c r="G252" i="19"/>
  <c r="H252" i="19"/>
  <c r="I252" i="19"/>
  <c r="C253" i="19"/>
  <c r="D253" i="19"/>
  <c r="E253" i="19"/>
  <c r="F253" i="19"/>
  <c r="G253" i="19"/>
  <c r="H253" i="19"/>
  <c r="I253" i="19"/>
  <c r="C254" i="19"/>
  <c r="D254" i="19"/>
  <c r="E254" i="19"/>
  <c r="F254" i="19"/>
  <c r="G254" i="19"/>
  <c r="H254" i="19"/>
  <c r="I254" i="19"/>
  <c r="C255" i="19"/>
  <c r="D255" i="19"/>
  <c r="E255" i="19"/>
  <c r="F255" i="19"/>
  <c r="G255" i="19"/>
  <c r="H255" i="19"/>
  <c r="I255" i="19"/>
  <c r="C256" i="19"/>
  <c r="D256" i="19"/>
  <c r="E256" i="19"/>
  <c r="F256" i="19"/>
  <c r="G256" i="19"/>
  <c r="H256" i="19"/>
  <c r="I256" i="19"/>
  <c r="C257" i="19"/>
  <c r="D257" i="19"/>
  <c r="E257" i="19"/>
  <c r="F257" i="19"/>
  <c r="G257" i="19"/>
  <c r="H257" i="19"/>
  <c r="I257" i="19"/>
  <c r="C258" i="19"/>
  <c r="D258" i="19"/>
  <c r="E258" i="19"/>
  <c r="F258" i="19"/>
  <c r="G258" i="19"/>
  <c r="H258" i="19"/>
  <c r="I258" i="19"/>
  <c r="C259" i="19"/>
  <c r="D259" i="19"/>
  <c r="E259" i="19"/>
  <c r="F259" i="19"/>
  <c r="G259" i="19"/>
  <c r="H259" i="19"/>
  <c r="I259" i="19"/>
  <c r="C260" i="19"/>
  <c r="D260" i="19"/>
  <c r="E260" i="19"/>
  <c r="F260" i="19"/>
  <c r="G260" i="19"/>
  <c r="H260" i="19"/>
  <c r="I260" i="19"/>
  <c r="C261" i="19"/>
  <c r="D261" i="19"/>
  <c r="E261" i="19"/>
  <c r="F261" i="19"/>
  <c r="G261" i="19"/>
  <c r="H261" i="19"/>
  <c r="I261" i="19"/>
  <c r="C262" i="19"/>
  <c r="D262" i="19"/>
  <c r="E262" i="19"/>
  <c r="F262" i="19"/>
  <c r="G262" i="19"/>
  <c r="H262" i="19"/>
  <c r="I262" i="19"/>
  <c r="C263" i="19"/>
  <c r="D263" i="19"/>
  <c r="E263" i="19"/>
  <c r="F263" i="19"/>
  <c r="G263" i="19"/>
  <c r="H263" i="19"/>
  <c r="I263" i="19"/>
  <c r="C264" i="19"/>
  <c r="D264" i="19"/>
  <c r="E264" i="19"/>
  <c r="F264" i="19"/>
  <c r="G264" i="19"/>
  <c r="H264" i="19"/>
  <c r="I264" i="19"/>
  <c r="C265" i="19"/>
  <c r="D265" i="19"/>
  <c r="E265" i="19"/>
  <c r="F265" i="19"/>
  <c r="G265" i="19"/>
  <c r="H265" i="19"/>
  <c r="I265" i="19"/>
  <c r="C266" i="19"/>
  <c r="D266" i="19"/>
  <c r="E266" i="19"/>
  <c r="F266" i="19"/>
  <c r="G266" i="19"/>
  <c r="H266" i="19"/>
  <c r="I266" i="19"/>
  <c r="C267" i="19"/>
  <c r="D267" i="19"/>
  <c r="E267" i="19"/>
  <c r="F267" i="19"/>
  <c r="G267" i="19"/>
  <c r="H267" i="19"/>
  <c r="I267" i="19"/>
  <c r="C268" i="19"/>
  <c r="D268" i="19"/>
  <c r="E268" i="19"/>
  <c r="F268" i="19"/>
  <c r="G268" i="19"/>
  <c r="H268" i="19"/>
  <c r="I268" i="19"/>
  <c r="C269" i="19"/>
  <c r="D269" i="19"/>
  <c r="E269" i="19"/>
  <c r="F269" i="19"/>
  <c r="G269" i="19"/>
  <c r="H269" i="19"/>
  <c r="I269" i="19"/>
  <c r="C270" i="19"/>
  <c r="D270" i="19"/>
  <c r="E270" i="19"/>
  <c r="F270" i="19"/>
  <c r="G270" i="19"/>
  <c r="H270" i="19"/>
  <c r="I270" i="19"/>
  <c r="C271" i="19"/>
  <c r="D271" i="19"/>
  <c r="E271" i="19"/>
  <c r="F271" i="19"/>
  <c r="G271" i="19"/>
  <c r="H271" i="19"/>
  <c r="I271" i="19"/>
  <c r="C272" i="19"/>
  <c r="D272" i="19"/>
  <c r="E272" i="19"/>
  <c r="F272" i="19"/>
  <c r="G272" i="19"/>
  <c r="H272" i="19"/>
  <c r="I272" i="19"/>
  <c r="C273" i="19"/>
  <c r="D273" i="19"/>
  <c r="E273" i="19"/>
  <c r="F273" i="19"/>
  <c r="G273" i="19"/>
  <c r="H273" i="19"/>
  <c r="I273" i="19"/>
  <c r="C274" i="19"/>
  <c r="D274" i="19"/>
  <c r="E274" i="19"/>
  <c r="F274" i="19"/>
  <c r="G274" i="19"/>
  <c r="H274" i="19"/>
  <c r="I274" i="19"/>
  <c r="C275" i="19"/>
  <c r="D275" i="19"/>
  <c r="E275" i="19"/>
  <c r="F275" i="19"/>
  <c r="G275" i="19"/>
  <c r="H275" i="19"/>
  <c r="I275" i="19"/>
  <c r="C276" i="19"/>
  <c r="D276" i="19"/>
  <c r="E276" i="19"/>
  <c r="F276" i="19"/>
  <c r="G276" i="19"/>
  <c r="H276" i="19"/>
  <c r="I276" i="19"/>
  <c r="C277" i="19"/>
  <c r="D277" i="19"/>
  <c r="E277" i="19"/>
  <c r="F277" i="19"/>
  <c r="G277" i="19"/>
  <c r="H277" i="19"/>
  <c r="I277" i="19"/>
  <c r="C278" i="19"/>
  <c r="D278" i="19"/>
  <c r="E278" i="19"/>
  <c r="F278" i="19"/>
  <c r="G278" i="19"/>
  <c r="H278" i="19"/>
  <c r="I278" i="19"/>
  <c r="C279" i="19"/>
  <c r="D279" i="19"/>
  <c r="E279" i="19"/>
  <c r="F279" i="19"/>
  <c r="G279" i="19"/>
  <c r="H279" i="19"/>
  <c r="I279" i="19"/>
  <c r="C280" i="19"/>
  <c r="D280" i="19"/>
  <c r="E280" i="19"/>
  <c r="F280" i="19"/>
  <c r="G280" i="19"/>
  <c r="H280" i="19"/>
  <c r="I280" i="19"/>
  <c r="C281" i="19"/>
  <c r="D281" i="19"/>
  <c r="E281" i="19"/>
  <c r="F281" i="19"/>
  <c r="G281" i="19"/>
  <c r="H281" i="19"/>
  <c r="I281" i="19"/>
  <c r="C282" i="19"/>
  <c r="D282" i="19"/>
  <c r="E282" i="19"/>
  <c r="F282" i="19"/>
  <c r="G282" i="19"/>
  <c r="H282" i="19"/>
  <c r="I282" i="19"/>
  <c r="C283" i="19"/>
  <c r="D283" i="19"/>
  <c r="E283" i="19"/>
  <c r="F283" i="19"/>
  <c r="G283" i="19"/>
  <c r="H283" i="19"/>
  <c r="I283" i="19"/>
  <c r="C284" i="19"/>
  <c r="D284" i="19"/>
  <c r="E284" i="19"/>
  <c r="F284" i="19"/>
  <c r="G284" i="19"/>
  <c r="H284" i="19"/>
  <c r="I284" i="19"/>
  <c r="C285" i="19"/>
  <c r="D285" i="19"/>
  <c r="E285" i="19"/>
  <c r="F285" i="19"/>
  <c r="G285" i="19"/>
  <c r="H285" i="19"/>
  <c r="I285" i="19"/>
  <c r="C286" i="19"/>
  <c r="D286" i="19"/>
  <c r="E286" i="19"/>
  <c r="F286" i="19"/>
  <c r="G286" i="19"/>
  <c r="H286" i="19"/>
  <c r="I286" i="19"/>
  <c r="C287" i="19"/>
  <c r="D287" i="19"/>
  <c r="E287" i="19"/>
  <c r="F287" i="19"/>
  <c r="G287" i="19"/>
  <c r="H287" i="19"/>
  <c r="I287" i="19"/>
  <c r="C288" i="19"/>
  <c r="D288" i="19"/>
  <c r="E288" i="19"/>
  <c r="F288" i="19"/>
  <c r="G288" i="19"/>
  <c r="H288" i="19"/>
  <c r="I288" i="19"/>
  <c r="C289" i="19"/>
  <c r="D289" i="19"/>
  <c r="E289" i="19"/>
  <c r="F289" i="19"/>
  <c r="G289" i="19"/>
  <c r="H289" i="19"/>
  <c r="I289" i="19"/>
  <c r="C290" i="19"/>
  <c r="D290" i="19"/>
  <c r="E290" i="19"/>
  <c r="F290" i="19"/>
  <c r="G290" i="19"/>
  <c r="H290" i="19"/>
  <c r="I290" i="19"/>
  <c r="C291" i="19"/>
  <c r="D291" i="19"/>
  <c r="E291" i="19"/>
  <c r="F291" i="19"/>
  <c r="G291" i="19"/>
  <c r="H291" i="19"/>
  <c r="I291" i="19"/>
  <c r="C292" i="19"/>
  <c r="D292" i="19"/>
  <c r="E292" i="19"/>
  <c r="F292" i="19"/>
  <c r="G292" i="19"/>
  <c r="H292" i="19"/>
  <c r="I292" i="19"/>
  <c r="C293" i="19"/>
  <c r="D293" i="19"/>
  <c r="E293" i="19"/>
  <c r="F293" i="19"/>
  <c r="G293" i="19"/>
  <c r="H293" i="19"/>
  <c r="I293" i="19"/>
  <c r="C294" i="19"/>
  <c r="D294" i="19"/>
  <c r="E294" i="19"/>
  <c r="F294" i="19"/>
  <c r="G294" i="19"/>
  <c r="H294" i="19"/>
  <c r="I294" i="19"/>
  <c r="C295" i="19"/>
  <c r="D295" i="19"/>
  <c r="E295" i="19"/>
  <c r="F295" i="19"/>
  <c r="G295" i="19"/>
  <c r="H295" i="19"/>
  <c r="I295" i="19"/>
  <c r="C296" i="19"/>
  <c r="D296" i="19"/>
  <c r="E296" i="19"/>
  <c r="F296" i="19"/>
  <c r="G296" i="19"/>
  <c r="H296" i="19"/>
  <c r="I296" i="19"/>
  <c r="C297" i="19"/>
  <c r="D297" i="19"/>
  <c r="E297" i="19"/>
  <c r="F297" i="19"/>
  <c r="G297" i="19"/>
  <c r="H297" i="19"/>
  <c r="I297" i="19"/>
  <c r="C298" i="19"/>
  <c r="D298" i="19"/>
  <c r="E298" i="19"/>
  <c r="F298" i="19"/>
  <c r="G298" i="19"/>
  <c r="H298" i="19"/>
  <c r="I298" i="19"/>
  <c r="C299" i="19"/>
  <c r="D299" i="19"/>
  <c r="E299" i="19"/>
  <c r="F299" i="19"/>
  <c r="G299" i="19"/>
  <c r="H299" i="19"/>
  <c r="I299" i="19"/>
  <c r="C300" i="19"/>
  <c r="D300" i="19"/>
  <c r="E300" i="19"/>
  <c r="F300" i="19"/>
  <c r="G300" i="19"/>
  <c r="H300" i="19"/>
  <c r="I300" i="19"/>
  <c r="C301" i="19"/>
  <c r="D301" i="19"/>
  <c r="E301" i="19"/>
  <c r="F301" i="19"/>
  <c r="G301" i="19"/>
  <c r="H301" i="19"/>
  <c r="I301" i="19"/>
  <c r="C302" i="19"/>
  <c r="D302" i="19"/>
  <c r="E302" i="19"/>
  <c r="F302" i="19"/>
  <c r="G302" i="19"/>
  <c r="H302" i="19"/>
  <c r="I302" i="19"/>
  <c r="C303" i="19"/>
  <c r="D303" i="19"/>
  <c r="E303" i="19"/>
  <c r="F303" i="19"/>
  <c r="G303" i="19"/>
  <c r="H303" i="19"/>
  <c r="I303" i="19"/>
  <c r="C304" i="19"/>
  <c r="D304" i="19"/>
  <c r="E304" i="19"/>
  <c r="F304" i="19"/>
  <c r="G304" i="19"/>
  <c r="H304" i="19"/>
  <c r="I304" i="19"/>
  <c r="C305" i="19"/>
  <c r="D305" i="19"/>
  <c r="E305" i="19"/>
  <c r="F305" i="19"/>
  <c r="G305" i="19"/>
  <c r="H305" i="19"/>
  <c r="I305" i="19"/>
  <c r="C306" i="19"/>
  <c r="D306" i="19"/>
  <c r="E306" i="19"/>
  <c r="F306" i="19"/>
  <c r="G306" i="19"/>
  <c r="H306" i="19"/>
  <c r="I306" i="19"/>
  <c r="C307" i="19"/>
  <c r="D307" i="19"/>
  <c r="E307" i="19"/>
  <c r="F307" i="19"/>
  <c r="G307" i="19"/>
  <c r="H307" i="19"/>
  <c r="I307" i="19"/>
  <c r="C308" i="19"/>
  <c r="D308" i="19"/>
  <c r="E308" i="19"/>
  <c r="F308" i="19"/>
  <c r="G308" i="19"/>
  <c r="H308" i="19"/>
  <c r="I308" i="19"/>
  <c r="C309" i="19"/>
  <c r="D309" i="19"/>
  <c r="E309" i="19"/>
  <c r="F309" i="19"/>
  <c r="G309" i="19"/>
  <c r="H309" i="19"/>
  <c r="I309" i="19"/>
  <c r="C310" i="19"/>
  <c r="D310" i="19"/>
  <c r="E310" i="19"/>
  <c r="F310" i="19"/>
  <c r="G310" i="19"/>
  <c r="H310" i="19"/>
  <c r="I310" i="19"/>
  <c r="C311" i="19"/>
  <c r="D311" i="19"/>
  <c r="E311" i="19"/>
  <c r="F311" i="19"/>
  <c r="G311" i="19"/>
  <c r="H311" i="19"/>
  <c r="I311" i="19"/>
  <c r="C312" i="19"/>
  <c r="D312" i="19"/>
  <c r="E312" i="19"/>
  <c r="F312" i="19"/>
  <c r="G312" i="19"/>
  <c r="H312" i="19"/>
  <c r="I312" i="19"/>
  <c r="C313" i="19"/>
  <c r="D313" i="19"/>
  <c r="E313" i="19"/>
  <c r="F313" i="19"/>
  <c r="G313" i="19"/>
  <c r="H313" i="19"/>
  <c r="I313" i="19"/>
  <c r="C314" i="19"/>
  <c r="D314" i="19"/>
  <c r="E314" i="19"/>
  <c r="F314" i="19"/>
  <c r="G314" i="19"/>
  <c r="H314" i="19"/>
  <c r="I314" i="19"/>
  <c r="C315" i="19"/>
  <c r="D315" i="19"/>
  <c r="E315" i="19"/>
  <c r="F315" i="19"/>
  <c r="G315" i="19"/>
  <c r="H315" i="19"/>
  <c r="I315" i="19"/>
  <c r="C316" i="19"/>
  <c r="D316" i="19"/>
  <c r="E316" i="19"/>
  <c r="F316" i="19"/>
  <c r="G316" i="19"/>
  <c r="H316" i="19"/>
  <c r="I316" i="19"/>
  <c r="C317" i="19"/>
  <c r="D317" i="19"/>
  <c r="E317" i="19"/>
  <c r="F317" i="19"/>
  <c r="G317" i="19"/>
  <c r="H317" i="19"/>
  <c r="I317" i="19"/>
  <c r="C318" i="19"/>
  <c r="D318" i="19"/>
  <c r="E318" i="19"/>
  <c r="F318" i="19"/>
  <c r="G318" i="19"/>
  <c r="H318" i="19"/>
  <c r="I318" i="19"/>
  <c r="C319" i="19"/>
  <c r="D319" i="19"/>
  <c r="E319" i="19"/>
  <c r="F319" i="19"/>
  <c r="G319" i="19"/>
  <c r="H319" i="19"/>
  <c r="I319" i="19"/>
  <c r="C320" i="19"/>
  <c r="D320" i="19"/>
  <c r="E320" i="19"/>
  <c r="F320" i="19"/>
  <c r="G320" i="19"/>
  <c r="H320" i="19"/>
  <c r="I320" i="19"/>
  <c r="C10" i="19"/>
  <c r="D10" i="19"/>
  <c r="E10" i="19"/>
  <c r="F10" i="19"/>
  <c r="G10" i="19"/>
  <c r="H10" i="19"/>
  <c r="I10" i="19"/>
  <c r="D10" i="21"/>
  <c r="D11" i="21"/>
  <c r="D12" i="21"/>
  <c r="D13" i="21"/>
  <c r="D14" i="21"/>
  <c r="D15" i="21"/>
  <c r="D16" i="21"/>
  <c r="D17" i="21"/>
  <c r="D18" i="21"/>
  <c r="D19" i="21"/>
  <c r="D20" i="21"/>
  <c r="D21" i="21"/>
  <c r="D22" i="21"/>
  <c r="D23" i="21"/>
  <c r="D24" i="21"/>
  <c r="D25" i="21"/>
  <c r="D26" i="21"/>
  <c r="D27" i="21"/>
  <c r="D28" i="21"/>
  <c r="D29" i="21"/>
  <c r="D30" i="21"/>
  <c r="D31" i="21"/>
  <c r="D32" i="21"/>
  <c r="D33" i="21"/>
  <c r="D34" i="21"/>
  <c r="D35" i="21"/>
  <c r="D36" i="21"/>
  <c r="D37" i="21"/>
  <c r="D38" i="21"/>
  <c r="D39" i="21"/>
  <c r="D40" i="21"/>
  <c r="D41" i="21"/>
  <c r="D42" i="21"/>
  <c r="D43" i="21"/>
  <c r="D44" i="21"/>
  <c r="D45" i="21"/>
  <c r="D46" i="21"/>
  <c r="D47" i="21"/>
  <c r="D48" i="21"/>
  <c r="D49" i="21"/>
  <c r="D50" i="21"/>
  <c r="D51" i="21"/>
  <c r="D52" i="21"/>
  <c r="D53" i="21"/>
  <c r="D54" i="21"/>
  <c r="D55" i="21"/>
  <c r="D56" i="21"/>
  <c r="D57" i="21"/>
  <c r="D58" i="21"/>
  <c r="D59" i="21"/>
  <c r="D60" i="21"/>
  <c r="D61" i="21"/>
  <c r="D62" i="21"/>
  <c r="D63" i="21"/>
  <c r="D64" i="21"/>
  <c r="D65" i="21"/>
  <c r="D66" i="21"/>
  <c r="D67" i="21"/>
  <c r="D68" i="21"/>
  <c r="D69" i="21"/>
  <c r="D70" i="21"/>
  <c r="D71" i="21"/>
  <c r="D72" i="21"/>
  <c r="D73" i="21"/>
  <c r="D74" i="21"/>
  <c r="D75" i="21"/>
  <c r="D76" i="21"/>
  <c r="D77" i="21"/>
  <c r="D78" i="21"/>
  <c r="D79" i="21"/>
  <c r="D80" i="21"/>
  <c r="D81" i="21"/>
  <c r="D82" i="21"/>
  <c r="D83" i="21"/>
  <c r="D84" i="21"/>
  <c r="D85" i="21"/>
  <c r="D86" i="21"/>
  <c r="D87" i="21"/>
  <c r="D88" i="21"/>
  <c r="D89" i="21"/>
  <c r="D90" i="21"/>
  <c r="D91" i="21"/>
  <c r="D92" i="21"/>
  <c r="D93" i="21"/>
  <c r="D94" i="21"/>
  <c r="D95" i="21"/>
  <c r="D96" i="21"/>
  <c r="D97" i="21"/>
  <c r="D98" i="21"/>
  <c r="D99" i="21"/>
  <c r="D100" i="21"/>
  <c r="D101" i="21"/>
  <c r="D102" i="21"/>
  <c r="D103" i="21"/>
  <c r="D104" i="21"/>
  <c r="D105" i="21"/>
  <c r="D106" i="21"/>
  <c r="D107" i="21"/>
  <c r="D108" i="21"/>
  <c r="D109" i="21"/>
  <c r="D110" i="21"/>
  <c r="D111" i="21"/>
  <c r="D112" i="21"/>
  <c r="D113" i="21"/>
  <c r="D114" i="21"/>
  <c r="D115" i="21"/>
  <c r="D116" i="21"/>
  <c r="D117" i="21"/>
  <c r="D118" i="21"/>
  <c r="D119" i="21"/>
  <c r="D120" i="21"/>
  <c r="D121" i="21"/>
  <c r="D122" i="21"/>
  <c r="D123" i="21"/>
  <c r="D124" i="21"/>
  <c r="D125" i="21"/>
  <c r="D126" i="21"/>
  <c r="D127" i="21"/>
  <c r="D128" i="21"/>
  <c r="D129" i="21"/>
  <c r="D130" i="21"/>
  <c r="D131" i="21"/>
  <c r="D132" i="21"/>
  <c r="D133" i="21"/>
  <c r="D134" i="21"/>
  <c r="D135" i="21"/>
  <c r="D136" i="21"/>
  <c r="D137" i="21"/>
  <c r="D138" i="21"/>
  <c r="D139" i="21"/>
  <c r="D140" i="21"/>
  <c r="D141" i="21"/>
  <c r="D142" i="21"/>
  <c r="D143" i="21"/>
  <c r="D144" i="21"/>
  <c r="D145" i="21"/>
  <c r="D146" i="21"/>
  <c r="D147" i="21"/>
  <c r="D148" i="21"/>
  <c r="D149" i="21"/>
  <c r="D150" i="21"/>
  <c r="D151" i="21"/>
  <c r="D152" i="21"/>
  <c r="D153" i="21"/>
  <c r="D154" i="21"/>
  <c r="D155" i="21"/>
  <c r="D156" i="21"/>
  <c r="D157" i="21"/>
  <c r="D158" i="21"/>
  <c r="D159" i="21"/>
  <c r="D160" i="21"/>
  <c r="D161" i="21"/>
  <c r="D162" i="21"/>
  <c r="D163" i="21"/>
  <c r="D164" i="21"/>
  <c r="D165" i="21"/>
  <c r="D166" i="21"/>
  <c r="D167" i="21"/>
  <c r="D168" i="21"/>
  <c r="D169" i="21"/>
  <c r="D170" i="21"/>
  <c r="D171" i="21"/>
  <c r="D172" i="21"/>
  <c r="D173" i="21"/>
  <c r="D174" i="21"/>
  <c r="D175" i="21"/>
  <c r="D176" i="21"/>
  <c r="D177" i="21"/>
  <c r="D178" i="21"/>
  <c r="D179" i="21"/>
  <c r="D180" i="21"/>
  <c r="D181" i="21"/>
  <c r="D182" i="21"/>
  <c r="D183" i="21"/>
  <c r="D184" i="21"/>
  <c r="D185" i="21"/>
  <c r="D186" i="21"/>
  <c r="D187" i="21"/>
  <c r="D188" i="21"/>
  <c r="D189" i="21"/>
  <c r="D190" i="21"/>
  <c r="D191" i="21"/>
  <c r="D192" i="21"/>
  <c r="D193" i="21"/>
  <c r="D194" i="21"/>
  <c r="D195" i="21"/>
  <c r="D196" i="21"/>
  <c r="D197" i="21"/>
  <c r="D198" i="21"/>
  <c r="D199" i="21"/>
  <c r="D200" i="21"/>
  <c r="D201" i="21"/>
  <c r="D202" i="21"/>
  <c r="D203" i="21"/>
  <c r="D204" i="21"/>
  <c r="D205" i="21"/>
  <c r="D206" i="21"/>
  <c r="D207" i="21"/>
  <c r="D208" i="21"/>
  <c r="D209" i="21"/>
  <c r="D210" i="21"/>
  <c r="D211" i="21"/>
  <c r="D212" i="21"/>
  <c r="D213" i="21"/>
  <c r="D214" i="21"/>
  <c r="D215" i="21"/>
  <c r="D216" i="21"/>
  <c r="D217" i="21"/>
  <c r="D218" i="21"/>
  <c r="D219" i="21"/>
  <c r="D220" i="21"/>
  <c r="D221" i="21"/>
  <c r="D222" i="21"/>
  <c r="D223" i="21"/>
  <c r="D224" i="21"/>
  <c r="D225" i="21"/>
  <c r="D226" i="21"/>
  <c r="D227" i="21"/>
  <c r="D228" i="21"/>
  <c r="D229" i="21"/>
  <c r="D230" i="21"/>
  <c r="D231" i="21"/>
  <c r="D232" i="21"/>
  <c r="D233" i="21"/>
  <c r="D234" i="21"/>
  <c r="D235" i="21"/>
  <c r="D236" i="21"/>
  <c r="D237" i="21"/>
  <c r="D238" i="21"/>
  <c r="D239" i="21"/>
  <c r="D240" i="21"/>
  <c r="D241" i="21"/>
  <c r="D242" i="21"/>
  <c r="D243" i="21"/>
  <c r="D244" i="21"/>
  <c r="D245" i="21"/>
  <c r="D246" i="21"/>
  <c r="D247" i="21"/>
  <c r="D248" i="21"/>
  <c r="D249" i="21"/>
  <c r="D250" i="21"/>
  <c r="D251" i="21"/>
  <c r="D252" i="21"/>
  <c r="D253" i="21"/>
  <c r="D254" i="21"/>
  <c r="D255" i="21"/>
  <c r="D256" i="21"/>
  <c r="D257" i="21"/>
  <c r="D258" i="21"/>
  <c r="D259" i="21"/>
  <c r="D260" i="21"/>
  <c r="D261" i="21"/>
  <c r="D262" i="21"/>
  <c r="D263" i="21"/>
  <c r="D264" i="21"/>
  <c r="D265" i="21"/>
  <c r="D266" i="21"/>
  <c r="D267" i="21"/>
  <c r="D268" i="21"/>
  <c r="D269" i="21"/>
  <c r="D270" i="21"/>
  <c r="D271" i="21"/>
  <c r="D272" i="21"/>
  <c r="D273" i="21"/>
  <c r="D274" i="21"/>
  <c r="D275" i="21"/>
  <c r="D276" i="21"/>
  <c r="D277" i="21"/>
  <c r="D278" i="21"/>
  <c r="D279" i="21"/>
  <c r="D280" i="21"/>
  <c r="D281" i="21"/>
  <c r="D282" i="21"/>
  <c r="D283" i="21"/>
  <c r="D284" i="21"/>
  <c r="D285" i="21"/>
  <c r="D286" i="21"/>
  <c r="D287" i="21"/>
  <c r="D288" i="21"/>
  <c r="D289" i="21"/>
  <c r="D290" i="21"/>
  <c r="C10" i="21"/>
  <c r="G10" i="21"/>
  <c r="C11" i="21"/>
  <c r="G11" i="21"/>
  <c r="C12" i="21"/>
  <c r="G12" i="21"/>
  <c r="C13" i="21"/>
  <c r="G13" i="21"/>
  <c r="C14" i="21"/>
  <c r="G14" i="21"/>
  <c r="C15" i="21"/>
  <c r="G15" i="21"/>
  <c r="C16" i="21"/>
  <c r="G16" i="21"/>
  <c r="C17" i="21"/>
  <c r="G17" i="21"/>
  <c r="C18" i="21"/>
  <c r="G18" i="21"/>
  <c r="C19" i="21"/>
  <c r="G19" i="21"/>
  <c r="C20" i="21"/>
  <c r="G20" i="21"/>
  <c r="C21" i="21"/>
  <c r="G21" i="21"/>
  <c r="C22" i="21"/>
  <c r="G22" i="21"/>
  <c r="C23" i="21"/>
  <c r="G23" i="21"/>
  <c r="C24" i="21"/>
  <c r="G24" i="21"/>
  <c r="C25" i="21"/>
  <c r="G25" i="21"/>
  <c r="C26" i="21"/>
  <c r="G26" i="21"/>
  <c r="C27" i="21"/>
  <c r="G27" i="21"/>
  <c r="C28" i="21"/>
  <c r="G28" i="21"/>
  <c r="C29" i="21"/>
  <c r="G29" i="21"/>
  <c r="C30" i="21"/>
  <c r="G30" i="21"/>
  <c r="C31" i="21"/>
  <c r="G31" i="21"/>
  <c r="C32" i="21"/>
  <c r="G32" i="21"/>
  <c r="C33" i="21"/>
  <c r="G33" i="21"/>
  <c r="C34" i="21"/>
  <c r="G34" i="21"/>
  <c r="C35" i="21"/>
  <c r="G35" i="21"/>
  <c r="C36" i="21"/>
  <c r="G36" i="21"/>
  <c r="C37" i="21"/>
  <c r="G37" i="21"/>
  <c r="C38" i="21"/>
  <c r="G38" i="21"/>
  <c r="C39" i="21"/>
  <c r="G39" i="21"/>
  <c r="C40" i="21"/>
  <c r="G40" i="21"/>
  <c r="C41" i="21"/>
  <c r="G41" i="21"/>
  <c r="C42" i="21"/>
  <c r="G42" i="21"/>
  <c r="C43" i="21"/>
  <c r="G43" i="21"/>
  <c r="C44" i="21"/>
  <c r="G44" i="21"/>
  <c r="C45" i="21"/>
  <c r="G45" i="21"/>
  <c r="C46" i="21"/>
  <c r="G46" i="21"/>
  <c r="C47" i="21"/>
  <c r="G47" i="21"/>
  <c r="C48" i="21"/>
  <c r="G48" i="21"/>
  <c r="C49" i="21"/>
  <c r="G49" i="21"/>
  <c r="C50" i="21"/>
  <c r="G50" i="21"/>
  <c r="C51" i="21"/>
  <c r="G51" i="21"/>
  <c r="C52" i="21"/>
  <c r="G52" i="21"/>
  <c r="C53" i="21"/>
  <c r="G53" i="21"/>
  <c r="C54" i="21"/>
  <c r="G54" i="21"/>
  <c r="C55" i="21"/>
  <c r="G55" i="21"/>
  <c r="C56" i="21"/>
  <c r="G56" i="21"/>
  <c r="C57" i="21"/>
  <c r="G57" i="21"/>
  <c r="C58" i="21"/>
  <c r="G58" i="21"/>
  <c r="C59" i="21"/>
  <c r="G59" i="21"/>
  <c r="C60" i="21"/>
  <c r="G60" i="21"/>
  <c r="C61" i="21"/>
  <c r="G61" i="21"/>
  <c r="C62" i="21"/>
  <c r="G62" i="21"/>
  <c r="C63" i="21"/>
  <c r="G63" i="21"/>
  <c r="C64" i="21"/>
  <c r="G64" i="21"/>
  <c r="C65" i="21"/>
  <c r="G65" i="21"/>
  <c r="C66" i="21"/>
  <c r="G66" i="21"/>
  <c r="C67" i="21"/>
  <c r="G67" i="21"/>
  <c r="C68" i="21"/>
  <c r="G68" i="21"/>
  <c r="C69" i="21"/>
  <c r="G69" i="21"/>
  <c r="C70" i="21"/>
  <c r="G70" i="21"/>
  <c r="C71" i="21"/>
  <c r="G71" i="21"/>
  <c r="C72" i="21"/>
  <c r="G72" i="21"/>
  <c r="C73" i="21"/>
  <c r="G73" i="21"/>
  <c r="C74" i="21"/>
  <c r="G74" i="21"/>
  <c r="C75" i="21"/>
  <c r="G75" i="21"/>
  <c r="C76" i="21"/>
  <c r="G76" i="21"/>
  <c r="C77" i="21"/>
  <c r="G77" i="21"/>
  <c r="C78" i="21"/>
  <c r="G78" i="21"/>
  <c r="C79" i="21"/>
  <c r="G79" i="21"/>
  <c r="C80" i="21"/>
  <c r="G80" i="21"/>
  <c r="C81" i="21"/>
  <c r="G81" i="21"/>
  <c r="C82" i="21"/>
  <c r="G82" i="21"/>
  <c r="C83" i="21"/>
  <c r="G83" i="21"/>
  <c r="C84" i="21"/>
  <c r="G84" i="21"/>
  <c r="C85" i="21"/>
  <c r="G85" i="21"/>
  <c r="C86" i="21"/>
  <c r="G86" i="21"/>
  <c r="C87" i="21"/>
  <c r="G87" i="21"/>
  <c r="C88" i="21"/>
  <c r="G88" i="21"/>
  <c r="C89" i="21"/>
  <c r="G89" i="21"/>
  <c r="C90" i="21"/>
  <c r="G90" i="21"/>
  <c r="C91" i="21"/>
  <c r="G91" i="21"/>
  <c r="C92" i="21"/>
  <c r="G92" i="21"/>
  <c r="C93" i="21"/>
  <c r="G93" i="21"/>
  <c r="C94" i="21"/>
  <c r="G94" i="21"/>
  <c r="C95" i="21"/>
  <c r="G95" i="21"/>
  <c r="C96" i="21"/>
  <c r="G96" i="21"/>
  <c r="C97" i="21"/>
  <c r="G97" i="21"/>
  <c r="C98" i="21"/>
  <c r="G98" i="21"/>
  <c r="C99" i="21"/>
  <c r="G99" i="21"/>
  <c r="C100" i="21"/>
  <c r="G100" i="21"/>
  <c r="C101" i="21"/>
  <c r="G101" i="21"/>
  <c r="C102" i="21"/>
  <c r="G102" i="21"/>
  <c r="C103" i="21"/>
  <c r="G103" i="21"/>
  <c r="C104" i="21"/>
  <c r="G104" i="21"/>
  <c r="C105" i="21"/>
  <c r="G105" i="21"/>
  <c r="C106" i="21"/>
  <c r="G106" i="21"/>
  <c r="C107" i="21"/>
  <c r="G107" i="21"/>
  <c r="C108" i="21"/>
  <c r="G108" i="21"/>
  <c r="C109" i="21"/>
  <c r="G109" i="21"/>
  <c r="C110" i="21"/>
  <c r="E110" i="21"/>
  <c r="F110" i="21"/>
  <c r="G110" i="21"/>
  <c r="C111" i="21"/>
  <c r="E111" i="21"/>
  <c r="F111" i="21"/>
  <c r="G111" i="21"/>
  <c r="C112" i="21"/>
  <c r="E112" i="21"/>
  <c r="F112" i="21"/>
  <c r="G112" i="21"/>
  <c r="C113" i="21"/>
  <c r="E113" i="21"/>
  <c r="F113" i="21"/>
  <c r="G113" i="21"/>
  <c r="C114" i="21"/>
  <c r="E114" i="21"/>
  <c r="F114" i="21"/>
  <c r="G114" i="21"/>
  <c r="C115" i="21"/>
  <c r="E115" i="21"/>
  <c r="F115" i="21"/>
  <c r="G115" i="21"/>
  <c r="C116" i="21"/>
  <c r="E116" i="21"/>
  <c r="F116" i="21"/>
  <c r="G116" i="21"/>
  <c r="C117" i="21"/>
  <c r="E117" i="21"/>
  <c r="F117" i="21"/>
  <c r="G117" i="21"/>
  <c r="C118" i="21"/>
  <c r="E118" i="21"/>
  <c r="F118" i="21"/>
  <c r="G118" i="21"/>
  <c r="C119" i="21"/>
  <c r="E119" i="21"/>
  <c r="F119" i="21"/>
  <c r="G119" i="21"/>
  <c r="C120" i="21"/>
  <c r="E120" i="21"/>
  <c r="F120" i="21"/>
  <c r="G120" i="21"/>
  <c r="C121" i="21"/>
  <c r="E121" i="21"/>
  <c r="F121" i="21"/>
  <c r="G121" i="21"/>
  <c r="C122" i="21"/>
  <c r="E122" i="21"/>
  <c r="F122" i="21"/>
  <c r="G122" i="21"/>
  <c r="C123" i="21"/>
  <c r="E123" i="21"/>
  <c r="F123" i="21"/>
  <c r="G123" i="21"/>
  <c r="C124" i="21"/>
  <c r="E124" i="21"/>
  <c r="F124" i="21"/>
  <c r="G124" i="21"/>
  <c r="C125" i="21"/>
  <c r="E125" i="21"/>
  <c r="F125" i="21"/>
  <c r="G125" i="21"/>
  <c r="C126" i="21"/>
  <c r="E126" i="21"/>
  <c r="F126" i="21"/>
  <c r="G126" i="21"/>
  <c r="C127" i="21"/>
  <c r="E127" i="21"/>
  <c r="F127" i="21"/>
  <c r="G127" i="21"/>
  <c r="C128" i="21"/>
  <c r="E128" i="21"/>
  <c r="F128" i="21"/>
  <c r="G128" i="21"/>
  <c r="C129" i="21"/>
  <c r="E129" i="21"/>
  <c r="F129" i="21"/>
  <c r="G129" i="21"/>
  <c r="C130" i="21"/>
  <c r="E130" i="21"/>
  <c r="F130" i="21"/>
  <c r="G130" i="21"/>
  <c r="C131" i="21"/>
  <c r="E131" i="21"/>
  <c r="F131" i="21"/>
  <c r="G131" i="21"/>
  <c r="C132" i="21"/>
  <c r="E132" i="21"/>
  <c r="F132" i="21"/>
  <c r="G132" i="21"/>
  <c r="C133" i="21"/>
  <c r="E133" i="21"/>
  <c r="F133" i="21"/>
  <c r="G133" i="21"/>
  <c r="C134" i="21"/>
  <c r="E134" i="21"/>
  <c r="F134" i="21"/>
  <c r="G134" i="21"/>
  <c r="C135" i="21"/>
  <c r="E135" i="21"/>
  <c r="F135" i="21"/>
  <c r="G135" i="21"/>
  <c r="C136" i="21"/>
  <c r="E136" i="21"/>
  <c r="F136" i="21"/>
  <c r="G136" i="21"/>
  <c r="C137" i="21"/>
  <c r="E137" i="21"/>
  <c r="F137" i="21"/>
  <c r="G137" i="21"/>
  <c r="C138" i="21"/>
  <c r="E138" i="21"/>
  <c r="F138" i="21"/>
  <c r="G138" i="21"/>
  <c r="C139" i="21"/>
  <c r="E139" i="21"/>
  <c r="F139" i="21"/>
  <c r="G139" i="21"/>
  <c r="C140" i="21"/>
  <c r="E140" i="21"/>
  <c r="F140" i="21"/>
  <c r="G140" i="21"/>
  <c r="C141" i="21"/>
  <c r="E141" i="21"/>
  <c r="F141" i="21"/>
  <c r="G141" i="21"/>
  <c r="C142" i="21"/>
  <c r="E142" i="21"/>
  <c r="F142" i="21"/>
  <c r="G142" i="21"/>
  <c r="C143" i="21"/>
  <c r="E143" i="21"/>
  <c r="F143" i="21"/>
  <c r="G143" i="21"/>
  <c r="C144" i="21"/>
  <c r="E144" i="21"/>
  <c r="F144" i="21"/>
  <c r="G144" i="21"/>
  <c r="C145" i="21"/>
  <c r="E145" i="21"/>
  <c r="F145" i="21"/>
  <c r="G145" i="21"/>
  <c r="C146" i="21"/>
  <c r="E146" i="21"/>
  <c r="F146" i="21"/>
  <c r="G146" i="21"/>
  <c r="C147" i="21"/>
  <c r="E147" i="21"/>
  <c r="F147" i="21"/>
  <c r="G147" i="21"/>
  <c r="C148" i="21"/>
  <c r="E148" i="21"/>
  <c r="F148" i="21"/>
  <c r="G148" i="21"/>
  <c r="C149" i="21"/>
  <c r="E149" i="21"/>
  <c r="F149" i="21"/>
  <c r="G149" i="21"/>
  <c r="C150" i="21"/>
  <c r="E150" i="21"/>
  <c r="F150" i="21"/>
  <c r="G150" i="21"/>
  <c r="C151" i="21"/>
  <c r="E151" i="21"/>
  <c r="F151" i="21"/>
  <c r="G151" i="21"/>
  <c r="C152" i="21"/>
  <c r="E152" i="21"/>
  <c r="F152" i="21"/>
  <c r="G152" i="21"/>
  <c r="C153" i="21"/>
  <c r="E153" i="21"/>
  <c r="F153" i="21"/>
  <c r="G153" i="21"/>
  <c r="C154" i="21"/>
  <c r="E154" i="21"/>
  <c r="F154" i="21"/>
  <c r="G154" i="21"/>
  <c r="C155" i="21"/>
  <c r="E155" i="21"/>
  <c r="F155" i="21"/>
  <c r="G155" i="21"/>
  <c r="C156" i="21"/>
  <c r="E156" i="21"/>
  <c r="F156" i="21"/>
  <c r="G156" i="21"/>
  <c r="C157" i="21"/>
  <c r="E157" i="21"/>
  <c r="F157" i="21"/>
  <c r="G157" i="21"/>
  <c r="C158" i="21"/>
  <c r="E158" i="21"/>
  <c r="F158" i="21"/>
  <c r="G158" i="21"/>
  <c r="C159" i="21"/>
  <c r="E159" i="21"/>
  <c r="F159" i="21"/>
  <c r="G159" i="21"/>
  <c r="C160" i="21"/>
  <c r="E160" i="21"/>
  <c r="F160" i="21"/>
  <c r="G160" i="21"/>
  <c r="C161" i="21"/>
  <c r="E161" i="21"/>
  <c r="F161" i="21"/>
  <c r="G161" i="21"/>
  <c r="C162" i="21"/>
  <c r="E162" i="21"/>
  <c r="F162" i="21"/>
  <c r="G162" i="21"/>
  <c r="C163" i="21"/>
  <c r="E163" i="21"/>
  <c r="F163" i="21"/>
  <c r="G163" i="21"/>
  <c r="C164" i="21"/>
  <c r="E164" i="21"/>
  <c r="F164" i="21"/>
  <c r="G164" i="21"/>
  <c r="C165" i="21"/>
  <c r="E165" i="21"/>
  <c r="F165" i="21"/>
  <c r="G165" i="21"/>
  <c r="C166" i="21"/>
  <c r="E166" i="21"/>
  <c r="F166" i="21"/>
  <c r="G166" i="21"/>
  <c r="C167" i="21"/>
  <c r="E167" i="21"/>
  <c r="F167" i="21"/>
  <c r="G167" i="21"/>
  <c r="C168" i="21"/>
  <c r="E168" i="21"/>
  <c r="F168" i="21"/>
  <c r="G168" i="21"/>
  <c r="C169" i="21"/>
  <c r="E169" i="21"/>
  <c r="F169" i="21"/>
  <c r="G169" i="21"/>
  <c r="C170" i="21"/>
  <c r="E170" i="21"/>
  <c r="F170" i="21"/>
  <c r="G170" i="21"/>
  <c r="C171" i="21"/>
  <c r="E171" i="21"/>
  <c r="F171" i="21"/>
  <c r="G171" i="21"/>
  <c r="C172" i="21"/>
  <c r="E172" i="21"/>
  <c r="F172" i="21"/>
  <c r="G172" i="21"/>
  <c r="C173" i="21"/>
  <c r="E173" i="21"/>
  <c r="F173" i="21"/>
  <c r="G173" i="21"/>
  <c r="C174" i="21"/>
  <c r="E174" i="21"/>
  <c r="F174" i="21"/>
  <c r="G174" i="21"/>
  <c r="C175" i="21"/>
  <c r="E175" i="21"/>
  <c r="F175" i="21"/>
  <c r="G175" i="21"/>
  <c r="C176" i="21"/>
  <c r="E176" i="21"/>
  <c r="F176" i="21"/>
  <c r="G176" i="21"/>
  <c r="C177" i="21"/>
  <c r="E177" i="21"/>
  <c r="F177" i="21"/>
  <c r="G177" i="21"/>
  <c r="C178" i="21"/>
  <c r="E178" i="21"/>
  <c r="F178" i="21"/>
  <c r="G178" i="21"/>
  <c r="C179" i="21"/>
  <c r="E179" i="21"/>
  <c r="F179" i="21"/>
  <c r="G179" i="21"/>
  <c r="C180" i="21"/>
  <c r="E180" i="21"/>
  <c r="F180" i="21"/>
  <c r="G180" i="21"/>
  <c r="C181" i="21"/>
  <c r="E181" i="21"/>
  <c r="F181" i="21"/>
  <c r="G181" i="21"/>
  <c r="C182" i="21"/>
  <c r="E182" i="21"/>
  <c r="F182" i="21"/>
  <c r="G182" i="21"/>
  <c r="C183" i="21"/>
  <c r="E183" i="21"/>
  <c r="F183" i="21"/>
  <c r="G183" i="21"/>
  <c r="C184" i="21"/>
  <c r="E184" i="21"/>
  <c r="F184" i="21"/>
  <c r="G184" i="21"/>
  <c r="C185" i="21"/>
  <c r="E185" i="21"/>
  <c r="F185" i="21"/>
  <c r="G185" i="21"/>
  <c r="C186" i="21"/>
  <c r="E186" i="21"/>
  <c r="F186" i="21"/>
  <c r="G186" i="21"/>
  <c r="C187" i="21"/>
  <c r="E187" i="21"/>
  <c r="F187" i="21"/>
  <c r="G187" i="21"/>
  <c r="C188" i="21"/>
  <c r="E188" i="21"/>
  <c r="F188" i="21"/>
  <c r="G188" i="21"/>
  <c r="C189" i="21"/>
  <c r="E189" i="21"/>
  <c r="F189" i="21"/>
  <c r="G189" i="21"/>
  <c r="C190" i="21"/>
  <c r="E190" i="21"/>
  <c r="F190" i="21"/>
  <c r="G190" i="21"/>
  <c r="C191" i="21"/>
  <c r="E191" i="21"/>
  <c r="F191" i="21"/>
  <c r="G191" i="21"/>
  <c r="C192" i="21"/>
  <c r="E192" i="21"/>
  <c r="F192" i="21"/>
  <c r="G192" i="21"/>
  <c r="C193" i="21"/>
  <c r="E193" i="21"/>
  <c r="F193" i="21"/>
  <c r="G193" i="21"/>
  <c r="C194" i="21"/>
  <c r="E194" i="21"/>
  <c r="F194" i="21"/>
  <c r="G194" i="21"/>
  <c r="C195" i="21"/>
  <c r="E195" i="21"/>
  <c r="F195" i="21"/>
  <c r="G195" i="21"/>
  <c r="C196" i="21"/>
  <c r="E196" i="21"/>
  <c r="F196" i="21"/>
  <c r="G196" i="21"/>
  <c r="C197" i="21"/>
  <c r="E197" i="21"/>
  <c r="F197" i="21"/>
  <c r="G197" i="21"/>
  <c r="C198" i="21"/>
  <c r="E198" i="21"/>
  <c r="F198" i="21"/>
  <c r="G198" i="21"/>
  <c r="C199" i="21"/>
  <c r="E199" i="21"/>
  <c r="F199" i="21"/>
  <c r="G199" i="21"/>
  <c r="C200" i="21"/>
  <c r="E200" i="21"/>
  <c r="F200" i="21"/>
  <c r="G200" i="21"/>
  <c r="C201" i="21"/>
  <c r="E201" i="21"/>
  <c r="F201" i="21"/>
  <c r="G201" i="21"/>
  <c r="C202" i="21"/>
  <c r="E202" i="21"/>
  <c r="F202" i="21"/>
  <c r="G202" i="21"/>
  <c r="C203" i="21"/>
  <c r="E203" i="21"/>
  <c r="F203" i="21"/>
  <c r="G203" i="21"/>
  <c r="C204" i="21"/>
  <c r="E204" i="21"/>
  <c r="F204" i="21"/>
  <c r="G204" i="21"/>
  <c r="C205" i="21"/>
  <c r="E205" i="21"/>
  <c r="F205" i="21"/>
  <c r="G205" i="21"/>
  <c r="C206" i="21"/>
  <c r="E206" i="21"/>
  <c r="F206" i="21"/>
  <c r="G206" i="21"/>
  <c r="C207" i="21"/>
  <c r="E207" i="21"/>
  <c r="F207" i="21"/>
  <c r="G207" i="21"/>
  <c r="C208" i="21"/>
  <c r="E208" i="21"/>
  <c r="F208" i="21"/>
  <c r="G208" i="21"/>
  <c r="C209" i="21"/>
  <c r="E209" i="21"/>
  <c r="F209" i="21"/>
  <c r="G209" i="21"/>
  <c r="C211" i="21"/>
  <c r="E211" i="21"/>
  <c r="F211" i="21"/>
  <c r="G211" i="21"/>
  <c r="C212" i="21"/>
  <c r="E212" i="21"/>
  <c r="F212" i="21"/>
  <c r="G212" i="21"/>
  <c r="C213" i="21"/>
  <c r="E213" i="21"/>
  <c r="F213" i="21"/>
  <c r="G213" i="21"/>
  <c r="C214" i="21"/>
  <c r="E214" i="21"/>
  <c r="F214" i="21"/>
  <c r="G214" i="21"/>
  <c r="C215" i="21"/>
  <c r="E215" i="21"/>
  <c r="F215" i="21"/>
  <c r="G215" i="21"/>
  <c r="C216" i="21"/>
  <c r="E216" i="21"/>
  <c r="F216" i="21"/>
  <c r="G216" i="21"/>
  <c r="C217" i="21"/>
  <c r="E217" i="21"/>
  <c r="F217" i="21"/>
  <c r="G217" i="21"/>
  <c r="C218" i="21"/>
  <c r="E218" i="21"/>
  <c r="F218" i="21"/>
  <c r="G218" i="21"/>
  <c r="C219" i="21"/>
  <c r="E219" i="21"/>
  <c r="F219" i="21"/>
  <c r="G219" i="21"/>
  <c r="C220" i="21"/>
  <c r="E220" i="21"/>
  <c r="F220" i="21"/>
  <c r="G220" i="21"/>
  <c r="C221" i="21"/>
  <c r="E221" i="21"/>
  <c r="F221" i="21"/>
  <c r="G221" i="21"/>
  <c r="C222" i="21"/>
  <c r="E222" i="21"/>
  <c r="F222" i="21"/>
  <c r="G222" i="21"/>
  <c r="C223" i="21"/>
  <c r="E223" i="21"/>
  <c r="F223" i="21"/>
  <c r="G223" i="21"/>
  <c r="C224" i="21"/>
  <c r="E224" i="21"/>
  <c r="F224" i="21"/>
  <c r="G224" i="21"/>
  <c r="C225" i="21"/>
  <c r="E225" i="21"/>
  <c r="F225" i="21"/>
  <c r="G225" i="21"/>
  <c r="C226" i="21"/>
  <c r="E226" i="21"/>
  <c r="F226" i="21"/>
  <c r="G226" i="21"/>
  <c r="C227" i="21"/>
  <c r="E227" i="21"/>
  <c r="F227" i="21"/>
  <c r="G227" i="21"/>
  <c r="C228" i="21"/>
  <c r="E228" i="21"/>
  <c r="F228" i="21"/>
  <c r="G228" i="21"/>
  <c r="C229" i="21"/>
  <c r="E229" i="21"/>
  <c r="F229" i="21"/>
  <c r="G229" i="21"/>
  <c r="C230" i="21"/>
  <c r="E230" i="21"/>
  <c r="F230" i="21"/>
  <c r="G230" i="21"/>
  <c r="C231" i="21"/>
  <c r="E231" i="21"/>
  <c r="F231" i="21"/>
  <c r="G231" i="21"/>
  <c r="C232" i="21"/>
  <c r="E232" i="21"/>
  <c r="F232" i="21"/>
  <c r="G232" i="21"/>
  <c r="C233" i="21"/>
  <c r="E233" i="21"/>
  <c r="F233" i="21"/>
  <c r="G233" i="21"/>
  <c r="C234" i="21"/>
  <c r="E234" i="21"/>
  <c r="F234" i="21"/>
  <c r="G234" i="21"/>
  <c r="C235" i="21"/>
  <c r="E235" i="21"/>
  <c r="F235" i="21"/>
  <c r="G235" i="21"/>
  <c r="C236" i="21"/>
  <c r="E236" i="21"/>
  <c r="F236" i="21"/>
  <c r="G236" i="21"/>
  <c r="C237" i="21"/>
  <c r="E237" i="21"/>
  <c r="F237" i="21"/>
  <c r="G237" i="21"/>
  <c r="C238" i="21"/>
  <c r="E238" i="21"/>
  <c r="F238" i="21"/>
  <c r="G238" i="21"/>
  <c r="C239" i="21"/>
  <c r="E239" i="21"/>
  <c r="F239" i="21"/>
  <c r="G239" i="21"/>
  <c r="C240" i="21"/>
  <c r="E240" i="21"/>
  <c r="F240" i="21"/>
  <c r="G240" i="21"/>
  <c r="C241" i="21"/>
  <c r="E241" i="21"/>
  <c r="F241" i="21"/>
  <c r="G241" i="21"/>
  <c r="C242" i="21"/>
  <c r="E242" i="21"/>
  <c r="F242" i="21"/>
  <c r="G242" i="21"/>
  <c r="C243" i="21"/>
  <c r="E243" i="21"/>
  <c r="F243" i="21"/>
  <c r="G243" i="21"/>
  <c r="C244" i="21"/>
  <c r="E244" i="21"/>
  <c r="F244" i="21"/>
  <c r="G244" i="21"/>
  <c r="C245" i="21"/>
  <c r="E245" i="21"/>
  <c r="F245" i="21"/>
  <c r="G245" i="21"/>
  <c r="C246" i="21"/>
  <c r="E246" i="21"/>
  <c r="F246" i="21"/>
  <c r="G246" i="21"/>
  <c r="C247" i="21"/>
  <c r="E247" i="21"/>
  <c r="F247" i="21"/>
  <c r="G247" i="21"/>
  <c r="C248" i="21"/>
  <c r="E248" i="21"/>
  <c r="F248" i="21"/>
  <c r="G248" i="21"/>
  <c r="C249" i="21"/>
  <c r="E249" i="21"/>
  <c r="F249" i="21"/>
  <c r="G249" i="21"/>
  <c r="C250" i="21"/>
  <c r="E250" i="21"/>
  <c r="F250" i="21"/>
  <c r="G250" i="21"/>
  <c r="C251" i="21"/>
  <c r="E251" i="21"/>
  <c r="F251" i="21"/>
  <c r="G251" i="21"/>
  <c r="C252" i="21"/>
  <c r="E252" i="21"/>
  <c r="F252" i="21"/>
  <c r="G252" i="21"/>
  <c r="C253" i="21"/>
  <c r="E253" i="21"/>
  <c r="F253" i="21"/>
  <c r="G253" i="21"/>
  <c r="C254" i="21"/>
  <c r="E254" i="21"/>
  <c r="F254" i="21"/>
  <c r="G254" i="21"/>
  <c r="C255" i="21"/>
  <c r="E255" i="21"/>
  <c r="F255" i="21"/>
  <c r="G255" i="21"/>
  <c r="C256" i="21"/>
  <c r="E256" i="21"/>
  <c r="F256" i="21"/>
  <c r="G256" i="21"/>
  <c r="C257" i="21"/>
  <c r="E257" i="21"/>
  <c r="F257" i="21"/>
  <c r="G257" i="21"/>
  <c r="C258" i="21"/>
  <c r="E258" i="21"/>
  <c r="F258" i="21"/>
  <c r="G258" i="21"/>
  <c r="C259" i="21"/>
  <c r="E259" i="21"/>
  <c r="F259" i="21"/>
  <c r="G259" i="21"/>
  <c r="C260" i="21"/>
  <c r="E260" i="21"/>
  <c r="F260" i="21"/>
  <c r="G260" i="21"/>
  <c r="C261" i="21"/>
  <c r="E261" i="21"/>
  <c r="F261" i="21"/>
  <c r="G261" i="21"/>
  <c r="C262" i="21"/>
  <c r="E262" i="21"/>
  <c r="F262" i="21"/>
  <c r="G262" i="21"/>
  <c r="C263" i="21"/>
  <c r="E263" i="21"/>
  <c r="F263" i="21"/>
  <c r="G263" i="21"/>
  <c r="C264" i="21"/>
  <c r="E264" i="21"/>
  <c r="F264" i="21"/>
  <c r="G264" i="21"/>
  <c r="C265" i="21"/>
  <c r="E265" i="21"/>
  <c r="F265" i="21"/>
  <c r="G265" i="21"/>
  <c r="C266" i="21"/>
  <c r="E266" i="21"/>
  <c r="F266" i="21"/>
  <c r="G266" i="21"/>
  <c r="C267" i="21"/>
  <c r="E267" i="21"/>
  <c r="F267" i="21"/>
  <c r="G267" i="21"/>
  <c r="C268" i="21"/>
  <c r="E268" i="21"/>
  <c r="F268" i="21"/>
  <c r="G268" i="21"/>
  <c r="C269" i="21"/>
  <c r="E269" i="21"/>
  <c r="F269" i="21"/>
  <c r="G269" i="21"/>
  <c r="C270" i="21"/>
  <c r="E270" i="21"/>
  <c r="F270" i="21"/>
  <c r="G270" i="21"/>
  <c r="C271" i="21"/>
  <c r="E271" i="21"/>
  <c r="F271" i="21"/>
  <c r="G271" i="21"/>
  <c r="C272" i="21"/>
  <c r="E272" i="21"/>
  <c r="F272" i="21"/>
  <c r="G272" i="21"/>
  <c r="C273" i="21"/>
  <c r="E273" i="21"/>
  <c r="F273" i="21"/>
  <c r="G273" i="21"/>
  <c r="C274" i="21"/>
  <c r="E274" i="21"/>
  <c r="F274" i="21"/>
  <c r="G274" i="21"/>
  <c r="C275" i="21"/>
  <c r="E275" i="21"/>
  <c r="F275" i="21"/>
  <c r="G275" i="21"/>
  <c r="C276" i="21"/>
  <c r="E276" i="21"/>
  <c r="F276" i="21"/>
  <c r="G276" i="21"/>
  <c r="C277" i="21"/>
  <c r="E277" i="21"/>
  <c r="F277" i="21"/>
  <c r="G277" i="21"/>
  <c r="C278" i="21"/>
  <c r="E278" i="21"/>
  <c r="F278" i="21"/>
  <c r="G278" i="21"/>
  <c r="C279" i="21"/>
  <c r="E279" i="21"/>
  <c r="F279" i="21"/>
  <c r="G279" i="21"/>
  <c r="C280" i="21"/>
  <c r="E280" i="21"/>
  <c r="F280" i="21"/>
  <c r="G280" i="21"/>
  <c r="C281" i="21"/>
  <c r="E281" i="21"/>
  <c r="F281" i="21"/>
  <c r="G281" i="21"/>
  <c r="C282" i="21"/>
  <c r="E282" i="21"/>
  <c r="F282" i="21"/>
  <c r="G282" i="21"/>
  <c r="C283" i="21"/>
  <c r="E283" i="21"/>
  <c r="F283" i="21"/>
  <c r="G283" i="21"/>
  <c r="C284" i="21"/>
  <c r="E284" i="21"/>
  <c r="F284" i="21"/>
  <c r="G284" i="21"/>
  <c r="C285" i="21"/>
  <c r="E285" i="21"/>
  <c r="F285" i="21"/>
  <c r="G285" i="21"/>
  <c r="C286" i="21"/>
  <c r="E286" i="21"/>
  <c r="F286" i="21"/>
  <c r="G286" i="21"/>
  <c r="C287" i="21"/>
  <c r="E287" i="21"/>
  <c r="F287" i="21"/>
  <c r="G287" i="21"/>
  <c r="C288" i="21"/>
  <c r="E288" i="21"/>
  <c r="F288" i="21"/>
  <c r="G288" i="21"/>
  <c r="C289" i="21"/>
  <c r="E289" i="21"/>
  <c r="F289" i="21"/>
  <c r="G289" i="21"/>
  <c r="C290" i="21"/>
  <c r="E290" i="21"/>
  <c r="F290" i="21"/>
  <c r="G290" i="21"/>
  <c r="C291" i="21"/>
  <c r="E291" i="21"/>
  <c r="F291" i="21"/>
  <c r="G291" i="21"/>
  <c r="C292" i="21"/>
  <c r="E292" i="21"/>
  <c r="F292" i="21"/>
  <c r="G292" i="21"/>
  <c r="C293" i="21"/>
  <c r="E293" i="21"/>
  <c r="F293" i="21"/>
  <c r="G293" i="21"/>
  <c r="C294" i="21"/>
  <c r="E294" i="21"/>
  <c r="F294" i="21"/>
  <c r="G294" i="21"/>
  <c r="C295" i="21"/>
  <c r="E295" i="21"/>
  <c r="F295" i="21"/>
  <c r="G295" i="21"/>
  <c r="C296" i="21"/>
  <c r="E296" i="21"/>
  <c r="F296" i="21"/>
  <c r="G296" i="21"/>
  <c r="C297" i="21"/>
  <c r="E297" i="21"/>
  <c r="F297" i="21"/>
  <c r="G297" i="21"/>
  <c r="C298" i="21"/>
  <c r="E298" i="21"/>
  <c r="F298" i="21"/>
  <c r="G298" i="21"/>
  <c r="C299" i="21"/>
  <c r="E299" i="21"/>
  <c r="F299" i="21"/>
  <c r="G299" i="21"/>
  <c r="C300" i="21"/>
  <c r="E300" i="21"/>
  <c r="F300" i="21"/>
  <c r="G300" i="21"/>
  <c r="C301" i="21"/>
  <c r="E301" i="21"/>
  <c r="F301" i="21"/>
  <c r="G301" i="21"/>
  <c r="C302" i="21"/>
  <c r="E302" i="21"/>
  <c r="F302" i="21"/>
  <c r="G302" i="21"/>
  <c r="C303" i="21"/>
  <c r="E303" i="21"/>
  <c r="F303" i="21"/>
  <c r="G303" i="21"/>
  <c r="C304" i="21"/>
  <c r="E304" i="21"/>
  <c r="F304" i="21"/>
  <c r="G304" i="21"/>
  <c r="C305" i="21"/>
  <c r="E305" i="21"/>
  <c r="F305" i="21"/>
  <c r="G305" i="21"/>
  <c r="C306" i="21"/>
  <c r="E306" i="21"/>
  <c r="F306" i="21"/>
  <c r="G306" i="21"/>
  <c r="C307" i="21"/>
  <c r="E307" i="21"/>
  <c r="F307" i="21"/>
  <c r="G307" i="21"/>
  <c r="C308" i="21"/>
  <c r="E308" i="21"/>
  <c r="F308" i="21"/>
  <c r="G308" i="21"/>
  <c r="C309" i="21"/>
  <c r="E309" i="21"/>
  <c r="F309" i="21"/>
  <c r="G309" i="21"/>
  <c r="C310" i="21"/>
  <c r="E310" i="21"/>
  <c r="F310" i="21"/>
  <c r="G310" i="21"/>
  <c r="C311" i="21"/>
  <c r="E311" i="21"/>
  <c r="F311" i="21"/>
  <c r="G311" i="21"/>
  <c r="C312" i="21"/>
  <c r="E312" i="21"/>
  <c r="F312" i="21"/>
  <c r="G312" i="21"/>
  <c r="C313" i="21"/>
  <c r="E313" i="21"/>
  <c r="F313" i="21"/>
  <c r="G313" i="21"/>
  <c r="C314" i="21"/>
  <c r="E314" i="21"/>
  <c r="F314" i="21"/>
  <c r="G314" i="21"/>
  <c r="C315" i="21"/>
  <c r="E315" i="21"/>
  <c r="F315" i="21"/>
  <c r="G315" i="21"/>
  <c r="C316" i="21"/>
  <c r="E316" i="21"/>
  <c r="F316" i="21"/>
  <c r="G316" i="21"/>
  <c r="C317" i="21"/>
  <c r="E317" i="21"/>
  <c r="F317" i="21"/>
  <c r="G317" i="21"/>
  <c r="C318" i="21"/>
  <c r="E318" i="21"/>
  <c r="F318" i="21"/>
  <c r="G318" i="21"/>
  <c r="C319" i="21"/>
  <c r="E319" i="21"/>
  <c r="F319" i="21"/>
  <c r="G319" i="21"/>
  <c r="C320" i="21"/>
  <c r="E320" i="21"/>
  <c r="F320" i="21"/>
  <c r="G320" i="21"/>
  <c r="C210" i="21"/>
  <c r="E210" i="21"/>
  <c r="F210" i="21"/>
  <c r="G210" i="21"/>
  <c r="C525" i="20" l="1"/>
  <c r="AE525" i="20" s="1"/>
  <c r="C524" i="20"/>
  <c r="AE524" i="20" s="1"/>
  <c r="C523" i="20"/>
  <c r="AE523" i="20" s="1"/>
  <c r="C522" i="20"/>
  <c r="AE522" i="20" s="1"/>
  <c r="C521" i="20"/>
  <c r="AE521" i="20" s="1"/>
  <c r="C520" i="20"/>
  <c r="AE520" i="20" s="1"/>
  <c r="C519" i="20"/>
  <c r="AE519" i="20" s="1"/>
  <c r="C518" i="20"/>
  <c r="AE518" i="20" s="1"/>
  <c r="W517" i="20"/>
  <c r="C517" i="20"/>
  <c r="C516" i="20"/>
  <c r="W515" i="20"/>
  <c r="C515" i="20"/>
  <c r="C514" i="20"/>
  <c r="W513" i="20"/>
  <c r="C513" i="20"/>
  <c r="Z513" i="20" s="1"/>
  <c r="C512" i="20"/>
  <c r="W511" i="20"/>
  <c r="C511" i="20"/>
  <c r="Z511" i="20" s="1"/>
  <c r="C510" i="20"/>
  <c r="W509" i="20"/>
  <c r="C509" i="20"/>
  <c r="Z509" i="20" s="1"/>
  <c r="C508" i="20"/>
  <c r="W507" i="20"/>
  <c r="C507" i="20"/>
  <c r="Z507" i="20" s="1"/>
  <c r="C506" i="20"/>
  <c r="W505" i="20"/>
  <c r="C505" i="20"/>
  <c r="Z505" i="20" s="1"/>
  <c r="C504" i="20"/>
  <c r="W503" i="20"/>
  <c r="C503" i="20"/>
  <c r="Z503" i="20" s="1"/>
  <c r="C502" i="20"/>
  <c r="W501" i="20"/>
  <c r="C501" i="20"/>
  <c r="Z501" i="20" s="1"/>
  <c r="AA500" i="20"/>
  <c r="W500" i="20"/>
  <c r="M500" i="20"/>
  <c r="AD500" i="20" s="1"/>
  <c r="C500" i="20"/>
  <c r="AE500" i="20" s="1"/>
  <c r="AC499" i="20"/>
  <c r="AA499" i="20"/>
  <c r="X499" i="20"/>
  <c r="W499" i="20"/>
  <c r="T499" i="20"/>
  <c r="M499" i="20"/>
  <c r="AD499" i="20" s="1"/>
  <c r="C499" i="20"/>
  <c r="AE499" i="20" s="1"/>
  <c r="AC498" i="20"/>
  <c r="AA498" i="20"/>
  <c r="Y498" i="20"/>
  <c r="X498" i="20"/>
  <c r="W498" i="20"/>
  <c r="U498" i="20"/>
  <c r="T498" i="20"/>
  <c r="M498" i="20"/>
  <c r="AD498" i="20" s="1"/>
  <c r="C498" i="20"/>
  <c r="AE498" i="20" s="1"/>
  <c r="AD497" i="20"/>
  <c r="X497" i="20"/>
  <c r="T497" i="20"/>
  <c r="M497" i="20"/>
  <c r="C497" i="20"/>
  <c r="AA497" i="20" s="1"/>
  <c r="AD496" i="20"/>
  <c r="AA496" i="20"/>
  <c r="Y496" i="20"/>
  <c r="W496" i="20"/>
  <c r="U496" i="20"/>
  <c r="M496" i="20"/>
  <c r="C496" i="20"/>
  <c r="AC496" i="20" s="1"/>
  <c r="Z495" i="20"/>
  <c r="V495" i="20"/>
  <c r="M495" i="20"/>
  <c r="AD495" i="20" s="1"/>
  <c r="C495" i="20"/>
  <c r="AA494" i="20"/>
  <c r="Y494" i="20"/>
  <c r="W494" i="20"/>
  <c r="U494" i="20"/>
  <c r="M494" i="20"/>
  <c r="AD494" i="20" s="1"/>
  <c r="C494" i="20"/>
  <c r="AE494" i="20" s="1"/>
  <c r="AC493" i="20"/>
  <c r="X493" i="20"/>
  <c r="T493" i="20"/>
  <c r="M493" i="20"/>
  <c r="AD493" i="20" s="1"/>
  <c r="C493" i="20"/>
  <c r="AA493" i="20" s="1"/>
  <c r="AA492" i="20"/>
  <c r="Y492" i="20"/>
  <c r="W492" i="20"/>
  <c r="U492" i="20"/>
  <c r="M492" i="20"/>
  <c r="AD492" i="20" s="1"/>
  <c r="C492" i="20"/>
  <c r="AC492" i="20" s="1"/>
  <c r="AE491" i="20"/>
  <c r="Z491" i="20"/>
  <c r="V491" i="20"/>
  <c r="M491" i="20"/>
  <c r="AD491" i="20" s="1"/>
  <c r="C491" i="20"/>
  <c r="AD490" i="20"/>
  <c r="AA490" i="20"/>
  <c r="Y490" i="20"/>
  <c r="W490" i="20"/>
  <c r="U490" i="20"/>
  <c r="M490" i="20"/>
  <c r="C490" i="20"/>
  <c r="AE490" i="20" s="1"/>
  <c r="M489" i="20"/>
  <c r="C489" i="20"/>
  <c r="AE489" i="20" s="1"/>
  <c r="AA488" i="20"/>
  <c r="Y488" i="20"/>
  <c r="W488" i="20"/>
  <c r="U488" i="20"/>
  <c r="M488" i="20"/>
  <c r="AD488" i="20" s="1"/>
  <c r="C488" i="20"/>
  <c r="AC488" i="20" s="1"/>
  <c r="AE487" i="20"/>
  <c r="AC487" i="20"/>
  <c r="Z487" i="20"/>
  <c r="V487" i="20"/>
  <c r="T487" i="20"/>
  <c r="M487" i="20"/>
  <c r="AD487" i="20" s="1"/>
  <c r="C487" i="20"/>
  <c r="AD486" i="20"/>
  <c r="AA486" i="20"/>
  <c r="Y486" i="20"/>
  <c r="W486" i="20"/>
  <c r="U486" i="20"/>
  <c r="M486" i="20"/>
  <c r="C486" i="20"/>
  <c r="AE486" i="20" s="1"/>
  <c r="M485" i="20"/>
  <c r="C485" i="20"/>
  <c r="AE485" i="20" s="1"/>
  <c r="AA484" i="20"/>
  <c r="Y484" i="20"/>
  <c r="W484" i="20"/>
  <c r="U484" i="20"/>
  <c r="T484" i="20"/>
  <c r="M484" i="20"/>
  <c r="AD484" i="20" s="1"/>
  <c r="C484" i="20"/>
  <c r="AC484" i="20" s="1"/>
  <c r="M483" i="20"/>
  <c r="C483" i="20"/>
  <c r="AE483" i="20" s="1"/>
  <c r="AA482" i="20"/>
  <c r="Y482" i="20"/>
  <c r="W482" i="20"/>
  <c r="U482" i="20"/>
  <c r="M482" i="20"/>
  <c r="AD482" i="20" s="1"/>
  <c r="C482" i="20"/>
  <c r="AE482" i="20" s="1"/>
  <c r="AE481" i="20"/>
  <c r="Z481" i="20"/>
  <c r="V481" i="20"/>
  <c r="M481" i="20"/>
  <c r="AD481" i="20" s="1"/>
  <c r="C481" i="20"/>
  <c r="AD480" i="20"/>
  <c r="AA480" i="20"/>
  <c r="Y480" i="20"/>
  <c r="X480" i="20"/>
  <c r="W480" i="20"/>
  <c r="U480" i="20"/>
  <c r="T480" i="20"/>
  <c r="M480" i="20"/>
  <c r="C480" i="20"/>
  <c r="AC480" i="20" s="1"/>
  <c r="M479" i="20"/>
  <c r="C479" i="20"/>
  <c r="AE479" i="20" s="1"/>
  <c r="AA478" i="20"/>
  <c r="Y478" i="20"/>
  <c r="W478" i="20"/>
  <c r="U478" i="20"/>
  <c r="M478" i="20"/>
  <c r="AD478" i="20" s="1"/>
  <c r="C478" i="20"/>
  <c r="AE478" i="20" s="1"/>
  <c r="AE477" i="20"/>
  <c r="Z477" i="20"/>
  <c r="V477" i="20"/>
  <c r="M477" i="20"/>
  <c r="AD477" i="20" s="1"/>
  <c r="C477" i="20"/>
  <c r="AA476" i="20"/>
  <c r="Y476" i="20"/>
  <c r="W476" i="20"/>
  <c r="U476" i="20"/>
  <c r="T476" i="20"/>
  <c r="M476" i="20"/>
  <c r="AD476" i="20" s="1"/>
  <c r="C476" i="20"/>
  <c r="AC476" i="20" s="1"/>
  <c r="M475" i="20"/>
  <c r="C475" i="20"/>
  <c r="AA475" i="20" s="1"/>
  <c r="AA474" i="20"/>
  <c r="Y474" i="20"/>
  <c r="W474" i="20"/>
  <c r="U474" i="20"/>
  <c r="M474" i="20"/>
  <c r="AD474" i="20" s="1"/>
  <c r="C474" i="20"/>
  <c r="AC474" i="20" s="1"/>
  <c r="M473" i="20"/>
  <c r="AD473" i="20" s="1"/>
  <c r="C473" i="20"/>
  <c r="AE473" i="20" s="1"/>
  <c r="AC472" i="20"/>
  <c r="AA472" i="20"/>
  <c r="Y472" i="20"/>
  <c r="X472" i="20"/>
  <c r="W472" i="20"/>
  <c r="U472" i="20"/>
  <c r="T472" i="20"/>
  <c r="M472" i="20"/>
  <c r="AD472" i="20" s="1"/>
  <c r="C472" i="20"/>
  <c r="AE472" i="20" s="1"/>
  <c r="M471" i="20"/>
  <c r="C471" i="20"/>
  <c r="AC471" i="20" s="1"/>
  <c r="AA470" i="20"/>
  <c r="Y470" i="20"/>
  <c r="W470" i="20"/>
  <c r="U470" i="20"/>
  <c r="M470" i="20"/>
  <c r="AD470" i="20" s="1"/>
  <c r="C470" i="20"/>
  <c r="AC470" i="20" s="1"/>
  <c r="M469" i="20"/>
  <c r="C469" i="20"/>
  <c r="V469" i="20" s="1"/>
  <c r="AC468" i="20"/>
  <c r="AA468" i="20"/>
  <c r="Y468" i="20"/>
  <c r="X468" i="20"/>
  <c r="W468" i="20"/>
  <c r="U468" i="20"/>
  <c r="T468" i="20"/>
  <c r="M468" i="20"/>
  <c r="AD468" i="20" s="1"/>
  <c r="C468" i="20"/>
  <c r="AE468" i="20" s="1"/>
  <c r="M467" i="20"/>
  <c r="C467" i="20"/>
  <c r="AE467" i="20" s="1"/>
  <c r="AA466" i="20"/>
  <c r="Y466" i="20"/>
  <c r="W466" i="20"/>
  <c r="U466" i="20"/>
  <c r="M466" i="20"/>
  <c r="AD466" i="20" s="1"/>
  <c r="C466" i="20"/>
  <c r="AC466" i="20" s="1"/>
  <c r="V465" i="20"/>
  <c r="M465" i="20"/>
  <c r="AD465" i="20" s="1"/>
  <c r="C465" i="20"/>
  <c r="AE465" i="20" s="1"/>
  <c r="AC464" i="20"/>
  <c r="AA464" i="20"/>
  <c r="Y464" i="20"/>
  <c r="X464" i="20"/>
  <c r="W464" i="20"/>
  <c r="U464" i="20"/>
  <c r="T464" i="20"/>
  <c r="M464" i="20"/>
  <c r="AD464" i="20" s="1"/>
  <c r="C464" i="20"/>
  <c r="AE464" i="20" s="1"/>
  <c r="AE463" i="20"/>
  <c r="AC463" i="20"/>
  <c r="Z463" i="20"/>
  <c r="V463" i="20"/>
  <c r="T463" i="20"/>
  <c r="M463" i="20"/>
  <c r="C463" i="20"/>
  <c r="AA462" i="20"/>
  <c r="Y462" i="20"/>
  <c r="W462" i="20"/>
  <c r="U462" i="20"/>
  <c r="M462" i="20"/>
  <c r="AD462" i="20" s="1"/>
  <c r="C462" i="20"/>
  <c r="AC462" i="20" s="1"/>
  <c r="M461" i="20"/>
  <c r="C461" i="20"/>
  <c r="AE461" i="20" s="1"/>
  <c r="AA460" i="20"/>
  <c r="Y460" i="20"/>
  <c r="W460" i="20"/>
  <c r="U460" i="20"/>
  <c r="M460" i="20"/>
  <c r="AD460" i="20" s="1"/>
  <c r="C460" i="20"/>
  <c r="AE460" i="20" s="1"/>
  <c r="M459" i="20"/>
  <c r="AD459" i="20" s="1"/>
  <c r="C459" i="20"/>
  <c r="AE459" i="20" s="1"/>
  <c r="AA458" i="20"/>
  <c r="Y458" i="20"/>
  <c r="W458" i="20"/>
  <c r="U458" i="20"/>
  <c r="T458" i="20"/>
  <c r="M458" i="20"/>
  <c r="AD458" i="20" s="1"/>
  <c r="C458" i="20"/>
  <c r="AC458" i="20" s="1"/>
  <c r="M457" i="20"/>
  <c r="C457" i="20"/>
  <c r="AE457" i="20" s="1"/>
  <c r="AD456" i="20"/>
  <c r="AA456" i="20"/>
  <c r="Y456" i="20"/>
  <c r="W456" i="20"/>
  <c r="U456" i="20"/>
  <c r="M456" i="20"/>
  <c r="C456" i="20"/>
  <c r="AE456" i="20" s="1"/>
  <c r="M455" i="20"/>
  <c r="C455" i="20"/>
  <c r="AE455" i="20" s="1"/>
  <c r="AC454" i="20"/>
  <c r="AA454" i="20"/>
  <c r="Y454" i="20"/>
  <c r="X454" i="20"/>
  <c r="W454" i="20"/>
  <c r="U454" i="20"/>
  <c r="T454" i="20"/>
  <c r="M454" i="20"/>
  <c r="AD454" i="20" s="1"/>
  <c r="C454" i="20"/>
  <c r="AE454" i="20" s="1"/>
  <c r="AC453" i="20"/>
  <c r="AA453" i="20"/>
  <c r="Y453" i="20"/>
  <c r="X453" i="20"/>
  <c r="W453" i="20"/>
  <c r="U453" i="20"/>
  <c r="T453" i="20"/>
  <c r="M453" i="20"/>
  <c r="AD453" i="20" s="1"/>
  <c r="C453" i="20"/>
  <c r="AE453" i="20" s="1"/>
  <c r="M452" i="20"/>
  <c r="C452" i="20"/>
  <c r="AE452" i="20" s="1"/>
  <c r="M451" i="20"/>
  <c r="AD451" i="20" s="1"/>
  <c r="C451" i="20"/>
  <c r="AA451" i="20" s="1"/>
  <c r="M450" i="20"/>
  <c r="AD450" i="20" s="1"/>
  <c r="C450" i="20"/>
  <c r="AC450" i="20" s="1"/>
  <c r="AC449" i="20"/>
  <c r="AA449" i="20"/>
  <c r="Y449" i="20"/>
  <c r="X449" i="20"/>
  <c r="W449" i="20"/>
  <c r="U449" i="20"/>
  <c r="T449" i="20"/>
  <c r="M449" i="20"/>
  <c r="AD449" i="20" s="1"/>
  <c r="C449" i="20"/>
  <c r="AE449" i="20" s="1"/>
  <c r="M448" i="20"/>
  <c r="C448" i="20"/>
  <c r="AE448" i="20" s="1"/>
  <c r="M447" i="20"/>
  <c r="AD447" i="20" s="1"/>
  <c r="C447" i="20"/>
  <c r="AA447" i="20" s="1"/>
  <c r="M446" i="20"/>
  <c r="AD446" i="20" s="1"/>
  <c r="C446" i="20"/>
  <c r="AC446" i="20" s="1"/>
  <c r="AC445" i="20"/>
  <c r="AA445" i="20"/>
  <c r="Y445" i="20"/>
  <c r="X445" i="20"/>
  <c r="W445" i="20"/>
  <c r="U445" i="20"/>
  <c r="T445" i="20"/>
  <c r="M445" i="20"/>
  <c r="AD445" i="20" s="1"/>
  <c r="C445" i="20"/>
  <c r="AE445" i="20" s="1"/>
  <c r="M444" i="20"/>
  <c r="C444" i="20"/>
  <c r="AE444" i="20" s="1"/>
  <c r="M443" i="20"/>
  <c r="AD443" i="20" s="1"/>
  <c r="C443" i="20"/>
  <c r="AA443" i="20" s="1"/>
  <c r="W442" i="20"/>
  <c r="M442" i="20"/>
  <c r="AD442" i="20" s="1"/>
  <c r="C442" i="20"/>
  <c r="AC442" i="20" s="1"/>
  <c r="AC441" i="20"/>
  <c r="AA441" i="20"/>
  <c r="Y441" i="20"/>
  <c r="X441" i="20"/>
  <c r="W441" i="20"/>
  <c r="U441" i="20"/>
  <c r="T441" i="20"/>
  <c r="M441" i="20"/>
  <c r="AD441" i="20" s="1"/>
  <c r="C441" i="20"/>
  <c r="AE441" i="20" s="1"/>
  <c r="Y440" i="20"/>
  <c r="U440" i="20"/>
  <c r="M440" i="20"/>
  <c r="C440" i="20"/>
  <c r="AE440" i="20" s="1"/>
  <c r="M439" i="20"/>
  <c r="AD439" i="20" s="1"/>
  <c r="C439" i="20"/>
  <c r="AA439" i="20" s="1"/>
  <c r="AE438" i="20"/>
  <c r="AA438" i="20"/>
  <c r="Z438" i="20"/>
  <c r="X438" i="20"/>
  <c r="W438" i="20"/>
  <c r="V438" i="20"/>
  <c r="T438" i="20"/>
  <c r="M438" i="20"/>
  <c r="AD438" i="20" s="1"/>
  <c r="L438" i="20"/>
  <c r="AC438" i="20" s="1"/>
  <c r="C438" i="20"/>
  <c r="Y438" i="20" s="1"/>
  <c r="M437" i="20"/>
  <c r="L437" i="20"/>
  <c r="AC437" i="20" s="1"/>
  <c r="C437" i="20"/>
  <c r="AE437" i="20" s="1"/>
  <c r="AE436" i="20"/>
  <c r="AA436" i="20"/>
  <c r="Z436" i="20"/>
  <c r="X436" i="20"/>
  <c r="W436" i="20"/>
  <c r="V436" i="20"/>
  <c r="T436" i="20"/>
  <c r="M436" i="20"/>
  <c r="AD436" i="20" s="1"/>
  <c r="L436" i="20"/>
  <c r="AC436" i="20" s="1"/>
  <c r="C436" i="20"/>
  <c r="Y436" i="20" s="1"/>
  <c r="M435" i="20"/>
  <c r="L435" i="20"/>
  <c r="AC435" i="20" s="1"/>
  <c r="C435" i="20"/>
  <c r="AE435" i="20" s="1"/>
  <c r="AE434" i="20"/>
  <c r="AA434" i="20"/>
  <c r="Z434" i="20"/>
  <c r="X434" i="20"/>
  <c r="W434" i="20"/>
  <c r="V434" i="20"/>
  <c r="T434" i="20"/>
  <c r="M434" i="20"/>
  <c r="AD434" i="20" s="1"/>
  <c r="L434" i="20"/>
  <c r="AC434" i="20" s="1"/>
  <c r="C434" i="20"/>
  <c r="Y434" i="20" s="1"/>
  <c r="M433" i="20"/>
  <c r="L433" i="20"/>
  <c r="AC433" i="20" s="1"/>
  <c r="C433" i="20"/>
  <c r="AE433" i="20" s="1"/>
  <c r="AE432" i="20"/>
  <c r="AA432" i="20"/>
  <c r="Z432" i="20"/>
  <c r="X432" i="20"/>
  <c r="W432" i="20"/>
  <c r="V432" i="20"/>
  <c r="T432" i="20"/>
  <c r="M432" i="20"/>
  <c r="AD432" i="20" s="1"/>
  <c r="L432" i="20"/>
  <c r="AC432" i="20" s="1"/>
  <c r="C432" i="20"/>
  <c r="Y432" i="20" s="1"/>
  <c r="M431" i="20"/>
  <c r="L431" i="20"/>
  <c r="AC431" i="20" s="1"/>
  <c r="C431" i="20"/>
  <c r="AE431" i="20" s="1"/>
  <c r="AE430" i="20"/>
  <c r="AA430" i="20"/>
  <c r="Z430" i="20"/>
  <c r="X430" i="20"/>
  <c r="W430" i="20"/>
  <c r="V430" i="20"/>
  <c r="T430" i="20"/>
  <c r="M430" i="20"/>
  <c r="AD430" i="20" s="1"/>
  <c r="L430" i="20"/>
  <c r="AC430" i="20" s="1"/>
  <c r="C430" i="20"/>
  <c r="Y430" i="20" s="1"/>
  <c r="M429" i="20"/>
  <c r="L429" i="20"/>
  <c r="AC429" i="20" s="1"/>
  <c r="C429" i="20"/>
  <c r="AE429" i="20" s="1"/>
  <c r="AE428" i="20"/>
  <c r="AA428" i="20"/>
  <c r="Z428" i="20"/>
  <c r="X428" i="20"/>
  <c r="W428" i="20"/>
  <c r="V428" i="20"/>
  <c r="T428" i="20"/>
  <c r="M428" i="20"/>
  <c r="AD428" i="20" s="1"/>
  <c r="L428" i="20"/>
  <c r="AC428" i="20" s="1"/>
  <c r="C428" i="20"/>
  <c r="Y428" i="20" s="1"/>
  <c r="M427" i="20"/>
  <c r="L427" i="20"/>
  <c r="AC427" i="20" s="1"/>
  <c r="C427" i="20"/>
  <c r="AE427" i="20" s="1"/>
  <c r="AE426" i="20"/>
  <c r="AA426" i="20"/>
  <c r="Z426" i="20"/>
  <c r="X426" i="20"/>
  <c r="W426" i="20"/>
  <c r="V426" i="20"/>
  <c r="T426" i="20"/>
  <c r="M426" i="20"/>
  <c r="AD426" i="20" s="1"/>
  <c r="L426" i="20"/>
  <c r="AC426" i="20" s="1"/>
  <c r="C426" i="20"/>
  <c r="Y426" i="20" s="1"/>
  <c r="M425" i="20"/>
  <c r="L425" i="20"/>
  <c r="AC425" i="20" s="1"/>
  <c r="C425" i="20"/>
  <c r="AE425" i="20" s="1"/>
  <c r="AE424" i="20"/>
  <c r="AA424" i="20"/>
  <c r="Z424" i="20"/>
  <c r="X424" i="20"/>
  <c r="W424" i="20"/>
  <c r="V424" i="20"/>
  <c r="T424" i="20"/>
  <c r="M424" i="20"/>
  <c r="AD424" i="20" s="1"/>
  <c r="L424" i="20"/>
  <c r="AC424" i="20" s="1"/>
  <c r="C424" i="20"/>
  <c r="Y424" i="20" s="1"/>
  <c r="M423" i="20"/>
  <c r="L423" i="20"/>
  <c r="AC423" i="20" s="1"/>
  <c r="C423" i="20"/>
  <c r="AE423" i="20" s="1"/>
  <c r="AE422" i="20"/>
  <c r="AA422" i="20"/>
  <c r="Z422" i="20"/>
  <c r="X422" i="20"/>
  <c r="W422" i="20"/>
  <c r="V422" i="20"/>
  <c r="T422" i="20"/>
  <c r="M422" i="20"/>
  <c r="AD422" i="20" s="1"/>
  <c r="L422" i="20"/>
  <c r="AC422" i="20" s="1"/>
  <c r="C422" i="20"/>
  <c r="Y422" i="20" s="1"/>
  <c r="M421" i="20"/>
  <c r="L421" i="20"/>
  <c r="C421" i="20"/>
  <c r="U421" i="20" s="1"/>
  <c r="AE420" i="20"/>
  <c r="AA420" i="20"/>
  <c r="Z420" i="20"/>
  <c r="X420" i="20"/>
  <c r="W420" i="20"/>
  <c r="V420" i="20"/>
  <c r="T420" i="20"/>
  <c r="M420" i="20"/>
  <c r="AD420" i="20" s="1"/>
  <c r="L420" i="20"/>
  <c r="AC420" i="20" s="1"/>
  <c r="C420" i="20"/>
  <c r="Y420" i="20" s="1"/>
  <c r="Y419" i="20"/>
  <c r="T419" i="20"/>
  <c r="M419" i="20"/>
  <c r="L419" i="20"/>
  <c r="AC419" i="20" s="1"/>
  <c r="C419" i="20"/>
  <c r="AD419" i="20" s="1"/>
  <c r="AE418" i="20"/>
  <c r="AA418" i="20"/>
  <c r="Z418" i="20"/>
  <c r="X418" i="20"/>
  <c r="W418" i="20"/>
  <c r="V418" i="20"/>
  <c r="T418" i="20"/>
  <c r="M418" i="20"/>
  <c r="AD418" i="20" s="1"/>
  <c r="L418" i="20"/>
  <c r="AC418" i="20" s="1"/>
  <c r="C418" i="20"/>
  <c r="Y418" i="20" s="1"/>
  <c r="M417" i="20"/>
  <c r="L417" i="20"/>
  <c r="AC417" i="20" s="1"/>
  <c r="C417" i="20"/>
  <c r="AE417" i="20" s="1"/>
  <c r="AE416" i="20"/>
  <c r="AA416" i="20"/>
  <c r="Z416" i="20"/>
  <c r="X416" i="20"/>
  <c r="W416" i="20"/>
  <c r="V416" i="20"/>
  <c r="T416" i="20"/>
  <c r="M416" i="20"/>
  <c r="AD416" i="20" s="1"/>
  <c r="L416" i="20"/>
  <c r="AC416" i="20" s="1"/>
  <c r="C416" i="20"/>
  <c r="Y416" i="20" s="1"/>
  <c r="AE415" i="20"/>
  <c r="AD415" i="20"/>
  <c r="Y415" i="20"/>
  <c r="X415" i="20"/>
  <c r="V415" i="20"/>
  <c r="T415" i="20"/>
  <c r="M415" i="20"/>
  <c r="L415" i="20"/>
  <c r="AC415" i="20" s="1"/>
  <c r="C415" i="20"/>
  <c r="AE414" i="20"/>
  <c r="AA414" i="20"/>
  <c r="Z414" i="20"/>
  <c r="X414" i="20"/>
  <c r="W414" i="20"/>
  <c r="V414" i="20"/>
  <c r="T414" i="20"/>
  <c r="M414" i="20"/>
  <c r="AD414" i="20" s="1"/>
  <c r="L414" i="20"/>
  <c r="AC414" i="20" s="1"/>
  <c r="C414" i="20"/>
  <c r="Y414" i="20" s="1"/>
  <c r="AD413" i="20"/>
  <c r="X413" i="20"/>
  <c r="M413" i="20"/>
  <c r="L413" i="20"/>
  <c r="AC413" i="20" s="1"/>
  <c r="C413" i="20"/>
  <c r="AE413" i="20" s="1"/>
  <c r="AE412" i="20"/>
  <c r="AA412" i="20"/>
  <c r="Z412" i="20"/>
  <c r="X412" i="20"/>
  <c r="W412" i="20"/>
  <c r="V412" i="20"/>
  <c r="T412" i="20"/>
  <c r="M412" i="20"/>
  <c r="AD412" i="20" s="1"/>
  <c r="L412" i="20"/>
  <c r="AC412" i="20" s="1"/>
  <c r="C412" i="20"/>
  <c r="Y412" i="20" s="1"/>
  <c r="AE411" i="20"/>
  <c r="Y411" i="20"/>
  <c r="V411" i="20"/>
  <c r="T411" i="20"/>
  <c r="M411" i="20"/>
  <c r="L411" i="20"/>
  <c r="AC411" i="20" s="1"/>
  <c r="C411" i="20"/>
  <c r="AD411" i="20" s="1"/>
  <c r="AE410" i="20"/>
  <c r="AA410" i="20"/>
  <c r="X410" i="20"/>
  <c r="V410" i="20"/>
  <c r="T410" i="20"/>
  <c r="M410" i="20"/>
  <c r="L410" i="20"/>
  <c r="AC410" i="20" s="1"/>
  <c r="C410" i="20"/>
  <c r="Y410" i="20" s="1"/>
  <c r="AE409" i="20"/>
  <c r="AC409" i="20"/>
  <c r="AA409" i="20"/>
  <c r="Z409" i="20"/>
  <c r="X409" i="20"/>
  <c r="W409" i="20"/>
  <c r="V409" i="20"/>
  <c r="T409" i="20"/>
  <c r="M409" i="20"/>
  <c r="AD409" i="20" s="1"/>
  <c r="L409" i="20"/>
  <c r="C409" i="20"/>
  <c r="Y409" i="20" s="1"/>
  <c r="AE408" i="20"/>
  <c r="Z408" i="20"/>
  <c r="X408" i="20"/>
  <c r="V408" i="20"/>
  <c r="T408" i="20"/>
  <c r="M408" i="20"/>
  <c r="L408" i="20"/>
  <c r="AC408" i="20" s="1"/>
  <c r="C408" i="20"/>
  <c r="AD408" i="20" s="1"/>
  <c r="AE407" i="20"/>
  <c r="AC407" i="20"/>
  <c r="AA407" i="20"/>
  <c r="Z407" i="20"/>
  <c r="X407" i="20"/>
  <c r="W407" i="20"/>
  <c r="V407" i="20"/>
  <c r="T407" i="20"/>
  <c r="M407" i="20"/>
  <c r="AD407" i="20" s="1"/>
  <c r="L407" i="20"/>
  <c r="C407" i="20"/>
  <c r="Y407" i="20" s="1"/>
  <c r="AE406" i="20"/>
  <c r="Z406" i="20"/>
  <c r="X406" i="20"/>
  <c r="V406" i="20"/>
  <c r="T406" i="20"/>
  <c r="M406" i="20"/>
  <c r="L406" i="20"/>
  <c r="AC406" i="20" s="1"/>
  <c r="C406" i="20"/>
  <c r="AD406" i="20" s="1"/>
  <c r="AE405" i="20"/>
  <c r="AC405" i="20"/>
  <c r="AA405" i="20"/>
  <c r="Z405" i="20"/>
  <c r="X405" i="20"/>
  <c r="W405" i="20"/>
  <c r="V405" i="20"/>
  <c r="T405" i="20"/>
  <c r="M405" i="20"/>
  <c r="AD405" i="20" s="1"/>
  <c r="L405" i="20"/>
  <c r="C405" i="20"/>
  <c r="Y405" i="20" s="1"/>
  <c r="AE404" i="20"/>
  <c r="Z404" i="20"/>
  <c r="X404" i="20"/>
  <c r="V404" i="20"/>
  <c r="T404" i="20"/>
  <c r="M404" i="20"/>
  <c r="L404" i="20"/>
  <c r="AC404" i="20" s="1"/>
  <c r="C404" i="20"/>
  <c r="AD404" i="20" s="1"/>
  <c r="AE403" i="20"/>
  <c r="AC403" i="20"/>
  <c r="AA403" i="20"/>
  <c r="Z403" i="20"/>
  <c r="X403" i="20"/>
  <c r="W403" i="20"/>
  <c r="V403" i="20"/>
  <c r="T403" i="20"/>
  <c r="M403" i="20"/>
  <c r="AD403" i="20" s="1"/>
  <c r="L403" i="20"/>
  <c r="C403" i="20"/>
  <c r="Y403" i="20" s="1"/>
  <c r="AE402" i="20"/>
  <c r="Z402" i="20"/>
  <c r="X402" i="20"/>
  <c r="V402" i="20"/>
  <c r="T402" i="20"/>
  <c r="M402" i="20"/>
  <c r="L402" i="20"/>
  <c r="AC402" i="20" s="1"/>
  <c r="C402" i="20"/>
  <c r="AD402" i="20" s="1"/>
  <c r="AE401" i="20"/>
  <c r="AC401" i="20"/>
  <c r="Z401" i="20"/>
  <c r="X401" i="20"/>
  <c r="V401" i="20"/>
  <c r="T401" i="20"/>
  <c r="M401" i="20"/>
  <c r="AD401" i="20" s="1"/>
  <c r="L401" i="20"/>
  <c r="C401" i="20"/>
  <c r="AA401" i="20" s="1"/>
  <c r="AE400" i="20"/>
  <c r="Z400" i="20"/>
  <c r="X400" i="20"/>
  <c r="V400" i="20"/>
  <c r="T400" i="20"/>
  <c r="M400" i="20"/>
  <c r="AD400" i="20" s="1"/>
  <c r="L400" i="20"/>
  <c r="AC400" i="20" s="1"/>
  <c r="C400" i="20"/>
  <c r="Y400" i="20" s="1"/>
  <c r="AE399" i="20"/>
  <c r="AC399" i="20"/>
  <c r="Z399" i="20"/>
  <c r="X399" i="20"/>
  <c r="V399" i="20"/>
  <c r="T399" i="20"/>
  <c r="M399" i="20"/>
  <c r="AD399" i="20" s="1"/>
  <c r="L399" i="20"/>
  <c r="C399" i="20"/>
  <c r="AA399" i="20" s="1"/>
  <c r="AE398" i="20"/>
  <c r="Z398" i="20"/>
  <c r="X398" i="20"/>
  <c r="V398" i="20"/>
  <c r="T398" i="20"/>
  <c r="M398" i="20"/>
  <c r="AD398" i="20" s="1"/>
  <c r="L398" i="20"/>
  <c r="AC398" i="20" s="1"/>
  <c r="C398" i="20"/>
  <c r="Y398" i="20" s="1"/>
  <c r="AE397" i="20"/>
  <c r="AC397" i="20"/>
  <c r="AA397" i="20"/>
  <c r="Z397" i="20"/>
  <c r="X397" i="20"/>
  <c r="W397" i="20"/>
  <c r="V397" i="20"/>
  <c r="T397" i="20"/>
  <c r="M397" i="20"/>
  <c r="AD397" i="20" s="1"/>
  <c r="L397" i="20"/>
  <c r="C397" i="20"/>
  <c r="Y397" i="20" s="1"/>
  <c r="AE396" i="20"/>
  <c r="Z396" i="20"/>
  <c r="X396" i="20"/>
  <c r="V396" i="20"/>
  <c r="T396" i="20"/>
  <c r="M396" i="20"/>
  <c r="L396" i="20"/>
  <c r="AC396" i="20" s="1"/>
  <c r="C396" i="20"/>
  <c r="AD396" i="20" s="1"/>
  <c r="AE395" i="20"/>
  <c r="AC395" i="20"/>
  <c r="AA395" i="20"/>
  <c r="Z395" i="20"/>
  <c r="X395" i="20"/>
  <c r="W395" i="20"/>
  <c r="V395" i="20"/>
  <c r="T395" i="20"/>
  <c r="M395" i="20"/>
  <c r="AD395" i="20" s="1"/>
  <c r="L395" i="20"/>
  <c r="C395" i="20"/>
  <c r="Y395" i="20" s="1"/>
  <c r="AE394" i="20"/>
  <c r="Z394" i="20"/>
  <c r="X394" i="20"/>
  <c r="V394" i="20"/>
  <c r="T394" i="20"/>
  <c r="M394" i="20"/>
  <c r="L394" i="20"/>
  <c r="AC394" i="20" s="1"/>
  <c r="C394" i="20"/>
  <c r="AD394" i="20" s="1"/>
  <c r="AE393" i="20"/>
  <c r="AC393" i="20"/>
  <c r="AA393" i="20"/>
  <c r="Z393" i="20"/>
  <c r="X393" i="20"/>
  <c r="W393" i="20"/>
  <c r="V393" i="20"/>
  <c r="T393" i="20"/>
  <c r="M393" i="20"/>
  <c r="AD393" i="20" s="1"/>
  <c r="L393" i="20"/>
  <c r="C393" i="20"/>
  <c r="Y393" i="20" s="1"/>
  <c r="AE392" i="20"/>
  <c r="Z392" i="20"/>
  <c r="X392" i="20"/>
  <c r="V392" i="20"/>
  <c r="T392" i="20"/>
  <c r="M392" i="20"/>
  <c r="L392" i="20"/>
  <c r="AC392" i="20" s="1"/>
  <c r="C392" i="20"/>
  <c r="AD392" i="20" s="1"/>
  <c r="AE391" i="20"/>
  <c r="AC391" i="20"/>
  <c r="AA391" i="20"/>
  <c r="Z391" i="20"/>
  <c r="X391" i="20"/>
  <c r="W391" i="20"/>
  <c r="V391" i="20"/>
  <c r="T391" i="20"/>
  <c r="M391" i="20"/>
  <c r="AD391" i="20" s="1"/>
  <c r="L391" i="20"/>
  <c r="C391" i="20"/>
  <c r="Y391" i="20" s="1"/>
  <c r="AE390" i="20"/>
  <c r="Z390" i="20"/>
  <c r="X390" i="20"/>
  <c r="V390" i="20"/>
  <c r="T390" i="20"/>
  <c r="M390" i="20"/>
  <c r="L390" i="20"/>
  <c r="AC390" i="20" s="1"/>
  <c r="C390" i="20"/>
  <c r="AD390" i="20" s="1"/>
  <c r="AE389" i="20"/>
  <c r="AC389" i="20"/>
  <c r="AA389" i="20"/>
  <c r="Z389" i="20"/>
  <c r="X389" i="20"/>
  <c r="W389" i="20"/>
  <c r="V389" i="20"/>
  <c r="T389" i="20"/>
  <c r="M389" i="20"/>
  <c r="AD389" i="20" s="1"/>
  <c r="L389" i="20"/>
  <c r="C389" i="20"/>
  <c r="Y389" i="20" s="1"/>
  <c r="AE388" i="20"/>
  <c r="Z388" i="20"/>
  <c r="X388" i="20"/>
  <c r="V388" i="20"/>
  <c r="T388" i="20"/>
  <c r="M388" i="20"/>
  <c r="L388" i="20"/>
  <c r="AC388" i="20" s="1"/>
  <c r="C388" i="20"/>
  <c r="AD388" i="20" s="1"/>
  <c r="AE387" i="20"/>
  <c r="AC387" i="20"/>
  <c r="AA387" i="20"/>
  <c r="Z387" i="20"/>
  <c r="X387" i="20"/>
  <c r="W387" i="20"/>
  <c r="V387" i="20"/>
  <c r="T387" i="20"/>
  <c r="M387" i="20"/>
  <c r="AD387" i="20" s="1"/>
  <c r="L387" i="20"/>
  <c r="C387" i="20"/>
  <c r="Y387" i="20" s="1"/>
  <c r="AE386" i="20"/>
  <c r="Z386" i="20"/>
  <c r="X386" i="20"/>
  <c r="V386" i="20"/>
  <c r="T386" i="20"/>
  <c r="M386" i="20"/>
  <c r="L386" i="20"/>
  <c r="AC386" i="20" s="1"/>
  <c r="C386" i="20"/>
  <c r="AD386" i="20" s="1"/>
  <c r="AE385" i="20"/>
  <c r="AC385" i="20"/>
  <c r="AA385" i="20"/>
  <c r="Z385" i="20"/>
  <c r="X385" i="20"/>
  <c r="W385" i="20"/>
  <c r="V385" i="20"/>
  <c r="T385" i="20"/>
  <c r="M385" i="20"/>
  <c r="AD385" i="20" s="1"/>
  <c r="L385" i="20"/>
  <c r="C385" i="20"/>
  <c r="Y385" i="20" s="1"/>
  <c r="AE384" i="20"/>
  <c r="Z384" i="20"/>
  <c r="X384" i="20"/>
  <c r="V384" i="20"/>
  <c r="T384" i="20"/>
  <c r="M384" i="20"/>
  <c r="L384" i="20"/>
  <c r="AC384" i="20" s="1"/>
  <c r="C384" i="20"/>
  <c r="AD384" i="20" s="1"/>
  <c r="AE383" i="20"/>
  <c r="AC383" i="20"/>
  <c r="AA383" i="20"/>
  <c r="Z383" i="20"/>
  <c r="X383" i="20"/>
  <c r="W383" i="20"/>
  <c r="V383" i="20"/>
  <c r="T383" i="20"/>
  <c r="M383" i="20"/>
  <c r="AD383" i="20" s="1"/>
  <c r="L383" i="20"/>
  <c r="C383" i="20"/>
  <c r="Y383" i="20" s="1"/>
  <c r="AE382" i="20"/>
  <c r="Z382" i="20"/>
  <c r="X382" i="20"/>
  <c r="V382" i="20"/>
  <c r="T382" i="20"/>
  <c r="M382" i="20"/>
  <c r="L382" i="20"/>
  <c r="AC382" i="20" s="1"/>
  <c r="C382" i="20"/>
  <c r="AD382" i="20" s="1"/>
  <c r="AE381" i="20"/>
  <c r="AC381" i="20"/>
  <c r="AA381" i="20"/>
  <c r="Z381" i="20"/>
  <c r="X381" i="20"/>
  <c r="W381" i="20"/>
  <c r="V381" i="20"/>
  <c r="T381" i="20"/>
  <c r="M381" i="20"/>
  <c r="AD381" i="20" s="1"/>
  <c r="L381" i="20"/>
  <c r="C381" i="20"/>
  <c r="Y381" i="20" s="1"/>
  <c r="AE380" i="20"/>
  <c r="Z380" i="20"/>
  <c r="X380" i="20"/>
  <c r="V380" i="20"/>
  <c r="T380" i="20"/>
  <c r="M380" i="20"/>
  <c r="L380" i="20"/>
  <c r="AC380" i="20" s="1"/>
  <c r="C380" i="20"/>
  <c r="AD380" i="20" s="1"/>
  <c r="AE379" i="20"/>
  <c r="AA379" i="20"/>
  <c r="Z379" i="20"/>
  <c r="X379" i="20"/>
  <c r="W379" i="20"/>
  <c r="V379" i="20"/>
  <c r="T379" i="20"/>
  <c r="M379" i="20"/>
  <c r="AD379" i="20" s="1"/>
  <c r="L379" i="20"/>
  <c r="AC379" i="20" s="1"/>
  <c r="C379" i="20"/>
  <c r="Y379" i="20" s="1"/>
  <c r="AE378" i="20"/>
  <c r="AC378" i="20"/>
  <c r="Z378" i="20"/>
  <c r="X378" i="20"/>
  <c r="V378" i="20"/>
  <c r="T378" i="20"/>
  <c r="M378" i="20"/>
  <c r="L378" i="20"/>
  <c r="C378" i="20"/>
  <c r="AD378" i="20" s="1"/>
  <c r="AE377" i="20"/>
  <c r="AA377" i="20"/>
  <c r="Z377" i="20"/>
  <c r="X377" i="20"/>
  <c r="W377" i="20"/>
  <c r="V377" i="20"/>
  <c r="T377" i="20"/>
  <c r="M377" i="20"/>
  <c r="AD377" i="20" s="1"/>
  <c r="L377" i="20"/>
  <c r="AC377" i="20" s="1"/>
  <c r="C377" i="20"/>
  <c r="Y377" i="20" s="1"/>
  <c r="AE376" i="20"/>
  <c r="AC376" i="20"/>
  <c r="Z376" i="20"/>
  <c r="X376" i="20"/>
  <c r="V376" i="20"/>
  <c r="T376" i="20"/>
  <c r="M376" i="20"/>
  <c r="L376" i="20"/>
  <c r="C376" i="20"/>
  <c r="AD376" i="20" s="1"/>
  <c r="AE375" i="20"/>
  <c r="AA375" i="20"/>
  <c r="Z375" i="20"/>
  <c r="X375" i="20"/>
  <c r="W375" i="20"/>
  <c r="V375" i="20"/>
  <c r="T375" i="20"/>
  <c r="M375" i="20"/>
  <c r="AD375" i="20" s="1"/>
  <c r="L375" i="20"/>
  <c r="AC375" i="20" s="1"/>
  <c r="C375" i="20"/>
  <c r="Y375" i="20" s="1"/>
  <c r="AE374" i="20"/>
  <c r="AC374" i="20"/>
  <c r="Z374" i="20"/>
  <c r="X374" i="20"/>
  <c r="V374" i="20"/>
  <c r="T374" i="20"/>
  <c r="M374" i="20"/>
  <c r="L374" i="20"/>
  <c r="C374" i="20"/>
  <c r="AD374" i="20" s="1"/>
  <c r="AE373" i="20"/>
  <c r="AA373" i="20"/>
  <c r="Z373" i="20"/>
  <c r="X373" i="20"/>
  <c r="W373" i="20"/>
  <c r="V373" i="20"/>
  <c r="T373" i="20"/>
  <c r="M373" i="20"/>
  <c r="AD373" i="20" s="1"/>
  <c r="L373" i="20"/>
  <c r="AC373" i="20" s="1"/>
  <c r="C373" i="20"/>
  <c r="Y373" i="20" s="1"/>
  <c r="AE372" i="20"/>
  <c r="AC372" i="20"/>
  <c r="Z372" i="20"/>
  <c r="X372" i="20"/>
  <c r="V372" i="20"/>
  <c r="T372" i="20"/>
  <c r="M372" i="20"/>
  <c r="L372" i="20"/>
  <c r="C372" i="20"/>
  <c r="AD372" i="20" s="1"/>
  <c r="AE371" i="20"/>
  <c r="AA371" i="20"/>
  <c r="Z371" i="20"/>
  <c r="X371" i="20"/>
  <c r="W371" i="20"/>
  <c r="V371" i="20"/>
  <c r="T371" i="20"/>
  <c r="M371" i="20"/>
  <c r="AD371" i="20" s="1"/>
  <c r="L371" i="20"/>
  <c r="AC371" i="20" s="1"/>
  <c r="C371" i="20"/>
  <c r="Y371" i="20" s="1"/>
  <c r="AE370" i="20"/>
  <c r="AC370" i="20"/>
  <c r="Z370" i="20"/>
  <c r="X370" i="20"/>
  <c r="V370" i="20"/>
  <c r="T370" i="20"/>
  <c r="M370" i="20"/>
  <c r="L370" i="20"/>
  <c r="C370" i="20"/>
  <c r="AD370" i="20" s="1"/>
  <c r="AE369" i="20"/>
  <c r="AA369" i="20"/>
  <c r="Z369" i="20"/>
  <c r="X369" i="20"/>
  <c r="W369" i="20"/>
  <c r="V369" i="20"/>
  <c r="T369" i="20"/>
  <c r="M369" i="20"/>
  <c r="AD369" i="20" s="1"/>
  <c r="L369" i="20"/>
  <c r="AC369" i="20" s="1"/>
  <c r="C369" i="20"/>
  <c r="Y369" i="20" s="1"/>
  <c r="AE368" i="20"/>
  <c r="AC368" i="20"/>
  <c r="Z368" i="20"/>
  <c r="X368" i="20"/>
  <c r="V368" i="20"/>
  <c r="T368" i="20"/>
  <c r="M368" i="20"/>
  <c r="L368" i="20"/>
  <c r="C368" i="20"/>
  <c r="AD368" i="20" s="1"/>
  <c r="AE367" i="20"/>
  <c r="AA367" i="20"/>
  <c r="Z367" i="20"/>
  <c r="X367" i="20"/>
  <c r="W367" i="20"/>
  <c r="V367" i="20"/>
  <c r="T367" i="20"/>
  <c r="M367" i="20"/>
  <c r="AD367" i="20" s="1"/>
  <c r="L367" i="20"/>
  <c r="AC367" i="20" s="1"/>
  <c r="C367" i="20"/>
  <c r="Y367" i="20" s="1"/>
  <c r="AE366" i="20"/>
  <c r="AC366" i="20"/>
  <c r="Z366" i="20"/>
  <c r="X366" i="20"/>
  <c r="V366" i="20"/>
  <c r="T366" i="20"/>
  <c r="M366" i="20"/>
  <c r="L366" i="20"/>
  <c r="C366" i="20"/>
  <c r="AD366" i="20" s="1"/>
  <c r="AE365" i="20"/>
  <c r="AA365" i="20"/>
  <c r="Z365" i="20"/>
  <c r="X365" i="20"/>
  <c r="W365" i="20"/>
  <c r="V365" i="20"/>
  <c r="T365" i="20"/>
  <c r="M365" i="20"/>
  <c r="AD365" i="20" s="1"/>
  <c r="L365" i="20"/>
  <c r="AC365" i="20" s="1"/>
  <c r="C365" i="20"/>
  <c r="Y365" i="20" s="1"/>
  <c r="AE364" i="20"/>
  <c r="AC364" i="20"/>
  <c r="Z364" i="20"/>
  <c r="X364" i="20"/>
  <c r="V364" i="20"/>
  <c r="T364" i="20"/>
  <c r="M364" i="20"/>
  <c r="L364" i="20"/>
  <c r="C364" i="20"/>
  <c r="AD364" i="20" s="1"/>
  <c r="AE363" i="20"/>
  <c r="AA363" i="20"/>
  <c r="Z363" i="20"/>
  <c r="X363" i="20"/>
  <c r="W363" i="20"/>
  <c r="V363" i="20"/>
  <c r="T363" i="20"/>
  <c r="M363" i="20"/>
  <c r="AD363" i="20" s="1"/>
  <c r="L363" i="20"/>
  <c r="AC363" i="20" s="1"/>
  <c r="C363" i="20"/>
  <c r="Y363" i="20" s="1"/>
  <c r="AE362" i="20"/>
  <c r="AC362" i="20"/>
  <c r="Z362" i="20"/>
  <c r="X362" i="20"/>
  <c r="V362" i="20"/>
  <c r="T362" i="20"/>
  <c r="M362" i="20"/>
  <c r="L362" i="20"/>
  <c r="C362" i="20"/>
  <c r="AD362" i="20" s="1"/>
  <c r="AE361" i="20"/>
  <c r="AA361" i="20"/>
  <c r="Z361" i="20"/>
  <c r="X361" i="20"/>
  <c r="W361" i="20"/>
  <c r="V361" i="20"/>
  <c r="T361" i="20"/>
  <c r="M361" i="20"/>
  <c r="AD361" i="20" s="1"/>
  <c r="L361" i="20"/>
  <c r="AC361" i="20" s="1"/>
  <c r="C361" i="20"/>
  <c r="Y361" i="20" s="1"/>
  <c r="AE360" i="20"/>
  <c r="AC360" i="20"/>
  <c r="Z360" i="20"/>
  <c r="X360" i="20"/>
  <c r="V360" i="20"/>
  <c r="T360" i="20"/>
  <c r="M360" i="20"/>
  <c r="L360" i="20"/>
  <c r="C360" i="20"/>
  <c r="AD360" i="20" s="1"/>
  <c r="AE359" i="20"/>
  <c r="AA359" i="20"/>
  <c r="Z359" i="20"/>
  <c r="X359" i="20"/>
  <c r="W359" i="20"/>
  <c r="V359" i="20"/>
  <c r="T359" i="20"/>
  <c r="M359" i="20"/>
  <c r="AD359" i="20" s="1"/>
  <c r="L359" i="20"/>
  <c r="AC359" i="20" s="1"/>
  <c r="C359" i="20"/>
  <c r="Y359" i="20" s="1"/>
  <c r="AE358" i="20"/>
  <c r="AC358" i="20"/>
  <c r="Z358" i="20"/>
  <c r="X358" i="20"/>
  <c r="V358" i="20"/>
  <c r="T358" i="20"/>
  <c r="M358" i="20"/>
  <c r="L358" i="20"/>
  <c r="C358" i="20"/>
  <c r="AD358" i="20" s="1"/>
  <c r="AE357" i="20"/>
  <c r="AA357" i="20"/>
  <c r="Z357" i="20"/>
  <c r="X357" i="20"/>
  <c r="W357" i="20"/>
  <c r="V357" i="20"/>
  <c r="T357" i="20"/>
  <c r="M357" i="20"/>
  <c r="AD357" i="20" s="1"/>
  <c r="L357" i="20"/>
  <c r="AC357" i="20" s="1"/>
  <c r="C357" i="20"/>
  <c r="Y357" i="20" s="1"/>
  <c r="AE356" i="20"/>
  <c r="AC356" i="20"/>
  <c r="Z356" i="20"/>
  <c r="X356" i="20"/>
  <c r="V356" i="20"/>
  <c r="T356" i="20"/>
  <c r="M356" i="20"/>
  <c r="L356" i="20"/>
  <c r="C356" i="20"/>
  <c r="AD356" i="20" s="1"/>
  <c r="AE355" i="20"/>
  <c r="AA355" i="20"/>
  <c r="Z355" i="20"/>
  <c r="X355" i="20"/>
  <c r="W355" i="20"/>
  <c r="V355" i="20"/>
  <c r="T355" i="20"/>
  <c r="M355" i="20"/>
  <c r="AD355" i="20" s="1"/>
  <c r="L355" i="20"/>
  <c r="AC355" i="20" s="1"/>
  <c r="C355" i="20"/>
  <c r="Y355" i="20" s="1"/>
  <c r="AE354" i="20"/>
  <c r="AC354" i="20"/>
  <c r="Z354" i="20"/>
  <c r="X354" i="20"/>
  <c r="V354" i="20"/>
  <c r="T354" i="20"/>
  <c r="M354" i="20"/>
  <c r="L354" i="20"/>
  <c r="C354" i="20"/>
  <c r="AD354" i="20" s="1"/>
  <c r="AE353" i="20"/>
  <c r="AA353" i="20"/>
  <c r="Z353" i="20"/>
  <c r="X353" i="20"/>
  <c r="W353" i="20"/>
  <c r="V353" i="20"/>
  <c r="T353" i="20"/>
  <c r="M353" i="20"/>
  <c r="AD353" i="20" s="1"/>
  <c r="L353" i="20"/>
  <c r="AC353" i="20" s="1"/>
  <c r="C353" i="20"/>
  <c r="Y353" i="20" s="1"/>
  <c r="AD352" i="20"/>
  <c r="X352" i="20"/>
  <c r="M352" i="20"/>
  <c r="L352" i="20"/>
  <c r="AC352" i="20" s="1"/>
  <c r="C352" i="20"/>
  <c r="AE352" i="20" s="1"/>
  <c r="AE351" i="20"/>
  <c r="AA351" i="20"/>
  <c r="Z351" i="20"/>
  <c r="X351" i="20"/>
  <c r="W351" i="20"/>
  <c r="V351" i="20"/>
  <c r="T351" i="20"/>
  <c r="M351" i="20"/>
  <c r="AD351" i="20" s="1"/>
  <c r="L351" i="20"/>
  <c r="AC351" i="20" s="1"/>
  <c r="C351" i="20"/>
  <c r="Y351" i="20" s="1"/>
  <c r="AE350" i="20"/>
  <c r="AD350" i="20"/>
  <c r="Y350" i="20"/>
  <c r="X350" i="20"/>
  <c r="V350" i="20"/>
  <c r="T350" i="20"/>
  <c r="M350" i="20"/>
  <c r="L350" i="20"/>
  <c r="AC350" i="20" s="1"/>
  <c r="C350" i="20"/>
  <c r="AE349" i="20"/>
  <c r="AA349" i="20"/>
  <c r="Z349" i="20"/>
  <c r="X349" i="20"/>
  <c r="W349" i="20"/>
  <c r="V349" i="20"/>
  <c r="T349" i="20"/>
  <c r="M349" i="20"/>
  <c r="AD349" i="20" s="1"/>
  <c r="L349" i="20"/>
  <c r="AC349" i="20" s="1"/>
  <c r="C349" i="20"/>
  <c r="Y349" i="20" s="1"/>
  <c r="AD348" i="20"/>
  <c r="Z348" i="20"/>
  <c r="X348" i="20"/>
  <c r="W348" i="20"/>
  <c r="V348" i="20"/>
  <c r="T348" i="20"/>
  <c r="M348" i="20"/>
  <c r="L348" i="20"/>
  <c r="AC348" i="20" s="1"/>
  <c r="C348" i="20"/>
  <c r="AA348" i="20" s="1"/>
  <c r="AE347" i="20"/>
  <c r="AC347" i="20"/>
  <c r="Z347" i="20"/>
  <c r="X347" i="20"/>
  <c r="V347" i="20"/>
  <c r="T347" i="20"/>
  <c r="M347" i="20"/>
  <c r="L347" i="20"/>
  <c r="C347" i="20"/>
  <c r="AD347" i="20" s="1"/>
  <c r="AE346" i="20"/>
  <c r="AA346" i="20"/>
  <c r="Z346" i="20"/>
  <c r="X346" i="20"/>
  <c r="W346" i="20"/>
  <c r="V346" i="20"/>
  <c r="T346" i="20"/>
  <c r="M346" i="20"/>
  <c r="AD346" i="20" s="1"/>
  <c r="L346" i="20"/>
  <c r="AC346" i="20" s="1"/>
  <c r="C346" i="20"/>
  <c r="Y346" i="20" s="1"/>
  <c r="AE345" i="20"/>
  <c r="AC345" i="20"/>
  <c r="Z345" i="20"/>
  <c r="X345" i="20"/>
  <c r="V345" i="20"/>
  <c r="T345" i="20"/>
  <c r="M345" i="20"/>
  <c r="L345" i="20"/>
  <c r="C345" i="20"/>
  <c r="AD345" i="20" s="1"/>
  <c r="AE344" i="20"/>
  <c r="AA344" i="20"/>
  <c r="Z344" i="20"/>
  <c r="X344" i="20"/>
  <c r="W344" i="20"/>
  <c r="V344" i="20"/>
  <c r="T344" i="20"/>
  <c r="M344" i="20"/>
  <c r="AD344" i="20" s="1"/>
  <c r="L344" i="20"/>
  <c r="AC344" i="20" s="1"/>
  <c r="C344" i="20"/>
  <c r="Y344" i="20" s="1"/>
  <c r="AE343" i="20"/>
  <c r="AC343" i="20"/>
  <c r="Z343" i="20"/>
  <c r="X343" i="20"/>
  <c r="V343" i="20"/>
  <c r="T343" i="20"/>
  <c r="M343" i="20"/>
  <c r="L343" i="20"/>
  <c r="C343" i="20"/>
  <c r="AD343" i="20" s="1"/>
  <c r="AE342" i="20"/>
  <c r="AA342" i="20"/>
  <c r="Z342" i="20"/>
  <c r="X342" i="20"/>
  <c r="W342" i="20"/>
  <c r="V342" i="20"/>
  <c r="T342" i="20"/>
  <c r="M342" i="20"/>
  <c r="AD342" i="20" s="1"/>
  <c r="L342" i="20"/>
  <c r="AC342" i="20" s="1"/>
  <c r="C342" i="20"/>
  <c r="Y342" i="20" s="1"/>
  <c r="AE341" i="20"/>
  <c r="AC341" i="20"/>
  <c r="Z341" i="20"/>
  <c r="X341" i="20"/>
  <c r="V341" i="20"/>
  <c r="T341" i="20"/>
  <c r="M341" i="20"/>
  <c r="L341" i="20"/>
  <c r="C341" i="20"/>
  <c r="AD341" i="20" s="1"/>
  <c r="AE340" i="20"/>
  <c r="AA340" i="20"/>
  <c r="Z340" i="20"/>
  <c r="X340" i="20"/>
  <c r="W340" i="20"/>
  <c r="V340" i="20"/>
  <c r="T340" i="20"/>
  <c r="M340" i="20"/>
  <c r="AD340" i="20" s="1"/>
  <c r="L340" i="20"/>
  <c r="AC340" i="20" s="1"/>
  <c r="C340" i="20"/>
  <c r="Y340" i="20" s="1"/>
  <c r="AE339" i="20"/>
  <c r="AC339" i="20"/>
  <c r="Z339" i="20"/>
  <c r="X339" i="20"/>
  <c r="V339" i="20"/>
  <c r="T339" i="20"/>
  <c r="M339" i="20"/>
  <c r="L339" i="20"/>
  <c r="C339" i="20"/>
  <c r="AD339" i="20" s="1"/>
  <c r="AE338" i="20"/>
  <c r="AA338" i="20"/>
  <c r="Z338" i="20"/>
  <c r="X338" i="20"/>
  <c r="W338" i="20"/>
  <c r="V338" i="20"/>
  <c r="T338" i="20"/>
  <c r="M338" i="20"/>
  <c r="AD338" i="20" s="1"/>
  <c r="L338" i="20"/>
  <c r="AC338" i="20" s="1"/>
  <c r="C338" i="20"/>
  <c r="Y338" i="20" s="1"/>
  <c r="AE337" i="20"/>
  <c r="AC337" i="20"/>
  <c r="Z337" i="20"/>
  <c r="X337" i="20"/>
  <c r="V337" i="20"/>
  <c r="T337" i="20"/>
  <c r="M337" i="20"/>
  <c r="L337" i="20"/>
  <c r="C337" i="20"/>
  <c r="AD337" i="20" s="1"/>
  <c r="AE336" i="20"/>
  <c r="AA336" i="20"/>
  <c r="Z336" i="20"/>
  <c r="X336" i="20"/>
  <c r="W336" i="20"/>
  <c r="V336" i="20"/>
  <c r="T336" i="20"/>
  <c r="M336" i="20"/>
  <c r="AD336" i="20" s="1"/>
  <c r="L336" i="20"/>
  <c r="AC336" i="20" s="1"/>
  <c r="C336" i="20"/>
  <c r="Y336" i="20" s="1"/>
  <c r="AE335" i="20"/>
  <c r="AC335" i="20"/>
  <c r="Z335" i="20"/>
  <c r="X335" i="20"/>
  <c r="V335" i="20"/>
  <c r="T335" i="20"/>
  <c r="M335" i="20"/>
  <c r="L335" i="20"/>
  <c r="C335" i="20"/>
  <c r="AD335" i="20" s="1"/>
  <c r="AE334" i="20"/>
  <c r="AA334" i="20"/>
  <c r="Z334" i="20"/>
  <c r="X334" i="20"/>
  <c r="W334" i="20"/>
  <c r="V334" i="20"/>
  <c r="T334" i="20"/>
  <c r="M334" i="20"/>
  <c r="AD334" i="20" s="1"/>
  <c r="L334" i="20"/>
  <c r="AC334" i="20" s="1"/>
  <c r="C334" i="20"/>
  <c r="Y334" i="20" s="1"/>
  <c r="AE333" i="20"/>
  <c r="Z333" i="20"/>
  <c r="X333" i="20"/>
  <c r="V333" i="20"/>
  <c r="T333" i="20"/>
  <c r="M333" i="20"/>
  <c r="L333" i="20"/>
  <c r="AC333" i="20" s="1"/>
  <c r="C333" i="20"/>
  <c r="AD333" i="20" s="1"/>
  <c r="AE332" i="20"/>
  <c r="AA332" i="20"/>
  <c r="Z332" i="20"/>
  <c r="X332" i="20"/>
  <c r="W332" i="20"/>
  <c r="V332" i="20"/>
  <c r="T332" i="20"/>
  <c r="M332" i="20"/>
  <c r="AD332" i="20" s="1"/>
  <c r="L332" i="20"/>
  <c r="AC332" i="20" s="1"/>
  <c r="C332" i="20"/>
  <c r="Y332" i="20" s="1"/>
  <c r="AE331" i="20"/>
  <c r="Z331" i="20"/>
  <c r="X331" i="20"/>
  <c r="V331" i="20"/>
  <c r="T331" i="20"/>
  <c r="M331" i="20"/>
  <c r="L331" i="20"/>
  <c r="AC331" i="20" s="1"/>
  <c r="C331" i="20"/>
  <c r="AD331" i="20" s="1"/>
  <c r="AE330" i="20"/>
  <c r="AA330" i="20"/>
  <c r="Z330" i="20"/>
  <c r="X330" i="20"/>
  <c r="W330" i="20"/>
  <c r="V330" i="20"/>
  <c r="T330" i="20"/>
  <c r="M330" i="20"/>
  <c r="AD330" i="20" s="1"/>
  <c r="L330" i="20"/>
  <c r="AC330" i="20" s="1"/>
  <c r="C330" i="20"/>
  <c r="Y330" i="20" s="1"/>
  <c r="AE329" i="20"/>
  <c r="Z329" i="20"/>
  <c r="X329" i="20"/>
  <c r="V329" i="20"/>
  <c r="T329" i="20"/>
  <c r="M329" i="20"/>
  <c r="L329" i="20"/>
  <c r="AC329" i="20" s="1"/>
  <c r="C329" i="20"/>
  <c r="AD329" i="20" s="1"/>
  <c r="AE328" i="20"/>
  <c r="AA328" i="20"/>
  <c r="Z328" i="20"/>
  <c r="X328" i="20"/>
  <c r="W328" i="20"/>
  <c r="V328" i="20"/>
  <c r="T328" i="20"/>
  <c r="M328" i="20"/>
  <c r="AD328" i="20" s="1"/>
  <c r="L328" i="20"/>
  <c r="AC328" i="20" s="1"/>
  <c r="C328" i="20"/>
  <c r="Y328" i="20" s="1"/>
  <c r="AE327" i="20"/>
  <c r="Z327" i="20"/>
  <c r="X327" i="20"/>
  <c r="V327" i="20"/>
  <c r="T327" i="20"/>
  <c r="M327" i="20"/>
  <c r="L327" i="20"/>
  <c r="AC327" i="20" s="1"/>
  <c r="C327" i="20"/>
  <c r="AD327" i="20" s="1"/>
  <c r="AE326" i="20"/>
  <c r="AA326" i="20"/>
  <c r="Z326" i="20"/>
  <c r="X326" i="20"/>
  <c r="W326" i="20"/>
  <c r="V326" i="20"/>
  <c r="T326" i="20"/>
  <c r="M326" i="20"/>
  <c r="AD326" i="20" s="1"/>
  <c r="L326" i="20"/>
  <c r="AC326" i="20" s="1"/>
  <c r="C326" i="20"/>
  <c r="Y326" i="20" s="1"/>
  <c r="AE325" i="20"/>
  <c r="Z325" i="20"/>
  <c r="X325" i="20"/>
  <c r="V325" i="20"/>
  <c r="T325" i="20"/>
  <c r="M325" i="20"/>
  <c r="L325" i="20"/>
  <c r="AC325" i="20" s="1"/>
  <c r="C325" i="20"/>
  <c r="AD325" i="20" s="1"/>
  <c r="AE324" i="20"/>
  <c r="AA324" i="20"/>
  <c r="Z324" i="20"/>
  <c r="X324" i="20"/>
  <c r="W324" i="20"/>
  <c r="V324" i="20"/>
  <c r="T324" i="20"/>
  <c r="M324" i="20"/>
  <c r="AD324" i="20" s="1"/>
  <c r="L324" i="20"/>
  <c r="AC324" i="20" s="1"/>
  <c r="C324" i="20"/>
  <c r="Y324" i="20" s="1"/>
  <c r="AE323" i="20"/>
  <c r="Z323" i="20"/>
  <c r="X323" i="20"/>
  <c r="V323" i="20"/>
  <c r="T323" i="20"/>
  <c r="M323" i="20"/>
  <c r="L323" i="20"/>
  <c r="AC323" i="20" s="1"/>
  <c r="C323" i="20"/>
  <c r="AD323" i="20" s="1"/>
  <c r="AE322" i="20"/>
  <c r="AA322" i="20"/>
  <c r="Z322" i="20"/>
  <c r="X322" i="20"/>
  <c r="W322" i="20"/>
  <c r="V322" i="20"/>
  <c r="T322" i="20"/>
  <c r="M322" i="20"/>
  <c r="AD322" i="20" s="1"/>
  <c r="L322" i="20"/>
  <c r="AC322" i="20" s="1"/>
  <c r="C322" i="20"/>
  <c r="Y322" i="20" s="1"/>
  <c r="AE321" i="20"/>
  <c r="Z321" i="20"/>
  <c r="X321" i="20"/>
  <c r="V321" i="20"/>
  <c r="T321" i="20"/>
  <c r="M321" i="20"/>
  <c r="L321" i="20"/>
  <c r="AC321" i="20" s="1"/>
  <c r="C321" i="20"/>
  <c r="AD321" i="20" s="1"/>
  <c r="AE320" i="20"/>
  <c r="AA320" i="20"/>
  <c r="Z320" i="20"/>
  <c r="X320" i="20"/>
  <c r="W320" i="20"/>
  <c r="V320" i="20"/>
  <c r="T320" i="20"/>
  <c r="M320" i="20"/>
  <c r="AD320" i="20" s="1"/>
  <c r="L320" i="20"/>
  <c r="AC320" i="20" s="1"/>
  <c r="C320" i="20"/>
  <c r="Y320" i="20" s="1"/>
  <c r="AE319" i="20"/>
  <c r="Z319" i="20"/>
  <c r="X319" i="20"/>
  <c r="V319" i="20"/>
  <c r="T319" i="20"/>
  <c r="M319" i="20"/>
  <c r="L319" i="20"/>
  <c r="AC319" i="20" s="1"/>
  <c r="C319" i="20"/>
  <c r="AD319" i="20" s="1"/>
  <c r="AE318" i="20"/>
  <c r="AA318" i="20"/>
  <c r="Z318" i="20"/>
  <c r="X318" i="20"/>
  <c r="W318" i="20"/>
  <c r="V318" i="20"/>
  <c r="T318" i="20"/>
  <c r="M318" i="20"/>
  <c r="AD318" i="20" s="1"/>
  <c r="L318" i="20"/>
  <c r="AC318" i="20" s="1"/>
  <c r="C318" i="20"/>
  <c r="Y318" i="20" s="1"/>
  <c r="AE317" i="20"/>
  <c r="Z317" i="20"/>
  <c r="X317" i="20"/>
  <c r="V317" i="20"/>
  <c r="T317" i="20"/>
  <c r="M317" i="20"/>
  <c r="L317" i="20"/>
  <c r="AC317" i="20" s="1"/>
  <c r="C317" i="20"/>
  <c r="AD317" i="20" s="1"/>
  <c r="AE316" i="20"/>
  <c r="AA316" i="20"/>
  <c r="Z316" i="20"/>
  <c r="X316" i="20"/>
  <c r="W316" i="20"/>
  <c r="V316" i="20"/>
  <c r="T316" i="20"/>
  <c r="M316" i="20"/>
  <c r="AD316" i="20" s="1"/>
  <c r="L316" i="20"/>
  <c r="AC316" i="20" s="1"/>
  <c r="C316" i="20"/>
  <c r="Y316" i="20" s="1"/>
  <c r="AE315" i="20"/>
  <c r="Z315" i="20"/>
  <c r="X315" i="20"/>
  <c r="V315" i="20"/>
  <c r="T315" i="20"/>
  <c r="M315" i="20"/>
  <c r="L315" i="20"/>
  <c r="AC315" i="20" s="1"/>
  <c r="C315" i="20"/>
  <c r="AD315" i="20" s="1"/>
  <c r="AE314" i="20"/>
  <c r="AA314" i="20"/>
  <c r="Z314" i="20"/>
  <c r="X314" i="20"/>
  <c r="W314" i="20"/>
  <c r="V314" i="20"/>
  <c r="T314" i="20"/>
  <c r="M314" i="20"/>
  <c r="AD314" i="20" s="1"/>
  <c r="L314" i="20"/>
  <c r="AC314" i="20" s="1"/>
  <c r="C314" i="20"/>
  <c r="Y314" i="20" s="1"/>
  <c r="AE313" i="20"/>
  <c r="Z313" i="20"/>
  <c r="X313" i="20"/>
  <c r="V313" i="20"/>
  <c r="T313" i="20"/>
  <c r="M313" i="20"/>
  <c r="L313" i="20"/>
  <c r="AC313" i="20" s="1"/>
  <c r="C313" i="20"/>
  <c r="AD313" i="20" s="1"/>
  <c r="AE312" i="20"/>
  <c r="AA312" i="20"/>
  <c r="Z312" i="20"/>
  <c r="X312" i="20"/>
  <c r="W312" i="20"/>
  <c r="V312" i="20"/>
  <c r="T312" i="20"/>
  <c r="M312" i="20"/>
  <c r="AD312" i="20" s="1"/>
  <c r="L312" i="20"/>
  <c r="AC312" i="20" s="1"/>
  <c r="C312" i="20"/>
  <c r="Y312" i="20" s="1"/>
  <c r="AE311" i="20"/>
  <c r="Z311" i="20"/>
  <c r="X311" i="20"/>
  <c r="V311" i="20"/>
  <c r="T311" i="20"/>
  <c r="M311" i="20"/>
  <c r="L311" i="20"/>
  <c r="AC311" i="20" s="1"/>
  <c r="C311" i="20"/>
  <c r="AD311" i="20" s="1"/>
  <c r="AE310" i="20"/>
  <c r="AA310" i="20"/>
  <c r="Z310" i="20"/>
  <c r="X310" i="20"/>
  <c r="W310" i="20"/>
  <c r="V310" i="20"/>
  <c r="T310" i="20"/>
  <c r="M310" i="20"/>
  <c r="AD310" i="20" s="1"/>
  <c r="L310" i="20"/>
  <c r="AC310" i="20" s="1"/>
  <c r="C310" i="20"/>
  <c r="Y310" i="20" s="1"/>
  <c r="AE309" i="20"/>
  <c r="Z309" i="20"/>
  <c r="X309" i="20"/>
  <c r="V309" i="20"/>
  <c r="T309" i="20"/>
  <c r="M309" i="20"/>
  <c r="L309" i="20"/>
  <c r="AC309" i="20" s="1"/>
  <c r="C309" i="20"/>
  <c r="AD309" i="20" s="1"/>
  <c r="AE308" i="20"/>
  <c r="AA308" i="20"/>
  <c r="Z308" i="20"/>
  <c r="X308" i="20"/>
  <c r="W308" i="20"/>
  <c r="V308" i="20"/>
  <c r="T308" i="20"/>
  <c r="M308" i="20"/>
  <c r="AD308" i="20" s="1"/>
  <c r="L308" i="20"/>
  <c r="AC308" i="20" s="1"/>
  <c r="C308" i="20"/>
  <c r="Y308" i="20" s="1"/>
  <c r="AE307" i="20"/>
  <c r="Z307" i="20"/>
  <c r="X307" i="20"/>
  <c r="V307" i="20"/>
  <c r="T307" i="20"/>
  <c r="M307" i="20"/>
  <c r="L307" i="20"/>
  <c r="AC307" i="20" s="1"/>
  <c r="C307" i="20"/>
  <c r="AD307" i="20" s="1"/>
  <c r="AE306" i="20"/>
  <c r="AA306" i="20"/>
  <c r="Z306" i="20"/>
  <c r="X306" i="20"/>
  <c r="W306" i="20"/>
  <c r="V306" i="20"/>
  <c r="T306" i="20"/>
  <c r="M306" i="20"/>
  <c r="AD306" i="20" s="1"/>
  <c r="L306" i="20"/>
  <c r="AC306" i="20" s="1"/>
  <c r="C306" i="20"/>
  <c r="Y306" i="20" s="1"/>
  <c r="AE305" i="20"/>
  <c r="Z305" i="20"/>
  <c r="X305" i="20"/>
  <c r="V305" i="20"/>
  <c r="T305" i="20"/>
  <c r="M305" i="20"/>
  <c r="L305" i="20"/>
  <c r="AC305" i="20" s="1"/>
  <c r="C305" i="20"/>
  <c r="AD305" i="20" s="1"/>
  <c r="AE304" i="20"/>
  <c r="AA304" i="20"/>
  <c r="Z304" i="20"/>
  <c r="X304" i="20"/>
  <c r="W304" i="20"/>
  <c r="V304" i="20"/>
  <c r="T304" i="20"/>
  <c r="M304" i="20"/>
  <c r="AD304" i="20" s="1"/>
  <c r="L304" i="20"/>
  <c r="AC304" i="20" s="1"/>
  <c r="C304" i="20"/>
  <c r="Y304" i="20" s="1"/>
  <c r="AE303" i="20"/>
  <c r="Z303" i="20"/>
  <c r="X303" i="20"/>
  <c r="V303" i="20"/>
  <c r="T303" i="20"/>
  <c r="M303" i="20"/>
  <c r="L303" i="20"/>
  <c r="AC303" i="20" s="1"/>
  <c r="C303" i="20"/>
  <c r="AD303" i="20" s="1"/>
  <c r="AE302" i="20"/>
  <c r="AA302" i="20"/>
  <c r="Z302" i="20"/>
  <c r="X302" i="20"/>
  <c r="W302" i="20"/>
  <c r="V302" i="20"/>
  <c r="T302" i="20"/>
  <c r="M302" i="20"/>
  <c r="AD302" i="20" s="1"/>
  <c r="L302" i="20"/>
  <c r="AC302" i="20" s="1"/>
  <c r="C302" i="20"/>
  <c r="Y302" i="20" s="1"/>
  <c r="AE301" i="20"/>
  <c r="Z301" i="20"/>
  <c r="X301" i="20"/>
  <c r="V301" i="20"/>
  <c r="T301" i="20"/>
  <c r="M301" i="20"/>
  <c r="L301" i="20"/>
  <c r="AC301" i="20" s="1"/>
  <c r="C301" i="20"/>
  <c r="AD301" i="20" s="1"/>
  <c r="AE300" i="20"/>
  <c r="AA300" i="20"/>
  <c r="Z300" i="20"/>
  <c r="X300" i="20"/>
  <c r="W300" i="20"/>
  <c r="V300" i="20"/>
  <c r="T300" i="20"/>
  <c r="M300" i="20"/>
  <c r="AD300" i="20" s="1"/>
  <c r="L300" i="20"/>
  <c r="AC300" i="20" s="1"/>
  <c r="C300" i="20"/>
  <c r="Y300" i="20" s="1"/>
  <c r="AE299" i="20"/>
  <c r="Z299" i="20"/>
  <c r="X299" i="20"/>
  <c r="V299" i="20"/>
  <c r="T299" i="20"/>
  <c r="M299" i="20"/>
  <c r="L299" i="20"/>
  <c r="AC299" i="20" s="1"/>
  <c r="C299" i="20"/>
  <c r="AD299" i="20" s="1"/>
  <c r="AE298" i="20"/>
  <c r="AA298" i="20"/>
  <c r="Z298" i="20"/>
  <c r="X298" i="20"/>
  <c r="W298" i="20"/>
  <c r="V298" i="20"/>
  <c r="T298" i="20"/>
  <c r="M298" i="20"/>
  <c r="AD298" i="20" s="1"/>
  <c r="L298" i="20"/>
  <c r="AC298" i="20" s="1"/>
  <c r="C298" i="20"/>
  <c r="Y298" i="20" s="1"/>
  <c r="AE297" i="20"/>
  <c r="Z297" i="20"/>
  <c r="X297" i="20"/>
  <c r="V297" i="20"/>
  <c r="T297" i="20"/>
  <c r="M297" i="20"/>
  <c r="L297" i="20"/>
  <c r="AC297" i="20" s="1"/>
  <c r="C297" i="20"/>
  <c r="AD297" i="20" s="1"/>
  <c r="AE296" i="20"/>
  <c r="AA296" i="20"/>
  <c r="Z296" i="20"/>
  <c r="X296" i="20"/>
  <c r="W296" i="20"/>
  <c r="V296" i="20"/>
  <c r="T296" i="20"/>
  <c r="M296" i="20"/>
  <c r="AD296" i="20" s="1"/>
  <c r="L296" i="20"/>
  <c r="AC296" i="20" s="1"/>
  <c r="C296" i="20"/>
  <c r="Y296" i="20" s="1"/>
  <c r="AE295" i="20"/>
  <c r="Z295" i="20"/>
  <c r="X295" i="20"/>
  <c r="V295" i="20"/>
  <c r="T295" i="20"/>
  <c r="M295" i="20"/>
  <c r="L295" i="20"/>
  <c r="AC295" i="20" s="1"/>
  <c r="C295" i="20"/>
  <c r="AD295" i="20" s="1"/>
  <c r="AE294" i="20"/>
  <c r="AA294" i="20"/>
  <c r="Z294" i="20"/>
  <c r="X294" i="20"/>
  <c r="W294" i="20"/>
  <c r="V294" i="20"/>
  <c r="T294" i="20"/>
  <c r="M294" i="20"/>
  <c r="AD294" i="20" s="1"/>
  <c r="L294" i="20"/>
  <c r="AC294" i="20" s="1"/>
  <c r="C294" i="20"/>
  <c r="Y294" i="20" s="1"/>
  <c r="AE293" i="20"/>
  <c r="Z293" i="20"/>
  <c r="X293" i="20"/>
  <c r="V293" i="20"/>
  <c r="T293" i="20"/>
  <c r="M293" i="20"/>
  <c r="L293" i="20"/>
  <c r="AC293" i="20" s="1"/>
  <c r="C293" i="20"/>
  <c r="AD293" i="20" s="1"/>
  <c r="AE292" i="20"/>
  <c r="AA292" i="20"/>
  <c r="Z292" i="20"/>
  <c r="X292" i="20"/>
  <c r="W292" i="20"/>
  <c r="V292" i="20"/>
  <c r="T292" i="20"/>
  <c r="M292" i="20"/>
  <c r="AD292" i="20" s="1"/>
  <c r="L292" i="20"/>
  <c r="AC292" i="20" s="1"/>
  <c r="C292" i="20"/>
  <c r="Y292" i="20" s="1"/>
  <c r="AE291" i="20"/>
  <c r="Z291" i="20"/>
  <c r="X291" i="20"/>
  <c r="V291" i="20"/>
  <c r="T291" i="20"/>
  <c r="M291" i="20"/>
  <c r="L291" i="20"/>
  <c r="AC291" i="20" s="1"/>
  <c r="C291" i="20"/>
  <c r="AD291" i="20" s="1"/>
  <c r="AE290" i="20"/>
  <c r="AA290" i="20"/>
  <c r="Z290" i="20"/>
  <c r="X290" i="20"/>
  <c r="W290" i="20"/>
  <c r="V290" i="20"/>
  <c r="T290" i="20"/>
  <c r="M290" i="20"/>
  <c r="AD290" i="20" s="1"/>
  <c r="L290" i="20"/>
  <c r="AC290" i="20" s="1"/>
  <c r="C290" i="20"/>
  <c r="Y290" i="20" s="1"/>
  <c r="AE289" i="20"/>
  <c r="Z289" i="20"/>
  <c r="X289" i="20"/>
  <c r="V289" i="20"/>
  <c r="T289" i="20"/>
  <c r="M289" i="20"/>
  <c r="L289" i="20"/>
  <c r="AC289" i="20" s="1"/>
  <c r="C289" i="20"/>
  <c r="AD289" i="20" s="1"/>
  <c r="AE288" i="20"/>
  <c r="AA288" i="20"/>
  <c r="Z288" i="20"/>
  <c r="X288" i="20"/>
  <c r="W288" i="20"/>
  <c r="V288" i="20"/>
  <c r="T288" i="20"/>
  <c r="M288" i="20"/>
  <c r="AD288" i="20" s="1"/>
  <c r="L288" i="20"/>
  <c r="AC288" i="20" s="1"/>
  <c r="C288" i="20"/>
  <c r="Y288" i="20" s="1"/>
  <c r="AE287" i="20"/>
  <c r="Z287" i="20"/>
  <c r="X287" i="20"/>
  <c r="V287" i="20"/>
  <c r="T287" i="20"/>
  <c r="M287" i="20"/>
  <c r="L287" i="20"/>
  <c r="AC287" i="20" s="1"/>
  <c r="C287" i="20"/>
  <c r="AD287" i="20" s="1"/>
  <c r="AE286" i="20"/>
  <c r="AA286" i="20"/>
  <c r="Z286" i="20"/>
  <c r="X286" i="20"/>
  <c r="W286" i="20"/>
  <c r="V286" i="20"/>
  <c r="T286" i="20"/>
  <c r="M286" i="20"/>
  <c r="AD286" i="20" s="1"/>
  <c r="L286" i="20"/>
  <c r="AC286" i="20" s="1"/>
  <c r="C286" i="20"/>
  <c r="Y286" i="20" s="1"/>
  <c r="AE285" i="20"/>
  <c r="Z285" i="20"/>
  <c r="X285" i="20"/>
  <c r="V285" i="20"/>
  <c r="T285" i="20"/>
  <c r="M285" i="20"/>
  <c r="L285" i="20"/>
  <c r="AC285" i="20" s="1"/>
  <c r="C285" i="20"/>
  <c r="AD285" i="20" s="1"/>
  <c r="AE284" i="20"/>
  <c r="AA284" i="20"/>
  <c r="Z284" i="20"/>
  <c r="X284" i="20"/>
  <c r="W284" i="20"/>
  <c r="V284" i="20"/>
  <c r="T284" i="20"/>
  <c r="M284" i="20"/>
  <c r="AD284" i="20" s="1"/>
  <c r="L284" i="20"/>
  <c r="AC284" i="20" s="1"/>
  <c r="C284" i="20"/>
  <c r="Y284" i="20" s="1"/>
  <c r="AE283" i="20"/>
  <c r="Z283" i="20"/>
  <c r="X283" i="20"/>
  <c r="V283" i="20"/>
  <c r="T283" i="20"/>
  <c r="M283" i="20"/>
  <c r="L283" i="20"/>
  <c r="AC283" i="20" s="1"/>
  <c r="C283" i="20"/>
  <c r="AD283" i="20" s="1"/>
  <c r="AE282" i="20"/>
  <c r="AA282" i="20"/>
  <c r="Z282" i="20"/>
  <c r="X282" i="20"/>
  <c r="W282" i="20"/>
  <c r="V282" i="20"/>
  <c r="T282" i="20"/>
  <c r="M282" i="20"/>
  <c r="AD282" i="20" s="1"/>
  <c r="L282" i="20"/>
  <c r="AC282" i="20" s="1"/>
  <c r="C282" i="20"/>
  <c r="Y282" i="20" s="1"/>
  <c r="AE281" i="20"/>
  <c r="Z281" i="20"/>
  <c r="X281" i="20"/>
  <c r="V281" i="20"/>
  <c r="T281" i="20"/>
  <c r="M281" i="20"/>
  <c r="L281" i="20"/>
  <c r="AC281" i="20" s="1"/>
  <c r="C281" i="20"/>
  <c r="AD281" i="20" s="1"/>
  <c r="AE280" i="20"/>
  <c r="AA280" i="20"/>
  <c r="Z280" i="20"/>
  <c r="X280" i="20"/>
  <c r="W280" i="20"/>
  <c r="V280" i="20"/>
  <c r="T280" i="20"/>
  <c r="M280" i="20"/>
  <c r="AD280" i="20" s="1"/>
  <c r="L280" i="20"/>
  <c r="AC280" i="20" s="1"/>
  <c r="C280" i="20"/>
  <c r="Y280" i="20" s="1"/>
  <c r="AE279" i="20"/>
  <c r="Z279" i="20"/>
  <c r="X279" i="20"/>
  <c r="V279" i="20"/>
  <c r="T279" i="20"/>
  <c r="M279" i="20"/>
  <c r="L279" i="20"/>
  <c r="AC279" i="20" s="1"/>
  <c r="C279" i="20"/>
  <c r="AD279" i="20" s="1"/>
  <c r="AE278" i="20"/>
  <c r="AA278" i="20"/>
  <c r="Z278" i="20"/>
  <c r="X278" i="20"/>
  <c r="W278" i="20"/>
  <c r="V278" i="20"/>
  <c r="T278" i="20"/>
  <c r="M278" i="20"/>
  <c r="AD278" i="20" s="1"/>
  <c r="L278" i="20"/>
  <c r="AC278" i="20" s="1"/>
  <c r="C278" i="20"/>
  <c r="Y278" i="20" s="1"/>
  <c r="AE277" i="20"/>
  <c r="Z277" i="20"/>
  <c r="X277" i="20"/>
  <c r="V277" i="20"/>
  <c r="T277" i="20"/>
  <c r="M277" i="20"/>
  <c r="L277" i="20"/>
  <c r="AC277" i="20" s="1"/>
  <c r="C277" i="20"/>
  <c r="AD277" i="20" s="1"/>
  <c r="AE276" i="20"/>
  <c r="AA276" i="20"/>
  <c r="Z276" i="20"/>
  <c r="X276" i="20"/>
  <c r="W276" i="20"/>
  <c r="V276" i="20"/>
  <c r="T276" i="20"/>
  <c r="M276" i="20"/>
  <c r="AD276" i="20" s="1"/>
  <c r="L276" i="20"/>
  <c r="AC276" i="20" s="1"/>
  <c r="C276" i="20"/>
  <c r="Y276" i="20" s="1"/>
  <c r="AE275" i="20"/>
  <c r="Z275" i="20"/>
  <c r="X275" i="20"/>
  <c r="V275" i="20"/>
  <c r="T275" i="20"/>
  <c r="M275" i="20"/>
  <c r="L275" i="20"/>
  <c r="AC275" i="20" s="1"/>
  <c r="C275" i="20"/>
  <c r="AD275" i="20" s="1"/>
  <c r="AE274" i="20"/>
  <c r="AA274" i="20"/>
  <c r="Z274" i="20"/>
  <c r="X274" i="20"/>
  <c r="W274" i="20"/>
  <c r="V274" i="20"/>
  <c r="T274" i="20"/>
  <c r="M274" i="20"/>
  <c r="AD274" i="20" s="1"/>
  <c r="L274" i="20"/>
  <c r="AC274" i="20" s="1"/>
  <c r="C274" i="20"/>
  <c r="Y274" i="20" s="1"/>
  <c r="AE273" i="20"/>
  <c r="Z273" i="20"/>
  <c r="X273" i="20"/>
  <c r="V273" i="20"/>
  <c r="T273" i="20"/>
  <c r="M273" i="20"/>
  <c r="L273" i="20"/>
  <c r="AC273" i="20" s="1"/>
  <c r="C273" i="20"/>
  <c r="AD273" i="20" s="1"/>
  <c r="AE272" i="20"/>
  <c r="AA272" i="20"/>
  <c r="Z272" i="20"/>
  <c r="X272" i="20"/>
  <c r="W272" i="20"/>
  <c r="V272" i="20"/>
  <c r="T272" i="20"/>
  <c r="M272" i="20"/>
  <c r="AD272" i="20" s="1"/>
  <c r="L272" i="20"/>
  <c r="AC272" i="20" s="1"/>
  <c r="C272" i="20"/>
  <c r="Y272" i="20" s="1"/>
  <c r="AE271" i="20"/>
  <c r="Z271" i="20"/>
  <c r="X271" i="20"/>
  <c r="V271" i="20"/>
  <c r="T271" i="20"/>
  <c r="M271" i="20"/>
  <c r="L271" i="20"/>
  <c r="AC271" i="20" s="1"/>
  <c r="C271" i="20"/>
  <c r="AD271" i="20" s="1"/>
  <c r="AE270" i="20"/>
  <c r="AA270" i="20"/>
  <c r="Z270" i="20"/>
  <c r="X270" i="20"/>
  <c r="W270" i="20"/>
  <c r="V270" i="20"/>
  <c r="T270" i="20"/>
  <c r="M270" i="20"/>
  <c r="AD270" i="20" s="1"/>
  <c r="L270" i="20"/>
  <c r="AC270" i="20" s="1"/>
  <c r="C270" i="20"/>
  <c r="Y270" i="20" s="1"/>
  <c r="AE269" i="20"/>
  <c r="AC269" i="20"/>
  <c r="Z269" i="20"/>
  <c r="X269" i="20"/>
  <c r="V269" i="20"/>
  <c r="T269" i="20"/>
  <c r="M269" i="20"/>
  <c r="L269" i="20"/>
  <c r="C269" i="20"/>
  <c r="AD269" i="20" s="1"/>
  <c r="AE268" i="20"/>
  <c r="AA268" i="20"/>
  <c r="Z268" i="20"/>
  <c r="X268" i="20"/>
  <c r="W268" i="20"/>
  <c r="V268" i="20"/>
  <c r="T268" i="20"/>
  <c r="M268" i="20"/>
  <c r="AD268" i="20" s="1"/>
  <c r="L268" i="20"/>
  <c r="AC268" i="20" s="1"/>
  <c r="C268" i="20"/>
  <c r="Y268" i="20" s="1"/>
  <c r="AE267" i="20"/>
  <c r="AC267" i="20"/>
  <c r="Z267" i="20"/>
  <c r="X267" i="20"/>
  <c r="V267" i="20"/>
  <c r="T267" i="20"/>
  <c r="M267" i="20"/>
  <c r="L267" i="20"/>
  <c r="C267" i="20"/>
  <c r="AD267" i="20" s="1"/>
  <c r="AE266" i="20"/>
  <c r="AA266" i="20"/>
  <c r="Z266" i="20"/>
  <c r="X266" i="20"/>
  <c r="W266" i="20"/>
  <c r="V266" i="20"/>
  <c r="T266" i="20"/>
  <c r="M266" i="20"/>
  <c r="AD266" i="20" s="1"/>
  <c r="L266" i="20"/>
  <c r="AC266" i="20" s="1"/>
  <c r="C266" i="20"/>
  <c r="Y266" i="20" s="1"/>
  <c r="AE265" i="20"/>
  <c r="AC265" i="20"/>
  <c r="Z265" i="20"/>
  <c r="X265" i="20"/>
  <c r="V265" i="20"/>
  <c r="T265" i="20"/>
  <c r="M265" i="20"/>
  <c r="L265" i="20"/>
  <c r="C265" i="20"/>
  <c r="AD265" i="20" s="1"/>
  <c r="AE264" i="20"/>
  <c r="AA264" i="20"/>
  <c r="Z264" i="20"/>
  <c r="X264" i="20"/>
  <c r="W264" i="20"/>
  <c r="V264" i="20"/>
  <c r="T264" i="20"/>
  <c r="M264" i="20"/>
  <c r="AD264" i="20" s="1"/>
  <c r="L264" i="20"/>
  <c r="AC264" i="20" s="1"/>
  <c r="C264" i="20"/>
  <c r="Y264" i="20" s="1"/>
  <c r="AE263" i="20"/>
  <c r="AC263" i="20"/>
  <c r="Z263" i="20"/>
  <c r="X263" i="20"/>
  <c r="V263" i="20"/>
  <c r="T263" i="20"/>
  <c r="M263" i="20"/>
  <c r="L263" i="20"/>
  <c r="C263" i="20"/>
  <c r="AD263" i="20" s="1"/>
  <c r="AE262" i="20"/>
  <c r="AA262" i="20"/>
  <c r="Z262" i="20"/>
  <c r="X262" i="20"/>
  <c r="W262" i="20"/>
  <c r="V262" i="20"/>
  <c r="T262" i="20"/>
  <c r="M262" i="20"/>
  <c r="AD262" i="20" s="1"/>
  <c r="L262" i="20"/>
  <c r="AC262" i="20" s="1"/>
  <c r="C262" i="20"/>
  <c r="Y262" i="20" s="1"/>
  <c r="AE261" i="20"/>
  <c r="AC261" i="20"/>
  <c r="Z261" i="20"/>
  <c r="X261" i="20"/>
  <c r="V261" i="20"/>
  <c r="T261" i="20"/>
  <c r="M261" i="20"/>
  <c r="L261" i="20"/>
  <c r="C261" i="20"/>
  <c r="AD261" i="20" s="1"/>
  <c r="AE260" i="20"/>
  <c r="AA260" i="20"/>
  <c r="Z260" i="20"/>
  <c r="X260" i="20"/>
  <c r="W260" i="20"/>
  <c r="V260" i="20"/>
  <c r="T260" i="20"/>
  <c r="M260" i="20"/>
  <c r="AD260" i="20" s="1"/>
  <c r="L260" i="20"/>
  <c r="AC260" i="20" s="1"/>
  <c r="C260" i="20"/>
  <c r="Y260" i="20" s="1"/>
  <c r="AE259" i="20"/>
  <c r="AC259" i="20"/>
  <c r="Z259" i="20"/>
  <c r="X259" i="20"/>
  <c r="V259" i="20"/>
  <c r="T259" i="20"/>
  <c r="M259" i="20"/>
  <c r="L259" i="20"/>
  <c r="C259" i="20"/>
  <c r="AD259" i="20" s="1"/>
  <c r="AE258" i="20"/>
  <c r="AA258" i="20"/>
  <c r="Z258" i="20"/>
  <c r="X258" i="20"/>
  <c r="W258" i="20"/>
  <c r="V258" i="20"/>
  <c r="T258" i="20"/>
  <c r="M258" i="20"/>
  <c r="AD258" i="20" s="1"/>
  <c r="L258" i="20"/>
  <c r="AC258" i="20" s="1"/>
  <c r="C258" i="20"/>
  <c r="Y258" i="20" s="1"/>
  <c r="AE257" i="20"/>
  <c r="AC257" i="20"/>
  <c r="Z257" i="20"/>
  <c r="X257" i="20"/>
  <c r="V257" i="20"/>
  <c r="T257" i="20"/>
  <c r="M257" i="20"/>
  <c r="L257" i="20"/>
  <c r="C257" i="20"/>
  <c r="AD257" i="20" s="1"/>
  <c r="AE256" i="20"/>
  <c r="AA256" i="20"/>
  <c r="Z256" i="20"/>
  <c r="X256" i="20"/>
  <c r="W256" i="20"/>
  <c r="V256" i="20"/>
  <c r="T256" i="20"/>
  <c r="M256" i="20"/>
  <c r="AD256" i="20" s="1"/>
  <c r="L256" i="20"/>
  <c r="AC256" i="20" s="1"/>
  <c r="C256" i="20"/>
  <c r="Y256" i="20" s="1"/>
  <c r="AE255" i="20"/>
  <c r="AC255" i="20"/>
  <c r="Z255" i="20"/>
  <c r="X255" i="20"/>
  <c r="V255" i="20"/>
  <c r="T255" i="20"/>
  <c r="M255" i="20"/>
  <c r="L255" i="20"/>
  <c r="C255" i="20"/>
  <c r="AD255" i="20" s="1"/>
  <c r="AE254" i="20"/>
  <c r="AA254" i="20"/>
  <c r="Z254" i="20"/>
  <c r="X254" i="20"/>
  <c r="W254" i="20"/>
  <c r="V254" i="20"/>
  <c r="T254" i="20"/>
  <c r="M254" i="20"/>
  <c r="AD254" i="20" s="1"/>
  <c r="L254" i="20"/>
  <c r="AC254" i="20" s="1"/>
  <c r="C254" i="20"/>
  <c r="Y254" i="20" s="1"/>
  <c r="AE253" i="20"/>
  <c r="AD253" i="20"/>
  <c r="Y253" i="20"/>
  <c r="X253" i="20"/>
  <c r="V253" i="20"/>
  <c r="T253" i="20"/>
  <c r="M253" i="20"/>
  <c r="L253" i="20"/>
  <c r="AC253" i="20" s="1"/>
  <c r="C253" i="20"/>
  <c r="AE252" i="20"/>
  <c r="AA252" i="20"/>
  <c r="Z252" i="20"/>
  <c r="X252" i="20"/>
  <c r="W252" i="20"/>
  <c r="V252" i="20"/>
  <c r="T252" i="20"/>
  <c r="M252" i="20"/>
  <c r="AD252" i="20" s="1"/>
  <c r="L252" i="20"/>
  <c r="AC252" i="20" s="1"/>
  <c r="C252" i="20"/>
  <c r="Y252" i="20" s="1"/>
  <c r="AD251" i="20"/>
  <c r="X251" i="20"/>
  <c r="M251" i="20"/>
  <c r="L251" i="20"/>
  <c r="AC251" i="20" s="1"/>
  <c r="C251" i="20"/>
  <c r="AE251" i="20" s="1"/>
  <c r="AE250" i="20"/>
  <c r="AA250" i="20"/>
  <c r="Z250" i="20"/>
  <c r="X250" i="20"/>
  <c r="W250" i="20"/>
  <c r="V250" i="20"/>
  <c r="T250" i="20"/>
  <c r="M250" i="20"/>
  <c r="AD250" i="20" s="1"/>
  <c r="L250" i="20"/>
  <c r="AC250" i="20" s="1"/>
  <c r="C250" i="20"/>
  <c r="Y250" i="20" s="1"/>
  <c r="AE249" i="20"/>
  <c r="Y249" i="20"/>
  <c r="V249" i="20"/>
  <c r="T249" i="20"/>
  <c r="M249" i="20"/>
  <c r="L249" i="20"/>
  <c r="AC249" i="20" s="1"/>
  <c r="C249" i="20"/>
  <c r="AD249" i="20" s="1"/>
  <c r="AE248" i="20"/>
  <c r="AA248" i="20"/>
  <c r="Z248" i="20"/>
  <c r="X248" i="20"/>
  <c r="W248" i="20"/>
  <c r="V248" i="20"/>
  <c r="T248" i="20"/>
  <c r="M248" i="20"/>
  <c r="AD248" i="20" s="1"/>
  <c r="L248" i="20"/>
  <c r="AC248" i="20" s="1"/>
  <c r="C248" i="20"/>
  <c r="Y248" i="20" s="1"/>
  <c r="M247" i="20"/>
  <c r="L247" i="20"/>
  <c r="AC247" i="20" s="1"/>
  <c r="C247" i="20"/>
  <c r="AE247" i="20" s="1"/>
  <c r="AE246" i="20"/>
  <c r="AA246" i="20"/>
  <c r="Z246" i="20"/>
  <c r="X246" i="20"/>
  <c r="W246" i="20"/>
  <c r="V246" i="20"/>
  <c r="T246" i="20"/>
  <c r="M246" i="20"/>
  <c r="AD246" i="20" s="1"/>
  <c r="L246" i="20"/>
  <c r="AC246" i="20" s="1"/>
  <c r="C246" i="20"/>
  <c r="Y246" i="20" s="1"/>
  <c r="AE245" i="20"/>
  <c r="AD245" i="20"/>
  <c r="Y245" i="20"/>
  <c r="X245" i="20"/>
  <c r="V245" i="20"/>
  <c r="T245" i="20"/>
  <c r="M245" i="20"/>
  <c r="L245" i="20"/>
  <c r="AC245" i="20" s="1"/>
  <c r="C245" i="20"/>
  <c r="AE244" i="20"/>
  <c r="AA244" i="20"/>
  <c r="Z244" i="20"/>
  <c r="X244" i="20"/>
  <c r="W244" i="20"/>
  <c r="V244" i="20"/>
  <c r="T244" i="20"/>
  <c r="M244" i="20"/>
  <c r="AD244" i="20" s="1"/>
  <c r="L244" i="20"/>
  <c r="AC244" i="20" s="1"/>
  <c r="C244" i="20"/>
  <c r="Y244" i="20" s="1"/>
  <c r="AD243" i="20"/>
  <c r="X243" i="20"/>
  <c r="M243" i="20"/>
  <c r="L243" i="20"/>
  <c r="AC243" i="20" s="1"/>
  <c r="C243" i="20"/>
  <c r="AE243" i="20" s="1"/>
  <c r="AE242" i="20"/>
  <c r="AA242" i="20"/>
  <c r="Z242" i="20"/>
  <c r="X242" i="20"/>
  <c r="W242" i="20"/>
  <c r="V242" i="20"/>
  <c r="T242" i="20"/>
  <c r="M242" i="20"/>
  <c r="AD242" i="20" s="1"/>
  <c r="L242" i="20"/>
  <c r="AC242" i="20" s="1"/>
  <c r="C242" i="20"/>
  <c r="Y242" i="20" s="1"/>
  <c r="AE241" i="20"/>
  <c r="Y241" i="20"/>
  <c r="V241" i="20"/>
  <c r="T241" i="20"/>
  <c r="M241" i="20"/>
  <c r="L241" i="20"/>
  <c r="AC241" i="20" s="1"/>
  <c r="C241" i="20"/>
  <c r="AD241" i="20" s="1"/>
  <c r="AE240" i="20"/>
  <c r="AA240" i="20"/>
  <c r="Z240" i="20"/>
  <c r="X240" i="20"/>
  <c r="W240" i="20"/>
  <c r="V240" i="20"/>
  <c r="T240" i="20"/>
  <c r="M240" i="20"/>
  <c r="AD240" i="20" s="1"/>
  <c r="L240" i="20"/>
  <c r="AC240" i="20" s="1"/>
  <c r="C240" i="20"/>
  <c r="Y240" i="20" s="1"/>
  <c r="M239" i="20"/>
  <c r="L239" i="20"/>
  <c r="AC239" i="20" s="1"/>
  <c r="C239" i="20"/>
  <c r="AE239" i="20" s="1"/>
  <c r="AE238" i="20"/>
  <c r="AA238" i="20"/>
  <c r="Z238" i="20"/>
  <c r="X238" i="20"/>
  <c r="W238" i="20"/>
  <c r="V238" i="20"/>
  <c r="T238" i="20"/>
  <c r="M238" i="20"/>
  <c r="AD238" i="20" s="1"/>
  <c r="L238" i="20"/>
  <c r="AC238" i="20" s="1"/>
  <c r="C238" i="20"/>
  <c r="Y238" i="20" s="1"/>
  <c r="AE237" i="20"/>
  <c r="AD237" i="20"/>
  <c r="Y237" i="20"/>
  <c r="X237" i="20"/>
  <c r="V237" i="20"/>
  <c r="T237" i="20"/>
  <c r="M237" i="20"/>
  <c r="L237" i="20"/>
  <c r="AC237" i="20" s="1"/>
  <c r="C237" i="20"/>
  <c r="AE236" i="20"/>
  <c r="AA236" i="20"/>
  <c r="Z236" i="20"/>
  <c r="X236" i="20"/>
  <c r="W236" i="20"/>
  <c r="V236" i="20"/>
  <c r="T236" i="20"/>
  <c r="M236" i="20"/>
  <c r="AD236" i="20" s="1"/>
  <c r="L236" i="20"/>
  <c r="AC236" i="20" s="1"/>
  <c r="C236" i="20"/>
  <c r="Y236" i="20" s="1"/>
  <c r="AD235" i="20"/>
  <c r="X235" i="20"/>
  <c r="M235" i="20"/>
  <c r="L235" i="20"/>
  <c r="AC235" i="20" s="1"/>
  <c r="C235" i="20"/>
  <c r="AE235" i="20" s="1"/>
  <c r="AE234" i="20"/>
  <c r="AA234" i="20"/>
  <c r="Z234" i="20"/>
  <c r="X234" i="20"/>
  <c r="W234" i="20"/>
  <c r="V234" i="20"/>
  <c r="T234" i="20"/>
  <c r="M234" i="20"/>
  <c r="AD234" i="20" s="1"/>
  <c r="L234" i="20"/>
  <c r="AC234" i="20" s="1"/>
  <c r="C234" i="20"/>
  <c r="Y234" i="20" s="1"/>
  <c r="AE233" i="20"/>
  <c r="Y233" i="20"/>
  <c r="V233" i="20"/>
  <c r="T233" i="20"/>
  <c r="M233" i="20"/>
  <c r="L233" i="20"/>
  <c r="AC233" i="20" s="1"/>
  <c r="C233" i="20"/>
  <c r="AD233" i="20" s="1"/>
  <c r="AE232" i="20"/>
  <c r="AA232" i="20"/>
  <c r="Z232" i="20"/>
  <c r="X232" i="20"/>
  <c r="W232" i="20"/>
  <c r="V232" i="20"/>
  <c r="T232" i="20"/>
  <c r="M232" i="20"/>
  <c r="AD232" i="20" s="1"/>
  <c r="L232" i="20"/>
  <c r="AC232" i="20" s="1"/>
  <c r="C232" i="20"/>
  <c r="Y232" i="20" s="1"/>
  <c r="M231" i="20"/>
  <c r="L231" i="20"/>
  <c r="AC231" i="20" s="1"/>
  <c r="C231" i="20"/>
  <c r="AE231" i="20" s="1"/>
  <c r="AE230" i="20"/>
  <c r="AA230" i="20"/>
  <c r="Z230" i="20"/>
  <c r="X230" i="20"/>
  <c r="W230" i="20"/>
  <c r="V230" i="20"/>
  <c r="T230" i="20"/>
  <c r="M230" i="20"/>
  <c r="AD230" i="20" s="1"/>
  <c r="L230" i="20"/>
  <c r="AC230" i="20" s="1"/>
  <c r="C230" i="20"/>
  <c r="Y230" i="20" s="1"/>
  <c r="AE229" i="20"/>
  <c r="AD229" i="20"/>
  <c r="Y229" i="20"/>
  <c r="X229" i="20"/>
  <c r="V229" i="20"/>
  <c r="T229" i="20"/>
  <c r="M229" i="20"/>
  <c r="L229" i="20"/>
  <c r="AC229" i="20" s="1"/>
  <c r="C229" i="20"/>
  <c r="AE228" i="20"/>
  <c r="AA228" i="20"/>
  <c r="Z228" i="20"/>
  <c r="X228" i="20"/>
  <c r="W228" i="20"/>
  <c r="V228" i="20"/>
  <c r="T228" i="20"/>
  <c r="M228" i="20"/>
  <c r="AD228" i="20" s="1"/>
  <c r="L228" i="20"/>
  <c r="AC228" i="20" s="1"/>
  <c r="C228" i="20"/>
  <c r="Y228" i="20" s="1"/>
  <c r="AD227" i="20"/>
  <c r="X227" i="20"/>
  <c r="M227" i="20"/>
  <c r="L227" i="20"/>
  <c r="AC227" i="20" s="1"/>
  <c r="C227" i="20"/>
  <c r="AE227" i="20" s="1"/>
  <c r="AE226" i="20"/>
  <c r="AA226" i="20"/>
  <c r="Z226" i="20"/>
  <c r="X226" i="20"/>
  <c r="W226" i="20"/>
  <c r="V226" i="20"/>
  <c r="T226" i="20"/>
  <c r="M226" i="20"/>
  <c r="AD226" i="20" s="1"/>
  <c r="L226" i="20"/>
  <c r="AC226" i="20" s="1"/>
  <c r="C226" i="20"/>
  <c r="Y226" i="20" s="1"/>
  <c r="AE225" i="20"/>
  <c r="Y225" i="20"/>
  <c r="V225" i="20"/>
  <c r="T225" i="20"/>
  <c r="M225" i="20"/>
  <c r="L225" i="20"/>
  <c r="AC225" i="20" s="1"/>
  <c r="C225" i="20"/>
  <c r="AD225" i="20" s="1"/>
  <c r="AE224" i="20"/>
  <c r="AA224" i="20"/>
  <c r="Z224" i="20"/>
  <c r="X224" i="20"/>
  <c r="W224" i="20"/>
  <c r="V224" i="20"/>
  <c r="T224" i="20"/>
  <c r="M224" i="20"/>
  <c r="AD224" i="20" s="1"/>
  <c r="L224" i="20"/>
  <c r="AC224" i="20" s="1"/>
  <c r="C224" i="20"/>
  <c r="Y224" i="20" s="1"/>
  <c r="M223" i="20"/>
  <c r="L223" i="20"/>
  <c r="AC223" i="20" s="1"/>
  <c r="C223" i="20"/>
  <c r="AE223" i="20" s="1"/>
  <c r="AE222" i="20"/>
  <c r="AA222" i="20"/>
  <c r="Z222" i="20"/>
  <c r="X222" i="20"/>
  <c r="W222" i="20"/>
  <c r="V222" i="20"/>
  <c r="T222" i="20"/>
  <c r="M222" i="20"/>
  <c r="AD222" i="20" s="1"/>
  <c r="L222" i="20"/>
  <c r="AC222" i="20" s="1"/>
  <c r="C222" i="20"/>
  <c r="Y222" i="20" s="1"/>
  <c r="AE221" i="20"/>
  <c r="AD221" i="20"/>
  <c r="Y221" i="20"/>
  <c r="X221" i="20"/>
  <c r="V221" i="20"/>
  <c r="T221" i="20"/>
  <c r="M221" i="20"/>
  <c r="L221" i="20"/>
  <c r="AC221" i="20" s="1"/>
  <c r="C221" i="20"/>
  <c r="AE220" i="20"/>
  <c r="X220" i="20"/>
  <c r="M220" i="20"/>
  <c r="AD220" i="20" s="1"/>
  <c r="L220" i="20"/>
  <c r="AC220" i="20" s="1"/>
  <c r="C220" i="20"/>
  <c r="Z220" i="20" s="1"/>
  <c r="M219" i="20"/>
  <c r="L219" i="20"/>
  <c r="C219" i="20"/>
  <c r="AD219" i="20" s="1"/>
  <c r="AA218" i="20"/>
  <c r="W218" i="20"/>
  <c r="M218" i="20"/>
  <c r="AD218" i="20" s="1"/>
  <c r="L218" i="20"/>
  <c r="AC218" i="20" s="1"/>
  <c r="C218" i="20"/>
  <c r="AE218" i="20" s="1"/>
  <c r="M217" i="20"/>
  <c r="L217" i="20"/>
  <c r="C217" i="20"/>
  <c r="AD217" i="20" s="1"/>
  <c r="AA216" i="20"/>
  <c r="W216" i="20"/>
  <c r="M216" i="20"/>
  <c r="AD216" i="20" s="1"/>
  <c r="L216" i="20"/>
  <c r="AC216" i="20" s="1"/>
  <c r="C216" i="20"/>
  <c r="AE216" i="20" s="1"/>
  <c r="M215" i="20"/>
  <c r="L215" i="20"/>
  <c r="C215" i="20"/>
  <c r="AD215" i="20" s="1"/>
  <c r="AA214" i="20"/>
  <c r="W214" i="20"/>
  <c r="M214" i="20"/>
  <c r="AD214" i="20" s="1"/>
  <c r="L214" i="20"/>
  <c r="AC214" i="20" s="1"/>
  <c r="C214" i="20"/>
  <c r="AE214" i="20" s="1"/>
  <c r="M213" i="20"/>
  <c r="L213" i="20"/>
  <c r="C213" i="20"/>
  <c r="AD213" i="20" s="1"/>
  <c r="AA212" i="20"/>
  <c r="W212" i="20"/>
  <c r="M212" i="20"/>
  <c r="AD212" i="20" s="1"/>
  <c r="L212" i="20"/>
  <c r="AC212" i="20" s="1"/>
  <c r="C212" i="20"/>
  <c r="AE212" i="20" s="1"/>
  <c r="M211" i="20"/>
  <c r="L211" i="20"/>
  <c r="C211" i="20"/>
  <c r="AD211" i="20" s="1"/>
  <c r="AA210" i="20"/>
  <c r="W210" i="20"/>
  <c r="M210" i="20"/>
  <c r="AD210" i="20" s="1"/>
  <c r="L210" i="20"/>
  <c r="AC210" i="20" s="1"/>
  <c r="C210" i="20"/>
  <c r="AE210" i="20" s="1"/>
  <c r="M209" i="20"/>
  <c r="L209" i="20"/>
  <c r="C209" i="20"/>
  <c r="AD209" i="20" s="1"/>
  <c r="AA208" i="20"/>
  <c r="W208" i="20"/>
  <c r="M208" i="20"/>
  <c r="AD208" i="20" s="1"/>
  <c r="L208" i="20"/>
  <c r="AC208" i="20" s="1"/>
  <c r="C208" i="20"/>
  <c r="AE208" i="20" s="1"/>
  <c r="M207" i="20"/>
  <c r="L207" i="20"/>
  <c r="C207" i="20"/>
  <c r="AD207" i="20" s="1"/>
  <c r="AA206" i="20"/>
  <c r="W206" i="20"/>
  <c r="M206" i="20"/>
  <c r="AD206" i="20" s="1"/>
  <c r="L206" i="20"/>
  <c r="AC206" i="20" s="1"/>
  <c r="C206" i="20"/>
  <c r="AE206" i="20" s="1"/>
  <c r="M205" i="20"/>
  <c r="L205" i="20"/>
  <c r="C205" i="20"/>
  <c r="AD205" i="20" s="1"/>
  <c r="AA204" i="20"/>
  <c r="W204" i="20"/>
  <c r="M204" i="20"/>
  <c r="AD204" i="20" s="1"/>
  <c r="L204" i="20"/>
  <c r="AC204" i="20" s="1"/>
  <c r="C204" i="20"/>
  <c r="AE204" i="20" s="1"/>
  <c r="M203" i="20"/>
  <c r="L203" i="20"/>
  <c r="C203" i="20"/>
  <c r="AD203" i="20" s="1"/>
  <c r="AA202" i="20"/>
  <c r="W202" i="20"/>
  <c r="M202" i="20"/>
  <c r="AD202" i="20" s="1"/>
  <c r="L202" i="20"/>
  <c r="AC202" i="20" s="1"/>
  <c r="C202" i="20"/>
  <c r="AE202" i="20" s="1"/>
  <c r="M201" i="20"/>
  <c r="L201" i="20"/>
  <c r="C201" i="20"/>
  <c r="AD201" i="20" s="1"/>
  <c r="AA200" i="20"/>
  <c r="W200" i="20"/>
  <c r="M200" i="20"/>
  <c r="AD200" i="20" s="1"/>
  <c r="L200" i="20"/>
  <c r="AC200" i="20" s="1"/>
  <c r="C200" i="20"/>
  <c r="AE200" i="20" s="1"/>
  <c r="M199" i="20"/>
  <c r="L199" i="20"/>
  <c r="C199" i="20"/>
  <c r="AD199" i="20" s="1"/>
  <c r="AA198" i="20"/>
  <c r="W198" i="20"/>
  <c r="M198" i="20"/>
  <c r="AD198" i="20" s="1"/>
  <c r="L198" i="20"/>
  <c r="AC198" i="20" s="1"/>
  <c r="C198" i="20"/>
  <c r="AE198" i="20" s="1"/>
  <c r="M197" i="20"/>
  <c r="L197" i="20"/>
  <c r="C197" i="20"/>
  <c r="AD197" i="20" s="1"/>
  <c r="AA196" i="20"/>
  <c r="W196" i="20"/>
  <c r="M196" i="20"/>
  <c r="AD196" i="20" s="1"/>
  <c r="L196" i="20"/>
  <c r="AC196" i="20" s="1"/>
  <c r="C196" i="20"/>
  <c r="AE196" i="20" s="1"/>
  <c r="M195" i="20"/>
  <c r="L195" i="20"/>
  <c r="C195" i="20"/>
  <c r="AA194" i="20"/>
  <c r="W194" i="20"/>
  <c r="M194" i="20"/>
  <c r="AD194" i="20" s="1"/>
  <c r="L194" i="20"/>
  <c r="AC194" i="20" s="1"/>
  <c r="C194" i="20"/>
  <c r="AE194" i="20" s="1"/>
  <c r="M193" i="20"/>
  <c r="L193" i="20"/>
  <c r="C193" i="20"/>
  <c r="U193" i="20" s="1"/>
  <c r="AA192" i="20"/>
  <c r="W192" i="20"/>
  <c r="M192" i="20"/>
  <c r="AD192" i="20" s="1"/>
  <c r="L192" i="20"/>
  <c r="AC192" i="20" s="1"/>
  <c r="C192" i="20"/>
  <c r="AE192" i="20" s="1"/>
  <c r="AD191" i="20"/>
  <c r="U191" i="20"/>
  <c r="M191" i="20"/>
  <c r="L191" i="20"/>
  <c r="C191" i="20"/>
  <c r="AA190" i="20"/>
  <c r="U190" i="20"/>
  <c r="M190" i="20"/>
  <c r="L190" i="20"/>
  <c r="AC190" i="20" s="1"/>
  <c r="C190" i="20"/>
  <c r="AD189" i="20"/>
  <c r="Y189" i="20"/>
  <c r="U189" i="20"/>
  <c r="M189" i="20"/>
  <c r="L189" i="20"/>
  <c r="C189" i="20"/>
  <c r="AD188" i="20"/>
  <c r="Y188" i="20"/>
  <c r="U188" i="20"/>
  <c r="M188" i="20"/>
  <c r="L188" i="20"/>
  <c r="AC188" i="20" s="1"/>
  <c r="C188" i="20"/>
  <c r="AD187" i="20"/>
  <c r="Y187" i="20"/>
  <c r="U187" i="20"/>
  <c r="M187" i="20"/>
  <c r="L187" i="20"/>
  <c r="C187" i="20"/>
  <c r="AD186" i="20"/>
  <c r="Y186" i="20"/>
  <c r="U186" i="20"/>
  <c r="M186" i="20"/>
  <c r="L186" i="20"/>
  <c r="AC186" i="20" s="1"/>
  <c r="C186" i="20"/>
  <c r="AD185" i="20"/>
  <c r="Y185" i="20"/>
  <c r="U185" i="20"/>
  <c r="M185" i="20"/>
  <c r="L185" i="20"/>
  <c r="C185" i="20"/>
  <c r="AD184" i="20"/>
  <c r="Y184" i="20"/>
  <c r="U184" i="20"/>
  <c r="M184" i="20"/>
  <c r="L184" i="20"/>
  <c r="AC184" i="20" s="1"/>
  <c r="C184" i="20"/>
  <c r="AD183" i="20"/>
  <c r="Y183" i="20"/>
  <c r="U183" i="20"/>
  <c r="M183" i="20"/>
  <c r="L183" i="20"/>
  <c r="C183" i="20"/>
  <c r="AD182" i="20"/>
  <c r="Y182" i="20"/>
  <c r="U182" i="20"/>
  <c r="M182" i="20"/>
  <c r="L182" i="20"/>
  <c r="AC182" i="20" s="1"/>
  <c r="C182" i="20"/>
  <c r="AD181" i="20"/>
  <c r="Y181" i="20"/>
  <c r="U181" i="20"/>
  <c r="M181" i="20"/>
  <c r="L181" i="20"/>
  <c r="C181" i="20"/>
  <c r="AD180" i="20"/>
  <c r="Y180" i="20"/>
  <c r="U180" i="20"/>
  <c r="M180" i="20"/>
  <c r="L180" i="20"/>
  <c r="AC180" i="20" s="1"/>
  <c r="C180" i="20"/>
  <c r="AD179" i="20"/>
  <c r="Y179" i="20"/>
  <c r="U179" i="20"/>
  <c r="M179" i="20"/>
  <c r="L179" i="20"/>
  <c r="C179" i="20"/>
  <c r="AD178" i="20"/>
  <c r="Y178" i="20"/>
  <c r="U178" i="20"/>
  <c r="M178" i="20"/>
  <c r="L178" i="20"/>
  <c r="AC178" i="20" s="1"/>
  <c r="C178" i="20"/>
  <c r="AD177" i="20"/>
  <c r="Y177" i="20"/>
  <c r="U177" i="20"/>
  <c r="M177" i="20"/>
  <c r="L177" i="20"/>
  <c r="C177" i="20"/>
  <c r="AD176" i="20"/>
  <c r="Y176" i="20"/>
  <c r="U176" i="20"/>
  <c r="M176" i="20"/>
  <c r="L176" i="20"/>
  <c r="AC176" i="20" s="1"/>
  <c r="C176" i="20"/>
  <c r="AD175" i="20"/>
  <c r="Y175" i="20"/>
  <c r="U175" i="20"/>
  <c r="M175" i="20"/>
  <c r="L175" i="20"/>
  <c r="C175" i="20"/>
  <c r="M174" i="20"/>
  <c r="AD174" i="20" s="1"/>
  <c r="L174" i="20"/>
  <c r="C174" i="20"/>
  <c r="Z174" i="20" s="1"/>
  <c r="AC173" i="20"/>
  <c r="Y173" i="20"/>
  <c r="X173" i="20"/>
  <c r="W173" i="20"/>
  <c r="T173" i="20"/>
  <c r="M173" i="20"/>
  <c r="AD173" i="20" s="1"/>
  <c r="L173" i="20"/>
  <c r="C173" i="20"/>
  <c r="M172" i="20"/>
  <c r="AD172" i="20" s="1"/>
  <c r="L172" i="20"/>
  <c r="C172" i="20"/>
  <c r="Z172" i="20" s="1"/>
  <c r="AC171" i="20"/>
  <c r="Y171" i="20"/>
  <c r="W171" i="20"/>
  <c r="T171" i="20"/>
  <c r="M171" i="20"/>
  <c r="AD171" i="20" s="1"/>
  <c r="L171" i="20"/>
  <c r="C171" i="20"/>
  <c r="Y170" i="20"/>
  <c r="M170" i="20"/>
  <c r="AD170" i="20" s="1"/>
  <c r="L170" i="20"/>
  <c r="C170" i="20"/>
  <c r="Z170" i="20" s="1"/>
  <c r="AC169" i="20"/>
  <c r="Y169" i="20"/>
  <c r="X169" i="20"/>
  <c r="W169" i="20"/>
  <c r="T169" i="20"/>
  <c r="M169" i="20"/>
  <c r="AD169" i="20" s="1"/>
  <c r="L169" i="20"/>
  <c r="C169" i="20"/>
  <c r="M168" i="20"/>
  <c r="AD168" i="20" s="1"/>
  <c r="L168" i="20"/>
  <c r="C168" i="20"/>
  <c r="Z168" i="20" s="1"/>
  <c r="AC167" i="20"/>
  <c r="Y167" i="20"/>
  <c r="W167" i="20"/>
  <c r="T167" i="20"/>
  <c r="M167" i="20"/>
  <c r="AD167" i="20" s="1"/>
  <c r="L167" i="20"/>
  <c r="C167" i="20"/>
  <c r="M166" i="20"/>
  <c r="AD166" i="20" s="1"/>
  <c r="L166" i="20"/>
  <c r="C166" i="20"/>
  <c r="Z166" i="20" s="1"/>
  <c r="AC165" i="20"/>
  <c r="Y165" i="20"/>
  <c r="X165" i="20"/>
  <c r="W165" i="20"/>
  <c r="T165" i="20"/>
  <c r="M165" i="20"/>
  <c r="AD165" i="20" s="1"/>
  <c r="L165" i="20"/>
  <c r="C165" i="20"/>
  <c r="M164" i="20"/>
  <c r="AD164" i="20" s="1"/>
  <c r="L164" i="20"/>
  <c r="C164" i="20"/>
  <c r="Z164" i="20" s="1"/>
  <c r="AC163" i="20"/>
  <c r="Y163" i="20"/>
  <c r="W163" i="20"/>
  <c r="T163" i="20"/>
  <c r="M163" i="20"/>
  <c r="AD163" i="20" s="1"/>
  <c r="L163" i="20"/>
  <c r="C163" i="20"/>
  <c r="M162" i="20"/>
  <c r="AD162" i="20" s="1"/>
  <c r="L162" i="20"/>
  <c r="C162" i="20"/>
  <c r="Z162" i="20" s="1"/>
  <c r="AC161" i="20"/>
  <c r="Y161" i="20"/>
  <c r="X161" i="20"/>
  <c r="W161" i="20"/>
  <c r="T161" i="20"/>
  <c r="M161" i="20"/>
  <c r="AD161" i="20" s="1"/>
  <c r="L161" i="20"/>
  <c r="C161" i="20"/>
  <c r="M160" i="20"/>
  <c r="AD160" i="20" s="1"/>
  <c r="L160" i="20"/>
  <c r="C160" i="20"/>
  <c r="Z160" i="20" s="1"/>
  <c r="AC159" i="20"/>
  <c r="Y159" i="20"/>
  <c r="W159" i="20"/>
  <c r="T159" i="20"/>
  <c r="M159" i="20"/>
  <c r="AD159" i="20" s="1"/>
  <c r="L159" i="20"/>
  <c r="C159" i="20"/>
  <c r="M158" i="20"/>
  <c r="AD158" i="20" s="1"/>
  <c r="L158" i="20"/>
  <c r="C158" i="20"/>
  <c r="Z158" i="20" s="1"/>
  <c r="AC157" i="20"/>
  <c r="Y157" i="20"/>
  <c r="X157" i="20"/>
  <c r="W157" i="20"/>
  <c r="T157" i="20"/>
  <c r="M157" i="20"/>
  <c r="AD157" i="20" s="1"/>
  <c r="L157" i="20"/>
  <c r="C157" i="20"/>
  <c r="M156" i="20"/>
  <c r="AD156" i="20" s="1"/>
  <c r="L156" i="20"/>
  <c r="C156" i="20"/>
  <c r="Z156" i="20" s="1"/>
  <c r="AC155" i="20"/>
  <c r="Y155" i="20"/>
  <c r="W155" i="20"/>
  <c r="T155" i="20"/>
  <c r="M155" i="20"/>
  <c r="AD155" i="20" s="1"/>
  <c r="L155" i="20"/>
  <c r="C155" i="20"/>
  <c r="M154" i="20"/>
  <c r="AD154" i="20" s="1"/>
  <c r="L154" i="20"/>
  <c r="C154" i="20"/>
  <c r="Z154" i="20" s="1"/>
  <c r="AC153" i="20"/>
  <c r="Y153" i="20"/>
  <c r="X153" i="20"/>
  <c r="W153" i="20"/>
  <c r="T153" i="20"/>
  <c r="M153" i="20"/>
  <c r="AD153" i="20" s="1"/>
  <c r="L153" i="20"/>
  <c r="C153" i="20"/>
  <c r="M152" i="20"/>
  <c r="AD152" i="20" s="1"/>
  <c r="L152" i="20"/>
  <c r="C152" i="20"/>
  <c r="Z152" i="20" s="1"/>
  <c r="AA151" i="20"/>
  <c r="Z151" i="20"/>
  <c r="X151" i="20"/>
  <c r="W151" i="20"/>
  <c r="V151" i="20"/>
  <c r="T151" i="20"/>
  <c r="M151" i="20"/>
  <c r="AD151" i="20" s="1"/>
  <c r="L151" i="20"/>
  <c r="AC151" i="20" s="1"/>
  <c r="C151" i="20"/>
  <c r="AE151" i="20" s="1"/>
  <c r="AE150" i="20"/>
  <c r="Z150" i="20"/>
  <c r="X150" i="20"/>
  <c r="V150" i="20"/>
  <c r="T150" i="20"/>
  <c r="M150" i="20"/>
  <c r="L150" i="20"/>
  <c r="AC150" i="20" s="1"/>
  <c r="C150" i="20"/>
  <c r="AA150" i="20" s="1"/>
  <c r="AE149" i="20"/>
  <c r="AA149" i="20"/>
  <c r="Z149" i="20"/>
  <c r="X149" i="20"/>
  <c r="W149" i="20"/>
  <c r="V149" i="20"/>
  <c r="T149" i="20"/>
  <c r="M149" i="20"/>
  <c r="AD149" i="20" s="1"/>
  <c r="L149" i="20"/>
  <c r="AC149" i="20" s="1"/>
  <c r="C149" i="20"/>
  <c r="Y149" i="20" s="1"/>
  <c r="AE148" i="20"/>
  <c r="Z148" i="20"/>
  <c r="X148" i="20"/>
  <c r="V148" i="20"/>
  <c r="T148" i="20"/>
  <c r="M148" i="20"/>
  <c r="L148" i="20"/>
  <c r="AC148" i="20" s="1"/>
  <c r="C148" i="20"/>
  <c r="AA148" i="20" s="1"/>
  <c r="AE147" i="20"/>
  <c r="AA147" i="20"/>
  <c r="Z147" i="20"/>
  <c r="X147" i="20"/>
  <c r="W147" i="20"/>
  <c r="V147" i="20"/>
  <c r="T147" i="20"/>
  <c r="M147" i="20"/>
  <c r="AD147" i="20" s="1"/>
  <c r="L147" i="20"/>
  <c r="AC147" i="20" s="1"/>
  <c r="C147" i="20"/>
  <c r="Y147" i="20" s="1"/>
  <c r="AE146" i="20"/>
  <c r="Z146" i="20"/>
  <c r="X146" i="20"/>
  <c r="V146" i="20"/>
  <c r="T146" i="20"/>
  <c r="M146" i="20"/>
  <c r="AD146" i="20" s="1"/>
  <c r="L146" i="20"/>
  <c r="AC146" i="20" s="1"/>
  <c r="C146" i="20"/>
  <c r="AA146" i="20" s="1"/>
  <c r="AE145" i="20"/>
  <c r="Z145" i="20"/>
  <c r="X145" i="20"/>
  <c r="V145" i="20"/>
  <c r="T145" i="20"/>
  <c r="M145" i="20"/>
  <c r="AD145" i="20" s="1"/>
  <c r="L145" i="20"/>
  <c r="AC145" i="20" s="1"/>
  <c r="C145" i="20"/>
  <c r="Y145" i="20" s="1"/>
  <c r="AE144" i="20"/>
  <c r="Z144" i="20"/>
  <c r="X144" i="20"/>
  <c r="V144" i="20"/>
  <c r="T144" i="20"/>
  <c r="M144" i="20"/>
  <c r="AD144" i="20" s="1"/>
  <c r="L144" i="20"/>
  <c r="AC144" i="20" s="1"/>
  <c r="C144" i="20"/>
  <c r="AA144" i="20" s="1"/>
  <c r="AE143" i="20"/>
  <c r="Z143" i="20"/>
  <c r="X143" i="20"/>
  <c r="V143" i="20"/>
  <c r="T143" i="20"/>
  <c r="M143" i="20"/>
  <c r="AD143" i="20" s="1"/>
  <c r="L143" i="20"/>
  <c r="AC143" i="20" s="1"/>
  <c r="C143" i="20"/>
  <c r="Y143" i="20" s="1"/>
  <c r="AE142" i="20"/>
  <c r="Z142" i="20"/>
  <c r="X142" i="20"/>
  <c r="W142" i="20"/>
  <c r="V142" i="20"/>
  <c r="T142" i="20"/>
  <c r="M142" i="20"/>
  <c r="AD142" i="20" s="1"/>
  <c r="L142" i="20"/>
  <c r="AC142" i="20" s="1"/>
  <c r="C142" i="20"/>
  <c r="AA142" i="20" s="1"/>
  <c r="AE141" i="20"/>
  <c r="Z141" i="20"/>
  <c r="X141" i="20"/>
  <c r="V141" i="20"/>
  <c r="T141" i="20"/>
  <c r="M141" i="20"/>
  <c r="L141" i="20"/>
  <c r="AC141" i="20" s="1"/>
  <c r="C141" i="20"/>
  <c r="AD141" i="20" s="1"/>
  <c r="AE140" i="20"/>
  <c r="AA140" i="20"/>
  <c r="Z140" i="20"/>
  <c r="X140" i="20"/>
  <c r="W140" i="20"/>
  <c r="V140" i="20"/>
  <c r="T140" i="20"/>
  <c r="M140" i="20"/>
  <c r="AD140" i="20" s="1"/>
  <c r="L140" i="20"/>
  <c r="AC140" i="20" s="1"/>
  <c r="C140" i="20"/>
  <c r="Y140" i="20" s="1"/>
  <c r="AE139" i="20"/>
  <c r="Z139" i="20"/>
  <c r="X139" i="20"/>
  <c r="V139" i="20"/>
  <c r="T139" i="20"/>
  <c r="M139" i="20"/>
  <c r="L139" i="20"/>
  <c r="AC139" i="20" s="1"/>
  <c r="C139" i="20"/>
  <c r="AD139" i="20" s="1"/>
  <c r="AE138" i="20"/>
  <c r="AA138" i="20"/>
  <c r="Z138" i="20"/>
  <c r="X138" i="20"/>
  <c r="W138" i="20"/>
  <c r="V138" i="20"/>
  <c r="T138" i="20"/>
  <c r="M138" i="20"/>
  <c r="AD138" i="20" s="1"/>
  <c r="L138" i="20"/>
  <c r="AC138" i="20" s="1"/>
  <c r="C138" i="20"/>
  <c r="Y138" i="20" s="1"/>
  <c r="AE137" i="20"/>
  <c r="Z137" i="20"/>
  <c r="X137" i="20"/>
  <c r="V137" i="20"/>
  <c r="T137" i="20"/>
  <c r="M137" i="20"/>
  <c r="L137" i="20"/>
  <c r="AC137" i="20" s="1"/>
  <c r="C137" i="20"/>
  <c r="AD137" i="20" s="1"/>
  <c r="AE136" i="20"/>
  <c r="AA136" i="20"/>
  <c r="Z136" i="20"/>
  <c r="X136" i="20"/>
  <c r="W136" i="20"/>
  <c r="V136" i="20"/>
  <c r="T136" i="20"/>
  <c r="M136" i="20"/>
  <c r="AD136" i="20" s="1"/>
  <c r="L136" i="20"/>
  <c r="AC136" i="20" s="1"/>
  <c r="C136" i="20"/>
  <c r="Y136" i="20" s="1"/>
  <c r="AE135" i="20"/>
  <c r="Z135" i="20"/>
  <c r="X135" i="20"/>
  <c r="V135" i="20"/>
  <c r="T135" i="20"/>
  <c r="M135" i="20"/>
  <c r="L135" i="20"/>
  <c r="AC135" i="20" s="1"/>
  <c r="C135" i="20"/>
  <c r="AD135" i="20" s="1"/>
  <c r="AE134" i="20"/>
  <c r="AA134" i="20"/>
  <c r="Z134" i="20"/>
  <c r="X134" i="20"/>
  <c r="W134" i="20"/>
  <c r="V134" i="20"/>
  <c r="T134" i="20"/>
  <c r="M134" i="20"/>
  <c r="AD134" i="20" s="1"/>
  <c r="L134" i="20"/>
  <c r="AC134" i="20" s="1"/>
  <c r="C134" i="20"/>
  <c r="Y134" i="20" s="1"/>
  <c r="AE133" i="20"/>
  <c r="Z133" i="20"/>
  <c r="X133" i="20"/>
  <c r="V133" i="20"/>
  <c r="T133" i="20"/>
  <c r="M133" i="20"/>
  <c r="L133" i="20"/>
  <c r="AC133" i="20" s="1"/>
  <c r="C133" i="20"/>
  <c r="AD133" i="20" s="1"/>
  <c r="AE132" i="20"/>
  <c r="AA132" i="20"/>
  <c r="Z132" i="20"/>
  <c r="X132" i="20"/>
  <c r="W132" i="20"/>
  <c r="V132" i="20"/>
  <c r="T132" i="20"/>
  <c r="M132" i="20"/>
  <c r="AD132" i="20" s="1"/>
  <c r="L132" i="20"/>
  <c r="AC132" i="20" s="1"/>
  <c r="C132" i="20"/>
  <c r="Y132" i="20" s="1"/>
  <c r="AE131" i="20"/>
  <c r="Z131" i="20"/>
  <c r="X131" i="20"/>
  <c r="V131" i="20"/>
  <c r="T131" i="20"/>
  <c r="M131" i="20"/>
  <c r="L131" i="20"/>
  <c r="AC131" i="20" s="1"/>
  <c r="C131" i="20"/>
  <c r="AD131" i="20" s="1"/>
  <c r="AE130" i="20"/>
  <c r="AA130" i="20"/>
  <c r="Z130" i="20"/>
  <c r="X130" i="20"/>
  <c r="W130" i="20"/>
  <c r="V130" i="20"/>
  <c r="T130" i="20"/>
  <c r="M130" i="20"/>
  <c r="AD130" i="20" s="1"/>
  <c r="L130" i="20"/>
  <c r="AC130" i="20" s="1"/>
  <c r="C130" i="20"/>
  <c r="Y130" i="20" s="1"/>
  <c r="AE129" i="20"/>
  <c r="Z129" i="20"/>
  <c r="X129" i="20"/>
  <c r="V129" i="20"/>
  <c r="T129" i="20"/>
  <c r="M129" i="20"/>
  <c r="L129" i="20"/>
  <c r="AC129" i="20" s="1"/>
  <c r="C129" i="20"/>
  <c r="AD129" i="20" s="1"/>
  <c r="AE128" i="20"/>
  <c r="AA128" i="20"/>
  <c r="Z128" i="20"/>
  <c r="X128" i="20"/>
  <c r="W128" i="20"/>
  <c r="V128" i="20"/>
  <c r="T128" i="20"/>
  <c r="M128" i="20"/>
  <c r="AD128" i="20" s="1"/>
  <c r="L128" i="20"/>
  <c r="AC128" i="20" s="1"/>
  <c r="C128" i="20"/>
  <c r="Y128" i="20" s="1"/>
  <c r="AE127" i="20"/>
  <c r="Z127" i="20"/>
  <c r="X127" i="20"/>
  <c r="V127" i="20"/>
  <c r="T127" i="20"/>
  <c r="M127" i="20"/>
  <c r="L127" i="20"/>
  <c r="AC127" i="20" s="1"/>
  <c r="C127" i="20"/>
  <c r="AD127" i="20" s="1"/>
  <c r="AE126" i="20"/>
  <c r="AA126" i="20"/>
  <c r="Z126" i="20"/>
  <c r="X126" i="20"/>
  <c r="W126" i="20"/>
  <c r="V126" i="20"/>
  <c r="T126" i="20"/>
  <c r="M126" i="20"/>
  <c r="AD126" i="20" s="1"/>
  <c r="L126" i="20"/>
  <c r="AC126" i="20" s="1"/>
  <c r="C126" i="20"/>
  <c r="Y126" i="20" s="1"/>
  <c r="AE125" i="20"/>
  <c r="Z125" i="20"/>
  <c r="X125" i="20"/>
  <c r="V125" i="20"/>
  <c r="T125" i="20"/>
  <c r="M125" i="20"/>
  <c r="L125" i="20"/>
  <c r="AC125" i="20" s="1"/>
  <c r="C125" i="20"/>
  <c r="AD125" i="20" s="1"/>
  <c r="AE124" i="20"/>
  <c r="AA124" i="20"/>
  <c r="Z124" i="20"/>
  <c r="X124" i="20"/>
  <c r="W124" i="20"/>
  <c r="V124" i="20"/>
  <c r="T124" i="20"/>
  <c r="M124" i="20"/>
  <c r="AD124" i="20" s="1"/>
  <c r="L124" i="20"/>
  <c r="AC124" i="20" s="1"/>
  <c r="C124" i="20"/>
  <c r="Y124" i="20" s="1"/>
  <c r="AE123" i="20"/>
  <c r="Z123" i="20"/>
  <c r="X123" i="20"/>
  <c r="V123" i="20"/>
  <c r="T123" i="20"/>
  <c r="M123" i="20"/>
  <c r="L123" i="20"/>
  <c r="AC123" i="20" s="1"/>
  <c r="C123" i="20"/>
  <c r="AD123" i="20" s="1"/>
  <c r="AE122" i="20"/>
  <c r="AA122" i="20"/>
  <c r="Z122" i="20"/>
  <c r="X122" i="20"/>
  <c r="W122" i="20"/>
  <c r="V122" i="20"/>
  <c r="T122" i="20"/>
  <c r="M122" i="20"/>
  <c r="AD122" i="20" s="1"/>
  <c r="L122" i="20"/>
  <c r="AC122" i="20" s="1"/>
  <c r="C122" i="20"/>
  <c r="Y122" i="20" s="1"/>
  <c r="AE121" i="20"/>
  <c r="Z121" i="20"/>
  <c r="X121" i="20"/>
  <c r="V121" i="20"/>
  <c r="T121" i="20"/>
  <c r="M121" i="20"/>
  <c r="L121" i="20"/>
  <c r="AC121" i="20" s="1"/>
  <c r="C121" i="20"/>
  <c r="AD121" i="20" s="1"/>
  <c r="AE120" i="20"/>
  <c r="AA120" i="20"/>
  <c r="Z120" i="20"/>
  <c r="X120" i="20"/>
  <c r="W120" i="20"/>
  <c r="V120" i="20"/>
  <c r="T120" i="20"/>
  <c r="M120" i="20"/>
  <c r="AD120" i="20" s="1"/>
  <c r="L120" i="20"/>
  <c r="AC120" i="20" s="1"/>
  <c r="C120" i="20"/>
  <c r="Y120" i="20" s="1"/>
  <c r="AE119" i="20"/>
  <c r="Z119" i="20"/>
  <c r="X119" i="20"/>
  <c r="V119" i="20"/>
  <c r="T119" i="20"/>
  <c r="M119" i="20"/>
  <c r="L119" i="20"/>
  <c r="AC119" i="20" s="1"/>
  <c r="C119" i="20"/>
  <c r="AD119" i="20" s="1"/>
  <c r="AE118" i="20"/>
  <c r="AA118" i="20"/>
  <c r="Z118" i="20"/>
  <c r="X118" i="20"/>
  <c r="W118" i="20"/>
  <c r="V118" i="20"/>
  <c r="T118" i="20"/>
  <c r="M118" i="20"/>
  <c r="AD118" i="20" s="1"/>
  <c r="L118" i="20"/>
  <c r="AC118" i="20" s="1"/>
  <c r="C118" i="20"/>
  <c r="Y118" i="20" s="1"/>
  <c r="AE117" i="20"/>
  <c r="Z117" i="20"/>
  <c r="X117" i="20"/>
  <c r="V117" i="20"/>
  <c r="T117" i="20"/>
  <c r="M117" i="20"/>
  <c r="L117" i="20"/>
  <c r="AC117" i="20" s="1"/>
  <c r="C117" i="20"/>
  <c r="AD117" i="20" s="1"/>
  <c r="AE116" i="20"/>
  <c r="AA116" i="20"/>
  <c r="Z116" i="20"/>
  <c r="X116" i="20"/>
  <c r="W116" i="20"/>
  <c r="V116" i="20"/>
  <c r="T116" i="20"/>
  <c r="M116" i="20"/>
  <c r="AD116" i="20" s="1"/>
  <c r="L116" i="20"/>
  <c r="AC116" i="20" s="1"/>
  <c r="C116" i="20"/>
  <c r="Y116" i="20" s="1"/>
  <c r="AE115" i="20"/>
  <c r="Z115" i="20"/>
  <c r="X115" i="20"/>
  <c r="V115" i="20"/>
  <c r="T115" i="20"/>
  <c r="M115" i="20"/>
  <c r="L115" i="20"/>
  <c r="AC115" i="20" s="1"/>
  <c r="C115" i="20"/>
  <c r="AD115" i="20" s="1"/>
  <c r="AE114" i="20"/>
  <c r="AA114" i="20"/>
  <c r="Z114" i="20"/>
  <c r="X114" i="20"/>
  <c r="W114" i="20"/>
  <c r="V114" i="20"/>
  <c r="T114" i="20"/>
  <c r="M114" i="20"/>
  <c r="AD114" i="20" s="1"/>
  <c r="L114" i="20"/>
  <c r="AC114" i="20" s="1"/>
  <c r="C114" i="20"/>
  <c r="Y114" i="20" s="1"/>
  <c r="AE113" i="20"/>
  <c r="Z113" i="20"/>
  <c r="X113" i="20"/>
  <c r="V113" i="20"/>
  <c r="T113" i="20"/>
  <c r="M113" i="20"/>
  <c r="L113" i="20"/>
  <c r="AC113" i="20" s="1"/>
  <c r="C113" i="20"/>
  <c r="AD113" i="20" s="1"/>
  <c r="AE112" i="20"/>
  <c r="AA112" i="20"/>
  <c r="Z112" i="20"/>
  <c r="X112" i="20"/>
  <c r="W112" i="20"/>
  <c r="V112" i="20"/>
  <c r="T112" i="20"/>
  <c r="M112" i="20"/>
  <c r="AD112" i="20" s="1"/>
  <c r="L112" i="20"/>
  <c r="AC112" i="20" s="1"/>
  <c r="C112" i="20"/>
  <c r="Y112" i="20" s="1"/>
  <c r="AE111" i="20"/>
  <c r="Z111" i="20"/>
  <c r="X111" i="20"/>
  <c r="V111" i="20"/>
  <c r="T111" i="20"/>
  <c r="M111" i="20"/>
  <c r="L111" i="20"/>
  <c r="AC111" i="20" s="1"/>
  <c r="C111" i="20"/>
  <c r="AD111" i="20" s="1"/>
  <c r="AE110" i="20"/>
  <c r="AA110" i="20"/>
  <c r="Z110" i="20"/>
  <c r="X110" i="20"/>
  <c r="W110" i="20"/>
  <c r="V110" i="20"/>
  <c r="T110" i="20"/>
  <c r="M110" i="20"/>
  <c r="AD110" i="20" s="1"/>
  <c r="L110" i="20"/>
  <c r="AC110" i="20" s="1"/>
  <c r="C110" i="20"/>
  <c r="Y110" i="20" s="1"/>
  <c r="AE109" i="20"/>
  <c r="Z109" i="20"/>
  <c r="X109" i="20"/>
  <c r="V109" i="20"/>
  <c r="T109" i="20"/>
  <c r="M109" i="20"/>
  <c r="L109" i="20"/>
  <c r="AC109" i="20" s="1"/>
  <c r="C109" i="20"/>
  <c r="AD109" i="20" s="1"/>
  <c r="AE108" i="20"/>
  <c r="AA108" i="20"/>
  <c r="Z108" i="20"/>
  <c r="X108" i="20"/>
  <c r="W108" i="20"/>
  <c r="V108" i="20"/>
  <c r="T108" i="20"/>
  <c r="M108" i="20"/>
  <c r="AD108" i="20" s="1"/>
  <c r="L108" i="20"/>
  <c r="AC108" i="20" s="1"/>
  <c r="C108" i="20"/>
  <c r="Y108" i="20" s="1"/>
  <c r="AE107" i="20"/>
  <c r="Z107" i="20"/>
  <c r="X107" i="20"/>
  <c r="V107" i="20"/>
  <c r="T107" i="20"/>
  <c r="M107" i="20"/>
  <c r="L107" i="20"/>
  <c r="AC107" i="20" s="1"/>
  <c r="C107" i="20"/>
  <c r="AD107" i="20" s="1"/>
  <c r="AE106" i="20"/>
  <c r="AA106" i="20"/>
  <c r="Z106" i="20"/>
  <c r="X106" i="20"/>
  <c r="W106" i="20"/>
  <c r="V106" i="20"/>
  <c r="T106" i="20"/>
  <c r="M106" i="20"/>
  <c r="AD106" i="20" s="1"/>
  <c r="L106" i="20"/>
  <c r="AC106" i="20" s="1"/>
  <c r="C106" i="20"/>
  <c r="Y106" i="20" s="1"/>
  <c r="AE105" i="20"/>
  <c r="Z105" i="20"/>
  <c r="X105" i="20"/>
  <c r="V105" i="20"/>
  <c r="T105" i="20"/>
  <c r="M105" i="20"/>
  <c r="L105" i="20"/>
  <c r="AC105" i="20" s="1"/>
  <c r="C105" i="20"/>
  <c r="AD105" i="20" s="1"/>
  <c r="AE104" i="20"/>
  <c r="AA104" i="20"/>
  <c r="Z104" i="20"/>
  <c r="X104" i="20"/>
  <c r="W104" i="20"/>
  <c r="V104" i="20"/>
  <c r="T104" i="20"/>
  <c r="M104" i="20"/>
  <c r="AD104" i="20" s="1"/>
  <c r="L104" i="20"/>
  <c r="AC104" i="20" s="1"/>
  <c r="C104" i="20"/>
  <c r="Y104" i="20" s="1"/>
  <c r="AE103" i="20"/>
  <c r="Z103" i="20"/>
  <c r="X103" i="20"/>
  <c r="V103" i="20"/>
  <c r="T103" i="20"/>
  <c r="M103" i="20"/>
  <c r="L103" i="20"/>
  <c r="AC103" i="20" s="1"/>
  <c r="C103" i="20"/>
  <c r="AD103" i="20" s="1"/>
  <c r="AE102" i="20"/>
  <c r="AA102" i="20"/>
  <c r="Z102" i="20"/>
  <c r="X102" i="20"/>
  <c r="W102" i="20"/>
  <c r="V102" i="20"/>
  <c r="T102" i="20"/>
  <c r="M102" i="20"/>
  <c r="AD102" i="20" s="1"/>
  <c r="L102" i="20"/>
  <c r="AC102" i="20" s="1"/>
  <c r="C102" i="20"/>
  <c r="Y102" i="20" s="1"/>
  <c r="AE101" i="20"/>
  <c r="Z101" i="20"/>
  <c r="X101" i="20"/>
  <c r="V101" i="20"/>
  <c r="T101" i="20"/>
  <c r="M101" i="20"/>
  <c r="L101" i="20"/>
  <c r="AC101" i="20" s="1"/>
  <c r="C101" i="20"/>
  <c r="AD101" i="20" s="1"/>
  <c r="AE100" i="20"/>
  <c r="AA100" i="20"/>
  <c r="Z100" i="20"/>
  <c r="X100" i="20"/>
  <c r="W100" i="20"/>
  <c r="V100" i="20"/>
  <c r="T100" i="20"/>
  <c r="M100" i="20"/>
  <c r="AD100" i="20" s="1"/>
  <c r="L100" i="20"/>
  <c r="AC100" i="20" s="1"/>
  <c r="C100" i="20"/>
  <c r="Y100" i="20" s="1"/>
  <c r="AE99" i="20"/>
  <c r="Z99" i="20"/>
  <c r="X99" i="20"/>
  <c r="V99" i="20"/>
  <c r="T99" i="20"/>
  <c r="M99" i="20"/>
  <c r="L99" i="20"/>
  <c r="AC99" i="20" s="1"/>
  <c r="C99" i="20"/>
  <c r="AD99" i="20" s="1"/>
  <c r="AE98" i="20"/>
  <c r="AA98" i="20"/>
  <c r="Z98" i="20"/>
  <c r="X98" i="20"/>
  <c r="W98" i="20"/>
  <c r="V98" i="20"/>
  <c r="T98" i="20"/>
  <c r="M98" i="20"/>
  <c r="AD98" i="20" s="1"/>
  <c r="L98" i="20"/>
  <c r="AC98" i="20" s="1"/>
  <c r="C98" i="20"/>
  <c r="Y98" i="20" s="1"/>
  <c r="AE97" i="20"/>
  <c r="Z97" i="20"/>
  <c r="X97" i="20"/>
  <c r="V97" i="20"/>
  <c r="T97" i="20"/>
  <c r="M97" i="20"/>
  <c r="L97" i="20"/>
  <c r="AC97" i="20" s="1"/>
  <c r="C97" i="20"/>
  <c r="AD97" i="20" s="1"/>
  <c r="AE96" i="20"/>
  <c r="AA96" i="20"/>
  <c r="Z96" i="20"/>
  <c r="X96" i="20"/>
  <c r="W96" i="20"/>
  <c r="V96" i="20"/>
  <c r="T96" i="20"/>
  <c r="M96" i="20"/>
  <c r="AD96" i="20" s="1"/>
  <c r="L96" i="20"/>
  <c r="AC96" i="20" s="1"/>
  <c r="C96" i="20"/>
  <c r="Y96" i="20" s="1"/>
  <c r="AE95" i="20"/>
  <c r="Z95" i="20"/>
  <c r="X95" i="20"/>
  <c r="V95" i="20"/>
  <c r="T95" i="20"/>
  <c r="M95" i="20"/>
  <c r="L95" i="20"/>
  <c r="AC95" i="20" s="1"/>
  <c r="C95" i="20"/>
  <c r="AD95" i="20" s="1"/>
  <c r="AE94" i="20"/>
  <c r="AA94" i="20"/>
  <c r="Z94" i="20"/>
  <c r="X94" i="20"/>
  <c r="W94" i="20"/>
  <c r="V94" i="20"/>
  <c r="T94" i="20"/>
  <c r="M94" i="20"/>
  <c r="AD94" i="20" s="1"/>
  <c r="L94" i="20"/>
  <c r="AC94" i="20" s="1"/>
  <c r="C94" i="20"/>
  <c r="Y94" i="20" s="1"/>
  <c r="AE93" i="20"/>
  <c r="Z93" i="20"/>
  <c r="X93" i="20"/>
  <c r="V93" i="20"/>
  <c r="T93" i="20"/>
  <c r="M93" i="20"/>
  <c r="L93" i="20"/>
  <c r="AC93" i="20" s="1"/>
  <c r="C93" i="20"/>
  <c r="AD93" i="20" s="1"/>
  <c r="AE92" i="20"/>
  <c r="AA92" i="20"/>
  <c r="Z92" i="20"/>
  <c r="X92" i="20"/>
  <c r="W92" i="20"/>
  <c r="V92" i="20"/>
  <c r="T92" i="20"/>
  <c r="M92" i="20"/>
  <c r="AD92" i="20" s="1"/>
  <c r="L92" i="20"/>
  <c r="AC92" i="20" s="1"/>
  <c r="C92" i="20"/>
  <c r="Y92" i="20" s="1"/>
  <c r="AE91" i="20"/>
  <c r="Z91" i="20"/>
  <c r="X91" i="20"/>
  <c r="V91" i="20"/>
  <c r="T91" i="20"/>
  <c r="M91" i="20"/>
  <c r="L91" i="20"/>
  <c r="AC91" i="20" s="1"/>
  <c r="C91" i="20"/>
  <c r="AD91" i="20" s="1"/>
  <c r="AE90" i="20"/>
  <c r="AA90" i="20"/>
  <c r="Z90" i="20"/>
  <c r="X90" i="20"/>
  <c r="W90" i="20"/>
  <c r="V90" i="20"/>
  <c r="T90" i="20"/>
  <c r="M90" i="20"/>
  <c r="AD90" i="20" s="1"/>
  <c r="L90" i="20"/>
  <c r="AC90" i="20" s="1"/>
  <c r="C90" i="20"/>
  <c r="Y90" i="20" s="1"/>
  <c r="AE89" i="20"/>
  <c r="Z89" i="20"/>
  <c r="X89" i="20"/>
  <c r="V89" i="20"/>
  <c r="T89" i="20"/>
  <c r="M89" i="20"/>
  <c r="L89" i="20"/>
  <c r="AC89" i="20" s="1"/>
  <c r="C89" i="20"/>
  <c r="AD89" i="20" s="1"/>
  <c r="AE88" i="20"/>
  <c r="AA88" i="20"/>
  <c r="Z88" i="20"/>
  <c r="X88" i="20"/>
  <c r="W88" i="20"/>
  <c r="V88" i="20"/>
  <c r="T88" i="20"/>
  <c r="M88" i="20"/>
  <c r="AD88" i="20" s="1"/>
  <c r="L88" i="20"/>
  <c r="AC88" i="20" s="1"/>
  <c r="C88" i="20"/>
  <c r="Y88" i="20" s="1"/>
  <c r="AE87" i="20"/>
  <c r="Z87" i="20"/>
  <c r="X87" i="20"/>
  <c r="V87" i="20"/>
  <c r="T87" i="20"/>
  <c r="M87" i="20"/>
  <c r="L87" i="20"/>
  <c r="AC87" i="20" s="1"/>
  <c r="C87" i="20"/>
  <c r="AD87" i="20" s="1"/>
  <c r="AE86" i="20"/>
  <c r="AA86" i="20"/>
  <c r="Z86" i="20"/>
  <c r="X86" i="20"/>
  <c r="W86" i="20"/>
  <c r="V86" i="20"/>
  <c r="T86" i="20"/>
  <c r="M86" i="20"/>
  <c r="AD86" i="20" s="1"/>
  <c r="L86" i="20"/>
  <c r="AC86" i="20" s="1"/>
  <c r="C86" i="20"/>
  <c r="Y86" i="20" s="1"/>
  <c r="AE85" i="20"/>
  <c r="Z85" i="20"/>
  <c r="X85" i="20"/>
  <c r="V85" i="20"/>
  <c r="T85" i="20"/>
  <c r="M85" i="20"/>
  <c r="L85" i="20"/>
  <c r="AC85" i="20" s="1"/>
  <c r="C85" i="20"/>
  <c r="AD85" i="20" s="1"/>
  <c r="AE84" i="20"/>
  <c r="AA84" i="20"/>
  <c r="Z84" i="20"/>
  <c r="X84" i="20"/>
  <c r="W84" i="20"/>
  <c r="V84" i="20"/>
  <c r="T84" i="20"/>
  <c r="M84" i="20"/>
  <c r="AD84" i="20" s="1"/>
  <c r="L84" i="20"/>
  <c r="AC84" i="20" s="1"/>
  <c r="C84" i="20"/>
  <c r="Y84" i="20" s="1"/>
  <c r="AE83" i="20"/>
  <c r="Z83" i="20"/>
  <c r="X83" i="20"/>
  <c r="V83" i="20"/>
  <c r="T83" i="20"/>
  <c r="M83" i="20"/>
  <c r="L83" i="20"/>
  <c r="AC83" i="20" s="1"/>
  <c r="C83" i="20"/>
  <c r="AD83" i="20" s="1"/>
  <c r="AE82" i="20"/>
  <c r="AA82" i="20"/>
  <c r="Z82" i="20"/>
  <c r="X82" i="20"/>
  <c r="W82" i="20"/>
  <c r="V82" i="20"/>
  <c r="T82" i="20"/>
  <c r="M82" i="20"/>
  <c r="AD82" i="20" s="1"/>
  <c r="L82" i="20"/>
  <c r="AC82" i="20" s="1"/>
  <c r="C82" i="20"/>
  <c r="Y82" i="20" s="1"/>
  <c r="AE81" i="20"/>
  <c r="Z81" i="20"/>
  <c r="X81" i="20"/>
  <c r="V81" i="20"/>
  <c r="T81" i="20"/>
  <c r="M81" i="20"/>
  <c r="L81" i="20"/>
  <c r="AC81" i="20" s="1"/>
  <c r="C81" i="20"/>
  <c r="AD81" i="20" s="1"/>
  <c r="AE80" i="20"/>
  <c r="AA80" i="20"/>
  <c r="Z80" i="20"/>
  <c r="X80" i="20"/>
  <c r="W80" i="20"/>
  <c r="V80" i="20"/>
  <c r="T80" i="20"/>
  <c r="M80" i="20"/>
  <c r="AD80" i="20" s="1"/>
  <c r="L80" i="20"/>
  <c r="AC80" i="20" s="1"/>
  <c r="C80" i="20"/>
  <c r="Y80" i="20" s="1"/>
  <c r="AE79" i="20"/>
  <c r="Z79" i="20"/>
  <c r="X79" i="20"/>
  <c r="V79" i="20"/>
  <c r="T79" i="20"/>
  <c r="M79" i="20"/>
  <c r="L79" i="20"/>
  <c r="AC79" i="20" s="1"/>
  <c r="C79" i="20"/>
  <c r="AD79" i="20" s="1"/>
  <c r="AE78" i="20"/>
  <c r="AA78" i="20"/>
  <c r="Z78" i="20"/>
  <c r="X78" i="20"/>
  <c r="W78" i="20"/>
  <c r="V78" i="20"/>
  <c r="T78" i="20"/>
  <c r="M78" i="20"/>
  <c r="AD78" i="20" s="1"/>
  <c r="L78" i="20"/>
  <c r="AC78" i="20" s="1"/>
  <c r="C78" i="20"/>
  <c r="Y78" i="20" s="1"/>
  <c r="AE77" i="20"/>
  <c r="Z77" i="20"/>
  <c r="X77" i="20"/>
  <c r="V77" i="20"/>
  <c r="T77" i="20"/>
  <c r="M77" i="20"/>
  <c r="L77" i="20"/>
  <c r="AC77" i="20" s="1"/>
  <c r="C77" i="20"/>
  <c r="AD77" i="20" s="1"/>
  <c r="AE76" i="20"/>
  <c r="AA76" i="20"/>
  <c r="Z76" i="20"/>
  <c r="X76" i="20"/>
  <c r="W76" i="20"/>
  <c r="V76" i="20"/>
  <c r="T76" i="20"/>
  <c r="M76" i="20"/>
  <c r="AD76" i="20" s="1"/>
  <c r="L76" i="20"/>
  <c r="AC76" i="20" s="1"/>
  <c r="C76" i="20"/>
  <c r="Y76" i="20" s="1"/>
  <c r="AE75" i="20"/>
  <c r="Z75" i="20"/>
  <c r="X75" i="20"/>
  <c r="V75" i="20"/>
  <c r="T75" i="20"/>
  <c r="M75" i="20"/>
  <c r="L75" i="20"/>
  <c r="AC75" i="20" s="1"/>
  <c r="C75" i="20"/>
  <c r="AD75" i="20" s="1"/>
  <c r="AE74" i="20"/>
  <c r="AA74" i="20"/>
  <c r="Z74" i="20"/>
  <c r="X74" i="20"/>
  <c r="W74" i="20"/>
  <c r="V74" i="20"/>
  <c r="T74" i="20"/>
  <c r="M74" i="20"/>
  <c r="AD74" i="20" s="1"/>
  <c r="L74" i="20"/>
  <c r="AC74" i="20" s="1"/>
  <c r="C74" i="20"/>
  <c r="Y74" i="20" s="1"/>
  <c r="AE73" i="20"/>
  <c r="Z73" i="20"/>
  <c r="X73" i="20"/>
  <c r="V73" i="20"/>
  <c r="T73" i="20"/>
  <c r="M73" i="20"/>
  <c r="L73" i="20"/>
  <c r="AC73" i="20" s="1"/>
  <c r="C73" i="20"/>
  <c r="AD73" i="20" s="1"/>
  <c r="AE72" i="20"/>
  <c r="AA72" i="20"/>
  <c r="Z72" i="20"/>
  <c r="X72" i="20"/>
  <c r="W72" i="20"/>
  <c r="V72" i="20"/>
  <c r="T72" i="20"/>
  <c r="M72" i="20"/>
  <c r="AD72" i="20" s="1"/>
  <c r="L72" i="20"/>
  <c r="AC72" i="20" s="1"/>
  <c r="C72" i="20"/>
  <c r="Y72" i="20" s="1"/>
  <c r="AE71" i="20"/>
  <c r="Z71" i="20"/>
  <c r="X71" i="20"/>
  <c r="V71" i="20"/>
  <c r="T71" i="20"/>
  <c r="M71" i="20"/>
  <c r="L71" i="20"/>
  <c r="AC71" i="20" s="1"/>
  <c r="C71" i="20"/>
  <c r="AD71" i="20" s="1"/>
  <c r="AE70" i="20"/>
  <c r="AA70" i="20"/>
  <c r="Z70" i="20"/>
  <c r="X70" i="20"/>
  <c r="W70" i="20"/>
  <c r="V70" i="20"/>
  <c r="T70" i="20"/>
  <c r="M70" i="20"/>
  <c r="AD70" i="20" s="1"/>
  <c r="L70" i="20"/>
  <c r="AC70" i="20" s="1"/>
  <c r="C70" i="20"/>
  <c r="Y70" i="20" s="1"/>
  <c r="AE69" i="20"/>
  <c r="Z69" i="20"/>
  <c r="X69" i="20"/>
  <c r="V69" i="20"/>
  <c r="T69" i="20"/>
  <c r="M69" i="20"/>
  <c r="L69" i="20"/>
  <c r="AC69" i="20" s="1"/>
  <c r="C69" i="20"/>
  <c r="AD69" i="20" s="1"/>
  <c r="AE68" i="20"/>
  <c r="AA68" i="20"/>
  <c r="Z68" i="20"/>
  <c r="X68" i="20"/>
  <c r="W68" i="20"/>
  <c r="V68" i="20"/>
  <c r="T68" i="20"/>
  <c r="M68" i="20"/>
  <c r="AD68" i="20" s="1"/>
  <c r="L68" i="20"/>
  <c r="AC68" i="20" s="1"/>
  <c r="C68" i="20"/>
  <c r="Y68" i="20" s="1"/>
  <c r="AE67" i="20"/>
  <c r="Z67" i="20"/>
  <c r="X67" i="20"/>
  <c r="V67" i="20"/>
  <c r="T67" i="20"/>
  <c r="M67" i="20"/>
  <c r="L67" i="20"/>
  <c r="AC67" i="20" s="1"/>
  <c r="C67" i="20"/>
  <c r="AD67" i="20" s="1"/>
  <c r="AE66" i="20"/>
  <c r="AA66" i="20"/>
  <c r="Z66" i="20"/>
  <c r="X66" i="20"/>
  <c r="W66" i="20"/>
  <c r="V66" i="20"/>
  <c r="T66" i="20"/>
  <c r="M66" i="20"/>
  <c r="AD66" i="20" s="1"/>
  <c r="L66" i="20"/>
  <c r="AC66" i="20" s="1"/>
  <c r="C66" i="20"/>
  <c r="Y66" i="20" s="1"/>
  <c r="AE65" i="20"/>
  <c r="Z65" i="20"/>
  <c r="X65" i="20"/>
  <c r="V65" i="20"/>
  <c r="T65" i="20"/>
  <c r="M65" i="20"/>
  <c r="L65" i="20"/>
  <c r="AC65" i="20" s="1"/>
  <c r="C65" i="20"/>
  <c r="AD65" i="20" s="1"/>
  <c r="AE64" i="20"/>
  <c r="AA64" i="20"/>
  <c r="Z64" i="20"/>
  <c r="X64" i="20"/>
  <c r="W64" i="20"/>
  <c r="V64" i="20"/>
  <c r="T64" i="20"/>
  <c r="M64" i="20"/>
  <c r="AD64" i="20" s="1"/>
  <c r="L64" i="20"/>
  <c r="AC64" i="20" s="1"/>
  <c r="C64" i="20"/>
  <c r="Y64" i="20" s="1"/>
  <c r="AE63" i="20"/>
  <c r="Z63" i="20"/>
  <c r="X63" i="20"/>
  <c r="V63" i="20"/>
  <c r="T63" i="20"/>
  <c r="M63" i="20"/>
  <c r="L63" i="20"/>
  <c r="AC63" i="20" s="1"/>
  <c r="C63" i="20"/>
  <c r="AD63" i="20" s="1"/>
  <c r="AE62" i="20"/>
  <c r="AA62" i="20"/>
  <c r="Z62" i="20"/>
  <c r="X62" i="20"/>
  <c r="W62" i="20"/>
  <c r="V62" i="20"/>
  <c r="T62" i="20"/>
  <c r="M62" i="20"/>
  <c r="AD62" i="20" s="1"/>
  <c r="L62" i="20"/>
  <c r="AC62" i="20" s="1"/>
  <c r="C62" i="20"/>
  <c r="Y62" i="20" s="1"/>
  <c r="AE61" i="20"/>
  <c r="Z61" i="20"/>
  <c r="X61" i="20"/>
  <c r="V61" i="20"/>
  <c r="T61" i="20"/>
  <c r="M61" i="20"/>
  <c r="L61" i="20"/>
  <c r="AC61" i="20" s="1"/>
  <c r="C61" i="20"/>
  <c r="AD61" i="20" s="1"/>
  <c r="AE60" i="20"/>
  <c r="AA60" i="20"/>
  <c r="Z60" i="20"/>
  <c r="X60" i="20"/>
  <c r="W60" i="20"/>
  <c r="V60" i="20"/>
  <c r="T60" i="20"/>
  <c r="M60" i="20"/>
  <c r="AD60" i="20" s="1"/>
  <c r="L60" i="20"/>
  <c r="AC60" i="20" s="1"/>
  <c r="C60" i="20"/>
  <c r="Y60" i="20" s="1"/>
  <c r="AE59" i="20"/>
  <c r="Z59" i="20"/>
  <c r="X59" i="20"/>
  <c r="V59" i="20"/>
  <c r="T59" i="20"/>
  <c r="M59" i="20"/>
  <c r="L59" i="20"/>
  <c r="AC59" i="20" s="1"/>
  <c r="C59" i="20"/>
  <c r="AD59" i="20" s="1"/>
  <c r="AE58" i="20"/>
  <c r="AA58" i="20"/>
  <c r="Z58" i="20"/>
  <c r="X58" i="20"/>
  <c r="W58" i="20"/>
  <c r="V58" i="20"/>
  <c r="T58" i="20"/>
  <c r="M58" i="20"/>
  <c r="AD58" i="20" s="1"/>
  <c r="L58" i="20"/>
  <c r="AC58" i="20" s="1"/>
  <c r="C58" i="20"/>
  <c r="Y58" i="20" s="1"/>
  <c r="AE57" i="20"/>
  <c r="Z57" i="20"/>
  <c r="X57" i="20"/>
  <c r="V57" i="20"/>
  <c r="T57" i="20"/>
  <c r="M57" i="20"/>
  <c r="L57" i="20"/>
  <c r="AC57" i="20" s="1"/>
  <c r="C57" i="20"/>
  <c r="AD57" i="20" s="1"/>
  <c r="AE56" i="20"/>
  <c r="AA56" i="20"/>
  <c r="Z56" i="20"/>
  <c r="X56" i="20"/>
  <c r="W56" i="20"/>
  <c r="V56" i="20"/>
  <c r="T56" i="20"/>
  <c r="M56" i="20"/>
  <c r="AD56" i="20" s="1"/>
  <c r="L56" i="20"/>
  <c r="AC56" i="20" s="1"/>
  <c r="C56" i="20"/>
  <c r="Y56" i="20" s="1"/>
  <c r="AE55" i="20"/>
  <c r="Z55" i="20"/>
  <c r="X55" i="20"/>
  <c r="V55" i="20"/>
  <c r="T55" i="20"/>
  <c r="M55" i="20"/>
  <c r="L55" i="20"/>
  <c r="AC55" i="20" s="1"/>
  <c r="C55" i="20"/>
  <c r="AD55" i="20" s="1"/>
  <c r="AE54" i="20"/>
  <c r="AA54" i="20"/>
  <c r="Z54" i="20"/>
  <c r="X54" i="20"/>
  <c r="W54" i="20"/>
  <c r="V54" i="20"/>
  <c r="T54" i="20"/>
  <c r="M54" i="20"/>
  <c r="AD54" i="20" s="1"/>
  <c r="L54" i="20"/>
  <c r="AC54" i="20" s="1"/>
  <c r="C54" i="20"/>
  <c r="Y54" i="20" s="1"/>
  <c r="AE53" i="20"/>
  <c r="Z53" i="20"/>
  <c r="X53" i="20"/>
  <c r="V53" i="20"/>
  <c r="T53" i="20"/>
  <c r="M53" i="20"/>
  <c r="L53" i="20"/>
  <c r="AC53" i="20" s="1"/>
  <c r="C53" i="20"/>
  <c r="AD53" i="20" s="1"/>
  <c r="AE52" i="20"/>
  <c r="AC52" i="20"/>
  <c r="AA52" i="20"/>
  <c r="Z52" i="20"/>
  <c r="X52" i="20"/>
  <c r="W52" i="20"/>
  <c r="V52" i="20"/>
  <c r="T52" i="20"/>
  <c r="M52" i="20"/>
  <c r="AD52" i="20" s="1"/>
  <c r="L52" i="20"/>
  <c r="C52" i="20"/>
  <c r="Y52" i="20" s="1"/>
  <c r="AE51" i="20"/>
  <c r="Z51" i="20"/>
  <c r="X51" i="20"/>
  <c r="V51" i="20"/>
  <c r="T51" i="20"/>
  <c r="M51" i="20"/>
  <c r="L51" i="20"/>
  <c r="AC51" i="20" s="1"/>
  <c r="C51" i="20"/>
  <c r="AD51" i="20" s="1"/>
  <c r="AE50" i="20"/>
  <c r="AA50" i="20"/>
  <c r="Z50" i="20"/>
  <c r="X50" i="20"/>
  <c r="W50" i="20"/>
  <c r="V50" i="20"/>
  <c r="T50" i="20"/>
  <c r="M50" i="20"/>
  <c r="AD50" i="20" s="1"/>
  <c r="L50" i="20"/>
  <c r="AC50" i="20" s="1"/>
  <c r="C50" i="20"/>
  <c r="Y50" i="20" s="1"/>
  <c r="AE49" i="20"/>
  <c r="Z49" i="20"/>
  <c r="X49" i="20"/>
  <c r="V49" i="20"/>
  <c r="T49" i="20"/>
  <c r="M49" i="20"/>
  <c r="L49" i="20"/>
  <c r="AC49" i="20" s="1"/>
  <c r="C49" i="20"/>
  <c r="AD49" i="20" s="1"/>
  <c r="AE48" i="20"/>
  <c r="AA48" i="20"/>
  <c r="Z48" i="20"/>
  <c r="X48" i="20"/>
  <c r="W48" i="20"/>
  <c r="V48" i="20"/>
  <c r="T48" i="20"/>
  <c r="M48" i="20"/>
  <c r="AD48" i="20" s="1"/>
  <c r="L48" i="20"/>
  <c r="AC48" i="20" s="1"/>
  <c r="C48" i="20"/>
  <c r="Y48" i="20" s="1"/>
  <c r="AE47" i="20"/>
  <c r="Z47" i="20"/>
  <c r="X47" i="20"/>
  <c r="V47" i="20"/>
  <c r="T47" i="20"/>
  <c r="M47" i="20"/>
  <c r="L47" i="20"/>
  <c r="AC47" i="20" s="1"/>
  <c r="C47" i="20"/>
  <c r="AD47" i="20" s="1"/>
  <c r="AE46" i="20"/>
  <c r="AA46" i="20"/>
  <c r="Z46" i="20"/>
  <c r="X46" i="20"/>
  <c r="W46" i="20"/>
  <c r="V46" i="20"/>
  <c r="T46" i="20"/>
  <c r="M46" i="20"/>
  <c r="AD46" i="20" s="1"/>
  <c r="L46" i="20"/>
  <c r="AC46" i="20" s="1"/>
  <c r="C46" i="20"/>
  <c r="Y46" i="20" s="1"/>
  <c r="AE45" i="20"/>
  <c r="AC45" i="20"/>
  <c r="Z45" i="20"/>
  <c r="X45" i="20"/>
  <c r="V45" i="20"/>
  <c r="T45" i="20"/>
  <c r="M45" i="20"/>
  <c r="L45" i="20"/>
  <c r="C45" i="20"/>
  <c r="AD45" i="20" s="1"/>
  <c r="AE44" i="20"/>
  <c r="AA44" i="20"/>
  <c r="Z44" i="20"/>
  <c r="X44" i="20"/>
  <c r="W44" i="20"/>
  <c r="V44" i="20"/>
  <c r="T44" i="20"/>
  <c r="M44" i="20"/>
  <c r="AD44" i="20" s="1"/>
  <c r="L44" i="20"/>
  <c r="AC44" i="20" s="1"/>
  <c r="C44" i="20"/>
  <c r="Y44" i="20" s="1"/>
  <c r="AE43" i="20"/>
  <c r="AC43" i="20"/>
  <c r="Z43" i="20"/>
  <c r="X43" i="20"/>
  <c r="V43" i="20"/>
  <c r="T43" i="20"/>
  <c r="M43" i="20"/>
  <c r="L43" i="20"/>
  <c r="C43" i="20"/>
  <c r="AD43" i="20" s="1"/>
  <c r="AE42" i="20"/>
  <c r="AA42" i="20"/>
  <c r="Z42" i="20"/>
  <c r="X42" i="20"/>
  <c r="W42" i="20"/>
  <c r="V42" i="20"/>
  <c r="T42" i="20"/>
  <c r="M42" i="20"/>
  <c r="AD42" i="20" s="1"/>
  <c r="L42" i="20"/>
  <c r="AC42" i="20" s="1"/>
  <c r="C42" i="20"/>
  <c r="Y42" i="20" s="1"/>
  <c r="AE41" i="20"/>
  <c r="AC41" i="20"/>
  <c r="Z41" i="20"/>
  <c r="X41" i="20"/>
  <c r="V41" i="20"/>
  <c r="T41" i="20"/>
  <c r="M41" i="20"/>
  <c r="L41" i="20"/>
  <c r="C41" i="20"/>
  <c r="AD41" i="20" s="1"/>
  <c r="AE40" i="20"/>
  <c r="AA40" i="20"/>
  <c r="Z40" i="20"/>
  <c r="X40" i="20"/>
  <c r="W40" i="20"/>
  <c r="V40" i="20"/>
  <c r="T40" i="20"/>
  <c r="M40" i="20"/>
  <c r="AD40" i="20" s="1"/>
  <c r="L40" i="20"/>
  <c r="AC40" i="20" s="1"/>
  <c r="C40" i="20"/>
  <c r="Y40" i="20" s="1"/>
  <c r="AE39" i="20"/>
  <c r="AC39" i="20"/>
  <c r="Z39" i="20"/>
  <c r="X39" i="20"/>
  <c r="V39" i="20"/>
  <c r="T39" i="20"/>
  <c r="M39" i="20"/>
  <c r="L39" i="20"/>
  <c r="C39" i="20"/>
  <c r="AD39" i="20" s="1"/>
  <c r="AE38" i="20"/>
  <c r="AA38" i="20"/>
  <c r="Z38" i="20"/>
  <c r="X38" i="20"/>
  <c r="W38" i="20"/>
  <c r="V38" i="20"/>
  <c r="T38" i="20"/>
  <c r="M38" i="20"/>
  <c r="AD38" i="20" s="1"/>
  <c r="L38" i="20"/>
  <c r="AC38" i="20" s="1"/>
  <c r="C38" i="20"/>
  <c r="Y38" i="20" s="1"/>
  <c r="AE37" i="20"/>
  <c r="AC37" i="20"/>
  <c r="Z37" i="20"/>
  <c r="X37" i="20"/>
  <c r="V37" i="20"/>
  <c r="T37" i="20"/>
  <c r="M37" i="20"/>
  <c r="L37" i="20"/>
  <c r="C37" i="20"/>
  <c r="AD37" i="20" s="1"/>
  <c r="AE36" i="20"/>
  <c r="AA36" i="20"/>
  <c r="Z36" i="20"/>
  <c r="X36" i="20"/>
  <c r="W36" i="20"/>
  <c r="V36" i="20"/>
  <c r="T36" i="20"/>
  <c r="M36" i="20"/>
  <c r="AD36" i="20" s="1"/>
  <c r="L36" i="20"/>
  <c r="AC36" i="20" s="1"/>
  <c r="C36" i="20"/>
  <c r="Y36" i="20" s="1"/>
  <c r="AE35" i="20"/>
  <c r="AC35" i="20"/>
  <c r="Z35" i="20"/>
  <c r="X35" i="20"/>
  <c r="V35" i="20"/>
  <c r="T35" i="20"/>
  <c r="M35" i="20"/>
  <c r="L35" i="20"/>
  <c r="C35" i="20"/>
  <c r="AD35" i="20" s="1"/>
  <c r="AE34" i="20"/>
  <c r="AA34" i="20"/>
  <c r="Z34" i="20"/>
  <c r="X34" i="20"/>
  <c r="W34" i="20"/>
  <c r="V34" i="20"/>
  <c r="T34" i="20"/>
  <c r="M34" i="20"/>
  <c r="AD34" i="20" s="1"/>
  <c r="L34" i="20"/>
  <c r="AC34" i="20" s="1"/>
  <c r="C34" i="20"/>
  <c r="Y34" i="20" s="1"/>
  <c r="AE33" i="20"/>
  <c r="AC33" i="20"/>
  <c r="Z33" i="20"/>
  <c r="X33" i="20"/>
  <c r="V33" i="20"/>
  <c r="T33" i="20"/>
  <c r="M33" i="20"/>
  <c r="L33" i="20"/>
  <c r="C33" i="20"/>
  <c r="AD33" i="20" s="1"/>
  <c r="AE32" i="20"/>
  <c r="AA32" i="20"/>
  <c r="Z32" i="20"/>
  <c r="X32" i="20"/>
  <c r="W32" i="20"/>
  <c r="V32" i="20"/>
  <c r="T32" i="20"/>
  <c r="M32" i="20"/>
  <c r="AD32" i="20" s="1"/>
  <c r="L32" i="20"/>
  <c r="AC32" i="20" s="1"/>
  <c r="C32" i="20"/>
  <c r="Y32" i="20" s="1"/>
  <c r="AE31" i="20"/>
  <c r="AC31" i="20"/>
  <c r="Z31" i="20"/>
  <c r="X31" i="20"/>
  <c r="V31" i="20"/>
  <c r="T31" i="20"/>
  <c r="M31" i="20"/>
  <c r="L31" i="20"/>
  <c r="C31" i="20"/>
  <c r="AD31" i="20" s="1"/>
  <c r="AE30" i="20"/>
  <c r="AA30" i="20"/>
  <c r="Z30" i="20"/>
  <c r="X30" i="20"/>
  <c r="W30" i="20"/>
  <c r="V30" i="20"/>
  <c r="T30" i="20"/>
  <c r="M30" i="20"/>
  <c r="AD30" i="20" s="1"/>
  <c r="L30" i="20"/>
  <c r="AC30" i="20" s="1"/>
  <c r="C30" i="20"/>
  <c r="Y30" i="20" s="1"/>
  <c r="AE29" i="20"/>
  <c r="AC29" i="20"/>
  <c r="Z29" i="20"/>
  <c r="X29" i="20"/>
  <c r="V29" i="20"/>
  <c r="T29" i="20"/>
  <c r="M29" i="20"/>
  <c r="L29" i="20"/>
  <c r="C29" i="20"/>
  <c r="AD29" i="20" s="1"/>
  <c r="AE28" i="20"/>
  <c r="AA28" i="20"/>
  <c r="Z28" i="20"/>
  <c r="X28" i="20"/>
  <c r="W28" i="20"/>
  <c r="V28" i="20"/>
  <c r="T28" i="20"/>
  <c r="M28" i="20"/>
  <c r="AD28" i="20" s="1"/>
  <c r="L28" i="20"/>
  <c r="AC28" i="20" s="1"/>
  <c r="C28" i="20"/>
  <c r="Y28" i="20" s="1"/>
  <c r="AE27" i="20"/>
  <c r="AC27" i="20"/>
  <c r="Z27" i="20"/>
  <c r="X27" i="20"/>
  <c r="V27" i="20"/>
  <c r="T27" i="20"/>
  <c r="M27" i="20"/>
  <c r="L27" i="20"/>
  <c r="C27" i="20"/>
  <c r="AD27" i="20" s="1"/>
  <c r="AE26" i="20"/>
  <c r="AA26" i="20"/>
  <c r="Z26" i="20"/>
  <c r="X26" i="20"/>
  <c r="W26" i="20"/>
  <c r="V26" i="20"/>
  <c r="T26" i="20"/>
  <c r="M26" i="20"/>
  <c r="AD26" i="20" s="1"/>
  <c r="L26" i="20"/>
  <c r="AC26" i="20" s="1"/>
  <c r="C26" i="20"/>
  <c r="Y26" i="20" s="1"/>
  <c r="AE25" i="20"/>
  <c r="AC25" i="20"/>
  <c r="Z25" i="20"/>
  <c r="X25" i="20"/>
  <c r="V25" i="20"/>
  <c r="T25" i="20"/>
  <c r="M25" i="20"/>
  <c r="L25" i="20"/>
  <c r="C25" i="20"/>
  <c r="AD25" i="20" s="1"/>
  <c r="AE24" i="20"/>
  <c r="AA24" i="20"/>
  <c r="Z24" i="20"/>
  <c r="X24" i="20"/>
  <c r="W24" i="20"/>
  <c r="V24" i="20"/>
  <c r="T24" i="20"/>
  <c r="M24" i="20"/>
  <c r="AD24" i="20" s="1"/>
  <c r="L24" i="20"/>
  <c r="AC24" i="20" s="1"/>
  <c r="C24" i="20"/>
  <c r="Y24" i="20" s="1"/>
  <c r="AE23" i="20"/>
  <c r="AC23" i="20"/>
  <c r="Z23" i="20"/>
  <c r="X23" i="20"/>
  <c r="V23" i="20"/>
  <c r="T23" i="20"/>
  <c r="M23" i="20"/>
  <c r="L23" i="20"/>
  <c r="C23" i="20"/>
  <c r="AD23" i="20" s="1"/>
  <c r="AE22" i="20"/>
  <c r="AA22" i="20"/>
  <c r="Z22" i="20"/>
  <c r="X22" i="20"/>
  <c r="W22" i="20"/>
  <c r="V22" i="20"/>
  <c r="T22" i="20"/>
  <c r="M22" i="20"/>
  <c r="AD22" i="20" s="1"/>
  <c r="L22" i="20"/>
  <c r="AC22" i="20" s="1"/>
  <c r="C22" i="20"/>
  <c r="Y22" i="20" s="1"/>
  <c r="AE21" i="20"/>
  <c r="AC21" i="20"/>
  <c r="Z21" i="20"/>
  <c r="X21" i="20"/>
  <c r="V21" i="20"/>
  <c r="T21" i="20"/>
  <c r="M21" i="20"/>
  <c r="L21" i="20"/>
  <c r="C21" i="20"/>
  <c r="AD21" i="20" s="1"/>
  <c r="AE20" i="20"/>
  <c r="AA20" i="20"/>
  <c r="Z20" i="20"/>
  <c r="X20" i="20"/>
  <c r="W20" i="20"/>
  <c r="V20" i="20"/>
  <c r="T20" i="20"/>
  <c r="M20" i="20"/>
  <c r="AD20" i="20" s="1"/>
  <c r="L20" i="20"/>
  <c r="AC20" i="20" s="1"/>
  <c r="C20" i="20"/>
  <c r="Y20" i="20" s="1"/>
  <c r="AE19" i="20"/>
  <c r="AC19" i="20"/>
  <c r="Z19" i="20"/>
  <c r="X19" i="20"/>
  <c r="V19" i="20"/>
  <c r="T19" i="20"/>
  <c r="M19" i="20"/>
  <c r="L19" i="20"/>
  <c r="C19" i="20"/>
  <c r="AD19" i="20" s="1"/>
  <c r="AE18" i="20"/>
  <c r="AA18" i="20"/>
  <c r="Z18" i="20"/>
  <c r="X18" i="20"/>
  <c r="W18" i="20"/>
  <c r="V18" i="20"/>
  <c r="T18" i="20"/>
  <c r="M18" i="20"/>
  <c r="AD18" i="20" s="1"/>
  <c r="L18" i="20"/>
  <c r="AC18" i="20" s="1"/>
  <c r="C18" i="20"/>
  <c r="Y18" i="20" s="1"/>
  <c r="AE17" i="20"/>
  <c r="AC17" i="20"/>
  <c r="Z17" i="20"/>
  <c r="X17" i="20"/>
  <c r="V17" i="20"/>
  <c r="T17" i="20"/>
  <c r="M17" i="20"/>
  <c r="L17" i="20"/>
  <c r="C17" i="20"/>
  <c r="AD17" i="20" s="1"/>
  <c r="AE16" i="20"/>
  <c r="AA16" i="20"/>
  <c r="Z16" i="20"/>
  <c r="X16" i="20"/>
  <c r="W16" i="20"/>
  <c r="V16" i="20"/>
  <c r="T16" i="20"/>
  <c r="M16" i="20"/>
  <c r="AD16" i="20" s="1"/>
  <c r="L16" i="20"/>
  <c r="AC16" i="20" s="1"/>
  <c r="C16" i="20"/>
  <c r="Y16" i="20" s="1"/>
  <c r="AE15" i="20"/>
  <c r="AC15" i="20"/>
  <c r="Z15" i="20"/>
  <c r="X15" i="20"/>
  <c r="V15" i="20"/>
  <c r="T15" i="20"/>
  <c r="M15" i="20"/>
  <c r="L15" i="20"/>
  <c r="C15" i="20"/>
  <c r="AD15" i="20" s="1"/>
  <c r="AE14" i="20"/>
  <c r="AA14" i="20"/>
  <c r="Z14" i="20"/>
  <c r="X14" i="20"/>
  <c r="W14" i="20"/>
  <c r="V14" i="20"/>
  <c r="T14" i="20"/>
  <c r="M14" i="20"/>
  <c r="AD14" i="20" s="1"/>
  <c r="L14" i="20"/>
  <c r="AC14" i="20" s="1"/>
  <c r="C14" i="20"/>
  <c r="Y14" i="20" s="1"/>
  <c r="AE13" i="20"/>
  <c r="AC13" i="20"/>
  <c r="Z13" i="20"/>
  <c r="X13" i="20"/>
  <c r="V13" i="20"/>
  <c r="T13" i="20"/>
  <c r="M13" i="20"/>
  <c r="L13" i="20"/>
  <c r="C13" i="20"/>
  <c r="AD13" i="20" s="1"/>
  <c r="AE12" i="20"/>
  <c r="AA12" i="20"/>
  <c r="Z12" i="20"/>
  <c r="X12" i="20"/>
  <c r="W12" i="20"/>
  <c r="V12" i="20"/>
  <c r="T12" i="20"/>
  <c r="M12" i="20"/>
  <c r="AD12" i="20" s="1"/>
  <c r="L12" i="20"/>
  <c r="AC12" i="20" s="1"/>
  <c r="C12" i="20"/>
  <c r="Y12" i="20" s="1"/>
  <c r="AC11" i="20"/>
  <c r="X11" i="20"/>
  <c r="T11" i="20"/>
  <c r="M11" i="20"/>
  <c r="L11" i="20"/>
  <c r="C11" i="20"/>
  <c r="V11" i="20" s="1"/>
  <c r="AE10" i="20"/>
  <c r="AA10" i="20"/>
  <c r="Z10" i="20"/>
  <c r="X10" i="20"/>
  <c r="W10" i="20"/>
  <c r="V10" i="20"/>
  <c r="T10" i="20"/>
  <c r="M10" i="20"/>
  <c r="AD10" i="20" s="1"/>
  <c r="L10" i="20"/>
  <c r="AC10" i="20" s="1"/>
  <c r="C10" i="20"/>
  <c r="Y10" i="20" s="1"/>
  <c r="Z11" i="20" l="1"/>
  <c r="AE11" i="20"/>
  <c r="U10" i="20"/>
  <c r="W11" i="20"/>
  <c r="AA11" i="20"/>
  <c r="U12" i="20"/>
  <c r="W13" i="20"/>
  <c r="AA13" i="20"/>
  <c r="U14" i="20"/>
  <c r="W15" i="20"/>
  <c r="AA15" i="20"/>
  <c r="U16" i="20"/>
  <c r="W17" i="20"/>
  <c r="AA17" i="20"/>
  <c r="U18" i="20"/>
  <c r="W19" i="20"/>
  <c r="AA19" i="20"/>
  <c r="U20" i="20"/>
  <c r="W21" i="20"/>
  <c r="AA21" i="20"/>
  <c r="U22" i="20"/>
  <c r="W23" i="20"/>
  <c r="AA23" i="20"/>
  <c r="U24" i="20"/>
  <c r="W25" i="20"/>
  <c r="AA25" i="20"/>
  <c r="U26" i="20"/>
  <c r="W27" i="20"/>
  <c r="AA27" i="20"/>
  <c r="U28" i="20"/>
  <c r="W29" i="20"/>
  <c r="AA29" i="20"/>
  <c r="U30" i="20"/>
  <c r="W31" i="20"/>
  <c r="AA31" i="20"/>
  <c r="U32" i="20"/>
  <c r="W33" i="20"/>
  <c r="AA33" i="20"/>
  <c r="U34" i="20"/>
  <c r="W35" i="20"/>
  <c r="AA35" i="20"/>
  <c r="U36" i="20"/>
  <c r="W37" i="20"/>
  <c r="AA37" i="20"/>
  <c r="U38" i="20"/>
  <c r="W39" i="20"/>
  <c r="AA39" i="20"/>
  <c r="U40" i="20"/>
  <c r="W41" i="20"/>
  <c r="AA41" i="20"/>
  <c r="U42" i="20"/>
  <c r="W43" i="20"/>
  <c r="AA43" i="20"/>
  <c r="U44" i="20"/>
  <c r="W45" i="20"/>
  <c r="AA45" i="20"/>
  <c r="U46" i="20"/>
  <c r="W47" i="20"/>
  <c r="AA47" i="20"/>
  <c r="U48" i="20"/>
  <c r="W49" i="20"/>
  <c r="AA49" i="20"/>
  <c r="U50" i="20"/>
  <c r="W51" i="20"/>
  <c r="AA51" i="20"/>
  <c r="U52" i="20"/>
  <c r="W53" i="20"/>
  <c r="AA53" i="20"/>
  <c r="U54" i="20"/>
  <c r="W55" i="20"/>
  <c r="AA55" i="20"/>
  <c r="U56" i="20"/>
  <c r="W57" i="20"/>
  <c r="AA57" i="20"/>
  <c r="U58" i="20"/>
  <c r="W59" i="20"/>
  <c r="AA59" i="20"/>
  <c r="U60" i="20"/>
  <c r="W61" i="20"/>
  <c r="AA61" i="20"/>
  <c r="U62" i="20"/>
  <c r="W63" i="20"/>
  <c r="AA63" i="20"/>
  <c r="U64" i="20"/>
  <c r="W65" i="20"/>
  <c r="AA65" i="20"/>
  <c r="U66" i="20"/>
  <c r="W67" i="20"/>
  <c r="AA67" i="20"/>
  <c r="U68" i="20"/>
  <c r="W69" i="20"/>
  <c r="AA69" i="20"/>
  <c r="U70" i="20"/>
  <c r="W71" i="20"/>
  <c r="AA71" i="20"/>
  <c r="U72" i="20"/>
  <c r="W73" i="20"/>
  <c r="AA73" i="20"/>
  <c r="U74" i="20"/>
  <c r="W75" i="20"/>
  <c r="AA75" i="20"/>
  <c r="U76" i="20"/>
  <c r="W77" i="20"/>
  <c r="AA77" i="20"/>
  <c r="U78" i="20"/>
  <c r="W79" i="20"/>
  <c r="AA79" i="20"/>
  <c r="U80" i="20"/>
  <c r="W81" i="20"/>
  <c r="AA81" i="20"/>
  <c r="U82" i="20"/>
  <c r="W83" i="20"/>
  <c r="AA83" i="20"/>
  <c r="U84" i="20"/>
  <c r="W85" i="20"/>
  <c r="AA85" i="20"/>
  <c r="U86" i="20"/>
  <c r="W87" i="20"/>
  <c r="AA87" i="20"/>
  <c r="U88" i="20"/>
  <c r="W89" i="20"/>
  <c r="AA89" i="20"/>
  <c r="U90" i="20"/>
  <c r="W91" i="20"/>
  <c r="AA91" i="20"/>
  <c r="U92" i="20"/>
  <c r="W93" i="20"/>
  <c r="AA93" i="20"/>
  <c r="U94" i="20"/>
  <c r="W95" i="20"/>
  <c r="AA95" i="20"/>
  <c r="U96" i="20"/>
  <c r="W97" i="20"/>
  <c r="AA97" i="20"/>
  <c r="U98" i="20"/>
  <c r="W99" i="20"/>
  <c r="AA99" i="20"/>
  <c r="U100" i="20"/>
  <c r="W101" i="20"/>
  <c r="AA101" i="20"/>
  <c r="U102" i="20"/>
  <c r="W103" i="20"/>
  <c r="AA103" i="20"/>
  <c r="U104" i="20"/>
  <c r="W105" i="20"/>
  <c r="AA105" i="20"/>
  <c r="U106" i="20"/>
  <c r="W107" i="20"/>
  <c r="AA107" i="20"/>
  <c r="U108" i="20"/>
  <c r="W109" i="20"/>
  <c r="AA109" i="20"/>
  <c r="U110" i="20"/>
  <c r="W111" i="20"/>
  <c r="AA111" i="20"/>
  <c r="U112" i="20"/>
  <c r="W113" i="20"/>
  <c r="AA113" i="20"/>
  <c r="U114" i="20"/>
  <c r="W115" i="20"/>
  <c r="AA115" i="20"/>
  <c r="U116" i="20"/>
  <c r="W117" i="20"/>
  <c r="AA117" i="20"/>
  <c r="U118" i="20"/>
  <c r="W119" i="20"/>
  <c r="AA119" i="20"/>
  <c r="U120" i="20"/>
  <c r="W121" i="20"/>
  <c r="AA121" i="20"/>
  <c r="U122" i="20"/>
  <c r="W123" i="20"/>
  <c r="AA123" i="20"/>
  <c r="U124" i="20"/>
  <c r="W125" i="20"/>
  <c r="AA125" i="20"/>
  <c r="U126" i="20"/>
  <c r="W127" i="20"/>
  <c r="AA127" i="20"/>
  <c r="U128" i="20"/>
  <c r="W129" i="20"/>
  <c r="AA129" i="20"/>
  <c r="U130" i="20"/>
  <c r="W131" i="20"/>
  <c r="AA131" i="20"/>
  <c r="U132" i="20"/>
  <c r="W133" i="20"/>
  <c r="AA133" i="20"/>
  <c r="U134" i="20"/>
  <c r="W135" i="20"/>
  <c r="AA135" i="20"/>
  <c r="U136" i="20"/>
  <c r="W137" i="20"/>
  <c r="AA137" i="20"/>
  <c r="U138" i="20"/>
  <c r="W139" i="20"/>
  <c r="AA139" i="20"/>
  <c r="U140" i="20"/>
  <c r="W141" i="20"/>
  <c r="AA141" i="20"/>
  <c r="U142" i="20"/>
  <c r="Y142" i="20"/>
  <c r="W143" i="20"/>
  <c r="AA143" i="20"/>
  <c r="U144" i="20"/>
  <c r="Y144" i="20"/>
  <c r="W145" i="20"/>
  <c r="AA145" i="20"/>
  <c r="U146" i="20"/>
  <c r="Y146" i="20"/>
  <c r="U148" i="20"/>
  <c r="Y148" i="20"/>
  <c r="AD148" i="20"/>
  <c r="U150" i="20"/>
  <c r="Y150" i="20"/>
  <c r="AD150" i="20"/>
  <c r="AC152" i="20"/>
  <c r="W152" i="20"/>
  <c r="U154" i="20"/>
  <c r="AE155" i="20"/>
  <c r="Z155" i="20"/>
  <c r="V155" i="20"/>
  <c r="U155" i="20"/>
  <c r="AA155" i="20"/>
  <c r="AC156" i="20"/>
  <c r="W156" i="20"/>
  <c r="U158" i="20"/>
  <c r="AE159" i="20"/>
  <c r="Z159" i="20"/>
  <c r="V159" i="20"/>
  <c r="U159" i="20"/>
  <c r="AA159" i="20"/>
  <c r="AC160" i="20"/>
  <c r="W160" i="20"/>
  <c r="U162" i="20"/>
  <c r="AE163" i="20"/>
  <c r="Z163" i="20"/>
  <c r="V163" i="20"/>
  <c r="U163" i="20"/>
  <c r="AA163" i="20"/>
  <c r="AC164" i="20"/>
  <c r="W164" i="20"/>
  <c r="U166" i="20"/>
  <c r="AE167" i="20"/>
  <c r="Z167" i="20"/>
  <c r="V167" i="20"/>
  <c r="U167" i="20"/>
  <c r="AA167" i="20"/>
  <c r="AC168" i="20"/>
  <c r="W168" i="20"/>
  <c r="U170" i="20"/>
  <c r="AE171" i="20"/>
  <c r="Z171" i="20"/>
  <c r="V171" i="20"/>
  <c r="U171" i="20"/>
  <c r="AA171" i="20"/>
  <c r="AC172" i="20"/>
  <c r="W172" i="20"/>
  <c r="U174" i="20"/>
  <c r="AC175" i="20"/>
  <c r="X175" i="20"/>
  <c r="T175" i="20"/>
  <c r="AE175" i="20"/>
  <c r="Z175" i="20"/>
  <c r="V175" i="20"/>
  <c r="W175" i="20"/>
  <c r="AE176" i="20"/>
  <c r="Z176" i="20"/>
  <c r="V176" i="20"/>
  <c r="X176" i="20"/>
  <c r="T176" i="20"/>
  <c r="W176" i="20"/>
  <c r="AC177" i="20"/>
  <c r="X177" i="20"/>
  <c r="T177" i="20"/>
  <c r="AE177" i="20"/>
  <c r="Z177" i="20"/>
  <c r="V177" i="20"/>
  <c r="W177" i="20"/>
  <c r="AE178" i="20"/>
  <c r="Z178" i="20"/>
  <c r="V178" i="20"/>
  <c r="X178" i="20"/>
  <c r="T178" i="20"/>
  <c r="W178" i="20"/>
  <c r="AC179" i="20"/>
  <c r="X179" i="20"/>
  <c r="T179" i="20"/>
  <c r="AE179" i="20"/>
  <c r="Z179" i="20"/>
  <c r="V179" i="20"/>
  <c r="W179" i="20"/>
  <c r="AE180" i="20"/>
  <c r="Z180" i="20"/>
  <c r="V180" i="20"/>
  <c r="X180" i="20"/>
  <c r="T180" i="20"/>
  <c r="W180" i="20"/>
  <c r="AC181" i="20"/>
  <c r="X181" i="20"/>
  <c r="T181" i="20"/>
  <c r="AE181" i="20"/>
  <c r="Z181" i="20"/>
  <c r="V181" i="20"/>
  <c r="W181" i="20"/>
  <c r="AE182" i="20"/>
  <c r="Z182" i="20"/>
  <c r="V182" i="20"/>
  <c r="X182" i="20"/>
  <c r="T182" i="20"/>
  <c r="W182" i="20"/>
  <c r="AC183" i="20"/>
  <c r="X183" i="20"/>
  <c r="T183" i="20"/>
  <c r="AE183" i="20"/>
  <c r="Z183" i="20"/>
  <c r="V183" i="20"/>
  <c r="W183" i="20"/>
  <c r="AE184" i="20"/>
  <c r="Z184" i="20"/>
  <c r="V184" i="20"/>
  <c r="X184" i="20"/>
  <c r="T184" i="20"/>
  <c r="W184" i="20"/>
  <c r="AC185" i="20"/>
  <c r="X185" i="20"/>
  <c r="T185" i="20"/>
  <c r="AE185" i="20"/>
  <c r="Z185" i="20"/>
  <c r="V185" i="20"/>
  <c r="W185" i="20"/>
  <c r="AE186" i="20"/>
  <c r="Z186" i="20"/>
  <c r="V186" i="20"/>
  <c r="X186" i="20"/>
  <c r="T186" i="20"/>
  <c r="W186" i="20"/>
  <c r="AC187" i="20"/>
  <c r="X187" i="20"/>
  <c r="T187" i="20"/>
  <c r="AE187" i="20"/>
  <c r="Z187" i="20"/>
  <c r="V187" i="20"/>
  <c r="W187" i="20"/>
  <c r="AE188" i="20"/>
  <c r="Z188" i="20"/>
  <c r="V188" i="20"/>
  <c r="X188" i="20"/>
  <c r="T188" i="20"/>
  <c r="W188" i="20"/>
  <c r="AC189" i="20"/>
  <c r="X189" i="20"/>
  <c r="T189" i="20"/>
  <c r="AE189" i="20"/>
  <c r="Z189" i="20"/>
  <c r="V189" i="20"/>
  <c r="W189" i="20"/>
  <c r="AE190" i="20"/>
  <c r="Z190" i="20"/>
  <c r="V190" i="20"/>
  <c r="Y190" i="20"/>
  <c r="X190" i="20"/>
  <c r="T190" i="20"/>
  <c r="W190" i="20"/>
  <c r="AD195" i="20"/>
  <c r="Y195" i="20"/>
  <c r="U195" i="20"/>
  <c r="AC195" i="20"/>
  <c r="X195" i="20"/>
  <c r="T195" i="20"/>
  <c r="AA195" i="20"/>
  <c r="W195" i="20"/>
  <c r="AE195" i="20"/>
  <c r="Z195" i="20"/>
  <c r="V195" i="20"/>
  <c r="Y152" i="20"/>
  <c r="AE152" i="20"/>
  <c r="X154" i="20"/>
  <c r="T154" i="20"/>
  <c r="V154" i="20"/>
  <c r="AA154" i="20"/>
  <c r="Y156" i="20"/>
  <c r="AE156" i="20"/>
  <c r="X158" i="20"/>
  <c r="T158" i="20"/>
  <c r="V158" i="20"/>
  <c r="AA158" i="20"/>
  <c r="Y160" i="20"/>
  <c r="AE160" i="20"/>
  <c r="X162" i="20"/>
  <c r="T162" i="20"/>
  <c r="V162" i="20"/>
  <c r="AA162" i="20"/>
  <c r="Y164" i="20"/>
  <c r="AE164" i="20"/>
  <c r="X166" i="20"/>
  <c r="T166" i="20"/>
  <c r="V166" i="20"/>
  <c r="AA166" i="20"/>
  <c r="Y168" i="20"/>
  <c r="AE168" i="20"/>
  <c r="X170" i="20"/>
  <c r="T170" i="20"/>
  <c r="V170" i="20"/>
  <c r="AA170" i="20"/>
  <c r="Y172" i="20"/>
  <c r="AE172" i="20"/>
  <c r="X174" i="20"/>
  <c r="T174" i="20"/>
  <c r="V174" i="20"/>
  <c r="AA174" i="20"/>
  <c r="AC193" i="20"/>
  <c r="X193" i="20"/>
  <c r="T193" i="20"/>
  <c r="AA193" i="20"/>
  <c r="W193" i="20"/>
  <c r="AE193" i="20"/>
  <c r="Z193" i="20"/>
  <c r="V193" i="20"/>
  <c r="Y193" i="20"/>
  <c r="U11" i="20"/>
  <c r="Y11" i="20"/>
  <c r="AD11" i="20"/>
  <c r="U13" i="20"/>
  <c r="Y13" i="20"/>
  <c r="U15" i="20"/>
  <c r="Y15" i="20"/>
  <c r="U17" i="20"/>
  <c r="Y17" i="20"/>
  <c r="U19" i="20"/>
  <c r="Y19" i="20"/>
  <c r="U21" i="20"/>
  <c r="Y21" i="20"/>
  <c r="U23" i="20"/>
  <c r="Y23" i="20"/>
  <c r="U25" i="20"/>
  <c r="Y25" i="20"/>
  <c r="U27" i="20"/>
  <c r="Y27" i="20"/>
  <c r="U29" i="20"/>
  <c r="Y29" i="20"/>
  <c r="U31" i="20"/>
  <c r="Y31" i="20"/>
  <c r="U33" i="20"/>
  <c r="Y33" i="20"/>
  <c r="U35" i="20"/>
  <c r="Y35" i="20"/>
  <c r="U37" i="20"/>
  <c r="Y37" i="20"/>
  <c r="U39" i="20"/>
  <c r="Y39" i="20"/>
  <c r="U41" i="20"/>
  <c r="Y41" i="20"/>
  <c r="U43" i="20"/>
  <c r="Y43" i="20"/>
  <c r="U45" i="20"/>
  <c r="Y45" i="20"/>
  <c r="U47" i="20"/>
  <c r="Y47" i="20"/>
  <c r="U49" i="20"/>
  <c r="Y49" i="20"/>
  <c r="U51" i="20"/>
  <c r="Y51" i="20"/>
  <c r="U53" i="20"/>
  <c r="Y53" i="20"/>
  <c r="U55" i="20"/>
  <c r="Y55" i="20"/>
  <c r="U57" i="20"/>
  <c r="Y57" i="20"/>
  <c r="U59" i="20"/>
  <c r="Y59" i="20"/>
  <c r="U61" i="20"/>
  <c r="Y61" i="20"/>
  <c r="U63" i="20"/>
  <c r="Y63" i="20"/>
  <c r="U65" i="20"/>
  <c r="Y65" i="20"/>
  <c r="U67" i="20"/>
  <c r="Y67" i="20"/>
  <c r="U69" i="20"/>
  <c r="Y69" i="20"/>
  <c r="U71" i="20"/>
  <c r="Y71" i="20"/>
  <c r="U73" i="20"/>
  <c r="Y73" i="20"/>
  <c r="U75" i="20"/>
  <c r="Y75" i="20"/>
  <c r="U77" i="20"/>
  <c r="Y77" i="20"/>
  <c r="U79" i="20"/>
  <c r="Y79" i="20"/>
  <c r="U81" i="20"/>
  <c r="Y81" i="20"/>
  <c r="U83" i="20"/>
  <c r="Y83" i="20"/>
  <c r="U85" i="20"/>
  <c r="Y85" i="20"/>
  <c r="U87" i="20"/>
  <c r="Y87" i="20"/>
  <c r="U89" i="20"/>
  <c r="Y89" i="20"/>
  <c r="U91" i="20"/>
  <c r="Y91" i="20"/>
  <c r="U93" i="20"/>
  <c r="Y93" i="20"/>
  <c r="U95" i="20"/>
  <c r="Y95" i="20"/>
  <c r="U97" i="20"/>
  <c r="Y97" i="20"/>
  <c r="U99" i="20"/>
  <c r="Y99" i="20"/>
  <c r="U101" i="20"/>
  <c r="Y101" i="20"/>
  <c r="U103" i="20"/>
  <c r="Y103" i="20"/>
  <c r="U105" i="20"/>
  <c r="Y105" i="20"/>
  <c r="U107" i="20"/>
  <c r="Y107" i="20"/>
  <c r="U109" i="20"/>
  <c r="Y109" i="20"/>
  <c r="U111" i="20"/>
  <c r="Y111" i="20"/>
  <c r="U113" i="20"/>
  <c r="Y113" i="20"/>
  <c r="U115" i="20"/>
  <c r="Y115" i="20"/>
  <c r="U117" i="20"/>
  <c r="Y117" i="20"/>
  <c r="U119" i="20"/>
  <c r="Y119" i="20"/>
  <c r="U121" i="20"/>
  <c r="Y121" i="20"/>
  <c r="U123" i="20"/>
  <c r="Y123" i="20"/>
  <c r="U125" i="20"/>
  <c r="Y125" i="20"/>
  <c r="U127" i="20"/>
  <c r="Y127" i="20"/>
  <c r="U129" i="20"/>
  <c r="Y129" i="20"/>
  <c r="U131" i="20"/>
  <c r="Y131" i="20"/>
  <c r="U133" i="20"/>
  <c r="Y133" i="20"/>
  <c r="U135" i="20"/>
  <c r="Y135" i="20"/>
  <c r="U137" i="20"/>
  <c r="Y137" i="20"/>
  <c r="U139" i="20"/>
  <c r="Y139" i="20"/>
  <c r="U141" i="20"/>
  <c r="Y141" i="20"/>
  <c r="U143" i="20"/>
  <c r="W144" i="20"/>
  <c r="U145" i="20"/>
  <c r="W146" i="20"/>
  <c r="U147" i="20"/>
  <c r="W148" i="20"/>
  <c r="U149" i="20"/>
  <c r="W150" i="20"/>
  <c r="U151" i="20"/>
  <c r="Y151" i="20"/>
  <c r="U152" i="20"/>
  <c r="AE153" i="20"/>
  <c r="Z153" i="20"/>
  <c r="V153" i="20"/>
  <c r="U153" i="20"/>
  <c r="AA153" i="20"/>
  <c r="AC154" i="20"/>
  <c r="W154" i="20"/>
  <c r="X155" i="20"/>
  <c r="U156" i="20"/>
  <c r="AE157" i="20"/>
  <c r="Z157" i="20"/>
  <c r="V157" i="20"/>
  <c r="U157" i="20"/>
  <c r="AA157" i="20"/>
  <c r="AC158" i="20"/>
  <c r="W158" i="20"/>
  <c r="X159" i="20"/>
  <c r="U160" i="20"/>
  <c r="AE161" i="20"/>
  <c r="Z161" i="20"/>
  <c r="V161" i="20"/>
  <c r="U161" i="20"/>
  <c r="AA161" i="20"/>
  <c r="AC162" i="20"/>
  <c r="W162" i="20"/>
  <c r="X163" i="20"/>
  <c r="U164" i="20"/>
  <c r="AE165" i="20"/>
  <c r="Z165" i="20"/>
  <c r="V165" i="20"/>
  <c r="U165" i="20"/>
  <c r="AA165" i="20"/>
  <c r="AC166" i="20"/>
  <c r="W166" i="20"/>
  <c r="X167" i="20"/>
  <c r="U168" i="20"/>
  <c r="AE169" i="20"/>
  <c r="Z169" i="20"/>
  <c r="V169" i="20"/>
  <c r="U169" i="20"/>
  <c r="AA169" i="20"/>
  <c r="AC170" i="20"/>
  <c r="W170" i="20"/>
  <c r="X171" i="20"/>
  <c r="U172" i="20"/>
  <c r="AE173" i="20"/>
  <c r="Z173" i="20"/>
  <c r="V173" i="20"/>
  <c r="U173" i="20"/>
  <c r="AA173" i="20"/>
  <c r="AC174" i="20"/>
  <c r="W174" i="20"/>
  <c r="AA175" i="20"/>
  <c r="AA176" i="20"/>
  <c r="AA177" i="20"/>
  <c r="AA178" i="20"/>
  <c r="AA179" i="20"/>
  <c r="AA180" i="20"/>
  <c r="AA181" i="20"/>
  <c r="AA182" i="20"/>
  <c r="AA183" i="20"/>
  <c r="AA184" i="20"/>
  <c r="AA185" i="20"/>
  <c r="AA186" i="20"/>
  <c r="AA187" i="20"/>
  <c r="AA188" i="20"/>
  <c r="AA189" i="20"/>
  <c r="AD190" i="20"/>
  <c r="AC191" i="20"/>
  <c r="X191" i="20"/>
  <c r="T191" i="20"/>
  <c r="AA191" i="20"/>
  <c r="W191" i="20"/>
  <c r="AE191" i="20"/>
  <c r="Z191" i="20"/>
  <c r="V191" i="20"/>
  <c r="Y191" i="20"/>
  <c r="AD193" i="20"/>
  <c r="X152" i="20"/>
  <c r="T152" i="20"/>
  <c r="V152" i="20"/>
  <c r="AA152" i="20"/>
  <c r="Y154" i="20"/>
  <c r="AE154" i="20"/>
  <c r="X156" i="20"/>
  <c r="T156" i="20"/>
  <c r="V156" i="20"/>
  <c r="AA156" i="20"/>
  <c r="Y158" i="20"/>
  <c r="AE158" i="20"/>
  <c r="X160" i="20"/>
  <c r="T160" i="20"/>
  <c r="V160" i="20"/>
  <c r="AA160" i="20"/>
  <c r="Y162" i="20"/>
  <c r="AE162" i="20"/>
  <c r="X164" i="20"/>
  <c r="T164" i="20"/>
  <c r="V164" i="20"/>
  <c r="AA164" i="20"/>
  <c r="Y166" i="20"/>
  <c r="AE166" i="20"/>
  <c r="X168" i="20"/>
  <c r="T168" i="20"/>
  <c r="V168" i="20"/>
  <c r="AA168" i="20"/>
  <c r="AE170" i="20"/>
  <c r="X172" i="20"/>
  <c r="T172" i="20"/>
  <c r="V172" i="20"/>
  <c r="AA172" i="20"/>
  <c r="Y174" i="20"/>
  <c r="AE174" i="20"/>
  <c r="T192" i="20"/>
  <c r="X192" i="20"/>
  <c r="T194" i="20"/>
  <c r="X194" i="20"/>
  <c r="T196" i="20"/>
  <c r="X196" i="20"/>
  <c r="V197" i="20"/>
  <c r="Z197" i="20"/>
  <c r="AE197" i="20"/>
  <c r="T198" i="20"/>
  <c r="X198" i="20"/>
  <c r="V199" i="20"/>
  <c r="Z199" i="20"/>
  <c r="AE199" i="20"/>
  <c r="T200" i="20"/>
  <c r="X200" i="20"/>
  <c r="V201" i="20"/>
  <c r="Z201" i="20"/>
  <c r="AE201" i="20"/>
  <c r="T202" i="20"/>
  <c r="X202" i="20"/>
  <c r="V203" i="20"/>
  <c r="Z203" i="20"/>
  <c r="AE203" i="20"/>
  <c r="T204" i="20"/>
  <c r="X204" i="20"/>
  <c r="V205" i="20"/>
  <c r="Z205" i="20"/>
  <c r="AE205" i="20"/>
  <c r="T206" i="20"/>
  <c r="X206" i="20"/>
  <c r="V207" i="20"/>
  <c r="Z207" i="20"/>
  <c r="AE207" i="20"/>
  <c r="T208" i="20"/>
  <c r="X208" i="20"/>
  <c r="V209" i="20"/>
  <c r="Z209" i="20"/>
  <c r="AE209" i="20"/>
  <c r="T210" i="20"/>
  <c r="X210" i="20"/>
  <c r="V211" i="20"/>
  <c r="Z211" i="20"/>
  <c r="AE211" i="20"/>
  <c r="T212" i="20"/>
  <c r="X212" i="20"/>
  <c r="V213" i="20"/>
  <c r="Z213" i="20"/>
  <c r="AE213" i="20"/>
  <c r="T214" i="20"/>
  <c r="X214" i="20"/>
  <c r="V215" i="20"/>
  <c r="Z215" i="20"/>
  <c r="AE215" i="20"/>
  <c r="T216" i="20"/>
  <c r="X216" i="20"/>
  <c r="V217" i="20"/>
  <c r="Z217" i="20"/>
  <c r="AE217" i="20"/>
  <c r="T218" i="20"/>
  <c r="X218" i="20"/>
  <c r="V219" i="20"/>
  <c r="Z219" i="20"/>
  <c r="AE219" i="20"/>
  <c r="T220" i="20"/>
  <c r="AA221" i="20"/>
  <c r="W221" i="20"/>
  <c r="U221" i="20"/>
  <c r="Z221" i="20"/>
  <c r="V223" i="20"/>
  <c r="X225" i="20"/>
  <c r="T227" i="20"/>
  <c r="Y227" i="20"/>
  <c r="AA229" i="20"/>
  <c r="W229" i="20"/>
  <c r="U229" i="20"/>
  <c r="Z229" i="20"/>
  <c r="V231" i="20"/>
  <c r="X233" i="20"/>
  <c r="T235" i="20"/>
  <c r="Y235" i="20"/>
  <c r="AA237" i="20"/>
  <c r="W237" i="20"/>
  <c r="U237" i="20"/>
  <c r="Z237" i="20"/>
  <c r="V239" i="20"/>
  <c r="X241" i="20"/>
  <c r="T243" i="20"/>
  <c r="Y243" i="20"/>
  <c r="AA245" i="20"/>
  <c r="W245" i="20"/>
  <c r="U245" i="20"/>
  <c r="Z245" i="20"/>
  <c r="V247" i="20"/>
  <c r="X249" i="20"/>
  <c r="T251" i="20"/>
  <c r="Y251" i="20"/>
  <c r="AA253" i="20"/>
  <c r="W253" i="20"/>
  <c r="U253" i="20"/>
  <c r="Z253" i="20"/>
  <c r="U192" i="20"/>
  <c r="Y192" i="20"/>
  <c r="U194" i="20"/>
  <c r="Y194" i="20"/>
  <c r="U196" i="20"/>
  <c r="Y196" i="20"/>
  <c r="W197" i="20"/>
  <c r="AA197" i="20"/>
  <c r="U198" i="20"/>
  <c r="Y198" i="20"/>
  <c r="W199" i="20"/>
  <c r="AA199" i="20"/>
  <c r="U200" i="20"/>
  <c r="Y200" i="20"/>
  <c r="W201" i="20"/>
  <c r="AA201" i="20"/>
  <c r="U202" i="20"/>
  <c r="Y202" i="20"/>
  <c r="W203" i="20"/>
  <c r="AA203" i="20"/>
  <c r="U204" i="20"/>
  <c r="Y204" i="20"/>
  <c r="W205" i="20"/>
  <c r="AA205" i="20"/>
  <c r="U206" i="20"/>
  <c r="Y206" i="20"/>
  <c r="W207" i="20"/>
  <c r="AA207" i="20"/>
  <c r="U208" i="20"/>
  <c r="Y208" i="20"/>
  <c r="W209" i="20"/>
  <c r="AA209" i="20"/>
  <c r="U210" i="20"/>
  <c r="Y210" i="20"/>
  <c r="W211" i="20"/>
  <c r="AA211" i="20"/>
  <c r="U212" i="20"/>
  <c r="Y212" i="20"/>
  <c r="W213" i="20"/>
  <c r="AA213" i="20"/>
  <c r="U214" i="20"/>
  <c r="Y214" i="20"/>
  <c r="W215" i="20"/>
  <c r="AA215" i="20"/>
  <c r="U216" i="20"/>
  <c r="Y216" i="20"/>
  <c r="W217" i="20"/>
  <c r="AA217" i="20"/>
  <c r="U218" i="20"/>
  <c r="Y218" i="20"/>
  <c r="W219" i="20"/>
  <c r="AA219" i="20"/>
  <c r="Y220" i="20"/>
  <c r="U220" i="20"/>
  <c r="V220" i="20"/>
  <c r="AA220" i="20"/>
  <c r="X223" i="20"/>
  <c r="AD223" i="20"/>
  <c r="AA227" i="20"/>
  <c r="W227" i="20"/>
  <c r="U227" i="20"/>
  <c r="Z227" i="20"/>
  <c r="X231" i="20"/>
  <c r="AD231" i="20"/>
  <c r="AA235" i="20"/>
  <c r="W235" i="20"/>
  <c r="U235" i="20"/>
  <c r="Z235" i="20"/>
  <c r="X239" i="20"/>
  <c r="AD239" i="20"/>
  <c r="AA243" i="20"/>
  <c r="W243" i="20"/>
  <c r="U243" i="20"/>
  <c r="Z243" i="20"/>
  <c r="X247" i="20"/>
  <c r="AD247" i="20"/>
  <c r="AA251" i="20"/>
  <c r="W251" i="20"/>
  <c r="U251" i="20"/>
  <c r="Z251" i="20"/>
  <c r="V192" i="20"/>
  <c r="Z192" i="20"/>
  <c r="V194" i="20"/>
  <c r="Z194" i="20"/>
  <c r="V196" i="20"/>
  <c r="Z196" i="20"/>
  <c r="T197" i="20"/>
  <c r="X197" i="20"/>
  <c r="AC197" i="20"/>
  <c r="V198" i="20"/>
  <c r="Z198" i="20"/>
  <c r="T199" i="20"/>
  <c r="X199" i="20"/>
  <c r="AC199" i="20"/>
  <c r="V200" i="20"/>
  <c r="Z200" i="20"/>
  <c r="T201" i="20"/>
  <c r="X201" i="20"/>
  <c r="AC201" i="20"/>
  <c r="V202" i="20"/>
  <c r="Z202" i="20"/>
  <c r="T203" i="20"/>
  <c r="X203" i="20"/>
  <c r="AC203" i="20"/>
  <c r="V204" i="20"/>
  <c r="Z204" i="20"/>
  <c r="T205" i="20"/>
  <c r="X205" i="20"/>
  <c r="AC205" i="20"/>
  <c r="V206" i="20"/>
  <c r="Z206" i="20"/>
  <c r="T207" i="20"/>
  <c r="X207" i="20"/>
  <c r="AC207" i="20"/>
  <c r="V208" i="20"/>
  <c r="Z208" i="20"/>
  <c r="T209" i="20"/>
  <c r="X209" i="20"/>
  <c r="AC209" i="20"/>
  <c r="V210" i="20"/>
  <c r="Z210" i="20"/>
  <c r="T211" i="20"/>
  <c r="X211" i="20"/>
  <c r="AC211" i="20"/>
  <c r="V212" i="20"/>
  <c r="Z212" i="20"/>
  <c r="T213" i="20"/>
  <c r="X213" i="20"/>
  <c r="AC213" i="20"/>
  <c r="V214" i="20"/>
  <c r="Z214" i="20"/>
  <c r="T215" i="20"/>
  <c r="X215" i="20"/>
  <c r="AC215" i="20"/>
  <c r="V216" i="20"/>
  <c r="Z216" i="20"/>
  <c r="T217" i="20"/>
  <c r="X217" i="20"/>
  <c r="AC217" i="20"/>
  <c r="V218" i="20"/>
  <c r="Z218" i="20"/>
  <c r="T219" i="20"/>
  <c r="X219" i="20"/>
  <c r="AC219" i="20"/>
  <c r="W220" i="20"/>
  <c r="T223" i="20"/>
  <c r="Y223" i="20"/>
  <c r="AA225" i="20"/>
  <c r="W225" i="20"/>
  <c r="U225" i="20"/>
  <c r="Z225" i="20"/>
  <c r="V227" i="20"/>
  <c r="T231" i="20"/>
  <c r="Y231" i="20"/>
  <c r="AA233" i="20"/>
  <c r="W233" i="20"/>
  <c r="U233" i="20"/>
  <c r="Z233" i="20"/>
  <c r="V235" i="20"/>
  <c r="T239" i="20"/>
  <c r="Y239" i="20"/>
  <c r="AA241" i="20"/>
  <c r="W241" i="20"/>
  <c r="U241" i="20"/>
  <c r="Z241" i="20"/>
  <c r="V243" i="20"/>
  <c r="T247" i="20"/>
  <c r="Y247" i="20"/>
  <c r="AA249" i="20"/>
  <c r="W249" i="20"/>
  <c r="U249" i="20"/>
  <c r="Z249" i="20"/>
  <c r="V251" i="20"/>
  <c r="U197" i="20"/>
  <c r="Y197" i="20"/>
  <c r="U199" i="20"/>
  <c r="Y199" i="20"/>
  <c r="U201" i="20"/>
  <c r="Y201" i="20"/>
  <c r="U203" i="20"/>
  <c r="Y203" i="20"/>
  <c r="U205" i="20"/>
  <c r="Y205" i="20"/>
  <c r="U207" i="20"/>
  <c r="Y207" i="20"/>
  <c r="U209" i="20"/>
  <c r="Y209" i="20"/>
  <c r="U211" i="20"/>
  <c r="Y211" i="20"/>
  <c r="U213" i="20"/>
  <c r="Y213" i="20"/>
  <c r="U215" i="20"/>
  <c r="Y215" i="20"/>
  <c r="U217" i="20"/>
  <c r="Y217" i="20"/>
  <c r="U219" i="20"/>
  <c r="Y219" i="20"/>
  <c r="AA223" i="20"/>
  <c r="W223" i="20"/>
  <c r="U223" i="20"/>
  <c r="Z223" i="20"/>
  <c r="AA231" i="20"/>
  <c r="W231" i="20"/>
  <c r="U231" i="20"/>
  <c r="Z231" i="20"/>
  <c r="AA239" i="20"/>
  <c r="W239" i="20"/>
  <c r="U239" i="20"/>
  <c r="Z239" i="20"/>
  <c r="AA247" i="20"/>
  <c r="W247" i="20"/>
  <c r="U247" i="20"/>
  <c r="Z247" i="20"/>
  <c r="U222" i="20"/>
  <c r="U224" i="20"/>
  <c r="U226" i="20"/>
  <c r="U228" i="20"/>
  <c r="U230" i="20"/>
  <c r="U232" i="20"/>
  <c r="U234" i="20"/>
  <c r="U236" i="20"/>
  <c r="U238" i="20"/>
  <c r="U240" i="20"/>
  <c r="U242" i="20"/>
  <c r="U244" i="20"/>
  <c r="U246" i="20"/>
  <c r="U248" i="20"/>
  <c r="U250" i="20"/>
  <c r="U252" i="20"/>
  <c r="U254" i="20"/>
  <c r="W255" i="20"/>
  <c r="AA255" i="20"/>
  <c r="U256" i="20"/>
  <c r="W257" i="20"/>
  <c r="AA257" i="20"/>
  <c r="U258" i="20"/>
  <c r="W259" i="20"/>
  <c r="AA259" i="20"/>
  <c r="U260" i="20"/>
  <c r="W261" i="20"/>
  <c r="AA261" i="20"/>
  <c r="U262" i="20"/>
  <c r="W263" i="20"/>
  <c r="AA263" i="20"/>
  <c r="U264" i="20"/>
  <c r="W265" i="20"/>
  <c r="AA265" i="20"/>
  <c r="U266" i="20"/>
  <c r="W267" i="20"/>
  <c r="AA267" i="20"/>
  <c r="U268" i="20"/>
  <c r="W269" i="20"/>
  <c r="AA269" i="20"/>
  <c r="U270" i="20"/>
  <c r="W271" i="20"/>
  <c r="AA271" i="20"/>
  <c r="U272" i="20"/>
  <c r="W273" i="20"/>
  <c r="AA273" i="20"/>
  <c r="U274" i="20"/>
  <c r="W275" i="20"/>
  <c r="AA275" i="20"/>
  <c r="U276" i="20"/>
  <c r="W277" i="20"/>
  <c r="AA277" i="20"/>
  <c r="U278" i="20"/>
  <c r="W279" i="20"/>
  <c r="AA279" i="20"/>
  <c r="U280" i="20"/>
  <c r="W281" i="20"/>
  <c r="AA281" i="20"/>
  <c r="U282" i="20"/>
  <c r="W283" i="20"/>
  <c r="AA283" i="20"/>
  <c r="U284" i="20"/>
  <c r="W285" i="20"/>
  <c r="AA285" i="20"/>
  <c r="U286" i="20"/>
  <c r="W287" i="20"/>
  <c r="AA287" i="20"/>
  <c r="U288" i="20"/>
  <c r="W289" i="20"/>
  <c r="AA289" i="20"/>
  <c r="U290" i="20"/>
  <c r="W291" i="20"/>
  <c r="AA291" i="20"/>
  <c r="U292" i="20"/>
  <c r="W293" i="20"/>
  <c r="AA293" i="20"/>
  <c r="U294" i="20"/>
  <c r="W295" i="20"/>
  <c r="AA295" i="20"/>
  <c r="U296" i="20"/>
  <c r="W297" i="20"/>
  <c r="AA297" i="20"/>
  <c r="U298" i="20"/>
  <c r="W299" i="20"/>
  <c r="AA299" i="20"/>
  <c r="U300" i="20"/>
  <c r="W301" i="20"/>
  <c r="AA301" i="20"/>
  <c r="U302" i="20"/>
  <c r="W303" i="20"/>
  <c r="AA303" i="20"/>
  <c r="U304" i="20"/>
  <c r="W305" i="20"/>
  <c r="AA305" i="20"/>
  <c r="U306" i="20"/>
  <c r="W307" i="20"/>
  <c r="AA307" i="20"/>
  <c r="U308" i="20"/>
  <c r="W309" i="20"/>
  <c r="AA309" i="20"/>
  <c r="U310" i="20"/>
  <c r="W311" i="20"/>
  <c r="AA311" i="20"/>
  <c r="U312" i="20"/>
  <c r="W313" i="20"/>
  <c r="AA313" i="20"/>
  <c r="U314" i="20"/>
  <c r="W315" i="20"/>
  <c r="AA315" i="20"/>
  <c r="U316" i="20"/>
  <c r="W317" i="20"/>
  <c r="AA317" i="20"/>
  <c r="U318" i="20"/>
  <c r="W319" i="20"/>
  <c r="AA319" i="20"/>
  <c r="U320" i="20"/>
  <c r="W321" i="20"/>
  <c r="AA321" i="20"/>
  <c r="U322" i="20"/>
  <c r="W323" i="20"/>
  <c r="AA323" i="20"/>
  <c r="U324" i="20"/>
  <c r="W325" i="20"/>
  <c r="AA325" i="20"/>
  <c r="U326" i="20"/>
  <c r="W327" i="20"/>
  <c r="AA327" i="20"/>
  <c r="U328" i="20"/>
  <c r="W329" i="20"/>
  <c r="AA329" i="20"/>
  <c r="U330" i="20"/>
  <c r="W331" i="20"/>
  <c r="AA331" i="20"/>
  <c r="U332" i="20"/>
  <c r="W333" i="20"/>
  <c r="AA333" i="20"/>
  <c r="U334" i="20"/>
  <c r="W335" i="20"/>
  <c r="AA335" i="20"/>
  <c r="U336" i="20"/>
  <c r="W337" i="20"/>
  <c r="AA337" i="20"/>
  <c r="U338" i="20"/>
  <c r="W339" i="20"/>
  <c r="AA339" i="20"/>
  <c r="U340" i="20"/>
  <c r="W341" i="20"/>
  <c r="AA341" i="20"/>
  <c r="U342" i="20"/>
  <c r="W343" i="20"/>
  <c r="AA343" i="20"/>
  <c r="U344" i="20"/>
  <c r="W345" i="20"/>
  <c r="AA345" i="20"/>
  <c r="U346" i="20"/>
  <c r="W347" i="20"/>
  <c r="AA347" i="20"/>
  <c r="U348" i="20"/>
  <c r="Y348" i="20"/>
  <c r="AE348" i="20"/>
  <c r="AA350" i="20"/>
  <c r="W350" i="20"/>
  <c r="U350" i="20"/>
  <c r="Z350" i="20"/>
  <c r="V352" i="20"/>
  <c r="U255" i="20"/>
  <c r="Y255" i="20"/>
  <c r="U257" i="20"/>
  <c r="Y257" i="20"/>
  <c r="U259" i="20"/>
  <c r="Y259" i="20"/>
  <c r="U261" i="20"/>
  <c r="Y261" i="20"/>
  <c r="U263" i="20"/>
  <c r="Y263" i="20"/>
  <c r="U265" i="20"/>
  <c r="Y265" i="20"/>
  <c r="U267" i="20"/>
  <c r="Y267" i="20"/>
  <c r="U269" i="20"/>
  <c r="Y269" i="20"/>
  <c r="U271" i="20"/>
  <c r="Y271" i="20"/>
  <c r="U273" i="20"/>
  <c r="Y273" i="20"/>
  <c r="U275" i="20"/>
  <c r="Y275" i="20"/>
  <c r="U277" i="20"/>
  <c r="Y277" i="20"/>
  <c r="U279" i="20"/>
  <c r="Y279" i="20"/>
  <c r="U281" i="20"/>
  <c r="Y281" i="20"/>
  <c r="U283" i="20"/>
  <c r="Y283" i="20"/>
  <c r="U285" i="20"/>
  <c r="Y285" i="20"/>
  <c r="U287" i="20"/>
  <c r="Y287" i="20"/>
  <c r="U289" i="20"/>
  <c r="Y289" i="20"/>
  <c r="U291" i="20"/>
  <c r="Y291" i="20"/>
  <c r="U293" i="20"/>
  <c r="Y293" i="20"/>
  <c r="U295" i="20"/>
  <c r="Y295" i="20"/>
  <c r="U297" i="20"/>
  <c r="Y297" i="20"/>
  <c r="U299" i="20"/>
  <c r="Y299" i="20"/>
  <c r="U301" i="20"/>
  <c r="Y301" i="20"/>
  <c r="U303" i="20"/>
  <c r="Y303" i="20"/>
  <c r="U305" i="20"/>
  <c r="Y305" i="20"/>
  <c r="U307" i="20"/>
  <c r="Y307" i="20"/>
  <c r="U309" i="20"/>
  <c r="Y309" i="20"/>
  <c r="U311" i="20"/>
  <c r="Y311" i="20"/>
  <c r="U313" i="20"/>
  <c r="Y313" i="20"/>
  <c r="U315" i="20"/>
  <c r="Y315" i="20"/>
  <c r="U317" i="20"/>
  <c r="Y317" i="20"/>
  <c r="U319" i="20"/>
  <c r="Y319" i="20"/>
  <c r="U321" i="20"/>
  <c r="Y321" i="20"/>
  <c r="U323" i="20"/>
  <c r="Y323" i="20"/>
  <c r="U325" i="20"/>
  <c r="Y325" i="20"/>
  <c r="U327" i="20"/>
  <c r="Y327" i="20"/>
  <c r="U329" i="20"/>
  <c r="Y329" i="20"/>
  <c r="U331" i="20"/>
  <c r="Y331" i="20"/>
  <c r="U333" i="20"/>
  <c r="Y333" i="20"/>
  <c r="U335" i="20"/>
  <c r="Y335" i="20"/>
  <c r="U337" i="20"/>
  <c r="Y337" i="20"/>
  <c r="U339" i="20"/>
  <c r="Y339" i="20"/>
  <c r="U341" i="20"/>
  <c r="Y341" i="20"/>
  <c r="U343" i="20"/>
  <c r="Y343" i="20"/>
  <c r="U345" i="20"/>
  <c r="Y345" i="20"/>
  <c r="U347" i="20"/>
  <c r="Y347" i="20"/>
  <c r="T352" i="20"/>
  <c r="Y352" i="20"/>
  <c r="AA352" i="20"/>
  <c r="W352" i="20"/>
  <c r="U352" i="20"/>
  <c r="Z352" i="20"/>
  <c r="U349" i="20"/>
  <c r="U351" i="20"/>
  <c r="U353" i="20"/>
  <c r="W354" i="20"/>
  <c r="AA354" i="20"/>
  <c r="U355" i="20"/>
  <c r="W356" i="20"/>
  <c r="AA356" i="20"/>
  <c r="U357" i="20"/>
  <c r="W358" i="20"/>
  <c r="AA358" i="20"/>
  <c r="U359" i="20"/>
  <c r="W360" i="20"/>
  <c r="AA360" i="20"/>
  <c r="U361" i="20"/>
  <c r="W362" i="20"/>
  <c r="AA362" i="20"/>
  <c r="U363" i="20"/>
  <c r="W364" i="20"/>
  <c r="AA364" i="20"/>
  <c r="U365" i="20"/>
  <c r="W366" i="20"/>
  <c r="AA366" i="20"/>
  <c r="U367" i="20"/>
  <c r="W368" i="20"/>
  <c r="AA368" i="20"/>
  <c r="U369" i="20"/>
  <c r="W370" i="20"/>
  <c r="AA370" i="20"/>
  <c r="U371" i="20"/>
  <c r="W372" i="20"/>
  <c r="AA372" i="20"/>
  <c r="U373" i="20"/>
  <c r="W374" i="20"/>
  <c r="AA374" i="20"/>
  <c r="U375" i="20"/>
  <c r="W376" i="20"/>
  <c r="AA376" i="20"/>
  <c r="U377" i="20"/>
  <c r="W378" i="20"/>
  <c r="AA378" i="20"/>
  <c r="U379" i="20"/>
  <c r="W380" i="20"/>
  <c r="AA380" i="20"/>
  <c r="U381" i="20"/>
  <c r="W382" i="20"/>
  <c r="AA382" i="20"/>
  <c r="U383" i="20"/>
  <c r="W384" i="20"/>
  <c r="AA384" i="20"/>
  <c r="U385" i="20"/>
  <c r="W386" i="20"/>
  <c r="AA386" i="20"/>
  <c r="U387" i="20"/>
  <c r="W388" i="20"/>
  <c r="AA388" i="20"/>
  <c r="U389" i="20"/>
  <c r="W390" i="20"/>
  <c r="AA390" i="20"/>
  <c r="U391" i="20"/>
  <c r="W392" i="20"/>
  <c r="AA392" i="20"/>
  <c r="U393" i="20"/>
  <c r="W394" i="20"/>
  <c r="AA394" i="20"/>
  <c r="U395" i="20"/>
  <c r="W396" i="20"/>
  <c r="AA396" i="20"/>
  <c r="U397" i="20"/>
  <c r="W398" i="20"/>
  <c r="AA398" i="20"/>
  <c r="U399" i="20"/>
  <c r="Y399" i="20"/>
  <c r="W400" i="20"/>
  <c r="AA400" i="20"/>
  <c r="U401" i="20"/>
  <c r="Y401" i="20"/>
  <c r="W402" i="20"/>
  <c r="AA402" i="20"/>
  <c r="U403" i="20"/>
  <c r="W404" i="20"/>
  <c r="AA404" i="20"/>
  <c r="U405" i="20"/>
  <c r="W406" i="20"/>
  <c r="AA406" i="20"/>
  <c r="U407" i="20"/>
  <c r="W408" i="20"/>
  <c r="AA408" i="20"/>
  <c r="U409" i="20"/>
  <c r="AD410" i="20"/>
  <c r="W410" i="20"/>
  <c r="X411" i="20"/>
  <c r="T413" i="20"/>
  <c r="Y413" i="20"/>
  <c r="AA415" i="20"/>
  <c r="W415" i="20"/>
  <c r="U415" i="20"/>
  <c r="Z415" i="20"/>
  <c r="V417" i="20"/>
  <c r="AC421" i="20"/>
  <c r="AD421" i="20"/>
  <c r="AA413" i="20"/>
  <c r="W413" i="20"/>
  <c r="U413" i="20"/>
  <c r="Z413" i="20"/>
  <c r="X417" i="20"/>
  <c r="AD417" i="20"/>
  <c r="U354" i="20"/>
  <c r="Y354" i="20"/>
  <c r="U356" i="20"/>
  <c r="Y356" i="20"/>
  <c r="U358" i="20"/>
  <c r="Y358" i="20"/>
  <c r="U360" i="20"/>
  <c r="Y360" i="20"/>
  <c r="U362" i="20"/>
  <c r="Y362" i="20"/>
  <c r="U364" i="20"/>
  <c r="Y364" i="20"/>
  <c r="U366" i="20"/>
  <c r="Y366" i="20"/>
  <c r="U368" i="20"/>
  <c r="Y368" i="20"/>
  <c r="U370" i="20"/>
  <c r="Y370" i="20"/>
  <c r="U372" i="20"/>
  <c r="Y372" i="20"/>
  <c r="U374" i="20"/>
  <c r="Y374" i="20"/>
  <c r="U376" i="20"/>
  <c r="Y376" i="20"/>
  <c r="U378" i="20"/>
  <c r="Y378" i="20"/>
  <c r="U380" i="20"/>
  <c r="Y380" i="20"/>
  <c r="U382" i="20"/>
  <c r="Y382" i="20"/>
  <c r="U384" i="20"/>
  <c r="Y384" i="20"/>
  <c r="U386" i="20"/>
  <c r="Y386" i="20"/>
  <c r="U388" i="20"/>
  <c r="Y388" i="20"/>
  <c r="U390" i="20"/>
  <c r="Y390" i="20"/>
  <c r="U392" i="20"/>
  <c r="Y392" i="20"/>
  <c r="U394" i="20"/>
  <c r="Y394" i="20"/>
  <c r="U396" i="20"/>
  <c r="Y396" i="20"/>
  <c r="U398" i="20"/>
  <c r="W399" i="20"/>
  <c r="U400" i="20"/>
  <c r="W401" i="20"/>
  <c r="U402" i="20"/>
  <c r="Y402" i="20"/>
  <c r="U404" i="20"/>
  <c r="Y404" i="20"/>
  <c r="U406" i="20"/>
  <c r="Y406" i="20"/>
  <c r="U408" i="20"/>
  <c r="Y408" i="20"/>
  <c r="U410" i="20"/>
  <c r="Z410" i="20"/>
  <c r="AA411" i="20"/>
  <c r="W411" i="20"/>
  <c r="U411" i="20"/>
  <c r="Z411" i="20"/>
  <c r="V413" i="20"/>
  <c r="T417" i="20"/>
  <c r="Y417" i="20"/>
  <c r="AE419" i="20"/>
  <c r="Z419" i="20"/>
  <c r="V419" i="20"/>
  <c r="X419" i="20"/>
  <c r="AA419" i="20"/>
  <c r="W419" i="20"/>
  <c r="U419" i="20"/>
  <c r="AA417" i="20"/>
  <c r="W417" i="20"/>
  <c r="U417" i="20"/>
  <c r="Z417" i="20"/>
  <c r="AE421" i="20"/>
  <c r="Z421" i="20"/>
  <c r="V421" i="20"/>
  <c r="X421" i="20"/>
  <c r="T421" i="20"/>
  <c r="AA421" i="20"/>
  <c r="W421" i="20"/>
  <c r="Y421" i="20"/>
  <c r="U412" i="20"/>
  <c r="U414" i="20"/>
  <c r="U416" i="20"/>
  <c r="U418" i="20"/>
  <c r="U420" i="20"/>
  <c r="U422" i="20"/>
  <c r="W423" i="20"/>
  <c r="AA423" i="20"/>
  <c r="U424" i="20"/>
  <c r="W425" i="20"/>
  <c r="AA425" i="20"/>
  <c r="U426" i="20"/>
  <c r="W427" i="20"/>
  <c r="AA427" i="20"/>
  <c r="U428" i="20"/>
  <c r="W429" i="20"/>
  <c r="AA429" i="20"/>
  <c r="U430" i="20"/>
  <c r="W431" i="20"/>
  <c r="AA431" i="20"/>
  <c r="U432" i="20"/>
  <c r="W433" i="20"/>
  <c r="AA433" i="20"/>
  <c r="U434" i="20"/>
  <c r="W435" i="20"/>
  <c r="AA435" i="20"/>
  <c r="U436" i="20"/>
  <c r="W437" i="20"/>
  <c r="AA437" i="20"/>
  <c r="U438" i="20"/>
  <c r="T439" i="20"/>
  <c r="X439" i="20"/>
  <c r="AC439" i="20"/>
  <c r="W440" i="20"/>
  <c r="AA440" i="20"/>
  <c r="V441" i="20"/>
  <c r="Z441" i="20"/>
  <c r="U442" i="20"/>
  <c r="Y442" i="20"/>
  <c r="T443" i="20"/>
  <c r="X443" i="20"/>
  <c r="AC443" i="20"/>
  <c r="W444" i="20"/>
  <c r="AA444" i="20"/>
  <c r="V445" i="20"/>
  <c r="Z445" i="20"/>
  <c r="U446" i="20"/>
  <c r="Y446" i="20"/>
  <c r="T447" i="20"/>
  <c r="X447" i="20"/>
  <c r="AC447" i="20"/>
  <c r="W448" i="20"/>
  <c r="AA448" i="20"/>
  <c r="V449" i="20"/>
  <c r="Z449" i="20"/>
  <c r="U450" i="20"/>
  <c r="Y450" i="20"/>
  <c r="T451" i="20"/>
  <c r="X451" i="20"/>
  <c r="AC451" i="20"/>
  <c r="W452" i="20"/>
  <c r="AA452" i="20"/>
  <c r="V453" i="20"/>
  <c r="Z453" i="20"/>
  <c r="AD455" i="20"/>
  <c r="Z455" i="20"/>
  <c r="T457" i="20"/>
  <c r="AC457" i="20"/>
  <c r="T459" i="20"/>
  <c r="AC459" i="20"/>
  <c r="V461" i="20"/>
  <c r="AA463" i="20"/>
  <c r="W463" i="20"/>
  <c r="AD463" i="20"/>
  <c r="Y463" i="20"/>
  <c r="U463" i="20"/>
  <c r="X463" i="20"/>
  <c r="T465" i="20"/>
  <c r="AC465" i="20"/>
  <c r="V467" i="20"/>
  <c r="AD469" i="20"/>
  <c r="Z469" i="20"/>
  <c r="T423" i="20"/>
  <c r="X423" i="20"/>
  <c r="T425" i="20"/>
  <c r="X425" i="20"/>
  <c r="T427" i="20"/>
  <c r="X427" i="20"/>
  <c r="T429" i="20"/>
  <c r="X429" i="20"/>
  <c r="T431" i="20"/>
  <c r="X431" i="20"/>
  <c r="T433" i="20"/>
  <c r="X433" i="20"/>
  <c r="T435" i="20"/>
  <c r="X435" i="20"/>
  <c r="T437" i="20"/>
  <c r="X437" i="20"/>
  <c r="U439" i="20"/>
  <c r="Y439" i="20"/>
  <c r="T440" i="20"/>
  <c r="X440" i="20"/>
  <c r="AC440" i="20"/>
  <c r="V442" i="20"/>
  <c r="Z442" i="20"/>
  <c r="AE442" i="20"/>
  <c r="U443" i="20"/>
  <c r="Y443" i="20"/>
  <c r="T444" i="20"/>
  <c r="X444" i="20"/>
  <c r="AC444" i="20"/>
  <c r="V446" i="20"/>
  <c r="Z446" i="20"/>
  <c r="AE446" i="20"/>
  <c r="U447" i="20"/>
  <c r="Y447" i="20"/>
  <c r="T448" i="20"/>
  <c r="X448" i="20"/>
  <c r="AC448" i="20"/>
  <c r="V450" i="20"/>
  <c r="Z450" i="20"/>
  <c r="AE450" i="20"/>
  <c r="U451" i="20"/>
  <c r="Y451" i="20"/>
  <c r="T452" i="20"/>
  <c r="X452" i="20"/>
  <c r="AC452" i="20"/>
  <c r="T455" i="20"/>
  <c r="AC455" i="20"/>
  <c r="V457" i="20"/>
  <c r="V459" i="20"/>
  <c r="Y461" i="20"/>
  <c r="U461" i="20"/>
  <c r="AA461" i="20"/>
  <c r="W461" i="20"/>
  <c r="X461" i="20"/>
  <c r="AA467" i="20"/>
  <c r="W467" i="20"/>
  <c r="AD467" i="20"/>
  <c r="Y467" i="20"/>
  <c r="U467" i="20"/>
  <c r="X467" i="20"/>
  <c r="T469" i="20"/>
  <c r="U423" i="20"/>
  <c r="Y423" i="20"/>
  <c r="AD423" i="20"/>
  <c r="U425" i="20"/>
  <c r="Y425" i="20"/>
  <c r="AD425" i="20"/>
  <c r="U427" i="20"/>
  <c r="Y427" i="20"/>
  <c r="AD427" i="20"/>
  <c r="U429" i="20"/>
  <c r="Y429" i="20"/>
  <c r="AD429" i="20"/>
  <c r="U431" i="20"/>
  <c r="Y431" i="20"/>
  <c r="AD431" i="20"/>
  <c r="U433" i="20"/>
  <c r="Y433" i="20"/>
  <c r="AD433" i="20"/>
  <c r="U435" i="20"/>
  <c r="Y435" i="20"/>
  <c r="AD435" i="20"/>
  <c r="U437" i="20"/>
  <c r="Y437" i="20"/>
  <c r="AD437" i="20"/>
  <c r="V439" i="20"/>
  <c r="Z439" i="20"/>
  <c r="AE439" i="20"/>
  <c r="AD440" i="20"/>
  <c r="AA442" i="20"/>
  <c r="V443" i="20"/>
  <c r="Z443" i="20"/>
  <c r="AE443" i="20"/>
  <c r="U444" i="20"/>
  <c r="Y444" i="20"/>
  <c r="AD444" i="20"/>
  <c r="W446" i="20"/>
  <c r="AA446" i="20"/>
  <c r="V447" i="20"/>
  <c r="Z447" i="20"/>
  <c r="AE447" i="20"/>
  <c r="U448" i="20"/>
  <c r="Y448" i="20"/>
  <c r="AD448" i="20"/>
  <c r="W450" i="20"/>
  <c r="AA450" i="20"/>
  <c r="V451" i="20"/>
  <c r="Z451" i="20"/>
  <c r="AE451" i="20"/>
  <c r="U452" i="20"/>
  <c r="Y452" i="20"/>
  <c r="AD452" i="20"/>
  <c r="V455" i="20"/>
  <c r="Y457" i="20"/>
  <c r="U457" i="20"/>
  <c r="AA457" i="20"/>
  <c r="W457" i="20"/>
  <c r="X457" i="20"/>
  <c r="AA459" i="20"/>
  <c r="W459" i="20"/>
  <c r="Y459" i="20"/>
  <c r="U459" i="20"/>
  <c r="X459" i="20"/>
  <c r="AD461" i="20"/>
  <c r="Z461" i="20"/>
  <c r="Y465" i="20"/>
  <c r="U465" i="20"/>
  <c r="AA465" i="20"/>
  <c r="W465" i="20"/>
  <c r="X465" i="20"/>
  <c r="Z467" i="20"/>
  <c r="V423" i="20"/>
  <c r="Z423" i="20"/>
  <c r="V425" i="20"/>
  <c r="Z425" i="20"/>
  <c r="V427" i="20"/>
  <c r="Z427" i="20"/>
  <c r="V429" i="20"/>
  <c r="Z429" i="20"/>
  <c r="V431" i="20"/>
  <c r="Z431" i="20"/>
  <c r="V433" i="20"/>
  <c r="Z433" i="20"/>
  <c r="V435" i="20"/>
  <c r="Z435" i="20"/>
  <c r="V437" i="20"/>
  <c r="Z437" i="20"/>
  <c r="W439" i="20"/>
  <c r="V440" i="20"/>
  <c r="Z440" i="20"/>
  <c r="T442" i="20"/>
  <c r="X442" i="20"/>
  <c r="W443" i="20"/>
  <c r="V444" i="20"/>
  <c r="Z444" i="20"/>
  <c r="T446" i="20"/>
  <c r="X446" i="20"/>
  <c r="W447" i="20"/>
  <c r="V448" i="20"/>
  <c r="Z448" i="20"/>
  <c r="T450" i="20"/>
  <c r="X450" i="20"/>
  <c r="W451" i="20"/>
  <c r="V452" i="20"/>
  <c r="Z452" i="20"/>
  <c r="AA455" i="20"/>
  <c r="W455" i="20"/>
  <c r="Y455" i="20"/>
  <c r="U455" i="20"/>
  <c r="X455" i="20"/>
  <c r="AD457" i="20"/>
  <c r="Z457" i="20"/>
  <c r="Z459" i="20"/>
  <c r="T461" i="20"/>
  <c r="AC461" i="20"/>
  <c r="Z465" i="20"/>
  <c r="T467" i="20"/>
  <c r="AC467" i="20"/>
  <c r="AE469" i="20"/>
  <c r="Y469" i="20"/>
  <c r="U469" i="20"/>
  <c r="AC469" i="20"/>
  <c r="AA469" i="20"/>
  <c r="W469" i="20"/>
  <c r="X469" i="20"/>
  <c r="V454" i="20"/>
  <c r="Z454" i="20"/>
  <c r="T456" i="20"/>
  <c r="X456" i="20"/>
  <c r="AC456" i="20"/>
  <c r="V458" i="20"/>
  <c r="Z458" i="20"/>
  <c r="AE458" i="20"/>
  <c r="T460" i="20"/>
  <c r="X460" i="20"/>
  <c r="AC460" i="20"/>
  <c r="V462" i="20"/>
  <c r="Z462" i="20"/>
  <c r="AE462" i="20"/>
  <c r="V466" i="20"/>
  <c r="Z466" i="20"/>
  <c r="AE466" i="20"/>
  <c r="V470" i="20"/>
  <c r="Z470" i="20"/>
  <c r="AE470" i="20"/>
  <c r="U471" i="20"/>
  <c r="Y471" i="20"/>
  <c r="AD471" i="20"/>
  <c r="W473" i="20"/>
  <c r="AA473" i="20"/>
  <c r="V474" i="20"/>
  <c r="Z474" i="20"/>
  <c r="AE474" i="20"/>
  <c r="U475" i="20"/>
  <c r="Y475" i="20"/>
  <c r="AA477" i="20"/>
  <c r="W477" i="20"/>
  <c r="Y477" i="20"/>
  <c r="U477" i="20"/>
  <c r="X477" i="20"/>
  <c r="AD479" i="20"/>
  <c r="Z479" i="20"/>
  <c r="AA481" i="20"/>
  <c r="W481" i="20"/>
  <c r="Y481" i="20"/>
  <c r="U481" i="20"/>
  <c r="X481" i="20"/>
  <c r="AD483" i="20"/>
  <c r="Z483" i="20"/>
  <c r="AD485" i="20"/>
  <c r="Z485" i="20"/>
  <c r="V489" i="20"/>
  <c r="Y491" i="20"/>
  <c r="U491" i="20"/>
  <c r="AA491" i="20"/>
  <c r="W491" i="20"/>
  <c r="X491" i="20"/>
  <c r="V471" i="20"/>
  <c r="Z471" i="20"/>
  <c r="AE471" i="20"/>
  <c r="T473" i="20"/>
  <c r="X473" i="20"/>
  <c r="AC473" i="20"/>
  <c r="V475" i="20"/>
  <c r="Z475" i="20"/>
  <c r="T479" i="20"/>
  <c r="AC479" i="20"/>
  <c r="T483" i="20"/>
  <c r="AC483" i="20"/>
  <c r="T485" i="20"/>
  <c r="AC485" i="20"/>
  <c r="AA489" i="20"/>
  <c r="W489" i="20"/>
  <c r="Y489" i="20"/>
  <c r="U489" i="20"/>
  <c r="X489" i="20"/>
  <c r="AD502" i="20"/>
  <c r="Y502" i="20"/>
  <c r="U502" i="20"/>
  <c r="AC502" i="20"/>
  <c r="X502" i="20"/>
  <c r="T502" i="20"/>
  <c r="Z502" i="20"/>
  <c r="W502" i="20"/>
  <c r="AE502" i="20"/>
  <c r="V502" i="20"/>
  <c r="AD504" i="20"/>
  <c r="Y504" i="20"/>
  <c r="U504" i="20"/>
  <c r="AC504" i="20"/>
  <c r="X504" i="20"/>
  <c r="T504" i="20"/>
  <c r="Z504" i="20"/>
  <c r="W504" i="20"/>
  <c r="AE504" i="20"/>
  <c r="V504" i="20"/>
  <c r="AD506" i="20"/>
  <c r="Y506" i="20"/>
  <c r="U506" i="20"/>
  <c r="AC506" i="20"/>
  <c r="X506" i="20"/>
  <c r="T506" i="20"/>
  <c r="Z506" i="20"/>
  <c r="W506" i="20"/>
  <c r="AE506" i="20"/>
  <c r="V506" i="20"/>
  <c r="AD508" i="20"/>
  <c r="Y508" i="20"/>
  <c r="U508" i="20"/>
  <c r="AC508" i="20"/>
  <c r="X508" i="20"/>
  <c r="T508" i="20"/>
  <c r="Z508" i="20"/>
  <c r="W508" i="20"/>
  <c r="AE508" i="20"/>
  <c r="V508" i="20"/>
  <c r="AD510" i="20"/>
  <c r="Y510" i="20"/>
  <c r="U510" i="20"/>
  <c r="AC510" i="20"/>
  <c r="X510" i="20"/>
  <c r="T510" i="20"/>
  <c r="Z510" i="20"/>
  <c r="W510" i="20"/>
  <c r="AE510" i="20"/>
  <c r="V510" i="20"/>
  <c r="AD512" i="20"/>
  <c r="Y512" i="20"/>
  <c r="U512" i="20"/>
  <c r="AC512" i="20"/>
  <c r="X512" i="20"/>
  <c r="T512" i="20"/>
  <c r="Z512" i="20"/>
  <c r="W512" i="20"/>
  <c r="AE512" i="20"/>
  <c r="V512" i="20"/>
  <c r="AE514" i="20"/>
  <c r="AD514" i="20"/>
  <c r="Y514" i="20"/>
  <c r="U514" i="20"/>
  <c r="AC514" i="20"/>
  <c r="X514" i="20"/>
  <c r="T514" i="20"/>
  <c r="Z514" i="20"/>
  <c r="W514" i="20"/>
  <c r="V514" i="20"/>
  <c r="AE516" i="20"/>
  <c r="Z516" i="20"/>
  <c r="V516" i="20"/>
  <c r="AD516" i="20"/>
  <c r="Y516" i="20"/>
  <c r="U516" i="20"/>
  <c r="AC516" i="20"/>
  <c r="X516" i="20"/>
  <c r="T516" i="20"/>
  <c r="AA516" i="20"/>
  <c r="W516" i="20"/>
  <c r="V456" i="20"/>
  <c r="Z456" i="20"/>
  <c r="X458" i="20"/>
  <c r="V460" i="20"/>
  <c r="Z460" i="20"/>
  <c r="T462" i="20"/>
  <c r="X462" i="20"/>
  <c r="V464" i="20"/>
  <c r="Z464" i="20"/>
  <c r="T466" i="20"/>
  <c r="X466" i="20"/>
  <c r="V468" i="20"/>
  <c r="Z468" i="20"/>
  <c r="T470" i="20"/>
  <c r="X470" i="20"/>
  <c r="W471" i="20"/>
  <c r="AA471" i="20"/>
  <c r="V472" i="20"/>
  <c r="Z472" i="20"/>
  <c r="U473" i="20"/>
  <c r="Y473" i="20"/>
  <c r="T474" i="20"/>
  <c r="X474" i="20"/>
  <c r="AD475" i="20"/>
  <c r="W475" i="20"/>
  <c r="AC475" i="20"/>
  <c r="T477" i="20"/>
  <c r="AC477" i="20"/>
  <c r="V479" i="20"/>
  <c r="T481" i="20"/>
  <c r="AC481" i="20"/>
  <c r="V483" i="20"/>
  <c r="V485" i="20"/>
  <c r="Y487" i="20"/>
  <c r="U487" i="20"/>
  <c r="AA487" i="20"/>
  <c r="W487" i="20"/>
  <c r="X487" i="20"/>
  <c r="AD489" i="20"/>
  <c r="Z489" i="20"/>
  <c r="T491" i="20"/>
  <c r="AC491" i="20"/>
  <c r="Y495" i="20"/>
  <c r="U495" i="20"/>
  <c r="AC495" i="20"/>
  <c r="X495" i="20"/>
  <c r="T495" i="20"/>
  <c r="AA495" i="20"/>
  <c r="W495" i="20"/>
  <c r="AE495" i="20"/>
  <c r="AA502" i="20"/>
  <c r="AA504" i="20"/>
  <c r="AA506" i="20"/>
  <c r="AA508" i="20"/>
  <c r="AA510" i="20"/>
  <c r="AA512" i="20"/>
  <c r="AA514" i="20"/>
  <c r="T471" i="20"/>
  <c r="X471" i="20"/>
  <c r="V473" i="20"/>
  <c r="Z473" i="20"/>
  <c r="T475" i="20"/>
  <c r="X475" i="20"/>
  <c r="AE475" i="20"/>
  <c r="Y479" i="20"/>
  <c r="U479" i="20"/>
  <c r="AA479" i="20"/>
  <c r="W479" i="20"/>
  <c r="X479" i="20"/>
  <c r="Y483" i="20"/>
  <c r="U483" i="20"/>
  <c r="AA483" i="20"/>
  <c r="W483" i="20"/>
  <c r="X483" i="20"/>
  <c r="AA485" i="20"/>
  <c r="W485" i="20"/>
  <c r="Y485" i="20"/>
  <c r="U485" i="20"/>
  <c r="X485" i="20"/>
  <c r="T489" i="20"/>
  <c r="AC489" i="20"/>
  <c r="V476" i="20"/>
  <c r="Z476" i="20"/>
  <c r="AE476" i="20"/>
  <c r="T478" i="20"/>
  <c r="X478" i="20"/>
  <c r="AC478" i="20"/>
  <c r="V480" i="20"/>
  <c r="Z480" i="20"/>
  <c r="AE480" i="20"/>
  <c r="T482" i="20"/>
  <c r="X482" i="20"/>
  <c r="AC482" i="20"/>
  <c r="V484" i="20"/>
  <c r="Z484" i="20"/>
  <c r="AE484" i="20"/>
  <c r="T486" i="20"/>
  <c r="X486" i="20"/>
  <c r="AC486" i="20"/>
  <c r="V488" i="20"/>
  <c r="Z488" i="20"/>
  <c r="AE488" i="20"/>
  <c r="T490" i="20"/>
  <c r="X490" i="20"/>
  <c r="AC490" i="20"/>
  <c r="V492" i="20"/>
  <c r="Z492" i="20"/>
  <c r="AE492" i="20"/>
  <c r="U493" i="20"/>
  <c r="Y493" i="20"/>
  <c r="T494" i="20"/>
  <c r="X494" i="20"/>
  <c r="AC494" i="20"/>
  <c r="V496" i="20"/>
  <c r="Z496" i="20"/>
  <c r="AE496" i="20"/>
  <c r="U497" i="20"/>
  <c r="Y497" i="20"/>
  <c r="AE497" i="20"/>
  <c r="V500" i="20"/>
  <c r="AE515" i="20"/>
  <c r="Z515" i="20"/>
  <c r="V515" i="20"/>
  <c r="AD515" i="20"/>
  <c r="Y515" i="20"/>
  <c r="U515" i="20"/>
  <c r="AC515" i="20"/>
  <c r="X515" i="20"/>
  <c r="T515" i="20"/>
  <c r="V493" i="20"/>
  <c r="Z493" i="20"/>
  <c r="AE493" i="20"/>
  <c r="V497" i="20"/>
  <c r="Z497" i="20"/>
  <c r="AD501" i="20"/>
  <c r="Y501" i="20"/>
  <c r="U501" i="20"/>
  <c r="AC501" i="20"/>
  <c r="X501" i="20"/>
  <c r="T501" i="20"/>
  <c r="AA501" i="20"/>
  <c r="AD503" i="20"/>
  <c r="Y503" i="20"/>
  <c r="U503" i="20"/>
  <c r="AC503" i="20"/>
  <c r="X503" i="20"/>
  <c r="T503" i="20"/>
  <c r="AA503" i="20"/>
  <c r="AD505" i="20"/>
  <c r="Y505" i="20"/>
  <c r="U505" i="20"/>
  <c r="AC505" i="20"/>
  <c r="X505" i="20"/>
  <c r="T505" i="20"/>
  <c r="AA505" i="20"/>
  <c r="AD507" i="20"/>
  <c r="Y507" i="20"/>
  <c r="U507" i="20"/>
  <c r="AC507" i="20"/>
  <c r="X507" i="20"/>
  <c r="T507" i="20"/>
  <c r="AA507" i="20"/>
  <c r="AD509" i="20"/>
  <c r="Y509" i="20"/>
  <c r="U509" i="20"/>
  <c r="AC509" i="20"/>
  <c r="X509" i="20"/>
  <c r="T509" i="20"/>
  <c r="AA509" i="20"/>
  <c r="AD511" i="20"/>
  <c r="Y511" i="20"/>
  <c r="U511" i="20"/>
  <c r="AC511" i="20"/>
  <c r="X511" i="20"/>
  <c r="T511" i="20"/>
  <c r="AA511" i="20"/>
  <c r="AD513" i="20"/>
  <c r="Y513" i="20"/>
  <c r="U513" i="20"/>
  <c r="AC513" i="20"/>
  <c r="X513" i="20"/>
  <c r="T513" i="20"/>
  <c r="AA513" i="20"/>
  <c r="X476" i="20"/>
  <c r="V478" i="20"/>
  <c r="Z478" i="20"/>
  <c r="V482" i="20"/>
  <c r="Z482" i="20"/>
  <c r="X484" i="20"/>
  <c r="V486" i="20"/>
  <c r="Z486" i="20"/>
  <c r="T488" i="20"/>
  <c r="X488" i="20"/>
  <c r="V490" i="20"/>
  <c r="Z490" i="20"/>
  <c r="T492" i="20"/>
  <c r="X492" i="20"/>
  <c r="W493" i="20"/>
  <c r="V494" i="20"/>
  <c r="Z494" i="20"/>
  <c r="T496" i="20"/>
  <c r="X496" i="20"/>
  <c r="W497" i="20"/>
  <c r="AC497" i="20"/>
  <c r="Y500" i="20"/>
  <c r="U500" i="20"/>
  <c r="AC500" i="20"/>
  <c r="X500" i="20"/>
  <c r="T500" i="20"/>
  <c r="Z500" i="20"/>
  <c r="V501" i="20"/>
  <c r="AE501" i="20"/>
  <c r="V503" i="20"/>
  <c r="AE503" i="20"/>
  <c r="V505" i="20"/>
  <c r="AE505" i="20"/>
  <c r="V507" i="20"/>
  <c r="AE507" i="20"/>
  <c r="V509" i="20"/>
  <c r="AE509" i="20"/>
  <c r="V511" i="20"/>
  <c r="AE511" i="20"/>
  <c r="V513" i="20"/>
  <c r="AE513" i="20"/>
  <c r="AA515" i="20"/>
  <c r="AE517" i="20"/>
  <c r="Z517" i="20"/>
  <c r="V517" i="20"/>
  <c r="AD517" i="20"/>
  <c r="Y517" i="20"/>
  <c r="U517" i="20"/>
  <c r="AC517" i="20"/>
  <c r="X517" i="20"/>
  <c r="T517" i="20"/>
  <c r="AA517" i="20"/>
  <c r="W518" i="20"/>
  <c r="AA518" i="20"/>
  <c r="W519" i="20"/>
  <c r="AA519" i="20"/>
  <c r="W520" i="20"/>
  <c r="AA520" i="20"/>
  <c r="W521" i="20"/>
  <c r="AA521" i="20"/>
  <c r="W522" i="20"/>
  <c r="AA522" i="20"/>
  <c r="W523" i="20"/>
  <c r="AA523" i="20"/>
  <c r="W524" i="20"/>
  <c r="AA524" i="20"/>
  <c r="W525" i="20"/>
  <c r="AA525" i="20"/>
  <c r="V498" i="20"/>
  <c r="Z498" i="20"/>
  <c r="U499" i="20"/>
  <c r="Y499" i="20"/>
  <c r="T518" i="20"/>
  <c r="X518" i="20"/>
  <c r="AC518" i="20"/>
  <c r="T519" i="20"/>
  <c r="X519" i="20"/>
  <c r="AC519" i="20"/>
  <c r="T520" i="20"/>
  <c r="X520" i="20"/>
  <c r="AC520" i="20"/>
  <c r="T521" i="20"/>
  <c r="X521" i="20"/>
  <c r="AC521" i="20"/>
  <c r="T522" i="20"/>
  <c r="X522" i="20"/>
  <c r="AC522" i="20"/>
  <c r="T523" i="20"/>
  <c r="X523" i="20"/>
  <c r="AC523" i="20"/>
  <c r="T524" i="20"/>
  <c r="X524" i="20"/>
  <c r="AC524" i="20"/>
  <c r="T525" i="20"/>
  <c r="X525" i="20"/>
  <c r="AC525" i="20"/>
  <c r="V499" i="20"/>
  <c r="Z499" i="20"/>
  <c r="U518" i="20"/>
  <c r="Y518" i="20"/>
  <c r="AD518" i="20"/>
  <c r="U519" i="20"/>
  <c r="Y519" i="20"/>
  <c r="AD519" i="20"/>
  <c r="U520" i="20"/>
  <c r="Y520" i="20"/>
  <c r="AD520" i="20"/>
  <c r="U521" i="20"/>
  <c r="Y521" i="20"/>
  <c r="AD521" i="20"/>
  <c r="U522" i="20"/>
  <c r="Y522" i="20"/>
  <c r="AD522" i="20"/>
  <c r="U523" i="20"/>
  <c r="Y523" i="20"/>
  <c r="AD523" i="20"/>
  <c r="U524" i="20"/>
  <c r="Y524" i="20"/>
  <c r="AD524" i="20"/>
  <c r="U525" i="20"/>
  <c r="Y525" i="20"/>
  <c r="AD525" i="20"/>
  <c r="V518" i="20"/>
  <c r="Z518" i="20"/>
  <c r="V519" i="20"/>
  <c r="Z519" i="20"/>
  <c r="V520" i="20"/>
  <c r="Z520" i="20"/>
  <c r="V521" i="20"/>
  <c r="Z521" i="20"/>
  <c r="V522" i="20"/>
  <c r="Z522" i="20"/>
  <c r="V523" i="20"/>
  <c r="Z523" i="20"/>
  <c r="V524" i="20"/>
  <c r="Z524" i="20"/>
  <c r="V525" i="20"/>
  <c r="Z525" i="20"/>
  <c r="L10" i="11" l="1"/>
  <c r="M10" i="11"/>
  <c r="N10" i="11"/>
  <c r="O10" i="11"/>
  <c r="L11" i="11"/>
  <c r="M11" i="11"/>
  <c r="N11" i="11"/>
  <c r="O11" i="11"/>
  <c r="L12" i="11"/>
  <c r="M12" i="11"/>
  <c r="N12" i="11"/>
  <c r="O12" i="11"/>
  <c r="L13" i="11"/>
  <c r="M13" i="11"/>
  <c r="N13" i="11"/>
  <c r="O13" i="11"/>
  <c r="L14" i="11"/>
  <c r="M14" i="11"/>
  <c r="N14" i="11"/>
  <c r="O14" i="11"/>
  <c r="L15" i="11"/>
  <c r="M15" i="11"/>
  <c r="N15" i="11"/>
  <c r="O15" i="11"/>
  <c r="L16" i="11"/>
  <c r="M16" i="11"/>
  <c r="N16" i="11"/>
  <c r="O16" i="11"/>
  <c r="L17" i="11"/>
  <c r="M17" i="11"/>
  <c r="N17" i="11"/>
  <c r="O17" i="11"/>
  <c r="L18" i="11"/>
  <c r="M18" i="11"/>
  <c r="N18" i="11"/>
  <c r="O18" i="11"/>
  <c r="L19" i="11"/>
  <c r="M19" i="11"/>
  <c r="N19" i="11"/>
  <c r="O19" i="11"/>
  <c r="L20" i="11"/>
  <c r="M20" i="11"/>
  <c r="N20" i="11"/>
  <c r="O20" i="11"/>
  <c r="L21" i="11"/>
  <c r="M21" i="11"/>
  <c r="N21" i="11"/>
  <c r="O21" i="11"/>
  <c r="L22" i="11"/>
  <c r="M22" i="11"/>
  <c r="N22" i="11"/>
  <c r="O22" i="11"/>
  <c r="L23" i="11"/>
  <c r="M23" i="11"/>
  <c r="N23" i="11"/>
  <c r="O23" i="11"/>
  <c r="L24" i="11"/>
  <c r="M24" i="11"/>
  <c r="N24" i="11"/>
  <c r="O24" i="11"/>
  <c r="L25" i="11"/>
  <c r="M25" i="11"/>
  <c r="N25" i="11"/>
  <c r="O25" i="11"/>
  <c r="L26" i="11"/>
  <c r="M26" i="11"/>
  <c r="N26" i="11"/>
  <c r="O26" i="11"/>
  <c r="L27" i="11"/>
  <c r="M27" i="11"/>
  <c r="N27" i="11"/>
  <c r="O27" i="11"/>
  <c r="L28" i="11"/>
  <c r="M28" i="11"/>
  <c r="N28" i="11"/>
  <c r="O28" i="11"/>
  <c r="L29" i="11"/>
  <c r="M29" i="11"/>
  <c r="N29" i="11"/>
  <c r="O29" i="11"/>
  <c r="L30" i="11"/>
  <c r="M30" i="11"/>
  <c r="N30" i="11"/>
  <c r="O30" i="11"/>
  <c r="L31" i="11"/>
  <c r="M31" i="11"/>
  <c r="N31" i="11"/>
  <c r="O31" i="11"/>
  <c r="L32" i="11"/>
  <c r="M32" i="11"/>
  <c r="N32" i="11"/>
  <c r="O32" i="11"/>
  <c r="L33" i="11"/>
  <c r="M33" i="11"/>
  <c r="N33" i="11"/>
  <c r="O33" i="11"/>
  <c r="L34" i="11"/>
  <c r="M34" i="11"/>
  <c r="N34" i="11"/>
  <c r="O34" i="11"/>
  <c r="L35" i="11"/>
  <c r="M35" i="11"/>
  <c r="N35" i="11"/>
  <c r="O35" i="11"/>
  <c r="L36" i="11"/>
  <c r="M36" i="11"/>
  <c r="N36" i="11"/>
  <c r="O36" i="11"/>
  <c r="L37" i="11"/>
  <c r="M37" i="11"/>
  <c r="N37" i="11"/>
  <c r="O37" i="11"/>
  <c r="L38" i="11"/>
  <c r="M38" i="11"/>
  <c r="N38" i="11"/>
  <c r="O38" i="11"/>
  <c r="L39" i="11"/>
  <c r="M39" i="11"/>
  <c r="N39" i="11"/>
  <c r="O39" i="11"/>
  <c r="L40" i="11"/>
  <c r="M40" i="11"/>
  <c r="N40" i="11"/>
  <c r="O40" i="11"/>
  <c r="L41" i="11"/>
  <c r="M41" i="11"/>
  <c r="N41" i="11"/>
  <c r="O41" i="11"/>
  <c r="L42" i="11"/>
  <c r="M42" i="11"/>
  <c r="N42" i="11"/>
  <c r="O42" i="11"/>
  <c r="L43" i="11"/>
  <c r="M43" i="11"/>
  <c r="N43" i="11"/>
  <c r="O43" i="11"/>
  <c r="L44" i="11"/>
  <c r="M44" i="11"/>
  <c r="N44" i="11"/>
  <c r="O44" i="11"/>
  <c r="L45" i="11"/>
  <c r="M45" i="11"/>
  <c r="N45" i="11"/>
  <c r="O45" i="11"/>
  <c r="L46" i="11"/>
  <c r="M46" i="11"/>
  <c r="N46" i="11"/>
  <c r="O46" i="11"/>
  <c r="L47" i="11"/>
  <c r="M47" i="11"/>
  <c r="N47" i="11"/>
  <c r="O47" i="11"/>
  <c r="L48" i="11"/>
  <c r="M48" i="11"/>
  <c r="N48" i="11"/>
  <c r="O48" i="11"/>
  <c r="L49" i="11"/>
  <c r="M49" i="11"/>
  <c r="N49" i="11"/>
  <c r="O49" i="11"/>
  <c r="L50" i="11"/>
  <c r="M50" i="11"/>
  <c r="N50" i="11"/>
  <c r="O50" i="11"/>
  <c r="L51" i="11"/>
  <c r="M51" i="11"/>
  <c r="N51" i="11"/>
  <c r="O51" i="11"/>
  <c r="L52" i="11"/>
  <c r="M52" i="11"/>
  <c r="N52" i="11"/>
  <c r="O52" i="11"/>
  <c r="L53" i="11"/>
  <c r="M53" i="11"/>
  <c r="N53" i="11"/>
  <c r="O53" i="11"/>
  <c r="L54" i="11"/>
  <c r="M54" i="11"/>
  <c r="N54" i="11"/>
  <c r="O54" i="11"/>
  <c r="L55" i="11"/>
  <c r="M55" i="11"/>
  <c r="N55" i="11"/>
  <c r="O55" i="11"/>
  <c r="L56" i="11"/>
  <c r="M56" i="11"/>
  <c r="N56" i="11"/>
  <c r="O56" i="11"/>
  <c r="L57" i="11"/>
  <c r="M57" i="11"/>
  <c r="N57" i="11"/>
  <c r="O57" i="11"/>
  <c r="L58" i="11"/>
  <c r="M58" i="11"/>
  <c r="N58" i="11"/>
  <c r="O58" i="11"/>
  <c r="L59" i="11"/>
  <c r="M59" i="11"/>
  <c r="N59" i="11"/>
  <c r="O59" i="11"/>
  <c r="L60" i="11"/>
  <c r="M60" i="11"/>
  <c r="N60" i="11"/>
  <c r="O60" i="11"/>
  <c r="L61" i="11"/>
  <c r="M61" i="11"/>
  <c r="N61" i="11"/>
  <c r="O61" i="11"/>
  <c r="L62" i="11"/>
  <c r="M62" i="11"/>
  <c r="N62" i="11"/>
  <c r="O62" i="11"/>
  <c r="L63" i="11"/>
  <c r="M63" i="11"/>
  <c r="N63" i="11"/>
  <c r="O63" i="11"/>
  <c r="L64" i="11"/>
  <c r="M64" i="11"/>
  <c r="N64" i="11"/>
  <c r="O64" i="11"/>
  <c r="L65" i="11"/>
  <c r="M65" i="11"/>
  <c r="N65" i="11"/>
  <c r="O65" i="11"/>
  <c r="L66" i="11"/>
  <c r="M66" i="11"/>
  <c r="N66" i="11"/>
  <c r="O66" i="11"/>
  <c r="L67" i="11"/>
  <c r="M67" i="11"/>
  <c r="N67" i="11"/>
  <c r="O67" i="11"/>
  <c r="L68" i="11"/>
  <c r="M68" i="11"/>
  <c r="N68" i="11"/>
  <c r="O68" i="11"/>
  <c r="L69" i="11"/>
  <c r="M69" i="11"/>
  <c r="N69" i="11"/>
  <c r="O69" i="11"/>
  <c r="L70" i="11"/>
  <c r="M70" i="11"/>
  <c r="N70" i="11"/>
  <c r="O70" i="11"/>
  <c r="L71" i="11"/>
  <c r="M71" i="11"/>
  <c r="N71" i="11"/>
  <c r="O71" i="11"/>
  <c r="L72" i="11"/>
  <c r="M72" i="11"/>
  <c r="N72" i="11"/>
  <c r="O72" i="11"/>
  <c r="L73" i="11"/>
  <c r="M73" i="11"/>
  <c r="N73" i="11"/>
  <c r="O73" i="11"/>
  <c r="L74" i="11"/>
  <c r="M74" i="11"/>
  <c r="N74" i="11"/>
  <c r="O74" i="11"/>
  <c r="L75" i="11"/>
  <c r="M75" i="11"/>
  <c r="N75" i="11"/>
  <c r="O75" i="11"/>
  <c r="L76" i="11"/>
  <c r="M76" i="11"/>
  <c r="N76" i="11"/>
  <c r="O76" i="11"/>
  <c r="L77" i="11"/>
  <c r="M77" i="11"/>
  <c r="N77" i="11"/>
  <c r="O77" i="11"/>
  <c r="L78" i="11"/>
  <c r="M78" i="11"/>
  <c r="N78" i="11"/>
  <c r="O78" i="11"/>
  <c r="L79" i="11"/>
  <c r="M79" i="11"/>
  <c r="N79" i="11"/>
  <c r="O79" i="11"/>
  <c r="L80" i="11"/>
  <c r="M80" i="11"/>
  <c r="N80" i="11"/>
  <c r="O80" i="11"/>
  <c r="L81" i="11"/>
  <c r="M81" i="11"/>
  <c r="N81" i="11"/>
  <c r="O81" i="11"/>
  <c r="L82" i="11"/>
  <c r="M82" i="11"/>
  <c r="N82" i="11"/>
  <c r="O82" i="11"/>
  <c r="L83" i="11"/>
  <c r="M83" i="11"/>
  <c r="N83" i="11"/>
  <c r="O83" i="11"/>
  <c r="L84" i="11"/>
  <c r="M84" i="11"/>
  <c r="N84" i="11"/>
  <c r="O84" i="11"/>
  <c r="L85" i="11"/>
  <c r="M85" i="11"/>
  <c r="N85" i="11"/>
  <c r="O85" i="11"/>
  <c r="L86" i="11"/>
  <c r="M86" i="11"/>
  <c r="N86" i="11"/>
  <c r="O86" i="11"/>
  <c r="L87" i="11"/>
  <c r="M87" i="11"/>
  <c r="N87" i="11"/>
  <c r="O87" i="11"/>
  <c r="L88" i="11"/>
  <c r="M88" i="11"/>
  <c r="N88" i="11"/>
  <c r="O88" i="11"/>
  <c r="L89" i="11"/>
  <c r="M89" i="11"/>
  <c r="N89" i="11"/>
  <c r="O89" i="11"/>
  <c r="L90" i="11"/>
  <c r="M90" i="11"/>
  <c r="N90" i="11"/>
  <c r="O90" i="11"/>
  <c r="L91" i="11"/>
  <c r="M91" i="11"/>
  <c r="N91" i="11"/>
  <c r="O91" i="11"/>
  <c r="L92" i="11"/>
  <c r="M92" i="11"/>
  <c r="N92" i="11"/>
  <c r="O92" i="11"/>
  <c r="L93" i="11"/>
  <c r="M93" i="11"/>
  <c r="N93" i="11"/>
  <c r="O93" i="11"/>
  <c r="L94" i="11"/>
  <c r="M94" i="11"/>
  <c r="N94" i="11"/>
  <c r="O94" i="11"/>
  <c r="L95" i="11"/>
  <c r="M95" i="11"/>
  <c r="N95" i="11"/>
  <c r="O95" i="11"/>
  <c r="L96" i="11"/>
  <c r="M96" i="11"/>
  <c r="N96" i="11"/>
  <c r="O96" i="11"/>
  <c r="L97" i="11"/>
  <c r="M97" i="11"/>
  <c r="N97" i="11"/>
  <c r="O97" i="11"/>
  <c r="L98" i="11"/>
  <c r="M98" i="11"/>
  <c r="N98" i="11"/>
  <c r="O98" i="11"/>
  <c r="L99" i="11"/>
  <c r="M99" i="11"/>
  <c r="N99" i="11"/>
  <c r="O99" i="11"/>
  <c r="L100" i="11"/>
  <c r="M100" i="11"/>
  <c r="N100" i="11"/>
  <c r="O100" i="11"/>
  <c r="L101" i="11"/>
  <c r="M101" i="11"/>
  <c r="N101" i="11"/>
  <c r="O101" i="11"/>
  <c r="L102" i="11"/>
  <c r="M102" i="11"/>
  <c r="N102" i="11"/>
  <c r="O102" i="11"/>
  <c r="L103" i="11"/>
  <c r="M103" i="11"/>
  <c r="N103" i="11"/>
  <c r="O103" i="11"/>
  <c r="L104" i="11"/>
  <c r="M104" i="11"/>
  <c r="N104" i="11"/>
  <c r="O104" i="11"/>
  <c r="L105" i="11"/>
  <c r="M105" i="11"/>
  <c r="N105" i="11"/>
  <c r="O105" i="11"/>
  <c r="L106" i="11"/>
  <c r="M106" i="11"/>
  <c r="N106" i="11"/>
  <c r="O106" i="11"/>
  <c r="L107" i="11"/>
  <c r="M107" i="11"/>
  <c r="N107" i="11"/>
  <c r="O107" i="11"/>
  <c r="L108" i="11"/>
  <c r="M108" i="11"/>
  <c r="N108" i="11"/>
  <c r="O108" i="11"/>
  <c r="L109" i="11"/>
  <c r="M109" i="11"/>
  <c r="N109" i="11"/>
  <c r="O109" i="11"/>
  <c r="L110" i="11"/>
  <c r="M110" i="11"/>
  <c r="N110" i="11"/>
  <c r="O110" i="11"/>
  <c r="L111" i="11"/>
  <c r="M111" i="11"/>
  <c r="N111" i="11"/>
  <c r="O111" i="11"/>
  <c r="L112" i="11"/>
  <c r="M112" i="11"/>
  <c r="N112" i="11"/>
  <c r="O112" i="11"/>
  <c r="L113" i="11"/>
  <c r="M113" i="11"/>
  <c r="N113" i="11"/>
  <c r="O113" i="11"/>
  <c r="L114" i="11"/>
  <c r="M114" i="11"/>
  <c r="N114" i="11"/>
  <c r="O114" i="11"/>
  <c r="L115" i="11"/>
  <c r="M115" i="11"/>
  <c r="N115" i="11"/>
  <c r="O115" i="11"/>
  <c r="L116" i="11"/>
  <c r="M116" i="11"/>
  <c r="N116" i="11"/>
  <c r="O116" i="11"/>
  <c r="L117" i="11"/>
  <c r="M117" i="11"/>
  <c r="N117" i="11"/>
  <c r="O117" i="11"/>
  <c r="L118" i="11"/>
  <c r="M118" i="11"/>
  <c r="N118" i="11"/>
  <c r="O118" i="11"/>
  <c r="L119" i="11"/>
  <c r="M119" i="11"/>
  <c r="N119" i="11"/>
  <c r="O119" i="11"/>
  <c r="L120" i="11"/>
  <c r="M120" i="11"/>
  <c r="N120" i="11"/>
  <c r="O120" i="11"/>
  <c r="L121" i="11"/>
  <c r="M121" i="11"/>
  <c r="N121" i="11"/>
  <c r="O121" i="11"/>
  <c r="L122" i="11"/>
  <c r="M122" i="11"/>
  <c r="N122" i="11"/>
  <c r="O122" i="11"/>
  <c r="L123" i="11"/>
  <c r="M123" i="11"/>
  <c r="N123" i="11"/>
  <c r="O123" i="11"/>
  <c r="L124" i="11"/>
  <c r="M124" i="11"/>
  <c r="N124" i="11"/>
  <c r="O124" i="11"/>
  <c r="L125" i="11"/>
  <c r="M125" i="11"/>
  <c r="N125" i="11"/>
  <c r="O125" i="11"/>
  <c r="L126" i="11"/>
  <c r="M126" i="11"/>
  <c r="N126" i="11"/>
  <c r="O126" i="11"/>
  <c r="L127" i="11"/>
  <c r="M127" i="11"/>
  <c r="N127" i="11"/>
  <c r="O127" i="11"/>
  <c r="L128" i="11"/>
  <c r="M128" i="11"/>
  <c r="N128" i="11"/>
  <c r="O128" i="11"/>
  <c r="L129" i="11"/>
  <c r="M129" i="11"/>
  <c r="N129" i="11"/>
  <c r="O129" i="11"/>
  <c r="L130" i="11"/>
  <c r="M130" i="11"/>
  <c r="N130" i="11"/>
  <c r="O130" i="11"/>
  <c r="L131" i="11"/>
  <c r="M131" i="11"/>
  <c r="N131" i="11"/>
  <c r="O131" i="11"/>
  <c r="L132" i="11"/>
  <c r="M132" i="11"/>
  <c r="N132" i="11"/>
  <c r="O132" i="11"/>
  <c r="L133" i="11"/>
  <c r="M133" i="11"/>
  <c r="N133" i="11"/>
  <c r="O133" i="11"/>
  <c r="L134" i="11"/>
  <c r="M134" i="11"/>
  <c r="N134" i="11"/>
  <c r="O134" i="11"/>
  <c r="L135" i="11"/>
  <c r="M135" i="11"/>
  <c r="N135" i="11"/>
  <c r="O135" i="11"/>
  <c r="L136" i="11"/>
  <c r="M136" i="11"/>
  <c r="N136" i="11"/>
  <c r="O136" i="11"/>
  <c r="L137" i="11"/>
  <c r="M137" i="11"/>
  <c r="N137" i="11"/>
  <c r="O137" i="11"/>
  <c r="L138" i="11"/>
  <c r="M138" i="11"/>
  <c r="N138" i="11"/>
  <c r="O138" i="11"/>
  <c r="L139" i="11"/>
  <c r="M139" i="11"/>
  <c r="N139" i="11"/>
  <c r="O139" i="11"/>
  <c r="L140" i="11"/>
  <c r="M140" i="11"/>
  <c r="N140" i="11"/>
  <c r="O140" i="11"/>
  <c r="L141" i="11"/>
  <c r="M141" i="11"/>
  <c r="N141" i="11"/>
  <c r="O141" i="11"/>
  <c r="L142" i="11"/>
  <c r="M142" i="11"/>
  <c r="N142" i="11"/>
  <c r="O142" i="11"/>
  <c r="L143" i="11"/>
  <c r="M143" i="11"/>
  <c r="N143" i="11"/>
  <c r="O143" i="11"/>
  <c r="L144" i="11"/>
  <c r="M144" i="11"/>
  <c r="N144" i="11"/>
  <c r="O144" i="11"/>
  <c r="L145" i="11"/>
  <c r="M145" i="11"/>
  <c r="N145" i="11"/>
  <c r="O145" i="11"/>
  <c r="L146" i="11"/>
  <c r="M146" i="11"/>
  <c r="N146" i="11"/>
  <c r="O146" i="11"/>
  <c r="L147" i="11"/>
  <c r="M147" i="11"/>
  <c r="N147" i="11"/>
  <c r="O147" i="11"/>
  <c r="L148" i="11"/>
  <c r="M148" i="11"/>
  <c r="N148" i="11"/>
  <c r="O148" i="11"/>
  <c r="L149" i="11"/>
  <c r="M149" i="11"/>
  <c r="N149" i="11"/>
  <c r="O149" i="11"/>
  <c r="L150" i="11"/>
  <c r="M150" i="11"/>
  <c r="N150" i="11"/>
  <c r="O150" i="11"/>
  <c r="L151" i="11"/>
  <c r="M151" i="11"/>
  <c r="N151" i="11"/>
  <c r="O151" i="11"/>
  <c r="L152" i="11"/>
  <c r="M152" i="11"/>
  <c r="N152" i="11"/>
  <c r="O152" i="11"/>
  <c r="L153" i="11"/>
  <c r="M153" i="11"/>
  <c r="N153" i="11"/>
  <c r="O153" i="11"/>
  <c r="L154" i="11"/>
  <c r="M154" i="11"/>
  <c r="N154" i="11"/>
  <c r="O154" i="11"/>
  <c r="L155" i="11"/>
  <c r="M155" i="11"/>
  <c r="N155" i="11"/>
  <c r="O155" i="11"/>
  <c r="L156" i="11"/>
  <c r="M156" i="11"/>
  <c r="N156" i="11"/>
  <c r="O156" i="11"/>
  <c r="L157" i="11"/>
  <c r="M157" i="11"/>
  <c r="N157" i="11"/>
  <c r="O157" i="11"/>
  <c r="L158" i="11"/>
  <c r="M158" i="11"/>
  <c r="N158" i="11"/>
  <c r="O158" i="11"/>
  <c r="L159" i="11"/>
  <c r="M159" i="11"/>
  <c r="N159" i="11"/>
  <c r="O159" i="11"/>
  <c r="L160" i="11"/>
  <c r="M160" i="11"/>
  <c r="N160" i="11"/>
  <c r="O160" i="11"/>
  <c r="L161" i="11"/>
  <c r="M161" i="11"/>
  <c r="N161" i="11"/>
  <c r="O161" i="11"/>
  <c r="L162" i="11"/>
  <c r="M162" i="11"/>
  <c r="N162" i="11"/>
  <c r="O162" i="11"/>
  <c r="L163" i="11"/>
  <c r="M163" i="11"/>
  <c r="N163" i="11"/>
  <c r="O163" i="11"/>
  <c r="L164" i="11"/>
  <c r="M164" i="11"/>
  <c r="N164" i="11"/>
  <c r="O164" i="11"/>
  <c r="L165" i="11"/>
  <c r="M165" i="11"/>
  <c r="N165" i="11"/>
  <c r="O165" i="11"/>
  <c r="L166" i="11"/>
  <c r="M166" i="11"/>
  <c r="N166" i="11"/>
  <c r="O166" i="11"/>
  <c r="L167" i="11"/>
  <c r="M167" i="11"/>
  <c r="N167" i="11"/>
  <c r="O167" i="11"/>
  <c r="L168" i="11"/>
  <c r="M168" i="11"/>
  <c r="N168" i="11"/>
  <c r="O168" i="11"/>
  <c r="L169" i="11"/>
  <c r="M169" i="11"/>
  <c r="N169" i="11"/>
  <c r="O169" i="11"/>
  <c r="L170" i="11"/>
  <c r="M170" i="11"/>
  <c r="N170" i="11"/>
  <c r="O170" i="11"/>
  <c r="L171" i="11"/>
  <c r="M171" i="11"/>
  <c r="N171" i="11"/>
  <c r="O171" i="11"/>
  <c r="L172" i="11"/>
  <c r="M172" i="11"/>
  <c r="N172" i="11"/>
  <c r="O172" i="11"/>
  <c r="L173" i="11"/>
  <c r="M173" i="11"/>
  <c r="N173" i="11"/>
  <c r="O173" i="11"/>
  <c r="L174" i="11"/>
  <c r="M174" i="11"/>
  <c r="N174" i="11"/>
  <c r="O174" i="11"/>
  <c r="L175" i="11"/>
  <c r="M175" i="11"/>
  <c r="N175" i="11"/>
  <c r="O175" i="11"/>
  <c r="L176" i="11"/>
  <c r="M176" i="11"/>
  <c r="N176" i="11"/>
  <c r="O176" i="11"/>
  <c r="L177" i="11"/>
  <c r="M177" i="11"/>
  <c r="N177" i="11"/>
  <c r="O177" i="11"/>
  <c r="L178" i="11"/>
  <c r="M178" i="11"/>
  <c r="N178" i="11"/>
  <c r="O178" i="11"/>
  <c r="L179" i="11"/>
  <c r="M179" i="11"/>
  <c r="N179" i="11"/>
  <c r="O179" i="11"/>
  <c r="L180" i="11"/>
  <c r="M180" i="11"/>
  <c r="N180" i="11"/>
  <c r="O180" i="11"/>
  <c r="L181" i="11"/>
  <c r="M181" i="11"/>
  <c r="N181" i="11"/>
  <c r="O181" i="11"/>
  <c r="L182" i="11"/>
  <c r="M182" i="11"/>
  <c r="N182" i="11"/>
  <c r="O182" i="11"/>
  <c r="L183" i="11"/>
  <c r="M183" i="11"/>
  <c r="N183" i="11"/>
  <c r="O183" i="11"/>
  <c r="L184" i="11"/>
  <c r="M184" i="11"/>
  <c r="N184" i="11"/>
  <c r="O184" i="11"/>
  <c r="L185" i="11"/>
  <c r="M185" i="11"/>
  <c r="N185" i="11"/>
  <c r="O185" i="11"/>
  <c r="L186" i="11"/>
  <c r="M186" i="11"/>
  <c r="N186" i="11"/>
  <c r="O186" i="11"/>
  <c r="L187" i="11"/>
  <c r="M187" i="11"/>
  <c r="N187" i="11"/>
  <c r="O187" i="11"/>
  <c r="L188" i="11"/>
  <c r="M188" i="11"/>
  <c r="N188" i="11"/>
  <c r="O188" i="11"/>
  <c r="L189" i="11"/>
  <c r="M189" i="11"/>
  <c r="N189" i="11"/>
  <c r="O189" i="11"/>
  <c r="L190" i="11"/>
  <c r="M190" i="11"/>
  <c r="N190" i="11"/>
  <c r="O190" i="11"/>
  <c r="L191" i="11"/>
  <c r="M191" i="11"/>
  <c r="N191" i="11"/>
  <c r="O191" i="11"/>
  <c r="L192" i="11"/>
  <c r="M192" i="11"/>
  <c r="N192" i="11"/>
  <c r="O192" i="11"/>
  <c r="L193" i="11"/>
  <c r="M193" i="11"/>
  <c r="N193" i="11"/>
  <c r="O193" i="11"/>
  <c r="L194" i="11"/>
  <c r="M194" i="11"/>
  <c r="N194" i="11"/>
  <c r="O194" i="11"/>
  <c r="L195" i="11"/>
  <c r="M195" i="11"/>
  <c r="N195" i="11"/>
  <c r="O195" i="11"/>
  <c r="L196" i="11"/>
  <c r="M196" i="11"/>
  <c r="N196" i="11"/>
  <c r="O196" i="11"/>
  <c r="L197" i="11"/>
  <c r="M197" i="11"/>
  <c r="N197" i="11"/>
  <c r="O197" i="11"/>
  <c r="L198" i="11"/>
  <c r="M198" i="11"/>
  <c r="N198" i="11"/>
  <c r="O198" i="11"/>
  <c r="L199" i="11"/>
  <c r="M199" i="11"/>
  <c r="N199" i="11"/>
  <c r="O199" i="11"/>
  <c r="L200" i="11"/>
  <c r="M200" i="11"/>
  <c r="N200" i="11"/>
  <c r="O200" i="11"/>
  <c r="L201" i="11"/>
  <c r="M201" i="11"/>
  <c r="N201" i="11"/>
  <c r="O201" i="11"/>
  <c r="L202" i="11"/>
  <c r="M202" i="11"/>
  <c r="N202" i="11"/>
  <c r="O202" i="11"/>
  <c r="L203" i="11"/>
  <c r="M203" i="11"/>
  <c r="N203" i="11"/>
  <c r="O203" i="11"/>
  <c r="L204" i="11"/>
  <c r="M204" i="11"/>
  <c r="N204" i="11"/>
  <c r="O204" i="11"/>
  <c r="L205" i="11"/>
  <c r="M205" i="11"/>
  <c r="N205" i="11"/>
  <c r="O205" i="11"/>
  <c r="L206" i="11"/>
  <c r="M206" i="11"/>
  <c r="N206" i="11"/>
  <c r="O206" i="11"/>
  <c r="L207" i="11"/>
  <c r="M207" i="11"/>
  <c r="N207" i="11"/>
  <c r="O207" i="11"/>
  <c r="L208" i="11"/>
  <c r="M208" i="11"/>
  <c r="N208" i="11"/>
  <c r="O208" i="11"/>
  <c r="L209" i="11"/>
  <c r="M209" i="11"/>
  <c r="N209" i="11"/>
  <c r="O209" i="11"/>
  <c r="L210" i="11"/>
  <c r="M210" i="11"/>
  <c r="N210" i="11"/>
  <c r="O210" i="11"/>
  <c r="L211" i="11"/>
  <c r="M211" i="11"/>
  <c r="N211" i="11"/>
  <c r="O211" i="11"/>
  <c r="L212" i="11"/>
  <c r="M212" i="11"/>
  <c r="N212" i="11"/>
  <c r="O212" i="11"/>
  <c r="L213" i="11"/>
  <c r="M213" i="11"/>
  <c r="N213" i="11"/>
  <c r="O213" i="11"/>
  <c r="L214" i="11"/>
  <c r="M214" i="11"/>
  <c r="N214" i="11"/>
  <c r="O214" i="11"/>
  <c r="L215" i="11"/>
  <c r="M215" i="11"/>
  <c r="N215" i="11"/>
  <c r="O215" i="11"/>
  <c r="L216" i="11"/>
  <c r="M216" i="11"/>
  <c r="N216" i="11"/>
  <c r="O216" i="11"/>
  <c r="L217" i="11"/>
  <c r="M217" i="11"/>
  <c r="N217" i="11"/>
  <c r="O217" i="11"/>
  <c r="L218" i="11"/>
  <c r="M218" i="11"/>
  <c r="N218" i="11"/>
  <c r="O218" i="11"/>
  <c r="L219" i="11"/>
  <c r="M219" i="11"/>
  <c r="N219" i="11"/>
  <c r="O219" i="11"/>
  <c r="L220" i="11"/>
  <c r="M220" i="11"/>
  <c r="N220" i="11"/>
  <c r="O220" i="11"/>
  <c r="L221" i="11"/>
  <c r="M221" i="11"/>
  <c r="N221" i="11"/>
  <c r="O221" i="11"/>
  <c r="L222" i="11"/>
  <c r="M222" i="11"/>
  <c r="N222" i="11"/>
  <c r="O222" i="11"/>
  <c r="L223" i="11"/>
  <c r="M223" i="11"/>
  <c r="N223" i="11"/>
  <c r="O223" i="11"/>
  <c r="L224" i="11"/>
  <c r="M224" i="11"/>
  <c r="N224" i="11"/>
  <c r="O224" i="11"/>
  <c r="L225" i="11"/>
  <c r="M225" i="11"/>
  <c r="N225" i="11"/>
  <c r="O225" i="11"/>
  <c r="L226" i="11"/>
  <c r="M226" i="11"/>
  <c r="N226" i="11"/>
  <c r="O226" i="11"/>
  <c r="L227" i="11"/>
  <c r="M227" i="11"/>
  <c r="N227" i="11"/>
  <c r="O227" i="11"/>
  <c r="L228" i="11"/>
  <c r="M228" i="11"/>
  <c r="N228" i="11"/>
  <c r="O228" i="11"/>
  <c r="L229" i="11"/>
  <c r="M229" i="11"/>
  <c r="N229" i="11"/>
  <c r="O229" i="11"/>
  <c r="L230" i="11"/>
  <c r="M230" i="11"/>
  <c r="N230" i="11"/>
  <c r="O230" i="11"/>
  <c r="L231" i="11"/>
  <c r="M231" i="11"/>
  <c r="N231" i="11"/>
  <c r="O231" i="11"/>
  <c r="L232" i="11"/>
  <c r="M232" i="11"/>
  <c r="N232" i="11"/>
  <c r="O232" i="11"/>
  <c r="L233" i="11"/>
  <c r="M233" i="11"/>
  <c r="N233" i="11"/>
  <c r="O233" i="11"/>
  <c r="L234" i="11"/>
  <c r="M234" i="11"/>
  <c r="N234" i="11"/>
  <c r="O234" i="11"/>
  <c r="L235" i="11"/>
  <c r="M235" i="11"/>
  <c r="N235" i="11"/>
  <c r="O235" i="11"/>
  <c r="L236" i="11"/>
  <c r="M236" i="11"/>
  <c r="N236" i="11"/>
  <c r="O236" i="11"/>
  <c r="L237" i="11"/>
  <c r="M237" i="11"/>
  <c r="N237" i="11"/>
  <c r="O237" i="11"/>
  <c r="L238" i="11"/>
  <c r="M238" i="11"/>
  <c r="N238" i="11"/>
  <c r="O238" i="11"/>
  <c r="L239" i="11"/>
  <c r="M239" i="11"/>
  <c r="N239" i="11"/>
  <c r="O239" i="11"/>
  <c r="L240" i="11"/>
  <c r="M240" i="11"/>
  <c r="N240" i="11"/>
  <c r="O240" i="11"/>
  <c r="L241" i="11"/>
  <c r="M241" i="11"/>
  <c r="N241" i="11"/>
  <c r="O241" i="11"/>
  <c r="L242" i="11"/>
  <c r="M242" i="11"/>
  <c r="N242" i="11"/>
  <c r="O242" i="11"/>
  <c r="L243" i="11"/>
  <c r="M243" i="11"/>
  <c r="N243" i="11"/>
  <c r="O243" i="11"/>
  <c r="L244" i="11"/>
  <c r="M244" i="11"/>
  <c r="N244" i="11"/>
  <c r="O244" i="11"/>
  <c r="L245" i="11"/>
  <c r="M245" i="11"/>
  <c r="N245" i="11"/>
  <c r="O245" i="11"/>
  <c r="L246" i="11"/>
  <c r="M246" i="11"/>
  <c r="N246" i="11"/>
  <c r="O246" i="11"/>
  <c r="L247" i="11"/>
  <c r="M247" i="11"/>
  <c r="N247" i="11"/>
  <c r="O247" i="11"/>
  <c r="L248" i="11"/>
  <c r="M248" i="11"/>
  <c r="N248" i="11"/>
  <c r="O248" i="11"/>
  <c r="L249" i="11"/>
  <c r="M249" i="11"/>
  <c r="N249" i="11"/>
  <c r="O249" i="11"/>
  <c r="L250" i="11"/>
  <c r="M250" i="11"/>
  <c r="N250" i="11"/>
  <c r="O250" i="11"/>
  <c r="L251" i="11"/>
  <c r="M251" i="11"/>
  <c r="N251" i="11"/>
  <c r="O251" i="11"/>
  <c r="L252" i="11"/>
  <c r="M252" i="11"/>
  <c r="N252" i="11"/>
  <c r="O252" i="11"/>
  <c r="L253" i="11"/>
  <c r="M253" i="11"/>
  <c r="N253" i="11"/>
  <c r="O253" i="11"/>
  <c r="L254" i="11"/>
  <c r="M254" i="11"/>
  <c r="N254" i="11"/>
  <c r="O254" i="11"/>
  <c r="L255" i="11"/>
  <c r="M255" i="11"/>
  <c r="N255" i="11"/>
  <c r="O255" i="11"/>
  <c r="L256" i="11"/>
  <c r="M256" i="11"/>
  <c r="N256" i="11"/>
  <c r="O256" i="11"/>
  <c r="L257" i="11"/>
  <c r="M257" i="11"/>
  <c r="N257" i="11"/>
  <c r="O257" i="11"/>
  <c r="L258" i="11"/>
  <c r="M258" i="11"/>
  <c r="N258" i="11"/>
  <c r="O258" i="11"/>
  <c r="L259" i="11"/>
  <c r="M259" i="11"/>
  <c r="N259" i="11"/>
  <c r="O259" i="11"/>
  <c r="L260" i="11"/>
  <c r="M260" i="11"/>
  <c r="N260" i="11"/>
  <c r="O260" i="11"/>
  <c r="L261" i="11"/>
  <c r="M261" i="11"/>
  <c r="N261" i="11"/>
  <c r="O261" i="11"/>
  <c r="L262" i="11"/>
  <c r="M262" i="11"/>
  <c r="N262" i="11"/>
  <c r="O262" i="11"/>
  <c r="L263" i="11"/>
  <c r="M263" i="11"/>
  <c r="N263" i="11"/>
  <c r="O263" i="11"/>
  <c r="L264" i="11"/>
  <c r="M264" i="11"/>
  <c r="N264" i="11"/>
  <c r="O264" i="11"/>
  <c r="L265" i="11"/>
  <c r="M265" i="11"/>
  <c r="N265" i="11"/>
  <c r="O265" i="11"/>
  <c r="L266" i="11"/>
  <c r="M266" i="11"/>
  <c r="N266" i="11"/>
  <c r="O266" i="11"/>
  <c r="L267" i="11"/>
  <c r="M267" i="11"/>
  <c r="N267" i="11"/>
  <c r="O267" i="11"/>
  <c r="L268" i="11"/>
  <c r="M268" i="11"/>
  <c r="N268" i="11"/>
  <c r="O268" i="11"/>
  <c r="L269" i="11"/>
  <c r="M269" i="11"/>
  <c r="N269" i="11"/>
  <c r="O269" i="11"/>
  <c r="L270" i="11"/>
  <c r="M270" i="11"/>
  <c r="N270" i="11"/>
  <c r="O270" i="11"/>
  <c r="L271" i="11"/>
  <c r="M271" i="11"/>
  <c r="N271" i="11"/>
  <c r="O271" i="11"/>
  <c r="L272" i="11"/>
  <c r="M272" i="11"/>
  <c r="N272" i="11"/>
  <c r="O272" i="11"/>
  <c r="L273" i="11"/>
  <c r="M273" i="11"/>
  <c r="N273" i="11"/>
  <c r="O273" i="11"/>
  <c r="L274" i="11"/>
  <c r="M274" i="11"/>
  <c r="N274" i="11"/>
  <c r="O274" i="11"/>
  <c r="L275" i="11"/>
  <c r="M275" i="11"/>
  <c r="N275" i="11"/>
  <c r="O275" i="11"/>
  <c r="L276" i="11"/>
  <c r="M276" i="11"/>
  <c r="N276" i="11"/>
  <c r="O276" i="11"/>
  <c r="L277" i="11"/>
  <c r="M277" i="11"/>
  <c r="N277" i="11"/>
  <c r="O277" i="11"/>
  <c r="L278" i="11"/>
  <c r="M278" i="11"/>
  <c r="N278" i="11"/>
  <c r="O278" i="11"/>
  <c r="L279" i="11"/>
  <c r="M279" i="11"/>
  <c r="N279" i="11"/>
  <c r="O279" i="11"/>
  <c r="L280" i="11"/>
  <c r="M280" i="11"/>
  <c r="N280" i="11"/>
  <c r="O280" i="11"/>
  <c r="L281" i="11"/>
  <c r="M281" i="11"/>
  <c r="N281" i="11"/>
  <c r="O281" i="11"/>
  <c r="L282" i="11"/>
  <c r="M282" i="11"/>
  <c r="N282" i="11"/>
  <c r="O282" i="11"/>
  <c r="L283" i="11"/>
  <c r="M283" i="11"/>
  <c r="N283" i="11"/>
  <c r="O283" i="11"/>
  <c r="L284" i="11"/>
  <c r="M284" i="11"/>
  <c r="N284" i="11"/>
  <c r="O284" i="11"/>
  <c r="L285" i="11"/>
  <c r="M285" i="11"/>
  <c r="N285" i="11"/>
  <c r="O285" i="11"/>
  <c r="L286" i="11"/>
  <c r="M286" i="11"/>
  <c r="N286" i="11"/>
  <c r="O286" i="11"/>
  <c r="L287" i="11"/>
  <c r="M287" i="11"/>
  <c r="N287" i="11"/>
  <c r="O287" i="11"/>
  <c r="L288" i="11"/>
  <c r="M288" i="11"/>
  <c r="N288" i="11"/>
  <c r="O288" i="11"/>
  <c r="L289" i="11"/>
  <c r="M289" i="11"/>
  <c r="N289" i="11"/>
  <c r="O289" i="11"/>
  <c r="L290" i="11"/>
  <c r="M290" i="11"/>
  <c r="N290" i="11"/>
  <c r="O290" i="11"/>
  <c r="L291" i="11"/>
  <c r="M291" i="11"/>
  <c r="N291" i="11"/>
  <c r="O291" i="11"/>
  <c r="L292" i="11"/>
  <c r="M292" i="11"/>
  <c r="N292" i="11"/>
  <c r="O292" i="11"/>
  <c r="L293" i="11"/>
  <c r="M293" i="11"/>
  <c r="N293" i="11"/>
  <c r="O293" i="11"/>
  <c r="L294" i="11"/>
  <c r="M294" i="11"/>
  <c r="N294" i="11"/>
  <c r="O294" i="11"/>
  <c r="L295" i="11"/>
  <c r="M295" i="11"/>
  <c r="N295" i="11"/>
  <c r="O295" i="11"/>
  <c r="L296" i="11"/>
  <c r="M296" i="11"/>
  <c r="N296" i="11"/>
  <c r="O296" i="11"/>
  <c r="L297" i="11"/>
  <c r="M297" i="11"/>
  <c r="N297" i="11"/>
  <c r="O297" i="11"/>
  <c r="L298" i="11"/>
  <c r="M298" i="11"/>
  <c r="N298" i="11"/>
  <c r="O298" i="11"/>
  <c r="L299" i="11"/>
  <c r="M299" i="11"/>
  <c r="N299" i="11"/>
  <c r="O299" i="11"/>
  <c r="L300" i="11"/>
  <c r="M300" i="11"/>
  <c r="N300" i="11"/>
  <c r="O300" i="11"/>
  <c r="L301" i="11"/>
  <c r="M301" i="11"/>
  <c r="N301" i="11"/>
  <c r="O301" i="11"/>
  <c r="L302" i="11"/>
  <c r="M302" i="11"/>
  <c r="N302" i="11"/>
  <c r="O302" i="11"/>
  <c r="L303" i="11"/>
  <c r="M303" i="11"/>
  <c r="N303" i="11"/>
  <c r="O303" i="11"/>
  <c r="L304" i="11"/>
  <c r="M304" i="11"/>
  <c r="N304" i="11"/>
  <c r="O304" i="11"/>
  <c r="L305" i="11"/>
  <c r="M305" i="11"/>
  <c r="N305" i="11"/>
  <c r="O305" i="11"/>
  <c r="L306" i="11"/>
  <c r="M306" i="11"/>
  <c r="N306" i="11"/>
  <c r="O306" i="11"/>
  <c r="L307" i="11"/>
  <c r="M307" i="11"/>
  <c r="N307" i="11"/>
  <c r="O307" i="11"/>
  <c r="L308" i="11"/>
  <c r="M308" i="11"/>
  <c r="N308" i="11"/>
  <c r="O308" i="11"/>
  <c r="L309" i="11"/>
  <c r="M309" i="11"/>
  <c r="N309" i="11"/>
  <c r="O309" i="11"/>
  <c r="L310" i="11"/>
  <c r="M310" i="11"/>
  <c r="N310" i="11"/>
  <c r="O310" i="11"/>
  <c r="L311" i="11"/>
  <c r="M311" i="11"/>
  <c r="N311" i="11"/>
  <c r="O311" i="11"/>
  <c r="L312" i="11"/>
  <c r="M312" i="11"/>
  <c r="N312" i="11"/>
  <c r="O312" i="11"/>
  <c r="L313" i="11"/>
  <c r="M313" i="11"/>
  <c r="N313" i="11"/>
  <c r="O313" i="11"/>
  <c r="L314" i="11"/>
  <c r="M314" i="11"/>
  <c r="N314" i="11"/>
  <c r="O314" i="11"/>
  <c r="L315" i="11"/>
  <c r="M315" i="11"/>
  <c r="N315" i="11"/>
  <c r="O315" i="11"/>
  <c r="L316" i="11"/>
  <c r="M316" i="11"/>
  <c r="N316" i="11"/>
  <c r="O316" i="11"/>
  <c r="L317" i="11"/>
  <c r="M317" i="11"/>
  <c r="N317" i="11"/>
  <c r="O317" i="11"/>
  <c r="L318" i="11"/>
  <c r="M318" i="11"/>
  <c r="N318" i="11"/>
  <c r="O318" i="11"/>
  <c r="L319" i="11"/>
  <c r="M319" i="11"/>
  <c r="N319" i="11"/>
  <c r="O319" i="11"/>
  <c r="L320" i="11"/>
  <c r="M320" i="11"/>
  <c r="N320" i="11"/>
  <c r="O320" i="11"/>
  <c r="K10" i="11"/>
  <c r="K11" i="11"/>
  <c r="K12" i="11"/>
  <c r="K13" i="11"/>
  <c r="K14" i="11"/>
  <c r="K15" i="11"/>
  <c r="K16" i="11"/>
  <c r="K17" i="11"/>
  <c r="K18" i="11"/>
  <c r="K19" i="11"/>
  <c r="K20" i="11"/>
  <c r="K21" i="11"/>
  <c r="K22" i="11"/>
  <c r="K23" i="11"/>
  <c r="K24" i="11"/>
  <c r="K25" i="11"/>
  <c r="K26" i="11"/>
  <c r="K27" i="11"/>
  <c r="K28" i="11"/>
  <c r="K29" i="11"/>
  <c r="K30" i="11"/>
  <c r="K31" i="11"/>
  <c r="K32" i="11"/>
  <c r="K33" i="11"/>
  <c r="K34" i="11"/>
  <c r="K35" i="11"/>
  <c r="K36" i="11"/>
  <c r="K37" i="11"/>
  <c r="K38" i="11"/>
  <c r="K39" i="11"/>
  <c r="K40" i="11"/>
  <c r="K41" i="11"/>
  <c r="K42" i="11"/>
  <c r="K43" i="11"/>
  <c r="K44" i="11"/>
  <c r="K45" i="11"/>
  <c r="K46" i="11"/>
  <c r="K47" i="11"/>
  <c r="K48" i="11"/>
  <c r="K49" i="11"/>
  <c r="K50" i="11"/>
  <c r="K51" i="11"/>
  <c r="K52" i="11"/>
  <c r="K53" i="11"/>
  <c r="K54" i="11"/>
  <c r="K55" i="11"/>
  <c r="K56" i="11"/>
  <c r="K57" i="11"/>
  <c r="K58" i="11"/>
  <c r="K59" i="11"/>
  <c r="K60" i="11"/>
  <c r="K61" i="11"/>
  <c r="K62" i="11"/>
  <c r="K63" i="11"/>
  <c r="K64" i="11"/>
  <c r="K65" i="11"/>
  <c r="K66" i="11"/>
  <c r="K67" i="11"/>
  <c r="K68" i="11"/>
  <c r="K69" i="11"/>
  <c r="K70" i="11"/>
  <c r="K71" i="11"/>
  <c r="K72" i="11"/>
  <c r="K73" i="11"/>
  <c r="K74" i="11"/>
  <c r="K75" i="11"/>
  <c r="K76" i="11"/>
  <c r="K77" i="11"/>
  <c r="K78" i="11"/>
  <c r="K79" i="11"/>
  <c r="K80" i="11"/>
  <c r="K81" i="11"/>
  <c r="K82" i="11"/>
  <c r="K83" i="11"/>
  <c r="K84" i="11"/>
  <c r="K85" i="11"/>
  <c r="K86" i="11"/>
  <c r="K87" i="11"/>
  <c r="K88" i="11"/>
  <c r="K89" i="11"/>
  <c r="K90" i="11"/>
  <c r="K91" i="11"/>
  <c r="K92" i="11"/>
  <c r="K93" i="11"/>
  <c r="K94" i="11"/>
  <c r="K95" i="11"/>
  <c r="K96" i="11"/>
  <c r="K97" i="11"/>
  <c r="K98" i="11"/>
  <c r="K99" i="11"/>
  <c r="K100" i="11"/>
  <c r="K101" i="11"/>
  <c r="K102" i="11"/>
  <c r="K103" i="11"/>
  <c r="K104" i="11"/>
  <c r="K105" i="11"/>
  <c r="K106" i="11"/>
  <c r="K107" i="11"/>
  <c r="K108" i="11"/>
  <c r="K109" i="11"/>
  <c r="K110" i="11"/>
  <c r="K111" i="11"/>
  <c r="K112" i="11"/>
  <c r="K113" i="11"/>
  <c r="K114" i="11"/>
  <c r="K115" i="11"/>
  <c r="K116" i="11"/>
  <c r="K117" i="11"/>
  <c r="K118" i="11"/>
  <c r="K119" i="11"/>
  <c r="K120" i="11"/>
  <c r="K121" i="11"/>
  <c r="K122" i="11"/>
  <c r="K123" i="11"/>
  <c r="K124" i="11"/>
  <c r="K125" i="11"/>
  <c r="K126" i="11"/>
  <c r="K127" i="11"/>
  <c r="K128" i="11"/>
  <c r="K129" i="11"/>
  <c r="K130" i="11"/>
  <c r="K131" i="11"/>
  <c r="K132" i="11"/>
  <c r="K133" i="11"/>
  <c r="K134" i="11"/>
  <c r="K135" i="11"/>
  <c r="K136" i="11"/>
  <c r="K137" i="11"/>
  <c r="K138" i="11"/>
  <c r="K139" i="11"/>
  <c r="K140" i="11"/>
  <c r="K141" i="11"/>
  <c r="K142" i="11"/>
  <c r="K143" i="11"/>
  <c r="K144" i="11"/>
  <c r="K145" i="11"/>
  <c r="K146" i="11"/>
  <c r="K147" i="11"/>
  <c r="K148" i="11"/>
  <c r="K149" i="11"/>
  <c r="K150" i="11"/>
  <c r="K151" i="11"/>
  <c r="K152" i="11"/>
  <c r="K153" i="11"/>
  <c r="K154" i="11"/>
  <c r="K155" i="11"/>
  <c r="K156" i="11"/>
  <c r="K157" i="11"/>
  <c r="K158" i="11"/>
  <c r="K159" i="11"/>
  <c r="K160" i="11"/>
  <c r="K161" i="11"/>
  <c r="K162" i="11"/>
  <c r="K163" i="11"/>
  <c r="K164" i="11"/>
  <c r="K165" i="11"/>
  <c r="K166" i="11"/>
  <c r="K167" i="11"/>
  <c r="K168" i="11"/>
  <c r="K169" i="11"/>
  <c r="K170" i="11"/>
  <c r="K171" i="11"/>
  <c r="K172" i="11"/>
  <c r="K173" i="11"/>
  <c r="K174" i="11"/>
  <c r="K175" i="11"/>
  <c r="K176" i="11"/>
  <c r="K177" i="11"/>
  <c r="K178" i="11"/>
  <c r="K179" i="11"/>
  <c r="K180" i="11"/>
  <c r="K181" i="11"/>
  <c r="K182" i="11"/>
  <c r="K183" i="11"/>
  <c r="K184" i="11"/>
  <c r="K185" i="11"/>
  <c r="K186" i="11"/>
  <c r="K187" i="11"/>
  <c r="K188" i="11"/>
  <c r="K189" i="11"/>
  <c r="K190" i="11"/>
  <c r="K191" i="11"/>
  <c r="K192" i="11"/>
  <c r="K193" i="11"/>
  <c r="K194" i="11"/>
  <c r="K195" i="11"/>
  <c r="K196" i="11"/>
  <c r="K197" i="11"/>
  <c r="K198" i="11"/>
  <c r="K199" i="11"/>
  <c r="K200" i="11"/>
  <c r="K201" i="11"/>
  <c r="K202" i="11"/>
  <c r="K203" i="11"/>
  <c r="K204" i="11"/>
  <c r="K205" i="11"/>
  <c r="K206" i="11"/>
  <c r="K207" i="11"/>
  <c r="K208" i="11"/>
  <c r="K209" i="11"/>
  <c r="K211" i="11"/>
  <c r="K212" i="11"/>
  <c r="K213" i="11"/>
  <c r="K214" i="11"/>
  <c r="K215" i="11"/>
  <c r="K216" i="11"/>
  <c r="K217" i="11"/>
  <c r="K218" i="11"/>
  <c r="K219" i="11"/>
  <c r="K220" i="11"/>
  <c r="K221" i="11"/>
  <c r="K222" i="11"/>
  <c r="K223" i="11"/>
  <c r="K224" i="11"/>
  <c r="K225" i="11"/>
  <c r="K226" i="11"/>
  <c r="K227" i="11"/>
  <c r="K228" i="11"/>
  <c r="K229" i="11"/>
  <c r="K230" i="11"/>
  <c r="K231" i="11"/>
  <c r="K232" i="11"/>
  <c r="K233" i="11"/>
  <c r="K234" i="11"/>
  <c r="K235" i="11"/>
  <c r="K236" i="11"/>
  <c r="K237" i="11"/>
  <c r="K238" i="11"/>
  <c r="K239" i="11"/>
  <c r="K240" i="11"/>
  <c r="K241" i="11"/>
  <c r="K242" i="11"/>
  <c r="K243" i="11"/>
  <c r="K244" i="11"/>
  <c r="K245" i="11"/>
  <c r="K246" i="11"/>
  <c r="K247" i="11"/>
  <c r="K248" i="11"/>
  <c r="K249" i="11"/>
  <c r="K250" i="11"/>
  <c r="K251" i="11"/>
  <c r="K252" i="11"/>
  <c r="K253" i="11"/>
  <c r="K254" i="11"/>
  <c r="K255" i="11"/>
  <c r="K256" i="11"/>
  <c r="K257" i="11"/>
  <c r="K258" i="11"/>
  <c r="K259" i="11"/>
  <c r="K260" i="11"/>
  <c r="K261" i="11"/>
  <c r="K262" i="11"/>
  <c r="K263" i="11"/>
  <c r="K264" i="11"/>
  <c r="K265" i="11"/>
  <c r="K266" i="11"/>
  <c r="K267" i="11"/>
  <c r="K268" i="11"/>
  <c r="K269" i="11"/>
  <c r="K270" i="11"/>
  <c r="K271" i="11"/>
  <c r="K272" i="11"/>
  <c r="K273" i="11"/>
  <c r="K274" i="11"/>
  <c r="K275" i="11"/>
  <c r="K276" i="11"/>
  <c r="K277" i="11"/>
  <c r="K278" i="11"/>
  <c r="K279" i="11"/>
  <c r="K280" i="11"/>
  <c r="K281" i="11"/>
  <c r="K282" i="11"/>
  <c r="K283" i="11"/>
  <c r="K284" i="11"/>
  <c r="K285" i="11"/>
  <c r="K286" i="11"/>
  <c r="K287" i="11"/>
  <c r="K288" i="11"/>
  <c r="K289" i="11"/>
  <c r="K290" i="11"/>
  <c r="K291" i="11"/>
  <c r="K292" i="11"/>
  <c r="K293" i="11"/>
  <c r="K294" i="11"/>
  <c r="K295" i="11"/>
  <c r="K296" i="11"/>
  <c r="K297" i="11"/>
  <c r="K298" i="11"/>
  <c r="K299" i="11"/>
  <c r="K300" i="11"/>
  <c r="K301" i="11"/>
  <c r="K302" i="11"/>
  <c r="K303" i="11"/>
  <c r="K304" i="11"/>
  <c r="K305" i="11"/>
  <c r="K306" i="11"/>
  <c r="K307" i="11"/>
  <c r="K308" i="11"/>
  <c r="K309" i="11"/>
  <c r="K310" i="11"/>
  <c r="K311" i="11"/>
  <c r="K312" i="11"/>
  <c r="K313" i="11"/>
  <c r="K314" i="11"/>
  <c r="K315" i="11"/>
  <c r="K316" i="11"/>
  <c r="K317" i="11"/>
  <c r="K318" i="11"/>
  <c r="K319" i="11"/>
  <c r="K320" i="11"/>
  <c r="K210" i="11"/>
  <c r="Q187" i="11"/>
  <c r="R187" i="11"/>
  <c r="S187" i="11"/>
  <c r="T187" i="11"/>
  <c r="U187" i="11"/>
  <c r="Q188" i="11"/>
  <c r="R188" i="11"/>
  <c r="S188" i="11"/>
  <c r="T188" i="11"/>
  <c r="U188" i="11"/>
  <c r="Q189" i="11"/>
  <c r="R189" i="11"/>
  <c r="S189" i="11"/>
  <c r="T189" i="11"/>
  <c r="U189" i="11"/>
  <c r="Q190" i="11"/>
  <c r="R190" i="11"/>
  <c r="S190" i="11"/>
  <c r="T190" i="11"/>
  <c r="U190" i="11"/>
  <c r="Q191" i="11"/>
  <c r="R191" i="11"/>
  <c r="S191" i="11"/>
  <c r="T191" i="11"/>
  <c r="U191" i="11"/>
  <c r="Q192" i="11"/>
  <c r="R192" i="11"/>
  <c r="S192" i="11"/>
  <c r="T192" i="11"/>
  <c r="U192" i="11"/>
  <c r="Q193" i="11"/>
  <c r="R193" i="11"/>
  <c r="S193" i="11"/>
  <c r="T193" i="11"/>
  <c r="U193" i="11"/>
  <c r="Q194" i="11"/>
  <c r="R194" i="11"/>
  <c r="S194" i="11"/>
  <c r="T194" i="11"/>
  <c r="U194" i="11"/>
  <c r="Q195" i="11"/>
  <c r="R195" i="11"/>
  <c r="S195" i="11"/>
  <c r="T195" i="11"/>
  <c r="U195" i="11"/>
  <c r="Q196" i="11"/>
  <c r="R196" i="11"/>
  <c r="S196" i="11"/>
  <c r="T196" i="11"/>
  <c r="U196" i="11"/>
  <c r="Q197" i="11"/>
  <c r="R197" i="11"/>
  <c r="S197" i="11"/>
  <c r="T197" i="11"/>
  <c r="U197" i="11"/>
  <c r="Q198" i="11"/>
  <c r="R198" i="11"/>
  <c r="S198" i="11"/>
  <c r="T198" i="11"/>
  <c r="U198" i="11"/>
  <c r="Q199" i="11"/>
  <c r="R199" i="11"/>
  <c r="S199" i="11"/>
  <c r="T199" i="11"/>
  <c r="U199" i="11"/>
  <c r="Q200" i="11"/>
  <c r="R200" i="11"/>
  <c r="S200" i="11"/>
  <c r="T200" i="11"/>
  <c r="U200" i="11"/>
  <c r="Q201" i="11"/>
  <c r="R201" i="11"/>
  <c r="S201" i="11"/>
  <c r="T201" i="11"/>
  <c r="U201" i="11"/>
  <c r="Q202" i="11"/>
  <c r="R202" i="11"/>
  <c r="S202" i="11"/>
  <c r="T202" i="11"/>
  <c r="U202" i="11"/>
  <c r="Q203" i="11"/>
  <c r="R203" i="11"/>
  <c r="S203" i="11"/>
  <c r="T203" i="11"/>
  <c r="U203" i="11"/>
  <c r="Q204" i="11"/>
  <c r="R204" i="11"/>
  <c r="S204" i="11"/>
  <c r="T204" i="11"/>
  <c r="U204" i="11"/>
  <c r="Q205" i="11"/>
  <c r="R205" i="11"/>
  <c r="S205" i="11"/>
  <c r="T205" i="11"/>
  <c r="U205" i="11"/>
  <c r="Q206" i="11"/>
  <c r="R206" i="11"/>
  <c r="S206" i="11"/>
  <c r="T206" i="11"/>
  <c r="U206" i="11"/>
  <c r="Q207" i="11"/>
  <c r="R207" i="11"/>
  <c r="S207" i="11"/>
  <c r="T207" i="11"/>
  <c r="U207" i="11"/>
  <c r="Q208" i="11"/>
  <c r="R208" i="11"/>
  <c r="S208" i="11"/>
  <c r="T208" i="11"/>
  <c r="U208" i="11"/>
  <c r="Q209" i="11"/>
  <c r="R209" i="11"/>
  <c r="S209" i="11"/>
  <c r="T209" i="11"/>
  <c r="U209" i="11"/>
  <c r="Q210" i="11"/>
  <c r="R210" i="11"/>
  <c r="S210" i="11"/>
  <c r="T210" i="11"/>
  <c r="U210" i="11"/>
  <c r="Q211" i="11"/>
  <c r="R211" i="11"/>
  <c r="S211" i="11"/>
  <c r="T211" i="11"/>
  <c r="U211" i="11"/>
  <c r="Q212" i="11"/>
  <c r="R212" i="11"/>
  <c r="S212" i="11"/>
  <c r="T212" i="11"/>
  <c r="U212" i="11"/>
  <c r="Q213" i="11"/>
  <c r="R213" i="11"/>
  <c r="S213" i="11"/>
  <c r="T213" i="11"/>
  <c r="U213" i="11"/>
  <c r="Q214" i="11"/>
  <c r="R214" i="11"/>
  <c r="S214" i="11"/>
  <c r="T214" i="11"/>
  <c r="U214" i="11"/>
  <c r="Q215" i="11"/>
  <c r="R215" i="11"/>
  <c r="S215" i="11"/>
  <c r="T215" i="11"/>
  <c r="U215" i="11"/>
  <c r="Q216" i="11"/>
  <c r="R216" i="11"/>
  <c r="S216" i="11"/>
  <c r="T216" i="11"/>
  <c r="U216" i="11"/>
  <c r="Q217" i="11"/>
  <c r="R217" i="11"/>
  <c r="S217" i="11"/>
  <c r="T217" i="11"/>
  <c r="U217" i="11"/>
  <c r="Q218" i="11"/>
  <c r="R218" i="11"/>
  <c r="S218" i="11"/>
  <c r="T218" i="11"/>
  <c r="U218" i="11"/>
  <c r="Q219" i="11"/>
  <c r="R219" i="11"/>
  <c r="S219" i="11"/>
  <c r="T219" i="11"/>
  <c r="U219" i="11"/>
  <c r="Q220" i="11"/>
  <c r="R220" i="11"/>
  <c r="S220" i="11"/>
  <c r="T220" i="11"/>
  <c r="U220" i="11"/>
  <c r="Q221" i="11"/>
  <c r="R221" i="11"/>
  <c r="S221" i="11"/>
  <c r="T221" i="11"/>
  <c r="U221" i="11"/>
  <c r="Q222" i="11"/>
  <c r="R222" i="11"/>
  <c r="S222" i="11"/>
  <c r="T222" i="11"/>
  <c r="U222" i="11"/>
  <c r="Q223" i="11"/>
  <c r="R223" i="11"/>
  <c r="S223" i="11"/>
  <c r="T223" i="11"/>
  <c r="U223" i="11"/>
  <c r="Q224" i="11"/>
  <c r="R224" i="11"/>
  <c r="S224" i="11"/>
  <c r="T224" i="11"/>
  <c r="U224" i="11"/>
  <c r="Q225" i="11"/>
  <c r="R225" i="11"/>
  <c r="S225" i="11"/>
  <c r="T225" i="11"/>
  <c r="U225" i="11"/>
  <c r="Q226" i="11"/>
  <c r="R226" i="11"/>
  <c r="S226" i="11"/>
  <c r="T226" i="11"/>
  <c r="U226" i="11"/>
  <c r="Q227" i="11"/>
  <c r="R227" i="11"/>
  <c r="S227" i="11"/>
  <c r="T227" i="11"/>
  <c r="U227" i="11"/>
  <c r="Q228" i="11"/>
  <c r="R228" i="11"/>
  <c r="S228" i="11"/>
  <c r="T228" i="11"/>
  <c r="U228" i="11"/>
  <c r="Q229" i="11"/>
  <c r="R229" i="11"/>
  <c r="S229" i="11"/>
  <c r="T229" i="11"/>
  <c r="U229" i="11"/>
  <c r="Q230" i="11"/>
  <c r="R230" i="11"/>
  <c r="S230" i="11"/>
  <c r="T230" i="11"/>
  <c r="U230" i="11"/>
  <c r="Q231" i="11"/>
  <c r="R231" i="11"/>
  <c r="S231" i="11"/>
  <c r="T231" i="11"/>
  <c r="U231" i="11"/>
  <c r="Q232" i="11"/>
  <c r="R232" i="11"/>
  <c r="S232" i="11"/>
  <c r="T232" i="11"/>
  <c r="U232" i="11"/>
  <c r="Q233" i="11"/>
  <c r="R233" i="11"/>
  <c r="S233" i="11"/>
  <c r="T233" i="11"/>
  <c r="U233" i="11"/>
  <c r="Q234" i="11"/>
  <c r="R234" i="11"/>
  <c r="S234" i="11"/>
  <c r="T234" i="11"/>
  <c r="U234" i="11"/>
  <c r="Q235" i="11"/>
  <c r="R235" i="11"/>
  <c r="S235" i="11"/>
  <c r="T235" i="11"/>
  <c r="U235" i="11"/>
  <c r="Q236" i="11"/>
  <c r="R236" i="11"/>
  <c r="S236" i="11"/>
  <c r="T236" i="11"/>
  <c r="U236" i="11"/>
  <c r="Q237" i="11"/>
  <c r="R237" i="11"/>
  <c r="S237" i="11"/>
  <c r="T237" i="11"/>
  <c r="U237" i="11"/>
  <c r="Q238" i="11"/>
  <c r="R238" i="11"/>
  <c r="S238" i="11"/>
  <c r="T238" i="11"/>
  <c r="U238" i="11"/>
  <c r="Q239" i="11"/>
  <c r="R239" i="11"/>
  <c r="S239" i="11"/>
  <c r="T239" i="11"/>
  <c r="U239" i="11"/>
  <c r="Q240" i="11"/>
  <c r="R240" i="11"/>
  <c r="S240" i="11"/>
  <c r="T240" i="11"/>
  <c r="U240" i="11"/>
  <c r="Q241" i="11"/>
  <c r="R241" i="11"/>
  <c r="S241" i="11"/>
  <c r="T241" i="11"/>
  <c r="U241" i="11"/>
  <c r="Q242" i="11"/>
  <c r="R242" i="11"/>
  <c r="S242" i="11"/>
  <c r="T242" i="11"/>
  <c r="U242" i="11"/>
  <c r="Q243" i="11"/>
  <c r="R243" i="11"/>
  <c r="S243" i="11"/>
  <c r="T243" i="11"/>
  <c r="U243" i="11"/>
  <c r="Q244" i="11"/>
  <c r="R244" i="11"/>
  <c r="S244" i="11"/>
  <c r="T244" i="11"/>
  <c r="U244" i="11"/>
  <c r="Q245" i="11"/>
  <c r="R245" i="11"/>
  <c r="S245" i="11"/>
  <c r="T245" i="11"/>
  <c r="U245" i="11"/>
  <c r="Q246" i="11"/>
  <c r="R246" i="11"/>
  <c r="S246" i="11"/>
  <c r="T246" i="11"/>
  <c r="U246" i="11"/>
  <c r="Q247" i="11"/>
  <c r="R247" i="11"/>
  <c r="S247" i="11"/>
  <c r="T247" i="11"/>
  <c r="U247" i="11"/>
  <c r="Q248" i="11"/>
  <c r="R248" i="11"/>
  <c r="S248" i="11"/>
  <c r="T248" i="11"/>
  <c r="U248" i="11"/>
  <c r="Q249" i="11"/>
  <c r="R249" i="11"/>
  <c r="S249" i="11"/>
  <c r="T249" i="11"/>
  <c r="U249" i="11"/>
  <c r="Q250" i="11"/>
  <c r="R250" i="11"/>
  <c r="S250" i="11"/>
  <c r="T250" i="11"/>
  <c r="U250" i="11"/>
  <c r="Q251" i="11"/>
  <c r="R251" i="11"/>
  <c r="S251" i="11"/>
  <c r="T251" i="11"/>
  <c r="U251" i="11"/>
  <c r="Q252" i="11"/>
  <c r="R252" i="11"/>
  <c r="S252" i="11"/>
  <c r="T252" i="11"/>
  <c r="U252" i="11"/>
  <c r="Q253" i="11"/>
  <c r="R253" i="11"/>
  <c r="S253" i="11"/>
  <c r="T253" i="11"/>
  <c r="U253" i="11"/>
  <c r="Q254" i="11"/>
  <c r="R254" i="11"/>
  <c r="S254" i="11"/>
  <c r="T254" i="11"/>
  <c r="U254" i="11"/>
  <c r="Q255" i="11"/>
  <c r="R255" i="11"/>
  <c r="S255" i="11"/>
  <c r="T255" i="11"/>
  <c r="U255" i="11"/>
  <c r="Q256" i="11"/>
  <c r="R256" i="11"/>
  <c r="S256" i="11"/>
  <c r="T256" i="11"/>
  <c r="U256" i="11"/>
  <c r="Q257" i="11"/>
  <c r="R257" i="11"/>
  <c r="S257" i="11"/>
  <c r="T257" i="11"/>
  <c r="U257" i="11"/>
  <c r="Q258" i="11"/>
  <c r="R258" i="11"/>
  <c r="S258" i="11"/>
  <c r="T258" i="11"/>
  <c r="U258" i="11"/>
  <c r="Q259" i="11"/>
  <c r="R259" i="11"/>
  <c r="S259" i="11"/>
  <c r="T259" i="11"/>
  <c r="U259" i="11"/>
  <c r="Q260" i="11"/>
  <c r="R260" i="11"/>
  <c r="S260" i="11"/>
  <c r="T260" i="11"/>
  <c r="U260" i="11"/>
  <c r="Q261" i="11"/>
  <c r="R261" i="11"/>
  <c r="S261" i="11"/>
  <c r="T261" i="11"/>
  <c r="U261" i="11"/>
  <c r="Q262" i="11"/>
  <c r="R262" i="11"/>
  <c r="S262" i="11"/>
  <c r="T262" i="11"/>
  <c r="U262" i="11"/>
  <c r="Q263" i="11"/>
  <c r="R263" i="11"/>
  <c r="S263" i="11"/>
  <c r="T263" i="11"/>
  <c r="U263" i="11"/>
  <c r="Q264" i="11"/>
  <c r="R264" i="11"/>
  <c r="S264" i="11"/>
  <c r="T264" i="11"/>
  <c r="U264" i="11"/>
  <c r="Q265" i="11"/>
  <c r="R265" i="11"/>
  <c r="S265" i="11"/>
  <c r="T265" i="11"/>
  <c r="U265" i="11"/>
  <c r="Q266" i="11"/>
  <c r="R266" i="11"/>
  <c r="S266" i="11"/>
  <c r="T266" i="11"/>
  <c r="U266" i="11"/>
  <c r="Q267" i="11"/>
  <c r="R267" i="11"/>
  <c r="S267" i="11"/>
  <c r="T267" i="11"/>
  <c r="U267" i="11"/>
  <c r="Q268" i="11"/>
  <c r="R268" i="11"/>
  <c r="S268" i="11"/>
  <c r="T268" i="11"/>
  <c r="U268" i="11"/>
  <c r="Q269" i="11"/>
  <c r="R269" i="11"/>
  <c r="S269" i="11"/>
  <c r="T269" i="11"/>
  <c r="U269" i="11"/>
  <c r="Q270" i="11"/>
  <c r="R270" i="11"/>
  <c r="S270" i="11"/>
  <c r="T270" i="11"/>
  <c r="U270" i="11"/>
  <c r="Q271" i="11"/>
  <c r="R271" i="11"/>
  <c r="S271" i="11"/>
  <c r="T271" i="11"/>
  <c r="U271" i="11"/>
  <c r="Q272" i="11"/>
  <c r="R272" i="11"/>
  <c r="S272" i="11"/>
  <c r="T272" i="11"/>
  <c r="U272" i="11"/>
  <c r="Q273" i="11"/>
  <c r="R273" i="11"/>
  <c r="S273" i="11"/>
  <c r="T273" i="11"/>
  <c r="U273" i="11"/>
  <c r="Q274" i="11"/>
  <c r="R274" i="11"/>
  <c r="S274" i="11"/>
  <c r="T274" i="11"/>
  <c r="U274" i="11"/>
  <c r="Q275" i="11"/>
  <c r="R275" i="11"/>
  <c r="S275" i="11"/>
  <c r="T275" i="11"/>
  <c r="U275" i="11"/>
  <c r="Q276" i="11"/>
  <c r="R276" i="11"/>
  <c r="S276" i="11"/>
  <c r="T276" i="11"/>
  <c r="U276" i="11"/>
  <c r="Q277" i="11"/>
  <c r="R277" i="11"/>
  <c r="S277" i="11"/>
  <c r="T277" i="11"/>
  <c r="U277" i="11"/>
  <c r="Q278" i="11"/>
  <c r="R278" i="11"/>
  <c r="S278" i="11"/>
  <c r="T278" i="11"/>
  <c r="U278" i="11"/>
  <c r="Q279" i="11"/>
  <c r="R279" i="11"/>
  <c r="S279" i="11"/>
  <c r="T279" i="11"/>
  <c r="U279" i="11"/>
  <c r="Q280" i="11"/>
  <c r="R280" i="11"/>
  <c r="S280" i="11"/>
  <c r="T280" i="11"/>
  <c r="U280" i="11"/>
  <c r="Q281" i="11"/>
  <c r="R281" i="11"/>
  <c r="S281" i="11"/>
  <c r="T281" i="11"/>
  <c r="U281" i="11"/>
  <c r="Q282" i="11"/>
  <c r="R282" i="11"/>
  <c r="S282" i="11"/>
  <c r="T282" i="11"/>
  <c r="U282" i="11"/>
  <c r="Q283" i="11"/>
  <c r="R283" i="11"/>
  <c r="S283" i="11"/>
  <c r="T283" i="11"/>
  <c r="U283" i="11"/>
  <c r="Q284" i="11"/>
  <c r="R284" i="11"/>
  <c r="S284" i="11"/>
  <c r="T284" i="11"/>
  <c r="U284" i="11"/>
  <c r="Q285" i="11"/>
  <c r="R285" i="11"/>
  <c r="S285" i="11"/>
  <c r="T285" i="11"/>
  <c r="U285" i="11"/>
  <c r="Q286" i="11"/>
  <c r="R286" i="11"/>
  <c r="S286" i="11"/>
  <c r="T286" i="11"/>
  <c r="U286" i="11"/>
  <c r="Q287" i="11"/>
  <c r="R287" i="11"/>
  <c r="S287" i="11"/>
  <c r="T287" i="11"/>
  <c r="U287" i="11"/>
  <c r="Q288" i="11"/>
  <c r="R288" i="11"/>
  <c r="S288" i="11"/>
  <c r="T288" i="11"/>
  <c r="U288" i="11"/>
  <c r="Q289" i="11"/>
  <c r="R289" i="11"/>
  <c r="S289" i="11"/>
  <c r="T289" i="11"/>
  <c r="U289" i="11"/>
  <c r="Q290" i="11"/>
  <c r="R290" i="11"/>
  <c r="S290" i="11"/>
  <c r="T290" i="11"/>
  <c r="U290" i="11"/>
  <c r="Q291" i="11"/>
  <c r="R291" i="11"/>
  <c r="S291" i="11"/>
  <c r="T291" i="11"/>
  <c r="U291" i="11"/>
  <c r="Q292" i="11"/>
  <c r="R292" i="11"/>
  <c r="S292" i="11"/>
  <c r="T292" i="11"/>
  <c r="U292" i="11"/>
  <c r="Q293" i="11"/>
  <c r="R293" i="11"/>
  <c r="S293" i="11"/>
  <c r="T293" i="11"/>
  <c r="U293" i="11"/>
  <c r="Q294" i="11"/>
  <c r="R294" i="11"/>
  <c r="S294" i="11"/>
  <c r="T294" i="11"/>
  <c r="U294" i="11"/>
  <c r="Q295" i="11"/>
  <c r="R295" i="11"/>
  <c r="S295" i="11"/>
  <c r="T295" i="11"/>
  <c r="U295" i="11"/>
  <c r="Q296" i="11"/>
  <c r="R296" i="11"/>
  <c r="S296" i="11"/>
  <c r="T296" i="11"/>
  <c r="U296" i="11"/>
  <c r="Q297" i="11"/>
  <c r="R297" i="11"/>
  <c r="S297" i="11"/>
  <c r="T297" i="11"/>
  <c r="U297" i="11"/>
  <c r="Q298" i="11"/>
  <c r="R298" i="11"/>
  <c r="S298" i="11"/>
  <c r="T298" i="11"/>
  <c r="U298" i="11"/>
  <c r="Q299" i="11"/>
  <c r="R299" i="11"/>
  <c r="S299" i="11"/>
  <c r="T299" i="11"/>
  <c r="U299" i="11"/>
  <c r="Q300" i="11"/>
  <c r="R300" i="11"/>
  <c r="S300" i="11"/>
  <c r="T300" i="11"/>
  <c r="U300" i="11"/>
  <c r="Q301" i="11"/>
  <c r="R301" i="11"/>
  <c r="S301" i="11"/>
  <c r="T301" i="11"/>
  <c r="U301" i="11"/>
  <c r="Q302" i="11"/>
  <c r="R302" i="11"/>
  <c r="S302" i="11"/>
  <c r="T302" i="11"/>
  <c r="U302" i="11"/>
  <c r="Q303" i="11"/>
  <c r="R303" i="11"/>
  <c r="S303" i="11"/>
  <c r="T303" i="11"/>
  <c r="U303" i="11"/>
  <c r="Q304" i="11"/>
  <c r="R304" i="11"/>
  <c r="S304" i="11"/>
  <c r="T304" i="11"/>
  <c r="U304" i="11"/>
  <c r="Q305" i="11"/>
  <c r="R305" i="11"/>
  <c r="S305" i="11"/>
  <c r="T305" i="11"/>
  <c r="U305" i="11"/>
  <c r="Q306" i="11"/>
  <c r="R306" i="11"/>
  <c r="S306" i="11"/>
  <c r="T306" i="11"/>
  <c r="U306" i="11"/>
  <c r="Q307" i="11"/>
  <c r="R307" i="11"/>
  <c r="S307" i="11"/>
  <c r="T307" i="11"/>
  <c r="U307" i="11"/>
  <c r="Q308" i="11"/>
  <c r="R308" i="11"/>
  <c r="S308" i="11"/>
  <c r="T308" i="11"/>
  <c r="U308" i="11"/>
  <c r="Q309" i="11"/>
  <c r="R309" i="11"/>
  <c r="S309" i="11"/>
  <c r="T309" i="11"/>
  <c r="U309" i="11"/>
  <c r="Q310" i="11"/>
  <c r="R310" i="11"/>
  <c r="S310" i="11"/>
  <c r="T310" i="11"/>
  <c r="U310" i="11"/>
  <c r="Q311" i="11"/>
  <c r="R311" i="11"/>
  <c r="S311" i="11"/>
  <c r="T311" i="11"/>
  <c r="U311" i="11"/>
  <c r="Q312" i="11"/>
  <c r="R312" i="11"/>
  <c r="S312" i="11"/>
  <c r="T312" i="11"/>
  <c r="U312" i="11"/>
  <c r="Q313" i="11"/>
  <c r="R313" i="11"/>
  <c r="S313" i="11"/>
  <c r="T313" i="11"/>
  <c r="U313" i="11"/>
  <c r="Q314" i="11"/>
  <c r="R314" i="11"/>
  <c r="S314" i="11"/>
  <c r="T314" i="11"/>
  <c r="U314" i="11"/>
  <c r="Q315" i="11"/>
  <c r="R315" i="11"/>
  <c r="S315" i="11"/>
  <c r="T315" i="11"/>
  <c r="U315" i="11"/>
  <c r="Q316" i="11"/>
  <c r="R316" i="11"/>
  <c r="S316" i="11"/>
  <c r="T316" i="11"/>
  <c r="U316" i="11"/>
  <c r="Q317" i="11"/>
  <c r="R317" i="11"/>
  <c r="S317" i="11"/>
  <c r="T317" i="11"/>
  <c r="U317" i="11"/>
  <c r="Q318" i="11"/>
  <c r="R318" i="11"/>
  <c r="S318" i="11"/>
  <c r="T318" i="11"/>
  <c r="U318" i="11"/>
  <c r="Q319" i="11"/>
  <c r="R319" i="11"/>
  <c r="S319" i="11"/>
  <c r="T319" i="11"/>
  <c r="U319" i="11"/>
  <c r="Q320" i="11"/>
  <c r="R320" i="11"/>
  <c r="S320" i="11"/>
  <c r="T320" i="11"/>
  <c r="U320" i="11"/>
  <c r="Q11" i="11"/>
  <c r="R11" i="11"/>
  <c r="S11" i="11"/>
  <c r="T11" i="11"/>
  <c r="U11" i="11"/>
  <c r="Q12" i="11"/>
  <c r="R12" i="11"/>
  <c r="S12" i="11"/>
  <c r="T12" i="11"/>
  <c r="U12" i="11"/>
  <c r="Q13" i="11"/>
  <c r="R13" i="11"/>
  <c r="S13" i="11"/>
  <c r="T13" i="11"/>
  <c r="U13" i="11"/>
  <c r="Q14" i="11"/>
  <c r="R14" i="11"/>
  <c r="S14" i="11"/>
  <c r="T14" i="11"/>
  <c r="U14" i="11"/>
  <c r="Q15" i="11"/>
  <c r="R15" i="11"/>
  <c r="S15" i="11"/>
  <c r="T15" i="11"/>
  <c r="U15" i="11"/>
  <c r="Q16" i="11"/>
  <c r="R16" i="11"/>
  <c r="S16" i="11"/>
  <c r="T16" i="11"/>
  <c r="U16" i="11"/>
  <c r="Q17" i="11"/>
  <c r="R17" i="11"/>
  <c r="S17" i="11"/>
  <c r="T17" i="11"/>
  <c r="U17" i="11"/>
  <c r="Q18" i="11"/>
  <c r="R18" i="11"/>
  <c r="S18" i="11"/>
  <c r="T18" i="11"/>
  <c r="U18" i="11"/>
  <c r="Q19" i="11"/>
  <c r="R19" i="11"/>
  <c r="S19" i="11"/>
  <c r="T19" i="11"/>
  <c r="U19" i="11"/>
  <c r="Q20" i="11"/>
  <c r="R20" i="11"/>
  <c r="S20" i="11"/>
  <c r="T20" i="11"/>
  <c r="U20" i="11"/>
  <c r="Q21" i="11"/>
  <c r="R21" i="11"/>
  <c r="S21" i="11"/>
  <c r="T21" i="11"/>
  <c r="U21" i="11"/>
  <c r="Q22" i="11"/>
  <c r="R22" i="11"/>
  <c r="S22" i="11"/>
  <c r="T22" i="11"/>
  <c r="U22" i="11"/>
  <c r="Q23" i="11"/>
  <c r="R23" i="11"/>
  <c r="S23" i="11"/>
  <c r="T23" i="11"/>
  <c r="U23" i="11"/>
  <c r="Q24" i="11"/>
  <c r="R24" i="11"/>
  <c r="S24" i="11"/>
  <c r="T24" i="11"/>
  <c r="U24" i="11"/>
  <c r="Q25" i="11"/>
  <c r="R25" i="11"/>
  <c r="S25" i="11"/>
  <c r="T25" i="11"/>
  <c r="U25" i="11"/>
  <c r="Q26" i="11"/>
  <c r="R26" i="11"/>
  <c r="S26" i="11"/>
  <c r="T26" i="11"/>
  <c r="U26" i="11"/>
  <c r="Q27" i="11"/>
  <c r="R27" i="11"/>
  <c r="S27" i="11"/>
  <c r="T27" i="11"/>
  <c r="U27" i="11"/>
  <c r="Q28" i="11"/>
  <c r="R28" i="11"/>
  <c r="S28" i="11"/>
  <c r="T28" i="11"/>
  <c r="U28" i="11"/>
  <c r="Q29" i="11"/>
  <c r="R29" i="11"/>
  <c r="S29" i="11"/>
  <c r="T29" i="11"/>
  <c r="U29" i="11"/>
  <c r="Q30" i="11"/>
  <c r="R30" i="11"/>
  <c r="S30" i="11"/>
  <c r="T30" i="11"/>
  <c r="U30" i="11"/>
  <c r="Q31" i="11"/>
  <c r="R31" i="11"/>
  <c r="S31" i="11"/>
  <c r="T31" i="11"/>
  <c r="U31" i="11"/>
  <c r="Q32" i="11"/>
  <c r="R32" i="11"/>
  <c r="S32" i="11"/>
  <c r="T32" i="11"/>
  <c r="U32" i="11"/>
  <c r="Q33" i="11"/>
  <c r="R33" i="11"/>
  <c r="S33" i="11"/>
  <c r="T33" i="11"/>
  <c r="U33" i="11"/>
  <c r="Q34" i="11"/>
  <c r="R34" i="11"/>
  <c r="S34" i="11"/>
  <c r="T34" i="11"/>
  <c r="U34" i="11"/>
  <c r="Q35" i="11"/>
  <c r="R35" i="11"/>
  <c r="S35" i="11"/>
  <c r="T35" i="11"/>
  <c r="U35" i="11"/>
  <c r="Q36" i="11"/>
  <c r="R36" i="11"/>
  <c r="S36" i="11"/>
  <c r="T36" i="11"/>
  <c r="U36" i="11"/>
  <c r="Q37" i="11"/>
  <c r="R37" i="11"/>
  <c r="S37" i="11"/>
  <c r="T37" i="11"/>
  <c r="U37" i="11"/>
  <c r="Q38" i="11"/>
  <c r="R38" i="11"/>
  <c r="S38" i="11"/>
  <c r="T38" i="11"/>
  <c r="U38" i="11"/>
  <c r="Q39" i="11"/>
  <c r="R39" i="11"/>
  <c r="S39" i="11"/>
  <c r="T39" i="11"/>
  <c r="U39" i="11"/>
  <c r="Q40" i="11"/>
  <c r="R40" i="11"/>
  <c r="S40" i="11"/>
  <c r="T40" i="11"/>
  <c r="U40" i="11"/>
  <c r="Q41" i="11"/>
  <c r="R41" i="11"/>
  <c r="S41" i="11"/>
  <c r="T41" i="11"/>
  <c r="U41" i="11"/>
  <c r="Q42" i="11"/>
  <c r="R42" i="11"/>
  <c r="S42" i="11"/>
  <c r="T42" i="11"/>
  <c r="U42" i="11"/>
  <c r="Q43" i="11"/>
  <c r="R43" i="11"/>
  <c r="S43" i="11"/>
  <c r="T43" i="11"/>
  <c r="U43" i="11"/>
  <c r="Q44" i="11"/>
  <c r="R44" i="11"/>
  <c r="S44" i="11"/>
  <c r="T44" i="11"/>
  <c r="U44" i="11"/>
  <c r="Q45" i="11"/>
  <c r="R45" i="11"/>
  <c r="S45" i="11"/>
  <c r="T45" i="11"/>
  <c r="U45" i="11"/>
  <c r="Q46" i="11"/>
  <c r="R46" i="11"/>
  <c r="S46" i="11"/>
  <c r="T46" i="11"/>
  <c r="U46" i="11"/>
  <c r="Q47" i="11"/>
  <c r="R47" i="11"/>
  <c r="S47" i="11"/>
  <c r="T47" i="11"/>
  <c r="U47" i="11"/>
  <c r="Q48" i="11"/>
  <c r="R48" i="11"/>
  <c r="S48" i="11"/>
  <c r="T48" i="11"/>
  <c r="U48" i="11"/>
  <c r="Q49" i="11"/>
  <c r="R49" i="11"/>
  <c r="S49" i="11"/>
  <c r="T49" i="11"/>
  <c r="U49" i="11"/>
  <c r="Q50" i="11"/>
  <c r="R50" i="11"/>
  <c r="S50" i="11"/>
  <c r="T50" i="11"/>
  <c r="U50" i="11"/>
  <c r="Q51" i="11"/>
  <c r="R51" i="11"/>
  <c r="S51" i="11"/>
  <c r="T51" i="11"/>
  <c r="U51" i="11"/>
  <c r="Q52" i="11"/>
  <c r="R52" i="11"/>
  <c r="S52" i="11"/>
  <c r="T52" i="11"/>
  <c r="U52" i="11"/>
  <c r="Q53" i="11"/>
  <c r="R53" i="11"/>
  <c r="S53" i="11"/>
  <c r="T53" i="11"/>
  <c r="U53" i="11"/>
  <c r="Q54" i="11"/>
  <c r="R54" i="11"/>
  <c r="S54" i="11"/>
  <c r="T54" i="11"/>
  <c r="U54" i="11"/>
  <c r="Q55" i="11"/>
  <c r="R55" i="11"/>
  <c r="S55" i="11"/>
  <c r="T55" i="11"/>
  <c r="U55" i="11"/>
  <c r="Q56" i="11"/>
  <c r="R56" i="11"/>
  <c r="S56" i="11"/>
  <c r="T56" i="11"/>
  <c r="U56" i="11"/>
  <c r="Q57" i="11"/>
  <c r="R57" i="11"/>
  <c r="S57" i="11"/>
  <c r="T57" i="11"/>
  <c r="U57" i="11"/>
  <c r="Q58" i="11"/>
  <c r="R58" i="11"/>
  <c r="S58" i="11"/>
  <c r="T58" i="11"/>
  <c r="U58" i="11"/>
  <c r="Q59" i="11"/>
  <c r="R59" i="11"/>
  <c r="S59" i="11"/>
  <c r="T59" i="11"/>
  <c r="U59" i="11"/>
  <c r="Q60" i="11"/>
  <c r="R60" i="11"/>
  <c r="S60" i="11"/>
  <c r="T60" i="11"/>
  <c r="U60" i="11"/>
  <c r="Q61" i="11"/>
  <c r="R61" i="11"/>
  <c r="S61" i="11"/>
  <c r="T61" i="11"/>
  <c r="U61" i="11"/>
  <c r="Q62" i="11"/>
  <c r="R62" i="11"/>
  <c r="S62" i="11"/>
  <c r="T62" i="11"/>
  <c r="U62" i="11"/>
  <c r="Q63" i="11"/>
  <c r="R63" i="11"/>
  <c r="S63" i="11"/>
  <c r="T63" i="11"/>
  <c r="U63" i="11"/>
  <c r="Q64" i="11"/>
  <c r="R64" i="11"/>
  <c r="S64" i="11"/>
  <c r="T64" i="11"/>
  <c r="U64" i="11"/>
  <c r="Q65" i="11"/>
  <c r="R65" i="11"/>
  <c r="S65" i="11"/>
  <c r="T65" i="11"/>
  <c r="U65" i="11"/>
  <c r="Q66" i="11"/>
  <c r="R66" i="11"/>
  <c r="S66" i="11"/>
  <c r="T66" i="11"/>
  <c r="U66" i="11"/>
  <c r="Q67" i="11"/>
  <c r="R67" i="11"/>
  <c r="S67" i="11"/>
  <c r="T67" i="11"/>
  <c r="U67" i="11"/>
  <c r="Q68" i="11"/>
  <c r="R68" i="11"/>
  <c r="S68" i="11"/>
  <c r="T68" i="11"/>
  <c r="U68" i="11"/>
  <c r="Q69" i="11"/>
  <c r="R69" i="11"/>
  <c r="S69" i="11"/>
  <c r="T69" i="11"/>
  <c r="U69" i="11"/>
  <c r="Q70" i="11"/>
  <c r="R70" i="11"/>
  <c r="S70" i="11"/>
  <c r="T70" i="11"/>
  <c r="U70" i="11"/>
  <c r="Q71" i="11"/>
  <c r="R71" i="11"/>
  <c r="S71" i="11"/>
  <c r="T71" i="11"/>
  <c r="U71" i="11"/>
  <c r="Q72" i="11"/>
  <c r="R72" i="11"/>
  <c r="S72" i="11"/>
  <c r="T72" i="11"/>
  <c r="U72" i="11"/>
  <c r="Q73" i="11"/>
  <c r="R73" i="11"/>
  <c r="S73" i="11"/>
  <c r="T73" i="11"/>
  <c r="U73" i="11"/>
  <c r="Q74" i="11"/>
  <c r="R74" i="11"/>
  <c r="S74" i="11"/>
  <c r="T74" i="11"/>
  <c r="U74" i="11"/>
  <c r="Q75" i="11"/>
  <c r="R75" i="11"/>
  <c r="S75" i="11"/>
  <c r="T75" i="11"/>
  <c r="U75" i="11"/>
  <c r="Q76" i="11"/>
  <c r="R76" i="11"/>
  <c r="S76" i="11"/>
  <c r="T76" i="11"/>
  <c r="U76" i="11"/>
  <c r="Q77" i="11"/>
  <c r="R77" i="11"/>
  <c r="S77" i="11"/>
  <c r="T77" i="11"/>
  <c r="U77" i="11"/>
  <c r="Q78" i="11"/>
  <c r="R78" i="11"/>
  <c r="S78" i="11"/>
  <c r="T78" i="11"/>
  <c r="U78" i="11"/>
  <c r="Q79" i="11"/>
  <c r="R79" i="11"/>
  <c r="S79" i="11"/>
  <c r="T79" i="11"/>
  <c r="U79" i="11"/>
  <c r="Q80" i="11"/>
  <c r="R80" i="11"/>
  <c r="S80" i="11"/>
  <c r="T80" i="11"/>
  <c r="U80" i="11"/>
  <c r="Q81" i="11"/>
  <c r="R81" i="11"/>
  <c r="S81" i="11"/>
  <c r="T81" i="11"/>
  <c r="U81" i="11"/>
  <c r="Q82" i="11"/>
  <c r="R82" i="11"/>
  <c r="S82" i="11"/>
  <c r="T82" i="11"/>
  <c r="U82" i="11"/>
  <c r="Q83" i="11"/>
  <c r="R83" i="11"/>
  <c r="S83" i="11"/>
  <c r="T83" i="11"/>
  <c r="U83" i="11"/>
  <c r="Q84" i="11"/>
  <c r="R84" i="11"/>
  <c r="S84" i="11"/>
  <c r="T84" i="11"/>
  <c r="U84" i="11"/>
  <c r="Q85" i="11"/>
  <c r="R85" i="11"/>
  <c r="S85" i="11"/>
  <c r="T85" i="11"/>
  <c r="U85" i="11"/>
  <c r="Q86" i="11"/>
  <c r="R86" i="11"/>
  <c r="S86" i="11"/>
  <c r="T86" i="11"/>
  <c r="U86" i="11"/>
  <c r="Q87" i="11"/>
  <c r="R87" i="11"/>
  <c r="S87" i="11"/>
  <c r="T87" i="11"/>
  <c r="U87" i="11"/>
  <c r="Q88" i="11"/>
  <c r="R88" i="11"/>
  <c r="S88" i="11"/>
  <c r="T88" i="11"/>
  <c r="U88" i="11"/>
  <c r="Q89" i="11"/>
  <c r="R89" i="11"/>
  <c r="S89" i="11"/>
  <c r="T89" i="11"/>
  <c r="U89" i="11"/>
  <c r="Q90" i="11"/>
  <c r="R90" i="11"/>
  <c r="S90" i="11"/>
  <c r="T90" i="11"/>
  <c r="U90" i="11"/>
  <c r="Q91" i="11"/>
  <c r="R91" i="11"/>
  <c r="S91" i="11"/>
  <c r="T91" i="11"/>
  <c r="U91" i="11"/>
  <c r="Q92" i="11"/>
  <c r="R92" i="11"/>
  <c r="S92" i="11"/>
  <c r="T92" i="11"/>
  <c r="U92" i="11"/>
  <c r="Q93" i="11"/>
  <c r="R93" i="11"/>
  <c r="S93" i="11"/>
  <c r="T93" i="11"/>
  <c r="U93" i="11"/>
  <c r="Q94" i="11"/>
  <c r="R94" i="11"/>
  <c r="S94" i="11"/>
  <c r="T94" i="11"/>
  <c r="U94" i="11"/>
  <c r="Q95" i="11"/>
  <c r="R95" i="11"/>
  <c r="S95" i="11"/>
  <c r="T95" i="11"/>
  <c r="U95" i="11"/>
  <c r="Q96" i="11"/>
  <c r="R96" i="11"/>
  <c r="S96" i="11"/>
  <c r="T96" i="11"/>
  <c r="U96" i="11"/>
  <c r="Q97" i="11"/>
  <c r="R97" i="11"/>
  <c r="S97" i="11"/>
  <c r="T97" i="11"/>
  <c r="U97" i="11"/>
  <c r="Q98" i="11"/>
  <c r="R98" i="11"/>
  <c r="S98" i="11"/>
  <c r="T98" i="11"/>
  <c r="U98" i="11"/>
  <c r="Q99" i="11"/>
  <c r="R99" i="11"/>
  <c r="S99" i="11"/>
  <c r="T99" i="11"/>
  <c r="U99" i="11"/>
  <c r="Q100" i="11"/>
  <c r="R100" i="11"/>
  <c r="S100" i="11"/>
  <c r="T100" i="11"/>
  <c r="U100" i="11"/>
  <c r="Q101" i="11"/>
  <c r="R101" i="11"/>
  <c r="S101" i="11"/>
  <c r="T101" i="11"/>
  <c r="U101" i="11"/>
  <c r="Q102" i="11"/>
  <c r="R102" i="11"/>
  <c r="S102" i="11"/>
  <c r="T102" i="11"/>
  <c r="U102" i="11"/>
  <c r="Q103" i="11"/>
  <c r="R103" i="11"/>
  <c r="S103" i="11"/>
  <c r="T103" i="11"/>
  <c r="U103" i="11"/>
  <c r="Q104" i="11"/>
  <c r="R104" i="11"/>
  <c r="S104" i="11"/>
  <c r="T104" i="11"/>
  <c r="U104" i="11"/>
  <c r="Q105" i="11"/>
  <c r="R105" i="11"/>
  <c r="S105" i="11"/>
  <c r="T105" i="11"/>
  <c r="U105" i="11"/>
  <c r="Q106" i="11"/>
  <c r="R106" i="11"/>
  <c r="S106" i="11"/>
  <c r="T106" i="11"/>
  <c r="U106" i="11"/>
  <c r="Q107" i="11"/>
  <c r="R107" i="11"/>
  <c r="S107" i="11"/>
  <c r="T107" i="11"/>
  <c r="U107" i="11"/>
  <c r="Q108" i="11"/>
  <c r="R108" i="11"/>
  <c r="S108" i="11"/>
  <c r="T108" i="11"/>
  <c r="U108" i="11"/>
  <c r="Q109" i="11"/>
  <c r="R109" i="11"/>
  <c r="S109" i="11"/>
  <c r="T109" i="11"/>
  <c r="U109" i="11"/>
  <c r="Q110" i="11"/>
  <c r="R110" i="11"/>
  <c r="S110" i="11"/>
  <c r="T110" i="11"/>
  <c r="U110" i="11"/>
  <c r="Q111" i="11"/>
  <c r="R111" i="11"/>
  <c r="S111" i="11"/>
  <c r="T111" i="11"/>
  <c r="U111" i="11"/>
  <c r="Q112" i="11"/>
  <c r="R112" i="11"/>
  <c r="S112" i="11"/>
  <c r="T112" i="11"/>
  <c r="U112" i="11"/>
  <c r="Q113" i="11"/>
  <c r="R113" i="11"/>
  <c r="S113" i="11"/>
  <c r="T113" i="11"/>
  <c r="U113" i="11"/>
  <c r="Q114" i="11"/>
  <c r="R114" i="11"/>
  <c r="S114" i="11"/>
  <c r="T114" i="11"/>
  <c r="U114" i="11"/>
  <c r="Q115" i="11"/>
  <c r="R115" i="11"/>
  <c r="S115" i="11"/>
  <c r="T115" i="11"/>
  <c r="U115" i="11"/>
  <c r="Q116" i="11"/>
  <c r="R116" i="11"/>
  <c r="S116" i="11"/>
  <c r="T116" i="11"/>
  <c r="U116" i="11"/>
  <c r="Q117" i="11"/>
  <c r="R117" i="11"/>
  <c r="S117" i="11"/>
  <c r="T117" i="11"/>
  <c r="U117" i="11"/>
  <c r="Q118" i="11"/>
  <c r="R118" i="11"/>
  <c r="S118" i="11"/>
  <c r="T118" i="11"/>
  <c r="U118" i="11"/>
  <c r="Q119" i="11"/>
  <c r="R119" i="11"/>
  <c r="S119" i="11"/>
  <c r="T119" i="11"/>
  <c r="U119" i="11"/>
  <c r="Q120" i="11"/>
  <c r="R120" i="11"/>
  <c r="S120" i="11"/>
  <c r="T120" i="11"/>
  <c r="U120" i="11"/>
  <c r="Q121" i="11"/>
  <c r="R121" i="11"/>
  <c r="S121" i="11"/>
  <c r="T121" i="11"/>
  <c r="U121" i="11"/>
  <c r="Q122" i="11"/>
  <c r="R122" i="11"/>
  <c r="S122" i="11"/>
  <c r="T122" i="11"/>
  <c r="U122" i="11"/>
  <c r="Q123" i="11"/>
  <c r="R123" i="11"/>
  <c r="S123" i="11"/>
  <c r="T123" i="11"/>
  <c r="U123" i="11"/>
  <c r="Q124" i="11"/>
  <c r="R124" i="11"/>
  <c r="S124" i="11"/>
  <c r="T124" i="11"/>
  <c r="U124" i="11"/>
  <c r="Q125" i="11"/>
  <c r="R125" i="11"/>
  <c r="S125" i="11"/>
  <c r="T125" i="11"/>
  <c r="U125" i="11"/>
  <c r="Q126" i="11"/>
  <c r="R126" i="11"/>
  <c r="S126" i="11"/>
  <c r="T126" i="11"/>
  <c r="U126" i="11"/>
  <c r="Q127" i="11"/>
  <c r="R127" i="11"/>
  <c r="S127" i="11"/>
  <c r="T127" i="11"/>
  <c r="U127" i="11"/>
  <c r="Q128" i="11"/>
  <c r="R128" i="11"/>
  <c r="S128" i="11"/>
  <c r="T128" i="11"/>
  <c r="U128" i="11"/>
  <c r="Q129" i="11"/>
  <c r="R129" i="11"/>
  <c r="S129" i="11"/>
  <c r="T129" i="11"/>
  <c r="U129" i="11"/>
  <c r="Q130" i="11"/>
  <c r="R130" i="11"/>
  <c r="S130" i="11"/>
  <c r="T130" i="11"/>
  <c r="U130" i="11"/>
  <c r="Q131" i="11"/>
  <c r="R131" i="11"/>
  <c r="S131" i="11"/>
  <c r="T131" i="11"/>
  <c r="U131" i="11"/>
  <c r="Q132" i="11"/>
  <c r="R132" i="11"/>
  <c r="S132" i="11"/>
  <c r="T132" i="11"/>
  <c r="U132" i="11"/>
  <c r="Q133" i="11"/>
  <c r="R133" i="11"/>
  <c r="S133" i="11"/>
  <c r="T133" i="11"/>
  <c r="U133" i="11"/>
  <c r="Q134" i="11"/>
  <c r="R134" i="11"/>
  <c r="S134" i="11"/>
  <c r="T134" i="11"/>
  <c r="U134" i="11"/>
  <c r="Q135" i="11"/>
  <c r="R135" i="11"/>
  <c r="S135" i="11"/>
  <c r="T135" i="11"/>
  <c r="U135" i="11"/>
  <c r="Q136" i="11"/>
  <c r="R136" i="11"/>
  <c r="S136" i="11"/>
  <c r="T136" i="11"/>
  <c r="U136" i="11"/>
  <c r="Q137" i="11"/>
  <c r="R137" i="11"/>
  <c r="S137" i="11"/>
  <c r="T137" i="11"/>
  <c r="U137" i="11"/>
  <c r="Q138" i="11"/>
  <c r="R138" i="11"/>
  <c r="S138" i="11"/>
  <c r="T138" i="11"/>
  <c r="U138" i="11"/>
  <c r="Q139" i="11"/>
  <c r="R139" i="11"/>
  <c r="S139" i="11"/>
  <c r="T139" i="11"/>
  <c r="U139" i="11"/>
  <c r="Q140" i="11"/>
  <c r="R140" i="11"/>
  <c r="S140" i="11"/>
  <c r="T140" i="11"/>
  <c r="U140" i="11"/>
  <c r="Q141" i="11"/>
  <c r="R141" i="11"/>
  <c r="S141" i="11"/>
  <c r="T141" i="11"/>
  <c r="U141" i="11"/>
  <c r="Q142" i="11"/>
  <c r="R142" i="11"/>
  <c r="S142" i="11"/>
  <c r="T142" i="11"/>
  <c r="U142" i="11"/>
  <c r="Q143" i="11"/>
  <c r="R143" i="11"/>
  <c r="S143" i="11"/>
  <c r="T143" i="11"/>
  <c r="U143" i="11"/>
  <c r="Q144" i="11"/>
  <c r="R144" i="11"/>
  <c r="S144" i="11"/>
  <c r="T144" i="11"/>
  <c r="U144" i="11"/>
  <c r="Q145" i="11"/>
  <c r="R145" i="11"/>
  <c r="S145" i="11"/>
  <c r="T145" i="11"/>
  <c r="U145" i="11"/>
  <c r="Q146" i="11"/>
  <c r="R146" i="11"/>
  <c r="S146" i="11"/>
  <c r="T146" i="11"/>
  <c r="U146" i="11"/>
  <c r="Q147" i="11"/>
  <c r="R147" i="11"/>
  <c r="S147" i="11"/>
  <c r="T147" i="11"/>
  <c r="U147" i="11"/>
  <c r="Q148" i="11"/>
  <c r="R148" i="11"/>
  <c r="S148" i="11"/>
  <c r="T148" i="11"/>
  <c r="U148" i="11"/>
  <c r="Q149" i="11"/>
  <c r="R149" i="11"/>
  <c r="S149" i="11"/>
  <c r="T149" i="11"/>
  <c r="U149" i="11"/>
  <c r="Q150" i="11"/>
  <c r="R150" i="11"/>
  <c r="S150" i="11"/>
  <c r="T150" i="11"/>
  <c r="U150" i="11"/>
  <c r="Q151" i="11"/>
  <c r="R151" i="11"/>
  <c r="S151" i="11"/>
  <c r="T151" i="11"/>
  <c r="U151" i="11"/>
  <c r="Q152" i="11"/>
  <c r="R152" i="11"/>
  <c r="S152" i="11"/>
  <c r="T152" i="11"/>
  <c r="U152" i="11"/>
  <c r="Q153" i="11"/>
  <c r="R153" i="11"/>
  <c r="S153" i="11"/>
  <c r="T153" i="11"/>
  <c r="U153" i="11"/>
  <c r="Q154" i="11"/>
  <c r="R154" i="11"/>
  <c r="S154" i="11"/>
  <c r="T154" i="11"/>
  <c r="U154" i="11"/>
  <c r="Q155" i="11"/>
  <c r="R155" i="11"/>
  <c r="S155" i="11"/>
  <c r="T155" i="11"/>
  <c r="U155" i="11"/>
  <c r="Q156" i="11"/>
  <c r="R156" i="11"/>
  <c r="S156" i="11"/>
  <c r="T156" i="11"/>
  <c r="U156" i="11"/>
  <c r="Q157" i="11"/>
  <c r="R157" i="11"/>
  <c r="S157" i="11"/>
  <c r="T157" i="11"/>
  <c r="U157" i="11"/>
  <c r="Q158" i="11"/>
  <c r="R158" i="11"/>
  <c r="S158" i="11"/>
  <c r="T158" i="11"/>
  <c r="U158" i="11"/>
  <c r="Q159" i="11"/>
  <c r="R159" i="11"/>
  <c r="S159" i="11"/>
  <c r="T159" i="11"/>
  <c r="U159" i="11"/>
  <c r="Q160" i="11"/>
  <c r="R160" i="11"/>
  <c r="S160" i="11"/>
  <c r="T160" i="11"/>
  <c r="U160" i="11"/>
  <c r="Q161" i="11"/>
  <c r="R161" i="11"/>
  <c r="S161" i="11"/>
  <c r="T161" i="11"/>
  <c r="U161" i="11"/>
  <c r="Q162" i="11"/>
  <c r="R162" i="11"/>
  <c r="S162" i="11"/>
  <c r="T162" i="11"/>
  <c r="U162" i="11"/>
  <c r="Q163" i="11"/>
  <c r="R163" i="11"/>
  <c r="S163" i="11"/>
  <c r="T163" i="11"/>
  <c r="U163" i="11"/>
  <c r="Q164" i="11"/>
  <c r="R164" i="11"/>
  <c r="S164" i="11"/>
  <c r="T164" i="11"/>
  <c r="U164" i="11"/>
  <c r="Q165" i="11"/>
  <c r="R165" i="11"/>
  <c r="S165" i="11"/>
  <c r="T165" i="11"/>
  <c r="U165" i="11"/>
  <c r="Q166" i="11"/>
  <c r="R166" i="11"/>
  <c r="S166" i="11"/>
  <c r="T166" i="11"/>
  <c r="U166" i="11"/>
  <c r="Q167" i="11"/>
  <c r="R167" i="11"/>
  <c r="S167" i="11"/>
  <c r="T167" i="11"/>
  <c r="U167" i="11"/>
  <c r="Q168" i="11"/>
  <c r="R168" i="11"/>
  <c r="S168" i="11"/>
  <c r="T168" i="11"/>
  <c r="U168" i="11"/>
  <c r="Q169" i="11"/>
  <c r="R169" i="11"/>
  <c r="S169" i="11"/>
  <c r="T169" i="11"/>
  <c r="U169" i="11"/>
  <c r="Q170" i="11"/>
  <c r="R170" i="11"/>
  <c r="S170" i="11"/>
  <c r="T170" i="11"/>
  <c r="U170" i="11"/>
  <c r="Q171" i="11"/>
  <c r="R171" i="11"/>
  <c r="S171" i="11"/>
  <c r="T171" i="11"/>
  <c r="U171" i="11"/>
  <c r="Q172" i="11"/>
  <c r="R172" i="11"/>
  <c r="S172" i="11"/>
  <c r="T172" i="11"/>
  <c r="U172" i="11"/>
  <c r="Q173" i="11"/>
  <c r="R173" i="11"/>
  <c r="S173" i="11"/>
  <c r="T173" i="11"/>
  <c r="U173" i="11"/>
  <c r="Q174" i="11"/>
  <c r="R174" i="11"/>
  <c r="S174" i="11"/>
  <c r="T174" i="11"/>
  <c r="U174" i="11"/>
  <c r="Q175" i="11"/>
  <c r="R175" i="11"/>
  <c r="S175" i="11"/>
  <c r="T175" i="11"/>
  <c r="U175" i="11"/>
  <c r="Q176" i="11"/>
  <c r="R176" i="11"/>
  <c r="S176" i="11"/>
  <c r="T176" i="11"/>
  <c r="U176" i="11"/>
  <c r="Q177" i="11"/>
  <c r="R177" i="11"/>
  <c r="S177" i="11"/>
  <c r="T177" i="11"/>
  <c r="U177" i="11"/>
  <c r="Q178" i="11"/>
  <c r="R178" i="11"/>
  <c r="S178" i="11"/>
  <c r="T178" i="11"/>
  <c r="U178" i="11"/>
  <c r="Q179" i="11"/>
  <c r="R179" i="11"/>
  <c r="S179" i="11"/>
  <c r="T179" i="11"/>
  <c r="U179" i="11"/>
  <c r="Q180" i="11"/>
  <c r="R180" i="11"/>
  <c r="S180" i="11"/>
  <c r="T180" i="11"/>
  <c r="U180" i="11"/>
  <c r="Q181" i="11"/>
  <c r="R181" i="11"/>
  <c r="S181" i="11"/>
  <c r="T181" i="11"/>
  <c r="U181" i="11"/>
  <c r="Q182" i="11"/>
  <c r="R182" i="11"/>
  <c r="S182" i="11"/>
  <c r="T182" i="11"/>
  <c r="U182" i="11"/>
  <c r="Q183" i="11"/>
  <c r="R183" i="11"/>
  <c r="S183" i="11"/>
  <c r="T183" i="11"/>
  <c r="U183" i="11"/>
  <c r="Q184" i="11"/>
  <c r="R184" i="11"/>
  <c r="S184" i="11"/>
  <c r="T184" i="11"/>
  <c r="U184" i="11"/>
  <c r="Q185" i="11"/>
  <c r="R185" i="11"/>
  <c r="S185" i="11"/>
  <c r="T185" i="11"/>
  <c r="U185" i="11"/>
  <c r="Q186" i="11"/>
  <c r="R186" i="11"/>
  <c r="S186" i="11"/>
  <c r="T186" i="11"/>
  <c r="U186" i="11"/>
  <c r="R10" i="11"/>
  <c r="S10" i="11"/>
  <c r="T10" i="11"/>
  <c r="U10" i="11"/>
  <c r="Q10" i="11"/>
  <c r="D22" i="11" l="1"/>
  <c r="D38" i="11"/>
  <c r="D42" i="11"/>
  <c r="D54" i="11"/>
  <c r="D58" i="11"/>
  <c r="D86" i="11"/>
  <c r="D90" i="11"/>
  <c r="D98" i="11"/>
  <c r="D102" i="11"/>
  <c r="D114" i="11"/>
  <c r="D130" i="11"/>
  <c r="D134" i="11"/>
  <c r="D146" i="11"/>
  <c r="D150" i="11"/>
  <c r="D154" i="11"/>
  <c r="D158" i="11"/>
  <c r="D166" i="11"/>
  <c r="D178" i="11"/>
  <c r="D186" i="11"/>
  <c r="D194" i="11"/>
  <c r="D198" i="11"/>
  <c r="D210" i="11"/>
  <c r="D222" i="11"/>
  <c r="D226" i="11"/>
  <c r="D234" i="11"/>
  <c r="D242" i="11"/>
  <c r="D246" i="11"/>
  <c r="C250" i="11"/>
  <c r="D250" i="11"/>
  <c r="D262" i="11"/>
  <c r="D266" i="11"/>
  <c r="D270" i="11"/>
  <c r="D274" i="11"/>
  <c r="D278" i="11"/>
  <c r="D282" i="11"/>
  <c r="D290" i="11"/>
  <c r="D294" i="11"/>
  <c r="D302" i="11"/>
  <c r="D310" i="11"/>
  <c r="D314" i="11"/>
  <c r="D318" i="11"/>
  <c r="H320" i="11"/>
  <c r="H319" i="11"/>
  <c r="H318" i="11"/>
  <c r="H317" i="11"/>
  <c r="H316" i="11"/>
  <c r="H315" i="11"/>
  <c r="H314" i="11"/>
  <c r="H313" i="11"/>
  <c r="H312" i="11"/>
  <c r="H311" i="11"/>
  <c r="H310" i="11"/>
  <c r="H309" i="11"/>
  <c r="H308" i="11"/>
  <c r="H307" i="11"/>
  <c r="H306" i="11"/>
  <c r="H305" i="11"/>
  <c r="H304" i="11"/>
  <c r="H303" i="11"/>
  <c r="H302" i="11"/>
  <c r="H301" i="11"/>
  <c r="H300" i="11"/>
  <c r="H299" i="11"/>
  <c r="H298" i="11"/>
  <c r="H297" i="11"/>
  <c r="H296" i="11"/>
  <c r="H295" i="11"/>
  <c r="H294" i="11"/>
  <c r="H293" i="11"/>
  <c r="H292" i="11"/>
  <c r="H291" i="11"/>
  <c r="H290" i="11"/>
  <c r="H289" i="11"/>
  <c r="H288" i="11"/>
  <c r="H287" i="11"/>
  <c r="H286" i="11"/>
  <c r="H285" i="11"/>
  <c r="H284" i="11"/>
  <c r="H283" i="11"/>
  <c r="H282" i="11"/>
  <c r="H281" i="11"/>
  <c r="H280" i="11"/>
  <c r="H279" i="11"/>
  <c r="H278" i="11"/>
  <c r="H277" i="11"/>
  <c r="H276" i="11"/>
  <c r="H275" i="11"/>
  <c r="H274" i="11"/>
  <c r="H273" i="11"/>
  <c r="H272" i="11"/>
  <c r="H271" i="11"/>
  <c r="H270" i="11"/>
  <c r="H269" i="11"/>
  <c r="H268" i="11"/>
  <c r="H267" i="11"/>
  <c r="H266" i="11"/>
  <c r="H265" i="11"/>
  <c r="H264" i="11"/>
  <c r="H263" i="11"/>
  <c r="H262" i="11"/>
  <c r="H261" i="11"/>
  <c r="H260" i="11"/>
  <c r="H259" i="11"/>
  <c r="H258" i="11"/>
  <c r="H257" i="11"/>
  <c r="H256" i="11"/>
  <c r="H255" i="11"/>
  <c r="H254" i="11"/>
  <c r="H253" i="11"/>
  <c r="H252" i="11"/>
  <c r="H251" i="11"/>
  <c r="H250" i="11"/>
  <c r="H249" i="11"/>
  <c r="H248" i="11"/>
  <c r="H247" i="11"/>
  <c r="H246" i="11"/>
  <c r="H245" i="11"/>
  <c r="H244" i="11"/>
  <c r="H243" i="11"/>
  <c r="H242" i="11"/>
  <c r="H241" i="11"/>
  <c r="H240" i="11"/>
  <c r="H239" i="11"/>
  <c r="H238" i="11"/>
  <c r="H237" i="11"/>
  <c r="H236" i="11"/>
  <c r="H235" i="11"/>
  <c r="H234" i="11"/>
  <c r="H233" i="11"/>
  <c r="H232" i="11"/>
  <c r="H231" i="11"/>
  <c r="H230" i="11"/>
  <c r="H229" i="11"/>
  <c r="H228" i="11"/>
  <c r="H227" i="11"/>
  <c r="H226" i="11"/>
  <c r="H225" i="11"/>
  <c r="H224" i="11"/>
  <c r="H223" i="11"/>
  <c r="H222" i="11"/>
  <c r="H221" i="11"/>
  <c r="H220" i="11"/>
  <c r="H219" i="11"/>
  <c r="H218" i="11"/>
  <c r="H217" i="11"/>
  <c r="H216" i="11"/>
  <c r="H215" i="11"/>
  <c r="H214" i="11"/>
  <c r="H213" i="11"/>
  <c r="H212" i="11"/>
  <c r="H211" i="11"/>
  <c r="H210" i="11"/>
  <c r="H209" i="11"/>
  <c r="H208" i="11"/>
  <c r="H207" i="11"/>
  <c r="H206" i="11"/>
  <c r="H205" i="11"/>
  <c r="H204" i="11"/>
  <c r="H203" i="11"/>
  <c r="H202" i="11"/>
  <c r="H201" i="11"/>
  <c r="H200" i="11"/>
  <c r="H199" i="11"/>
  <c r="H198" i="11"/>
  <c r="H197" i="11"/>
  <c r="H196" i="11"/>
  <c r="H195" i="11"/>
  <c r="H194" i="11"/>
  <c r="H193" i="11"/>
  <c r="H192" i="11"/>
  <c r="H191" i="11"/>
  <c r="H190" i="11"/>
  <c r="H189" i="11"/>
  <c r="H188" i="11"/>
  <c r="H187" i="11"/>
  <c r="H186" i="11"/>
  <c r="H185" i="11"/>
  <c r="H184" i="11"/>
  <c r="H183" i="11"/>
  <c r="H182" i="11"/>
  <c r="H181" i="11"/>
  <c r="H180" i="11"/>
  <c r="H179" i="11"/>
  <c r="H178" i="11"/>
  <c r="H177" i="11"/>
  <c r="H176" i="11"/>
  <c r="H175" i="11"/>
  <c r="H174" i="11"/>
  <c r="H173" i="11"/>
  <c r="H172" i="11"/>
  <c r="H171" i="11"/>
  <c r="H170" i="11"/>
  <c r="H169" i="11"/>
  <c r="H168" i="11"/>
  <c r="H167" i="11"/>
  <c r="H166" i="11"/>
  <c r="H165" i="11"/>
  <c r="H164" i="11"/>
  <c r="H163" i="11"/>
  <c r="H162" i="11"/>
  <c r="H161" i="11"/>
  <c r="H160" i="11"/>
  <c r="H159" i="11"/>
  <c r="H158" i="11"/>
  <c r="H157" i="11"/>
  <c r="H156" i="11"/>
  <c r="H155" i="11"/>
  <c r="H154" i="11"/>
  <c r="H153" i="11"/>
  <c r="H152" i="11"/>
  <c r="H151" i="11"/>
  <c r="H150" i="11"/>
  <c r="H149" i="11"/>
  <c r="H148" i="11"/>
  <c r="H147" i="11"/>
  <c r="H146" i="11"/>
  <c r="H145" i="11"/>
  <c r="H144" i="11"/>
  <c r="H143" i="11"/>
  <c r="H142" i="11"/>
  <c r="H141" i="11"/>
  <c r="H140" i="11"/>
  <c r="H139" i="11"/>
  <c r="H138" i="11"/>
  <c r="H137" i="11"/>
  <c r="H136" i="11"/>
  <c r="H135" i="11"/>
  <c r="H134" i="11"/>
  <c r="H133" i="11"/>
  <c r="H132" i="11"/>
  <c r="H131" i="11"/>
  <c r="H130" i="11"/>
  <c r="H129" i="11"/>
  <c r="H128" i="11"/>
  <c r="H127" i="11"/>
  <c r="H126" i="11"/>
  <c r="H125" i="11"/>
  <c r="H124" i="11"/>
  <c r="H123" i="11"/>
  <c r="H122" i="11"/>
  <c r="H121" i="11"/>
  <c r="H120" i="11"/>
  <c r="H119" i="11"/>
  <c r="H118" i="11"/>
  <c r="H117" i="11"/>
  <c r="H116" i="11"/>
  <c r="H115" i="11"/>
  <c r="H114" i="11"/>
  <c r="H113" i="11"/>
  <c r="H112" i="11"/>
  <c r="H111" i="11"/>
  <c r="H110" i="11"/>
  <c r="H109" i="11"/>
  <c r="H108" i="11"/>
  <c r="H107" i="11"/>
  <c r="H106" i="11"/>
  <c r="H105" i="11"/>
  <c r="H104" i="11"/>
  <c r="H103" i="11"/>
  <c r="H102" i="11"/>
  <c r="H101" i="11"/>
  <c r="H100" i="11"/>
  <c r="H99" i="11"/>
  <c r="H98" i="11"/>
  <c r="H97" i="11"/>
  <c r="H96" i="11"/>
  <c r="H95" i="11"/>
  <c r="H94" i="11"/>
  <c r="H93" i="11"/>
  <c r="H92" i="11"/>
  <c r="H91" i="11"/>
  <c r="H90" i="11"/>
  <c r="H89" i="11"/>
  <c r="H88" i="11"/>
  <c r="H87" i="11"/>
  <c r="H86" i="11"/>
  <c r="H85" i="11"/>
  <c r="H84" i="11"/>
  <c r="H83" i="11"/>
  <c r="H82" i="11"/>
  <c r="H81" i="11"/>
  <c r="H80" i="11"/>
  <c r="H79" i="11"/>
  <c r="H78" i="11"/>
  <c r="H77" i="11"/>
  <c r="H76" i="11"/>
  <c r="H75" i="11"/>
  <c r="H74" i="11"/>
  <c r="H73" i="11"/>
  <c r="H72" i="11"/>
  <c r="H71" i="11"/>
  <c r="H70" i="11"/>
  <c r="H69" i="11"/>
  <c r="H68" i="11"/>
  <c r="H67" i="11"/>
  <c r="H66" i="11"/>
  <c r="H65" i="11"/>
  <c r="H64" i="11"/>
  <c r="H63" i="11"/>
  <c r="H62" i="11"/>
  <c r="H61" i="11"/>
  <c r="H60" i="11"/>
  <c r="H59" i="11"/>
  <c r="H58" i="11"/>
  <c r="H57" i="11"/>
  <c r="H56" i="11"/>
  <c r="H55" i="11"/>
  <c r="H54" i="11"/>
  <c r="H53" i="11"/>
  <c r="H52" i="11"/>
  <c r="H51" i="11"/>
  <c r="H50" i="11"/>
  <c r="H49" i="11"/>
  <c r="H48" i="11"/>
  <c r="H47" i="11"/>
  <c r="H46" i="11"/>
  <c r="H45" i="11"/>
  <c r="H44" i="11"/>
  <c r="H43" i="11"/>
  <c r="H42" i="11"/>
  <c r="H41" i="11"/>
  <c r="H40" i="11"/>
  <c r="H39" i="11"/>
  <c r="H38" i="11"/>
  <c r="H37" i="11"/>
  <c r="H36" i="11"/>
  <c r="H35" i="11"/>
  <c r="H34" i="11"/>
  <c r="H33" i="11"/>
  <c r="H32" i="11"/>
  <c r="H31" i="11"/>
  <c r="H30" i="11"/>
  <c r="H29" i="11"/>
  <c r="H28" i="11"/>
  <c r="H27" i="11"/>
  <c r="H26" i="11"/>
  <c r="H25" i="11"/>
  <c r="H24" i="11"/>
  <c r="H23" i="11"/>
  <c r="H22" i="11"/>
  <c r="H21" i="11"/>
  <c r="H20" i="11"/>
  <c r="H19" i="11"/>
  <c r="H18" i="11"/>
  <c r="H17" i="11"/>
  <c r="H16" i="11"/>
  <c r="H15" i="11"/>
  <c r="H14" i="11"/>
  <c r="H13" i="11"/>
  <c r="H12" i="11"/>
  <c r="H11" i="11"/>
  <c r="H10" i="11"/>
  <c r="L768" i="16"/>
  <c r="I768" i="16"/>
  <c r="G768" i="16"/>
  <c r="L767" i="16"/>
  <c r="I767" i="16"/>
  <c r="G767" i="16"/>
  <c r="L766" i="16"/>
  <c r="I766" i="16"/>
  <c r="M768" i="16" s="1"/>
  <c r="G766" i="16"/>
  <c r="L765" i="16"/>
  <c r="I765" i="16"/>
  <c r="M767" i="16" s="1"/>
  <c r="G765" i="16"/>
  <c r="L764" i="16"/>
  <c r="I764" i="16"/>
  <c r="G764" i="16"/>
  <c r="L763" i="16"/>
  <c r="I763" i="16"/>
  <c r="G763" i="16"/>
  <c r="L762" i="16"/>
  <c r="I762" i="16"/>
  <c r="G762" i="16"/>
  <c r="L761" i="16"/>
  <c r="I761" i="16"/>
  <c r="G761" i="16"/>
  <c r="L760" i="16"/>
  <c r="I760" i="16"/>
  <c r="M762" i="16" s="1"/>
  <c r="G760" i="16"/>
  <c r="L759" i="16"/>
  <c r="I759" i="16"/>
  <c r="G759" i="16"/>
  <c r="L758" i="16"/>
  <c r="I758" i="16"/>
  <c r="M760" i="16" s="1"/>
  <c r="G758" i="16"/>
  <c r="L757" i="16"/>
  <c r="I757" i="16"/>
  <c r="M759" i="16" s="1"/>
  <c r="G757" i="16"/>
  <c r="L756" i="16"/>
  <c r="I756" i="16"/>
  <c r="G756" i="16"/>
  <c r="L755" i="16"/>
  <c r="I755" i="16"/>
  <c r="G755" i="16"/>
  <c r="L754" i="16"/>
  <c r="I754" i="16"/>
  <c r="G754" i="16"/>
  <c r="L753" i="16"/>
  <c r="I753" i="16"/>
  <c r="G753" i="16"/>
  <c r="L752" i="16"/>
  <c r="I752" i="16"/>
  <c r="M754" i="16" s="1"/>
  <c r="G752" i="16"/>
  <c r="L751" i="16"/>
  <c r="I751" i="16"/>
  <c r="G751" i="16"/>
  <c r="L750" i="16"/>
  <c r="I750" i="16"/>
  <c r="M752" i="16" s="1"/>
  <c r="G750" i="16"/>
  <c r="L749" i="16"/>
  <c r="I749" i="16"/>
  <c r="M751" i="16" s="1"/>
  <c r="G749" i="16"/>
  <c r="L748" i="16"/>
  <c r="I748" i="16"/>
  <c r="G748" i="16"/>
  <c r="L747" i="16"/>
  <c r="I747" i="16"/>
  <c r="G747" i="16"/>
  <c r="L746" i="16"/>
  <c r="I746" i="16"/>
  <c r="G746" i="16"/>
  <c r="L745" i="16"/>
  <c r="I745" i="16"/>
  <c r="G745" i="16"/>
  <c r="L744" i="16"/>
  <c r="I744" i="16"/>
  <c r="M746" i="16" s="1"/>
  <c r="G744" i="16"/>
  <c r="L743" i="16"/>
  <c r="I743" i="16"/>
  <c r="G743" i="16"/>
  <c r="L742" i="16"/>
  <c r="I742" i="16"/>
  <c r="M744" i="16" s="1"/>
  <c r="G742" i="16"/>
  <c r="L741" i="16"/>
  <c r="I741" i="16"/>
  <c r="M743" i="16" s="1"/>
  <c r="G741" i="16"/>
  <c r="L740" i="16"/>
  <c r="I740" i="16"/>
  <c r="G740" i="16"/>
  <c r="L739" i="16"/>
  <c r="I739" i="16"/>
  <c r="G739" i="16"/>
  <c r="L738" i="16"/>
  <c r="I738" i="16"/>
  <c r="G738" i="16"/>
  <c r="L737" i="16"/>
  <c r="I737" i="16"/>
  <c r="G737" i="16"/>
  <c r="L736" i="16"/>
  <c r="I736" i="16"/>
  <c r="M738" i="16" s="1"/>
  <c r="G736" i="16"/>
  <c r="L735" i="16"/>
  <c r="I735" i="16"/>
  <c r="G735" i="16"/>
  <c r="L734" i="16"/>
  <c r="I734" i="16"/>
  <c r="M736" i="16" s="1"/>
  <c r="G734" i="16"/>
  <c r="L733" i="16"/>
  <c r="I733" i="16"/>
  <c r="M735" i="16" s="1"/>
  <c r="G733" i="16"/>
  <c r="L732" i="16"/>
  <c r="I732" i="16"/>
  <c r="G732" i="16"/>
  <c r="L731" i="16"/>
  <c r="I731" i="16"/>
  <c r="G731" i="16"/>
  <c r="L730" i="16"/>
  <c r="I730" i="16"/>
  <c r="G730" i="16"/>
  <c r="L729" i="16"/>
  <c r="I729" i="16"/>
  <c r="G729" i="16"/>
  <c r="L728" i="16"/>
  <c r="I728" i="16"/>
  <c r="M730" i="16" s="1"/>
  <c r="G728" i="16"/>
  <c r="L727" i="16"/>
  <c r="I727" i="16"/>
  <c r="G727" i="16"/>
  <c r="L726" i="16"/>
  <c r="I726" i="16"/>
  <c r="M728" i="16" s="1"/>
  <c r="G726" i="16"/>
  <c r="L725" i="16"/>
  <c r="I725" i="16"/>
  <c r="M727" i="16" s="1"/>
  <c r="G725" i="16"/>
  <c r="L724" i="16"/>
  <c r="I724" i="16"/>
  <c r="G724" i="16"/>
  <c r="L723" i="16"/>
  <c r="I723" i="16"/>
  <c r="G723" i="16"/>
  <c r="L722" i="16"/>
  <c r="I722" i="16"/>
  <c r="G722" i="16"/>
  <c r="L721" i="16"/>
  <c r="I721" i="16"/>
  <c r="G721" i="16"/>
  <c r="L720" i="16"/>
  <c r="I720" i="16"/>
  <c r="M722" i="16" s="1"/>
  <c r="G720" i="16"/>
  <c r="L719" i="16"/>
  <c r="I719" i="16"/>
  <c r="G719" i="16"/>
  <c r="L718" i="16"/>
  <c r="I718" i="16"/>
  <c r="M720" i="16" s="1"/>
  <c r="G718" i="16"/>
  <c r="L717" i="16"/>
  <c r="I717" i="16"/>
  <c r="M719" i="16" s="1"/>
  <c r="G717" i="16"/>
  <c r="L716" i="16"/>
  <c r="I716" i="16"/>
  <c r="G716" i="16"/>
  <c r="L715" i="16"/>
  <c r="I715" i="16"/>
  <c r="G715" i="16"/>
  <c r="L714" i="16"/>
  <c r="I714" i="16"/>
  <c r="G714" i="16"/>
  <c r="L713" i="16"/>
  <c r="I713" i="16"/>
  <c r="M715" i="16" s="1"/>
  <c r="G713" i="16"/>
  <c r="L712" i="16"/>
  <c r="I712" i="16"/>
  <c r="G712" i="16"/>
  <c r="L711" i="16"/>
  <c r="I711" i="16"/>
  <c r="G711" i="16"/>
  <c r="L710" i="16"/>
  <c r="I710" i="16"/>
  <c r="G710" i="16"/>
  <c r="L709" i="16"/>
  <c r="I709" i="16"/>
  <c r="G709" i="16"/>
  <c r="L708" i="16"/>
  <c r="I708" i="16"/>
  <c r="G708" i="16"/>
  <c r="L707" i="16"/>
  <c r="I707" i="16"/>
  <c r="G707" i="16"/>
  <c r="L706" i="16"/>
  <c r="I706" i="16"/>
  <c r="G706" i="16"/>
  <c r="L705" i="16"/>
  <c r="I705" i="16"/>
  <c r="M707" i="16" s="1"/>
  <c r="G705" i="16"/>
  <c r="L704" i="16"/>
  <c r="I704" i="16"/>
  <c r="G704" i="16"/>
  <c r="L703" i="16"/>
  <c r="I703" i="16"/>
  <c r="G703" i="16"/>
  <c r="L702" i="16"/>
  <c r="I702" i="16"/>
  <c r="G702" i="16"/>
  <c r="L701" i="16"/>
  <c r="I701" i="16"/>
  <c r="G701" i="16"/>
  <c r="L700" i="16"/>
  <c r="I700" i="16"/>
  <c r="G700" i="16"/>
  <c r="L699" i="16"/>
  <c r="I699" i="16"/>
  <c r="G699" i="16"/>
  <c r="L698" i="16"/>
  <c r="I698" i="16"/>
  <c r="G698" i="16"/>
  <c r="L697" i="16"/>
  <c r="I697" i="16"/>
  <c r="M699" i="16" s="1"/>
  <c r="G697" i="16"/>
  <c r="L696" i="16"/>
  <c r="I696" i="16"/>
  <c r="G696" i="16"/>
  <c r="L695" i="16"/>
  <c r="I695" i="16"/>
  <c r="G695" i="16"/>
  <c r="L694" i="16"/>
  <c r="I694" i="16"/>
  <c r="G694" i="16"/>
  <c r="L693" i="16"/>
  <c r="I693" i="16"/>
  <c r="G693" i="16"/>
  <c r="L692" i="16"/>
  <c r="I692" i="16"/>
  <c r="G692" i="16"/>
  <c r="L691" i="16"/>
  <c r="I691" i="16"/>
  <c r="G691" i="16"/>
  <c r="L690" i="16"/>
  <c r="I690" i="16"/>
  <c r="G690" i="16"/>
  <c r="L689" i="16"/>
  <c r="I689" i="16"/>
  <c r="M691" i="16" s="1"/>
  <c r="G689" i="16"/>
  <c r="L688" i="16"/>
  <c r="I688" i="16"/>
  <c r="G688" i="16"/>
  <c r="L687" i="16"/>
  <c r="I687" i="16"/>
  <c r="G687" i="16"/>
  <c r="L686" i="16"/>
  <c r="I686" i="16"/>
  <c r="G686" i="16"/>
  <c r="L685" i="16"/>
  <c r="I685" i="16"/>
  <c r="G685" i="16"/>
  <c r="L684" i="16"/>
  <c r="I684" i="16"/>
  <c r="G684" i="16"/>
  <c r="L683" i="16"/>
  <c r="I683" i="16"/>
  <c r="G683" i="16"/>
  <c r="L682" i="16"/>
  <c r="I682" i="16"/>
  <c r="G682" i="16"/>
  <c r="L681" i="16"/>
  <c r="I681" i="16"/>
  <c r="M683" i="16" s="1"/>
  <c r="G681" i="16"/>
  <c r="L680" i="16"/>
  <c r="I680" i="16"/>
  <c r="G680" i="16"/>
  <c r="L679" i="16"/>
  <c r="I679" i="16"/>
  <c r="G679" i="16"/>
  <c r="L678" i="16"/>
  <c r="I678" i="16"/>
  <c r="G678" i="16"/>
  <c r="L677" i="16"/>
  <c r="I677" i="16"/>
  <c r="G677" i="16"/>
  <c r="L676" i="16"/>
  <c r="I676" i="16"/>
  <c r="G676" i="16"/>
  <c r="L675" i="16"/>
  <c r="I675" i="16"/>
  <c r="G675" i="16"/>
  <c r="L674" i="16"/>
  <c r="I674" i="16"/>
  <c r="G674" i="16"/>
  <c r="L673" i="16"/>
  <c r="I673" i="16"/>
  <c r="M675" i="16" s="1"/>
  <c r="G673" i="16"/>
  <c r="L672" i="16"/>
  <c r="I672" i="16"/>
  <c r="G672" i="16"/>
  <c r="L671" i="16"/>
  <c r="I671" i="16"/>
  <c r="G671" i="16"/>
  <c r="L670" i="16"/>
  <c r="I670" i="16"/>
  <c r="G670" i="16"/>
  <c r="L669" i="16"/>
  <c r="I669" i="16"/>
  <c r="G669" i="16"/>
  <c r="L668" i="16"/>
  <c r="I668" i="16"/>
  <c r="G668" i="16"/>
  <c r="L667" i="16"/>
  <c r="I667" i="16"/>
  <c r="G667" i="16"/>
  <c r="L666" i="16"/>
  <c r="I666" i="16"/>
  <c r="G666" i="16"/>
  <c r="L665" i="16"/>
  <c r="I665" i="16"/>
  <c r="M667" i="16" s="1"/>
  <c r="G665" i="16"/>
  <c r="L664" i="16"/>
  <c r="I664" i="16"/>
  <c r="G664" i="16"/>
  <c r="L663" i="16"/>
  <c r="I663" i="16"/>
  <c r="G663" i="16"/>
  <c r="L662" i="16"/>
  <c r="I662" i="16"/>
  <c r="G662" i="16"/>
  <c r="L661" i="16"/>
  <c r="I661" i="16"/>
  <c r="G661" i="16"/>
  <c r="L660" i="16"/>
  <c r="I660" i="16"/>
  <c r="G660" i="16"/>
  <c r="L659" i="16"/>
  <c r="I659" i="16"/>
  <c r="G659" i="16"/>
  <c r="L658" i="16"/>
  <c r="I658" i="16"/>
  <c r="G658" i="16"/>
  <c r="L657" i="16"/>
  <c r="I657" i="16"/>
  <c r="M659" i="16" s="1"/>
  <c r="G657" i="16"/>
  <c r="L656" i="16"/>
  <c r="I656" i="16"/>
  <c r="G656" i="16"/>
  <c r="L655" i="16"/>
  <c r="I655" i="16"/>
  <c r="G655" i="16"/>
  <c r="L654" i="16"/>
  <c r="I654" i="16"/>
  <c r="G654" i="16"/>
  <c r="L653" i="16"/>
  <c r="I653" i="16"/>
  <c r="G653" i="16"/>
  <c r="L652" i="16"/>
  <c r="I652" i="16"/>
  <c r="G652" i="16"/>
  <c r="L651" i="16"/>
  <c r="I651" i="16"/>
  <c r="G651" i="16"/>
  <c r="L650" i="16"/>
  <c r="I650" i="16"/>
  <c r="G650" i="16"/>
  <c r="L649" i="16"/>
  <c r="I649" i="16"/>
  <c r="M651" i="16" s="1"/>
  <c r="G649" i="16"/>
  <c r="L648" i="16"/>
  <c r="I648" i="16"/>
  <c r="G648" i="16"/>
  <c r="L647" i="16"/>
  <c r="I647" i="16"/>
  <c r="G647" i="16"/>
  <c r="L646" i="16"/>
  <c r="I646" i="16"/>
  <c r="G646" i="16"/>
  <c r="L645" i="16"/>
  <c r="I645" i="16"/>
  <c r="G645" i="16"/>
  <c r="L644" i="16"/>
  <c r="I644" i="16"/>
  <c r="G644" i="16"/>
  <c r="L643" i="16"/>
  <c r="I643" i="16"/>
  <c r="G643" i="16"/>
  <c r="L642" i="16"/>
  <c r="I642" i="16"/>
  <c r="G642" i="16"/>
  <c r="L641" i="16"/>
  <c r="I641" i="16"/>
  <c r="M643" i="16" s="1"/>
  <c r="G641" i="16"/>
  <c r="L640" i="16"/>
  <c r="I640" i="16"/>
  <c r="G640" i="16"/>
  <c r="L639" i="16"/>
  <c r="I639" i="16"/>
  <c r="G639" i="16"/>
  <c r="L638" i="16"/>
  <c r="I638" i="16"/>
  <c r="G638" i="16"/>
  <c r="L637" i="16"/>
  <c r="I637" i="16"/>
  <c r="G637" i="16"/>
  <c r="L636" i="16"/>
  <c r="I636" i="16"/>
  <c r="G636" i="16"/>
  <c r="L635" i="16"/>
  <c r="I635" i="16"/>
  <c r="G635" i="16"/>
  <c r="L634" i="16"/>
  <c r="I634" i="16"/>
  <c r="G634" i="16"/>
  <c r="L633" i="16"/>
  <c r="I633" i="16"/>
  <c r="M635" i="16" s="1"/>
  <c r="G633" i="16"/>
  <c r="L632" i="16"/>
  <c r="I632" i="16"/>
  <c r="G632" i="16"/>
  <c r="L631" i="16"/>
  <c r="I631" i="16"/>
  <c r="G631" i="16"/>
  <c r="L630" i="16"/>
  <c r="I630" i="16"/>
  <c r="G630" i="16"/>
  <c r="L629" i="16"/>
  <c r="I629" i="16"/>
  <c r="G629" i="16"/>
  <c r="L628" i="16"/>
  <c r="I628" i="16"/>
  <c r="G628" i="16"/>
  <c r="L627" i="16"/>
  <c r="I627" i="16"/>
  <c r="G627" i="16"/>
  <c r="L626" i="16"/>
  <c r="I626" i="16"/>
  <c r="G626" i="16"/>
  <c r="L625" i="16"/>
  <c r="I625" i="16"/>
  <c r="M627" i="16" s="1"/>
  <c r="G625" i="16"/>
  <c r="L624" i="16"/>
  <c r="I624" i="16"/>
  <c r="G624" i="16"/>
  <c r="L623" i="16"/>
  <c r="I623" i="16"/>
  <c r="G623" i="16"/>
  <c r="L622" i="16"/>
  <c r="I622" i="16"/>
  <c r="G622" i="16"/>
  <c r="L621" i="16"/>
  <c r="I621" i="16"/>
  <c r="G621" i="16"/>
  <c r="L620" i="16"/>
  <c r="I620" i="16"/>
  <c r="G620" i="16"/>
  <c r="L619" i="16"/>
  <c r="I619" i="16"/>
  <c r="G619" i="16"/>
  <c r="L618" i="16"/>
  <c r="I618" i="16"/>
  <c r="G618" i="16"/>
  <c r="L617" i="16"/>
  <c r="I617" i="16"/>
  <c r="M619" i="16" s="1"/>
  <c r="G617" i="16"/>
  <c r="L616" i="16"/>
  <c r="I616" i="16"/>
  <c r="G616" i="16"/>
  <c r="L615" i="16"/>
  <c r="I615" i="16"/>
  <c r="G615" i="16"/>
  <c r="L614" i="16"/>
  <c r="I614" i="16"/>
  <c r="G614" i="16"/>
  <c r="L613" i="16"/>
  <c r="I613" i="16"/>
  <c r="G613" i="16"/>
  <c r="L612" i="16"/>
  <c r="I612" i="16"/>
  <c r="G612" i="16"/>
  <c r="L611" i="16"/>
  <c r="I611" i="16"/>
  <c r="G611" i="16"/>
  <c r="L610" i="16"/>
  <c r="I610" i="16"/>
  <c r="G610" i="16"/>
  <c r="L609" i="16"/>
  <c r="I609" i="16"/>
  <c r="M611" i="16" s="1"/>
  <c r="G609" i="16"/>
  <c r="L608" i="16"/>
  <c r="I608" i="16"/>
  <c r="G608" i="16"/>
  <c r="L607" i="16"/>
  <c r="I607" i="16"/>
  <c r="G607" i="16"/>
  <c r="L606" i="16"/>
  <c r="I606" i="16"/>
  <c r="G606" i="16"/>
  <c r="L605" i="16"/>
  <c r="I605" i="16"/>
  <c r="G605" i="16"/>
  <c r="L604" i="16"/>
  <c r="I604" i="16"/>
  <c r="G604" i="16"/>
  <c r="L603" i="16"/>
  <c r="I603" i="16"/>
  <c r="G603" i="16"/>
  <c r="L602" i="16"/>
  <c r="I602" i="16"/>
  <c r="G602" i="16"/>
  <c r="L601" i="16"/>
  <c r="I601" i="16"/>
  <c r="G601" i="16"/>
  <c r="L600" i="16"/>
  <c r="I600" i="16"/>
  <c r="G600" i="16"/>
  <c r="L599" i="16"/>
  <c r="I599" i="16"/>
  <c r="G599" i="16"/>
  <c r="M598" i="16"/>
  <c r="L598" i="16"/>
  <c r="I598" i="16"/>
  <c r="G598" i="16"/>
  <c r="M597" i="16"/>
  <c r="L597" i="16"/>
  <c r="I597" i="16"/>
  <c r="G597" i="16"/>
  <c r="M596" i="16"/>
  <c r="L596" i="16"/>
  <c r="I596" i="16"/>
  <c r="G596" i="16"/>
  <c r="M595" i="16"/>
  <c r="L595" i="16"/>
  <c r="I595" i="16"/>
  <c r="G595" i="16"/>
  <c r="M594" i="16"/>
  <c r="L594" i="16"/>
  <c r="I594" i="16"/>
  <c r="G594" i="16"/>
  <c r="M593" i="16"/>
  <c r="L593" i="16"/>
  <c r="I593" i="16"/>
  <c r="G593" i="16"/>
  <c r="M592" i="16"/>
  <c r="L592" i="16"/>
  <c r="I592" i="16"/>
  <c r="G592" i="16"/>
  <c r="M591" i="16"/>
  <c r="L591" i="16"/>
  <c r="I591" i="16"/>
  <c r="G591" i="16"/>
  <c r="M590" i="16"/>
  <c r="L590" i="16"/>
  <c r="I590" i="16"/>
  <c r="G590" i="16"/>
  <c r="M589" i="16"/>
  <c r="L589" i="16"/>
  <c r="I589" i="16"/>
  <c r="G589" i="16"/>
  <c r="M588" i="16"/>
  <c r="L588" i="16"/>
  <c r="I588" i="16"/>
  <c r="G588" i="16"/>
  <c r="M587" i="16"/>
  <c r="L587" i="16"/>
  <c r="I587" i="16"/>
  <c r="G587" i="16"/>
  <c r="M586" i="16"/>
  <c r="L586" i="16"/>
  <c r="I586" i="16"/>
  <c r="G586" i="16"/>
  <c r="M585" i="16"/>
  <c r="L585" i="16"/>
  <c r="I585" i="16"/>
  <c r="G585" i="16"/>
  <c r="M584" i="16"/>
  <c r="L584" i="16"/>
  <c r="I584" i="16"/>
  <c r="G584" i="16"/>
  <c r="M583" i="16"/>
  <c r="L583" i="16"/>
  <c r="I583" i="16"/>
  <c r="G583" i="16"/>
  <c r="M582" i="16"/>
  <c r="L582" i="16"/>
  <c r="I582" i="16"/>
  <c r="G582" i="16"/>
  <c r="M581" i="16"/>
  <c r="L581" i="16"/>
  <c r="I581" i="16"/>
  <c r="G581" i="16"/>
  <c r="M580" i="16"/>
  <c r="L580" i="16"/>
  <c r="I580" i="16"/>
  <c r="G580" i="16"/>
  <c r="M579" i="16"/>
  <c r="L579" i="16"/>
  <c r="I579" i="16"/>
  <c r="G579" i="16"/>
  <c r="M578" i="16"/>
  <c r="L578" i="16"/>
  <c r="I578" i="16"/>
  <c r="G578" i="16"/>
  <c r="M577" i="16"/>
  <c r="L577" i="16"/>
  <c r="I577" i="16"/>
  <c r="G577" i="16"/>
  <c r="M576" i="16"/>
  <c r="L576" i="16"/>
  <c r="I576" i="16"/>
  <c r="G576" i="16"/>
  <c r="M575" i="16"/>
  <c r="L575" i="16"/>
  <c r="I575" i="16"/>
  <c r="G575" i="16"/>
  <c r="M574" i="16"/>
  <c r="L574" i="16"/>
  <c r="I574" i="16"/>
  <c r="G574" i="16"/>
  <c r="M573" i="16"/>
  <c r="L573" i="16"/>
  <c r="I573" i="16"/>
  <c r="G573" i="16"/>
  <c r="M572" i="16"/>
  <c r="L572" i="16"/>
  <c r="I572" i="16"/>
  <c r="G572" i="16"/>
  <c r="M571" i="16"/>
  <c r="L571" i="16"/>
  <c r="I571" i="16"/>
  <c r="G571" i="16"/>
  <c r="M570" i="16"/>
  <c r="L570" i="16"/>
  <c r="I570" i="16"/>
  <c r="G570" i="16"/>
  <c r="M569" i="16"/>
  <c r="L569" i="16"/>
  <c r="I569" i="16"/>
  <c r="G569" i="16"/>
  <c r="M568" i="16"/>
  <c r="L568" i="16"/>
  <c r="I568" i="16"/>
  <c r="G568" i="16"/>
  <c r="M567" i="16"/>
  <c r="L567" i="16"/>
  <c r="I567" i="16"/>
  <c r="G567" i="16"/>
  <c r="M566" i="16"/>
  <c r="L566" i="16"/>
  <c r="I566" i="16"/>
  <c r="G566" i="16"/>
  <c r="M565" i="16"/>
  <c r="L565" i="16"/>
  <c r="I565" i="16"/>
  <c r="G565" i="16"/>
  <c r="M564" i="16"/>
  <c r="L564" i="16"/>
  <c r="I564" i="16"/>
  <c r="G564" i="16"/>
  <c r="M563" i="16"/>
  <c r="L563" i="16"/>
  <c r="I563" i="16"/>
  <c r="G563" i="16"/>
  <c r="M562" i="16"/>
  <c r="L562" i="16"/>
  <c r="I562" i="16"/>
  <c r="G562" i="16"/>
  <c r="M561" i="16"/>
  <c r="L561" i="16"/>
  <c r="I561" i="16"/>
  <c r="G561" i="16"/>
  <c r="M560" i="16"/>
  <c r="L560" i="16"/>
  <c r="I560" i="16"/>
  <c r="G560" i="16"/>
  <c r="M559" i="16"/>
  <c r="L559" i="16"/>
  <c r="I559" i="16"/>
  <c r="G559" i="16"/>
  <c r="M558" i="16"/>
  <c r="L558" i="16"/>
  <c r="I558" i="16"/>
  <c r="G558" i="16"/>
  <c r="M557" i="16"/>
  <c r="L557" i="16"/>
  <c r="I557" i="16"/>
  <c r="G557" i="16"/>
  <c r="M556" i="16"/>
  <c r="L556" i="16"/>
  <c r="I556" i="16"/>
  <c r="G556" i="16"/>
  <c r="M555" i="16"/>
  <c r="L555" i="16"/>
  <c r="I555" i="16"/>
  <c r="G555" i="16"/>
  <c r="M554" i="16"/>
  <c r="L554" i="16"/>
  <c r="I554" i="16"/>
  <c r="G554" i="16"/>
  <c r="M553" i="16"/>
  <c r="L553" i="16"/>
  <c r="I553" i="16"/>
  <c r="G553" i="16"/>
  <c r="M552" i="16"/>
  <c r="L552" i="16"/>
  <c r="I552" i="16"/>
  <c r="G552" i="16"/>
  <c r="M551" i="16"/>
  <c r="L551" i="16"/>
  <c r="I551" i="16"/>
  <c r="G551" i="16"/>
  <c r="M550" i="16"/>
  <c r="L550" i="16"/>
  <c r="I550" i="16"/>
  <c r="G550" i="16"/>
  <c r="M549" i="16"/>
  <c r="L549" i="16"/>
  <c r="I549" i="16"/>
  <c r="G549" i="16"/>
  <c r="M548" i="16"/>
  <c r="L548" i="16"/>
  <c r="I548" i="16"/>
  <c r="G548" i="16"/>
  <c r="M547" i="16"/>
  <c r="L547" i="16"/>
  <c r="I547" i="16"/>
  <c r="G547" i="16"/>
  <c r="M546" i="16"/>
  <c r="L546" i="16"/>
  <c r="I546" i="16"/>
  <c r="G546" i="16"/>
  <c r="M545" i="16"/>
  <c r="L545" i="16"/>
  <c r="I545" i="16"/>
  <c r="G545" i="16"/>
  <c r="M544" i="16"/>
  <c r="L544" i="16"/>
  <c r="I544" i="16"/>
  <c r="G544" i="16"/>
  <c r="M543" i="16"/>
  <c r="L543" i="16"/>
  <c r="I543" i="16"/>
  <c r="G543" i="16"/>
  <c r="M542" i="16"/>
  <c r="L542" i="16"/>
  <c r="I542" i="16"/>
  <c r="G542" i="16"/>
  <c r="M541" i="16"/>
  <c r="L541" i="16"/>
  <c r="I541" i="16"/>
  <c r="G541" i="16"/>
  <c r="M540" i="16"/>
  <c r="L540" i="16"/>
  <c r="I540" i="16"/>
  <c r="G540" i="16"/>
  <c r="M539" i="16"/>
  <c r="L539" i="16"/>
  <c r="I539" i="16"/>
  <c r="G539" i="16"/>
  <c r="M538" i="16"/>
  <c r="L538" i="16"/>
  <c r="I538" i="16"/>
  <c r="G538" i="16"/>
  <c r="M537" i="16"/>
  <c r="L537" i="16"/>
  <c r="I537" i="16"/>
  <c r="G537" i="16"/>
  <c r="M536" i="16"/>
  <c r="L536" i="16"/>
  <c r="I536" i="16"/>
  <c r="G536" i="16"/>
  <c r="M535" i="16"/>
  <c r="L535" i="16"/>
  <c r="I535" i="16"/>
  <c r="G535" i="16"/>
  <c r="M534" i="16"/>
  <c r="L534" i="16"/>
  <c r="I534" i="16"/>
  <c r="G534" i="16"/>
  <c r="M533" i="16"/>
  <c r="L533" i="16"/>
  <c r="I533" i="16"/>
  <c r="G533" i="16"/>
  <c r="M532" i="16"/>
  <c r="L532" i="16"/>
  <c r="I532" i="16"/>
  <c r="G532" i="16"/>
  <c r="M531" i="16"/>
  <c r="L531" i="16"/>
  <c r="I531" i="16"/>
  <c r="G531" i="16"/>
  <c r="M530" i="16"/>
  <c r="L530" i="16"/>
  <c r="I530" i="16"/>
  <c r="G530" i="16"/>
  <c r="M529" i="16"/>
  <c r="L529" i="16"/>
  <c r="I529" i="16"/>
  <c r="G529" i="16"/>
  <c r="M528" i="16"/>
  <c r="L528" i="16"/>
  <c r="I528" i="16"/>
  <c r="G528" i="16"/>
  <c r="M527" i="16"/>
  <c r="L527" i="16"/>
  <c r="I527" i="16"/>
  <c r="G527" i="16"/>
  <c r="M526" i="16"/>
  <c r="L526" i="16"/>
  <c r="I526" i="16"/>
  <c r="G526" i="16"/>
  <c r="M525" i="16"/>
  <c r="L525" i="16"/>
  <c r="I525" i="16"/>
  <c r="G525" i="16"/>
  <c r="M524" i="16"/>
  <c r="L524" i="16"/>
  <c r="I524" i="16"/>
  <c r="G524" i="16"/>
  <c r="M523" i="16"/>
  <c r="L523" i="16"/>
  <c r="I523" i="16"/>
  <c r="G523" i="16"/>
  <c r="M522" i="16"/>
  <c r="L522" i="16"/>
  <c r="I522" i="16"/>
  <c r="G522" i="16"/>
  <c r="M521" i="16"/>
  <c r="L521" i="16"/>
  <c r="I521" i="16"/>
  <c r="G521" i="16"/>
  <c r="M520" i="16"/>
  <c r="L520" i="16"/>
  <c r="I520" i="16"/>
  <c r="G520" i="16"/>
  <c r="M519" i="16"/>
  <c r="L519" i="16"/>
  <c r="I519" i="16"/>
  <c r="G519" i="16"/>
  <c r="M518" i="16"/>
  <c r="L518" i="16"/>
  <c r="I518" i="16"/>
  <c r="G518" i="16"/>
  <c r="M517" i="16"/>
  <c r="L517" i="16"/>
  <c r="I517" i="16"/>
  <c r="G517" i="16"/>
  <c r="M516" i="16"/>
  <c r="L516" i="16"/>
  <c r="I516" i="16"/>
  <c r="G516" i="16"/>
  <c r="M515" i="16"/>
  <c r="L515" i="16"/>
  <c r="I515" i="16"/>
  <c r="G515" i="16"/>
  <c r="M514" i="16"/>
  <c r="L514" i="16"/>
  <c r="I514" i="16"/>
  <c r="G514" i="16"/>
  <c r="M513" i="16"/>
  <c r="L513" i="16"/>
  <c r="I513" i="16"/>
  <c r="G513" i="16"/>
  <c r="M512" i="16"/>
  <c r="L512" i="16"/>
  <c r="I512" i="16"/>
  <c r="G512" i="16"/>
  <c r="M511" i="16"/>
  <c r="L511" i="16"/>
  <c r="I511" i="16"/>
  <c r="G511" i="16"/>
  <c r="M510" i="16"/>
  <c r="L510" i="16"/>
  <c r="I510" i="16"/>
  <c r="G510" i="16"/>
  <c r="M509" i="16"/>
  <c r="L509" i="16"/>
  <c r="I509" i="16"/>
  <c r="G509" i="16"/>
  <c r="M508" i="16"/>
  <c r="L508" i="16"/>
  <c r="I508" i="16"/>
  <c r="G508" i="16"/>
  <c r="M507" i="16"/>
  <c r="L507" i="16"/>
  <c r="I507" i="16"/>
  <c r="G507" i="16"/>
  <c r="M506" i="16"/>
  <c r="L506" i="16"/>
  <c r="I506" i="16"/>
  <c r="G506" i="16"/>
  <c r="M505" i="16"/>
  <c r="L505" i="16"/>
  <c r="I505" i="16"/>
  <c r="G505" i="16"/>
  <c r="M504" i="16"/>
  <c r="L504" i="16"/>
  <c r="I504" i="16"/>
  <c r="G504" i="16"/>
  <c r="M503" i="16"/>
  <c r="L503" i="16"/>
  <c r="I503" i="16"/>
  <c r="G503" i="16"/>
  <c r="M502" i="16"/>
  <c r="L502" i="16"/>
  <c r="I502" i="16"/>
  <c r="G502" i="16"/>
  <c r="M501" i="16"/>
  <c r="L501" i="16"/>
  <c r="I501" i="16"/>
  <c r="G501" i="16"/>
  <c r="M500" i="16"/>
  <c r="L500" i="16"/>
  <c r="I500" i="16"/>
  <c r="G500" i="16"/>
  <c r="M499" i="16"/>
  <c r="L499" i="16"/>
  <c r="I499" i="16"/>
  <c r="G499" i="16"/>
  <c r="M498" i="16"/>
  <c r="L498" i="16"/>
  <c r="I498" i="16"/>
  <c r="G498" i="16"/>
  <c r="M497" i="16"/>
  <c r="L497" i="16"/>
  <c r="I497" i="16"/>
  <c r="G497" i="16"/>
  <c r="M496" i="16"/>
  <c r="L496" i="16"/>
  <c r="I496" i="16"/>
  <c r="G496" i="16"/>
  <c r="M495" i="16"/>
  <c r="L495" i="16"/>
  <c r="I495" i="16"/>
  <c r="G495" i="16"/>
  <c r="M494" i="16"/>
  <c r="L494" i="16"/>
  <c r="I494" i="16"/>
  <c r="G494" i="16"/>
  <c r="M493" i="16"/>
  <c r="L493" i="16"/>
  <c r="I493" i="16"/>
  <c r="G493" i="16"/>
  <c r="M492" i="16"/>
  <c r="L492" i="16"/>
  <c r="I492" i="16"/>
  <c r="G492" i="16"/>
  <c r="M491" i="16"/>
  <c r="L491" i="16"/>
  <c r="I491" i="16"/>
  <c r="G491" i="16"/>
  <c r="M490" i="16"/>
  <c r="L490" i="16"/>
  <c r="I490" i="16"/>
  <c r="G490" i="16"/>
  <c r="M489" i="16"/>
  <c r="L489" i="16"/>
  <c r="I489" i="16"/>
  <c r="G489" i="16"/>
  <c r="M488" i="16"/>
  <c r="L488" i="16"/>
  <c r="I488" i="16"/>
  <c r="G488" i="16"/>
  <c r="M487" i="16"/>
  <c r="L487" i="16"/>
  <c r="I487" i="16"/>
  <c r="G487" i="16"/>
  <c r="M486" i="16"/>
  <c r="L486" i="16"/>
  <c r="I486" i="16"/>
  <c r="G486" i="16"/>
  <c r="M485" i="16"/>
  <c r="L485" i="16"/>
  <c r="I485" i="16"/>
  <c r="G485" i="16"/>
  <c r="M484" i="16"/>
  <c r="L484" i="16"/>
  <c r="I484" i="16"/>
  <c r="G484" i="16"/>
  <c r="M483" i="16"/>
  <c r="L483" i="16"/>
  <c r="I483" i="16"/>
  <c r="G483" i="16"/>
  <c r="M482" i="16"/>
  <c r="L482" i="16"/>
  <c r="I482" i="16"/>
  <c r="G482" i="16"/>
  <c r="M481" i="16"/>
  <c r="L481" i="16"/>
  <c r="I481" i="16"/>
  <c r="G481" i="16"/>
  <c r="M480" i="16"/>
  <c r="L480" i="16"/>
  <c r="I480" i="16"/>
  <c r="G480" i="16"/>
  <c r="M479" i="16"/>
  <c r="L479" i="16"/>
  <c r="I479" i="16"/>
  <c r="G479" i="16"/>
  <c r="M478" i="16"/>
  <c r="L478" i="16"/>
  <c r="I478" i="16"/>
  <c r="G478" i="16"/>
  <c r="M477" i="16"/>
  <c r="L477" i="16"/>
  <c r="I477" i="16"/>
  <c r="G477" i="16"/>
  <c r="M476" i="16"/>
  <c r="L476" i="16"/>
  <c r="I476" i="16"/>
  <c r="G476" i="16"/>
  <c r="M475" i="16"/>
  <c r="L475" i="16"/>
  <c r="I475" i="16"/>
  <c r="G475" i="16"/>
  <c r="M474" i="16"/>
  <c r="L474" i="16"/>
  <c r="I474" i="16"/>
  <c r="G474" i="16"/>
  <c r="M473" i="16"/>
  <c r="L473" i="16"/>
  <c r="I473" i="16"/>
  <c r="G473" i="16"/>
  <c r="M472" i="16"/>
  <c r="L472" i="16"/>
  <c r="I472" i="16"/>
  <c r="G472" i="16"/>
  <c r="M471" i="16"/>
  <c r="L471" i="16"/>
  <c r="I471" i="16"/>
  <c r="G471" i="16"/>
  <c r="M470" i="16"/>
  <c r="L470" i="16"/>
  <c r="I470" i="16"/>
  <c r="G470" i="16"/>
  <c r="M469" i="16"/>
  <c r="L469" i="16"/>
  <c r="I469" i="16"/>
  <c r="G469" i="16"/>
  <c r="M468" i="16"/>
  <c r="L468" i="16"/>
  <c r="I468" i="16"/>
  <c r="G468" i="16"/>
  <c r="M467" i="16"/>
  <c r="L467" i="16"/>
  <c r="I467" i="16"/>
  <c r="G467" i="16"/>
  <c r="M466" i="16"/>
  <c r="L466" i="16"/>
  <c r="I466" i="16"/>
  <c r="G466" i="16"/>
  <c r="M465" i="16"/>
  <c r="L465" i="16"/>
  <c r="I465" i="16"/>
  <c r="G465" i="16"/>
  <c r="M464" i="16"/>
  <c r="L464" i="16"/>
  <c r="I464" i="16"/>
  <c r="G464" i="16"/>
  <c r="M463" i="16"/>
  <c r="L463" i="16"/>
  <c r="I463" i="16"/>
  <c r="G463" i="16"/>
  <c r="M462" i="16"/>
  <c r="L462" i="16"/>
  <c r="I462" i="16"/>
  <c r="G462" i="16"/>
  <c r="M461" i="16"/>
  <c r="L461" i="16"/>
  <c r="I461" i="16"/>
  <c r="G461" i="16"/>
  <c r="M460" i="16"/>
  <c r="L460" i="16"/>
  <c r="I460" i="16"/>
  <c r="G460" i="16"/>
  <c r="M459" i="16"/>
  <c r="L459" i="16"/>
  <c r="I459" i="16"/>
  <c r="G459" i="16"/>
  <c r="M458" i="16"/>
  <c r="L458" i="16"/>
  <c r="I458" i="16"/>
  <c r="G458" i="16"/>
  <c r="M457" i="16"/>
  <c r="L457" i="16"/>
  <c r="I457" i="16"/>
  <c r="G457" i="16"/>
  <c r="M456" i="16"/>
  <c r="L456" i="16"/>
  <c r="I456" i="16"/>
  <c r="G456" i="16"/>
  <c r="M455" i="16"/>
  <c r="L455" i="16"/>
  <c r="I455" i="16"/>
  <c r="G455" i="16"/>
  <c r="M454" i="16"/>
  <c r="L454" i="16"/>
  <c r="I454" i="16"/>
  <c r="G454" i="16"/>
  <c r="M453" i="16"/>
  <c r="L453" i="16"/>
  <c r="I453" i="16"/>
  <c r="G453" i="16"/>
  <c r="M452" i="16"/>
  <c r="L452" i="16"/>
  <c r="I452" i="16"/>
  <c r="G452" i="16"/>
  <c r="M451" i="16"/>
  <c r="L451" i="16"/>
  <c r="I451" i="16"/>
  <c r="G451" i="16"/>
  <c r="M450" i="16"/>
  <c r="L450" i="16"/>
  <c r="I450" i="16"/>
  <c r="G450" i="16"/>
  <c r="M449" i="16"/>
  <c r="L449" i="16"/>
  <c r="I449" i="16"/>
  <c r="G449" i="16"/>
  <c r="M448" i="16"/>
  <c r="L448" i="16"/>
  <c r="I448" i="16"/>
  <c r="G448" i="16"/>
  <c r="M447" i="16"/>
  <c r="L447" i="16"/>
  <c r="I447" i="16"/>
  <c r="G447" i="16"/>
  <c r="M446" i="16"/>
  <c r="L446" i="16"/>
  <c r="I446" i="16"/>
  <c r="G446" i="16"/>
  <c r="M445" i="16"/>
  <c r="L445" i="16"/>
  <c r="I445" i="16"/>
  <c r="G445" i="16"/>
  <c r="M444" i="16"/>
  <c r="L444" i="16"/>
  <c r="I444" i="16"/>
  <c r="G444" i="16"/>
  <c r="M443" i="16"/>
  <c r="L443" i="16"/>
  <c r="I443" i="16"/>
  <c r="G443" i="16"/>
  <c r="M442" i="16"/>
  <c r="L442" i="16"/>
  <c r="I442" i="16"/>
  <c r="G442" i="16"/>
  <c r="M441" i="16"/>
  <c r="L441" i="16"/>
  <c r="I441" i="16"/>
  <c r="G441" i="16"/>
  <c r="M440" i="16"/>
  <c r="L440" i="16"/>
  <c r="I440" i="16"/>
  <c r="G440" i="16"/>
  <c r="M439" i="16"/>
  <c r="L439" i="16"/>
  <c r="I439" i="16"/>
  <c r="G439" i="16"/>
  <c r="M438" i="16"/>
  <c r="L438" i="16"/>
  <c r="I438" i="16"/>
  <c r="G438" i="16"/>
  <c r="M437" i="16"/>
  <c r="L437" i="16"/>
  <c r="I437" i="16"/>
  <c r="G437" i="16"/>
  <c r="M436" i="16"/>
  <c r="L436" i="16"/>
  <c r="I436" i="16"/>
  <c r="G436" i="16"/>
  <c r="M435" i="16"/>
  <c r="L435" i="16"/>
  <c r="I435" i="16"/>
  <c r="G435" i="16"/>
  <c r="M434" i="16"/>
  <c r="L434" i="16"/>
  <c r="I434" i="16"/>
  <c r="G434" i="16"/>
  <c r="M433" i="16"/>
  <c r="L433" i="16"/>
  <c r="I433" i="16"/>
  <c r="G433" i="16"/>
  <c r="M432" i="16"/>
  <c r="L432" i="16"/>
  <c r="I432" i="16"/>
  <c r="G432" i="16"/>
  <c r="M431" i="16"/>
  <c r="L431" i="16"/>
  <c r="I431" i="16"/>
  <c r="G431" i="16"/>
  <c r="M430" i="16"/>
  <c r="L430" i="16"/>
  <c r="I430" i="16"/>
  <c r="G430" i="16"/>
  <c r="M429" i="16"/>
  <c r="L429" i="16"/>
  <c r="I429" i="16"/>
  <c r="G429" i="16"/>
  <c r="M428" i="16"/>
  <c r="L428" i="16"/>
  <c r="I428" i="16"/>
  <c r="G428" i="16"/>
  <c r="M427" i="16"/>
  <c r="L427" i="16"/>
  <c r="I427" i="16"/>
  <c r="G427" i="16"/>
  <c r="M426" i="16"/>
  <c r="L426" i="16"/>
  <c r="I426" i="16"/>
  <c r="G426" i="16"/>
  <c r="M425" i="16"/>
  <c r="L425" i="16"/>
  <c r="I425" i="16"/>
  <c r="G425" i="16"/>
  <c r="M424" i="16"/>
  <c r="L424" i="16"/>
  <c r="I424" i="16"/>
  <c r="G424" i="16"/>
  <c r="M423" i="16"/>
  <c r="L423" i="16"/>
  <c r="I423" i="16"/>
  <c r="G423" i="16"/>
  <c r="M422" i="16"/>
  <c r="L422" i="16"/>
  <c r="I422" i="16"/>
  <c r="G422" i="16"/>
  <c r="M421" i="16"/>
  <c r="L421" i="16"/>
  <c r="I421" i="16"/>
  <c r="G421" i="16"/>
  <c r="M420" i="16"/>
  <c r="L420" i="16"/>
  <c r="I420" i="16"/>
  <c r="G420" i="16"/>
  <c r="M419" i="16"/>
  <c r="L419" i="16"/>
  <c r="I419" i="16"/>
  <c r="G419" i="16"/>
  <c r="M418" i="16"/>
  <c r="L418" i="16"/>
  <c r="I418" i="16"/>
  <c r="G418" i="16"/>
  <c r="M417" i="16"/>
  <c r="L417" i="16"/>
  <c r="I417" i="16"/>
  <c r="G417" i="16"/>
  <c r="M416" i="16"/>
  <c r="L416" i="16"/>
  <c r="I416" i="16"/>
  <c r="G416" i="16"/>
  <c r="M415" i="16"/>
  <c r="L415" i="16"/>
  <c r="I415" i="16"/>
  <c r="G415" i="16"/>
  <c r="M414" i="16"/>
  <c r="L414" i="16"/>
  <c r="I414" i="16"/>
  <c r="G414" i="16"/>
  <c r="M413" i="16"/>
  <c r="L413" i="16"/>
  <c r="I413" i="16"/>
  <c r="G413" i="16"/>
  <c r="M412" i="16"/>
  <c r="L412" i="16"/>
  <c r="I412" i="16"/>
  <c r="G412" i="16"/>
  <c r="M411" i="16"/>
  <c r="L411" i="16"/>
  <c r="I411" i="16"/>
  <c r="G411" i="16"/>
  <c r="M410" i="16"/>
  <c r="L410" i="16"/>
  <c r="I410" i="16"/>
  <c r="G410" i="16"/>
  <c r="M409" i="16"/>
  <c r="L409" i="16"/>
  <c r="I409" i="16"/>
  <c r="G409" i="16"/>
  <c r="M408" i="16"/>
  <c r="L408" i="16"/>
  <c r="I408" i="16"/>
  <c r="G408" i="16"/>
  <c r="M407" i="16"/>
  <c r="L407" i="16"/>
  <c r="I407" i="16"/>
  <c r="G407" i="16"/>
  <c r="M406" i="16"/>
  <c r="L406" i="16"/>
  <c r="I406" i="16"/>
  <c r="G406" i="16"/>
  <c r="M405" i="16"/>
  <c r="L405" i="16"/>
  <c r="I405" i="16"/>
  <c r="G405" i="16"/>
  <c r="M404" i="16"/>
  <c r="L404" i="16"/>
  <c r="I404" i="16"/>
  <c r="G404" i="16"/>
  <c r="M403" i="16"/>
  <c r="L403" i="16"/>
  <c r="I403" i="16"/>
  <c r="G403" i="16"/>
  <c r="M402" i="16"/>
  <c r="L402" i="16"/>
  <c r="I402" i="16"/>
  <c r="G402" i="16"/>
  <c r="M401" i="16"/>
  <c r="L401" i="16"/>
  <c r="I401" i="16"/>
  <c r="G401" i="16"/>
  <c r="M400" i="16"/>
  <c r="L400" i="16"/>
  <c r="I400" i="16"/>
  <c r="G400" i="16"/>
  <c r="M399" i="16"/>
  <c r="L399" i="16"/>
  <c r="I399" i="16"/>
  <c r="G399" i="16"/>
  <c r="M398" i="16"/>
  <c r="L398" i="16"/>
  <c r="I398" i="16"/>
  <c r="G398" i="16"/>
  <c r="M397" i="16"/>
  <c r="L397" i="16"/>
  <c r="I397" i="16"/>
  <c r="G397" i="16"/>
  <c r="M396" i="16"/>
  <c r="L396" i="16"/>
  <c r="I396" i="16"/>
  <c r="G396" i="16"/>
  <c r="M395" i="16"/>
  <c r="L395" i="16"/>
  <c r="I395" i="16"/>
  <c r="G395" i="16"/>
  <c r="M394" i="16"/>
  <c r="L394" i="16"/>
  <c r="I394" i="16"/>
  <c r="G394" i="16"/>
  <c r="M393" i="16"/>
  <c r="L393" i="16"/>
  <c r="I393" i="16"/>
  <c r="G393" i="16"/>
  <c r="M392" i="16"/>
  <c r="L392" i="16"/>
  <c r="I392" i="16"/>
  <c r="G392" i="16"/>
  <c r="M391" i="16"/>
  <c r="L391" i="16"/>
  <c r="I391" i="16"/>
  <c r="G391" i="16"/>
  <c r="M390" i="16"/>
  <c r="L390" i="16"/>
  <c r="I390" i="16"/>
  <c r="G390" i="16"/>
  <c r="M389" i="16"/>
  <c r="L389" i="16"/>
  <c r="I389" i="16"/>
  <c r="G389" i="16"/>
  <c r="M388" i="16"/>
  <c r="L388" i="16"/>
  <c r="I388" i="16"/>
  <c r="G388" i="16"/>
  <c r="M387" i="16"/>
  <c r="L387" i="16"/>
  <c r="I387" i="16"/>
  <c r="G387" i="16"/>
  <c r="M386" i="16"/>
  <c r="L386" i="16"/>
  <c r="I386" i="16"/>
  <c r="G386" i="16"/>
  <c r="M385" i="16"/>
  <c r="L385" i="16"/>
  <c r="I385" i="16"/>
  <c r="G385" i="16"/>
  <c r="M384" i="16"/>
  <c r="L384" i="16"/>
  <c r="I384" i="16"/>
  <c r="G384" i="16"/>
  <c r="M383" i="16"/>
  <c r="L383" i="16"/>
  <c r="I383" i="16"/>
  <c r="G383" i="16"/>
  <c r="M382" i="16"/>
  <c r="L382" i="16"/>
  <c r="I382" i="16"/>
  <c r="G382" i="16"/>
  <c r="M381" i="16"/>
  <c r="L381" i="16"/>
  <c r="I381" i="16"/>
  <c r="G381" i="16"/>
  <c r="M380" i="16"/>
  <c r="L380" i="16"/>
  <c r="I380" i="16"/>
  <c r="G380" i="16"/>
  <c r="M379" i="16"/>
  <c r="L379" i="16"/>
  <c r="I379" i="16"/>
  <c r="G379" i="16"/>
  <c r="M378" i="16"/>
  <c r="L378" i="16"/>
  <c r="I378" i="16"/>
  <c r="G378" i="16"/>
  <c r="M377" i="16"/>
  <c r="L377" i="16"/>
  <c r="I377" i="16"/>
  <c r="G377" i="16"/>
  <c r="M376" i="16"/>
  <c r="L376" i="16"/>
  <c r="I376" i="16"/>
  <c r="G376" i="16"/>
  <c r="M375" i="16"/>
  <c r="L375" i="16"/>
  <c r="I375" i="16"/>
  <c r="G375" i="16"/>
  <c r="M374" i="16"/>
  <c r="L374" i="16"/>
  <c r="I374" i="16"/>
  <c r="G374" i="16"/>
  <c r="M373" i="16"/>
  <c r="L373" i="16"/>
  <c r="I373" i="16"/>
  <c r="G373" i="16"/>
  <c r="M372" i="16"/>
  <c r="L372" i="16"/>
  <c r="I372" i="16"/>
  <c r="G372" i="16"/>
  <c r="M371" i="16"/>
  <c r="L371" i="16"/>
  <c r="I371" i="16"/>
  <c r="G371" i="16"/>
  <c r="M370" i="16"/>
  <c r="L370" i="16"/>
  <c r="I370" i="16"/>
  <c r="G370" i="16"/>
  <c r="M369" i="16"/>
  <c r="L369" i="16"/>
  <c r="I369" i="16"/>
  <c r="G369" i="16"/>
  <c r="M368" i="16"/>
  <c r="L368" i="16"/>
  <c r="I368" i="16"/>
  <c r="G368" i="16"/>
  <c r="M367" i="16"/>
  <c r="L367" i="16"/>
  <c r="I367" i="16"/>
  <c r="G367" i="16"/>
  <c r="M366" i="16"/>
  <c r="L366" i="16"/>
  <c r="I366" i="16"/>
  <c r="G366" i="16"/>
  <c r="M365" i="16"/>
  <c r="L365" i="16"/>
  <c r="I365" i="16"/>
  <c r="G365" i="16"/>
  <c r="M364" i="16"/>
  <c r="L364" i="16"/>
  <c r="I364" i="16"/>
  <c r="G364" i="16"/>
  <c r="M363" i="16"/>
  <c r="L363" i="16"/>
  <c r="I363" i="16"/>
  <c r="G363" i="16"/>
  <c r="M362" i="16"/>
  <c r="L362" i="16"/>
  <c r="I362" i="16"/>
  <c r="G362" i="16"/>
  <c r="M361" i="16"/>
  <c r="L361" i="16"/>
  <c r="I361" i="16"/>
  <c r="G361" i="16"/>
  <c r="M360" i="16"/>
  <c r="L360" i="16"/>
  <c r="I360" i="16"/>
  <c r="G360" i="16"/>
  <c r="M359" i="16"/>
  <c r="L359" i="16"/>
  <c r="I359" i="16"/>
  <c r="G359" i="16"/>
  <c r="M358" i="16"/>
  <c r="L358" i="16"/>
  <c r="I358" i="16"/>
  <c r="G358" i="16"/>
  <c r="M357" i="16"/>
  <c r="L357" i="16"/>
  <c r="I357" i="16"/>
  <c r="G357" i="16"/>
  <c r="M356" i="16"/>
  <c r="L356" i="16"/>
  <c r="I356" i="16"/>
  <c r="G356" i="16"/>
  <c r="M355" i="16"/>
  <c r="L355" i="16"/>
  <c r="I355" i="16"/>
  <c r="G355" i="16"/>
  <c r="M354" i="16"/>
  <c r="L354" i="16"/>
  <c r="I354" i="16"/>
  <c r="G354" i="16"/>
  <c r="M353" i="16"/>
  <c r="L353" i="16"/>
  <c r="I353" i="16"/>
  <c r="G353" i="16"/>
  <c r="M352" i="16"/>
  <c r="L352" i="16"/>
  <c r="I352" i="16"/>
  <c r="G352" i="16"/>
  <c r="M351" i="16"/>
  <c r="L351" i="16"/>
  <c r="I351" i="16"/>
  <c r="G351" i="16"/>
  <c r="M350" i="16"/>
  <c r="L350" i="16"/>
  <c r="I350" i="16"/>
  <c r="G350" i="16"/>
  <c r="M349" i="16"/>
  <c r="L349" i="16"/>
  <c r="I349" i="16"/>
  <c r="G349" i="16"/>
  <c r="M348" i="16"/>
  <c r="L348" i="16"/>
  <c r="I348" i="16"/>
  <c r="G348" i="16"/>
  <c r="M347" i="16"/>
  <c r="L347" i="16"/>
  <c r="I347" i="16"/>
  <c r="G347" i="16"/>
  <c r="M346" i="16"/>
  <c r="L346" i="16"/>
  <c r="I346" i="16"/>
  <c r="G346" i="16"/>
  <c r="M345" i="16"/>
  <c r="L345" i="16"/>
  <c r="I345" i="16"/>
  <c r="G345" i="16"/>
  <c r="M344" i="16"/>
  <c r="L344" i="16"/>
  <c r="I344" i="16"/>
  <c r="G344" i="16"/>
  <c r="M343" i="16"/>
  <c r="L343" i="16"/>
  <c r="I343" i="16"/>
  <c r="G343" i="16"/>
  <c r="M342" i="16"/>
  <c r="L342" i="16"/>
  <c r="I342" i="16"/>
  <c r="G342" i="16"/>
  <c r="M341" i="16"/>
  <c r="L341" i="16"/>
  <c r="I341" i="16"/>
  <c r="G341" i="16"/>
  <c r="M340" i="16"/>
  <c r="L340" i="16"/>
  <c r="I340" i="16"/>
  <c r="G340" i="16"/>
  <c r="M339" i="16"/>
  <c r="L339" i="16"/>
  <c r="I339" i="16"/>
  <c r="G339" i="16"/>
  <c r="M338" i="16"/>
  <c r="L338" i="16"/>
  <c r="I338" i="16"/>
  <c r="G338" i="16"/>
  <c r="M337" i="16"/>
  <c r="L337" i="16"/>
  <c r="I337" i="16"/>
  <c r="G337" i="16"/>
  <c r="M336" i="16"/>
  <c r="L336" i="16"/>
  <c r="I336" i="16"/>
  <c r="G336" i="16"/>
  <c r="M335" i="16"/>
  <c r="L335" i="16"/>
  <c r="I335" i="16"/>
  <c r="G335" i="16"/>
  <c r="M334" i="16"/>
  <c r="L334" i="16"/>
  <c r="I334" i="16"/>
  <c r="G334" i="16"/>
  <c r="M333" i="16"/>
  <c r="L333" i="16"/>
  <c r="I333" i="16"/>
  <c r="G333" i="16"/>
  <c r="M332" i="16"/>
  <c r="L332" i="16"/>
  <c r="I332" i="16"/>
  <c r="G332" i="16"/>
  <c r="M331" i="16"/>
  <c r="L331" i="16"/>
  <c r="I331" i="16"/>
  <c r="G331" i="16"/>
  <c r="M330" i="16"/>
  <c r="L330" i="16"/>
  <c r="I330" i="16"/>
  <c r="G330" i="16"/>
  <c r="M329" i="16"/>
  <c r="L329" i="16"/>
  <c r="I329" i="16"/>
  <c r="G329" i="16"/>
  <c r="M328" i="16"/>
  <c r="L328" i="16"/>
  <c r="I328" i="16"/>
  <c r="G328" i="16"/>
  <c r="M327" i="16"/>
  <c r="L327" i="16"/>
  <c r="I327" i="16"/>
  <c r="G327" i="16"/>
  <c r="M326" i="16"/>
  <c r="L326" i="16"/>
  <c r="I326" i="16"/>
  <c r="G326" i="16"/>
  <c r="M325" i="16"/>
  <c r="L325" i="16"/>
  <c r="I325" i="16"/>
  <c r="G325" i="16"/>
  <c r="M324" i="16"/>
  <c r="L324" i="16"/>
  <c r="I324" i="16"/>
  <c r="G324" i="16"/>
  <c r="M323" i="16"/>
  <c r="L323" i="16"/>
  <c r="I323" i="16"/>
  <c r="G323" i="16"/>
  <c r="M322" i="16"/>
  <c r="L322" i="16"/>
  <c r="I322" i="16"/>
  <c r="G322" i="16"/>
  <c r="M321" i="16"/>
  <c r="L321" i="16"/>
  <c r="I321" i="16"/>
  <c r="G321" i="16"/>
  <c r="M320" i="16"/>
  <c r="L320" i="16"/>
  <c r="I320" i="16"/>
  <c r="G320" i="16"/>
  <c r="M319" i="16"/>
  <c r="L319" i="16"/>
  <c r="I319" i="16"/>
  <c r="G319" i="16"/>
  <c r="M318" i="16"/>
  <c r="L318" i="16"/>
  <c r="I318" i="16"/>
  <c r="G318" i="16"/>
  <c r="M317" i="16"/>
  <c r="L317" i="16"/>
  <c r="I317" i="16"/>
  <c r="G317" i="16"/>
  <c r="M316" i="16"/>
  <c r="L316" i="16"/>
  <c r="I316" i="16"/>
  <c r="G316" i="16"/>
  <c r="M315" i="16"/>
  <c r="L315" i="16"/>
  <c r="I315" i="16"/>
  <c r="G315" i="16"/>
  <c r="M314" i="16"/>
  <c r="L314" i="16"/>
  <c r="I314" i="16"/>
  <c r="G314" i="16"/>
  <c r="M313" i="16"/>
  <c r="L313" i="16"/>
  <c r="I313" i="16"/>
  <c r="G313" i="16"/>
  <c r="M312" i="16"/>
  <c r="L312" i="16"/>
  <c r="I312" i="16"/>
  <c r="G312" i="16"/>
  <c r="M311" i="16"/>
  <c r="L311" i="16"/>
  <c r="I311" i="16"/>
  <c r="G311" i="16"/>
  <c r="M310" i="16"/>
  <c r="L310" i="16"/>
  <c r="I310" i="16"/>
  <c r="G310" i="16"/>
  <c r="M309" i="16"/>
  <c r="L309" i="16"/>
  <c r="I309" i="16"/>
  <c r="G309" i="16"/>
  <c r="M308" i="16"/>
  <c r="L308" i="16"/>
  <c r="I308" i="16"/>
  <c r="G308" i="16"/>
  <c r="M307" i="16"/>
  <c r="L307" i="16"/>
  <c r="I307" i="16"/>
  <c r="G307" i="16"/>
  <c r="M306" i="16"/>
  <c r="L306" i="16"/>
  <c r="I306" i="16"/>
  <c r="G306" i="16"/>
  <c r="M305" i="16"/>
  <c r="L305" i="16"/>
  <c r="I305" i="16"/>
  <c r="G305" i="16"/>
  <c r="M304" i="16"/>
  <c r="L304" i="16"/>
  <c r="I304" i="16"/>
  <c r="G304" i="16"/>
  <c r="M303" i="16"/>
  <c r="L303" i="16"/>
  <c r="I303" i="16"/>
  <c r="G303" i="16"/>
  <c r="M302" i="16"/>
  <c r="L302" i="16"/>
  <c r="I302" i="16"/>
  <c r="G302" i="16"/>
  <c r="M301" i="16"/>
  <c r="L301" i="16"/>
  <c r="I301" i="16"/>
  <c r="G301" i="16"/>
  <c r="M300" i="16"/>
  <c r="L300" i="16"/>
  <c r="I300" i="16"/>
  <c r="G300" i="16"/>
  <c r="M299" i="16"/>
  <c r="L299" i="16"/>
  <c r="I299" i="16"/>
  <c r="G299" i="16"/>
  <c r="M298" i="16"/>
  <c r="L298" i="16"/>
  <c r="I298" i="16"/>
  <c r="G298" i="16"/>
  <c r="M297" i="16"/>
  <c r="L297" i="16"/>
  <c r="I297" i="16"/>
  <c r="G297" i="16"/>
  <c r="M296" i="16"/>
  <c r="L296" i="16"/>
  <c r="I296" i="16"/>
  <c r="G296" i="16"/>
  <c r="M295" i="16"/>
  <c r="L295" i="16"/>
  <c r="I295" i="16"/>
  <c r="G295" i="16"/>
  <c r="M294" i="16"/>
  <c r="L294" i="16"/>
  <c r="I294" i="16"/>
  <c r="G294" i="16"/>
  <c r="M293" i="16"/>
  <c r="L293" i="16"/>
  <c r="I293" i="16"/>
  <c r="G293" i="16"/>
  <c r="M292" i="16"/>
  <c r="L292" i="16"/>
  <c r="I292" i="16"/>
  <c r="G292" i="16"/>
  <c r="M291" i="16"/>
  <c r="L291" i="16"/>
  <c r="I291" i="16"/>
  <c r="G291" i="16"/>
  <c r="M290" i="16"/>
  <c r="L290" i="16"/>
  <c r="I290" i="16"/>
  <c r="G290" i="16"/>
  <c r="M289" i="16"/>
  <c r="L289" i="16"/>
  <c r="I289" i="16"/>
  <c r="G289" i="16"/>
  <c r="M288" i="16"/>
  <c r="L288" i="16"/>
  <c r="I288" i="16"/>
  <c r="G288" i="16"/>
  <c r="M287" i="16"/>
  <c r="L287" i="16"/>
  <c r="I287" i="16"/>
  <c r="G287" i="16"/>
  <c r="M286" i="16"/>
  <c r="L286" i="16"/>
  <c r="I286" i="16"/>
  <c r="G286" i="16"/>
  <c r="M285" i="16"/>
  <c r="L285" i="16"/>
  <c r="I285" i="16"/>
  <c r="G285" i="16"/>
  <c r="M284" i="16"/>
  <c r="L284" i="16"/>
  <c r="I284" i="16"/>
  <c r="G284" i="16"/>
  <c r="M283" i="16"/>
  <c r="L283" i="16"/>
  <c r="I283" i="16"/>
  <c r="G283" i="16"/>
  <c r="M282" i="16"/>
  <c r="L282" i="16"/>
  <c r="I282" i="16"/>
  <c r="G282" i="16"/>
  <c r="M281" i="16"/>
  <c r="L281" i="16"/>
  <c r="I281" i="16"/>
  <c r="G281" i="16"/>
  <c r="M280" i="16"/>
  <c r="L280" i="16"/>
  <c r="I280" i="16"/>
  <c r="G280" i="16"/>
  <c r="M279" i="16"/>
  <c r="L279" i="16"/>
  <c r="I279" i="16"/>
  <c r="G279" i="16"/>
  <c r="M278" i="16"/>
  <c r="L278" i="16"/>
  <c r="I278" i="16"/>
  <c r="G278" i="16"/>
  <c r="M277" i="16"/>
  <c r="L277" i="16"/>
  <c r="I277" i="16"/>
  <c r="G277" i="16"/>
  <c r="M276" i="16"/>
  <c r="L276" i="16"/>
  <c r="I276" i="16"/>
  <c r="G276" i="16"/>
  <c r="M275" i="16"/>
  <c r="L275" i="16"/>
  <c r="I275" i="16"/>
  <c r="G275" i="16"/>
  <c r="M274" i="16"/>
  <c r="L274" i="16"/>
  <c r="I274" i="16"/>
  <c r="G274" i="16"/>
  <c r="M273" i="16"/>
  <c r="L273" i="16"/>
  <c r="I273" i="16"/>
  <c r="G273" i="16"/>
  <c r="M272" i="16"/>
  <c r="L272" i="16"/>
  <c r="I272" i="16"/>
  <c r="G272" i="16"/>
  <c r="M271" i="16"/>
  <c r="L271" i="16"/>
  <c r="I271" i="16"/>
  <c r="G271" i="16"/>
  <c r="M270" i="16"/>
  <c r="L270" i="16"/>
  <c r="I270" i="16"/>
  <c r="G270" i="16"/>
  <c r="M269" i="16"/>
  <c r="L269" i="16"/>
  <c r="I269" i="16"/>
  <c r="G269" i="16"/>
  <c r="M268" i="16"/>
  <c r="L268" i="16"/>
  <c r="I268" i="16"/>
  <c r="G268" i="16"/>
  <c r="M267" i="16"/>
  <c r="L267" i="16"/>
  <c r="I267" i="16"/>
  <c r="G267" i="16"/>
  <c r="M266" i="16"/>
  <c r="L266" i="16"/>
  <c r="I266" i="16"/>
  <c r="G266" i="16"/>
  <c r="M265" i="16"/>
  <c r="L265" i="16"/>
  <c r="I265" i="16"/>
  <c r="G265" i="16"/>
  <c r="M264" i="16"/>
  <c r="L264" i="16"/>
  <c r="I264" i="16"/>
  <c r="G264" i="16"/>
  <c r="M263" i="16"/>
  <c r="L263" i="16"/>
  <c r="I263" i="16"/>
  <c r="G263" i="16"/>
  <c r="M262" i="16"/>
  <c r="L262" i="16"/>
  <c r="I262" i="16"/>
  <c r="G262" i="16"/>
  <c r="M261" i="16"/>
  <c r="L261" i="16"/>
  <c r="I261" i="16"/>
  <c r="G261" i="16"/>
  <c r="M260" i="16"/>
  <c r="L260" i="16"/>
  <c r="I260" i="16"/>
  <c r="G260" i="16"/>
  <c r="M259" i="16"/>
  <c r="L259" i="16"/>
  <c r="I259" i="16"/>
  <c r="G259" i="16"/>
  <c r="M258" i="16"/>
  <c r="L258" i="16"/>
  <c r="I258" i="16"/>
  <c r="G258" i="16"/>
  <c r="M257" i="16"/>
  <c r="L257" i="16"/>
  <c r="I257" i="16"/>
  <c r="G257" i="16"/>
  <c r="M256" i="16"/>
  <c r="L256" i="16"/>
  <c r="I256" i="16"/>
  <c r="G256" i="16"/>
  <c r="M255" i="16"/>
  <c r="L255" i="16"/>
  <c r="I255" i="16"/>
  <c r="G255" i="16"/>
  <c r="M254" i="16"/>
  <c r="L254" i="16"/>
  <c r="I254" i="16"/>
  <c r="G254" i="16"/>
  <c r="M253" i="16"/>
  <c r="L253" i="16"/>
  <c r="I253" i="16"/>
  <c r="G253" i="16"/>
  <c r="M252" i="16"/>
  <c r="L252" i="16"/>
  <c r="I252" i="16"/>
  <c r="G252" i="16"/>
  <c r="M251" i="16"/>
  <c r="L251" i="16"/>
  <c r="I251" i="16"/>
  <c r="G251" i="16"/>
  <c r="M250" i="16"/>
  <c r="L250" i="16"/>
  <c r="I250" i="16"/>
  <c r="G250" i="16"/>
  <c r="M249" i="16"/>
  <c r="L249" i="16"/>
  <c r="I249" i="16"/>
  <c r="G249" i="16"/>
  <c r="M248" i="16"/>
  <c r="L248" i="16"/>
  <c r="I248" i="16"/>
  <c r="G248" i="16"/>
  <c r="M247" i="16"/>
  <c r="L247" i="16"/>
  <c r="I247" i="16"/>
  <c r="G247" i="16"/>
  <c r="M246" i="16"/>
  <c r="L246" i="16"/>
  <c r="I246" i="16"/>
  <c r="G246" i="16"/>
  <c r="M245" i="16"/>
  <c r="L245" i="16"/>
  <c r="I245" i="16"/>
  <c r="G245" i="16"/>
  <c r="M244" i="16"/>
  <c r="L244" i="16"/>
  <c r="I244" i="16"/>
  <c r="G244" i="16"/>
  <c r="M243" i="16"/>
  <c r="L243" i="16"/>
  <c r="I243" i="16"/>
  <c r="G243" i="16"/>
  <c r="M242" i="16"/>
  <c r="L242" i="16"/>
  <c r="I242" i="16"/>
  <c r="G242" i="16"/>
  <c r="M241" i="16"/>
  <c r="L241" i="16"/>
  <c r="I241" i="16"/>
  <c r="G241" i="16"/>
  <c r="M240" i="16"/>
  <c r="L240" i="16"/>
  <c r="I240" i="16"/>
  <c r="G240" i="16"/>
  <c r="M239" i="16"/>
  <c r="L239" i="16"/>
  <c r="I239" i="16"/>
  <c r="G239" i="16"/>
  <c r="M238" i="16"/>
  <c r="L238" i="16"/>
  <c r="I238" i="16"/>
  <c r="G238" i="16"/>
  <c r="M237" i="16"/>
  <c r="L237" i="16"/>
  <c r="I237" i="16"/>
  <c r="G237" i="16"/>
  <c r="M236" i="16"/>
  <c r="L236" i="16"/>
  <c r="I236" i="16"/>
  <c r="G236" i="16"/>
  <c r="M235" i="16"/>
  <c r="L235" i="16"/>
  <c r="I235" i="16"/>
  <c r="G235" i="16"/>
  <c r="M234" i="16"/>
  <c r="L234" i="16"/>
  <c r="I234" i="16"/>
  <c r="G234" i="16"/>
  <c r="M233" i="16"/>
  <c r="L233" i="16"/>
  <c r="I233" i="16"/>
  <c r="G233" i="16"/>
  <c r="M232" i="16"/>
  <c r="L232" i="16"/>
  <c r="I232" i="16"/>
  <c r="G232" i="16"/>
  <c r="M231" i="16"/>
  <c r="L231" i="16"/>
  <c r="I231" i="16"/>
  <c r="G231" i="16"/>
  <c r="M230" i="16"/>
  <c r="L230" i="16"/>
  <c r="I230" i="16"/>
  <c r="G230" i="16"/>
  <c r="M229" i="16"/>
  <c r="L229" i="16"/>
  <c r="I229" i="16"/>
  <c r="G229" i="16"/>
  <c r="M228" i="16"/>
  <c r="L228" i="16"/>
  <c r="I228" i="16"/>
  <c r="G228" i="16"/>
  <c r="M227" i="16"/>
  <c r="L227" i="16"/>
  <c r="I227" i="16"/>
  <c r="G227" i="16"/>
  <c r="M226" i="16"/>
  <c r="L226" i="16"/>
  <c r="I226" i="16"/>
  <c r="G226" i="16"/>
  <c r="M225" i="16"/>
  <c r="L225" i="16"/>
  <c r="I225" i="16"/>
  <c r="G225" i="16"/>
  <c r="M224" i="16"/>
  <c r="L224" i="16"/>
  <c r="I224" i="16"/>
  <c r="G224" i="16"/>
  <c r="M223" i="16"/>
  <c r="L223" i="16"/>
  <c r="I223" i="16"/>
  <c r="G223" i="16"/>
  <c r="M222" i="16"/>
  <c r="L222" i="16"/>
  <c r="I222" i="16"/>
  <c r="G222" i="16"/>
  <c r="M221" i="16"/>
  <c r="L221" i="16"/>
  <c r="I221" i="16"/>
  <c r="G221" i="16"/>
  <c r="M220" i="16"/>
  <c r="L220" i="16"/>
  <c r="I220" i="16"/>
  <c r="G220" i="16"/>
  <c r="M219" i="16"/>
  <c r="L219" i="16"/>
  <c r="I219" i="16"/>
  <c r="G219" i="16"/>
  <c r="M218" i="16"/>
  <c r="L218" i="16"/>
  <c r="I218" i="16"/>
  <c r="G218" i="16"/>
  <c r="M217" i="16"/>
  <c r="L217" i="16"/>
  <c r="I217" i="16"/>
  <c r="G217" i="16"/>
  <c r="M216" i="16"/>
  <c r="L216" i="16"/>
  <c r="I216" i="16"/>
  <c r="G216" i="16"/>
  <c r="M215" i="16"/>
  <c r="L215" i="16"/>
  <c r="I215" i="16"/>
  <c r="G215" i="16"/>
  <c r="M214" i="16"/>
  <c r="L214" i="16"/>
  <c r="I214" i="16"/>
  <c r="G214" i="16"/>
  <c r="M213" i="16"/>
  <c r="L213" i="16"/>
  <c r="I213" i="16"/>
  <c r="G213" i="16"/>
  <c r="M212" i="16"/>
  <c r="L212" i="16"/>
  <c r="I212" i="16"/>
  <c r="G212" i="16"/>
  <c r="M211" i="16"/>
  <c r="L211" i="16"/>
  <c r="I211" i="16"/>
  <c r="G211" i="16"/>
  <c r="M210" i="16"/>
  <c r="L210" i="16"/>
  <c r="I210" i="16"/>
  <c r="G210" i="16"/>
  <c r="M209" i="16"/>
  <c r="L209" i="16"/>
  <c r="I209" i="16"/>
  <c r="G209" i="16"/>
  <c r="M208" i="16"/>
  <c r="L208" i="16"/>
  <c r="I208" i="16"/>
  <c r="G208" i="16"/>
  <c r="M207" i="16"/>
  <c r="L207" i="16"/>
  <c r="I207" i="16"/>
  <c r="G207" i="16"/>
  <c r="M206" i="16"/>
  <c r="L206" i="16"/>
  <c r="I206" i="16"/>
  <c r="G206" i="16"/>
  <c r="M205" i="16"/>
  <c r="L205" i="16"/>
  <c r="I205" i="16"/>
  <c r="G205" i="16"/>
  <c r="M204" i="16"/>
  <c r="L204" i="16"/>
  <c r="I204" i="16"/>
  <c r="G204" i="16"/>
  <c r="M203" i="16"/>
  <c r="L203" i="16"/>
  <c r="I203" i="16"/>
  <c r="G203" i="16"/>
  <c r="M202" i="16"/>
  <c r="L202" i="16"/>
  <c r="I202" i="16"/>
  <c r="G202" i="16"/>
  <c r="M201" i="16"/>
  <c r="L201" i="16"/>
  <c r="I201" i="16"/>
  <c r="G201" i="16"/>
  <c r="M200" i="16"/>
  <c r="L200" i="16"/>
  <c r="I200" i="16"/>
  <c r="G200" i="16"/>
  <c r="M199" i="16"/>
  <c r="L199" i="16"/>
  <c r="I199" i="16"/>
  <c r="G199" i="16"/>
  <c r="M198" i="16"/>
  <c r="L198" i="16"/>
  <c r="I198" i="16"/>
  <c r="G198" i="16"/>
  <c r="M197" i="16"/>
  <c r="L197" i="16"/>
  <c r="I197" i="16"/>
  <c r="G197" i="16"/>
  <c r="M196" i="16"/>
  <c r="L196" i="16"/>
  <c r="I196" i="16"/>
  <c r="G196" i="16"/>
  <c r="M195" i="16"/>
  <c r="L195" i="16"/>
  <c r="I195" i="16"/>
  <c r="G195" i="16"/>
  <c r="M194" i="16"/>
  <c r="L194" i="16"/>
  <c r="I194" i="16"/>
  <c r="G194" i="16"/>
  <c r="M193" i="16"/>
  <c r="L193" i="16"/>
  <c r="I193" i="16"/>
  <c r="G193" i="16"/>
  <c r="M192" i="16"/>
  <c r="L192" i="16"/>
  <c r="I192" i="16"/>
  <c r="G192" i="16"/>
  <c r="M191" i="16"/>
  <c r="L191" i="16"/>
  <c r="I191" i="16"/>
  <c r="G191" i="16"/>
  <c r="M190" i="16"/>
  <c r="L190" i="16"/>
  <c r="I190" i="16"/>
  <c r="G190" i="16"/>
  <c r="M189" i="16"/>
  <c r="L189" i="16"/>
  <c r="I189" i="16"/>
  <c r="G189" i="16"/>
  <c r="M188" i="16"/>
  <c r="L188" i="16"/>
  <c r="I188" i="16"/>
  <c r="G188" i="16"/>
  <c r="M187" i="16"/>
  <c r="L187" i="16"/>
  <c r="I187" i="16"/>
  <c r="G187" i="16"/>
  <c r="M186" i="16"/>
  <c r="L186" i="16"/>
  <c r="I186" i="16"/>
  <c r="G186" i="16"/>
  <c r="M185" i="16"/>
  <c r="L185" i="16"/>
  <c r="I185" i="16"/>
  <c r="G185" i="16"/>
  <c r="M184" i="16"/>
  <c r="L184" i="16"/>
  <c r="I184" i="16"/>
  <c r="G184" i="16"/>
  <c r="M183" i="16"/>
  <c r="L183" i="16"/>
  <c r="I183" i="16"/>
  <c r="G183" i="16"/>
  <c r="M182" i="16"/>
  <c r="L182" i="16"/>
  <c r="I182" i="16"/>
  <c r="G182" i="16"/>
  <c r="M181" i="16"/>
  <c r="L181" i="16"/>
  <c r="I181" i="16"/>
  <c r="G181" i="16"/>
  <c r="M180" i="16"/>
  <c r="L180" i="16"/>
  <c r="I180" i="16"/>
  <c r="G180" i="16"/>
  <c r="M179" i="16"/>
  <c r="L179" i="16"/>
  <c r="I179" i="16"/>
  <c r="G179" i="16"/>
  <c r="M178" i="16"/>
  <c r="L178" i="16"/>
  <c r="I178" i="16"/>
  <c r="G178" i="16"/>
  <c r="M177" i="16"/>
  <c r="L177" i="16"/>
  <c r="I177" i="16"/>
  <c r="G177" i="16"/>
  <c r="M176" i="16"/>
  <c r="L176" i="16"/>
  <c r="I176" i="16"/>
  <c r="G176" i="16"/>
  <c r="M175" i="16"/>
  <c r="L175" i="16"/>
  <c r="I175" i="16"/>
  <c r="G175" i="16"/>
  <c r="M174" i="16"/>
  <c r="L174" i="16"/>
  <c r="I174" i="16"/>
  <c r="G174" i="16"/>
  <c r="M173" i="16"/>
  <c r="L173" i="16"/>
  <c r="I173" i="16"/>
  <c r="G173" i="16"/>
  <c r="M172" i="16"/>
  <c r="L172" i="16"/>
  <c r="I172" i="16"/>
  <c r="G172" i="16"/>
  <c r="M171" i="16"/>
  <c r="L171" i="16"/>
  <c r="I171" i="16"/>
  <c r="G171" i="16"/>
  <c r="M170" i="16"/>
  <c r="L170" i="16"/>
  <c r="I170" i="16"/>
  <c r="G170" i="16"/>
  <c r="M169" i="16"/>
  <c r="L169" i="16"/>
  <c r="I169" i="16"/>
  <c r="G169" i="16"/>
  <c r="M168" i="16"/>
  <c r="L168" i="16"/>
  <c r="I168" i="16"/>
  <c r="G168" i="16"/>
  <c r="M167" i="16"/>
  <c r="L167" i="16"/>
  <c r="I167" i="16"/>
  <c r="G167" i="16"/>
  <c r="M166" i="16"/>
  <c r="L166" i="16"/>
  <c r="I166" i="16"/>
  <c r="G166" i="16"/>
  <c r="M165" i="16"/>
  <c r="L165" i="16"/>
  <c r="I165" i="16"/>
  <c r="G165" i="16"/>
  <c r="M164" i="16"/>
  <c r="L164" i="16"/>
  <c r="I164" i="16"/>
  <c r="G164" i="16"/>
  <c r="M163" i="16"/>
  <c r="L163" i="16"/>
  <c r="I163" i="16"/>
  <c r="G163" i="16"/>
  <c r="M162" i="16"/>
  <c r="L162" i="16"/>
  <c r="I162" i="16"/>
  <c r="G162" i="16"/>
  <c r="M161" i="16"/>
  <c r="L161" i="16"/>
  <c r="I161" i="16"/>
  <c r="G161" i="16"/>
  <c r="M160" i="16"/>
  <c r="L160" i="16"/>
  <c r="I160" i="16"/>
  <c r="G160" i="16"/>
  <c r="M159" i="16"/>
  <c r="L159" i="16"/>
  <c r="I159" i="16"/>
  <c r="G159" i="16"/>
  <c r="M158" i="16"/>
  <c r="L158" i="16"/>
  <c r="I158" i="16"/>
  <c r="G158" i="16"/>
  <c r="M157" i="16"/>
  <c r="L157" i="16"/>
  <c r="I157" i="16"/>
  <c r="G157" i="16"/>
  <c r="M156" i="16"/>
  <c r="L156" i="16"/>
  <c r="I156" i="16"/>
  <c r="G156" i="16"/>
  <c r="M155" i="16"/>
  <c r="L155" i="16"/>
  <c r="I155" i="16"/>
  <c r="G155" i="16"/>
  <c r="M154" i="16"/>
  <c r="L154" i="16"/>
  <c r="I154" i="16"/>
  <c r="G154" i="16"/>
  <c r="M153" i="16"/>
  <c r="L153" i="16"/>
  <c r="I153" i="16"/>
  <c r="G153" i="16"/>
  <c r="M152" i="16"/>
  <c r="L152" i="16"/>
  <c r="I152" i="16"/>
  <c r="G152" i="16"/>
  <c r="M151" i="16"/>
  <c r="L151" i="16"/>
  <c r="I151" i="16"/>
  <c r="G151" i="16"/>
  <c r="M150" i="16"/>
  <c r="L150" i="16"/>
  <c r="I150" i="16"/>
  <c r="G150" i="16"/>
  <c r="M149" i="16"/>
  <c r="L149" i="16"/>
  <c r="I149" i="16"/>
  <c r="G149" i="16"/>
  <c r="M148" i="16"/>
  <c r="L148" i="16"/>
  <c r="I148" i="16"/>
  <c r="G148" i="16"/>
  <c r="M147" i="16"/>
  <c r="L147" i="16"/>
  <c r="I147" i="16"/>
  <c r="G147" i="16"/>
  <c r="M146" i="16"/>
  <c r="L146" i="16"/>
  <c r="I146" i="16"/>
  <c r="G146" i="16"/>
  <c r="M145" i="16"/>
  <c r="L145" i="16"/>
  <c r="I145" i="16"/>
  <c r="G145" i="16"/>
  <c r="M144" i="16"/>
  <c r="L144" i="16"/>
  <c r="I144" i="16"/>
  <c r="G144" i="16"/>
  <c r="M143" i="16"/>
  <c r="L143" i="16"/>
  <c r="I143" i="16"/>
  <c r="G143" i="16"/>
  <c r="M142" i="16"/>
  <c r="L142" i="16"/>
  <c r="I142" i="16"/>
  <c r="G142" i="16"/>
  <c r="M141" i="16"/>
  <c r="L141" i="16"/>
  <c r="I141" i="16"/>
  <c r="G141" i="16"/>
  <c r="M140" i="16"/>
  <c r="L140" i="16"/>
  <c r="I140" i="16"/>
  <c r="G140" i="16"/>
  <c r="M139" i="16"/>
  <c r="L139" i="16"/>
  <c r="I139" i="16"/>
  <c r="G139" i="16"/>
  <c r="M138" i="16"/>
  <c r="L138" i="16"/>
  <c r="I138" i="16"/>
  <c r="G138" i="16"/>
  <c r="M137" i="16"/>
  <c r="L137" i="16"/>
  <c r="I137" i="16"/>
  <c r="G137" i="16"/>
  <c r="M136" i="16"/>
  <c r="L136" i="16"/>
  <c r="I136" i="16"/>
  <c r="G136" i="16"/>
  <c r="M135" i="16"/>
  <c r="L135" i="16"/>
  <c r="I135" i="16"/>
  <c r="G135" i="16"/>
  <c r="M134" i="16"/>
  <c r="L134" i="16"/>
  <c r="I134" i="16"/>
  <c r="G134" i="16"/>
  <c r="M133" i="16"/>
  <c r="L133" i="16"/>
  <c r="I133" i="16"/>
  <c r="G133" i="16"/>
  <c r="M132" i="16"/>
  <c r="L132" i="16"/>
  <c r="I132" i="16"/>
  <c r="G132" i="16"/>
  <c r="M131" i="16"/>
  <c r="L131" i="16"/>
  <c r="I131" i="16"/>
  <c r="G131" i="16"/>
  <c r="M130" i="16"/>
  <c r="L130" i="16"/>
  <c r="I130" i="16"/>
  <c r="G130" i="16"/>
  <c r="M129" i="16"/>
  <c r="L129" i="16"/>
  <c r="I129" i="16"/>
  <c r="G129" i="16"/>
  <c r="M128" i="16"/>
  <c r="L128" i="16"/>
  <c r="I128" i="16"/>
  <c r="G128" i="16"/>
  <c r="M127" i="16"/>
  <c r="L127" i="16"/>
  <c r="I127" i="16"/>
  <c r="G127" i="16"/>
  <c r="M126" i="16"/>
  <c r="L126" i="16"/>
  <c r="I126" i="16"/>
  <c r="G126" i="16"/>
  <c r="M125" i="16"/>
  <c r="L125" i="16"/>
  <c r="I125" i="16"/>
  <c r="G125" i="16"/>
  <c r="M124" i="16"/>
  <c r="L124" i="16"/>
  <c r="I124" i="16"/>
  <c r="G124" i="16"/>
  <c r="M123" i="16"/>
  <c r="L123" i="16"/>
  <c r="I123" i="16"/>
  <c r="G123" i="16"/>
  <c r="M122" i="16"/>
  <c r="L122" i="16"/>
  <c r="I122" i="16"/>
  <c r="G122" i="16"/>
  <c r="M121" i="16"/>
  <c r="L121" i="16"/>
  <c r="I121" i="16"/>
  <c r="G121" i="16"/>
  <c r="M120" i="16"/>
  <c r="L120" i="16"/>
  <c r="I120" i="16"/>
  <c r="G120" i="16"/>
  <c r="M119" i="16"/>
  <c r="L119" i="16"/>
  <c r="I119" i="16"/>
  <c r="G119" i="16"/>
  <c r="M118" i="16"/>
  <c r="L118" i="16"/>
  <c r="I118" i="16"/>
  <c r="G118" i="16"/>
  <c r="M117" i="16"/>
  <c r="L117" i="16"/>
  <c r="I117" i="16"/>
  <c r="G117" i="16"/>
  <c r="M116" i="16"/>
  <c r="L116" i="16"/>
  <c r="I116" i="16"/>
  <c r="G116" i="16"/>
  <c r="M115" i="16"/>
  <c r="L115" i="16"/>
  <c r="I115" i="16"/>
  <c r="G115" i="16"/>
  <c r="M114" i="16"/>
  <c r="L114" i="16"/>
  <c r="I114" i="16"/>
  <c r="G114" i="16"/>
  <c r="M113" i="16"/>
  <c r="L113" i="16"/>
  <c r="I113" i="16"/>
  <c r="G113" i="16"/>
  <c r="M112" i="16"/>
  <c r="L112" i="16"/>
  <c r="I112" i="16"/>
  <c r="G112" i="16"/>
  <c r="M111" i="16"/>
  <c r="L111" i="16"/>
  <c r="I111" i="16"/>
  <c r="G111" i="16"/>
  <c r="M110" i="16"/>
  <c r="L110" i="16"/>
  <c r="I110" i="16"/>
  <c r="G110" i="16"/>
  <c r="M109" i="16"/>
  <c r="L109" i="16"/>
  <c r="I109" i="16"/>
  <c r="G109" i="16"/>
  <c r="M108" i="16"/>
  <c r="L108" i="16"/>
  <c r="I108" i="16"/>
  <c r="G108" i="16"/>
  <c r="M107" i="16"/>
  <c r="L107" i="16"/>
  <c r="I107" i="16"/>
  <c r="G107" i="16"/>
  <c r="M106" i="16"/>
  <c r="L106" i="16"/>
  <c r="I106" i="16"/>
  <c r="G106" i="16"/>
  <c r="M105" i="16"/>
  <c r="L105" i="16"/>
  <c r="I105" i="16"/>
  <c r="G105" i="16"/>
  <c r="M104" i="16"/>
  <c r="L104" i="16"/>
  <c r="I104" i="16"/>
  <c r="G104" i="16"/>
  <c r="M103" i="16"/>
  <c r="L103" i="16"/>
  <c r="I103" i="16"/>
  <c r="G103" i="16"/>
  <c r="M102" i="16"/>
  <c r="L102" i="16"/>
  <c r="I102" i="16"/>
  <c r="G102" i="16"/>
  <c r="M101" i="16"/>
  <c r="L101" i="16"/>
  <c r="I101" i="16"/>
  <c r="G101" i="16"/>
  <c r="M100" i="16"/>
  <c r="L100" i="16"/>
  <c r="I100" i="16"/>
  <c r="G100" i="16"/>
  <c r="M99" i="16"/>
  <c r="L99" i="16"/>
  <c r="I99" i="16"/>
  <c r="G99" i="16"/>
  <c r="M98" i="16"/>
  <c r="L98" i="16"/>
  <c r="I98" i="16"/>
  <c r="G98" i="16"/>
  <c r="M97" i="16"/>
  <c r="L97" i="16"/>
  <c r="I97" i="16"/>
  <c r="G97" i="16"/>
  <c r="M96" i="16"/>
  <c r="L96" i="16"/>
  <c r="I96" i="16"/>
  <c r="G96" i="16"/>
  <c r="M95" i="16"/>
  <c r="L95" i="16"/>
  <c r="I95" i="16"/>
  <c r="G95" i="16"/>
  <c r="M94" i="16"/>
  <c r="L94" i="16"/>
  <c r="I94" i="16"/>
  <c r="G94" i="16"/>
  <c r="M93" i="16"/>
  <c r="L93" i="16"/>
  <c r="I93" i="16"/>
  <c r="G93" i="16"/>
  <c r="M92" i="16"/>
  <c r="L92" i="16"/>
  <c r="I92" i="16"/>
  <c r="G92" i="16"/>
  <c r="M91" i="16"/>
  <c r="L91" i="16"/>
  <c r="I91" i="16"/>
  <c r="G91" i="16"/>
  <c r="M90" i="16"/>
  <c r="L90" i="16"/>
  <c r="I90" i="16"/>
  <c r="G90" i="16"/>
  <c r="M89" i="16"/>
  <c r="L89" i="16"/>
  <c r="I89" i="16"/>
  <c r="G89" i="16"/>
  <c r="M88" i="16"/>
  <c r="L88" i="16"/>
  <c r="I88" i="16"/>
  <c r="G88" i="16"/>
  <c r="M87" i="16"/>
  <c r="L87" i="16"/>
  <c r="I87" i="16"/>
  <c r="G87" i="16"/>
  <c r="M86" i="16"/>
  <c r="L86" i="16"/>
  <c r="I86" i="16"/>
  <c r="G86" i="16"/>
  <c r="M85" i="16"/>
  <c r="L85" i="16"/>
  <c r="I85" i="16"/>
  <c r="G85" i="16"/>
  <c r="M84" i="16"/>
  <c r="L84" i="16"/>
  <c r="I84" i="16"/>
  <c r="G84" i="16"/>
  <c r="M83" i="16"/>
  <c r="L83" i="16"/>
  <c r="I83" i="16"/>
  <c r="G83" i="16"/>
  <c r="M82" i="16"/>
  <c r="L82" i="16"/>
  <c r="I82" i="16"/>
  <c r="G82" i="16"/>
  <c r="M81" i="16"/>
  <c r="L81" i="16"/>
  <c r="I81" i="16"/>
  <c r="G81" i="16"/>
  <c r="M80" i="16"/>
  <c r="L80" i="16"/>
  <c r="I80" i="16"/>
  <c r="G80" i="16"/>
  <c r="M79" i="16"/>
  <c r="L79" i="16"/>
  <c r="I79" i="16"/>
  <c r="G79" i="16"/>
  <c r="M78" i="16"/>
  <c r="L78" i="16"/>
  <c r="I78" i="16"/>
  <c r="G78" i="16"/>
  <c r="M77" i="16"/>
  <c r="L77" i="16"/>
  <c r="I77" i="16"/>
  <c r="G77" i="16"/>
  <c r="M76" i="16"/>
  <c r="L76" i="16"/>
  <c r="I76" i="16"/>
  <c r="G76" i="16"/>
  <c r="M75" i="16"/>
  <c r="L75" i="16"/>
  <c r="I75" i="16"/>
  <c r="G75" i="16"/>
  <c r="M74" i="16"/>
  <c r="L74" i="16"/>
  <c r="I74" i="16"/>
  <c r="G74" i="16"/>
  <c r="M73" i="16"/>
  <c r="L73" i="16"/>
  <c r="I73" i="16"/>
  <c r="G73" i="16"/>
  <c r="M72" i="16"/>
  <c r="L72" i="16"/>
  <c r="I72" i="16"/>
  <c r="G72" i="16"/>
  <c r="M71" i="16"/>
  <c r="L71" i="16"/>
  <c r="I71" i="16"/>
  <c r="G71" i="16"/>
  <c r="M70" i="16"/>
  <c r="L70" i="16"/>
  <c r="I70" i="16"/>
  <c r="G70" i="16"/>
  <c r="M69" i="16"/>
  <c r="L69" i="16"/>
  <c r="I69" i="16"/>
  <c r="G69" i="16"/>
  <c r="M68" i="16"/>
  <c r="L68" i="16"/>
  <c r="I68" i="16"/>
  <c r="G68" i="16"/>
  <c r="M67" i="16"/>
  <c r="L67" i="16"/>
  <c r="I67" i="16"/>
  <c r="G67" i="16"/>
  <c r="M66" i="16"/>
  <c r="L66" i="16"/>
  <c r="I66" i="16"/>
  <c r="G66" i="16"/>
  <c r="M65" i="16"/>
  <c r="L65" i="16"/>
  <c r="I65" i="16"/>
  <c r="G65" i="16"/>
  <c r="L64" i="16"/>
  <c r="I64" i="16"/>
  <c r="G64" i="16"/>
  <c r="L63" i="16"/>
  <c r="I63" i="16"/>
  <c r="G63" i="16"/>
  <c r="L62" i="16"/>
  <c r="I62" i="16"/>
  <c r="M64" i="16" s="1"/>
  <c r="G62" i="16"/>
  <c r="I61" i="16"/>
  <c r="G61" i="16"/>
  <c r="I60" i="16"/>
  <c r="G60" i="16"/>
  <c r="BH320" i="15"/>
  <c r="BR320" i="15"/>
  <c r="BG320" i="15"/>
  <c r="BF320" i="15"/>
  <c r="BK320" i="15"/>
  <c r="BI320" i="15"/>
  <c r="BE320" i="15"/>
  <c r="AQ320" i="15"/>
  <c r="AJ320" i="15"/>
  <c r="AC320" i="15"/>
  <c r="R320" i="15"/>
  <c r="D320" i="11" s="1"/>
  <c r="N320" i="15"/>
  <c r="M320" i="15"/>
  <c r="L320" i="15"/>
  <c r="BH319" i="15"/>
  <c r="BD319" i="15" s="1"/>
  <c r="BG319" i="15"/>
  <c r="BR319" i="15"/>
  <c r="BI319" i="15"/>
  <c r="R319" i="15"/>
  <c r="D319" i="11" s="1"/>
  <c r="BF319" i="15"/>
  <c r="AJ319" i="15"/>
  <c r="AC319" i="15"/>
  <c r="N319" i="15"/>
  <c r="M319" i="15"/>
  <c r="L319" i="15"/>
  <c r="BZ318" i="15"/>
  <c r="BG318" i="15"/>
  <c r="BF318" i="15"/>
  <c r="BI318" i="15"/>
  <c r="BH318" i="15"/>
  <c r="BE318" i="15"/>
  <c r="BK318" i="15"/>
  <c r="AJ318" i="15"/>
  <c r="AC318" i="15"/>
  <c r="R318" i="15"/>
  <c r="N318" i="15"/>
  <c r="M318" i="15"/>
  <c r="L318" i="15"/>
  <c r="J318" i="15" s="1"/>
  <c r="BZ317" i="15"/>
  <c r="BI317" i="15"/>
  <c r="BH317" i="15"/>
  <c r="BF317" i="15"/>
  <c r="AQ317" i="15"/>
  <c r="AC317" i="15"/>
  <c r="N317" i="15"/>
  <c r="M317" i="15"/>
  <c r="L317" i="15"/>
  <c r="BH316" i="15"/>
  <c r="BR316" i="15"/>
  <c r="BG316" i="15"/>
  <c r="BF316" i="15"/>
  <c r="BI316" i="15"/>
  <c r="BE316" i="15"/>
  <c r="AQ316" i="15"/>
  <c r="AC316" i="15"/>
  <c r="R316" i="15"/>
  <c r="D316" i="11" s="1"/>
  <c r="N316" i="15"/>
  <c r="J316" i="15" s="1"/>
  <c r="D316" i="15" s="1"/>
  <c r="C316" i="11" s="1"/>
  <c r="M316" i="15"/>
  <c r="L316" i="15"/>
  <c r="BH315" i="15"/>
  <c r="BG315" i="15"/>
  <c r="BR315" i="15"/>
  <c r="BI315" i="15"/>
  <c r="R315" i="15"/>
  <c r="D315" i="11" s="1"/>
  <c r="BF315" i="15"/>
  <c r="BD315" i="15" s="1"/>
  <c r="AJ315" i="15"/>
  <c r="AC315" i="15"/>
  <c r="N315" i="15"/>
  <c r="M315" i="15"/>
  <c r="L315" i="15"/>
  <c r="J315" i="15" s="1"/>
  <c r="D315" i="15"/>
  <c r="C315" i="11" s="1"/>
  <c r="BZ314" i="15"/>
  <c r="BG314" i="15"/>
  <c r="BF314" i="15"/>
  <c r="BD314" i="15" s="1"/>
  <c r="BI314" i="15"/>
  <c r="BH314" i="15"/>
  <c r="BE314" i="15"/>
  <c r="BK314" i="15"/>
  <c r="AJ314" i="15"/>
  <c r="AC314" i="15"/>
  <c r="R314" i="15"/>
  <c r="N314" i="15"/>
  <c r="M314" i="15"/>
  <c r="L314" i="15"/>
  <c r="BZ313" i="15"/>
  <c r="BI313" i="15"/>
  <c r="BF313" i="15"/>
  <c r="BD313" i="15" s="1"/>
  <c r="BH313" i="15"/>
  <c r="AQ313" i="15"/>
  <c r="AC313" i="15"/>
  <c r="N313" i="15"/>
  <c r="M313" i="15"/>
  <c r="L313" i="15"/>
  <c r="BH312" i="15"/>
  <c r="BR312" i="15"/>
  <c r="BG312" i="15"/>
  <c r="BF312" i="15"/>
  <c r="BD312" i="15" s="1"/>
  <c r="BI312" i="15"/>
  <c r="BE312" i="15"/>
  <c r="AQ312" i="15"/>
  <c r="AC312" i="15"/>
  <c r="R312" i="15"/>
  <c r="D312" i="11" s="1"/>
  <c r="N312" i="15"/>
  <c r="M312" i="15"/>
  <c r="L312" i="15"/>
  <c r="J312" i="15" s="1"/>
  <c r="D312" i="15" s="1"/>
  <c r="C312" i="11" s="1"/>
  <c r="BH311" i="15"/>
  <c r="BI311" i="15"/>
  <c r="R311" i="15"/>
  <c r="BF311" i="15"/>
  <c r="AJ311" i="15"/>
  <c r="N311" i="15"/>
  <c r="M311" i="15"/>
  <c r="L311" i="15"/>
  <c r="J311" i="15" s="1"/>
  <c r="D311" i="15" s="1"/>
  <c r="C311" i="11" s="1"/>
  <c r="BZ310" i="15"/>
  <c r="BG310" i="15"/>
  <c r="BF310" i="15"/>
  <c r="BI310" i="15"/>
  <c r="BH310" i="15"/>
  <c r="AQ310" i="15"/>
  <c r="AJ310" i="15"/>
  <c r="AC310" i="15"/>
  <c r="N310" i="15"/>
  <c r="M310" i="15"/>
  <c r="L310" i="15"/>
  <c r="J310" i="15"/>
  <c r="BZ309" i="15"/>
  <c r="BH309" i="15"/>
  <c r="BI309" i="15"/>
  <c r="BD309" i="15" s="1"/>
  <c r="BF309" i="15"/>
  <c r="AQ309" i="15"/>
  <c r="AC309" i="15"/>
  <c r="N309" i="15"/>
  <c r="M309" i="15"/>
  <c r="L309" i="15"/>
  <c r="J309" i="15" s="1"/>
  <c r="D309" i="15" s="1"/>
  <c r="C309" i="11" s="1"/>
  <c r="BH308" i="15"/>
  <c r="BR308" i="15"/>
  <c r="BG308" i="15"/>
  <c r="BF308" i="15"/>
  <c r="BK308" i="15"/>
  <c r="BI308" i="15"/>
  <c r="BE308" i="15"/>
  <c r="BD308" i="15" s="1"/>
  <c r="AQ308" i="15"/>
  <c r="AC308" i="15"/>
  <c r="R308" i="15"/>
  <c r="D308" i="11" s="1"/>
  <c r="N308" i="15"/>
  <c r="M308" i="15"/>
  <c r="L308" i="15"/>
  <c r="BH307" i="15"/>
  <c r="BG307" i="15"/>
  <c r="BR307" i="15"/>
  <c r="BI307" i="15"/>
  <c r="R307" i="15"/>
  <c r="D307" i="11" s="1"/>
  <c r="BF307" i="15"/>
  <c r="AJ307" i="15"/>
  <c r="N307" i="15"/>
  <c r="M307" i="15"/>
  <c r="L307" i="15"/>
  <c r="J307" i="15"/>
  <c r="BZ306" i="15"/>
  <c r="BG306" i="15"/>
  <c r="BD306" i="15" s="1"/>
  <c r="BF306" i="15"/>
  <c r="BI306" i="15"/>
  <c r="BH306" i="15"/>
  <c r="BE306" i="15"/>
  <c r="AQ306" i="15"/>
  <c r="AJ306" i="15"/>
  <c r="AC306" i="15"/>
  <c r="R306" i="15"/>
  <c r="D306" i="11" s="1"/>
  <c r="N306" i="15"/>
  <c r="M306" i="15"/>
  <c r="L306" i="15"/>
  <c r="BZ305" i="15"/>
  <c r="BH305" i="15"/>
  <c r="BI305" i="15"/>
  <c r="BF305" i="15"/>
  <c r="AQ305" i="15"/>
  <c r="AC305" i="15"/>
  <c r="N305" i="15"/>
  <c r="M305" i="15"/>
  <c r="L305" i="15"/>
  <c r="BH304" i="15"/>
  <c r="BR304" i="15"/>
  <c r="BG304" i="15"/>
  <c r="BF304" i="15"/>
  <c r="BK304" i="15"/>
  <c r="BI304" i="15"/>
  <c r="BE304" i="15"/>
  <c r="AQ304" i="15"/>
  <c r="AJ304" i="15"/>
  <c r="AC304" i="15"/>
  <c r="R304" i="15"/>
  <c r="D304" i="11" s="1"/>
  <c r="N304" i="15"/>
  <c r="M304" i="15"/>
  <c r="L304" i="15"/>
  <c r="BH303" i="15"/>
  <c r="BG303" i="15"/>
  <c r="BR303" i="15"/>
  <c r="BI303" i="15"/>
  <c r="R303" i="15"/>
  <c r="BF303" i="15"/>
  <c r="AJ303" i="15"/>
  <c r="AC303" i="15"/>
  <c r="N303" i="15"/>
  <c r="M303" i="15"/>
  <c r="L303" i="15"/>
  <c r="J303" i="15"/>
  <c r="D303" i="15" s="1"/>
  <c r="C303" i="11" s="1"/>
  <c r="BZ302" i="15"/>
  <c r="BG302" i="15"/>
  <c r="BF302" i="15"/>
  <c r="BI302" i="15"/>
  <c r="BH302" i="15"/>
  <c r="BE302" i="15"/>
  <c r="BK302" i="15"/>
  <c r="AJ302" i="15"/>
  <c r="AC302" i="15"/>
  <c r="R302" i="15"/>
  <c r="N302" i="15"/>
  <c r="M302" i="15"/>
  <c r="L302" i="15"/>
  <c r="J302" i="15" s="1"/>
  <c r="BZ301" i="15"/>
  <c r="BI301" i="15"/>
  <c r="BH301" i="15"/>
  <c r="BF301" i="15"/>
  <c r="AQ301" i="15"/>
  <c r="AC301" i="15"/>
  <c r="N301" i="15"/>
  <c r="M301" i="15"/>
  <c r="L301" i="15"/>
  <c r="J301" i="15" s="1"/>
  <c r="BH300" i="15"/>
  <c r="BD300" i="15" s="1"/>
  <c r="BR300" i="15"/>
  <c r="BG300" i="15"/>
  <c r="BF300" i="15"/>
  <c r="BI300" i="15"/>
  <c r="BE300" i="15"/>
  <c r="AQ300" i="15"/>
  <c r="AJ300" i="15"/>
  <c r="AC300" i="15"/>
  <c r="R300" i="15"/>
  <c r="D300" i="11" s="1"/>
  <c r="N300" i="15"/>
  <c r="M300" i="15"/>
  <c r="L300" i="15"/>
  <c r="BZ299" i="15"/>
  <c r="BR299" i="15"/>
  <c r="BI299" i="15"/>
  <c r="BF299" i="15"/>
  <c r="BD299" i="15" s="1"/>
  <c r="BE299" i="15"/>
  <c r="BH299" i="15"/>
  <c r="BG299" i="15"/>
  <c r="AJ299" i="15"/>
  <c r="N299" i="15"/>
  <c r="M299" i="15"/>
  <c r="L299" i="15"/>
  <c r="J299" i="15" s="1"/>
  <c r="D299" i="15" s="1"/>
  <c r="C299" i="11" s="1"/>
  <c r="BZ298" i="15"/>
  <c r="BF298" i="15"/>
  <c r="BH298" i="15"/>
  <c r="BG298" i="15"/>
  <c r="BD298" i="15" s="1"/>
  <c r="BK298" i="15"/>
  <c r="BI298" i="15"/>
  <c r="BE298" i="15"/>
  <c r="AQ298" i="15"/>
  <c r="AJ298" i="15"/>
  <c r="AC298" i="15"/>
  <c r="R298" i="15"/>
  <c r="D298" i="11" s="1"/>
  <c r="N298" i="15"/>
  <c r="J298" i="15" s="1"/>
  <c r="D298" i="15" s="1"/>
  <c r="C298" i="11" s="1"/>
  <c r="M298" i="15"/>
  <c r="L298" i="15"/>
  <c r="BZ297" i="15"/>
  <c r="BG297" i="15"/>
  <c r="BF297" i="15"/>
  <c r="BI297" i="15"/>
  <c r="R297" i="15"/>
  <c r="D297" i="11" s="1"/>
  <c r="BH297" i="15"/>
  <c r="AQ297" i="15"/>
  <c r="AC297" i="15"/>
  <c r="N297" i="15"/>
  <c r="M297" i="15"/>
  <c r="L297" i="15"/>
  <c r="J297" i="15"/>
  <c r="D297" i="15" s="1"/>
  <c r="C297" i="11" s="1"/>
  <c r="BZ296" i="15"/>
  <c r="BR296" i="15"/>
  <c r="BI296" i="15"/>
  <c r="BF296" i="15"/>
  <c r="BH296" i="15"/>
  <c r="BG296" i="15"/>
  <c r="AQ296" i="15"/>
  <c r="AJ296" i="15"/>
  <c r="R296" i="15"/>
  <c r="N296" i="15"/>
  <c r="M296" i="15"/>
  <c r="L296" i="15"/>
  <c r="BZ295" i="15"/>
  <c r="BR295" i="15"/>
  <c r="BI295" i="15"/>
  <c r="BH295" i="15"/>
  <c r="BE295" i="15"/>
  <c r="BG295" i="15"/>
  <c r="BF295" i="15"/>
  <c r="AJ295" i="15"/>
  <c r="N295" i="15"/>
  <c r="J295" i="15"/>
  <c r="M295" i="15"/>
  <c r="L295" i="15"/>
  <c r="D295" i="15"/>
  <c r="C295" i="11" s="1"/>
  <c r="BZ294" i="15"/>
  <c r="BF294" i="15"/>
  <c r="BH294" i="15"/>
  <c r="BG294" i="15"/>
  <c r="BK294" i="15"/>
  <c r="BI294" i="15"/>
  <c r="BE294" i="15"/>
  <c r="AQ294" i="15"/>
  <c r="AJ294" i="15"/>
  <c r="AC294" i="15"/>
  <c r="R294" i="15"/>
  <c r="N294" i="15"/>
  <c r="M294" i="15"/>
  <c r="L294" i="15"/>
  <c r="BZ293" i="15"/>
  <c r="BG293" i="15"/>
  <c r="BF293" i="15"/>
  <c r="BI293" i="15"/>
  <c r="R293" i="15"/>
  <c r="D293" i="11" s="1"/>
  <c r="BH293" i="15"/>
  <c r="AQ293" i="15"/>
  <c r="AC293" i="15"/>
  <c r="N293" i="15"/>
  <c r="M293" i="15"/>
  <c r="L293" i="15"/>
  <c r="BZ292" i="15"/>
  <c r="BR292" i="15"/>
  <c r="BI292" i="15"/>
  <c r="BH292" i="15"/>
  <c r="BE292" i="15"/>
  <c r="BK292" i="15"/>
  <c r="BG292" i="15"/>
  <c r="AJ292" i="15"/>
  <c r="AC292" i="15"/>
  <c r="R292" i="15"/>
  <c r="D292" i="11" s="1"/>
  <c r="N292" i="15"/>
  <c r="M292" i="15"/>
  <c r="L292" i="15"/>
  <c r="J292" i="15" s="1"/>
  <c r="D292" i="15" s="1"/>
  <c r="C292" i="11" s="1"/>
  <c r="BZ291" i="15"/>
  <c r="BI291" i="15"/>
  <c r="BH291" i="15"/>
  <c r="BF291" i="15"/>
  <c r="AQ291" i="15"/>
  <c r="AJ291" i="15"/>
  <c r="AC291" i="15"/>
  <c r="N291" i="15"/>
  <c r="M291" i="15"/>
  <c r="L291" i="15"/>
  <c r="J291" i="15"/>
  <c r="BZ290" i="15"/>
  <c r="BF290" i="15"/>
  <c r="BH290" i="15"/>
  <c r="BG290" i="15"/>
  <c r="BK290" i="15"/>
  <c r="BI290" i="15"/>
  <c r="BE290" i="15"/>
  <c r="AQ290" i="15"/>
  <c r="AC290" i="15"/>
  <c r="R290" i="15"/>
  <c r="N290" i="15"/>
  <c r="M290" i="15"/>
  <c r="L290" i="15"/>
  <c r="J290" i="15" s="1"/>
  <c r="D290" i="15" s="1"/>
  <c r="C290" i="11" s="1"/>
  <c r="BH289" i="15"/>
  <c r="BG289" i="15"/>
  <c r="BF289" i="15"/>
  <c r="AQ289" i="15"/>
  <c r="AJ289" i="15"/>
  <c r="AC289" i="15"/>
  <c r="N289" i="15"/>
  <c r="M289" i="15"/>
  <c r="L289" i="15"/>
  <c r="J289" i="15"/>
  <c r="D289" i="15" s="1"/>
  <c r="C289" i="11" s="1"/>
  <c r="BZ288" i="15"/>
  <c r="BF288" i="15"/>
  <c r="BE288" i="15"/>
  <c r="BH288" i="15"/>
  <c r="BG288" i="15"/>
  <c r="BK288" i="15"/>
  <c r="BI288" i="15"/>
  <c r="AQ288" i="15"/>
  <c r="AC288" i="15"/>
  <c r="R288" i="15"/>
  <c r="N288" i="15"/>
  <c r="M288" i="15"/>
  <c r="L288" i="15"/>
  <c r="BI287" i="15"/>
  <c r="BR287" i="15"/>
  <c r="BG287" i="15"/>
  <c r="BF287" i="15"/>
  <c r="BH287" i="15"/>
  <c r="BE287" i="15"/>
  <c r="AQ287" i="15"/>
  <c r="AC287" i="15"/>
  <c r="R287" i="15"/>
  <c r="D287" i="11" s="1"/>
  <c r="N287" i="15"/>
  <c r="J287" i="15" s="1"/>
  <c r="D287" i="15" s="1"/>
  <c r="C287" i="11" s="1"/>
  <c r="M287" i="15"/>
  <c r="L287" i="15"/>
  <c r="BH286" i="15"/>
  <c r="BR286" i="15"/>
  <c r="BI286" i="15"/>
  <c r="BF286" i="15"/>
  <c r="BD286" i="15" s="1"/>
  <c r="BG286" i="15"/>
  <c r="AJ286" i="15"/>
  <c r="R286" i="15"/>
  <c r="D286" i="11" s="1"/>
  <c r="N286" i="15"/>
  <c r="M286" i="15"/>
  <c r="L286" i="15"/>
  <c r="J286" i="15"/>
  <c r="BZ285" i="15"/>
  <c r="BG285" i="15"/>
  <c r="BR285" i="15"/>
  <c r="BI285" i="15"/>
  <c r="BH285" i="15"/>
  <c r="BF285" i="15"/>
  <c r="AJ285" i="15"/>
  <c r="N285" i="15"/>
  <c r="M285" i="15"/>
  <c r="J285" i="15" s="1"/>
  <c r="L285" i="15"/>
  <c r="BZ284" i="15"/>
  <c r="BF284" i="15"/>
  <c r="BE284" i="15"/>
  <c r="BH284" i="15"/>
  <c r="BG284" i="15"/>
  <c r="BK284" i="15"/>
  <c r="BI284" i="15"/>
  <c r="AQ284" i="15"/>
  <c r="AC284" i="15"/>
  <c r="R284" i="15"/>
  <c r="D284" i="11" s="1"/>
  <c r="N284" i="15"/>
  <c r="M284" i="15"/>
  <c r="L284" i="15"/>
  <c r="J284" i="15"/>
  <c r="D284" i="15" s="1"/>
  <c r="C284" i="11" s="1"/>
  <c r="BI283" i="15"/>
  <c r="R283" i="15"/>
  <c r="D283" i="11" s="1"/>
  <c r="BR283" i="15"/>
  <c r="BG283" i="15"/>
  <c r="BF283" i="15"/>
  <c r="BH283" i="15"/>
  <c r="AQ283" i="15"/>
  <c r="AC283" i="15"/>
  <c r="N283" i="15"/>
  <c r="M283" i="15"/>
  <c r="L283" i="15"/>
  <c r="BH282" i="15"/>
  <c r="BR282" i="15"/>
  <c r="BI282" i="15"/>
  <c r="BF282" i="15"/>
  <c r="BG282" i="15"/>
  <c r="AJ282" i="15"/>
  <c r="R282" i="15"/>
  <c r="N282" i="15"/>
  <c r="M282" i="15"/>
  <c r="L282" i="15"/>
  <c r="J282" i="15" s="1"/>
  <c r="D282" i="15" s="1"/>
  <c r="C282" i="11" s="1"/>
  <c r="BZ281" i="15"/>
  <c r="BG281" i="15"/>
  <c r="BR281" i="15"/>
  <c r="BI281" i="15"/>
  <c r="BH281" i="15"/>
  <c r="BF281" i="15"/>
  <c r="AJ281" i="15"/>
  <c r="R281" i="15"/>
  <c r="D281" i="11" s="1"/>
  <c r="N281" i="15"/>
  <c r="M281" i="15"/>
  <c r="L281" i="15"/>
  <c r="J281" i="15" s="1"/>
  <c r="BZ280" i="15"/>
  <c r="BF280" i="15"/>
  <c r="BE280" i="15"/>
  <c r="BH280" i="15"/>
  <c r="BI280" i="15"/>
  <c r="AQ280" i="15"/>
  <c r="AC280" i="15"/>
  <c r="N280" i="15"/>
  <c r="M280" i="15"/>
  <c r="L280" i="15"/>
  <c r="J280" i="15"/>
  <c r="BI279" i="15"/>
  <c r="R279" i="15"/>
  <c r="D279" i="11" s="1"/>
  <c r="BH279" i="15"/>
  <c r="BR279" i="15"/>
  <c r="BG279" i="15"/>
  <c r="BF279" i="15"/>
  <c r="BE279" i="15"/>
  <c r="BD279" i="15"/>
  <c r="AQ279" i="15"/>
  <c r="AC279" i="15"/>
  <c r="N279" i="15"/>
  <c r="M279" i="15"/>
  <c r="L279" i="15"/>
  <c r="J279" i="15" s="1"/>
  <c r="D279" i="15" s="1"/>
  <c r="C279" i="11" s="1"/>
  <c r="BH278" i="15"/>
  <c r="BR278" i="15"/>
  <c r="BI278" i="15"/>
  <c r="BF278" i="15"/>
  <c r="BD278" i="15" s="1"/>
  <c r="BG278" i="15"/>
  <c r="AJ278" i="15"/>
  <c r="R278" i="15"/>
  <c r="N278" i="15"/>
  <c r="M278" i="15"/>
  <c r="L278" i="15"/>
  <c r="J278" i="15"/>
  <c r="D278" i="15"/>
  <c r="C278" i="11" s="1"/>
  <c r="BZ277" i="15"/>
  <c r="BG277" i="15"/>
  <c r="BR277" i="15"/>
  <c r="BI277" i="15"/>
  <c r="BH277" i="15"/>
  <c r="BF277" i="15"/>
  <c r="AJ277" i="15"/>
  <c r="R277" i="15"/>
  <c r="D277" i="11" s="1"/>
  <c r="N277" i="15"/>
  <c r="M277" i="15"/>
  <c r="L277" i="15"/>
  <c r="J277" i="15"/>
  <c r="BZ276" i="15"/>
  <c r="BF276" i="15"/>
  <c r="BE276" i="15"/>
  <c r="BH276" i="15"/>
  <c r="BI276" i="15"/>
  <c r="AQ276" i="15"/>
  <c r="AC276" i="15"/>
  <c r="R276" i="15"/>
  <c r="D276" i="11" s="1"/>
  <c r="N276" i="15"/>
  <c r="M276" i="15"/>
  <c r="L276" i="15"/>
  <c r="J276" i="15"/>
  <c r="D276" i="15" s="1"/>
  <c r="C276" i="11" s="1"/>
  <c r="BI275" i="15"/>
  <c r="BH275" i="15"/>
  <c r="BR275" i="15"/>
  <c r="BG275" i="15"/>
  <c r="BF275" i="15"/>
  <c r="BE275" i="15"/>
  <c r="AQ275" i="15"/>
  <c r="AC275" i="15"/>
  <c r="R275" i="15"/>
  <c r="D275" i="11" s="1"/>
  <c r="N275" i="15"/>
  <c r="M275" i="15"/>
  <c r="L275" i="15"/>
  <c r="BH274" i="15"/>
  <c r="BR274" i="15"/>
  <c r="BI274" i="15"/>
  <c r="BF274" i="15"/>
  <c r="BG274" i="15"/>
  <c r="AJ274" i="15"/>
  <c r="R274" i="15"/>
  <c r="N274" i="15"/>
  <c r="M274" i="15"/>
  <c r="L274" i="15"/>
  <c r="J274" i="15" s="1"/>
  <c r="BZ273" i="15"/>
  <c r="BG273" i="15"/>
  <c r="BR273" i="15"/>
  <c r="BI273" i="15"/>
  <c r="BH273" i="15"/>
  <c r="BF273" i="15"/>
  <c r="AJ273" i="15"/>
  <c r="AC273" i="15"/>
  <c r="N273" i="15"/>
  <c r="M273" i="15"/>
  <c r="L273" i="15"/>
  <c r="J273" i="15" s="1"/>
  <c r="BZ272" i="15"/>
  <c r="BF272" i="15"/>
  <c r="BE272" i="15"/>
  <c r="BH272" i="15"/>
  <c r="BG272" i="15"/>
  <c r="BK272" i="15"/>
  <c r="BI272" i="15"/>
  <c r="AQ272" i="15"/>
  <c r="AC272" i="15"/>
  <c r="R272" i="15"/>
  <c r="D272" i="11" s="1"/>
  <c r="N272" i="15"/>
  <c r="M272" i="15"/>
  <c r="L272" i="15"/>
  <c r="J272" i="15"/>
  <c r="D272" i="15" s="1"/>
  <c r="C272" i="11" s="1"/>
  <c r="BI271" i="15"/>
  <c r="BR271" i="15"/>
  <c r="BG271" i="15"/>
  <c r="BF271" i="15"/>
  <c r="BH271" i="15"/>
  <c r="BE271" i="15"/>
  <c r="AQ271" i="15"/>
  <c r="AC271" i="15"/>
  <c r="R271" i="15"/>
  <c r="N271" i="15"/>
  <c r="M271" i="15"/>
  <c r="L271" i="15"/>
  <c r="BH270" i="15"/>
  <c r="BR270" i="15"/>
  <c r="BI270" i="15"/>
  <c r="BF270" i="15"/>
  <c r="BG270" i="15"/>
  <c r="BD270" i="15" s="1"/>
  <c r="AJ270" i="15"/>
  <c r="R270" i="15"/>
  <c r="N270" i="15"/>
  <c r="M270" i="15"/>
  <c r="L270" i="15"/>
  <c r="J270" i="15" s="1"/>
  <c r="BZ269" i="15"/>
  <c r="BG269" i="15"/>
  <c r="BR269" i="15"/>
  <c r="BI269" i="15"/>
  <c r="BH269" i="15"/>
  <c r="BF269" i="15"/>
  <c r="AJ269" i="15"/>
  <c r="N269" i="15"/>
  <c r="M269" i="15"/>
  <c r="J269" i="15" s="1"/>
  <c r="L269" i="15"/>
  <c r="BZ268" i="15"/>
  <c r="BH268" i="15"/>
  <c r="BE268" i="15"/>
  <c r="BR268" i="15"/>
  <c r="BG268" i="15"/>
  <c r="BI268" i="15"/>
  <c r="AJ268" i="15"/>
  <c r="AC268" i="15"/>
  <c r="N268" i="15"/>
  <c r="M268" i="15"/>
  <c r="L268" i="15"/>
  <c r="BI267" i="15"/>
  <c r="BF267" i="15"/>
  <c r="BH267" i="15"/>
  <c r="AQ267" i="15"/>
  <c r="AJ267" i="15"/>
  <c r="AC267" i="15"/>
  <c r="R267" i="15"/>
  <c r="D267" i="11" s="1"/>
  <c r="N267" i="15"/>
  <c r="M267" i="15"/>
  <c r="L267" i="15"/>
  <c r="BZ266" i="15"/>
  <c r="BR266" i="15"/>
  <c r="BI266" i="15"/>
  <c r="BH266" i="15"/>
  <c r="BG266" i="15"/>
  <c r="BF266" i="15"/>
  <c r="AQ266" i="15"/>
  <c r="AJ266" i="15"/>
  <c r="R266" i="15"/>
  <c r="N266" i="15"/>
  <c r="M266" i="15"/>
  <c r="L266" i="15"/>
  <c r="J266" i="15" s="1"/>
  <c r="D266" i="15" s="1"/>
  <c r="C266" i="11" s="1"/>
  <c r="BZ265" i="15"/>
  <c r="BI265" i="15"/>
  <c r="BF265" i="15"/>
  <c r="BR265" i="15"/>
  <c r="BH265" i="15"/>
  <c r="BK265" i="15"/>
  <c r="BG265" i="15"/>
  <c r="AQ265" i="15"/>
  <c r="AJ265" i="15"/>
  <c r="AC265" i="15"/>
  <c r="N265" i="15"/>
  <c r="M265" i="15"/>
  <c r="L265" i="15"/>
  <c r="J265" i="15" s="1"/>
  <c r="D265" i="15" s="1"/>
  <c r="C265" i="11" s="1"/>
  <c r="BI264" i="15"/>
  <c r="BH264" i="15"/>
  <c r="BE264" i="15"/>
  <c r="BR264" i="15"/>
  <c r="BG264" i="15"/>
  <c r="AJ264" i="15"/>
  <c r="AC264" i="15"/>
  <c r="N264" i="15"/>
  <c r="M264" i="15"/>
  <c r="J264" i="15" s="1"/>
  <c r="D264" i="15" s="1"/>
  <c r="C264" i="11" s="1"/>
  <c r="L264" i="15"/>
  <c r="BR263" i="15"/>
  <c r="BI263" i="15"/>
  <c r="BF263" i="15"/>
  <c r="BK263" i="15"/>
  <c r="BH263" i="15"/>
  <c r="BE263" i="15"/>
  <c r="AQ263" i="15"/>
  <c r="AJ263" i="15"/>
  <c r="AC263" i="15"/>
  <c r="R263" i="15"/>
  <c r="N263" i="15"/>
  <c r="M263" i="15"/>
  <c r="L263" i="15"/>
  <c r="BG262" i="15"/>
  <c r="BI262" i="15"/>
  <c r="BD262" i="15" s="1"/>
  <c r="BF262" i="15"/>
  <c r="AQ262" i="15"/>
  <c r="AJ262" i="15"/>
  <c r="R262" i="15"/>
  <c r="N262" i="15"/>
  <c r="M262" i="15"/>
  <c r="L262" i="15"/>
  <c r="J262" i="15"/>
  <c r="D262" i="15" s="1"/>
  <c r="C262" i="11" s="1"/>
  <c r="BZ261" i="15"/>
  <c r="BI261" i="15"/>
  <c r="BF261" i="15"/>
  <c r="BR261" i="15"/>
  <c r="BH261" i="15"/>
  <c r="BG261" i="15"/>
  <c r="AJ261" i="15"/>
  <c r="AC261" i="15"/>
  <c r="N261" i="15"/>
  <c r="M261" i="15"/>
  <c r="L261" i="15"/>
  <c r="J261" i="15" s="1"/>
  <c r="D261" i="15" s="1"/>
  <c r="C261" i="11" s="1"/>
  <c r="BG260" i="15"/>
  <c r="BI260" i="15"/>
  <c r="BH260" i="15"/>
  <c r="AQ260" i="15"/>
  <c r="AJ260" i="15"/>
  <c r="N260" i="15"/>
  <c r="J260" i="15"/>
  <c r="D260" i="15" s="1"/>
  <c r="C260" i="11" s="1"/>
  <c r="M260" i="15"/>
  <c r="L260" i="15"/>
  <c r="BZ259" i="15"/>
  <c r="BF259" i="15"/>
  <c r="BH259" i="15"/>
  <c r="BG259" i="15"/>
  <c r="BK259" i="15"/>
  <c r="BI259" i="15"/>
  <c r="BD259" i="15" s="1"/>
  <c r="BE259" i="15"/>
  <c r="AQ259" i="15"/>
  <c r="AJ259" i="15"/>
  <c r="AC259" i="15"/>
  <c r="R259" i="15"/>
  <c r="D259" i="11" s="1"/>
  <c r="N259" i="15"/>
  <c r="M259" i="15"/>
  <c r="L259" i="15"/>
  <c r="J259" i="15" s="1"/>
  <c r="D259" i="15" s="1"/>
  <c r="C259" i="11" s="1"/>
  <c r="BZ258" i="15"/>
  <c r="BG258" i="15"/>
  <c r="BF258" i="15"/>
  <c r="BI258" i="15"/>
  <c r="BH258" i="15"/>
  <c r="AQ258" i="15"/>
  <c r="AC258" i="15"/>
  <c r="R258" i="15"/>
  <c r="D258" i="11" s="1"/>
  <c r="N258" i="15"/>
  <c r="M258" i="15"/>
  <c r="L258" i="15"/>
  <c r="J258" i="15" s="1"/>
  <c r="BZ257" i="15"/>
  <c r="BR257" i="15"/>
  <c r="BI257" i="15"/>
  <c r="BF257" i="15"/>
  <c r="BH257" i="15"/>
  <c r="BG257" i="15"/>
  <c r="AQ257" i="15"/>
  <c r="AJ257" i="15"/>
  <c r="R257" i="15"/>
  <c r="D257" i="11" s="1"/>
  <c r="N257" i="15"/>
  <c r="M257" i="15"/>
  <c r="L257" i="15"/>
  <c r="J257" i="15" s="1"/>
  <c r="BZ256" i="15"/>
  <c r="BI256" i="15"/>
  <c r="BH256" i="15"/>
  <c r="BE256" i="15"/>
  <c r="BG256" i="15"/>
  <c r="BF256" i="15"/>
  <c r="AJ256" i="15"/>
  <c r="N256" i="15"/>
  <c r="J256" i="15"/>
  <c r="D256" i="15" s="1"/>
  <c r="C256" i="11" s="1"/>
  <c r="M256" i="15"/>
  <c r="L256" i="15"/>
  <c r="BZ255" i="15"/>
  <c r="BF255" i="15"/>
  <c r="BH255" i="15"/>
  <c r="BG255" i="15"/>
  <c r="BK255" i="15"/>
  <c r="BI255" i="15"/>
  <c r="BE255" i="15"/>
  <c r="AQ255" i="15"/>
  <c r="AJ255" i="15"/>
  <c r="AC255" i="15"/>
  <c r="R255" i="15"/>
  <c r="N255" i="15"/>
  <c r="M255" i="15"/>
  <c r="L255" i="15"/>
  <c r="J255" i="15" s="1"/>
  <c r="D255" i="15" s="1"/>
  <c r="C255" i="11" s="1"/>
  <c r="BZ254" i="15"/>
  <c r="BG254" i="15"/>
  <c r="BF254" i="15"/>
  <c r="BI254" i="15"/>
  <c r="BH254" i="15"/>
  <c r="AQ254" i="15"/>
  <c r="AC254" i="15"/>
  <c r="R254" i="15"/>
  <c r="D254" i="11" s="1"/>
  <c r="N254" i="15"/>
  <c r="M254" i="15"/>
  <c r="L254" i="15"/>
  <c r="J254" i="15"/>
  <c r="BZ253" i="15"/>
  <c r="BR253" i="15"/>
  <c r="BI253" i="15"/>
  <c r="BF253" i="15"/>
  <c r="BH253" i="15"/>
  <c r="BG253" i="15"/>
  <c r="AQ253" i="15"/>
  <c r="AJ253" i="15"/>
  <c r="R253" i="15"/>
  <c r="D253" i="11" s="1"/>
  <c r="N253" i="15"/>
  <c r="M253" i="15"/>
  <c r="L253" i="15"/>
  <c r="BZ252" i="15"/>
  <c r="BI252" i="15"/>
  <c r="BH252" i="15"/>
  <c r="BE252" i="15"/>
  <c r="BG252" i="15"/>
  <c r="BF252" i="15"/>
  <c r="BD252" i="15" s="1"/>
  <c r="AJ252" i="15"/>
  <c r="N252" i="15"/>
  <c r="M252" i="15"/>
  <c r="L252" i="15"/>
  <c r="J252" i="15" s="1"/>
  <c r="D252" i="15" s="1"/>
  <c r="C252" i="11" s="1"/>
  <c r="BZ251" i="15"/>
  <c r="BF251" i="15"/>
  <c r="BH251" i="15"/>
  <c r="BG251" i="15"/>
  <c r="BK251" i="15"/>
  <c r="BI251" i="15"/>
  <c r="BE251" i="15"/>
  <c r="AQ251" i="15"/>
  <c r="AJ251" i="15"/>
  <c r="AC251" i="15"/>
  <c r="R251" i="15"/>
  <c r="D251" i="11" s="1"/>
  <c r="N251" i="15"/>
  <c r="M251" i="15"/>
  <c r="L251" i="15"/>
  <c r="BZ250" i="15"/>
  <c r="BG250" i="15"/>
  <c r="BF250" i="15"/>
  <c r="BI250" i="15"/>
  <c r="BH250" i="15"/>
  <c r="BD250" i="15" s="1"/>
  <c r="AQ250" i="15"/>
  <c r="AC250" i="15"/>
  <c r="R250" i="15"/>
  <c r="N250" i="15"/>
  <c r="M250" i="15"/>
  <c r="J250" i="15" s="1"/>
  <c r="L250" i="15"/>
  <c r="BZ249" i="15"/>
  <c r="BR249" i="15"/>
  <c r="BI249" i="15"/>
  <c r="BF249" i="15"/>
  <c r="BH249" i="15"/>
  <c r="BG249" i="15"/>
  <c r="AQ249" i="15"/>
  <c r="AJ249" i="15"/>
  <c r="R249" i="15"/>
  <c r="D249" i="11" s="1"/>
  <c r="N249" i="15"/>
  <c r="M249" i="15"/>
  <c r="L249" i="15"/>
  <c r="J249" i="15"/>
  <c r="BZ248" i="15"/>
  <c r="BI248" i="15"/>
  <c r="BH248" i="15"/>
  <c r="BE248" i="15"/>
  <c r="BD248" i="15" s="1"/>
  <c r="BG248" i="15"/>
  <c r="BF248" i="15"/>
  <c r="AJ248" i="15"/>
  <c r="N248" i="15"/>
  <c r="J248" i="15"/>
  <c r="M248" i="15"/>
  <c r="L248" i="15"/>
  <c r="BZ247" i="15"/>
  <c r="BF247" i="15"/>
  <c r="BH247" i="15"/>
  <c r="BG247" i="15"/>
  <c r="BK247" i="15"/>
  <c r="BI247" i="15"/>
  <c r="BE247" i="15"/>
  <c r="AQ247" i="15"/>
  <c r="AJ247" i="15"/>
  <c r="AC247" i="15"/>
  <c r="R247" i="15"/>
  <c r="N247" i="15"/>
  <c r="M247" i="15"/>
  <c r="L247" i="15"/>
  <c r="J247" i="15" s="1"/>
  <c r="BZ246" i="15"/>
  <c r="BG246" i="15"/>
  <c r="BF246" i="15"/>
  <c r="BI246" i="15"/>
  <c r="BH246" i="15"/>
  <c r="AQ246" i="15"/>
  <c r="AC246" i="15"/>
  <c r="R246" i="15"/>
  <c r="N246" i="15"/>
  <c r="M246" i="15"/>
  <c r="L246" i="15"/>
  <c r="J246" i="15" s="1"/>
  <c r="BZ245" i="15"/>
  <c r="BR245" i="15"/>
  <c r="BI245" i="15"/>
  <c r="BF245" i="15"/>
  <c r="BH245" i="15"/>
  <c r="BG245" i="15"/>
  <c r="AQ245" i="15"/>
  <c r="AJ245" i="15"/>
  <c r="R245" i="15"/>
  <c r="D245" i="11" s="1"/>
  <c r="N245" i="15"/>
  <c r="J245" i="15" s="1"/>
  <c r="M245" i="15"/>
  <c r="L245" i="15"/>
  <c r="BZ244" i="15"/>
  <c r="BI244" i="15"/>
  <c r="BH244" i="15"/>
  <c r="BE244" i="15"/>
  <c r="BG244" i="15"/>
  <c r="BF244" i="15"/>
  <c r="AJ244" i="15"/>
  <c r="N244" i="15"/>
  <c r="M244" i="15"/>
  <c r="L244" i="15"/>
  <c r="BZ243" i="15"/>
  <c r="BI243" i="15"/>
  <c r="BG243" i="15"/>
  <c r="BH243" i="15"/>
  <c r="AQ243" i="15"/>
  <c r="AJ243" i="15"/>
  <c r="AC243" i="15"/>
  <c r="N243" i="15"/>
  <c r="M243" i="15"/>
  <c r="L243" i="15"/>
  <c r="BZ242" i="15"/>
  <c r="BR242" i="15"/>
  <c r="BG242" i="15"/>
  <c r="BF242" i="15"/>
  <c r="BK242" i="15"/>
  <c r="BI242" i="15"/>
  <c r="BH242" i="15"/>
  <c r="BE242" i="15"/>
  <c r="BD242" i="15" s="1"/>
  <c r="AQ242" i="15"/>
  <c r="AC242" i="15"/>
  <c r="R242" i="15"/>
  <c r="N242" i="15"/>
  <c r="M242" i="15"/>
  <c r="L242" i="15"/>
  <c r="J242" i="15"/>
  <c r="D242" i="15" s="1"/>
  <c r="C242" i="11" s="1"/>
  <c r="BZ241" i="15"/>
  <c r="BR241" i="15"/>
  <c r="BI241" i="15"/>
  <c r="BF241" i="15"/>
  <c r="BG241" i="15"/>
  <c r="AQ241" i="15"/>
  <c r="AJ241" i="15"/>
  <c r="R241" i="15"/>
  <c r="D241" i="11" s="1"/>
  <c r="N241" i="15"/>
  <c r="J241" i="15" s="1"/>
  <c r="D241" i="15" s="1"/>
  <c r="C241" i="11" s="1"/>
  <c r="M241" i="15"/>
  <c r="L241" i="15"/>
  <c r="BZ240" i="15"/>
  <c r="BF240" i="15"/>
  <c r="BH240" i="15"/>
  <c r="BI240" i="15"/>
  <c r="BG240" i="15"/>
  <c r="AQ240" i="15"/>
  <c r="AJ240" i="15"/>
  <c r="N240" i="15"/>
  <c r="M240" i="15"/>
  <c r="J240" i="15" s="1"/>
  <c r="D240" i="15" s="1"/>
  <c r="C240" i="11" s="1"/>
  <c r="L240" i="15"/>
  <c r="BZ239" i="15"/>
  <c r="BH239" i="15"/>
  <c r="BE239" i="15"/>
  <c r="BR239" i="15"/>
  <c r="BG239" i="15"/>
  <c r="BI239" i="15"/>
  <c r="AQ239" i="15"/>
  <c r="AJ239" i="15"/>
  <c r="AC239" i="15"/>
  <c r="N239" i="15"/>
  <c r="M239" i="15"/>
  <c r="L239" i="15"/>
  <c r="BZ238" i="15"/>
  <c r="BG238" i="15"/>
  <c r="BF238" i="15"/>
  <c r="BK238" i="15"/>
  <c r="BI238" i="15"/>
  <c r="BH238" i="15"/>
  <c r="AQ238" i="15"/>
  <c r="AJ238" i="15"/>
  <c r="AC238" i="15"/>
  <c r="R238" i="15"/>
  <c r="D238" i="11" s="1"/>
  <c r="N238" i="15"/>
  <c r="J238" i="15" s="1"/>
  <c r="D238" i="15" s="1"/>
  <c r="C238" i="11" s="1"/>
  <c r="M238" i="15"/>
  <c r="L238" i="15"/>
  <c r="BZ237" i="15"/>
  <c r="BR237" i="15"/>
  <c r="BI237" i="15"/>
  <c r="BH237" i="15"/>
  <c r="BG237" i="15"/>
  <c r="BF237" i="15"/>
  <c r="AQ237" i="15"/>
  <c r="AJ237" i="15"/>
  <c r="R237" i="15"/>
  <c r="D237" i="11" s="1"/>
  <c r="N237" i="15"/>
  <c r="J237" i="15" s="1"/>
  <c r="M237" i="15"/>
  <c r="L237" i="15"/>
  <c r="BZ236" i="15"/>
  <c r="BF236" i="15"/>
  <c r="BR236" i="15"/>
  <c r="BH236" i="15"/>
  <c r="BK236" i="15"/>
  <c r="BI236" i="15"/>
  <c r="BG236" i="15"/>
  <c r="AQ236" i="15"/>
  <c r="AJ236" i="15"/>
  <c r="AC236" i="15"/>
  <c r="N236" i="15"/>
  <c r="M236" i="15"/>
  <c r="L236" i="15"/>
  <c r="BZ235" i="15"/>
  <c r="BI235" i="15"/>
  <c r="BH235" i="15"/>
  <c r="BE235" i="15"/>
  <c r="BR235" i="15"/>
  <c r="BG235" i="15"/>
  <c r="AJ235" i="15"/>
  <c r="AC235" i="15"/>
  <c r="N235" i="15"/>
  <c r="M235" i="15"/>
  <c r="L235" i="15"/>
  <c r="BI234" i="15"/>
  <c r="BF234" i="15"/>
  <c r="BH234" i="15"/>
  <c r="AQ234" i="15"/>
  <c r="AJ234" i="15"/>
  <c r="AC234" i="15"/>
  <c r="R234" i="15"/>
  <c r="N234" i="15"/>
  <c r="M234" i="15"/>
  <c r="L234" i="15"/>
  <c r="BR233" i="15"/>
  <c r="BI233" i="15"/>
  <c r="BH233" i="15"/>
  <c r="BF233" i="15"/>
  <c r="BG233" i="15"/>
  <c r="AQ233" i="15"/>
  <c r="AJ233" i="15"/>
  <c r="N233" i="15"/>
  <c r="M233" i="15"/>
  <c r="L233" i="15"/>
  <c r="J233" i="15" s="1"/>
  <c r="D233" i="15" s="1"/>
  <c r="C233" i="11" s="1"/>
  <c r="BZ232" i="15"/>
  <c r="BI232" i="15"/>
  <c r="BF232" i="15"/>
  <c r="BR232" i="15"/>
  <c r="BH232" i="15"/>
  <c r="BK232" i="15"/>
  <c r="BG232" i="15"/>
  <c r="AJ232" i="15"/>
  <c r="AC232" i="15"/>
  <c r="N232" i="15"/>
  <c r="M232" i="15"/>
  <c r="J232" i="15"/>
  <c r="D232" i="15" s="1"/>
  <c r="C232" i="11" s="1"/>
  <c r="L232" i="15"/>
  <c r="BI231" i="15"/>
  <c r="BE231" i="15"/>
  <c r="BG231" i="15"/>
  <c r="BH231" i="15"/>
  <c r="AJ231" i="15"/>
  <c r="R231" i="15"/>
  <c r="N231" i="15"/>
  <c r="M231" i="15"/>
  <c r="L231" i="15"/>
  <c r="J231" i="15"/>
  <c r="D231" i="15" s="1"/>
  <c r="C231" i="11" s="1"/>
  <c r="BZ230" i="15"/>
  <c r="BR230" i="15"/>
  <c r="BI230" i="15"/>
  <c r="BH230" i="15"/>
  <c r="BG230" i="15"/>
  <c r="BF230" i="15"/>
  <c r="BD230" i="15" s="1"/>
  <c r="AJ230" i="15"/>
  <c r="AC230" i="15"/>
  <c r="N230" i="15"/>
  <c r="J230" i="15"/>
  <c r="D230" i="15" s="1"/>
  <c r="C230" i="11" s="1"/>
  <c r="M230" i="15"/>
  <c r="L230" i="15"/>
  <c r="BZ229" i="15"/>
  <c r="BF229" i="15"/>
  <c r="BD229" i="15" s="1"/>
  <c r="BH229" i="15"/>
  <c r="BG229" i="15"/>
  <c r="BK229" i="15"/>
  <c r="BI229" i="15"/>
  <c r="BE229" i="15"/>
  <c r="AQ229" i="15"/>
  <c r="AC229" i="15"/>
  <c r="N229" i="15"/>
  <c r="J229" i="15" s="1"/>
  <c r="D229" i="15" s="1"/>
  <c r="C229" i="11" s="1"/>
  <c r="M229" i="15"/>
  <c r="L229" i="15"/>
  <c r="BI228" i="15"/>
  <c r="BR228" i="15"/>
  <c r="BG228" i="15"/>
  <c r="BF228" i="15"/>
  <c r="BH228" i="15"/>
  <c r="BE228" i="15"/>
  <c r="AQ228" i="15"/>
  <c r="AC228" i="15"/>
  <c r="R228" i="15"/>
  <c r="D228" i="11" s="1"/>
  <c r="N228" i="15"/>
  <c r="M228" i="15"/>
  <c r="L228" i="15"/>
  <c r="J228" i="15" s="1"/>
  <c r="D228" i="15" s="1"/>
  <c r="C228" i="11" s="1"/>
  <c r="BZ227" i="15"/>
  <c r="BH227" i="15"/>
  <c r="BR227" i="15"/>
  <c r="BI227" i="15"/>
  <c r="BF227" i="15"/>
  <c r="BG227" i="15"/>
  <c r="AJ227" i="15"/>
  <c r="R227" i="15"/>
  <c r="D227" i="11" s="1"/>
  <c r="N227" i="15"/>
  <c r="M227" i="15"/>
  <c r="L227" i="15"/>
  <c r="J227" i="15" s="1"/>
  <c r="D227" i="15" s="1"/>
  <c r="C227" i="11" s="1"/>
  <c r="BZ226" i="15"/>
  <c r="BR226" i="15"/>
  <c r="BI226" i="15"/>
  <c r="BD226" i="15" s="1"/>
  <c r="BH226" i="15"/>
  <c r="BG226" i="15"/>
  <c r="BF226" i="15"/>
  <c r="AJ226" i="15"/>
  <c r="AC226" i="15"/>
  <c r="R226" i="15"/>
  <c r="N226" i="15"/>
  <c r="J226" i="15"/>
  <c r="M226" i="15"/>
  <c r="L226" i="15"/>
  <c r="BZ225" i="15"/>
  <c r="BF225" i="15"/>
  <c r="BH225" i="15"/>
  <c r="BG225" i="15"/>
  <c r="BK225" i="15"/>
  <c r="BI225" i="15"/>
  <c r="BE225" i="15"/>
  <c r="AQ225" i="15"/>
  <c r="AC225" i="15"/>
  <c r="R225" i="15"/>
  <c r="D225" i="11" s="1"/>
  <c r="N225" i="15"/>
  <c r="M225" i="15"/>
  <c r="L225" i="15"/>
  <c r="J225" i="15"/>
  <c r="D225" i="15" s="1"/>
  <c r="C225" i="11" s="1"/>
  <c r="BI224" i="15"/>
  <c r="BH224" i="15"/>
  <c r="BD224" i="15" s="1"/>
  <c r="BR224" i="15"/>
  <c r="BG224" i="15"/>
  <c r="BF224" i="15"/>
  <c r="BE224" i="15"/>
  <c r="AQ224" i="15"/>
  <c r="AC224" i="15"/>
  <c r="R224" i="15"/>
  <c r="N224" i="15"/>
  <c r="M224" i="15"/>
  <c r="L224" i="15"/>
  <c r="BZ223" i="15"/>
  <c r="BH223" i="15"/>
  <c r="BR223" i="15"/>
  <c r="BI223" i="15"/>
  <c r="BF223" i="15"/>
  <c r="BG223" i="15"/>
  <c r="AJ223" i="15"/>
  <c r="R223" i="15"/>
  <c r="N223" i="15"/>
  <c r="M223" i="15"/>
  <c r="L223" i="15"/>
  <c r="BZ222" i="15"/>
  <c r="BR222" i="15"/>
  <c r="BI222" i="15"/>
  <c r="BD222" i="15" s="1"/>
  <c r="BH222" i="15"/>
  <c r="BG222" i="15"/>
  <c r="BF222" i="15"/>
  <c r="AJ222" i="15"/>
  <c r="R222" i="15"/>
  <c r="N222" i="15"/>
  <c r="M222" i="15"/>
  <c r="J222" i="15" s="1"/>
  <c r="D222" i="15" s="1"/>
  <c r="C222" i="11" s="1"/>
  <c r="L222" i="15"/>
  <c r="BZ221" i="15"/>
  <c r="BF221" i="15"/>
  <c r="BH221" i="15"/>
  <c r="BI221" i="15"/>
  <c r="BE221" i="15"/>
  <c r="AQ221" i="15"/>
  <c r="AC221" i="15"/>
  <c r="R221" i="15"/>
  <c r="D221" i="11" s="1"/>
  <c r="N221" i="15"/>
  <c r="M221" i="15"/>
  <c r="L221" i="15"/>
  <c r="J221" i="15" s="1"/>
  <c r="D221" i="15" s="1"/>
  <c r="C221" i="11" s="1"/>
  <c r="BI220" i="15"/>
  <c r="R220" i="15"/>
  <c r="D220" i="11" s="1"/>
  <c r="BH220" i="15"/>
  <c r="BG220" i="15"/>
  <c r="BF220" i="15"/>
  <c r="AQ220" i="15"/>
  <c r="AC220" i="15"/>
  <c r="N220" i="15"/>
  <c r="M220" i="15"/>
  <c r="L220" i="15"/>
  <c r="J220" i="15"/>
  <c r="D220" i="15" s="1"/>
  <c r="C220" i="11" s="1"/>
  <c r="BZ219" i="15"/>
  <c r="BH219" i="15"/>
  <c r="BR219" i="15"/>
  <c r="BI219" i="15"/>
  <c r="BF219" i="15"/>
  <c r="BG219" i="15"/>
  <c r="AJ219" i="15"/>
  <c r="R219" i="15"/>
  <c r="D219" i="11" s="1"/>
  <c r="N219" i="15"/>
  <c r="M219" i="15"/>
  <c r="L219" i="15"/>
  <c r="BZ218" i="15"/>
  <c r="BR218" i="15"/>
  <c r="BI218" i="15"/>
  <c r="BH218" i="15"/>
  <c r="BG218" i="15"/>
  <c r="BF218" i="15"/>
  <c r="AJ218" i="15"/>
  <c r="N218" i="15"/>
  <c r="M218" i="15"/>
  <c r="J218" i="15" s="1"/>
  <c r="D218" i="15" s="1"/>
  <c r="C218" i="11" s="1"/>
  <c r="L218" i="15"/>
  <c r="BZ217" i="15"/>
  <c r="BF217" i="15"/>
  <c r="BH217" i="15"/>
  <c r="BG217" i="15"/>
  <c r="BI217" i="15"/>
  <c r="BE217" i="15"/>
  <c r="AQ217" i="15"/>
  <c r="AC217" i="15"/>
  <c r="N217" i="15"/>
  <c r="M217" i="15"/>
  <c r="L217" i="15"/>
  <c r="J217" i="15" s="1"/>
  <c r="D217" i="15" s="1"/>
  <c r="C217" i="11" s="1"/>
  <c r="BI216" i="15"/>
  <c r="R216" i="15"/>
  <c r="D216" i="11" s="1"/>
  <c r="BR216" i="15"/>
  <c r="BG216" i="15"/>
  <c r="BF216" i="15"/>
  <c r="BH216" i="15"/>
  <c r="BD216" i="15" s="1"/>
  <c r="AQ216" i="15"/>
  <c r="AC216" i="15"/>
  <c r="N216" i="15"/>
  <c r="M216" i="15"/>
  <c r="L216" i="15"/>
  <c r="J216" i="15" s="1"/>
  <c r="D216" i="15" s="1"/>
  <c r="C216" i="11" s="1"/>
  <c r="BZ215" i="15"/>
  <c r="BH215" i="15"/>
  <c r="BR215" i="15"/>
  <c r="BI215" i="15"/>
  <c r="BF215" i="15"/>
  <c r="BG215" i="15"/>
  <c r="AJ215" i="15"/>
  <c r="R215" i="15"/>
  <c r="N215" i="15"/>
  <c r="J215" i="15" s="1"/>
  <c r="D215" i="15" s="1"/>
  <c r="C215" i="11" s="1"/>
  <c r="M215" i="15"/>
  <c r="L215" i="15"/>
  <c r="BZ214" i="15"/>
  <c r="BR214" i="15"/>
  <c r="BI214" i="15"/>
  <c r="BH214" i="15"/>
  <c r="BG214" i="15"/>
  <c r="BD214" i="15" s="1"/>
  <c r="BF214" i="15"/>
  <c r="AJ214" i="15"/>
  <c r="AC214" i="15"/>
  <c r="N214" i="15"/>
  <c r="J214" i="15" s="1"/>
  <c r="M214" i="15"/>
  <c r="L214" i="15"/>
  <c r="BZ213" i="15"/>
  <c r="BF213" i="15"/>
  <c r="BH213" i="15"/>
  <c r="BG213" i="15"/>
  <c r="BK213" i="15"/>
  <c r="BI213" i="15"/>
  <c r="BE213" i="15"/>
  <c r="AQ213" i="15"/>
  <c r="AC213" i="15"/>
  <c r="N213" i="15"/>
  <c r="M213" i="15"/>
  <c r="L213" i="15"/>
  <c r="J213" i="15"/>
  <c r="D213" i="15" s="1"/>
  <c r="C213" i="11" s="1"/>
  <c r="BI212" i="15"/>
  <c r="BR212" i="15"/>
  <c r="BG212" i="15"/>
  <c r="BF212" i="15"/>
  <c r="BH212" i="15"/>
  <c r="BE212" i="15"/>
  <c r="BD212" i="15" s="1"/>
  <c r="AQ212" i="15"/>
  <c r="AC212" i="15"/>
  <c r="R212" i="15"/>
  <c r="D212" i="11" s="1"/>
  <c r="N212" i="15"/>
  <c r="M212" i="15"/>
  <c r="L212" i="15"/>
  <c r="BZ211" i="15"/>
  <c r="BH211" i="15"/>
  <c r="BR211" i="15"/>
  <c r="BI211" i="15"/>
  <c r="BF211" i="15"/>
  <c r="BG211" i="15"/>
  <c r="AJ211" i="15"/>
  <c r="R211" i="15"/>
  <c r="D211" i="11" s="1"/>
  <c r="N211" i="15"/>
  <c r="M211" i="15"/>
  <c r="L211" i="15"/>
  <c r="BZ210" i="15"/>
  <c r="BR210" i="15"/>
  <c r="BI210" i="15"/>
  <c r="BH210" i="15"/>
  <c r="BG210" i="15"/>
  <c r="BF210" i="15"/>
  <c r="BD210" i="15" s="1"/>
  <c r="AJ210" i="15"/>
  <c r="R210" i="15"/>
  <c r="N210" i="15"/>
  <c r="M210" i="15"/>
  <c r="J210" i="15" s="1"/>
  <c r="D210" i="15" s="1"/>
  <c r="C210" i="11" s="1"/>
  <c r="L210" i="15"/>
  <c r="BZ209" i="15"/>
  <c r="BF209" i="15"/>
  <c r="BH209" i="15"/>
  <c r="BG209" i="15"/>
  <c r="BK209" i="15"/>
  <c r="BI209" i="15"/>
  <c r="BE209" i="15"/>
  <c r="AQ209" i="15"/>
  <c r="AC209" i="15"/>
  <c r="R209" i="15"/>
  <c r="D209" i="11" s="1"/>
  <c r="N209" i="15"/>
  <c r="J209" i="15" s="1"/>
  <c r="D209" i="15" s="1"/>
  <c r="C209" i="11" s="1"/>
  <c r="M209" i="15"/>
  <c r="L209" i="15"/>
  <c r="BI208" i="15"/>
  <c r="BH208" i="15"/>
  <c r="BR208" i="15"/>
  <c r="BG208" i="15"/>
  <c r="BF208" i="15"/>
  <c r="BE208" i="15"/>
  <c r="AQ208" i="15"/>
  <c r="AC208" i="15"/>
  <c r="R208" i="15"/>
  <c r="D208" i="11" s="1"/>
  <c r="N208" i="15"/>
  <c r="M208" i="15"/>
  <c r="L208" i="15"/>
  <c r="J208" i="15"/>
  <c r="BZ207" i="15"/>
  <c r="BH207" i="15"/>
  <c r="BR207" i="15"/>
  <c r="BI207" i="15"/>
  <c r="BF207" i="15"/>
  <c r="BG207" i="15"/>
  <c r="AJ207" i="15"/>
  <c r="R207" i="15"/>
  <c r="D207" i="11" s="1"/>
  <c r="N207" i="15"/>
  <c r="M207" i="15"/>
  <c r="L207" i="15"/>
  <c r="J207" i="15"/>
  <c r="BZ206" i="15"/>
  <c r="BR206" i="15"/>
  <c r="BI206" i="15"/>
  <c r="BH206" i="15"/>
  <c r="BG206" i="15"/>
  <c r="BF206" i="15"/>
  <c r="AJ206" i="15"/>
  <c r="R206" i="15"/>
  <c r="D206" i="11" s="1"/>
  <c r="N206" i="15"/>
  <c r="M206" i="15"/>
  <c r="L206" i="15"/>
  <c r="J206" i="15" s="1"/>
  <c r="BZ205" i="15"/>
  <c r="BF205" i="15"/>
  <c r="BH205" i="15"/>
  <c r="BI205" i="15"/>
  <c r="BE205" i="15"/>
  <c r="AQ205" i="15"/>
  <c r="AC205" i="15"/>
  <c r="R205" i="15"/>
  <c r="D205" i="11" s="1"/>
  <c r="N205" i="15"/>
  <c r="M205" i="15"/>
  <c r="L205" i="15"/>
  <c r="J205" i="15"/>
  <c r="BI204" i="15"/>
  <c r="R204" i="15"/>
  <c r="D204" i="11" s="1"/>
  <c r="BH204" i="15"/>
  <c r="BR204" i="15"/>
  <c r="BG204" i="15"/>
  <c r="BF204" i="15"/>
  <c r="BE204" i="15"/>
  <c r="BD204" i="15"/>
  <c r="AQ204" i="15"/>
  <c r="AC204" i="15"/>
  <c r="N204" i="15"/>
  <c r="M204" i="15"/>
  <c r="L204" i="15"/>
  <c r="J204" i="15" s="1"/>
  <c r="D204" i="15" s="1"/>
  <c r="C204" i="11" s="1"/>
  <c r="BZ203" i="15"/>
  <c r="BH203" i="15"/>
  <c r="BR203" i="15"/>
  <c r="BI203" i="15"/>
  <c r="BF203" i="15"/>
  <c r="BG203" i="15"/>
  <c r="AJ203" i="15"/>
  <c r="R203" i="15"/>
  <c r="D203" i="11" s="1"/>
  <c r="N203" i="15"/>
  <c r="M203" i="15"/>
  <c r="L203" i="15"/>
  <c r="J203" i="15" s="1"/>
  <c r="D203" i="15"/>
  <c r="C203" i="11" s="1"/>
  <c r="BZ202" i="15"/>
  <c r="BR202" i="15"/>
  <c r="BI202" i="15"/>
  <c r="BH202" i="15"/>
  <c r="BG202" i="15"/>
  <c r="BF202" i="15"/>
  <c r="AJ202" i="15"/>
  <c r="N202" i="15"/>
  <c r="M202" i="15"/>
  <c r="L202" i="15"/>
  <c r="BZ201" i="15"/>
  <c r="BF201" i="15"/>
  <c r="BH201" i="15"/>
  <c r="BD201" i="15" s="1"/>
  <c r="BI201" i="15"/>
  <c r="BE201" i="15"/>
  <c r="AQ201" i="15"/>
  <c r="AC201" i="15"/>
  <c r="N201" i="15"/>
  <c r="M201" i="15"/>
  <c r="L201" i="15"/>
  <c r="J201" i="15"/>
  <c r="D201" i="15" s="1"/>
  <c r="C201" i="11" s="1"/>
  <c r="BI200" i="15"/>
  <c r="R200" i="15"/>
  <c r="D200" i="11" s="1"/>
  <c r="BR200" i="15"/>
  <c r="BG200" i="15"/>
  <c r="BF200" i="15"/>
  <c r="BH200" i="15"/>
  <c r="AQ200" i="15"/>
  <c r="AC200" i="15"/>
  <c r="N200" i="15"/>
  <c r="M200" i="15"/>
  <c r="L200" i="15"/>
  <c r="BZ199" i="15"/>
  <c r="BH199" i="15"/>
  <c r="BR199" i="15"/>
  <c r="BI199" i="15"/>
  <c r="BF199" i="15"/>
  <c r="BG199" i="15"/>
  <c r="AJ199" i="15"/>
  <c r="R199" i="15"/>
  <c r="D199" i="11" s="1"/>
  <c r="N199" i="15"/>
  <c r="M199" i="15"/>
  <c r="L199" i="15"/>
  <c r="J199" i="15"/>
  <c r="D199" i="15" s="1"/>
  <c r="C199" i="11" s="1"/>
  <c r="BZ198" i="15"/>
  <c r="BR198" i="15"/>
  <c r="BI198" i="15"/>
  <c r="BH198" i="15"/>
  <c r="BG198" i="15"/>
  <c r="BF198" i="15"/>
  <c r="AJ198" i="15"/>
  <c r="AC198" i="15"/>
  <c r="N198" i="15"/>
  <c r="M198" i="15"/>
  <c r="L198" i="15"/>
  <c r="J198" i="15" s="1"/>
  <c r="BZ197" i="15"/>
  <c r="BF197" i="15"/>
  <c r="BH197" i="15"/>
  <c r="BG197" i="15"/>
  <c r="BK197" i="15"/>
  <c r="BI197" i="15"/>
  <c r="BE197" i="15"/>
  <c r="AQ197" i="15"/>
  <c r="AC197" i="15"/>
  <c r="N197" i="15"/>
  <c r="M197" i="15"/>
  <c r="L197" i="15"/>
  <c r="J197" i="15" s="1"/>
  <c r="D197" i="15" s="1"/>
  <c r="C197" i="11" s="1"/>
  <c r="BI196" i="15"/>
  <c r="BR196" i="15"/>
  <c r="BG196" i="15"/>
  <c r="BF196" i="15"/>
  <c r="BH196" i="15"/>
  <c r="BE196" i="15"/>
  <c r="AQ196" i="15"/>
  <c r="AC196" i="15"/>
  <c r="R196" i="15"/>
  <c r="D196" i="11" s="1"/>
  <c r="N196" i="15"/>
  <c r="M196" i="15"/>
  <c r="L196" i="15"/>
  <c r="J196" i="15" s="1"/>
  <c r="BZ195" i="15"/>
  <c r="BH195" i="15"/>
  <c r="BR195" i="15"/>
  <c r="BI195" i="15"/>
  <c r="BF195" i="15"/>
  <c r="BG195" i="15"/>
  <c r="AJ195" i="15"/>
  <c r="R195" i="15"/>
  <c r="D195" i="11" s="1"/>
  <c r="N195" i="15"/>
  <c r="M195" i="15"/>
  <c r="L195" i="15"/>
  <c r="J195" i="15"/>
  <c r="D195" i="15" s="1"/>
  <c r="C195" i="11" s="1"/>
  <c r="BZ194" i="15"/>
  <c r="BR194" i="15"/>
  <c r="BI194" i="15"/>
  <c r="BH194" i="15"/>
  <c r="BG194" i="15"/>
  <c r="BF194" i="15"/>
  <c r="AJ194" i="15"/>
  <c r="AC194" i="15"/>
  <c r="R194" i="15"/>
  <c r="N194" i="15"/>
  <c r="J194" i="15"/>
  <c r="M194" i="15"/>
  <c r="L194" i="15"/>
  <c r="BZ193" i="15"/>
  <c r="BF193" i="15"/>
  <c r="BH193" i="15"/>
  <c r="BD193" i="15" s="1"/>
  <c r="BG193" i="15"/>
  <c r="BK193" i="15"/>
  <c r="BI193" i="15"/>
  <c r="BE193" i="15"/>
  <c r="AQ193" i="15"/>
  <c r="AC193" i="15"/>
  <c r="R193" i="15"/>
  <c r="D193" i="11" s="1"/>
  <c r="N193" i="15"/>
  <c r="J193" i="15" s="1"/>
  <c r="D193" i="15" s="1"/>
  <c r="C193" i="11" s="1"/>
  <c r="M193" i="15"/>
  <c r="L193" i="15"/>
  <c r="BI192" i="15"/>
  <c r="BH192" i="15"/>
  <c r="BR192" i="15"/>
  <c r="BG192" i="15"/>
  <c r="BD192" i="15" s="1"/>
  <c r="BF192" i="15"/>
  <c r="BE192" i="15"/>
  <c r="AQ192" i="15"/>
  <c r="AC192" i="15"/>
  <c r="R192" i="15"/>
  <c r="D192" i="11" s="1"/>
  <c r="N192" i="15"/>
  <c r="M192" i="15"/>
  <c r="L192" i="15"/>
  <c r="J192" i="15" s="1"/>
  <c r="D192" i="15" s="1"/>
  <c r="C192" i="11" s="1"/>
  <c r="BZ191" i="15"/>
  <c r="BH191" i="15"/>
  <c r="BR191" i="15"/>
  <c r="BI191" i="15"/>
  <c r="BF191" i="15"/>
  <c r="BG191" i="15"/>
  <c r="AJ191" i="15"/>
  <c r="R191" i="15"/>
  <c r="N191" i="15"/>
  <c r="M191" i="15"/>
  <c r="L191" i="15"/>
  <c r="BZ190" i="15"/>
  <c r="BR190" i="15"/>
  <c r="BH190" i="15"/>
  <c r="BG190" i="15"/>
  <c r="BF190" i="15"/>
  <c r="AQ190" i="15"/>
  <c r="AC190" i="15"/>
  <c r="N190" i="15"/>
  <c r="M190" i="15"/>
  <c r="J190" i="15"/>
  <c r="D190" i="15"/>
  <c r="C190" i="11" s="1"/>
  <c r="L190" i="15"/>
  <c r="BZ189" i="15"/>
  <c r="BE189" i="15"/>
  <c r="BD189" i="15" s="1"/>
  <c r="BR189" i="15"/>
  <c r="BG189" i="15"/>
  <c r="BK189" i="15"/>
  <c r="BI189" i="15"/>
  <c r="BH189" i="15"/>
  <c r="BF189" i="15"/>
  <c r="AQ189" i="15"/>
  <c r="AC189" i="15"/>
  <c r="R189" i="15"/>
  <c r="D189" i="11" s="1"/>
  <c r="N189" i="15"/>
  <c r="M189" i="15"/>
  <c r="L189" i="15"/>
  <c r="J189" i="15" s="1"/>
  <c r="BZ188" i="15"/>
  <c r="BG188" i="15"/>
  <c r="BF188" i="15"/>
  <c r="BI188" i="15"/>
  <c r="BH188" i="15"/>
  <c r="AJ188" i="15"/>
  <c r="N188" i="15"/>
  <c r="M188" i="15"/>
  <c r="L188" i="15"/>
  <c r="J188" i="15" s="1"/>
  <c r="D188" i="15" s="1"/>
  <c r="C188" i="11" s="1"/>
  <c r="BZ187" i="15"/>
  <c r="BG187" i="15"/>
  <c r="BR187" i="15"/>
  <c r="BI187" i="15"/>
  <c r="BH187" i="15"/>
  <c r="BE187" i="15"/>
  <c r="BF187" i="15"/>
  <c r="AJ187" i="15"/>
  <c r="N187" i="15"/>
  <c r="M187" i="15"/>
  <c r="J187" i="15" s="1"/>
  <c r="D187" i="15" s="1"/>
  <c r="C187" i="11" s="1"/>
  <c r="L187" i="15"/>
  <c r="BZ186" i="15"/>
  <c r="BR186" i="15"/>
  <c r="BH186" i="15"/>
  <c r="BG186" i="15"/>
  <c r="BF186" i="15"/>
  <c r="AQ186" i="15"/>
  <c r="AJ186" i="15"/>
  <c r="AC186" i="15"/>
  <c r="N186" i="15"/>
  <c r="M186" i="15"/>
  <c r="L186" i="15"/>
  <c r="BZ185" i="15"/>
  <c r="BE185" i="15"/>
  <c r="BD185" i="15" s="1"/>
  <c r="BR185" i="15"/>
  <c r="BG185" i="15"/>
  <c r="BK185" i="15"/>
  <c r="BI185" i="15"/>
  <c r="BH185" i="15"/>
  <c r="BF185" i="15"/>
  <c r="AQ185" i="15"/>
  <c r="AC185" i="15"/>
  <c r="R185" i="15"/>
  <c r="D185" i="11" s="1"/>
  <c r="N185" i="15"/>
  <c r="M185" i="15"/>
  <c r="L185" i="15"/>
  <c r="J185" i="15"/>
  <c r="BZ184" i="15"/>
  <c r="BG184" i="15"/>
  <c r="BF184" i="15"/>
  <c r="BD184" i="15" s="1"/>
  <c r="BI184" i="15"/>
  <c r="BH184" i="15"/>
  <c r="AQ184" i="15"/>
  <c r="AJ184" i="15"/>
  <c r="R184" i="15"/>
  <c r="D184" i="11" s="1"/>
  <c r="N184" i="15"/>
  <c r="M184" i="15"/>
  <c r="L184" i="15"/>
  <c r="J184" i="15" s="1"/>
  <c r="D184" i="15" s="1"/>
  <c r="C184" i="11" s="1"/>
  <c r="BZ183" i="15"/>
  <c r="BG183" i="15"/>
  <c r="BR183" i="15"/>
  <c r="BI183" i="15"/>
  <c r="BH183" i="15"/>
  <c r="BD183" i="15" s="1"/>
  <c r="BE183" i="15"/>
  <c r="BK183" i="15"/>
  <c r="BF183" i="15"/>
  <c r="AJ183" i="15"/>
  <c r="N183" i="15"/>
  <c r="M183" i="15"/>
  <c r="L183" i="15"/>
  <c r="J183" i="15"/>
  <c r="BZ182" i="15"/>
  <c r="BR182" i="15"/>
  <c r="BI182" i="15"/>
  <c r="BH182" i="15"/>
  <c r="BD182" i="15" s="1"/>
  <c r="BG182" i="15"/>
  <c r="BF182" i="15"/>
  <c r="AQ182" i="15"/>
  <c r="AC182" i="15"/>
  <c r="N182" i="15"/>
  <c r="M182" i="15"/>
  <c r="L182" i="15"/>
  <c r="J182" i="15" s="1"/>
  <c r="D182" i="15"/>
  <c r="C182" i="11" s="1"/>
  <c r="BZ181" i="15"/>
  <c r="BH181" i="15"/>
  <c r="BE181" i="15"/>
  <c r="BR181" i="15"/>
  <c r="BG181" i="15"/>
  <c r="BI181" i="15"/>
  <c r="AQ181" i="15"/>
  <c r="AC181" i="15"/>
  <c r="R181" i="15"/>
  <c r="D181" i="11" s="1"/>
  <c r="N181" i="15"/>
  <c r="M181" i="15"/>
  <c r="L181" i="15"/>
  <c r="J181" i="15" s="1"/>
  <c r="D181" i="15" s="1"/>
  <c r="C181" i="11" s="1"/>
  <c r="BZ180" i="15"/>
  <c r="BI180" i="15"/>
  <c r="R180" i="15"/>
  <c r="D180" i="11" s="1"/>
  <c r="BR180" i="15"/>
  <c r="BG180" i="15"/>
  <c r="BH180" i="15"/>
  <c r="BD180" i="15" s="1"/>
  <c r="BF180" i="15"/>
  <c r="BE180" i="15"/>
  <c r="AQ180" i="15"/>
  <c r="AC180" i="15"/>
  <c r="N180" i="15"/>
  <c r="J180" i="15" s="1"/>
  <c r="D180" i="15" s="1"/>
  <c r="C180" i="11" s="1"/>
  <c r="M180" i="15"/>
  <c r="L180" i="15"/>
  <c r="BH179" i="15"/>
  <c r="BR179" i="15"/>
  <c r="BI179" i="15"/>
  <c r="BF179" i="15"/>
  <c r="BG179" i="15"/>
  <c r="AJ179" i="15"/>
  <c r="AC179" i="15"/>
  <c r="R179" i="15"/>
  <c r="D179" i="11" s="1"/>
  <c r="N179" i="15"/>
  <c r="M179" i="15"/>
  <c r="L179" i="15"/>
  <c r="J179" i="15"/>
  <c r="D179" i="15" s="1"/>
  <c r="C179" i="11" s="1"/>
  <c r="BZ178" i="15"/>
  <c r="BG178" i="15"/>
  <c r="BI178" i="15"/>
  <c r="BD178" i="15" s="1"/>
  <c r="BH178" i="15"/>
  <c r="BF178" i="15"/>
  <c r="AJ178" i="15"/>
  <c r="AC178" i="15"/>
  <c r="R178" i="15"/>
  <c r="N178" i="15"/>
  <c r="M178" i="15"/>
  <c r="L178" i="15"/>
  <c r="J178" i="15" s="1"/>
  <c r="D178" i="15" s="1"/>
  <c r="C178" i="11" s="1"/>
  <c r="BZ177" i="15"/>
  <c r="BF177" i="15"/>
  <c r="BE177" i="15"/>
  <c r="BD177" i="15" s="1"/>
  <c r="BH177" i="15"/>
  <c r="BG177" i="15"/>
  <c r="BI177" i="15"/>
  <c r="AQ177" i="15"/>
  <c r="AC177" i="15"/>
  <c r="R177" i="15"/>
  <c r="D177" i="11" s="1"/>
  <c r="N177" i="15"/>
  <c r="M177" i="15"/>
  <c r="J177" i="15" s="1"/>
  <c r="D177" i="15" s="1"/>
  <c r="C177" i="11" s="1"/>
  <c r="L177" i="15"/>
  <c r="BI176" i="15"/>
  <c r="BH176" i="15"/>
  <c r="BR176" i="15"/>
  <c r="BG176" i="15"/>
  <c r="BE176" i="15"/>
  <c r="AQ176" i="15"/>
  <c r="AC176" i="15"/>
  <c r="R176" i="15"/>
  <c r="N176" i="15"/>
  <c r="M176" i="15"/>
  <c r="L176" i="15"/>
  <c r="J176" i="15" s="1"/>
  <c r="D176" i="15" s="1"/>
  <c r="C176" i="11" s="1"/>
  <c r="BH175" i="15"/>
  <c r="BR175" i="15"/>
  <c r="BI175" i="15"/>
  <c r="BF175" i="15"/>
  <c r="BD175" i="15" s="1"/>
  <c r="BG175" i="15"/>
  <c r="AJ175" i="15"/>
  <c r="AC175" i="15"/>
  <c r="R175" i="15"/>
  <c r="N175" i="15"/>
  <c r="M175" i="15"/>
  <c r="L175" i="15"/>
  <c r="J175" i="15"/>
  <c r="D175" i="15" s="1"/>
  <c r="C175" i="11" s="1"/>
  <c r="BZ174" i="15"/>
  <c r="BG174" i="15"/>
  <c r="BI174" i="15"/>
  <c r="BH174" i="15"/>
  <c r="BF174" i="15"/>
  <c r="AJ174" i="15"/>
  <c r="AC174" i="15"/>
  <c r="R174" i="15"/>
  <c r="D174" i="11" s="1"/>
  <c r="N174" i="15"/>
  <c r="M174" i="15"/>
  <c r="J174" i="15" s="1"/>
  <c r="L174" i="15"/>
  <c r="BZ173" i="15"/>
  <c r="BF173" i="15"/>
  <c r="BE173" i="15"/>
  <c r="BH173" i="15"/>
  <c r="BG173" i="15"/>
  <c r="BI173" i="15"/>
  <c r="AQ173" i="15"/>
  <c r="AC173" i="15"/>
  <c r="R173" i="15"/>
  <c r="D173" i="11" s="1"/>
  <c r="N173" i="15"/>
  <c r="M173" i="15"/>
  <c r="L173" i="15"/>
  <c r="BI172" i="15"/>
  <c r="BR172" i="15"/>
  <c r="BG172" i="15"/>
  <c r="BH172" i="15"/>
  <c r="BE172" i="15"/>
  <c r="AQ172" i="15"/>
  <c r="AC172" i="15"/>
  <c r="R172" i="15"/>
  <c r="D172" i="11" s="1"/>
  <c r="N172" i="15"/>
  <c r="M172" i="15"/>
  <c r="J172" i="15" s="1"/>
  <c r="L172" i="15"/>
  <c r="D172" i="15"/>
  <c r="C172" i="11" s="1"/>
  <c r="BH171" i="15"/>
  <c r="BR171" i="15"/>
  <c r="BI171" i="15"/>
  <c r="BF171" i="15"/>
  <c r="BG171" i="15"/>
  <c r="AJ171" i="15"/>
  <c r="AC171" i="15"/>
  <c r="R171" i="15"/>
  <c r="D171" i="11" s="1"/>
  <c r="N171" i="15"/>
  <c r="M171" i="15"/>
  <c r="J171" i="15" s="1"/>
  <c r="L171" i="15"/>
  <c r="D171" i="15"/>
  <c r="C171" i="11" s="1"/>
  <c r="BZ170" i="15"/>
  <c r="BG170" i="15"/>
  <c r="BI170" i="15"/>
  <c r="BH170" i="15"/>
  <c r="BF170" i="15"/>
  <c r="AJ170" i="15"/>
  <c r="AC170" i="15"/>
  <c r="N170" i="15"/>
  <c r="M170" i="15"/>
  <c r="L170" i="15"/>
  <c r="J170" i="15"/>
  <c r="D170" i="15" s="1"/>
  <c r="C170" i="11" s="1"/>
  <c r="BZ169" i="15"/>
  <c r="BF169" i="15"/>
  <c r="BE169" i="15"/>
  <c r="BH169" i="15"/>
  <c r="BG169" i="15"/>
  <c r="BK169" i="15"/>
  <c r="BI169" i="15"/>
  <c r="AQ169" i="15"/>
  <c r="AC169" i="15"/>
  <c r="R169" i="15"/>
  <c r="D169" i="11" s="1"/>
  <c r="N169" i="15"/>
  <c r="M169" i="15"/>
  <c r="L169" i="15"/>
  <c r="J169" i="15" s="1"/>
  <c r="D169" i="15" s="1"/>
  <c r="C169" i="11" s="1"/>
  <c r="BI168" i="15"/>
  <c r="R168" i="15"/>
  <c r="D168" i="11" s="1"/>
  <c r="BR168" i="15"/>
  <c r="BG168" i="15"/>
  <c r="BH168" i="15"/>
  <c r="AQ168" i="15"/>
  <c r="AC168" i="15"/>
  <c r="N168" i="15"/>
  <c r="M168" i="15"/>
  <c r="L168" i="15"/>
  <c r="J168" i="15"/>
  <c r="D168" i="15" s="1"/>
  <c r="C168" i="11" s="1"/>
  <c r="BH167" i="15"/>
  <c r="BD167" i="15" s="1"/>
  <c r="BR167" i="15"/>
  <c r="BI167" i="15"/>
  <c r="BF167" i="15"/>
  <c r="BG167" i="15"/>
  <c r="AJ167" i="15"/>
  <c r="R167" i="15"/>
  <c r="N167" i="15"/>
  <c r="M167" i="15"/>
  <c r="L167" i="15"/>
  <c r="BZ166" i="15"/>
  <c r="BG166" i="15"/>
  <c r="BI166" i="15"/>
  <c r="BH166" i="15"/>
  <c r="BF166" i="15"/>
  <c r="AJ166" i="15"/>
  <c r="R166" i="15"/>
  <c r="N166" i="15"/>
  <c r="M166" i="15"/>
  <c r="L166" i="15"/>
  <c r="J166" i="15" s="1"/>
  <c r="BZ165" i="15"/>
  <c r="BF165" i="15"/>
  <c r="BE165" i="15"/>
  <c r="BH165" i="15"/>
  <c r="BI165" i="15"/>
  <c r="AQ165" i="15"/>
  <c r="AC165" i="15"/>
  <c r="N165" i="15"/>
  <c r="M165" i="15"/>
  <c r="L165" i="15"/>
  <c r="J165" i="15" s="1"/>
  <c r="BI164" i="15"/>
  <c r="R164" i="15"/>
  <c r="D164" i="11" s="1"/>
  <c r="BH164" i="15"/>
  <c r="BR164" i="15"/>
  <c r="BG164" i="15"/>
  <c r="BE164" i="15"/>
  <c r="AQ164" i="15"/>
  <c r="AC164" i="15"/>
  <c r="N164" i="15"/>
  <c r="M164" i="15"/>
  <c r="L164" i="15"/>
  <c r="BH163" i="15"/>
  <c r="BR163" i="15"/>
  <c r="BI163" i="15"/>
  <c r="BF163" i="15"/>
  <c r="BG163" i="15"/>
  <c r="AJ163" i="15"/>
  <c r="AC163" i="15"/>
  <c r="R163" i="15"/>
  <c r="D163" i="11" s="1"/>
  <c r="N163" i="15"/>
  <c r="M163" i="15"/>
  <c r="L163" i="15"/>
  <c r="J163" i="15" s="1"/>
  <c r="D163" i="15" s="1"/>
  <c r="C163" i="11" s="1"/>
  <c r="BZ162" i="15"/>
  <c r="BG162" i="15"/>
  <c r="BI162" i="15"/>
  <c r="BH162" i="15"/>
  <c r="BF162" i="15"/>
  <c r="AJ162" i="15"/>
  <c r="AC162" i="15"/>
  <c r="R162" i="15"/>
  <c r="D162" i="11" s="1"/>
  <c r="N162" i="15"/>
  <c r="M162" i="15"/>
  <c r="L162" i="15"/>
  <c r="J162" i="15"/>
  <c r="BZ161" i="15"/>
  <c r="BF161" i="15"/>
  <c r="BE161" i="15"/>
  <c r="BH161" i="15"/>
  <c r="BG161" i="15"/>
  <c r="BI161" i="15"/>
  <c r="AQ161" i="15"/>
  <c r="AC161" i="15"/>
  <c r="R161" i="15"/>
  <c r="D161" i="11" s="1"/>
  <c r="N161" i="15"/>
  <c r="M161" i="15"/>
  <c r="L161" i="15"/>
  <c r="BI160" i="15"/>
  <c r="BH160" i="15"/>
  <c r="BR160" i="15"/>
  <c r="BG160" i="15"/>
  <c r="BE160" i="15"/>
  <c r="AQ160" i="15"/>
  <c r="AC160" i="15"/>
  <c r="R160" i="15"/>
  <c r="D160" i="11" s="1"/>
  <c r="N160" i="15"/>
  <c r="M160" i="15"/>
  <c r="L160" i="15"/>
  <c r="J160" i="15" s="1"/>
  <c r="D160" i="15" s="1"/>
  <c r="C160" i="11" s="1"/>
  <c r="BH159" i="15"/>
  <c r="BR159" i="15"/>
  <c r="BI159" i="15"/>
  <c r="BF159" i="15"/>
  <c r="BG159" i="15"/>
  <c r="AJ159" i="15"/>
  <c r="AC159" i="15"/>
  <c r="R159" i="15"/>
  <c r="N159" i="15"/>
  <c r="M159" i="15"/>
  <c r="L159" i="15"/>
  <c r="J159" i="15" s="1"/>
  <c r="D159" i="15" s="1"/>
  <c r="C159" i="11" s="1"/>
  <c r="BZ158" i="15"/>
  <c r="BG158" i="15"/>
  <c r="BI158" i="15"/>
  <c r="BH158" i="15"/>
  <c r="BF158" i="15"/>
  <c r="AJ158" i="15"/>
  <c r="AC158" i="15"/>
  <c r="R158" i="15"/>
  <c r="N158" i="15"/>
  <c r="M158" i="15"/>
  <c r="L158" i="15"/>
  <c r="J158" i="15"/>
  <c r="D158" i="15" s="1"/>
  <c r="C158" i="11" s="1"/>
  <c r="BZ157" i="15"/>
  <c r="BF157" i="15"/>
  <c r="BE157" i="15"/>
  <c r="BH157" i="15"/>
  <c r="BG157" i="15"/>
  <c r="BI157" i="15"/>
  <c r="AQ157" i="15"/>
  <c r="AC157" i="15"/>
  <c r="R157" i="15"/>
  <c r="D157" i="11" s="1"/>
  <c r="N157" i="15"/>
  <c r="M157" i="15"/>
  <c r="L157" i="15"/>
  <c r="BI156" i="15"/>
  <c r="BR156" i="15"/>
  <c r="BG156" i="15"/>
  <c r="BH156" i="15"/>
  <c r="BE156" i="15"/>
  <c r="AQ156" i="15"/>
  <c r="AC156" i="15"/>
  <c r="R156" i="15"/>
  <c r="D156" i="11" s="1"/>
  <c r="N156" i="15"/>
  <c r="M156" i="15"/>
  <c r="L156" i="15"/>
  <c r="J156" i="15"/>
  <c r="D156" i="15" s="1"/>
  <c r="C156" i="11" s="1"/>
  <c r="BH155" i="15"/>
  <c r="BR155" i="15"/>
  <c r="BI155" i="15"/>
  <c r="BF155" i="15"/>
  <c r="BG155" i="15"/>
  <c r="AJ155" i="15"/>
  <c r="AC155" i="15"/>
  <c r="R155" i="15"/>
  <c r="D155" i="11" s="1"/>
  <c r="N155" i="15"/>
  <c r="M155" i="15"/>
  <c r="J155" i="15" s="1"/>
  <c r="D155" i="15" s="1"/>
  <c r="C155" i="11" s="1"/>
  <c r="L155" i="15"/>
  <c r="BZ154" i="15"/>
  <c r="BG154" i="15"/>
  <c r="BI154" i="15"/>
  <c r="BH154" i="15"/>
  <c r="BF154" i="15"/>
  <c r="AJ154" i="15"/>
  <c r="AC154" i="15"/>
  <c r="N154" i="15"/>
  <c r="M154" i="15"/>
  <c r="L154" i="15"/>
  <c r="J154" i="15" s="1"/>
  <c r="D154" i="15" s="1"/>
  <c r="C154" i="11" s="1"/>
  <c r="BZ153" i="15"/>
  <c r="BF153" i="15"/>
  <c r="BE153" i="15"/>
  <c r="BH153" i="15"/>
  <c r="BG153" i="15"/>
  <c r="BK153" i="15"/>
  <c r="BI153" i="15"/>
  <c r="AQ153" i="15"/>
  <c r="AC153" i="15"/>
  <c r="R153" i="15"/>
  <c r="D153" i="11" s="1"/>
  <c r="N153" i="15"/>
  <c r="M153" i="15"/>
  <c r="L153" i="15"/>
  <c r="BI152" i="15"/>
  <c r="R152" i="15"/>
  <c r="D152" i="11" s="1"/>
  <c r="BR152" i="15"/>
  <c r="BG152" i="15"/>
  <c r="BH152" i="15"/>
  <c r="AQ152" i="15"/>
  <c r="AC152" i="15"/>
  <c r="N152" i="15"/>
  <c r="M152" i="15"/>
  <c r="L152" i="15"/>
  <c r="J152" i="15" s="1"/>
  <c r="D152" i="15"/>
  <c r="C152" i="11" s="1"/>
  <c r="BH151" i="15"/>
  <c r="BR151" i="15"/>
  <c r="BI151" i="15"/>
  <c r="BF151" i="15"/>
  <c r="BG151" i="15"/>
  <c r="AJ151" i="15"/>
  <c r="R151" i="15"/>
  <c r="N151" i="15"/>
  <c r="M151" i="15"/>
  <c r="J151" i="15" s="1"/>
  <c r="D151" i="15" s="1"/>
  <c r="C151" i="11" s="1"/>
  <c r="L151" i="15"/>
  <c r="BZ150" i="15"/>
  <c r="BG150" i="15"/>
  <c r="BI150" i="15"/>
  <c r="BH150" i="15"/>
  <c r="BF150" i="15"/>
  <c r="AJ150" i="15"/>
  <c r="R150" i="15"/>
  <c r="N150" i="15"/>
  <c r="M150" i="15"/>
  <c r="L150" i="15"/>
  <c r="J150" i="15" s="1"/>
  <c r="BZ149" i="15"/>
  <c r="BF149" i="15"/>
  <c r="BE149" i="15"/>
  <c r="BH149" i="15"/>
  <c r="BI149" i="15"/>
  <c r="AQ149" i="15"/>
  <c r="AC149" i="15"/>
  <c r="R149" i="15"/>
  <c r="D149" i="11" s="1"/>
  <c r="N149" i="15"/>
  <c r="M149" i="15"/>
  <c r="L149" i="15"/>
  <c r="BI148" i="15"/>
  <c r="R148" i="15"/>
  <c r="D148" i="11" s="1"/>
  <c r="BH148" i="15"/>
  <c r="BR148" i="15"/>
  <c r="BG148" i="15"/>
  <c r="BE148" i="15"/>
  <c r="BD148" i="15" s="1"/>
  <c r="AQ148" i="15"/>
  <c r="AC148" i="15"/>
  <c r="N148" i="15"/>
  <c r="M148" i="15"/>
  <c r="L148" i="15"/>
  <c r="J148" i="15"/>
  <c r="D148" i="15" s="1"/>
  <c r="C148" i="11" s="1"/>
  <c r="BH147" i="15"/>
  <c r="BR147" i="15"/>
  <c r="BI147" i="15"/>
  <c r="BF147" i="15"/>
  <c r="BG147" i="15"/>
  <c r="AJ147" i="15"/>
  <c r="AC147" i="15"/>
  <c r="R147" i="15"/>
  <c r="D147" i="11" s="1"/>
  <c r="N147" i="15"/>
  <c r="M147" i="15"/>
  <c r="J147" i="15" s="1"/>
  <c r="D147" i="15" s="1"/>
  <c r="C147" i="11" s="1"/>
  <c r="L147" i="15"/>
  <c r="BZ146" i="15"/>
  <c r="BG146" i="15"/>
  <c r="BI146" i="15"/>
  <c r="BH146" i="15"/>
  <c r="BF146" i="15"/>
  <c r="AJ146" i="15"/>
  <c r="AC146" i="15"/>
  <c r="R146" i="15"/>
  <c r="N146" i="15"/>
  <c r="M146" i="15"/>
  <c r="J146" i="15" s="1"/>
  <c r="L146" i="15"/>
  <c r="BZ145" i="15"/>
  <c r="BF145" i="15"/>
  <c r="BH145" i="15"/>
  <c r="BG145" i="15"/>
  <c r="BI145" i="15"/>
  <c r="BE145" i="15"/>
  <c r="AQ145" i="15"/>
  <c r="AC145" i="15"/>
  <c r="R145" i="15"/>
  <c r="D145" i="11" s="1"/>
  <c r="N145" i="15"/>
  <c r="M145" i="15"/>
  <c r="L145" i="15"/>
  <c r="J145" i="15" s="1"/>
  <c r="D145" i="15"/>
  <c r="C145" i="11" s="1"/>
  <c r="BZ144" i="15"/>
  <c r="BH144" i="15"/>
  <c r="BR144" i="15"/>
  <c r="BI144" i="15"/>
  <c r="BF144" i="15"/>
  <c r="BG144" i="15"/>
  <c r="AJ144" i="15"/>
  <c r="R144" i="15"/>
  <c r="D144" i="11" s="1"/>
  <c r="N144" i="15"/>
  <c r="M144" i="15"/>
  <c r="L144" i="15"/>
  <c r="BZ143" i="15"/>
  <c r="BR143" i="15"/>
  <c r="BI143" i="15"/>
  <c r="BH143" i="15"/>
  <c r="BG143" i="15"/>
  <c r="BF143" i="15"/>
  <c r="AJ143" i="15"/>
  <c r="AC143" i="15"/>
  <c r="N143" i="15"/>
  <c r="M143" i="15"/>
  <c r="L143" i="15"/>
  <c r="BZ142" i="15"/>
  <c r="BF142" i="15"/>
  <c r="BH142" i="15"/>
  <c r="BI142" i="15"/>
  <c r="BE142" i="15"/>
  <c r="AQ142" i="15"/>
  <c r="AC142" i="15"/>
  <c r="N142" i="15"/>
  <c r="M142" i="15"/>
  <c r="L142" i="15"/>
  <c r="BI141" i="15"/>
  <c r="R141" i="15"/>
  <c r="D141" i="11" s="1"/>
  <c r="BH141" i="15"/>
  <c r="BR141" i="15"/>
  <c r="BG141" i="15"/>
  <c r="BF141" i="15"/>
  <c r="BD141" i="15" s="1"/>
  <c r="BE141" i="15"/>
  <c r="AQ141" i="15"/>
  <c r="AC141" i="15"/>
  <c r="N141" i="15"/>
  <c r="M141" i="15"/>
  <c r="J141" i="15" s="1"/>
  <c r="L141" i="15"/>
  <c r="D141" i="15"/>
  <c r="C141" i="11" s="1"/>
  <c r="BZ140" i="15"/>
  <c r="BH140" i="15"/>
  <c r="BR140" i="15"/>
  <c r="BI140" i="15"/>
  <c r="BF140" i="15"/>
  <c r="BG140" i="15"/>
  <c r="AJ140" i="15"/>
  <c r="R140" i="15"/>
  <c r="D140" i="11" s="1"/>
  <c r="N140" i="15"/>
  <c r="M140" i="15"/>
  <c r="L140" i="15"/>
  <c r="J140" i="15" s="1"/>
  <c r="D140" i="15" s="1"/>
  <c r="C140" i="11" s="1"/>
  <c r="BZ139" i="15"/>
  <c r="BR139" i="15"/>
  <c r="BI139" i="15"/>
  <c r="BH139" i="15"/>
  <c r="BG139" i="15"/>
  <c r="BD139" i="15" s="1"/>
  <c r="BF139" i="15"/>
  <c r="AJ139" i="15"/>
  <c r="AC139" i="15"/>
  <c r="N139" i="15"/>
  <c r="M139" i="15"/>
  <c r="J139" i="15" s="1"/>
  <c r="L139" i="15"/>
  <c r="BZ138" i="15"/>
  <c r="BF138" i="15"/>
  <c r="BH138" i="15"/>
  <c r="BI138" i="15"/>
  <c r="BE138" i="15"/>
  <c r="AQ138" i="15"/>
  <c r="AC138" i="15"/>
  <c r="N138" i="15"/>
  <c r="M138" i="15"/>
  <c r="L138" i="15"/>
  <c r="BI137" i="15"/>
  <c r="R137" i="15"/>
  <c r="D137" i="11" s="1"/>
  <c r="BH137" i="15"/>
  <c r="BR137" i="15"/>
  <c r="BG137" i="15"/>
  <c r="BF137" i="15"/>
  <c r="BE137" i="15"/>
  <c r="BD137" i="15"/>
  <c r="AQ137" i="15"/>
  <c r="AC137" i="15"/>
  <c r="N137" i="15"/>
  <c r="M137" i="15"/>
  <c r="L137" i="15"/>
  <c r="J137" i="15"/>
  <c r="D137" i="15" s="1"/>
  <c r="C137" i="11" s="1"/>
  <c r="BZ136" i="15"/>
  <c r="BH136" i="15"/>
  <c r="BD136" i="15" s="1"/>
  <c r="BR136" i="15"/>
  <c r="BI136" i="15"/>
  <c r="BF136" i="15"/>
  <c r="BG136" i="15"/>
  <c r="AJ136" i="15"/>
  <c r="R136" i="15"/>
  <c r="N136" i="15"/>
  <c r="M136" i="15"/>
  <c r="L136" i="15"/>
  <c r="J136" i="15" s="1"/>
  <c r="D136" i="15" s="1"/>
  <c r="C136" i="11" s="1"/>
  <c r="BZ135" i="15"/>
  <c r="BR135" i="15"/>
  <c r="BI135" i="15"/>
  <c r="BH135" i="15"/>
  <c r="BG135" i="15"/>
  <c r="BF135" i="15"/>
  <c r="BD135" i="15" s="1"/>
  <c r="AJ135" i="15"/>
  <c r="AC135" i="15"/>
  <c r="R135" i="15"/>
  <c r="N135" i="15"/>
  <c r="M135" i="15"/>
  <c r="L135" i="15"/>
  <c r="J135" i="15" s="1"/>
  <c r="BZ134" i="15"/>
  <c r="BF134" i="15"/>
  <c r="BE134" i="15"/>
  <c r="BH134" i="15"/>
  <c r="BI134" i="15"/>
  <c r="AQ134" i="15"/>
  <c r="AC134" i="15"/>
  <c r="N134" i="15"/>
  <c r="M134" i="15"/>
  <c r="L134" i="15"/>
  <c r="J134" i="15" s="1"/>
  <c r="D134" i="15" s="1"/>
  <c r="C134" i="11" s="1"/>
  <c r="BI133" i="15"/>
  <c r="R133" i="15"/>
  <c r="D133" i="11" s="1"/>
  <c r="BH133" i="15"/>
  <c r="BR133" i="15"/>
  <c r="BG133" i="15"/>
  <c r="BF133" i="15"/>
  <c r="BE133" i="15"/>
  <c r="BD133" i="15" s="1"/>
  <c r="AQ133" i="15"/>
  <c r="AC133" i="15"/>
  <c r="N133" i="15"/>
  <c r="M133" i="15"/>
  <c r="L133" i="15"/>
  <c r="J133" i="15"/>
  <c r="D133" i="15"/>
  <c r="C133" i="11" s="1"/>
  <c r="BH132" i="15"/>
  <c r="BD132" i="15" s="1"/>
  <c r="BR132" i="15"/>
  <c r="BI132" i="15"/>
  <c r="BF132" i="15"/>
  <c r="BG132" i="15"/>
  <c r="AJ132" i="15"/>
  <c r="R132" i="15"/>
  <c r="D132" i="11" s="1"/>
  <c r="N132" i="15"/>
  <c r="M132" i="15"/>
  <c r="J132" i="15" s="1"/>
  <c r="D132" i="15" s="1"/>
  <c r="C132" i="11" s="1"/>
  <c r="L132" i="15"/>
  <c r="BZ131" i="15"/>
  <c r="BG131" i="15"/>
  <c r="BR131" i="15"/>
  <c r="BI131" i="15"/>
  <c r="BH131" i="15"/>
  <c r="BD131" i="15" s="1"/>
  <c r="BF131" i="15"/>
  <c r="AJ131" i="15"/>
  <c r="AC131" i="15"/>
  <c r="R131" i="15"/>
  <c r="D131" i="11" s="1"/>
  <c r="N131" i="15"/>
  <c r="M131" i="15"/>
  <c r="L131" i="15"/>
  <c r="J131" i="15"/>
  <c r="D131" i="15" s="1"/>
  <c r="C131" i="11" s="1"/>
  <c r="BZ130" i="15"/>
  <c r="BF130" i="15"/>
  <c r="BE130" i="15"/>
  <c r="BH130" i="15"/>
  <c r="BI130" i="15"/>
  <c r="AQ130" i="15"/>
  <c r="AC130" i="15"/>
  <c r="N130" i="15"/>
  <c r="J130" i="15" s="1"/>
  <c r="D130" i="15" s="1"/>
  <c r="C130" i="11" s="1"/>
  <c r="M130" i="15"/>
  <c r="L130" i="15"/>
  <c r="BI129" i="15"/>
  <c r="R129" i="15"/>
  <c r="D129" i="11" s="1"/>
  <c r="BH129" i="15"/>
  <c r="BR129" i="15"/>
  <c r="BG129" i="15"/>
  <c r="BF129" i="15"/>
  <c r="BE129" i="15"/>
  <c r="AQ129" i="15"/>
  <c r="AC129" i="15"/>
  <c r="N129" i="15"/>
  <c r="M129" i="15"/>
  <c r="L129" i="15"/>
  <c r="J129" i="15" s="1"/>
  <c r="D129" i="15" s="1"/>
  <c r="C129" i="11" s="1"/>
  <c r="BH128" i="15"/>
  <c r="BD128" i="15" s="1"/>
  <c r="BR128" i="15"/>
  <c r="BI128" i="15"/>
  <c r="BF128" i="15"/>
  <c r="BG128" i="15"/>
  <c r="AJ128" i="15"/>
  <c r="R128" i="15"/>
  <c r="D128" i="11" s="1"/>
  <c r="N128" i="15"/>
  <c r="M128" i="15"/>
  <c r="L128" i="15"/>
  <c r="J128" i="15" s="1"/>
  <c r="D128" i="15" s="1"/>
  <c r="C128" i="11" s="1"/>
  <c r="BZ127" i="15"/>
  <c r="BG127" i="15"/>
  <c r="BR127" i="15"/>
  <c r="BI127" i="15"/>
  <c r="BH127" i="15"/>
  <c r="BF127" i="15"/>
  <c r="BD127" i="15" s="1"/>
  <c r="AJ127" i="15"/>
  <c r="AC127" i="15"/>
  <c r="R127" i="15"/>
  <c r="D127" i="11" s="1"/>
  <c r="N127" i="15"/>
  <c r="M127" i="15"/>
  <c r="L127" i="15"/>
  <c r="J127" i="15"/>
  <c r="D127" i="15" s="1"/>
  <c r="C127" i="11" s="1"/>
  <c r="BZ126" i="15"/>
  <c r="BF126" i="15"/>
  <c r="BE126" i="15"/>
  <c r="BH126" i="15"/>
  <c r="BI126" i="15"/>
  <c r="AQ126" i="15"/>
  <c r="AC126" i="15"/>
  <c r="N126" i="15"/>
  <c r="M126" i="15"/>
  <c r="J126" i="15" s="1"/>
  <c r="D126" i="15" s="1"/>
  <c r="C126" i="11" s="1"/>
  <c r="L126" i="15"/>
  <c r="BI125" i="15"/>
  <c r="R125" i="15"/>
  <c r="D125" i="11" s="1"/>
  <c r="BH125" i="15"/>
  <c r="BR125" i="15"/>
  <c r="BG125" i="15"/>
  <c r="BF125" i="15"/>
  <c r="BE125" i="15"/>
  <c r="BD125" i="15" s="1"/>
  <c r="AQ125" i="15"/>
  <c r="AC125" i="15"/>
  <c r="N125" i="15"/>
  <c r="M125" i="15"/>
  <c r="L125" i="15"/>
  <c r="J125" i="15" s="1"/>
  <c r="D125" i="15"/>
  <c r="C125" i="11" s="1"/>
  <c r="BH124" i="15"/>
  <c r="BR124" i="15"/>
  <c r="BI124" i="15"/>
  <c r="BF124" i="15"/>
  <c r="BG124" i="15"/>
  <c r="AJ124" i="15"/>
  <c r="R124" i="15"/>
  <c r="D124" i="11" s="1"/>
  <c r="N124" i="15"/>
  <c r="M124" i="15"/>
  <c r="L124" i="15"/>
  <c r="BZ123" i="15"/>
  <c r="BG123" i="15"/>
  <c r="BR123" i="15"/>
  <c r="BI123" i="15"/>
  <c r="BH123" i="15"/>
  <c r="BF123" i="15"/>
  <c r="AJ123" i="15"/>
  <c r="AC123" i="15"/>
  <c r="R123" i="15"/>
  <c r="D123" i="11" s="1"/>
  <c r="N123" i="15"/>
  <c r="M123" i="15"/>
  <c r="L123" i="15"/>
  <c r="J123" i="15"/>
  <c r="D123" i="15" s="1"/>
  <c r="C123" i="11" s="1"/>
  <c r="BZ122" i="15"/>
  <c r="BF122" i="15"/>
  <c r="BE122" i="15"/>
  <c r="BH122" i="15"/>
  <c r="BI122" i="15"/>
  <c r="AQ122" i="15"/>
  <c r="AC122" i="15"/>
  <c r="N122" i="15"/>
  <c r="M122" i="15"/>
  <c r="J122" i="15" s="1"/>
  <c r="D122" i="15" s="1"/>
  <c r="C122" i="11" s="1"/>
  <c r="L122" i="15"/>
  <c r="BI121" i="15"/>
  <c r="R121" i="15"/>
  <c r="D121" i="11" s="1"/>
  <c r="BH121" i="15"/>
  <c r="BR121" i="15"/>
  <c r="BG121" i="15"/>
  <c r="BD121" i="15" s="1"/>
  <c r="BF121" i="15"/>
  <c r="BE121" i="15"/>
  <c r="AQ121" i="15"/>
  <c r="AC121" i="15"/>
  <c r="N121" i="15"/>
  <c r="M121" i="15"/>
  <c r="L121" i="15"/>
  <c r="J121" i="15"/>
  <c r="D121" i="15" s="1"/>
  <c r="C121" i="11" s="1"/>
  <c r="BH120" i="15"/>
  <c r="BR120" i="15"/>
  <c r="BI120" i="15"/>
  <c r="BF120" i="15"/>
  <c r="BG120" i="15"/>
  <c r="AJ120" i="15"/>
  <c r="R120" i="15"/>
  <c r="D120" i="11" s="1"/>
  <c r="N120" i="15"/>
  <c r="M120" i="15"/>
  <c r="L120" i="15"/>
  <c r="J120" i="15" s="1"/>
  <c r="D120" i="15" s="1"/>
  <c r="C120" i="11" s="1"/>
  <c r="BZ119" i="15"/>
  <c r="BG119" i="15"/>
  <c r="BR119" i="15"/>
  <c r="BI119" i="15"/>
  <c r="BH119" i="15"/>
  <c r="BF119" i="15"/>
  <c r="AJ119" i="15"/>
  <c r="AC119" i="15"/>
  <c r="R119" i="15"/>
  <c r="D119" i="11" s="1"/>
  <c r="N119" i="15"/>
  <c r="M119" i="15"/>
  <c r="J119" i="15" s="1"/>
  <c r="L119" i="15"/>
  <c r="BZ118" i="15"/>
  <c r="BF118" i="15"/>
  <c r="BD118" i="15" s="1"/>
  <c r="BE118" i="15"/>
  <c r="BH118" i="15"/>
  <c r="BI118" i="15"/>
  <c r="AQ118" i="15"/>
  <c r="AC118" i="15"/>
  <c r="N118" i="15"/>
  <c r="M118" i="15"/>
  <c r="L118" i="15"/>
  <c r="J118" i="15" s="1"/>
  <c r="D118" i="15"/>
  <c r="C118" i="11" s="1"/>
  <c r="BI117" i="15"/>
  <c r="R117" i="15"/>
  <c r="D117" i="11" s="1"/>
  <c r="BH117" i="15"/>
  <c r="BR117" i="15"/>
  <c r="BG117" i="15"/>
  <c r="BF117" i="15"/>
  <c r="BD117" i="15" s="1"/>
  <c r="BE117" i="15"/>
  <c r="AQ117" i="15"/>
  <c r="AC117" i="15"/>
  <c r="N117" i="15"/>
  <c r="M117" i="15"/>
  <c r="L117" i="15"/>
  <c r="J117" i="15"/>
  <c r="D117" i="15"/>
  <c r="C117" i="11" s="1"/>
  <c r="BH116" i="15"/>
  <c r="BR116" i="15"/>
  <c r="BI116" i="15"/>
  <c r="BF116" i="15"/>
  <c r="BG116" i="15"/>
  <c r="AJ116" i="15"/>
  <c r="R116" i="15"/>
  <c r="D116" i="11" s="1"/>
  <c r="N116" i="15"/>
  <c r="M116" i="15"/>
  <c r="L116" i="15"/>
  <c r="J116" i="15" s="1"/>
  <c r="D116" i="15" s="1"/>
  <c r="C116" i="11" s="1"/>
  <c r="BZ115" i="15"/>
  <c r="BG115" i="15"/>
  <c r="BR115" i="15"/>
  <c r="BI115" i="15"/>
  <c r="BD115" i="15" s="1"/>
  <c r="BH115" i="15"/>
  <c r="BF115" i="15"/>
  <c r="AJ115" i="15"/>
  <c r="AC115" i="15"/>
  <c r="R115" i="15"/>
  <c r="D115" i="11" s="1"/>
  <c r="N115" i="15"/>
  <c r="M115" i="15"/>
  <c r="L115" i="15"/>
  <c r="BZ114" i="15"/>
  <c r="BF114" i="15"/>
  <c r="BD114" i="15" s="1"/>
  <c r="BE114" i="15"/>
  <c r="BH114" i="15"/>
  <c r="BI114" i="15"/>
  <c r="AQ114" i="15"/>
  <c r="AC114" i="15"/>
  <c r="N114" i="15"/>
  <c r="M114" i="15"/>
  <c r="L114" i="15"/>
  <c r="J114" i="15" s="1"/>
  <c r="D114" i="15" s="1"/>
  <c r="C114" i="11" s="1"/>
  <c r="BI113" i="15"/>
  <c r="R113" i="15"/>
  <c r="D113" i="11" s="1"/>
  <c r="BH113" i="15"/>
  <c r="BR113" i="15"/>
  <c r="BG113" i="15"/>
  <c r="BF113" i="15"/>
  <c r="BE113" i="15"/>
  <c r="AQ113" i="15"/>
  <c r="AC113" i="15"/>
  <c r="N113" i="15"/>
  <c r="M113" i="15"/>
  <c r="L113" i="15"/>
  <c r="J113" i="15"/>
  <c r="D113" i="15" s="1"/>
  <c r="C113" i="11" s="1"/>
  <c r="BH112" i="15"/>
  <c r="BR112" i="15"/>
  <c r="BI112" i="15"/>
  <c r="BF112" i="15"/>
  <c r="BG112" i="15"/>
  <c r="BD112" i="15" s="1"/>
  <c r="AJ112" i="15"/>
  <c r="R112" i="15"/>
  <c r="D112" i="11" s="1"/>
  <c r="N112" i="15"/>
  <c r="M112" i="15"/>
  <c r="L112" i="15"/>
  <c r="BZ111" i="15"/>
  <c r="BG111" i="15"/>
  <c r="BR111" i="15"/>
  <c r="BI111" i="15"/>
  <c r="BH111" i="15"/>
  <c r="BF111" i="15"/>
  <c r="AJ111" i="15"/>
  <c r="AC111" i="15"/>
  <c r="R111" i="15"/>
  <c r="D111" i="11" s="1"/>
  <c r="N111" i="15"/>
  <c r="M111" i="15"/>
  <c r="L111" i="15"/>
  <c r="J111" i="15"/>
  <c r="D111" i="15" s="1"/>
  <c r="C111" i="11" s="1"/>
  <c r="BZ110" i="15"/>
  <c r="BF110" i="15"/>
  <c r="BE110" i="15"/>
  <c r="BH110" i="15"/>
  <c r="BG110" i="15"/>
  <c r="BI110" i="15"/>
  <c r="BD110" i="15" s="1"/>
  <c r="AQ110" i="15"/>
  <c r="AC110" i="15"/>
  <c r="R110" i="15"/>
  <c r="D110" i="11" s="1"/>
  <c r="N110" i="15"/>
  <c r="M110" i="15"/>
  <c r="L110" i="15"/>
  <c r="BI109" i="15"/>
  <c r="BH109" i="15"/>
  <c r="BR109" i="15"/>
  <c r="BG109" i="15"/>
  <c r="BF109" i="15"/>
  <c r="BE109" i="15"/>
  <c r="AQ109" i="15"/>
  <c r="AC109" i="15"/>
  <c r="R109" i="15"/>
  <c r="D109" i="11" s="1"/>
  <c r="N109" i="15"/>
  <c r="J109" i="15" s="1"/>
  <c r="D109" i="15" s="1"/>
  <c r="C109" i="11" s="1"/>
  <c r="M109" i="15"/>
  <c r="L109" i="15"/>
  <c r="BH108" i="15"/>
  <c r="BR108" i="15"/>
  <c r="BI108" i="15"/>
  <c r="BF108" i="15"/>
  <c r="BD108" i="15" s="1"/>
  <c r="BG108" i="15"/>
  <c r="AJ108" i="15"/>
  <c r="R108" i="15"/>
  <c r="D108" i="11" s="1"/>
  <c r="N108" i="15"/>
  <c r="M108" i="15"/>
  <c r="L108" i="15"/>
  <c r="J108" i="15"/>
  <c r="D108" i="15"/>
  <c r="C108" i="11" s="1"/>
  <c r="BZ107" i="15"/>
  <c r="BG107" i="15"/>
  <c r="BR107" i="15"/>
  <c r="BI107" i="15"/>
  <c r="BH107" i="15"/>
  <c r="BF107" i="15"/>
  <c r="BD107" i="15" s="1"/>
  <c r="AJ107" i="15"/>
  <c r="AC107" i="15"/>
  <c r="R107" i="15"/>
  <c r="D107" i="11" s="1"/>
  <c r="N107" i="15"/>
  <c r="M107" i="15"/>
  <c r="L107" i="15"/>
  <c r="J107" i="15" s="1"/>
  <c r="BZ106" i="15"/>
  <c r="BF106" i="15"/>
  <c r="BE106" i="15"/>
  <c r="BH106" i="15"/>
  <c r="BG106" i="15"/>
  <c r="BI106" i="15"/>
  <c r="AQ106" i="15"/>
  <c r="AC106" i="15"/>
  <c r="R106" i="15"/>
  <c r="D106" i="11" s="1"/>
  <c r="N106" i="15"/>
  <c r="M106" i="15"/>
  <c r="J106" i="15" s="1"/>
  <c r="L106" i="15"/>
  <c r="D106" i="15"/>
  <c r="C106" i="11" s="1"/>
  <c r="BI105" i="15"/>
  <c r="BD105" i="15" s="1"/>
  <c r="BR105" i="15"/>
  <c r="BG105" i="15"/>
  <c r="BF105" i="15"/>
  <c r="BH105" i="15"/>
  <c r="BE105" i="15"/>
  <c r="AQ105" i="15"/>
  <c r="AC105" i="15"/>
  <c r="R105" i="15"/>
  <c r="D105" i="11" s="1"/>
  <c r="N105" i="15"/>
  <c r="M105" i="15"/>
  <c r="L105" i="15"/>
  <c r="J105" i="15"/>
  <c r="D105" i="15" s="1"/>
  <c r="C105" i="11" s="1"/>
  <c r="BH104" i="15"/>
  <c r="BR104" i="15"/>
  <c r="BI104" i="15"/>
  <c r="BD104" i="15" s="1"/>
  <c r="BF104" i="15"/>
  <c r="BG104" i="15"/>
  <c r="AJ104" i="15"/>
  <c r="R104" i="15"/>
  <c r="D104" i="11" s="1"/>
  <c r="N104" i="15"/>
  <c r="M104" i="15"/>
  <c r="L104" i="15"/>
  <c r="J104" i="15"/>
  <c r="D104" i="15" s="1"/>
  <c r="C104" i="11" s="1"/>
  <c r="BZ103" i="15"/>
  <c r="BG103" i="15"/>
  <c r="BR103" i="15"/>
  <c r="BI103" i="15"/>
  <c r="BH103" i="15"/>
  <c r="BF103" i="15"/>
  <c r="AJ103" i="15"/>
  <c r="AC103" i="15"/>
  <c r="N103" i="15"/>
  <c r="M103" i="15"/>
  <c r="L103" i="15"/>
  <c r="J103" i="15" s="1"/>
  <c r="D103" i="15" s="1"/>
  <c r="C103" i="11" s="1"/>
  <c r="BZ102" i="15"/>
  <c r="BF102" i="15"/>
  <c r="BE102" i="15"/>
  <c r="BH102" i="15"/>
  <c r="BD102" i="15" s="1"/>
  <c r="BG102" i="15"/>
  <c r="BK102" i="15"/>
  <c r="BI102" i="15"/>
  <c r="AQ102" i="15"/>
  <c r="AC102" i="15"/>
  <c r="R102" i="15"/>
  <c r="N102" i="15"/>
  <c r="M102" i="15"/>
  <c r="J102" i="15" s="1"/>
  <c r="D102" i="15" s="1"/>
  <c r="C102" i="11" s="1"/>
  <c r="L102" i="15"/>
  <c r="BI101" i="15"/>
  <c r="R101" i="15"/>
  <c r="D101" i="11" s="1"/>
  <c r="BR101" i="15"/>
  <c r="BG101" i="15"/>
  <c r="BF101" i="15"/>
  <c r="BH101" i="15"/>
  <c r="BE101" i="15"/>
  <c r="AQ101" i="15"/>
  <c r="AC101" i="15"/>
  <c r="N101" i="15"/>
  <c r="M101" i="15"/>
  <c r="L101" i="15"/>
  <c r="J101" i="15"/>
  <c r="D101" i="15" s="1"/>
  <c r="C101" i="11" s="1"/>
  <c r="BH100" i="15"/>
  <c r="BD100" i="15" s="1"/>
  <c r="BR100" i="15"/>
  <c r="BI100" i="15"/>
  <c r="BF100" i="15"/>
  <c r="BG100" i="15"/>
  <c r="AJ100" i="15"/>
  <c r="R100" i="15"/>
  <c r="D100" i="11" s="1"/>
  <c r="N100" i="15"/>
  <c r="M100" i="15"/>
  <c r="J100" i="15" s="1"/>
  <c r="D100" i="15" s="1"/>
  <c r="C100" i="11" s="1"/>
  <c r="L100" i="15"/>
  <c r="BZ99" i="15"/>
  <c r="BG99" i="15"/>
  <c r="BD99" i="15" s="1"/>
  <c r="BR99" i="15"/>
  <c r="BI99" i="15"/>
  <c r="BH99" i="15"/>
  <c r="BF99" i="15"/>
  <c r="AJ99" i="15"/>
  <c r="R99" i="15"/>
  <c r="D99" i="11" s="1"/>
  <c r="N99" i="15"/>
  <c r="M99" i="15"/>
  <c r="L99" i="15"/>
  <c r="J99" i="15" s="1"/>
  <c r="D99" i="15" s="1"/>
  <c r="C99" i="11" s="1"/>
  <c r="BZ98" i="15"/>
  <c r="BF98" i="15"/>
  <c r="BE98" i="15"/>
  <c r="BD98" i="15" s="1"/>
  <c r="BH98" i="15"/>
  <c r="BG98" i="15"/>
  <c r="BI98" i="15"/>
  <c r="AQ98" i="15"/>
  <c r="AC98" i="15"/>
  <c r="R98" i="15"/>
  <c r="N98" i="15"/>
  <c r="M98" i="15"/>
  <c r="J98" i="15" s="1"/>
  <c r="D98" i="15" s="1"/>
  <c r="C98" i="11" s="1"/>
  <c r="L98" i="15"/>
  <c r="BI97" i="15"/>
  <c r="R97" i="15"/>
  <c r="D97" i="11" s="1"/>
  <c r="BH97" i="15"/>
  <c r="BR97" i="15"/>
  <c r="BG97" i="15"/>
  <c r="BF97" i="15"/>
  <c r="BE97" i="15"/>
  <c r="AQ97" i="15"/>
  <c r="AC97" i="15"/>
  <c r="N97" i="15"/>
  <c r="M97" i="15"/>
  <c r="L97" i="15"/>
  <c r="J97" i="15" s="1"/>
  <c r="D97" i="15" s="1"/>
  <c r="C97" i="11" s="1"/>
  <c r="BH96" i="15"/>
  <c r="BR96" i="15"/>
  <c r="BI96" i="15"/>
  <c r="BF96" i="15"/>
  <c r="BG96" i="15"/>
  <c r="AJ96" i="15"/>
  <c r="R96" i="15"/>
  <c r="D96" i="11" s="1"/>
  <c r="N96" i="15"/>
  <c r="J96" i="15" s="1"/>
  <c r="D96" i="15" s="1"/>
  <c r="C96" i="11" s="1"/>
  <c r="M96" i="15"/>
  <c r="L96" i="15"/>
  <c r="BZ95" i="15"/>
  <c r="BG95" i="15"/>
  <c r="BR95" i="15"/>
  <c r="BI95" i="15"/>
  <c r="BH95" i="15"/>
  <c r="BF95" i="15"/>
  <c r="AJ95" i="15"/>
  <c r="AC95" i="15"/>
  <c r="R95" i="15"/>
  <c r="N95" i="15"/>
  <c r="M95" i="15"/>
  <c r="L95" i="15"/>
  <c r="J95" i="15" s="1"/>
  <c r="D95" i="15" s="1"/>
  <c r="C95" i="11" s="1"/>
  <c r="BZ94" i="15"/>
  <c r="BF94" i="15"/>
  <c r="BE94" i="15"/>
  <c r="BH94" i="15"/>
  <c r="BG94" i="15"/>
  <c r="BI94" i="15"/>
  <c r="AQ94" i="15"/>
  <c r="AC94" i="15"/>
  <c r="R94" i="15"/>
  <c r="D94" i="11" s="1"/>
  <c r="N94" i="15"/>
  <c r="M94" i="15"/>
  <c r="L94" i="15"/>
  <c r="J94" i="15"/>
  <c r="D94" i="15"/>
  <c r="C94" i="11" s="1"/>
  <c r="BI93" i="15"/>
  <c r="BD93" i="15" s="1"/>
  <c r="BH93" i="15"/>
  <c r="BR93" i="15"/>
  <c r="BG93" i="15"/>
  <c r="BF93" i="15"/>
  <c r="BE93" i="15"/>
  <c r="AQ93" i="15"/>
  <c r="AC93" i="15"/>
  <c r="R93" i="15"/>
  <c r="D93" i="11" s="1"/>
  <c r="N93" i="15"/>
  <c r="M93" i="15"/>
  <c r="L93" i="15"/>
  <c r="J93" i="15"/>
  <c r="D93" i="15" s="1"/>
  <c r="C93" i="11" s="1"/>
  <c r="BH92" i="15"/>
  <c r="BR92" i="15"/>
  <c r="BI92" i="15"/>
  <c r="BD92" i="15" s="1"/>
  <c r="BF92" i="15"/>
  <c r="BG92" i="15"/>
  <c r="AJ92" i="15"/>
  <c r="R92" i="15"/>
  <c r="D92" i="11" s="1"/>
  <c r="N92" i="15"/>
  <c r="M92" i="15"/>
  <c r="L92" i="15"/>
  <c r="J92" i="15"/>
  <c r="D92" i="15" s="1"/>
  <c r="C92" i="11" s="1"/>
  <c r="BZ91" i="15"/>
  <c r="BG91" i="15"/>
  <c r="BR91" i="15"/>
  <c r="BI91" i="15"/>
  <c r="BH91" i="15"/>
  <c r="BF91" i="15"/>
  <c r="AJ91" i="15"/>
  <c r="R91" i="15"/>
  <c r="D91" i="11" s="1"/>
  <c r="N91" i="15"/>
  <c r="M91" i="15"/>
  <c r="L91" i="15"/>
  <c r="BZ90" i="15"/>
  <c r="BF90" i="15"/>
  <c r="BE90" i="15"/>
  <c r="BH90" i="15"/>
  <c r="BG90" i="15"/>
  <c r="BI90" i="15"/>
  <c r="AQ90" i="15"/>
  <c r="AC90" i="15"/>
  <c r="R90" i="15"/>
  <c r="N90" i="15"/>
  <c r="M90" i="15"/>
  <c r="L90" i="15"/>
  <c r="BI89" i="15"/>
  <c r="BR89" i="15"/>
  <c r="BG89" i="15"/>
  <c r="BF89" i="15"/>
  <c r="BH89" i="15"/>
  <c r="BE89" i="15"/>
  <c r="AQ89" i="15"/>
  <c r="AC89" i="15"/>
  <c r="R89" i="15"/>
  <c r="D89" i="11" s="1"/>
  <c r="N89" i="15"/>
  <c r="M89" i="15"/>
  <c r="L89" i="15"/>
  <c r="BH88" i="15"/>
  <c r="BR88" i="15"/>
  <c r="BI88" i="15"/>
  <c r="BF88" i="15"/>
  <c r="BD88" i="15" s="1"/>
  <c r="BG88" i="15"/>
  <c r="AJ88" i="15"/>
  <c r="R88" i="15"/>
  <c r="D88" i="11" s="1"/>
  <c r="N88" i="15"/>
  <c r="M88" i="15"/>
  <c r="L88" i="15"/>
  <c r="J88" i="15"/>
  <c r="D88" i="15" s="1"/>
  <c r="C88" i="11" s="1"/>
  <c r="BZ87" i="15"/>
  <c r="BG87" i="15"/>
  <c r="BR87" i="15"/>
  <c r="BI87" i="15"/>
  <c r="BH87" i="15"/>
  <c r="BF87" i="15"/>
  <c r="AJ87" i="15"/>
  <c r="AC87" i="15"/>
  <c r="N87" i="15"/>
  <c r="M87" i="15"/>
  <c r="L87" i="15"/>
  <c r="J87" i="15" s="1"/>
  <c r="D87" i="15" s="1"/>
  <c r="C87" i="11" s="1"/>
  <c r="BZ86" i="15"/>
  <c r="BF86" i="15"/>
  <c r="BE86" i="15"/>
  <c r="BH86" i="15"/>
  <c r="BG86" i="15"/>
  <c r="BK86" i="15"/>
  <c r="BI86" i="15"/>
  <c r="AQ86" i="15"/>
  <c r="AC86" i="15"/>
  <c r="R86" i="15"/>
  <c r="N86" i="15"/>
  <c r="M86" i="15"/>
  <c r="L86" i="15"/>
  <c r="J86" i="15" s="1"/>
  <c r="D86" i="15"/>
  <c r="C86" i="11" s="1"/>
  <c r="BI85" i="15"/>
  <c r="BD85" i="15" s="1"/>
  <c r="R85" i="15"/>
  <c r="D85" i="11" s="1"/>
  <c r="BR85" i="15"/>
  <c r="BG85" i="15"/>
  <c r="BF85" i="15"/>
  <c r="BH85" i="15"/>
  <c r="BE85" i="15"/>
  <c r="AQ85" i="15"/>
  <c r="AC85" i="15"/>
  <c r="N85" i="15"/>
  <c r="M85" i="15"/>
  <c r="L85" i="15"/>
  <c r="J85" i="15"/>
  <c r="D85" i="15" s="1"/>
  <c r="C85" i="11" s="1"/>
  <c r="BH84" i="15"/>
  <c r="BR84" i="15"/>
  <c r="BI84" i="15"/>
  <c r="BF84" i="15"/>
  <c r="BG84" i="15"/>
  <c r="AJ84" i="15"/>
  <c r="R84" i="15"/>
  <c r="D84" i="11" s="1"/>
  <c r="N84" i="15"/>
  <c r="M84" i="15"/>
  <c r="L84" i="15"/>
  <c r="J84" i="15"/>
  <c r="D84" i="15" s="1"/>
  <c r="C84" i="11" s="1"/>
  <c r="BZ83" i="15"/>
  <c r="BG83" i="15"/>
  <c r="BR83" i="15"/>
  <c r="BI83" i="15"/>
  <c r="BH83" i="15"/>
  <c r="BF83" i="15"/>
  <c r="AJ83" i="15"/>
  <c r="R83" i="15"/>
  <c r="D83" i="11" s="1"/>
  <c r="N83" i="15"/>
  <c r="M83" i="15"/>
  <c r="L83" i="15"/>
  <c r="BZ82" i="15"/>
  <c r="BF82" i="15"/>
  <c r="BE82" i="15"/>
  <c r="BH82" i="15"/>
  <c r="BG82" i="15"/>
  <c r="BI82" i="15"/>
  <c r="AQ82" i="15"/>
  <c r="AC82" i="15"/>
  <c r="R82" i="15"/>
  <c r="D82" i="11" s="1"/>
  <c r="N82" i="15"/>
  <c r="M82" i="15"/>
  <c r="J82" i="15" s="1"/>
  <c r="D82" i="15" s="1"/>
  <c r="C82" i="11" s="1"/>
  <c r="L82" i="15"/>
  <c r="BI81" i="15"/>
  <c r="R81" i="15"/>
  <c r="D81" i="11" s="1"/>
  <c r="BH81" i="15"/>
  <c r="BR81" i="15"/>
  <c r="BG81" i="15"/>
  <c r="BF81" i="15"/>
  <c r="BE81" i="15"/>
  <c r="AQ81" i="15"/>
  <c r="AC81" i="15"/>
  <c r="N81" i="15"/>
  <c r="M81" i="15"/>
  <c r="L81" i="15"/>
  <c r="J81" i="15"/>
  <c r="D81" i="15"/>
  <c r="C81" i="11" s="1"/>
  <c r="BH80" i="15"/>
  <c r="BR80" i="15"/>
  <c r="BI80" i="15"/>
  <c r="BD80" i="15" s="1"/>
  <c r="BF80" i="15"/>
  <c r="BG80" i="15"/>
  <c r="AJ80" i="15"/>
  <c r="AC80" i="15"/>
  <c r="R80" i="15"/>
  <c r="D80" i="11" s="1"/>
  <c r="N80" i="15"/>
  <c r="M80" i="15"/>
  <c r="L80" i="15"/>
  <c r="J80" i="15" s="1"/>
  <c r="D80" i="15" s="1"/>
  <c r="C80" i="11" s="1"/>
  <c r="BZ79" i="15"/>
  <c r="BG79" i="15"/>
  <c r="BI79" i="15"/>
  <c r="BH79" i="15"/>
  <c r="BF79" i="15"/>
  <c r="AJ79" i="15"/>
  <c r="AC79" i="15"/>
  <c r="R79" i="15"/>
  <c r="N79" i="15"/>
  <c r="M79" i="15"/>
  <c r="L79" i="15"/>
  <c r="J79" i="15" s="1"/>
  <c r="BZ78" i="15"/>
  <c r="BF78" i="15"/>
  <c r="BE78" i="15"/>
  <c r="BH78" i="15"/>
  <c r="BG78" i="15"/>
  <c r="BI78" i="15"/>
  <c r="AQ78" i="15"/>
  <c r="AC78" i="15"/>
  <c r="R78" i="15"/>
  <c r="D78" i="11" s="1"/>
  <c r="N78" i="15"/>
  <c r="M78" i="15"/>
  <c r="J78" i="15" s="1"/>
  <c r="D78" i="15" s="1"/>
  <c r="C78" i="11" s="1"/>
  <c r="L78" i="15"/>
  <c r="BI77" i="15"/>
  <c r="BH77" i="15"/>
  <c r="BR77" i="15"/>
  <c r="BG77" i="15"/>
  <c r="BD77" i="15" s="1"/>
  <c r="BF77" i="15"/>
  <c r="BE77" i="15"/>
  <c r="AQ77" i="15"/>
  <c r="AC77" i="15"/>
  <c r="R77" i="15"/>
  <c r="D77" i="11" s="1"/>
  <c r="N77" i="15"/>
  <c r="M77" i="15"/>
  <c r="L77" i="15"/>
  <c r="J77" i="15" s="1"/>
  <c r="D77" i="15" s="1"/>
  <c r="C77" i="11" s="1"/>
  <c r="BH76" i="15"/>
  <c r="BR76" i="15"/>
  <c r="BI76" i="15"/>
  <c r="BF76" i="15"/>
  <c r="BG76" i="15"/>
  <c r="AJ76" i="15"/>
  <c r="R76" i="15"/>
  <c r="D76" i="11" s="1"/>
  <c r="N76" i="15"/>
  <c r="M76" i="15"/>
  <c r="J76" i="15" s="1"/>
  <c r="D76" i="15" s="1"/>
  <c r="C76" i="11" s="1"/>
  <c r="L76" i="15"/>
  <c r="BZ75" i="15"/>
  <c r="BG75" i="15"/>
  <c r="BR75" i="15"/>
  <c r="BI75" i="15"/>
  <c r="BH75" i="15"/>
  <c r="BF75" i="15"/>
  <c r="AJ75" i="15"/>
  <c r="AC75" i="15"/>
  <c r="R75" i="15"/>
  <c r="D75" i="11" s="1"/>
  <c r="N75" i="15"/>
  <c r="M75" i="15"/>
  <c r="J75" i="15" s="1"/>
  <c r="D75" i="15" s="1"/>
  <c r="C75" i="11" s="1"/>
  <c r="L75" i="15"/>
  <c r="BZ74" i="15"/>
  <c r="BF74" i="15"/>
  <c r="BE74" i="15"/>
  <c r="BH74" i="15"/>
  <c r="BG74" i="15"/>
  <c r="BD74" i="15" s="1"/>
  <c r="BI74" i="15"/>
  <c r="AQ74" i="15"/>
  <c r="AC74" i="15"/>
  <c r="R74" i="15"/>
  <c r="D74" i="11" s="1"/>
  <c r="N74" i="15"/>
  <c r="M74" i="15"/>
  <c r="L74" i="15"/>
  <c r="J74" i="15"/>
  <c r="D74" i="15"/>
  <c r="C74" i="11" s="1"/>
  <c r="BI73" i="15"/>
  <c r="R73" i="15"/>
  <c r="D73" i="11" s="1"/>
  <c r="BR73" i="15"/>
  <c r="BG73" i="15"/>
  <c r="BF73" i="15"/>
  <c r="BH73" i="15"/>
  <c r="BE73" i="15"/>
  <c r="BD73" i="15" s="1"/>
  <c r="AQ73" i="15"/>
  <c r="AC73" i="15"/>
  <c r="N73" i="15"/>
  <c r="M73" i="15"/>
  <c r="L73" i="15"/>
  <c r="BH72" i="15"/>
  <c r="BR72" i="15"/>
  <c r="BI72" i="15"/>
  <c r="BF72" i="15"/>
  <c r="BG72" i="15"/>
  <c r="BD72" i="15" s="1"/>
  <c r="AJ72" i="15"/>
  <c r="R72" i="15"/>
  <c r="D72" i="11" s="1"/>
  <c r="N72" i="15"/>
  <c r="M72" i="15"/>
  <c r="L72" i="15"/>
  <c r="BZ71" i="15"/>
  <c r="BG71" i="15"/>
  <c r="BI71" i="15"/>
  <c r="BH71" i="15"/>
  <c r="BF71" i="15"/>
  <c r="AJ71" i="15"/>
  <c r="R71" i="15"/>
  <c r="N71" i="15"/>
  <c r="M71" i="15"/>
  <c r="L71" i="15"/>
  <c r="J71" i="15" s="1"/>
  <c r="BZ70" i="15"/>
  <c r="BF70" i="15"/>
  <c r="BE70" i="15"/>
  <c r="BH70" i="15"/>
  <c r="BG70" i="15"/>
  <c r="BK70" i="15"/>
  <c r="BI70" i="15"/>
  <c r="AQ70" i="15"/>
  <c r="AC70" i="15"/>
  <c r="R70" i="15"/>
  <c r="D70" i="11" s="1"/>
  <c r="N70" i="15"/>
  <c r="M70" i="15"/>
  <c r="L70" i="15"/>
  <c r="J70" i="15"/>
  <c r="D70" i="15" s="1"/>
  <c r="C70" i="11" s="1"/>
  <c r="BI69" i="15"/>
  <c r="R69" i="15"/>
  <c r="D69" i="11" s="1"/>
  <c r="BH69" i="15"/>
  <c r="BR69" i="15"/>
  <c r="BG69" i="15"/>
  <c r="BE69" i="15"/>
  <c r="AQ69" i="15"/>
  <c r="AC69" i="15"/>
  <c r="N69" i="15"/>
  <c r="J69" i="15" s="1"/>
  <c r="D69" i="15" s="1"/>
  <c r="C69" i="11" s="1"/>
  <c r="M69" i="15"/>
  <c r="L69" i="15"/>
  <c r="BH68" i="15"/>
  <c r="BR68" i="15"/>
  <c r="BI68" i="15"/>
  <c r="BF68" i="15"/>
  <c r="BG68" i="15"/>
  <c r="AJ68" i="15"/>
  <c r="R68" i="15"/>
  <c r="D68" i="11" s="1"/>
  <c r="N68" i="15"/>
  <c r="M68" i="15"/>
  <c r="L68" i="15"/>
  <c r="J68" i="15"/>
  <c r="D68" i="15"/>
  <c r="C68" i="11" s="1"/>
  <c r="BZ67" i="15"/>
  <c r="BG67" i="15"/>
  <c r="BR67" i="15"/>
  <c r="BI67" i="15"/>
  <c r="BH67" i="15"/>
  <c r="BF67" i="15"/>
  <c r="AJ67" i="15"/>
  <c r="R67" i="15"/>
  <c r="D67" i="11" s="1"/>
  <c r="N67" i="15"/>
  <c r="M67" i="15"/>
  <c r="L67" i="15"/>
  <c r="J67" i="15" s="1"/>
  <c r="D67" i="15" s="1"/>
  <c r="C67" i="11" s="1"/>
  <c r="BZ66" i="15"/>
  <c r="BF66" i="15"/>
  <c r="BE66" i="15"/>
  <c r="BH66" i="15"/>
  <c r="BI66" i="15"/>
  <c r="AQ66" i="15"/>
  <c r="AC66" i="15"/>
  <c r="N66" i="15"/>
  <c r="M66" i="15"/>
  <c r="L66" i="15"/>
  <c r="BI65" i="15"/>
  <c r="BH65" i="15"/>
  <c r="BR65" i="15"/>
  <c r="BG65" i="15"/>
  <c r="BE65" i="15"/>
  <c r="BD65" i="15" s="1"/>
  <c r="AQ65" i="15"/>
  <c r="AC65" i="15"/>
  <c r="R65" i="15"/>
  <c r="D65" i="11" s="1"/>
  <c r="N65" i="15"/>
  <c r="M65" i="15"/>
  <c r="J65" i="15" s="1"/>
  <c r="L65" i="15"/>
  <c r="D65" i="15"/>
  <c r="C65" i="11" s="1"/>
  <c r="BH64" i="15"/>
  <c r="BR64" i="15"/>
  <c r="BI64" i="15"/>
  <c r="BF64" i="15"/>
  <c r="BG64" i="15"/>
  <c r="AJ64" i="15"/>
  <c r="R64" i="15"/>
  <c r="D64" i="11" s="1"/>
  <c r="N64" i="15"/>
  <c r="M64" i="15"/>
  <c r="J64" i="15" s="1"/>
  <c r="D64" i="15" s="1"/>
  <c r="C64" i="11" s="1"/>
  <c r="L64" i="15"/>
  <c r="BZ63" i="15"/>
  <c r="BG63" i="15"/>
  <c r="BI63" i="15"/>
  <c r="BH63" i="15"/>
  <c r="BF63" i="15"/>
  <c r="AJ63" i="15"/>
  <c r="AC63" i="15"/>
  <c r="R63" i="15"/>
  <c r="D63" i="11" s="1"/>
  <c r="N63" i="15"/>
  <c r="M63" i="15"/>
  <c r="L63" i="15"/>
  <c r="J63" i="15"/>
  <c r="BZ62" i="15"/>
  <c r="BF62" i="15"/>
  <c r="BE62" i="15"/>
  <c r="BH62" i="15"/>
  <c r="BG62" i="15"/>
  <c r="BI62" i="15"/>
  <c r="AQ62" i="15"/>
  <c r="AC62" i="15"/>
  <c r="R62" i="15"/>
  <c r="D62" i="11" s="1"/>
  <c r="N62" i="15"/>
  <c r="M62" i="15"/>
  <c r="L62" i="15"/>
  <c r="J62" i="15"/>
  <c r="D62" i="15" s="1"/>
  <c r="C62" i="11" s="1"/>
  <c r="BI61" i="15"/>
  <c r="BR61" i="15"/>
  <c r="BG61" i="15"/>
  <c r="BF61" i="15"/>
  <c r="BH61" i="15"/>
  <c r="BE61" i="15"/>
  <c r="AQ61" i="15"/>
  <c r="AC61" i="15"/>
  <c r="R61" i="15"/>
  <c r="D61" i="11" s="1"/>
  <c r="N61" i="15"/>
  <c r="M61" i="15"/>
  <c r="J61" i="15" s="1"/>
  <c r="D61" i="15" s="1"/>
  <c r="C61" i="11" s="1"/>
  <c r="L61" i="15"/>
  <c r="BH60" i="15"/>
  <c r="BR60" i="15"/>
  <c r="BI60" i="15"/>
  <c r="BF60" i="15"/>
  <c r="BG60" i="15"/>
  <c r="AJ60" i="15"/>
  <c r="R60" i="15"/>
  <c r="D60" i="11" s="1"/>
  <c r="N60" i="15"/>
  <c r="M60" i="15"/>
  <c r="L60" i="15"/>
  <c r="BZ59" i="15"/>
  <c r="BG59" i="15"/>
  <c r="BI59" i="15"/>
  <c r="BH59" i="15"/>
  <c r="BF59" i="15"/>
  <c r="AJ59" i="15"/>
  <c r="AC59" i="15"/>
  <c r="R59" i="15"/>
  <c r="D59" i="11" s="1"/>
  <c r="N59" i="15"/>
  <c r="J59" i="15" s="1"/>
  <c r="D59" i="15" s="1"/>
  <c r="C59" i="11" s="1"/>
  <c r="M59" i="15"/>
  <c r="L59" i="15"/>
  <c r="BZ58" i="15"/>
  <c r="BF58" i="15"/>
  <c r="BE58" i="15"/>
  <c r="BH58" i="15"/>
  <c r="BG58" i="15"/>
  <c r="BD58" i="15" s="1"/>
  <c r="BK58" i="15"/>
  <c r="BI58" i="15"/>
  <c r="AQ58" i="15"/>
  <c r="AC58" i="15"/>
  <c r="R58" i="15"/>
  <c r="N58" i="15"/>
  <c r="M58" i="15"/>
  <c r="L58" i="15"/>
  <c r="BI57" i="15"/>
  <c r="BD57" i="15" s="1"/>
  <c r="R57" i="15"/>
  <c r="D57" i="11" s="1"/>
  <c r="BR57" i="15"/>
  <c r="BG57" i="15"/>
  <c r="BH57" i="15"/>
  <c r="BE57" i="15"/>
  <c r="AQ57" i="15"/>
  <c r="AC57" i="15"/>
  <c r="N57" i="15"/>
  <c r="M57" i="15"/>
  <c r="L57" i="15"/>
  <c r="J57" i="15" s="1"/>
  <c r="D57" i="15" s="1"/>
  <c r="C57" i="11" s="1"/>
  <c r="BH56" i="15"/>
  <c r="BR56" i="15"/>
  <c r="BI56" i="15"/>
  <c r="BF56" i="15"/>
  <c r="BG56" i="15"/>
  <c r="AJ56" i="15"/>
  <c r="R56" i="15"/>
  <c r="D56" i="11" s="1"/>
  <c r="N56" i="15"/>
  <c r="M56" i="15"/>
  <c r="L56" i="15"/>
  <c r="J56" i="15"/>
  <c r="D56" i="15"/>
  <c r="C56" i="11" s="1"/>
  <c r="BZ55" i="15"/>
  <c r="BG55" i="15"/>
  <c r="BI55" i="15"/>
  <c r="BH55" i="15"/>
  <c r="BF55" i="15"/>
  <c r="AJ55" i="15"/>
  <c r="R55" i="15"/>
  <c r="D55" i="11" s="1"/>
  <c r="N55" i="15"/>
  <c r="M55" i="15"/>
  <c r="L55" i="15"/>
  <c r="BZ54" i="15"/>
  <c r="BF54" i="15"/>
  <c r="BE54" i="15"/>
  <c r="BH54" i="15"/>
  <c r="BG54" i="15"/>
  <c r="BK54" i="15"/>
  <c r="BI54" i="15"/>
  <c r="AQ54" i="15"/>
  <c r="AC54" i="15"/>
  <c r="R54" i="15"/>
  <c r="N54" i="15"/>
  <c r="M54" i="15"/>
  <c r="L54" i="15"/>
  <c r="J54" i="15" s="1"/>
  <c r="D54" i="15" s="1"/>
  <c r="C54" i="11" s="1"/>
  <c r="BI53" i="15"/>
  <c r="R53" i="15"/>
  <c r="D53" i="11" s="1"/>
  <c r="BH53" i="15"/>
  <c r="BR53" i="15"/>
  <c r="BG53" i="15"/>
  <c r="BF53" i="15"/>
  <c r="BD53" i="15" s="1"/>
  <c r="AQ53" i="15"/>
  <c r="AC53" i="15"/>
  <c r="N53" i="15"/>
  <c r="M53" i="15"/>
  <c r="L53" i="15"/>
  <c r="BH52" i="15"/>
  <c r="BR52" i="15"/>
  <c r="BI52" i="15"/>
  <c r="BF52" i="15"/>
  <c r="BG52" i="15"/>
  <c r="AJ52" i="15"/>
  <c r="R52" i="15"/>
  <c r="D52" i="11" s="1"/>
  <c r="N52" i="15"/>
  <c r="M52" i="15"/>
  <c r="L52" i="15"/>
  <c r="BZ51" i="15"/>
  <c r="BG51" i="15"/>
  <c r="BD51" i="15" s="1"/>
  <c r="BI51" i="15"/>
  <c r="BH51" i="15"/>
  <c r="BF51" i="15"/>
  <c r="AJ51" i="15"/>
  <c r="R51" i="15"/>
  <c r="D51" i="11" s="1"/>
  <c r="N51" i="15"/>
  <c r="M51" i="15"/>
  <c r="L51" i="15"/>
  <c r="J51" i="15" s="1"/>
  <c r="BZ50" i="15"/>
  <c r="BF50" i="15"/>
  <c r="BE50" i="15"/>
  <c r="BH50" i="15"/>
  <c r="BI50" i="15"/>
  <c r="AQ50" i="15"/>
  <c r="AC50" i="15"/>
  <c r="N50" i="15"/>
  <c r="M50" i="15"/>
  <c r="L50" i="15"/>
  <c r="J50" i="15" s="1"/>
  <c r="D50" i="15" s="1"/>
  <c r="C50" i="11" s="1"/>
  <c r="BI49" i="15"/>
  <c r="BH49" i="15"/>
  <c r="BR49" i="15"/>
  <c r="BG49" i="15"/>
  <c r="BE49" i="15"/>
  <c r="AQ49" i="15"/>
  <c r="AC49" i="15"/>
  <c r="R49" i="15"/>
  <c r="D49" i="11" s="1"/>
  <c r="N49" i="15"/>
  <c r="M49" i="15"/>
  <c r="L49" i="15"/>
  <c r="J49" i="15"/>
  <c r="D49" i="15" s="1"/>
  <c r="C49" i="11" s="1"/>
  <c r="BH48" i="15"/>
  <c r="BR48" i="15"/>
  <c r="BI48" i="15"/>
  <c r="BD48" i="15" s="1"/>
  <c r="BF48" i="15"/>
  <c r="BG48" i="15"/>
  <c r="AJ48" i="15"/>
  <c r="R48" i="15"/>
  <c r="D48" i="11" s="1"/>
  <c r="N48" i="15"/>
  <c r="M48" i="15"/>
  <c r="L48" i="15"/>
  <c r="J48" i="15"/>
  <c r="D48" i="15" s="1"/>
  <c r="C48" i="11" s="1"/>
  <c r="BZ47" i="15"/>
  <c r="BG47" i="15"/>
  <c r="BR47" i="15"/>
  <c r="BI47" i="15"/>
  <c r="BH47" i="15"/>
  <c r="BF47" i="15"/>
  <c r="BD47" i="15" s="1"/>
  <c r="AJ47" i="15"/>
  <c r="AC47" i="15"/>
  <c r="R47" i="15"/>
  <c r="D47" i="11" s="1"/>
  <c r="N47" i="15"/>
  <c r="M47" i="15"/>
  <c r="L47" i="15"/>
  <c r="BZ46" i="15"/>
  <c r="BF46" i="15"/>
  <c r="BE46" i="15"/>
  <c r="BH46" i="15"/>
  <c r="BG46" i="15"/>
  <c r="BI46" i="15"/>
  <c r="AQ46" i="15"/>
  <c r="AC46" i="15"/>
  <c r="R46" i="15"/>
  <c r="D46" i="11" s="1"/>
  <c r="N46" i="15"/>
  <c r="M46" i="15"/>
  <c r="L46" i="15"/>
  <c r="J46" i="15" s="1"/>
  <c r="D46" i="15" s="1"/>
  <c r="C46" i="11" s="1"/>
  <c r="BI45" i="15"/>
  <c r="BR45" i="15"/>
  <c r="BG45" i="15"/>
  <c r="BH45" i="15"/>
  <c r="BE45" i="15"/>
  <c r="BD45" i="15" s="1"/>
  <c r="AQ45" i="15"/>
  <c r="AC45" i="15"/>
  <c r="R45" i="15"/>
  <c r="D45" i="11" s="1"/>
  <c r="N45" i="15"/>
  <c r="M45" i="15"/>
  <c r="J45" i="15" s="1"/>
  <c r="L45" i="15"/>
  <c r="D45" i="15"/>
  <c r="C45" i="11" s="1"/>
  <c r="BH44" i="15"/>
  <c r="BR44" i="15"/>
  <c r="BI44" i="15"/>
  <c r="BF44" i="15"/>
  <c r="BG44" i="15"/>
  <c r="AJ44" i="15"/>
  <c r="AC44" i="15"/>
  <c r="R44" i="15"/>
  <c r="D44" i="11" s="1"/>
  <c r="N44" i="15"/>
  <c r="M44" i="15"/>
  <c r="L44" i="15"/>
  <c r="J44" i="15"/>
  <c r="D44" i="15" s="1"/>
  <c r="C44" i="11" s="1"/>
  <c r="BZ43" i="15"/>
  <c r="BG43" i="15"/>
  <c r="BI43" i="15"/>
  <c r="BH43" i="15"/>
  <c r="BF43" i="15"/>
  <c r="AJ43" i="15"/>
  <c r="AC43" i="15"/>
  <c r="N43" i="15"/>
  <c r="M43" i="15"/>
  <c r="L43" i="15"/>
  <c r="J43" i="15"/>
  <c r="D43" i="15" s="1"/>
  <c r="C43" i="11" s="1"/>
  <c r="BZ42" i="15"/>
  <c r="BF42" i="15"/>
  <c r="BE42" i="15"/>
  <c r="BH42" i="15"/>
  <c r="BG42" i="15"/>
  <c r="BK42" i="15"/>
  <c r="BI42" i="15"/>
  <c r="AQ42" i="15"/>
  <c r="AC42" i="15"/>
  <c r="R42" i="15"/>
  <c r="N42" i="15"/>
  <c r="M42" i="15"/>
  <c r="L42" i="15"/>
  <c r="BI41" i="15"/>
  <c r="R41" i="15"/>
  <c r="D41" i="11" s="1"/>
  <c r="BR41" i="15"/>
  <c r="BG41" i="15"/>
  <c r="BH41" i="15"/>
  <c r="BE41" i="15"/>
  <c r="AQ41" i="15"/>
  <c r="AC41" i="15"/>
  <c r="N41" i="15"/>
  <c r="M41" i="15"/>
  <c r="L41" i="15"/>
  <c r="J41" i="15"/>
  <c r="D41" i="15"/>
  <c r="C41" i="11" s="1"/>
  <c r="BH40" i="15"/>
  <c r="BD40" i="15" s="1"/>
  <c r="BR40" i="15"/>
  <c r="BI40" i="15"/>
  <c r="BF40" i="15"/>
  <c r="BG40" i="15"/>
  <c r="AJ40" i="15"/>
  <c r="R40" i="15"/>
  <c r="D40" i="11" s="1"/>
  <c r="N40" i="15"/>
  <c r="M40" i="15"/>
  <c r="L40" i="15"/>
  <c r="J40" i="15" s="1"/>
  <c r="D40" i="15" s="1"/>
  <c r="C40" i="11" s="1"/>
  <c r="BZ39" i="15"/>
  <c r="BG39" i="15"/>
  <c r="BR39" i="15"/>
  <c r="BI39" i="15"/>
  <c r="BH39" i="15"/>
  <c r="BF39" i="15"/>
  <c r="BD39" i="15" s="1"/>
  <c r="AJ39" i="15"/>
  <c r="N39" i="15"/>
  <c r="M39" i="15"/>
  <c r="L39" i="15"/>
  <c r="J39" i="15" s="1"/>
  <c r="BZ38" i="15"/>
  <c r="BF38" i="15"/>
  <c r="BE38" i="15"/>
  <c r="BD38" i="15" s="1"/>
  <c r="BH38" i="15"/>
  <c r="BG38" i="15"/>
  <c r="BK38" i="15"/>
  <c r="BI38" i="15"/>
  <c r="AQ38" i="15"/>
  <c r="AC38" i="15"/>
  <c r="R38" i="15"/>
  <c r="N38" i="15"/>
  <c r="M38" i="15"/>
  <c r="L38" i="15"/>
  <c r="J38" i="15"/>
  <c r="D38" i="15" s="1"/>
  <c r="C38" i="11" s="1"/>
  <c r="BI37" i="15"/>
  <c r="R37" i="15"/>
  <c r="D37" i="11" s="1"/>
  <c r="BH37" i="15"/>
  <c r="BR37" i="15"/>
  <c r="BG37" i="15"/>
  <c r="BF37" i="15"/>
  <c r="AQ37" i="15"/>
  <c r="AC37" i="15"/>
  <c r="N37" i="15"/>
  <c r="M37" i="15"/>
  <c r="L37" i="15"/>
  <c r="J37" i="15"/>
  <c r="D37" i="15"/>
  <c r="C37" i="11" s="1"/>
  <c r="BH36" i="15"/>
  <c r="BR36" i="15"/>
  <c r="BI36" i="15"/>
  <c r="BD36" i="15" s="1"/>
  <c r="BF36" i="15"/>
  <c r="BG36" i="15"/>
  <c r="AJ36" i="15"/>
  <c r="R36" i="15"/>
  <c r="D36" i="11" s="1"/>
  <c r="N36" i="15"/>
  <c r="M36" i="15"/>
  <c r="L36" i="15"/>
  <c r="J36" i="15"/>
  <c r="D36" i="15" s="1"/>
  <c r="C36" i="11" s="1"/>
  <c r="BZ35" i="15"/>
  <c r="BG35" i="15"/>
  <c r="BR35" i="15"/>
  <c r="BI35" i="15"/>
  <c r="BD35" i="15" s="1"/>
  <c r="BH35" i="15"/>
  <c r="BF35" i="15"/>
  <c r="AJ35" i="15"/>
  <c r="R35" i="15"/>
  <c r="D35" i="11" s="1"/>
  <c r="N35" i="15"/>
  <c r="M35" i="15"/>
  <c r="L35" i="15"/>
  <c r="J35" i="15"/>
  <c r="D35" i="15" s="1"/>
  <c r="C35" i="11" s="1"/>
  <c r="BZ34" i="15"/>
  <c r="BF34" i="15"/>
  <c r="BE34" i="15"/>
  <c r="BD34" i="15" s="1"/>
  <c r="BH34" i="15"/>
  <c r="BI34" i="15"/>
  <c r="AQ34" i="15"/>
  <c r="AC34" i="15"/>
  <c r="R34" i="15"/>
  <c r="D34" i="11" s="1"/>
  <c r="N34" i="15"/>
  <c r="M34" i="15"/>
  <c r="L34" i="15"/>
  <c r="J34" i="15" s="1"/>
  <c r="D34" i="15" s="1"/>
  <c r="C34" i="11" s="1"/>
  <c r="BI33" i="15"/>
  <c r="BH33" i="15"/>
  <c r="BG33" i="15"/>
  <c r="BF33" i="15"/>
  <c r="BE33" i="15"/>
  <c r="AQ33" i="15"/>
  <c r="AC33" i="15"/>
  <c r="R33" i="15"/>
  <c r="D33" i="11" s="1"/>
  <c r="N33" i="15"/>
  <c r="M33" i="15"/>
  <c r="L33" i="15"/>
  <c r="J33" i="15" s="1"/>
  <c r="D33" i="15" s="1"/>
  <c r="C33" i="11" s="1"/>
  <c r="BH32" i="15"/>
  <c r="BR32" i="15"/>
  <c r="BI32" i="15"/>
  <c r="BD32" i="15" s="1"/>
  <c r="BF32" i="15"/>
  <c r="BG32" i="15"/>
  <c r="AJ32" i="15"/>
  <c r="R32" i="15"/>
  <c r="D32" i="11" s="1"/>
  <c r="N32" i="15"/>
  <c r="M32" i="15"/>
  <c r="L32" i="15"/>
  <c r="J32" i="15"/>
  <c r="D32" i="15" s="1"/>
  <c r="C32" i="11" s="1"/>
  <c r="BZ31" i="15"/>
  <c r="BG31" i="15"/>
  <c r="BR31" i="15"/>
  <c r="BI31" i="15"/>
  <c r="BH31" i="15"/>
  <c r="BF31" i="15"/>
  <c r="AJ31" i="15"/>
  <c r="AC31" i="15"/>
  <c r="R31" i="15"/>
  <c r="D31" i="11" s="1"/>
  <c r="N31" i="15"/>
  <c r="M31" i="15"/>
  <c r="L31" i="15"/>
  <c r="J31" i="15" s="1"/>
  <c r="D31" i="15" s="1"/>
  <c r="C31" i="11" s="1"/>
  <c r="BZ30" i="15"/>
  <c r="BF30" i="15"/>
  <c r="BE30" i="15"/>
  <c r="BH30" i="15"/>
  <c r="BG30" i="15"/>
  <c r="BI30" i="15"/>
  <c r="AQ30" i="15"/>
  <c r="AC30" i="15"/>
  <c r="R30" i="15"/>
  <c r="D30" i="11" s="1"/>
  <c r="N30" i="15"/>
  <c r="M30" i="15"/>
  <c r="L30" i="15"/>
  <c r="J30" i="15" s="1"/>
  <c r="D30" i="15" s="1"/>
  <c r="C30" i="11" s="1"/>
  <c r="BI29" i="15"/>
  <c r="BR29" i="15"/>
  <c r="BG29" i="15"/>
  <c r="BF29" i="15"/>
  <c r="BD29" i="15" s="1"/>
  <c r="BH29" i="15"/>
  <c r="BE29" i="15"/>
  <c r="AQ29" i="15"/>
  <c r="AC29" i="15"/>
  <c r="R29" i="15"/>
  <c r="D29" i="11" s="1"/>
  <c r="N29" i="15"/>
  <c r="M29" i="15"/>
  <c r="L29" i="15"/>
  <c r="BH28" i="15"/>
  <c r="BR28" i="15"/>
  <c r="BI28" i="15"/>
  <c r="BF28" i="15"/>
  <c r="BG28" i="15"/>
  <c r="BD28" i="15" s="1"/>
  <c r="AJ28" i="15"/>
  <c r="R28" i="15"/>
  <c r="D28" i="11" s="1"/>
  <c r="N28" i="15"/>
  <c r="M28" i="15"/>
  <c r="L28" i="15"/>
  <c r="BZ27" i="15"/>
  <c r="BG27" i="15"/>
  <c r="BR27" i="15"/>
  <c r="BI27" i="15"/>
  <c r="BH27" i="15"/>
  <c r="BF27" i="15"/>
  <c r="AJ27" i="15"/>
  <c r="AC27" i="15"/>
  <c r="N27" i="15"/>
  <c r="M27" i="15"/>
  <c r="L27" i="15"/>
  <c r="J27" i="15" s="1"/>
  <c r="D27" i="15" s="1"/>
  <c r="C27" i="11" s="1"/>
  <c r="BZ26" i="15"/>
  <c r="BF26" i="15"/>
  <c r="BD26" i="15" s="1"/>
  <c r="BE26" i="15"/>
  <c r="BH26" i="15"/>
  <c r="BG26" i="15"/>
  <c r="BK26" i="15"/>
  <c r="BI26" i="15"/>
  <c r="AQ26" i="15"/>
  <c r="AC26" i="15"/>
  <c r="R26" i="15"/>
  <c r="D26" i="11" s="1"/>
  <c r="N26" i="15"/>
  <c r="J26" i="15" s="1"/>
  <c r="D26" i="15" s="1"/>
  <c r="C26" i="11" s="1"/>
  <c r="M26" i="15"/>
  <c r="L26" i="15"/>
  <c r="BI25" i="15"/>
  <c r="R25" i="15"/>
  <c r="D25" i="11" s="1"/>
  <c r="BR25" i="15"/>
  <c r="BG25" i="15"/>
  <c r="BF25" i="15"/>
  <c r="BH25" i="15"/>
  <c r="BE25" i="15"/>
  <c r="AQ25" i="15"/>
  <c r="AC25" i="15"/>
  <c r="N25" i="15"/>
  <c r="M25" i="15"/>
  <c r="L25" i="15"/>
  <c r="J25" i="15" s="1"/>
  <c r="D25" i="15" s="1"/>
  <c r="C25" i="11" s="1"/>
  <c r="BH24" i="15"/>
  <c r="BR24" i="15"/>
  <c r="BI24" i="15"/>
  <c r="BF24" i="15"/>
  <c r="BG24" i="15"/>
  <c r="BD24" i="15" s="1"/>
  <c r="AJ24" i="15"/>
  <c r="R24" i="15"/>
  <c r="D24" i="11" s="1"/>
  <c r="N24" i="15"/>
  <c r="M24" i="15"/>
  <c r="L24" i="15"/>
  <c r="BZ23" i="15"/>
  <c r="BG23" i="15"/>
  <c r="BR23" i="15"/>
  <c r="BI23" i="15"/>
  <c r="BH23" i="15"/>
  <c r="BF23" i="15"/>
  <c r="BD23" i="15" s="1"/>
  <c r="AJ23" i="15"/>
  <c r="N23" i="15"/>
  <c r="M23" i="15"/>
  <c r="L23" i="15"/>
  <c r="J23" i="15"/>
  <c r="D23" i="15" s="1"/>
  <c r="C23" i="11" s="1"/>
  <c r="BZ22" i="15"/>
  <c r="BF22" i="15"/>
  <c r="BE22" i="15"/>
  <c r="BD22" i="15" s="1"/>
  <c r="BH22" i="15"/>
  <c r="BG22" i="15"/>
  <c r="BK22" i="15"/>
  <c r="BI22" i="15"/>
  <c r="AQ22" i="15"/>
  <c r="AC22" i="15"/>
  <c r="R22" i="15"/>
  <c r="N22" i="15"/>
  <c r="M22" i="15"/>
  <c r="L22" i="15"/>
  <c r="BI21" i="15"/>
  <c r="R21" i="15"/>
  <c r="D21" i="11" s="1"/>
  <c r="BH21" i="15"/>
  <c r="BR21" i="15"/>
  <c r="BG21" i="15"/>
  <c r="BF21" i="15"/>
  <c r="BD21" i="15" s="1"/>
  <c r="BE21" i="15"/>
  <c r="AQ21" i="15"/>
  <c r="AC21" i="15"/>
  <c r="N21" i="15"/>
  <c r="M21" i="15"/>
  <c r="L21" i="15"/>
  <c r="J21" i="15"/>
  <c r="D21" i="15"/>
  <c r="C21" i="11" s="1"/>
  <c r="BZ20" i="15"/>
  <c r="BR20" i="15"/>
  <c r="BI20" i="15"/>
  <c r="BH20" i="15"/>
  <c r="BE20" i="15"/>
  <c r="BK20" i="15"/>
  <c r="BG20" i="15"/>
  <c r="AJ20" i="15"/>
  <c r="AC20" i="15"/>
  <c r="R20" i="15"/>
  <c r="D20" i="11" s="1"/>
  <c r="N20" i="15"/>
  <c r="M20" i="15"/>
  <c r="L20" i="15"/>
  <c r="J20" i="15" s="1"/>
  <c r="D20" i="15" s="1"/>
  <c r="C20" i="11" s="1"/>
  <c r="BZ19" i="15"/>
  <c r="BI19" i="15"/>
  <c r="BD19" i="15" s="1"/>
  <c r="BH19" i="15"/>
  <c r="BF19" i="15"/>
  <c r="AQ19" i="15"/>
  <c r="AJ19" i="15"/>
  <c r="AC19" i="15"/>
  <c r="R19" i="15"/>
  <c r="D19" i="11" s="1"/>
  <c r="N19" i="15"/>
  <c r="M19" i="15"/>
  <c r="J19" i="15" s="1"/>
  <c r="D19" i="15" s="1"/>
  <c r="C19" i="11" s="1"/>
  <c r="L19" i="15"/>
  <c r="BZ18" i="15"/>
  <c r="BF18" i="15"/>
  <c r="BH18" i="15"/>
  <c r="BG18" i="15"/>
  <c r="BK18" i="15"/>
  <c r="BI18" i="15"/>
  <c r="BE18" i="15"/>
  <c r="AQ18" i="15"/>
  <c r="AC18" i="15"/>
  <c r="N18" i="15"/>
  <c r="J18" i="15" s="1"/>
  <c r="D18" i="15" s="1"/>
  <c r="C18" i="11" s="1"/>
  <c r="M18" i="15"/>
  <c r="L18" i="15"/>
  <c r="BI17" i="15"/>
  <c r="R17" i="15"/>
  <c r="D17" i="11" s="1"/>
  <c r="BH17" i="15"/>
  <c r="BR17" i="15"/>
  <c r="BG17" i="15"/>
  <c r="BF17" i="15"/>
  <c r="BE17" i="15"/>
  <c r="AQ17" i="15"/>
  <c r="AC17" i="15"/>
  <c r="N17" i="15"/>
  <c r="J17" i="15" s="1"/>
  <c r="D17" i="15" s="1"/>
  <c r="C17" i="11" s="1"/>
  <c r="M17" i="15"/>
  <c r="L17" i="15"/>
  <c r="BH16" i="15"/>
  <c r="BG16" i="15"/>
  <c r="BI16" i="15"/>
  <c r="BF16" i="15"/>
  <c r="AJ16" i="15"/>
  <c r="R16" i="15"/>
  <c r="D16" i="11" s="1"/>
  <c r="N16" i="15"/>
  <c r="M16" i="15"/>
  <c r="L16" i="15"/>
  <c r="J16" i="15" s="1"/>
  <c r="D16" i="15" s="1"/>
  <c r="C16" i="11" s="1"/>
  <c r="BZ15" i="15"/>
  <c r="BG15" i="15"/>
  <c r="BI15" i="15"/>
  <c r="BH15" i="15"/>
  <c r="BE15" i="15"/>
  <c r="BK15" i="15"/>
  <c r="BF15" i="15"/>
  <c r="AJ15" i="15"/>
  <c r="AC15" i="15"/>
  <c r="R15" i="15"/>
  <c r="N15" i="15"/>
  <c r="M15" i="15"/>
  <c r="L15" i="15"/>
  <c r="BZ14" i="15"/>
  <c r="BH14" i="15"/>
  <c r="BI14" i="15"/>
  <c r="BF14" i="15"/>
  <c r="AQ14" i="15"/>
  <c r="AC14" i="15"/>
  <c r="N14" i="15"/>
  <c r="M14" i="15"/>
  <c r="L14" i="15"/>
  <c r="BI13" i="15"/>
  <c r="R13" i="15"/>
  <c r="D13" i="11" s="1"/>
  <c r="BH13" i="15"/>
  <c r="BR13" i="15"/>
  <c r="BG13" i="15"/>
  <c r="BF13" i="15"/>
  <c r="BE13" i="15"/>
  <c r="AQ13" i="15"/>
  <c r="AC13" i="15"/>
  <c r="N13" i="15"/>
  <c r="M13" i="15"/>
  <c r="L13" i="15"/>
  <c r="J13" i="15"/>
  <c r="D13" i="15" s="1"/>
  <c r="C13" i="11" s="1"/>
  <c r="BH12" i="15"/>
  <c r="BG12" i="15"/>
  <c r="BR12" i="15"/>
  <c r="BI12" i="15"/>
  <c r="BF12" i="15"/>
  <c r="AJ12" i="15"/>
  <c r="R12" i="15"/>
  <c r="D12" i="11" s="1"/>
  <c r="N12" i="15"/>
  <c r="M12" i="15"/>
  <c r="L12" i="15"/>
  <c r="J12" i="15" s="1"/>
  <c r="D12" i="15" s="1"/>
  <c r="C12" i="11" s="1"/>
  <c r="BZ11" i="15"/>
  <c r="BG11" i="15"/>
  <c r="BI11" i="15"/>
  <c r="BH11" i="15"/>
  <c r="BE11" i="15"/>
  <c r="BK11" i="15"/>
  <c r="BF11" i="15"/>
  <c r="BD11" i="15" s="1"/>
  <c r="AJ11" i="15"/>
  <c r="AC11" i="15"/>
  <c r="R11" i="15"/>
  <c r="D11" i="11" s="1"/>
  <c r="N11" i="15"/>
  <c r="J11" i="15" s="1"/>
  <c r="M11" i="15"/>
  <c r="L11" i="15"/>
  <c r="BZ10" i="15"/>
  <c r="BI10" i="15"/>
  <c r="BH10" i="15"/>
  <c r="BF10" i="15"/>
  <c r="BD10" i="15" s="1"/>
  <c r="AQ10" i="15"/>
  <c r="AC10" i="15"/>
  <c r="N10" i="15"/>
  <c r="M10" i="15"/>
  <c r="L10" i="15"/>
  <c r="J10" i="15" s="1"/>
  <c r="D10" i="15" s="1"/>
  <c r="C10" i="11" s="1"/>
  <c r="BD320" i="15"/>
  <c r="BD106" i="15"/>
  <c r="BD294" i="15"/>
  <c r="BD78" i="15"/>
  <c r="BD145" i="15"/>
  <c r="BD316" i="15"/>
  <c r="BD288" i="15"/>
  <c r="BD187" i="15"/>
  <c r="BD272" i="15"/>
  <c r="BD62" i="15"/>
  <c r="BG14" i="15"/>
  <c r="BK14" i="15"/>
  <c r="BR33" i="15"/>
  <c r="BR10" i="15"/>
  <c r="BE10" i="15"/>
  <c r="BK12" i="15"/>
  <c r="BE12" i="15"/>
  <c r="BD12" i="15" s="1"/>
  <c r="BK13" i="15"/>
  <c r="AQ15" i="15"/>
  <c r="AC16" i="15"/>
  <c r="BD17" i="15"/>
  <c r="BK49" i="15"/>
  <c r="BF49" i="15"/>
  <c r="R50" i="15"/>
  <c r="D50" i="11" s="1"/>
  <c r="BE55" i="15"/>
  <c r="BD55" i="15" s="1"/>
  <c r="BK55" i="15"/>
  <c r="BG10" i="15"/>
  <c r="BK10" i="15"/>
  <c r="BE19" i="15"/>
  <c r="BK19" i="15"/>
  <c r="BE23" i="15"/>
  <c r="BK23" i="15"/>
  <c r="BG34" i="15"/>
  <c r="BK34" i="15"/>
  <c r="BE37" i="15"/>
  <c r="BK65" i="15"/>
  <c r="BF65" i="15"/>
  <c r="R66" i="15"/>
  <c r="D66" i="11" s="1"/>
  <c r="BR16" i="15"/>
  <c r="BG66" i="15"/>
  <c r="BK66" i="15"/>
  <c r="AQ11" i="15"/>
  <c r="AC12" i="15"/>
  <c r="AJ13" i="15"/>
  <c r="BR14" i="15"/>
  <c r="BE14" i="15"/>
  <c r="BD14" i="15" s="1"/>
  <c r="BK16" i="15"/>
  <c r="BE16" i="15"/>
  <c r="BD16" i="15"/>
  <c r="BE39" i="15"/>
  <c r="BK39" i="15"/>
  <c r="BG50" i="15"/>
  <c r="BK50" i="15"/>
  <c r="BE53" i="15"/>
  <c r="AJ17" i="15"/>
  <c r="BK17" i="15"/>
  <c r="BR18" i="15"/>
  <c r="R23" i="15"/>
  <c r="D23" i="11" s="1"/>
  <c r="BE27" i="15"/>
  <c r="BD27" i="15"/>
  <c r="BK27" i="15"/>
  <c r="AC35" i="15"/>
  <c r="R39" i="15"/>
  <c r="D39" i="11" s="1"/>
  <c r="BE43" i="15"/>
  <c r="BD43" i="15"/>
  <c r="BK43" i="15"/>
  <c r="BD50" i="15"/>
  <c r="AC51" i="15"/>
  <c r="AC52" i="15"/>
  <c r="BE59" i="15"/>
  <c r="BK59" i="15"/>
  <c r="AC67" i="15"/>
  <c r="BK69" i="15"/>
  <c r="BF69" i="15"/>
  <c r="BD69" i="15"/>
  <c r="BK74" i="15"/>
  <c r="BE75" i="15"/>
  <c r="BK75" i="15"/>
  <c r="BD82" i="15"/>
  <c r="AC83" i="15"/>
  <c r="R87" i="15"/>
  <c r="D87" i="11" s="1"/>
  <c r="BK90" i="15"/>
  <c r="BE91" i="15"/>
  <c r="BD91" i="15" s="1"/>
  <c r="BK91" i="15"/>
  <c r="AC99" i="15"/>
  <c r="R103" i="15"/>
  <c r="BK106" i="15"/>
  <c r="BE107" i="15"/>
  <c r="BK107" i="15"/>
  <c r="BG114" i="15"/>
  <c r="BK114" i="15"/>
  <c r="BE115" i="15"/>
  <c r="BK115" i="15"/>
  <c r="BG122" i="15"/>
  <c r="BD122" i="15" s="1"/>
  <c r="BK122" i="15"/>
  <c r="BE123" i="15"/>
  <c r="BK123" i="15"/>
  <c r="BG130" i="15"/>
  <c r="BK130" i="15"/>
  <c r="BE131" i="15"/>
  <c r="BK131" i="15"/>
  <c r="BG165" i="15"/>
  <c r="BK165" i="15"/>
  <c r="BE168" i="15"/>
  <c r="R188" i="15"/>
  <c r="D188" i="11" s="1"/>
  <c r="BE71" i="15"/>
  <c r="BK71" i="15"/>
  <c r="BE87" i="15"/>
  <c r="BD87" i="15" s="1"/>
  <c r="BK87" i="15"/>
  <c r="BE103" i="15"/>
  <c r="BD103" i="15"/>
  <c r="BK103" i="15"/>
  <c r="BK148" i="15"/>
  <c r="BF148" i="15"/>
  <c r="BE154" i="15"/>
  <c r="BD154" i="15" s="1"/>
  <c r="BK154" i="15"/>
  <c r="BG201" i="15"/>
  <c r="BK201" i="15"/>
  <c r="BR220" i="15"/>
  <c r="BE220" i="15"/>
  <c r="BD220" i="15"/>
  <c r="BE289" i="15"/>
  <c r="BR289" i="15"/>
  <c r="R10" i="15"/>
  <c r="D10" i="11" s="1"/>
  <c r="BR11" i="15"/>
  <c r="R14" i="15"/>
  <c r="D14" i="11" s="1"/>
  <c r="BR15" i="15"/>
  <c r="R18" i="15"/>
  <c r="D18" i="11" s="1"/>
  <c r="BE35" i="15"/>
  <c r="BK35" i="15"/>
  <c r="BK45" i="15"/>
  <c r="BF45" i="15"/>
  <c r="BD49" i="15"/>
  <c r="BE51" i="15"/>
  <c r="BK51" i="15"/>
  <c r="BE67" i="15"/>
  <c r="BD67" i="15" s="1"/>
  <c r="BK67" i="15"/>
  <c r="BD81" i="15"/>
  <c r="BK82" i="15"/>
  <c r="BE83" i="15"/>
  <c r="BD83" i="15" s="1"/>
  <c r="BK83" i="15"/>
  <c r="AC91" i="15"/>
  <c r="BK98" i="15"/>
  <c r="BE99" i="15"/>
  <c r="BK99" i="15"/>
  <c r="BE111" i="15"/>
  <c r="BD111" i="15" s="1"/>
  <c r="BK111" i="15"/>
  <c r="BG118" i="15"/>
  <c r="BK118" i="15"/>
  <c r="BE119" i="15"/>
  <c r="BD119" i="15"/>
  <c r="BK119" i="15"/>
  <c r="BG126" i="15"/>
  <c r="BD126" i="15"/>
  <c r="BK126" i="15"/>
  <c r="BE127" i="15"/>
  <c r="BK127" i="15"/>
  <c r="BG134" i="15"/>
  <c r="BK134" i="15"/>
  <c r="R139" i="15"/>
  <c r="D139" i="11" s="1"/>
  <c r="R143" i="15"/>
  <c r="D143" i="11" s="1"/>
  <c r="R154" i="15"/>
  <c r="BK164" i="15"/>
  <c r="BF164" i="15"/>
  <c r="R165" i="15"/>
  <c r="D165" i="11" s="1"/>
  <c r="BE170" i="15"/>
  <c r="BK170" i="15"/>
  <c r="BK182" i="15"/>
  <c r="BE182" i="15"/>
  <c r="BF264" i="15"/>
  <c r="BD264" i="15" s="1"/>
  <c r="BK264" i="15"/>
  <c r="AJ10" i="15"/>
  <c r="D11" i="15"/>
  <c r="C11" i="11" s="1"/>
  <c r="AQ12" i="15"/>
  <c r="BZ12" i="15"/>
  <c r="BZ13" i="15"/>
  <c r="AJ14" i="15"/>
  <c r="AQ16" i="15"/>
  <c r="BZ16" i="15"/>
  <c r="BZ17" i="15"/>
  <c r="AJ18" i="15"/>
  <c r="BG19" i="15"/>
  <c r="BF20" i="15"/>
  <c r="AC23" i="15"/>
  <c r="R27" i="15"/>
  <c r="D27" i="11" s="1"/>
  <c r="BK30" i="15"/>
  <c r="BE31" i="15"/>
  <c r="BK31" i="15"/>
  <c r="AC39" i="15"/>
  <c r="BK41" i="15"/>
  <c r="BF41" i="15"/>
  <c r="R43" i="15"/>
  <c r="D43" i="11" s="1"/>
  <c r="BK46" i="15"/>
  <c r="BE47" i="15"/>
  <c r="BK47" i="15"/>
  <c r="BD54" i="15"/>
  <c r="AC55" i="15"/>
  <c r="AC56" i="15"/>
  <c r="BK57" i="15"/>
  <c r="BF57" i="15"/>
  <c r="BD61" i="15"/>
  <c r="BK62" i="15"/>
  <c r="BE63" i="15"/>
  <c r="BD63" i="15"/>
  <c r="BK63" i="15"/>
  <c r="AC71" i="15"/>
  <c r="AC72" i="15"/>
  <c r="BK78" i="15"/>
  <c r="BE79" i="15"/>
  <c r="BD79" i="15"/>
  <c r="BK79" i="15"/>
  <c r="BK94" i="15"/>
  <c r="BE95" i="15"/>
  <c r="BK95" i="15"/>
  <c r="BK110" i="15"/>
  <c r="BD129" i="15"/>
  <c r="BD130" i="15"/>
  <c r="BE135" i="15"/>
  <c r="BK135" i="15"/>
  <c r="BG138" i="15"/>
  <c r="BK138" i="15"/>
  <c r="BE139" i="15"/>
  <c r="BK139" i="15"/>
  <c r="BG142" i="15"/>
  <c r="BD142" i="15" s="1"/>
  <c r="BK142" i="15"/>
  <c r="BE143" i="15"/>
  <c r="BK143" i="15"/>
  <c r="BG149" i="15"/>
  <c r="BD149" i="15"/>
  <c r="BK149" i="15"/>
  <c r="BE152" i="15"/>
  <c r="R170" i="15"/>
  <c r="D170" i="11" s="1"/>
  <c r="BK181" i="15"/>
  <c r="BF181" i="15"/>
  <c r="BE230" i="15"/>
  <c r="BK230" i="15"/>
  <c r="R114" i="15"/>
  <c r="R118" i="15"/>
  <c r="D118" i="11" s="1"/>
  <c r="R122" i="15"/>
  <c r="D122" i="11" s="1"/>
  <c r="R126" i="15"/>
  <c r="D126" i="11" s="1"/>
  <c r="R130" i="15"/>
  <c r="R134" i="15"/>
  <c r="R138" i="15"/>
  <c r="D138" i="11" s="1"/>
  <c r="R142" i="15"/>
  <c r="D142" i="11" s="1"/>
  <c r="BE150" i="15"/>
  <c r="BD150" i="15"/>
  <c r="BK150" i="15"/>
  <c r="BK160" i="15"/>
  <c r="BF160" i="15"/>
  <c r="BD160" i="15"/>
  <c r="BD164" i="15"/>
  <c r="BE166" i="15"/>
  <c r="BD166" i="15"/>
  <c r="BK166" i="15"/>
  <c r="BK176" i="15"/>
  <c r="BF176" i="15"/>
  <c r="BE202" i="15"/>
  <c r="BK202" i="15"/>
  <c r="BG205" i="15"/>
  <c r="BD205" i="15" s="1"/>
  <c r="BK205" i="15"/>
  <c r="D208" i="15"/>
  <c r="C208" i="11" s="1"/>
  <c r="BE233" i="15"/>
  <c r="BD233" i="15"/>
  <c r="BK233" i="15"/>
  <c r="BE243" i="15"/>
  <c r="BR243" i="15"/>
  <c r="BR317" i="15"/>
  <c r="BE317" i="15"/>
  <c r="BD317" i="15" s="1"/>
  <c r="BR19" i="15"/>
  <c r="BZ21" i="15"/>
  <c r="AJ22" i="15"/>
  <c r="AQ24" i="15"/>
  <c r="BZ24" i="15"/>
  <c r="BZ25" i="15"/>
  <c r="AJ26" i="15"/>
  <c r="AQ28" i="15"/>
  <c r="BZ28" i="15"/>
  <c r="BZ29" i="15"/>
  <c r="AJ30" i="15"/>
  <c r="AQ32" i="15"/>
  <c r="BZ32" i="15"/>
  <c r="BZ33" i="15"/>
  <c r="AJ34" i="15"/>
  <c r="AQ36" i="15"/>
  <c r="BZ36" i="15"/>
  <c r="BZ37" i="15"/>
  <c r="AJ38" i="15"/>
  <c r="D39" i="15"/>
  <c r="C39" i="11" s="1"/>
  <c r="AQ40" i="15"/>
  <c r="BZ40" i="15"/>
  <c r="AJ42" i="15"/>
  <c r="BR43" i="15"/>
  <c r="AQ44" i="15"/>
  <c r="BZ44" i="15"/>
  <c r="AQ48" i="15"/>
  <c r="BZ48" i="15"/>
  <c r="BZ49" i="15"/>
  <c r="AJ50" i="15"/>
  <c r="D51" i="15"/>
  <c r="C51" i="11" s="1"/>
  <c r="BR51" i="15"/>
  <c r="BZ52" i="15"/>
  <c r="BZ53" i="15"/>
  <c r="BR55" i="15"/>
  <c r="BZ56" i="15"/>
  <c r="BZ57" i="15"/>
  <c r="J58" i="15"/>
  <c r="D58" i="15" s="1"/>
  <c r="C58" i="11" s="1"/>
  <c r="BR59" i="15"/>
  <c r="AQ60" i="15"/>
  <c r="BZ60" i="15"/>
  <c r="BZ61" i="15"/>
  <c r="AJ62" i="15"/>
  <c r="D63" i="15"/>
  <c r="C63" i="11" s="1"/>
  <c r="BR63" i="15"/>
  <c r="AQ64" i="15"/>
  <c r="BZ64" i="15"/>
  <c r="J66" i="15"/>
  <c r="D66" i="15" s="1"/>
  <c r="C66" i="11" s="1"/>
  <c r="AQ68" i="15"/>
  <c r="BZ68" i="15"/>
  <c r="AJ70" i="15"/>
  <c r="D71" i="15"/>
  <c r="C71" i="11" s="1"/>
  <c r="BR71" i="15"/>
  <c r="AQ72" i="15"/>
  <c r="BZ72" i="15"/>
  <c r="BZ73" i="15"/>
  <c r="AQ76" i="15"/>
  <c r="BZ76" i="15"/>
  <c r="BZ77" i="15"/>
  <c r="D79" i="15"/>
  <c r="C79" i="11" s="1"/>
  <c r="BR79" i="15"/>
  <c r="BZ80" i="15"/>
  <c r="BZ81" i="15"/>
  <c r="AJ82" i="15"/>
  <c r="AQ84" i="15"/>
  <c r="BZ84" i="15"/>
  <c r="BZ85" i="15"/>
  <c r="AJ86" i="15"/>
  <c r="AQ88" i="15"/>
  <c r="BZ88" i="15"/>
  <c r="BZ89" i="15"/>
  <c r="AJ90" i="15"/>
  <c r="AQ92" i="15"/>
  <c r="BZ92" i="15"/>
  <c r="BZ93" i="15"/>
  <c r="AJ94" i="15"/>
  <c r="AQ96" i="15"/>
  <c r="BZ96" i="15"/>
  <c r="BZ97" i="15"/>
  <c r="AJ98" i="15"/>
  <c r="AQ100" i="15"/>
  <c r="BZ100" i="15"/>
  <c r="BZ101" i="15"/>
  <c r="AJ102" i="15"/>
  <c r="AQ104" i="15"/>
  <c r="BZ104" i="15"/>
  <c r="BZ105" i="15"/>
  <c r="AJ106" i="15"/>
  <c r="D107" i="15"/>
  <c r="C107" i="11" s="1"/>
  <c r="AQ108" i="15"/>
  <c r="BZ108" i="15"/>
  <c r="BZ109" i="15"/>
  <c r="AJ110" i="15"/>
  <c r="AQ112" i="15"/>
  <c r="BZ112" i="15"/>
  <c r="BZ113" i="15"/>
  <c r="AJ114" i="15"/>
  <c r="AQ116" i="15"/>
  <c r="BZ116" i="15"/>
  <c r="BZ117" i="15"/>
  <c r="AJ118" i="15"/>
  <c r="D119" i="15"/>
  <c r="C119" i="11" s="1"/>
  <c r="AQ120" i="15"/>
  <c r="BZ120" i="15"/>
  <c r="BZ121" i="15"/>
  <c r="AJ122" i="15"/>
  <c r="AQ124" i="15"/>
  <c r="BZ124" i="15"/>
  <c r="BZ125" i="15"/>
  <c r="AJ126" i="15"/>
  <c r="AQ128" i="15"/>
  <c r="BZ128" i="15"/>
  <c r="BZ129" i="15"/>
  <c r="AJ130" i="15"/>
  <c r="AQ132" i="15"/>
  <c r="BZ132" i="15"/>
  <c r="BZ133" i="15"/>
  <c r="AJ134" i="15"/>
  <c r="D135" i="15"/>
  <c r="C135" i="11" s="1"/>
  <c r="AQ136" i="15"/>
  <c r="BZ137" i="15"/>
  <c r="AJ138" i="15"/>
  <c r="D139" i="15"/>
  <c r="C139" i="11" s="1"/>
  <c r="AQ140" i="15"/>
  <c r="BZ141" i="15"/>
  <c r="AJ142" i="15"/>
  <c r="AQ144" i="15"/>
  <c r="BK145" i="15"/>
  <c r="BE146" i="15"/>
  <c r="BD146" i="15"/>
  <c r="BK146" i="15"/>
  <c r="BD153" i="15"/>
  <c r="BK156" i="15"/>
  <c r="BF156" i="15"/>
  <c r="BD156" i="15" s="1"/>
  <c r="BK161" i="15"/>
  <c r="BE162" i="15"/>
  <c r="BD162" i="15"/>
  <c r="BK162" i="15"/>
  <c r="BK172" i="15"/>
  <c r="BF172" i="15"/>
  <c r="BD172" i="15" s="1"/>
  <c r="BD176" i="15"/>
  <c r="BK177" i="15"/>
  <c r="BE178" i="15"/>
  <c r="BK178" i="15"/>
  <c r="BE198" i="15"/>
  <c r="BD198" i="15"/>
  <c r="BK198" i="15"/>
  <c r="BE200" i="15"/>
  <c r="BD200" i="15" s="1"/>
  <c r="BK217" i="15"/>
  <c r="BE218" i="15"/>
  <c r="BK218" i="15"/>
  <c r="BG221" i="15"/>
  <c r="BK221" i="15"/>
  <c r="R233" i="15"/>
  <c r="D233" i="11" s="1"/>
  <c r="BF235" i="15"/>
  <c r="BD235" i="15"/>
  <c r="BK235" i="15"/>
  <c r="AQ20" i="15"/>
  <c r="AJ21" i="15"/>
  <c r="BK21" i="15"/>
  <c r="BR22" i="15"/>
  <c r="AQ23" i="15"/>
  <c r="AC24" i="15"/>
  <c r="BK24" i="15"/>
  <c r="BE24" i="15"/>
  <c r="AJ25" i="15"/>
  <c r="BK25" i="15"/>
  <c r="BR26" i="15"/>
  <c r="AQ27" i="15"/>
  <c r="AC28" i="15"/>
  <c r="BK28" i="15"/>
  <c r="BE28" i="15"/>
  <c r="AJ29" i="15"/>
  <c r="BK29" i="15"/>
  <c r="BR30" i="15"/>
  <c r="AQ31" i="15"/>
  <c r="AC32" i="15"/>
  <c r="BK32" i="15"/>
  <c r="BE32" i="15"/>
  <c r="AJ33" i="15"/>
  <c r="BK33" i="15"/>
  <c r="BR34" i="15"/>
  <c r="AQ35" i="15"/>
  <c r="AC36" i="15"/>
  <c r="BK36" i="15"/>
  <c r="BE36" i="15"/>
  <c r="AJ37" i="15"/>
  <c r="BK37" i="15"/>
  <c r="BR38" i="15"/>
  <c r="AQ39" i="15"/>
  <c r="AC40" i="15"/>
  <c r="BK40" i="15"/>
  <c r="BE40" i="15"/>
  <c r="AJ41" i="15"/>
  <c r="BZ41" i="15"/>
  <c r="BR42" i="15"/>
  <c r="AQ43" i="15"/>
  <c r="BK44" i="15"/>
  <c r="BE44" i="15"/>
  <c r="AJ45" i="15"/>
  <c r="BZ45" i="15"/>
  <c r="AJ46" i="15"/>
  <c r="BR46" i="15"/>
  <c r="AQ47" i="15"/>
  <c r="AC48" i="15"/>
  <c r="BK48" i="15"/>
  <c r="BE48" i="15"/>
  <c r="AJ49" i="15"/>
  <c r="BR50" i="15"/>
  <c r="AQ51" i="15"/>
  <c r="AQ52" i="15"/>
  <c r="BK52" i="15"/>
  <c r="BE52" i="15"/>
  <c r="BD52" i="15" s="1"/>
  <c r="AJ53" i="15"/>
  <c r="BK53" i="15"/>
  <c r="AJ54" i="15"/>
  <c r="BR54" i="15"/>
  <c r="AQ55" i="15"/>
  <c r="AQ56" i="15"/>
  <c r="BK56" i="15"/>
  <c r="BE56" i="15"/>
  <c r="BD56" i="15"/>
  <c r="AJ57" i="15"/>
  <c r="AJ58" i="15"/>
  <c r="BR58" i="15"/>
  <c r="AQ59" i="15"/>
  <c r="AC60" i="15"/>
  <c r="BK60" i="15"/>
  <c r="BE60" i="15"/>
  <c r="BD60" i="15"/>
  <c r="AJ61" i="15"/>
  <c r="BK61" i="15"/>
  <c r="BR62" i="15"/>
  <c r="AQ63" i="15"/>
  <c r="AC64" i="15"/>
  <c r="BK64" i="15"/>
  <c r="BE64" i="15"/>
  <c r="BD64" i="15"/>
  <c r="AJ65" i="15"/>
  <c r="BZ65" i="15"/>
  <c r="AJ66" i="15"/>
  <c r="BR66" i="15"/>
  <c r="AQ67" i="15"/>
  <c r="AC68" i="15"/>
  <c r="BK68" i="15"/>
  <c r="BE68" i="15"/>
  <c r="BD68" i="15" s="1"/>
  <c r="AJ69" i="15"/>
  <c r="BZ69" i="15"/>
  <c r="BR70" i="15"/>
  <c r="AQ71" i="15"/>
  <c r="BK72" i="15"/>
  <c r="BE72" i="15"/>
  <c r="AJ73" i="15"/>
  <c r="BK73" i="15"/>
  <c r="AJ74" i="15"/>
  <c r="BR74" i="15"/>
  <c r="AQ75" i="15"/>
  <c r="AC76" i="15"/>
  <c r="BK76" i="15"/>
  <c r="BE76" i="15"/>
  <c r="BD76" i="15" s="1"/>
  <c r="AJ77" i="15"/>
  <c r="BK77" i="15"/>
  <c r="AJ78" i="15"/>
  <c r="BR78" i="15"/>
  <c r="AQ79" i="15"/>
  <c r="AQ80" i="15"/>
  <c r="BK80" i="15"/>
  <c r="BE80" i="15"/>
  <c r="AJ81" i="15"/>
  <c r="BK81" i="15"/>
  <c r="BR82" i="15"/>
  <c r="AQ83" i="15"/>
  <c r="AC84" i="15"/>
  <c r="BK84" i="15"/>
  <c r="BE84" i="15"/>
  <c r="AJ85" i="15"/>
  <c r="BK85" i="15"/>
  <c r="BR86" i="15"/>
  <c r="AQ87" i="15"/>
  <c r="AC88" i="15"/>
  <c r="BK88" i="15"/>
  <c r="BE88" i="15"/>
  <c r="AJ89" i="15"/>
  <c r="BK89" i="15"/>
  <c r="BR90" i="15"/>
  <c r="AQ91" i="15"/>
  <c r="AC92" i="15"/>
  <c r="BK92" i="15"/>
  <c r="BE92" i="15"/>
  <c r="AJ93" i="15"/>
  <c r="BK93" i="15"/>
  <c r="BR94" i="15"/>
  <c r="AQ95" i="15"/>
  <c r="AC96" i="15"/>
  <c r="BK96" i="15"/>
  <c r="BE96" i="15"/>
  <c r="BD96" i="15"/>
  <c r="AJ97" i="15"/>
  <c r="BK97" i="15"/>
  <c r="BR98" i="15"/>
  <c r="AQ99" i="15"/>
  <c r="AC100" i="15"/>
  <c r="BK100" i="15"/>
  <c r="BE100" i="15"/>
  <c r="AJ101" i="15"/>
  <c r="BK101" i="15"/>
  <c r="BR102" i="15"/>
  <c r="AQ103" i="15"/>
  <c r="AC104" i="15"/>
  <c r="BK104" i="15"/>
  <c r="BE104" i="15"/>
  <c r="AJ105" i="15"/>
  <c r="BK105" i="15"/>
  <c r="BR106" i="15"/>
  <c r="AQ107" i="15"/>
  <c r="AC108" i="15"/>
  <c r="BK108" i="15"/>
  <c r="BE108" i="15"/>
  <c r="AJ109" i="15"/>
  <c r="BK109" i="15"/>
  <c r="BR110" i="15"/>
  <c r="AQ111" i="15"/>
  <c r="AC112" i="15"/>
  <c r="BK112" i="15"/>
  <c r="BE112" i="15"/>
  <c r="AJ113" i="15"/>
  <c r="BK113" i="15"/>
  <c r="BR114" i="15"/>
  <c r="AQ115" i="15"/>
  <c r="AC116" i="15"/>
  <c r="BK116" i="15"/>
  <c r="BE116" i="15"/>
  <c r="BD116" i="15"/>
  <c r="AJ117" i="15"/>
  <c r="BK117" i="15"/>
  <c r="BR118" i="15"/>
  <c r="AQ119" i="15"/>
  <c r="AC120" i="15"/>
  <c r="BK120" i="15"/>
  <c r="BE120" i="15"/>
  <c r="BD120" i="15"/>
  <c r="AJ121" i="15"/>
  <c r="BK121" i="15"/>
  <c r="BR122" i="15"/>
  <c r="AQ123" i="15"/>
  <c r="AC124" i="15"/>
  <c r="BK124" i="15"/>
  <c r="BE124" i="15"/>
  <c r="AJ125" i="15"/>
  <c r="BK125" i="15"/>
  <c r="BR126" i="15"/>
  <c r="AQ127" i="15"/>
  <c r="AC128" i="15"/>
  <c r="BK128" i="15"/>
  <c r="BE128" i="15"/>
  <c r="AJ129" i="15"/>
  <c r="BK129" i="15"/>
  <c r="BR130" i="15"/>
  <c r="AQ131" i="15"/>
  <c r="AC132" i="15"/>
  <c r="BK132" i="15"/>
  <c r="BE132" i="15"/>
  <c r="AJ133" i="15"/>
  <c r="BK133" i="15"/>
  <c r="BR134" i="15"/>
  <c r="AQ135" i="15"/>
  <c r="AC136" i="15"/>
  <c r="BK136" i="15"/>
  <c r="BE136" i="15"/>
  <c r="AJ137" i="15"/>
  <c r="BK137" i="15"/>
  <c r="BR138" i="15"/>
  <c r="AQ139" i="15"/>
  <c r="AC140" i="15"/>
  <c r="BK140" i="15"/>
  <c r="BE140" i="15"/>
  <c r="BD140" i="15"/>
  <c r="AJ141" i="15"/>
  <c r="BK141" i="15"/>
  <c r="BR142" i="15"/>
  <c r="AQ143" i="15"/>
  <c r="AC144" i="15"/>
  <c r="BK144" i="15"/>
  <c r="BE144" i="15"/>
  <c r="BD144" i="15"/>
  <c r="AJ145" i="15"/>
  <c r="AC150" i="15"/>
  <c r="AC151" i="15"/>
  <c r="BK152" i="15"/>
  <c r="BF152" i="15"/>
  <c r="BK157" i="15"/>
  <c r="BE158" i="15"/>
  <c r="BD158" i="15"/>
  <c r="BK158" i="15"/>
  <c r="BD165" i="15"/>
  <c r="AC166" i="15"/>
  <c r="AC167" i="15"/>
  <c r="BK168" i="15"/>
  <c r="BF168" i="15"/>
  <c r="BK173" i="15"/>
  <c r="BE174" i="15"/>
  <c r="BD174" i="15"/>
  <c r="BK174" i="15"/>
  <c r="AJ182" i="15"/>
  <c r="D183" i="15"/>
  <c r="C183" i="11" s="1"/>
  <c r="R187" i="15"/>
  <c r="D187" i="11" s="1"/>
  <c r="AC210" i="15"/>
  <c r="BE214" i="15"/>
  <c r="BK214" i="15"/>
  <c r="BE216" i="15"/>
  <c r="BE266" i="15"/>
  <c r="BD266" i="15"/>
  <c r="BK266" i="15"/>
  <c r="BG276" i="15"/>
  <c r="BK276" i="15"/>
  <c r="D146" i="15"/>
  <c r="C146" i="11" s="1"/>
  <c r="BR146" i="15"/>
  <c r="BZ147" i="15"/>
  <c r="D150" i="15"/>
  <c r="C150" i="11" s="1"/>
  <c r="BR150" i="15"/>
  <c r="BZ151" i="15"/>
  <c r="J153" i="15"/>
  <c r="D153" i="15"/>
  <c r="C153" i="11" s="1"/>
  <c r="BR154" i="15"/>
  <c r="BZ155" i="15"/>
  <c r="J157" i="15"/>
  <c r="D157" i="15" s="1"/>
  <c r="C157" i="11" s="1"/>
  <c r="BR158" i="15"/>
  <c r="BZ159" i="15"/>
  <c r="J161" i="15"/>
  <c r="D161" i="15" s="1"/>
  <c r="C161" i="11" s="1"/>
  <c r="D162" i="15"/>
  <c r="C162" i="11" s="1"/>
  <c r="BR162" i="15"/>
  <c r="BZ163" i="15"/>
  <c r="D165" i="15"/>
  <c r="C165" i="11" s="1"/>
  <c r="D166" i="15"/>
  <c r="C166" i="11" s="1"/>
  <c r="BR166" i="15"/>
  <c r="BZ167" i="15"/>
  <c r="BR170" i="15"/>
  <c r="BZ171" i="15"/>
  <c r="J173" i="15"/>
  <c r="D173" i="15"/>
  <c r="C173" i="11" s="1"/>
  <c r="D174" i="15"/>
  <c r="C174" i="11" s="1"/>
  <c r="BR174" i="15"/>
  <c r="BZ175" i="15"/>
  <c r="BR178" i="15"/>
  <c r="BZ179" i="15"/>
  <c r="BD181" i="15"/>
  <c r="R182" i="15"/>
  <c r="D182" i="11" s="1"/>
  <c r="AC184" i="15"/>
  <c r="BR184" i="15"/>
  <c r="BE184" i="15"/>
  <c r="D185" i="15"/>
  <c r="C185" i="11" s="1"/>
  <c r="BK186" i="15"/>
  <c r="BE186" i="15"/>
  <c r="BI186" i="15"/>
  <c r="BK187" i="15"/>
  <c r="AQ188" i="15"/>
  <c r="D189" i="15"/>
  <c r="C189" i="11" s="1"/>
  <c r="AJ190" i="15"/>
  <c r="D196" i="15"/>
  <c r="C196" i="11" s="1"/>
  <c r="R197" i="15"/>
  <c r="D197" i="11" s="1"/>
  <c r="R198" i="15"/>
  <c r="AC202" i="15"/>
  <c r="BE206" i="15"/>
  <c r="BD206" i="15"/>
  <c r="BK206" i="15"/>
  <c r="D207" i="15"/>
  <c r="C207" i="11" s="1"/>
  <c r="BD208" i="15"/>
  <c r="R213" i="15"/>
  <c r="D213" i="11" s="1"/>
  <c r="R214" i="15"/>
  <c r="D214" i="11" s="1"/>
  <c r="AC218" i="15"/>
  <c r="BE222" i="15"/>
  <c r="BK222" i="15"/>
  <c r="R229" i="15"/>
  <c r="D229" i="11" s="1"/>
  <c r="R230" i="15"/>
  <c r="D230" i="11" s="1"/>
  <c r="BF231" i="15"/>
  <c r="BD231" i="15" s="1"/>
  <c r="BK231" i="15"/>
  <c r="BR231" i="15"/>
  <c r="BZ233" i="15"/>
  <c r="R243" i="15"/>
  <c r="D243" i="11" s="1"/>
  <c r="BK267" i="15"/>
  <c r="BE267" i="15"/>
  <c r="BD267" i="15" s="1"/>
  <c r="BR145" i="15"/>
  <c r="AQ146" i="15"/>
  <c r="AQ147" i="15"/>
  <c r="BK147" i="15"/>
  <c r="BE147" i="15"/>
  <c r="BD147" i="15"/>
  <c r="AJ148" i="15"/>
  <c r="BZ148" i="15"/>
  <c r="AJ149" i="15"/>
  <c r="BR149" i="15"/>
  <c r="AQ150" i="15"/>
  <c r="AQ151" i="15"/>
  <c r="BK151" i="15"/>
  <c r="BE151" i="15"/>
  <c r="BD151" i="15"/>
  <c r="AJ152" i="15"/>
  <c r="BZ152" i="15"/>
  <c r="AJ153" i="15"/>
  <c r="BR153" i="15"/>
  <c r="AQ154" i="15"/>
  <c r="AQ155" i="15"/>
  <c r="BK155" i="15"/>
  <c r="BE155" i="15"/>
  <c r="BD155" i="15"/>
  <c r="AJ156" i="15"/>
  <c r="BZ156" i="15"/>
  <c r="AJ157" i="15"/>
  <c r="BR157" i="15"/>
  <c r="AQ158" i="15"/>
  <c r="AQ159" i="15"/>
  <c r="BK159" i="15"/>
  <c r="BE159" i="15"/>
  <c r="BD159" i="15" s="1"/>
  <c r="AJ160" i="15"/>
  <c r="BZ160" i="15"/>
  <c r="AJ161" i="15"/>
  <c r="BR161" i="15"/>
  <c r="AQ162" i="15"/>
  <c r="AQ163" i="15"/>
  <c r="BK163" i="15"/>
  <c r="BE163" i="15"/>
  <c r="BD163" i="15" s="1"/>
  <c r="AJ164" i="15"/>
  <c r="BZ164" i="15"/>
  <c r="AJ165" i="15"/>
  <c r="BR165" i="15"/>
  <c r="AQ166" i="15"/>
  <c r="AQ167" i="15"/>
  <c r="BK167" i="15"/>
  <c r="BE167" i="15"/>
  <c r="AJ168" i="15"/>
  <c r="BZ168" i="15"/>
  <c r="AJ169" i="15"/>
  <c r="BR169" i="15"/>
  <c r="AQ170" i="15"/>
  <c r="AQ171" i="15"/>
  <c r="BK171" i="15"/>
  <c r="BE171" i="15"/>
  <c r="BD171" i="15" s="1"/>
  <c r="AJ172" i="15"/>
  <c r="BZ172" i="15"/>
  <c r="AJ173" i="15"/>
  <c r="BR173" i="15"/>
  <c r="AQ174" i="15"/>
  <c r="AQ175" i="15"/>
  <c r="BK175" i="15"/>
  <c r="BE175" i="15"/>
  <c r="AJ176" i="15"/>
  <c r="BZ176" i="15"/>
  <c r="AJ177" i="15"/>
  <c r="BR177" i="15"/>
  <c r="AQ178" i="15"/>
  <c r="AQ179" i="15"/>
  <c r="BK179" i="15"/>
  <c r="BE179" i="15"/>
  <c r="AJ180" i="15"/>
  <c r="R183" i="15"/>
  <c r="D183" i="11" s="1"/>
  <c r="R186" i="15"/>
  <c r="AC188" i="15"/>
  <c r="BR188" i="15"/>
  <c r="BE188" i="15"/>
  <c r="BK190" i="15"/>
  <c r="BE190" i="15"/>
  <c r="BI190" i="15"/>
  <c r="R190" i="15"/>
  <c r="D190" i="11" s="1"/>
  <c r="BE194" i="15"/>
  <c r="BD194" i="15" s="1"/>
  <c r="BK194" i="15"/>
  <c r="BD196" i="15"/>
  <c r="R201" i="15"/>
  <c r="D201" i="11" s="1"/>
  <c r="R202" i="15"/>
  <c r="D202" i="11" s="1"/>
  <c r="D205" i="15"/>
  <c r="C205" i="11" s="1"/>
  <c r="AC206" i="15"/>
  <c r="BE210" i="15"/>
  <c r="BK210" i="15"/>
  <c r="R217" i="15"/>
  <c r="D217" i="11" s="1"/>
  <c r="R218" i="15"/>
  <c r="D218" i="11" s="1"/>
  <c r="AC222" i="15"/>
  <c r="BE226" i="15"/>
  <c r="BK226" i="15"/>
  <c r="BD228" i="15"/>
  <c r="AQ232" i="15"/>
  <c r="BK234" i="15"/>
  <c r="BE234" i="15"/>
  <c r="BR244" i="15"/>
  <c r="D247" i="15"/>
  <c r="C247" i="11" s="1"/>
  <c r="BD247" i="15"/>
  <c r="BR248" i="15"/>
  <c r="BD251" i="15"/>
  <c r="BR252" i="15"/>
  <c r="BR256" i="15"/>
  <c r="AC277" i="15"/>
  <c r="BG280" i="15"/>
  <c r="BD280" i="15" s="1"/>
  <c r="BK280" i="15"/>
  <c r="BE283" i="15"/>
  <c r="BD283" i="15"/>
  <c r="BK180" i="15"/>
  <c r="AJ181" i="15"/>
  <c r="AQ183" i="15"/>
  <c r="BK184" i="15"/>
  <c r="AJ185" i="15"/>
  <c r="AQ187" i="15"/>
  <c r="BK188" i="15"/>
  <c r="AJ189" i="15"/>
  <c r="AQ191" i="15"/>
  <c r="BZ192" i="15"/>
  <c r="AJ193" i="15"/>
  <c r="D194" i="15"/>
  <c r="C194" i="11" s="1"/>
  <c r="AQ195" i="15"/>
  <c r="BZ196" i="15"/>
  <c r="AJ197" i="15"/>
  <c r="D198" i="15"/>
  <c r="C198" i="11" s="1"/>
  <c r="AQ199" i="15"/>
  <c r="BZ200" i="15"/>
  <c r="AJ201" i="15"/>
  <c r="AQ203" i="15"/>
  <c r="BZ204" i="15"/>
  <c r="AJ205" i="15"/>
  <c r="D206" i="15"/>
  <c r="C206" i="11" s="1"/>
  <c r="AQ207" i="15"/>
  <c r="BZ208" i="15"/>
  <c r="AJ209" i="15"/>
  <c r="AQ211" i="15"/>
  <c r="BZ212" i="15"/>
  <c r="AJ213" i="15"/>
  <c r="BD213" i="15"/>
  <c r="D214" i="15"/>
  <c r="C214" i="11" s="1"/>
  <c r="AQ215" i="15"/>
  <c r="BZ216" i="15"/>
  <c r="AJ217" i="15"/>
  <c r="AQ219" i="15"/>
  <c r="BZ220" i="15"/>
  <c r="AJ221" i="15"/>
  <c r="AQ223" i="15"/>
  <c r="BZ224" i="15"/>
  <c r="AJ225" i="15"/>
  <c r="BD225" i="15"/>
  <c r="D226" i="15"/>
  <c r="C226" i="11" s="1"/>
  <c r="AQ227" i="15"/>
  <c r="BZ228" i="15"/>
  <c r="AJ229" i="15"/>
  <c r="AQ231" i="15"/>
  <c r="BR234" i="15"/>
  <c r="R235" i="15"/>
  <c r="D235" i="11" s="1"/>
  <c r="BE237" i="15"/>
  <c r="BD237" i="15" s="1"/>
  <c r="BK237" i="15"/>
  <c r="BF239" i="15"/>
  <c r="BK239" i="15"/>
  <c r="BK240" i="15"/>
  <c r="BH241" i="15"/>
  <c r="D246" i="15"/>
  <c r="C246" i="11" s="1"/>
  <c r="BR246" i="15"/>
  <c r="BE246" i="15"/>
  <c r="BD246" i="15"/>
  <c r="D250" i="15"/>
  <c r="BR250" i="15"/>
  <c r="BE250" i="15"/>
  <c r="D254" i="15"/>
  <c r="C254" i="11" s="1"/>
  <c r="BR254" i="15"/>
  <c r="BE254" i="15"/>
  <c r="BD254" i="15"/>
  <c r="D258" i="15"/>
  <c r="C258" i="11" s="1"/>
  <c r="BR258" i="15"/>
  <c r="BE258" i="15"/>
  <c r="BD258" i="15"/>
  <c r="BE262" i="15"/>
  <c r="BK262" i="15"/>
  <c r="BE269" i="15"/>
  <c r="BD269" i="15"/>
  <c r="BK269" i="15"/>
  <c r="R280" i="15"/>
  <c r="D280" i="11" s="1"/>
  <c r="BE281" i="15"/>
  <c r="BD281" i="15"/>
  <c r="BK281" i="15"/>
  <c r="AC183" i="15"/>
  <c r="AC187" i="15"/>
  <c r="AC191" i="15"/>
  <c r="BK191" i="15"/>
  <c r="BE191" i="15"/>
  <c r="AJ192" i="15"/>
  <c r="BK192" i="15"/>
  <c r="BR193" i="15"/>
  <c r="AQ194" i="15"/>
  <c r="AC195" i="15"/>
  <c r="BK195" i="15"/>
  <c r="BE195" i="15"/>
  <c r="AJ196" i="15"/>
  <c r="BK196" i="15"/>
  <c r="BR197" i="15"/>
  <c r="AQ198" i="15"/>
  <c r="AC199" i="15"/>
  <c r="BK199" i="15"/>
  <c r="BE199" i="15"/>
  <c r="BD199" i="15" s="1"/>
  <c r="AJ200" i="15"/>
  <c r="BK200" i="15"/>
  <c r="BR201" i="15"/>
  <c r="AQ202" i="15"/>
  <c r="AC203" i="15"/>
  <c r="BK203" i="15"/>
  <c r="BE203" i="15"/>
  <c r="BD203" i="15" s="1"/>
  <c r="AJ204" i="15"/>
  <c r="BK204" i="15"/>
  <c r="BR205" i="15"/>
  <c r="AQ206" i="15"/>
  <c r="AC207" i="15"/>
  <c r="BK207" i="15"/>
  <c r="BE207" i="15"/>
  <c r="BD207" i="15" s="1"/>
  <c r="AJ208" i="15"/>
  <c r="BK208" i="15"/>
  <c r="BR209" i="15"/>
  <c r="AQ210" i="15"/>
  <c r="AC211" i="15"/>
  <c r="BK211" i="15"/>
  <c r="BE211" i="15"/>
  <c r="BD211" i="15" s="1"/>
  <c r="AJ212" i="15"/>
  <c r="BK212" i="15"/>
  <c r="BR213" i="15"/>
  <c r="AQ214" i="15"/>
  <c r="AC215" i="15"/>
  <c r="BK215" i="15"/>
  <c r="BE215" i="15"/>
  <c r="BD215" i="15" s="1"/>
  <c r="AJ216" i="15"/>
  <c r="BK216" i="15"/>
  <c r="BR217" i="15"/>
  <c r="AQ218" i="15"/>
  <c r="AC219" i="15"/>
  <c r="BK219" i="15"/>
  <c r="BE219" i="15"/>
  <c r="AJ220" i="15"/>
  <c r="BK220" i="15"/>
  <c r="BR221" i="15"/>
  <c r="AQ222" i="15"/>
  <c r="AC223" i="15"/>
  <c r="BK223" i="15"/>
  <c r="BE223" i="15"/>
  <c r="AJ224" i="15"/>
  <c r="BK224" i="15"/>
  <c r="BR225" i="15"/>
  <c r="AQ226" i="15"/>
  <c r="AC227" i="15"/>
  <c r="BK227" i="15"/>
  <c r="BE227" i="15"/>
  <c r="BD227" i="15" s="1"/>
  <c r="AJ228" i="15"/>
  <c r="BK228" i="15"/>
  <c r="BR229" i="15"/>
  <c r="AQ230" i="15"/>
  <c r="AC231" i="15"/>
  <c r="BZ231" i="15"/>
  <c r="J234" i="15"/>
  <c r="D234" i="15" s="1"/>
  <c r="C234" i="11" s="1"/>
  <c r="BG234" i="15"/>
  <c r="BZ234" i="15"/>
  <c r="AQ235" i="15"/>
  <c r="J236" i="15"/>
  <c r="D236" i="15"/>
  <c r="C236" i="11" s="1"/>
  <c r="BE238" i="15"/>
  <c r="BD238" i="15"/>
  <c r="BR238" i="15"/>
  <c r="R239" i="15"/>
  <c r="D239" i="11" s="1"/>
  <c r="AC240" i="15"/>
  <c r="BR240" i="15"/>
  <c r="BE241" i="15"/>
  <c r="BD241" i="15"/>
  <c r="BK241" i="15"/>
  <c r="AJ242" i="15"/>
  <c r="BF243" i="15"/>
  <c r="BK243" i="15"/>
  <c r="D248" i="15"/>
  <c r="C248" i="11" s="1"/>
  <c r="BE260" i="15"/>
  <c r="BD260" i="15" s="1"/>
  <c r="BR260" i="15"/>
  <c r="BR262" i="15"/>
  <c r="R264" i="15"/>
  <c r="D264" i="11" s="1"/>
  <c r="BF268" i="15"/>
  <c r="BD268" i="15" s="1"/>
  <c r="BK268" i="15"/>
  <c r="BE285" i="15"/>
  <c r="BD285" i="15"/>
  <c r="BK285" i="15"/>
  <c r="BK291" i="15"/>
  <c r="BE291" i="15"/>
  <c r="BD291" i="15" s="1"/>
  <c r="BR313" i="15"/>
  <c r="BE313" i="15"/>
  <c r="BE232" i="15"/>
  <c r="BD232" i="15"/>
  <c r="AC233" i="15"/>
  <c r="BE236" i="15"/>
  <c r="BD236" i="15" s="1"/>
  <c r="AC237" i="15"/>
  <c r="BE240" i="15"/>
  <c r="BD240" i="15" s="1"/>
  <c r="AC241" i="15"/>
  <c r="AQ244" i="15"/>
  <c r="BK244" i="15"/>
  <c r="AC245" i="15"/>
  <c r="BK245" i="15"/>
  <c r="BE245" i="15"/>
  <c r="BD245" i="15"/>
  <c r="AJ246" i="15"/>
  <c r="BK246" i="15"/>
  <c r="BR247" i="15"/>
  <c r="AQ248" i="15"/>
  <c r="BK248" i="15"/>
  <c r="AC249" i="15"/>
  <c r="BK249" i="15"/>
  <c r="BE249" i="15"/>
  <c r="BD249" i="15" s="1"/>
  <c r="AJ250" i="15"/>
  <c r="BK250" i="15"/>
  <c r="BR251" i="15"/>
  <c r="AQ252" i="15"/>
  <c r="BK252" i="15"/>
  <c r="AC253" i="15"/>
  <c r="BK253" i="15"/>
  <c r="BE253" i="15"/>
  <c r="BD253" i="15"/>
  <c r="AJ254" i="15"/>
  <c r="BK254" i="15"/>
  <c r="BR255" i="15"/>
  <c r="AQ256" i="15"/>
  <c r="BK256" i="15"/>
  <c r="AC257" i="15"/>
  <c r="BK257" i="15"/>
  <c r="BE257" i="15"/>
  <c r="BD257" i="15"/>
  <c r="AJ258" i="15"/>
  <c r="BK258" i="15"/>
  <c r="BR259" i="15"/>
  <c r="BZ260" i="15"/>
  <c r="J263" i="15"/>
  <c r="D263" i="15" s="1"/>
  <c r="C263" i="11" s="1"/>
  <c r="BG263" i="15"/>
  <c r="BD263" i="15"/>
  <c r="BZ263" i="15"/>
  <c r="AQ264" i="15"/>
  <c r="BR267" i="15"/>
  <c r="R268" i="15"/>
  <c r="D268" i="11" s="1"/>
  <c r="AC269" i="15"/>
  <c r="R273" i="15"/>
  <c r="D273" i="11" s="1"/>
  <c r="D274" i="15"/>
  <c r="C274" i="11" s="1"/>
  <c r="BD275" i="15"/>
  <c r="BE277" i="15"/>
  <c r="BD277" i="15"/>
  <c r="BK277" i="15"/>
  <c r="BD284" i="15"/>
  <c r="AC285" i="15"/>
  <c r="R291" i="15"/>
  <c r="D291" i="11" s="1"/>
  <c r="BG313" i="15"/>
  <c r="BK313" i="15"/>
  <c r="R232" i="15"/>
  <c r="D232" i="11" s="1"/>
  <c r="J235" i="15"/>
  <c r="D235" i="15" s="1"/>
  <c r="C235" i="11" s="1"/>
  <c r="R236" i="15"/>
  <c r="D236" i="11" s="1"/>
  <c r="D237" i="15"/>
  <c r="C237" i="11" s="1"/>
  <c r="J239" i="15"/>
  <c r="D239" i="15"/>
  <c r="C239" i="11" s="1"/>
  <c r="R240" i="15"/>
  <c r="D240" i="11" s="1"/>
  <c r="J243" i="15"/>
  <c r="D243" i="15" s="1"/>
  <c r="C243" i="11" s="1"/>
  <c r="R244" i="15"/>
  <c r="D244" i="11" s="1"/>
  <c r="AC244" i="15"/>
  <c r="BD244" i="15"/>
  <c r="D245" i="15"/>
  <c r="C245" i="11" s="1"/>
  <c r="R248" i="15"/>
  <c r="D248" i="11" s="1"/>
  <c r="AC248" i="15"/>
  <c r="D249" i="15"/>
  <c r="C249" i="11" s="1"/>
  <c r="R252" i="15"/>
  <c r="D252" i="11" s="1"/>
  <c r="AC252" i="15"/>
  <c r="R256" i="15"/>
  <c r="D256" i="11" s="1"/>
  <c r="AC256" i="15"/>
  <c r="BD256" i="15"/>
  <c r="D257" i="15"/>
  <c r="C257" i="11" s="1"/>
  <c r="R260" i="15"/>
  <c r="D260" i="11" s="1"/>
  <c r="AC260" i="15"/>
  <c r="BF260" i="15"/>
  <c r="BK260" i="15"/>
  <c r="AQ261" i="15"/>
  <c r="BK261" i="15"/>
  <c r="BH262" i="15"/>
  <c r="BZ262" i="15"/>
  <c r="BZ264" i="15"/>
  <c r="J267" i="15"/>
  <c r="D267" i="15" s="1"/>
  <c r="C267" i="11" s="1"/>
  <c r="BG267" i="15"/>
  <c r="BZ267" i="15"/>
  <c r="AQ268" i="15"/>
  <c r="D269" i="15"/>
  <c r="C269" i="11" s="1"/>
  <c r="D270" i="15"/>
  <c r="C270" i="11" s="1"/>
  <c r="BD271" i="15"/>
  <c r="BE273" i="15"/>
  <c r="BD273" i="15" s="1"/>
  <c r="BK273" i="15"/>
  <c r="D280" i="15"/>
  <c r="C280" i="11" s="1"/>
  <c r="AC281" i="15"/>
  <c r="R285" i="15"/>
  <c r="D285" i="11" s="1"/>
  <c r="D286" i="15"/>
  <c r="C286" i="11" s="1"/>
  <c r="BD287" i="15"/>
  <c r="BE310" i="15"/>
  <c r="BD310" i="15" s="1"/>
  <c r="BK310" i="15"/>
  <c r="BG311" i="15"/>
  <c r="BR311" i="15"/>
  <c r="BE261" i="15"/>
  <c r="BD261" i="15"/>
  <c r="AC262" i="15"/>
  <c r="BE265" i="15"/>
  <c r="BD265" i="15" s="1"/>
  <c r="AC266" i="15"/>
  <c r="AQ270" i="15"/>
  <c r="BZ270" i="15"/>
  <c r="BZ271" i="15"/>
  <c r="AJ272" i="15"/>
  <c r="D273" i="15"/>
  <c r="C273" i="11" s="1"/>
  <c r="AQ274" i="15"/>
  <c r="BZ274" i="15"/>
  <c r="BZ275" i="15"/>
  <c r="AJ276" i="15"/>
  <c r="D277" i="15"/>
  <c r="C277" i="11" s="1"/>
  <c r="AQ278" i="15"/>
  <c r="BZ278" i="15"/>
  <c r="BZ279" i="15"/>
  <c r="AJ280" i="15"/>
  <c r="D281" i="15"/>
  <c r="C281" i="11" s="1"/>
  <c r="AQ282" i="15"/>
  <c r="BZ282" i="15"/>
  <c r="BZ283" i="15"/>
  <c r="AJ284" i="15"/>
  <c r="D285" i="15"/>
  <c r="C285" i="11" s="1"/>
  <c r="AQ286" i="15"/>
  <c r="BZ286" i="15"/>
  <c r="BZ287" i="15"/>
  <c r="AJ288" i="15"/>
  <c r="BD290" i="15"/>
  <c r="D291" i="15"/>
  <c r="C291" i="11" s="1"/>
  <c r="BG291" i="15"/>
  <c r="BF292" i="15"/>
  <c r="BD292" i="15"/>
  <c r="BR293" i="15"/>
  <c r="BE293" i="15"/>
  <c r="BD293" i="15"/>
  <c r="BR297" i="15"/>
  <c r="BE297" i="15"/>
  <c r="BD297" i="15"/>
  <c r="BR301" i="15"/>
  <c r="BE301" i="15"/>
  <c r="BG309" i="15"/>
  <c r="BK309" i="15"/>
  <c r="R310" i="15"/>
  <c r="BK311" i="15"/>
  <c r="BE311" i="15"/>
  <c r="BD311" i="15"/>
  <c r="R261" i="15"/>
  <c r="D261" i="11" s="1"/>
  <c r="R265" i="15"/>
  <c r="D265" i="11" s="1"/>
  <c r="J268" i="15"/>
  <c r="D268" i="15"/>
  <c r="C268" i="11" s="1"/>
  <c r="R269" i="15"/>
  <c r="D269" i="11" s="1"/>
  <c r="AQ269" i="15"/>
  <c r="AC270" i="15"/>
  <c r="BK270" i="15"/>
  <c r="BE270" i="15"/>
  <c r="AJ271" i="15"/>
  <c r="BK271" i="15"/>
  <c r="BR272" i="15"/>
  <c r="AQ273" i="15"/>
  <c r="AC274" i="15"/>
  <c r="BK274" i="15"/>
  <c r="BE274" i="15"/>
  <c r="BD274" i="15"/>
  <c r="AJ275" i="15"/>
  <c r="BK275" i="15"/>
  <c r="BR276" i="15"/>
  <c r="AQ277" i="15"/>
  <c r="AC278" i="15"/>
  <c r="BK278" i="15"/>
  <c r="BE278" i="15"/>
  <c r="AJ279" i="15"/>
  <c r="BK279" i="15"/>
  <c r="BR280" i="15"/>
  <c r="AQ281" i="15"/>
  <c r="AC282" i="15"/>
  <c r="BK282" i="15"/>
  <c r="BE282" i="15"/>
  <c r="BD282" i="15"/>
  <c r="AJ283" i="15"/>
  <c r="BK283" i="15"/>
  <c r="BR284" i="15"/>
  <c r="AQ285" i="15"/>
  <c r="AC286" i="15"/>
  <c r="BK286" i="15"/>
  <c r="BE286" i="15"/>
  <c r="AJ287" i="15"/>
  <c r="BK287" i="15"/>
  <c r="BR288" i="15"/>
  <c r="BI289" i="15"/>
  <c r="BD289" i="15" s="1"/>
  <c r="R289" i="15"/>
  <c r="D289" i="11" s="1"/>
  <c r="BR290" i="15"/>
  <c r="D301" i="15"/>
  <c r="C301" i="11" s="1"/>
  <c r="BK307" i="15"/>
  <c r="BE307" i="15"/>
  <c r="BD307" i="15"/>
  <c r="AJ316" i="15"/>
  <c r="BZ289" i="15"/>
  <c r="BR291" i="15"/>
  <c r="AJ293" i="15"/>
  <c r="BK293" i="15"/>
  <c r="BR294" i="15"/>
  <c r="AQ295" i="15"/>
  <c r="BK295" i="15"/>
  <c r="AC296" i="15"/>
  <c r="BK296" i="15"/>
  <c r="BE296" i="15"/>
  <c r="BD296" i="15"/>
  <c r="AJ297" i="15"/>
  <c r="BK297" i="15"/>
  <c r="BR298" i="15"/>
  <c r="AQ299" i="15"/>
  <c r="BG301" i="15"/>
  <c r="BK301" i="15"/>
  <c r="BD302" i="15"/>
  <c r="BR305" i="15"/>
  <c r="BE305" i="15"/>
  <c r="BK306" i="15"/>
  <c r="D307" i="15"/>
  <c r="C307" i="11" s="1"/>
  <c r="AC307" i="15"/>
  <c r="AJ308" i="15"/>
  <c r="BK312" i="15"/>
  <c r="AQ314" i="15"/>
  <c r="BK315" i="15"/>
  <c r="BE315" i="15"/>
  <c r="BG317" i="15"/>
  <c r="BK317" i="15"/>
  <c r="BD318" i="15"/>
  <c r="BK289" i="15"/>
  <c r="AJ290" i="15"/>
  <c r="AQ292" i="15"/>
  <c r="R295" i="15"/>
  <c r="D295" i="11" s="1"/>
  <c r="AC295" i="15"/>
  <c r="BD295" i="15"/>
  <c r="R299" i="15"/>
  <c r="D299" i="11" s="1"/>
  <c r="AC299" i="15"/>
  <c r="BK300" i="15"/>
  <c r="AQ302" i="15"/>
  <c r="BK303" i="15"/>
  <c r="BE303" i="15"/>
  <c r="BD303" i="15"/>
  <c r="BG305" i="15"/>
  <c r="BK305" i="15"/>
  <c r="BR309" i="15"/>
  <c r="BE309" i="15"/>
  <c r="AC311" i="15"/>
  <c r="AJ312" i="15"/>
  <c r="BK316" i="15"/>
  <c r="AQ318" i="15"/>
  <c r="BK319" i="15"/>
  <c r="BE319" i="15"/>
  <c r="BK299" i="15"/>
  <c r="J300" i="15"/>
  <c r="D300" i="15"/>
  <c r="C300" i="11" s="1"/>
  <c r="R301" i="15"/>
  <c r="D301" i="11" s="1"/>
  <c r="BR302" i="15"/>
  <c r="J304" i="15"/>
  <c r="D304" i="15" s="1"/>
  <c r="C304" i="11" s="1"/>
  <c r="J305" i="15"/>
  <c r="D305" i="15"/>
  <c r="C305" i="11" s="1"/>
  <c r="R305" i="15"/>
  <c r="D305" i="11" s="1"/>
  <c r="BR306" i="15"/>
  <c r="J308" i="15"/>
  <c r="D308" i="15"/>
  <c r="C308" i="11" s="1"/>
  <c r="R309" i="15"/>
  <c r="D309" i="11" s="1"/>
  <c r="BR310" i="15"/>
  <c r="J313" i="15"/>
  <c r="D313" i="15"/>
  <c r="C313" i="11" s="1"/>
  <c r="R313" i="15"/>
  <c r="D313" i="11" s="1"/>
  <c r="BR314" i="15"/>
  <c r="J317" i="15"/>
  <c r="D317" i="15" s="1"/>
  <c r="C317" i="11" s="1"/>
  <c r="R317" i="15"/>
  <c r="D317" i="11" s="1"/>
  <c r="BR318" i="15"/>
  <c r="J320" i="15"/>
  <c r="D320" i="15"/>
  <c r="C320" i="11" s="1"/>
  <c r="BZ300" i="15"/>
  <c r="AJ301" i="15"/>
  <c r="D302" i="15"/>
  <c r="C302" i="11" s="1"/>
  <c r="AQ303" i="15"/>
  <c r="BZ303" i="15"/>
  <c r="BZ304" i="15"/>
  <c r="AJ305" i="15"/>
  <c r="AQ307" i="15"/>
  <c r="BZ307" i="15"/>
  <c r="BZ308" i="15"/>
  <c r="AJ309" i="15"/>
  <c r="D310" i="15"/>
  <c r="C310" i="11" s="1"/>
  <c r="AQ311" i="15"/>
  <c r="BZ311" i="15"/>
  <c r="BZ312" i="15"/>
  <c r="AJ313" i="15"/>
  <c r="AQ315" i="15"/>
  <c r="BZ315" i="15"/>
  <c r="BZ316" i="15"/>
  <c r="AJ317" i="15"/>
  <c r="D318" i="15"/>
  <c r="C318" i="11" s="1"/>
  <c r="AQ319" i="15"/>
  <c r="BZ319" i="15"/>
  <c r="BZ320" i="15"/>
  <c r="BD168" i="15"/>
  <c r="BD305" i="15"/>
  <c r="BD301" i="15"/>
  <c r="BD243" i="15"/>
  <c r="BD234" i="15"/>
  <c r="BD152" i="15"/>
  <c r="BD276" i="15" l="1"/>
  <c r="BD41" i="15"/>
  <c r="BD255" i="15"/>
  <c r="BD195" i="15"/>
  <c r="BD188" i="15"/>
  <c r="BD44" i="15"/>
  <c r="J22" i="15"/>
  <c r="D22" i="15" s="1"/>
  <c r="C22" i="11" s="1"/>
  <c r="J29" i="15"/>
  <c r="D29" i="15" s="1"/>
  <c r="C29" i="11" s="1"/>
  <c r="J89" i="15"/>
  <c r="D89" i="15" s="1"/>
  <c r="C89" i="11" s="1"/>
  <c r="J91" i="15"/>
  <c r="D91" i="15" s="1"/>
  <c r="C91" i="11" s="1"/>
  <c r="J115" i="15"/>
  <c r="D115" i="15" s="1"/>
  <c r="C115" i="11" s="1"/>
  <c r="BD134" i="15"/>
  <c r="J142" i="15"/>
  <c r="D142" i="15" s="1"/>
  <c r="C142" i="11" s="1"/>
  <c r="BD143" i="15"/>
  <c r="J149" i="15"/>
  <c r="D149" i="15" s="1"/>
  <c r="C149" i="11" s="1"/>
  <c r="BD157" i="15"/>
  <c r="BD186" i="15"/>
  <c r="BD170" i="15"/>
  <c r="BD66" i="15"/>
  <c r="BD84" i="15"/>
  <c r="BD86" i="15"/>
  <c r="BD209" i="15"/>
  <c r="BD46" i="15"/>
  <c r="BD219" i="15"/>
  <c r="BD190" i="15"/>
  <c r="BD71" i="15"/>
  <c r="BD30" i="15"/>
  <c r="BD33" i="15"/>
  <c r="BD124" i="15"/>
  <c r="BD197" i="15"/>
  <c r="J200" i="15"/>
  <c r="D200" i="15" s="1"/>
  <c r="C200" i="11" s="1"/>
  <c r="BD217" i="15"/>
  <c r="BD239" i="15"/>
  <c r="BD42" i="15"/>
  <c r="BD223" i="15"/>
  <c r="BD191" i="15"/>
  <c r="BD179" i="15"/>
  <c r="BD95" i="15"/>
  <c r="J55" i="15"/>
  <c r="D55" i="15" s="1"/>
  <c r="C55" i="11" s="1"/>
  <c r="BD70" i="15"/>
  <c r="BD75" i="15"/>
  <c r="BD97" i="15"/>
  <c r="J112" i="15"/>
  <c r="D112" i="15" s="1"/>
  <c r="C112" i="11" s="1"/>
  <c r="BD113" i="15"/>
  <c r="BD138" i="15"/>
  <c r="BD161" i="15"/>
  <c r="J191" i="15"/>
  <c r="D191" i="15" s="1"/>
  <c r="C191" i="11" s="1"/>
  <c r="J211" i="15"/>
  <c r="D211" i="15" s="1"/>
  <c r="C211" i="11" s="1"/>
  <c r="J223" i="15"/>
  <c r="D223" i="15" s="1"/>
  <c r="C223" i="11" s="1"/>
  <c r="BD218" i="15"/>
  <c r="BD31" i="15"/>
  <c r="BD59" i="15"/>
  <c r="BD37" i="15"/>
  <c r="J24" i="15"/>
  <c r="D24" i="15" s="1"/>
  <c r="C24" i="11" s="1"/>
  <c r="J28" i="15"/>
  <c r="D28" i="15" s="1"/>
  <c r="C28" i="11" s="1"/>
  <c r="J42" i="15"/>
  <c r="D42" i="15" s="1"/>
  <c r="C42" i="11" s="1"/>
  <c r="J53" i="15"/>
  <c r="D53" i="15" s="1"/>
  <c r="C53" i="11" s="1"/>
  <c r="J73" i="15"/>
  <c r="D73" i="15" s="1"/>
  <c r="C73" i="11" s="1"/>
  <c r="BD101" i="15"/>
  <c r="J124" i="15"/>
  <c r="D124" i="15" s="1"/>
  <c r="C124" i="11" s="1"/>
  <c r="J144" i="15"/>
  <c r="D144" i="15" s="1"/>
  <c r="C144" i="11" s="1"/>
  <c r="J167" i="15"/>
  <c r="D167" i="15" s="1"/>
  <c r="C167" i="11" s="1"/>
  <c r="BD169" i="15"/>
  <c r="J202" i="15"/>
  <c r="D202" i="15" s="1"/>
  <c r="C202" i="11" s="1"/>
  <c r="M607" i="16"/>
  <c r="M615" i="16"/>
  <c r="M623" i="16"/>
  <c r="M631" i="16"/>
  <c r="M639" i="16"/>
  <c r="M647" i="16"/>
  <c r="M655" i="16"/>
  <c r="M663" i="16"/>
  <c r="M671" i="16"/>
  <c r="M679" i="16"/>
  <c r="M687" i="16"/>
  <c r="M695" i="16"/>
  <c r="M703" i="16"/>
  <c r="BD221" i="15"/>
  <c r="BD202" i="15"/>
  <c r="BD123" i="15"/>
  <c r="J14" i="15"/>
  <c r="D14" i="15" s="1"/>
  <c r="C14" i="11" s="1"/>
  <c r="BD18" i="15"/>
  <c r="J47" i="15"/>
  <c r="D47" i="15" s="1"/>
  <c r="C47" i="11" s="1"/>
  <c r="J52" i="15"/>
  <c r="D52" i="15" s="1"/>
  <c r="C52" i="11" s="1"/>
  <c r="J60" i="15"/>
  <c r="D60" i="15" s="1"/>
  <c r="C60" i="11" s="1"/>
  <c r="J72" i="15"/>
  <c r="D72" i="15" s="1"/>
  <c r="C72" i="11" s="1"/>
  <c r="J83" i="15"/>
  <c r="D83" i="15" s="1"/>
  <c r="C83" i="11" s="1"/>
  <c r="J90" i="15"/>
  <c r="D90" i="15" s="1"/>
  <c r="C90" i="11" s="1"/>
  <c r="BD90" i="15"/>
  <c r="J110" i="15"/>
  <c r="D110" i="15" s="1"/>
  <c r="C110" i="11" s="1"/>
  <c r="BD173" i="15"/>
  <c r="BD20" i="15"/>
  <c r="BD13" i="15"/>
  <c r="J15" i="15"/>
  <c r="D15" i="15" s="1"/>
  <c r="C15" i="11" s="1"/>
  <c r="BD15" i="15"/>
  <c r="BD25" i="15"/>
  <c r="BD89" i="15"/>
  <c r="BD94" i="15"/>
  <c r="BD109" i="15"/>
  <c r="J244" i="15"/>
  <c r="D244" i="15" s="1"/>
  <c r="C244" i="11" s="1"/>
  <c r="D15" i="11"/>
  <c r="D71" i="11"/>
  <c r="D79" i="11"/>
  <c r="D95" i="11"/>
  <c r="J138" i="15"/>
  <c r="D138" i="15" s="1"/>
  <c r="C138" i="11" s="1"/>
  <c r="D151" i="11"/>
  <c r="D167" i="11"/>
  <c r="J186" i="15"/>
  <c r="D186" i="15" s="1"/>
  <c r="C186" i="11" s="1"/>
  <c r="J212" i="15"/>
  <c r="D212" i="15" s="1"/>
  <c r="C212" i="11" s="1"/>
  <c r="D255" i="11"/>
  <c r="J288" i="15"/>
  <c r="D288" i="15" s="1"/>
  <c r="C288" i="11" s="1"/>
  <c r="J294" i="15"/>
  <c r="D294" i="15" s="1"/>
  <c r="C294" i="11" s="1"/>
  <c r="D303" i="11"/>
  <c r="J319" i="15"/>
  <c r="D319" i="15" s="1"/>
  <c r="C319" i="11" s="1"/>
  <c r="D103" i="11"/>
  <c r="J143" i="15"/>
  <c r="D143" i="15" s="1"/>
  <c r="C143" i="11" s="1"/>
  <c r="J164" i="15"/>
  <c r="D164" i="15" s="1"/>
  <c r="C164" i="11" s="1"/>
  <c r="D231" i="11"/>
  <c r="J296" i="15"/>
  <c r="D296" i="15" s="1"/>
  <c r="C296" i="11" s="1"/>
  <c r="M610" i="16"/>
  <c r="M618" i="16"/>
  <c r="M626" i="16"/>
  <c r="M634" i="16"/>
  <c r="M642" i="16"/>
  <c r="M650" i="16"/>
  <c r="M658" i="16"/>
  <c r="M666" i="16"/>
  <c r="M674" i="16"/>
  <c r="M682" i="16"/>
  <c r="M690" i="16"/>
  <c r="M698" i="16"/>
  <c r="M706" i="16"/>
  <c r="M714" i="16"/>
  <c r="D135" i="11"/>
  <c r="J219" i="15"/>
  <c r="D219" i="15" s="1"/>
  <c r="C219" i="11" s="1"/>
  <c r="J224" i="15"/>
  <c r="D224" i="15" s="1"/>
  <c r="C224" i="11" s="1"/>
  <c r="J251" i="15"/>
  <c r="D251" i="15" s="1"/>
  <c r="C251" i="11" s="1"/>
  <c r="J253" i="15"/>
  <c r="D253" i="15" s="1"/>
  <c r="C253" i="11" s="1"/>
  <c r="J271" i="15"/>
  <c r="D271" i="15" s="1"/>
  <c r="C271" i="11" s="1"/>
  <c r="J283" i="15"/>
  <c r="D283" i="15" s="1"/>
  <c r="C283" i="11" s="1"/>
  <c r="J293" i="15"/>
  <c r="D293" i="15" s="1"/>
  <c r="C293" i="11" s="1"/>
  <c r="BD304" i="15"/>
  <c r="J306" i="15"/>
  <c r="D306" i="15" s="1"/>
  <c r="C306" i="11" s="1"/>
  <c r="J314" i="15"/>
  <c r="D314" i="15" s="1"/>
  <c r="C314" i="11" s="1"/>
  <c r="J275" i="15"/>
  <c r="D275" i="15" s="1"/>
  <c r="C275" i="11" s="1"/>
  <c r="M608" i="16"/>
  <c r="M616" i="16"/>
  <c r="M624" i="16"/>
  <c r="M632" i="16"/>
  <c r="M640" i="16"/>
  <c r="M648" i="16"/>
  <c r="M656" i="16"/>
  <c r="M664" i="16"/>
  <c r="M672" i="16"/>
  <c r="M680" i="16"/>
  <c r="M688" i="16"/>
  <c r="M696" i="16"/>
  <c r="M704" i="16"/>
  <c r="M712" i="16"/>
  <c r="D136" i="11"/>
  <c r="D159" i="11"/>
  <c r="D176" i="11"/>
  <c r="D191" i="11"/>
  <c r="D224" i="11"/>
  <c r="D271" i="11"/>
  <c r="D288" i="11"/>
  <c r="D296" i="11"/>
  <c r="M63" i="16"/>
  <c r="M621" i="16"/>
  <c r="M629" i="16"/>
  <c r="M637" i="16"/>
  <c r="M645" i="16"/>
  <c r="M653" i="16"/>
  <c r="M661" i="16"/>
  <c r="M669" i="16"/>
  <c r="M677" i="16"/>
  <c r="M685" i="16"/>
  <c r="D175" i="11"/>
  <c r="D215" i="11"/>
  <c r="D263" i="11"/>
  <c r="M614" i="16"/>
  <c r="M622" i="16"/>
  <c r="M630" i="16"/>
  <c r="M638" i="16"/>
  <c r="M646" i="16"/>
  <c r="M654" i="16"/>
  <c r="M662" i="16"/>
  <c r="M670" i="16"/>
  <c r="M678" i="16"/>
  <c r="M686" i="16"/>
  <c r="M694" i="16"/>
  <c r="M702" i="16"/>
  <c r="M710" i="16"/>
  <c r="M718" i="16"/>
  <c r="M726" i="16"/>
  <c r="M734" i="16"/>
  <c r="M742" i="16"/>
  <c r="M750" i="16"/>
  <c r="M758" i="16"/>
  <c r="M766" i="16"/>
  <c r="D223" i="11"/>
  <c r="D247" i="11"/>
  <c r="D311" i="11"/>
  <c r="M617" i="16"/>
  <c r="M625" i="16"/>
  <c r="M633" i="16"/>
  <c r="M641" i="16"/>
  <c r="M649" i="16"/>
  <c r="M657" i="16"/>
  <c r="M665" i="16"/>
  <c r="M673" i="16"/>
  <c r="M681" i="16"/>
  <c r="M721" i="16"/>
  <c r="M604" i="16"/>
  <c r="M612" i="16"/>
  <c r="M620" i="16"/>
  <c r="M628" i="16"/>
  <c r="M636" i="16"/>
  <c r="M644" i="16"/>
  <c r="M652" i="16"/>
  <c r="M660" i="16"/>
  <c r="M668" i="16"/>
  <c r="M676" i="16"/>
  <c r="M684" i="16"/>
  <c r="M692" i="16"/>
  <c r="M700" i="16"/>
  <c r="M708" i="16"/>
  <c r="M716" i="16"/>
  <c r="M717" i="16"/>
  <c r="M725" i="16"/>
  <c r="M733" i="16"/>
  <c r="M741" i="16"/>
  <c r="M749" i="16"/>
  <c r="M757" i="16"/>
  <c r="M765" i="16"/>
  <c r="M723" i="16"/>
  <c r="M731" i="16"/>
  <c r="M739" i="16"/>
  <c r="M747" i="16"/>
  <c r="M755" i="16"/>
  <c r="M763" i="16"/>
  <c r="M729" i="16"/>
  <c r="M737" i="16"/>
  <c r="M745" i="16"/>
  <c r="M753" i="16"/>
  <c r="M761" i="16"/>
  <c r="M724" i="16"/>
  <c r="M732" i="16"/>
  <c r="M740" i="16"/>
  <c r="M748" i="16"/>
  <c r="M756" i="16"/>
  <c r="M764" i="16"/>
  <c r="M62" i="16"/>
  <c r="M603" i="16"/>
  <c r="M602" i="16"/>
  <c r="M606" i="16"/>
  <c r="M599" i="16"/>
  <c r="M600" i="16"/>
  <c r="M601" i="16"/>
  <c r="M605" i="16"/>
  <c r="M609" i="16"/>
  <c r="M613" i="16"/>
  <c r="M711" i="16"/>
  <c r="M689" i="16"/>
  <c r="M693" i="16"/>
  <c r="M697" i="16"/>
  <c r="M701" i="16"/>
  <c r="M705" i="16"/>
  <c r="M709" i="16"/>
  <c r="M713" i="16"/>
</calcChain>
</file>

<file path=xl/sharedStrings.xml><?xml version="1.0" encoding="utf-8"?>
<sst xmlns="http://schemas.openxmlformats.org/spreadsheetml/2006/main" count="837" uniqueCount="184">
  <si>
    <t>United Kingdom</t>
  </si>
  <si>
    <t>Allen, R.C. 2007. Pessimism Preserved: Real Wages in the British Industrial Revolution. Economics Series Working Papers 314. University of Oxford. Department of Economics. http://www.nuffield.ox.ac.uk/General/Members/allen.aspx</t>
  </si>
  <si>
    <t>Beveridge, W. 1894. Prices and Wages in England: From the Twelfth to the Nineteenth Century. London: Longmans, Green and Co.</t>
  </si>
  <si>
    <t>Clark, G. 2007. The long march of history: Farm wages, population, and economic growth, England 1209-1869. Economic History Review 60(1): 97-135. http://www.econ.ucdavis.edu/faculty/gclark/papers/Agprice.pdf</t>
  </si>
  <si>
    <t xml:space="preserve">Mitchell, B.R. 1988. British Historical Statistics. Cambridge: Cambridge University Press. </t>
  </si>
  <si>
    <t>Rogers J.E.T. 1865, 1882, 1886. A History of Agriculture and Prices in England. Vol I-VI. Oxford: Clarendon Press.</t>
  </si>
  <si>
    <t xml:space="preserve">Hatcher, J. 1993. The History of the British Coal Industry. Volume I. Oxford: Clarendon Press. </t>
  </si>
  <si>
    <t>Flinn M.W. 1984. The History of the British Coal Industry. Vol 2. 1700-1830. Oxford: Clarendon Press.</t>
  </si>
  <si>
    <t>Units</t>
  </si>
  <si>
    <t>Source</t>
  </si>
  <si>
    <t>Fouquet (2008)</t>
  </si>
  <si>
    <t>Selected Sources:</t>
  </si>
  <si>
    <t>Location</t>
  </si>
  <si>
    <t>Good/Service</t>
  </si>
  <si>
    <t>Variable</t>
  </si>
  <si>
    <t xml:space="preserve">Given the nature of the data, year-on-year interpretations of the data should be done with care. </t>
  </si>
  <si>
    <t>Lighting</t>
  </si>
  <si>
    <t xml:space="preserve">This data appendix will enable the reader to reproduce the figures in the article. </t>
  </si>
  <si>
    <t xml:space="preserve">When the location "United Kingdom" is stated, it refers to the term broadly used during the twentieth century. During the nineteenth century, this would have been "Great Britain", and earlier, "England". </t>
  </si>
  <si>
    <t>Notes</t>
  </si>
  <si>
    <t>toe: tonnes of oil equivalent = 1.7 tonnes of coal = 41.868GJ = 11,630kWh</t>
  </si>
  <si>
    <t>1 tonne = 0.984 tons</t>
  </si>
  <si>
    <t>Fouquet, R. 2008. Heat, Power and Light: Revolutions in Energy Services. Edward Elgar Publications. Cheltenham, UK, and Northampton, MA, USA. In light of additional evidence or more rigorous methods of estimation, the trends presented here may differ from the trends in Fouquet (2008).</t>
  </si>
  <si>
    <t xml:space="preserve">Supple, B. 1987. The History of the British Coal Industry. Vol. 4. 1914–1945. The Political Economy of Decline. Clarendon Press. Oxford.  </t>
  </si>
  <si>
    <t>DECC/DTI/Ministry of Fuel and Power. 2010 and back copies. Digest of United Kingdom Energy Statistics. HMSO. London. See Also DUKES 60th Year Anniversary. http://www.decc.gov.uk/en/content/cms/statistics/publications/dukes/dukes.aspx. And Historical Trends in Coal, Electricity, Gas and Petroleum. http://www.decc.gov.uk/en/content/cms/statistics/publications/trends/trends.aspx</t>
  </si>
  <si>
    <t>Church, R. 1987. The History of the British Coal Industry. Vol 3. 1830–1913. Clarendon Press. Oxford.</t>
  </si>
  <si>
    <t xml:space="preserve">Ashworth, W. 1987. The History of the British Coal Industry. Vol 5. 1946-1987. The Nationalized Industry. Clarendon Press. Oxford. </t>
  </si>
  <si>
    <t xml:space="preserve">All prices here are presented in real terms (£2000) using the data set used for Allen (2007). </t>
  </si>
  <si>
    <t>Units of Measurement</t>
  </si>
  <si>
    <t>1 tonne of oil equivalent of effective heating is the heat produced from the energy equivalent of one tonne of oil, using equipment that has an efficiency of 100 percent. The lower the efficiency, the higher is the price of household heating (for a given fuel price).</t>
  </si>
  <si>
    <t>1 kWh is one kilowatt hour</t>
  </si>
  <si>
    <t>1 millon lumen-hours is roughly the light produced by a 100 watt incandescent bulb burning for 100 hours</t>
  </si>
  <si>
    <t>1 tk: tonne kilometre is the equivalent of carrying one tonne for one kilometre</t>
  </si>
  <si>
    <t>1 pk: passenger kilometre is the equivalent of carrying one passenger for one kilometre</t>
  </si>
  <si>
    <t>Heating (Domestic)</t>
  </si>
  <si>
    <t>Income Elasticity</t>
  </si>
  <si>
    <t>Fouquet (2014)</t>
  </si>
  <si>
    <t>Price Elasticity</t>
  </si>
  <si>
    <t>Transport (Passenger)</t>
  </si>
  <si>
    <t>Lower Bound (95% Confidence Interval)</t>
  </si>
  <si>
    <t>Upper Bound (95% Confidence Interval)</t>
  </si>
  <si>
    <t>Fouquet (2012)</t>
  </si>
  <si>
    <t>Fouquet (2011)</t>
  </si>
  <si>
    <t>Broadberry et al (2011)</t>
  </si>
  <si>
    <t>Population</t>
  </si>
  <si>
    <t xml:space="preserve">For individual series, the sources are included here. </t>
  </si>
  <si>
    <t xml:space="preserve">Fouquet, R. 2011. 'Divergences in long run trends in the prices of energy and energy services.' Review of Environmental Economics and Policy 5(2) 196-218.  </t>
  </si>
  <si>
    <t>Broadberry, S. Campbell, B., Klein, A., Overton, M. and van Leeuwen, B. 2011. British Economic Growth, 1270-1870. Working Paper. Economic History Department, LSE.</t>
  </si>
  <si>
    <t>Consumption</t>
  </si>
  <si>
    <t>Power (Industrial)</t>
  </si>
  <si>
    <t>Transport (Freight)</t>
  </si>
  <si>
    <t>Consumption of Energy Services in the United Kingdom, Index 1900=100, 1700-2010</t>
  </si>
  <si>
    <t>Income and Price Elasticities of Demand for Energy Services in the United Kingdom, c.1800-2010</t>
  </si>
  <si>
    <t>Index 1900=100</t>
  </si>
  <si>
    <t>http://www.lse.ac.uk/granthaminstitute/whoswho/staff/rogerfouquet.aspx</t>
  </si>
  <si>
    <t>mtoe (effective heat) - see Fouquet (2014) for explanation.</t>
  </si>
  <si>
    <t>Billion passenger-kilometres (bpk)</t>
  </si>
  <si>
    <t>Billion lumen-hours</t>
  </si>
  <si>
    <t>GWh</t>
  </si>
  <si>
    <t>Billion tonne-kilometres (btk)</t>
  </si>
  <si>
    <t>Consumption of Energy in the United Kingdom, mtoe (million tonnes of oil equivalent), 1700-2010</t>
  </si>
  <si>
    <t xml:space="preserve">PRIMARY ENERGY CONSUMPTION </t>
  </si>
  <si>
    <t>FINAL ENERGY CONSUMPTION (BY END-USE/ENERGY SERVICE)</t>
  </si>
  <si>
    <t>TOTAL FINAL USER ENERGY CONSUMPTION</t>
  </si>
  <si>
    <t>ENERGY CONSUMPTION FOR DOMESTIC HEATING</t>
  </si>
  <si>
    <t>ENERGY CONSUMPTION FOR IND &amp; OTHER HEATING</t>
  </si>
  <si>
    <t>ENERGY CONSUMPTION FOR POWER</t>
  </si>
  <si>
    <t>ENERGY CONSUMPTION FOR TOTAL LAND TRANSPORT</t>
  </si>
  <si>
    <t>ENERGY CONSUMPTION FOR PASSENGER TRANSPORT</t>
  </si>
  <si>
    <t>ENERGY CONSUMPTION FOR LIGHTING</t>
  </si>
  <si>
    <t>Cosumption</t>
  </si>
  <si>
    <t>TOTAL</t>
  </si>
  <si>
    <t>COAL</t>
  </si>
  <si>
    <t>PETROLEUM</t>
  </si>
  <si>
    <t>NATURAL GAS</t>
  </si>
  <si>
    <t>PRIMARY ELECTRICITY</t>
  </si>
  <si>
    <t>Hydro</t>
  </si>
  <si>
    <t>Wind (Sail &amp; Mills &amp; Elec)</t>
  </si>
  <si>
    <t>Nuclear</t>
  </si>
  <si>
    <t>Fodder/Provender</t>
  </si>
  <si>
    <t>Woodfuel</t>
  </si>
  <si>
    <t>Coal</t>
  </si>
  <si>
    <t xml:space="preserve">Petroleum </t>
  </si>
  <si>
    <t>Electricity</t>
  </si>
  <si>
    <t>Petroleum</t>
  </si>
  <si>
    <t>Natural Gas (Electricity)</t>
  </si>
  <si>
    <t>Petroleum (Electricity)</t>
  </si>
  <si>
    <t>Coal (Electricity)</t>
  </si>
  <si>
    <t>Hydro (Electricity)</t>
  </si>
  <si>
    <t>Wind (Electricity)</t>
  </si>
  <si>
    <t>Biofuels (Electricity)</t>
  </si>
  <si>
    <t>Nuclear (Electricity)</t>
  </si>
  <si>
    <t>Coal (Steam Engines)</t>
  </si>
  <si>
    <t>Provender</t>
  </si>
  <si>
    <t>Horse-Fodder</t>
  </si>
  <si>
    <t>Wind-Power</t>
  </si>
  <si>
    <t>Wind Power</t>
  </si>
  <si>
    <t>mtoe</t>
  </si>
  <si>
    <t>Fouquet (2008) with Updates</t>
  </si>
  <si>
    <t>ENERGY CONSUMPTION FOR LAND AND SEA FREIGHT TRANSPORT</t>
  </si>
  <si>
    <t>FODDER/PROVENDER (for Draught Animals)</t>
  </si>
  <si>
    <t>WOOD and Biomass</t>
  </si>
  <si>
    <t>Gas (Natural and Town)</t>
  </si>
  <si>
    <t>Kerosene (Petroleum)</t>
  </si>
  <si>
    <t>Gas (Town)</t>
  </si>
  <si>
    <t>Candles (Tallow)</t>
  </si>
  <si>
    <t>All Whale Oil</t>
  </si>
  <si>
    <t>Note: Series may not match perfectly because some end-use/energy service energy consumption are not included, and changes in data sources.</t>
  </si>
  <si>
    <t xml:space="preserve">Data Notes, Units and Sources for Fouquet, R. (2016) ‘Lessons from Energy History for Climate Policy: Technological Change, Demand and Economic Development.’ Energy Research &amp; Social Science 22 79-93. </t>
  </si>
  <si>
    <t>Average Prices of Energy and Energy Services (Heating and Power, All Services) in the United Kingdom (1300-2000)</t>
  </si>
  <si>
    <t>Energy Services (All)</t>
  </si>
  <si>
    <t>Energy Services (Heat &amp; Power)</t>
  </si>
  <si>
    <t xml:space="preserve"> </t>
  </si>
  <si>
    <t>Energy (for All Services)</t>
  </si>
  <si>
    <t>Energy (for Heat &amp; Power)</t>
  </si>
  <si>
    <t>Price</t>
  </si>
  <si>
    <t>£(2000) per toe</t>
  </si>
  <si>
    <t>Comment</t>
  </si>
  <si>
    <t>Note: Cost of Industrial Heating is assumed to follow the same trend as Domestic Heating</t>
  </si>
  <si>
    <t>Smoothed (5 year average)</t>
  </si>
  <si>
    <t>GDP per capita (£2000)</t>
  </si>
  <si>
    <t>GDP</t>
  </si>
  <si>
    <t>United Kingdom*</t>
  </si>
  <si>
    <t>millions of inhabitants</t>
  </si>
  <si>
    <t>£(2000) thousands</t>
  </si>
  <si>
    <t>£(2000) billions</t>
  </si>
  <si>
    <t>Primary Energy Intensity</t>
  </si>
  <si>
    <t>Fouquet, R. 2014. ‘Long run demand for energy services: income and price elasticities over 200 years.’ Review of Environmental Economics and Policy 8(2) 186-207.</t>
  </si>
  <si>
    <t>tonnes of oil equivalent per thousand £(2000) of GDP</t>
  </si>
  <si>
    <t>For more data on energy and energy services, see Supplementary Data Sets :</t>
  </si>
  <si>
    <t>Source: Kander, A., Malanima, P. and Ward, P. (2013) Power to the People: Energy in Europe over the Last Five Centuries. Princeton University Press. Princeton, NJ.</t>
  </si>
  <si>
    <t xml:space="preserve">http://histecon.fas.harvard.edu/energyhistory/energydata.html </t>
  </si>
  <si>
    <t>Figure 5. Energy Intensity in the United Kingdom, 1700-2010</t>
  </si>
  <si>
    <t>Figure 6. Energy Service Intensity in the United Kingdom, 1700-2000</t>
  </si>
  <si>
    <t>Final User Energy Intensity</t>
  </si>
  <si>
    <t>BEIS (2018) Energy Consumption in the United Kingdom. Department of Business, Energy and Industrial Strategy. https://www.gov.uk/government/statistics/energy-consumption-in-the-uk</t>
  </si>
  <si>
    <t>Fouquet (2008) updated, see BEIS (2018)</t>
  </si>
  <si>
    <t>Heating (Domestic) Intensity</t>
  </si>
  <si>
    <t>Transport (Passenger) Intensity</t>
  </si>
  <si>
    <t>Lighting Intensity</t>
  </si>
  <si>
    <t>Power (Industrial) Intensity</t>
  </si>
  <si>
    <t>Transport (Freight) Intensity</t>
  </si>
  <si>
    <t>mtoe (effective heat) per billion £(2000) of GDP</t>
  </si>
  <si>
    <t>passenger-kilometres (bpk) per £(2000) of GDP</t>
  </si>
  <si>
    <t>lumen-hours per £(2000) of GDP</t>
  </si>
  <si>
    <t>GWh per billion £(2000) of GDP</t>
  </si>
  <si>
    <t>tonne-kilometres (btk) per £(2000) of GDP</t>
  </si>
  <si>
    <t>http://www.lse.ac.uk/GranthamInstitute/profile/roger-fouquet/</t>
  </si>
  <si>
    <t xml:space="preserve">More detailed data available at </t>
  </si>
  <si>
    <t>Fouquet (2014) updated from BEIS (2018)</t>
  </si>
  <si>
    <t>PRIMARY ENERGY CONSUMPTION</t>
  </si>
  <si>
    <t>FOOD (for Physical Labour)</t>
  </si>
  <si>
    <t>FODDER (for Draught Animals)</t>
  </si>
  <si>
    <t>WOOD</t>
  </si>
  <si>
    <t>Water Mills</t>
  </si>
  <si>
    <t>Wind Mills</t>
  </si>
  <si>
    <t xml:space="preserve">Source: Fouquet, R. (2014) ‘Long run demand for energy services: income and price elasticities over 200 years.’ Review of Environmental Economics and Policy 8(2) 186-207.  </t>
  </si>
  <si>
    <t>Figure 10. Share of Primary Energy Consumption in the United Kingdom (1500-2000)</t>
  </si>
  <si>
    <t xml:space="preserve">Figure 8. Energy Intensity in European Countries (Megajoules per GDP per capita), 1800-2008  </t>
  </si>
  <si>
    <t>Also further details in Fouquet (2008)</t>
  </si>
  <si>
    <t>POWER FUELS</t>
  </si>
  <si>
    <t>TRANSPORT(PASSENGER) FUELS</t>
  </si>
  <si>
    <t>TRANSPORT(FREIGHT) FUELS</t>
  </si>
  <si>
    <t>LIGHTING FUELS</t>
  </si>
  <si>
    <t xml:space="preserve">Efficiency </t>
  </si>
  <si>
    <t>%</t>
  </si>
  <si>
    <t>IRON PRODUCTION</t>
  </si>
  <si>
    <t>thousand lumen-hours per tonne of oil equivalent</t>
  </si>
  <si>
    <t>thousand tonne-km per tonne of oil equivalent</t>
  </si>
  <si>
    <t>thousand passenger-km per tonne of oil equivalent</t>
  </si>
  <si>
    <t>tonne of pig iron per tonne of oil equivalent</t>
  </si>
  <si>
    <t>External Cost</t>
  </si>
  <si>
    <t>% of GDP (External Cost)</t>
  </si>
  <si>
    <t>Total</t>
  </si>
  <si>
    <t>Industrial Heating</t>
  </si>
  <si>
    <t>Industrial Power</t>
  </si>
  <si>
    <t>Passenger Transport</t>
  </si>
  <si>
    <t>Freight Transport</t>
  </si>
  <si>
    <t>Billion £(2000)</t>
  </si>
  <si>
    <t>Figure 7. Average Efficiency by Energy Service in the United Kingdom, 1700-2010</t>
  </si>
  <si>
    <t>Figure 9. Energy-Related External Costs from Air Pollution and Climate Change in the United Kingdom, 1700-2000</t>
  </si>
  <si>
    <t>Residential Heating</t>
  </si>
  <si>
    <t>Fouquet, R. 2011. 'Long run trends in energy-related external costs' Ecological Economics 70(12) 2380-89.</t>
  </si>
  <si>
    <t>Kander, A., Malanima, P. and Ward, P. (2013) Power to the People: Energy in Europe over the Last Five Centuries. Princeton University Press. Princeton, NJ.</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</si>
</sst>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3" formatCode="_(* #,##0.00_);_(* \(#,##0.00\);_(* &quot;-&quot;??_);_(@_)"/>
    <numFmt numFmtId="164" formatCode="_-* #,##0.00_-;\-* #,##0.00_-;_-* &quot;-&quot;??_-;_-@_-"/>
    <numFmt numFmtId="165" formatCode="#,##0.0"/>
    <numFmt numFmtId="166" formatCode="0.000"/>
    <numFmt numFmtId="167" formatCode="0.0"/>
    <numFmt numFmtId="168" formatCode="_-* #,##0.0_-;\-* #,##0.0_-;_-* &quot;-&quot;??_-;_-@_-"/>
    <numFmt numFmtId="169" formatCode="_-* #,##0_-;\-* #,##0_-;_-* &quot;-&quot;??_-;_-@_-"/>
    <numFmt numFmtId="170" formatCode="_-* #,##0.000_-;\-* #,##0.000_-;_-* &quot;-&quot;??_-;_-@_-"/>
    <numFmt numFmtId="171" formatCode="0.0%"/>
  </numFmts>
  <fonts count="16" x14ac:knownFonts="1">
    <font>
      <sz val="10"/>
      <name val="Arial"/>
    </font>
    <font>
      <sz val="10"/>
      <name val="Arial"/>
      <family val="2"/>
    </font>
    <font>
      <sz val="10"/>
      <name val="Times New Roman"/>
      <family val="1"/>
    </font>
    <font>
      <sz val="10"/>
      <name val="Arial"/>
      <family val="2"/>
    </font>
    <font>
      <b/>
      <sz val="10"/>
      <name val="Times New Roman"/>
      <family val="1"/>
    </font>
    <font>
      <i/>
      <sz val="10"/>
      <name val="Times New Roman"/>
      <family val="1"/>
    </font>
    <font>
      <b/>
      <sz val="11"/>
      <name val="Times New Roman"/>
      <family val="1"/>
    </font>
    <font>
      <u/>
      <sz val="10"/>
      <name val="Times New Roman"/>
      <family val="1"/>
    </font>
    <font>
      <b/>
      <u/>
      <sz val="10"/>
      <name val="Times New Roman"/>
      <family val="1"/>
    </font>
    <font>
      <b/>
      <sz val="10"/>
      <name val="Arial"/>
      <family val="2"/>
    </font>
    <font>
      <u/>
      <sz val="10"/>
      <color theme="10"/>
      <name val="Arial"/>
      <family val="2"/>
    </font>
    <font>
      <b/>
      <sz val="10"/>
      <color rgb="FFFF0000"/>
      <name val="Times New Roman"/>
      <family val="1"/>
    </font>
    <font>
      <u/>
      <sz val="10"/>
      <color theme="10"/>
      <name val="Times New Roman"/>
      <family val="1"/>
    </font>
    <font>
      <b/>
      <u/>
      <sz val="10"/>
      <color rgb="FFFF0000"/>
      <name val="Times New Roman"/>
      <family val="1"/>
    </font>
    <font>
      <i/>
      <sz val="10"/>
      <name val="Arial"/>
      <family val="2"/>
    </font>
    <font>
      <b/>
      <sz val="11"/>
      <color theme="1"/>
      <name val="Times New Roman"/>
      <family val="1"/>
    </font>
  </fonts>
  <fills count="2">
    <fill>
      <patternFill patternType="none"/>
    </fill>
    <fill>
      <patternFill patternType="gray125"/>
    </fill>
  </fills>
  <borders count="1">
    <border>
      <left/>
      <right/>
      <top/>
      <bottom/>
      <diagonal/>
    </border>
  </borders>
  <cellStyleXfs count="4">
    <xf numFmtId="0" fontId="0" fillId="0" borderId="0"/>
    <xf numFmtId="164" fontId="1" fillId="0" borderId="0" applyFont="0" applyFill="0" applyBorder="0" applyAlignment="0" applyProtection="0"/>
    <xf numFmtId="0" fontId="10" fillId="0" borderId="0" applyNumberFormat="0" applyFill="0" applyBorder="0" applyAlignment="0" applyProtection="0"/>
    <xf numFmtId="9" fontId="1" fillId="0" borderId="0" applyFont="0" applyFill="0" applyBorder="0" applyAlignment="0" applyProtection="0"/>
  </cellStyleXfs>
  <cellXfs count="42">
    <xf numFmtId="0" fontId="0" fillId="0" borderId="0" xfId="0"/>
    <xf numFmtId="0" fontId="4" fillId="0" borderId="0" xfId="0" applyFont="1" applyBorder="1" applyAlignment="1"/>
    <xf numFmtId="0" fontId="2" fillId="0" borderId="0" xfId="0" applyFont="1" applyBorder="1" applyAlignment="1"/>
    <xf numFmtId="0" fontId="11" fillId="0" borderId="0" xfId="0" applyFont="1" applyBorder="1" applyAlignment="1"/>
    <xf numFmtId="0" fontId="2" fillId="0" borderId="0" xfId="0" applyFont="1"/>
    <xf numFmtId="0" fontId="5" fillId="0" borderId="0" xfId="0" applyFont="1"/>
    <xf numFmtId="0" fontId="4" fillId="0" borderId="0" xfId="0" applyFont="1"/>
    <xf numFmtId="0" fontId="2" fillId="0" borderId="0" xfId="0" applyFont="1" applyFill="1" applyBorder="1"/>
    <xf numFmtId="0" fontId="2" fillId="0" borderId="0" xfId="0" applyFont="1" applyBorder="1" applyAlignment="1">
      <alignment vertical="top"/>
    </xf>
    <xf numFmtId="0" fontId="6" fillId="0" borderId="0" xfId="0" applyFont="1"/>
    <xf numFmtId="0" fontId="7" fillId="0" borderId="0" xfId="0" applyFont="1"/>
    <xf numFmtId="0" fontId="2" fillId="0" borderId="0" xfId="0" applyNumberFormat="1" applyFont="1"/>
    <xf numFmtId="164" fontId="2" fillId="0" borderId="0" xfId="1" applyNumberFormat="1" applyFont="1"/>
    <xf numFmtId="168" fontId="2" fillId="0" borderId="0" xfId="1" applyNumberFormat="1" applyFont="1"/>
    <xf numFmtId="2" fontId="2" fillId="0" borderId="0" xfId="0" applyNumberFormat="1" applyFont="1"/>
    <xf numFmtId="169" fontId="2" fillId="0" borderId="0" xfId="1" applyNumberFormat="1" applyFont="1"/>
    <xf numFmtId="0" fontId="12" fillId="0" borderId="0" xfId="2" applyFont="1"/>
    <xf numFmtId="170" fontId="2" fillId="0" borderId="0" xfId="1" applyNumberFormat="1" applyFont="1"/>
    <xf numFmtId="164" fontId="2" fillId="0" borderId="0" xfId="1" applyFont="1"/>
    <xf numFmtId="0" fontId="8" fillId="0" borderId="0" xfId="0" applyFont="1"/>
    <xf numFmtId="0" fontId="9" fillId="0" borderId="0" xfId="0" applyFont="1"/>
    <xf numFmtId="1" fontId="2" fillId="0" borderId="0" xfId="0" applyNumberFormat="1" applyFont="1"/>
    <xf numFmtId="0" fontId="13" fillId="0" borderId="0" xfId="0" applyFont="1"/>
    <xf numFmtId="166" fontId="2" fillId="0" borderId="0" xfId="0" applyNumberFormat="1" applyFont="1"/>
    <xf numFmtId="0" fontId="14" fillId="0" borderId="0" xfId="0" applyFont="1"/>
    <xf numFmtId="0" fontId="9" fillId="0" borderId="0" xfId="0" applyFont="1" applyAlignment="1">
      <alignment vertical="top"/>
    </xf>
    <xf numFmtId="0" fontId="3" fillId="0" borderId="0" xfId="0" applyFont="1" applyBorder="1" applyAlignment="1">
      <alignment vertical="top"/>
    </xf>
    <xf numFmtId="0" fontId="0" fillId="0" borderId="0" xfId="0" applyBorder="1" applyAlignment="1">
      <alignment vertical="top"/>
    </xf>
    <xf numFmtId="0" fontId="2" fillId="0" borderId="0" xfId="0" applyFont="1" applyAlignment="1"/>
    <xf numFmtId="0" fontId="3" fillId="0" borderId="0" xfId="0" applyFont="1"/>
    <xf numFmtId="0" fontId="0" fillId="0" borderId="0" xfId="0" applyFill="1" applyBorder="1" applyAlignment="1"/>
    <xf numFmtId="0" fontId="9" fillId="0" borderId="0" xfId="0" applyFont="1" applyBorder="1"/>
    <xf numFmtId="167" fontId="0" fillId="0" borderId="0" xfId="0" applyNumberFormat="1"/>
    <xf numFmtId="3" fontId="0" fillId="0" borderId="0" xfId="0" applyNumberFormat="1"/>
    <xf numFmtId="165" fontId="0" fillId="0" borderId="0" xfId="0" applyNumberFormat="1"/>
    <xf numFmtId="168" fontId="2" fillId="0" borderId="0" xfId="0" applyNumberFormat="1" applyFont="1"/>
    <xf numFmtId="0" fontId="10" fillId="0" borderId="0" xfId="2"/>
    <xf numFmtId="0" fontId="6" fillId="0" borderId="0" xfId="0" applyFont="1" applyAlignment="1">
      <alignment vertical="center"/>
    </xf>
    <xf numFmtId="0" fontId="15" fillId="0" borderId="0" xfId="0" applyFont="1"/>
    <xf numFmtId="9" fontId="2" fillId="0" borderId="0" xfId="3" applyFont="1"/>
    <xf numFmtId="171" fontId="2" fillId="0" borderId="0" xfId="3" applyNumberFormat="1" applyFont="1"/>
    <xf numFmtId="43" fontId="2" fillId="0" borderId="0" xfId="0" applyNumberFormat="1" applyFont="1"/>
  </cellXfs>
  <cellStyles count="4">
    <cellStyle name="Comma" xfId="1" builtinId="3"/>
    <cellStyle name="Hyperlink" xfId="2" builtinId="8"/>
    <cellStyle name="Normal" xfId="0" builtinId="0"/>
    <cellStyle name="Percent" xfId="3"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837427824543922"/>
          <c:y val="6.1812654335367909E-2"/>
          <c:w val="0.79674954893441363"/>
          <c:h val="0.83610795322182374"/>
        </c:manualLayout>
      </c:layout>
      <c:lineChart>
        <c:grouping val="standard"/>
        <c:varyColors val="0"/>
        <c:ser>
          <c:idx val="0"/>
          <c:order val="0"/>
          <c:spPr>
            <a:ln w="12700">
              <a:solidFill>
                <a:schemeClr val="accent6">
                  <a:lumMod val="75000"/>
                </a:schemeClr>
              </a:solidFill>
            </a:ln>
          </c:spPr>
          <c:marker>
            <c:symbol val="none"/>
          </c:marker>
          <c:cat>
            <c:numRef>
              <c:f>'[1]Fig7&amp;8'!$A$60:$A$760</c:f>
              <c:numCache>
                <c:formatCode>General</c:formatCode>
                <c:ptCount val="701"/>
                <c:pt idx="0">
                  <c:v>1300</c:v>
                </c:pt>
                <c:pt idx="1">
                  <c:v>1301</c:v>
                </c:pt>
                <c:pt idx="2">
                  <c:v>1302</c:v>
                </c:pt>
                <c:pt idx="3">
                  <c:v>1303</c:v>
                </c:pt>
                <c:pt idx="4">
                  <c:v>1304</c:v>
                </c:pt>
                <c:pt idx="5">
                  <c:v>1305</c:v>
                </c:pt>
                <c:pt idx="6">
                  <c:v>1306</c:v>
                </c:pt>
                <c:pt idx="7">
                  <c:v>1307</c:v>
                </c:pt>
                <c:pt idx="8">
                  <c:v>1308</c:v>
                </c:pt>
                <c:pt idx="9">
                  <c:v>1309</c:v>
                </c:pt>
                <c:pt idx="10">
                  <c:v>1310</c:v>
                </c:pt>
                <c:pt idx="11">
                  <c:v>1311</c:v>
                </c:pt>
                <c:pt idx="12">
                  <c:v>1312</c:v>
                </c:pt>
                <c:pt idx="13">
                  <c:v>1313</c:v>
                </c:pt>
                <c:pt idx="14">
                  <c:v>1314</c:v>
                </c:pt>
                <c:pt idx="15">
                  <c:v>1315</c:v>
                </c:pt>
                <c:pt idx="16">
                  <c:v>1316</c:v>
                </c:pt>
                <c:pt idx="17">
                  <c:v>1317</c:v>
                </c:pt>
                <c:pt idx="18">
                  <c:v>1318</c:v>
                </c:pt>
                <c:pt idx="19">
                  <c:v>1319</c:v>
                </c:pt>
                <c:pt idx="20">
                  <c:v>1320</c:v>
                </c:pt>
                <c:pt idx="21">
                  <c:v>1321</c:v>
                </c:pt>
                <c:pt idx="22">
                  <c:v>1322</c:v>
                </c:pt>
                <c:pt idx="23">
                  <c:v>1323</c:v>
                </c:pt>
                <c:pt idx="24">
                  <c:v>1324</c:v>
                </c:pt>
                <c:pt idx="25">
                  <c:v>1325</c:v>
                </c:pt>
                <c:pt idx="26">
                  <c:v>1326</c:v>
                </c:pt>
                <c:pt idx="27">
                  <c:v>1327</c:v>
                </c:pt>
                <c:pt idx="28">
                  <c:v>1328</c:v>
                </c:pt>
                <c:pt idx="29">
                  <c:v>1329</c:v>
                </c:pt>
                <c:pt idx="30">
                  <c:v>1330</c:v>
                </c:pt>
                <c:pt idx="31">
                  <c:v>1331</c:v>
                </c:pt>
                <c:pt idx="32">
                  <c:v>1332</c:v>
                </c:pt>
                <c:pt idx="33">
                  <c:v>1333</c:v>
                </c:pt>
                <c:pt idx="34">
                  <c:v>1334</c:v>
                </c:pt>
                <c:pt idx="35">
                  <c:v>1335</c:v>
                </c:pt>
                <c:pt idx="36">
                  <c:v>1336</c:v>
                </c:pt>
                <c:pt idx="37">
                  <c:v>1337</c:v>
                </c:pt>
                <c:pt idx="38">
                  <c:v>1338</c:v>
                </c:pt>
                <c:pt idx="39">
                  <c:v>1339</c:v>
                </c:pt>
                <c:pt idx="40">
                  <c:v>1340</c:v>
                </c:pt>
                <c:pt idx="41">
                  <c:v>1341</c:v>
                </c:pt>
                <c:pt idx="42">
                  <c:v>1342</c:v>
                </c:pt>
                <c:pt idx="43">
                  <c:v>1343</c:v>
                </c:pt>
                <c:pt idx="44">
                  <c:v>1344</c:v>
                </c:pt>
                <c:pt idx="45">
                  <c:v>1345</c:v>
                </c:pt>
                <c:pt idx="46">
                  <c:v>1346</c:v>
                </c:pt>
                <c:pt idx="47">
                  <c:v>1347</c:v>
                </c:pt>
                <c:pt idx="48">
                  <c:v>1348</c:v>
                </c:pt>
                <c:pt idx="49">
                  <c:v>1349</c:v>
                </c:pt>
                <c:pt idx="50">
                  <c:v>1350</c:v>
                </c:pt>
                <c:pt idx="51">
                  <c:v>1351</c:v>
                </c:pt>
                <c:pt idx="52">
                  <c:v>1352</c:v>
                </c:pt>
                <c:pt idx="53">
                  <c:v>1353</c:v>
                </c:pt>
                <c:pt idx="54">
                  <c:v>1354</c:v>
                </c:pt>
                <c:pt idx="55">
                  <c:v>1355</c:v>
                </c:pt>
                <c:pt idx="56">
                  <c:v>1356</c:v>
                </c:pt>
                <c:pt idx="57">
                  <c:v>1357</c:v>
                </c:pt>
                <c:pt idx="58">
                  <c:v>1358</c:v>
                </c:pt>
                <c:pt idx="59">
                  <c:v>1359</c:v>
                </c:pt>
                <c:pt idx="60">
                  <c:v>1360</c:v>
                </c:pt>
                <c:pt idx="61">
                  <c:v>1361</c:v>
                </c:pt>
                <c:pt idx="62">
                  <c:v>1362</c:v>
                </c:pt>
                <c:pt idx="63">
                  <c:v>1363</c:v>
                </c:pt>
                <c:pt idx="64">
                  <c:v>1364</c:v>
                </c:pt>
                <c:pt idx="65">
                  <c:v>1365</c:v>
                </c:pt>
                <c:pt idx="66">
                  <c:v>1366</c:v>
                </c:pt>
                <c:pt idx="67">
                  <c:v>1367</c:v>
                </c:pt>
                <c:pt idx="68">
                  <c:v>1368</c:v>
                </c:pt>
                <c:pt idx="69">
                  <c:v>1369</c:v>
                </c:pt>
                <c:pt idx="70">
                  <c:v>1370</c:v>
                </c:pt>
                <c:pt idx="71">
                  <c:v>1371</c:v>
                </c:pt>
                <c:pt idx="72">
                  <c:v>1372</c:v>
                </c:pt>
                <c:pt idx="73">
                  <c:v>1373</c:v>
                </c:pt>
                <c:pt idx="74">
                  <c:v>1374</c:v>
                </c:pt>
                <c:pt idx="75">
                  <c:v>1375</c:v>
                </c:pt>
                <c:pt idx="76">
                  <c:v>1376</c:v>
                </c:pt>
                <c:pt idx="77">
                  <c:v>1377</c:v>
                </c:pt>
                <c:pt idx="78">
                  <c:v>1378</c:v>
                </c:pt>
                <c:pt idx="79">
                  <c:v>1379</c:v>
                </c:pt>
                <c:pt idx="80">
                  <c:v>1380</c:v>
                </c:pt>
                <c:pt idx="81">
                  <c:v>1381</c:v>
                </c:pt>
                <c:pt idx="82">
                  <c:v>1382</c:v>
                </c:pt>
                <c:pt idx="83">
                  <c:v>1383</c:v>
                </c:pt>
                <c:pt idx="84">
                  <c:v>1384</c:v>
                </c:pt>
                <c:pt idx="85">
                  <c:v>1385</c:v>
                </c:pt>
                <c:pt idx="86">
                  <c:v>1386</c:v>
                </c:pt>
                <c:pt idx="87">
                  <c:v>1387</c:v>
                </c:pt>
                <c:pt idx="88">
                  <c:v>1388</c:v>
                </c:pt>
                <c:pt idx="89">
                  <c:v>1389</c:v>
                </c:pt>
                <c:pt idx="90">
                  <c:v>1390</c:v>
                </c:pt>
                <c:pt idx="91">
                  <c:v>1391</c:v>
                </c:pt>
                <c:pt idx="92">
                  <c:v>1392</c:v>
                </c:pt>
                <c:pt idx="93">
                  <c:v>1393</c:v>
                </c:pt>
                <c:pt idx="94">
                  <c:v>1394</c:v>
                </c:pt>
                <c:pt idx="95">
                  <c:v>1395</c:v>
                </c:pt>
                <c:pt idx="96">
                  <c:v>1396</c:v>
                </c:pt>
                <c:pt idx="97">
                  <c:v>1397</c:v>
                </c:pt>
                <c:pt idx="98">
                  <c:v>1398</c:v>
                </c:pt>
                <c:pt idx="99">
                  <c:v>1399</c:v>
                </c:pt>
                <c:pt idx="100">
                  <c:v>1400</c:v>
                </c:pt>
                <c:pt idx="101">
                  <c:v>1401</c:v>
                </c:pt>
                <c:pt idx="102">
                  <c:v>1402</c:v>
                </c:pt>
                <c:pt idx="103">
                  <c:v>1403</c:v>
                </c:pt>
                <c:pt idx="104">
                  <c:v>1404</c:v>
                </c:pt>
                <c:pt idx="105">
                  <c:v>1405</c:v>
                </c:pt>
                <c:pt idx="106">
                  <c:v>1406</c:v>
                </c:pt>
                <c:pt idx="107">
                  <c:v>1407</c:v>
                </c:pt>
                <c:pt idx="108">
                  <c:v>1408</c:v>
                </c:pt>
                <c:pt idx="109">
                  <c:v>1409</c:v>
                </c:pt>
                <c:pt idx="110">
                  <c:v>1410</c:v>
                </c:pt>
                <c:pt idx="111">
                  <c:v>1411</c:v>
                </c:pt>
                <c:pt idx="112">
                  <c:v>1412</c:v>
                </c:pt>
                <c:pt idx="113">
                  <c:v>1413</c:v>
                </c:pt>
                <c:pt idx="114">
                  <c:v>1414</c:v>
                </c:pt>
                <c:pt idx="115">
                  <c:v>1415</c:v>
                </c:pt>
                <c:pt idx="116">
                  <c:v>1416</c:v>
                </c:pt>
                <c:pt idx="117">
                  <c:v>1417</c:v>
                </c:pt>
                <c:pt idx="118">
                  <c:v>1418</c:v>
                </c:pt>
                <c:pt idx="119">
                  <c:v>1419</c:v>
                </c:pt>
                <c:pt idx="120">
                  <c:v>1420</c:v>
                </c:pt>
                <c:pt idx="121">
                  <c:v>1421</c:v>
                </c:pt>
                <c:pt idx="122">
                  <c:v>1422</c:v>
                </c:pt>
                <c:pt idx="123">
                  <c:v>1423</c:v>
                </c:pt>
                <c:pt idx="124">
                  <c:v>1424</c:v>
                </c:pt>
                <c:pt idx="125">
                  <c:v>1425</c:v>
                </c:pt>
                <c:pt idx="126">
                  <c:v>1426</c:v>
                </c:pt>
                <c:pt idx="127">
                  <c:v>1427</c:v>
                </c:pt>
                <c:pt idx="128">
                  <c:v>1428</c:v>
                </c:pt>
                <c:pt idx="129">
                  <c:v>1429</c:v>
                </c:pt>
                <c:pt idx="130">
                  <c:v>1430</c:v>
                </c:pt>
                <c:pt idx="131">
                  <c:v>1431</c:v>
                </c:pt>
                <c:pt idx="132">
                  <c:v>1432</c:v>
                </c:pt>
                <c:pt idx="133">
                  <c:v>1433</c:v>
                </c:pt>
                <c:pt idx="134">
                  <c:v>1434</c:v>
                </c:pt>
                <c:pt idx="135">
                  <c:v>1435</c:v>
                </c:pt>
                <c:pt idx="136">
                  <c:v>1436</c:v>
                </c:pt>
                <c:pt idx="137">
                  <c:v>1437</c:v>
                </c:pt>
                <c:pt idx="138">
                  <c:v>1438</c:v>
                </c:pt>
                <c:pt idx="139">
                  <c:v>1439</c:v>
                </c:pt>
                <c:pt idx="140">
                  <c:v>1440</c:v>
                </c:pt>
                <c:pt idx="141">
                  <c:v>1441</c:v>
                </c:pt>
                <c:pt idx="142">
                  <c:v>1442</c:v>
                </c:pt>
                <c:pt idx="143">
                  <c:v>1443</c:v>
                </c:pt>
                <c:pt idx="144">
                  <c:v>1444</c:v>
                </c:pt>
                <c:pt idx="145">
                  <c:v>1445</c:v>
                </c:pt>
                <c:pt idx="146">
                  <c:v>1446</c:v>
                </c:pt>
                <c:pt idx="147">
                  <c:v>1447</c:v>
                </c:pt>
                <c:pt idx="148">
                  <c:v>1448</c:v>
                </c:pt>
                <c:pt idx="149">
                  <c:v>1449</c:v>
                </c:pt>
                <c:pt idx="150">
                  <c:v>1450</c:v>
                </c:pt>
                <c:pt idx="151">
                  <c:v>1451</c:v>
                </c:pt>
                <c:pt idx="152">
                  <c:v>1452</c:v>
                </c:pt>
                <c:pt idx="153">
                  <c:v>1453</c:v>
                </c:pt>
                <c:pt idx="154">
                  <c:v>1454</c:v>
                </c:pt>
                <c:pt idx="155">
                  <c:v>1455</c:v>
                </c:pt>
                <c:pt idx="156">
                  <c:v>1456</c:v>
                </c:pt>
                <c:pt idx="157">
                  <c:v>1457</c:v>
                </c:pt>
                <c:pt idx="158">
                  <c:v>1458</c:v>
                </c:pt>
                <c:pt idx="159">
                  <c:v>1459</c:v>
                </c:pt>
                <c:pt idx="160">
                  <c:v>1460</c:v>
                </c:pt>
                <c:pt idx="161">
                  <c:v>1461</c:v>
                </c:pt>
                <c:pt idx="162">
                  <c:v>1462</c:v>
                </c:pt>
                <c:pt idx="163">
                  <c:v>1463</c:v>
                </c:pt>
                <c:pt idx="164">
                  <c:v>1464</c:v>
                </c:pt>
                <c:pt idx="165">
                  <c:v>1465</c:v>
                </c:pt>
                <c:pt idx="166">
                  <c:v>1466</c:v>
                </c:pt>
                <c:pt idx="167">
                  <c:v>1467</c:v>
                </c:pt>
                <c:pt idx="168">
                  <c:v>1468</c:v>
                </c:pt>
                <c:pt idx="169">
                  <c:v>1469</c:v>
                </c:pt>
                <c:pt idx="170">
                  <c:v>1470</c:v>
                </c:pt>
                <c:pt idx="171">
                  <c:v>1471</c:v>
                </c:pt>
                <c:pt idx="172">
                  <c:v>1472</c:v>
                </c:pt>
                <c:pt idx="173">
                  <c:v>1473</c:v>
                </c:pt>
                <c:pt idx="174">
                  <c:v>1474</c:v>
                </c:pt>
                <c:pt idx="175">
                  <c:v>1475</c:v>
                </c:pt>
                <c:pt idx="176">
                  <c:v>1476</c:v>
                </c:pt>
                <c:pt idx="177">
                  <c:v>1477</c:v>
                </c:pt>
                <c:pt idx="178">
                  <c:v>1478</c:v>
                </c:pt>
                <c:pt idx="179">
                  <c:v>1479</c:v>
                </c:pt>
                <c:pt idx="180">
                  <c:v>1480</c:v>
                </c:pt>
                <c:pt idx="181">
                  <c:v>1481</c:v>
                </c:pt>
                <c:pt idx="182">
                  <c:v>1482</c:v>
                </c:pt>
                <c:pt idx="183">
                  <c:v>1483</c:v>
                </c:pt>
                <c:pt idx="184">
                  <c:v>1484</c:v>
                </c:pt>
                <c:pt idx="185">
                  <c:v>1485</c:v>
                </c:pt>
                <c:pt idx="186">
                  <c:v>1486</c:v>
                </c:pt>
                <c:pt idx="187">
                  <c:v>1487</c:v>
                </c:pt>
                <c:pt idx="188">
                  <c:v>1488</c:v>
                </c:pt>
                <c:pt idx="189">
                  <c:v>1489</c:v>
                </c:pt>
                <c:pt idx="190">
                  <c:v>1490</c:v>
                </c:pt>
                <c:pt idx="191">
                  <c:v>1491</c:v>
                </c:pt>
                <c:pt idx="192">
                  <c:v>1492</c:v>
                </c:pt>
                <c:pt idx="193">
                  <c:v>1493</c:v>
                </c:pt>
                <c:pt idx="194">
                  <c:v>1494</c:v>
                </c:pt>
                <c:pt idx="195">
                  <c:v>1495</c:v>
                </c:pt>
                <c:pt idx="196">
                  <c:v>1496</c:v>
                </c:pt>
                <c:pt idx="197">
                  <c:v>1497</c:v>
                </c:pt>
                <c:pt idx="198">
                  <c:v>1498</c:v>
                </c:pt>
                <c:pt idx="199">
                  <c:v>1499</c:v>
                </c:pt>
                <c:pt idx="200">
                  <c:v>1500</c:v>
                </c:pt>
                <c:pt idx="201">
                  <c:v>1501</c:v>
                </c:pt>
                <c:pt idx="202">
                  <c:v>1502</c:v>
                </c:pt>
                <c:pt idx="203">
                  <c:v>1503</c:v>
                </c:pt>
                <c:pt idx="204">
                  <c:v>1504</c:v>
                </c:pt>
                <c:pt idx="205">
                  <c:v>1505</c:v>
                </c:pt>
                <c:pt idx="206">
                  <c:v>1506</c:v>
                </c:pt>
                <c:pt idx="207">
                  <c:v>1507</c:v>
                </c:pt>
                <c:pt idx="208">
                  <c:v>1508</c:v>
                </c:pt>
                <c:pt idx="209">
                  <c:v>1509</c:v>
                </c:pt>
                <c:pt idx="210">
                  <c:v>1510</c:v>
                </c:pt>
                <c:pt idx="211">
                  <c:v>1511</c:v>
                </c:pt>
                <c:pt idx="212">
                  <c:v>1512</c:v>
                </c:pt>
                <c:pt idx="213">
                  <c:v>1513</c:v>
                </c:pt>
                <c:pt idx="214">
                  <c:v>1514</c:v>
                </c:pt>
                <c:pt idx="215">
                  <c:v>1515</c:v>
                </c:pt>
                <c:pt idx="216">
                  <c:v>1516</c:v>
                </c:pt>
                <c:pt idx="217">
                  <c:v>1517</c:v>
                </c:pt>
                <c:pt idx="218">
                  <c:v>1518</c:v>
                </c:pt>
                <c:pt idx="219">
                  <c:v>1519</c:v>
                </c:pt>
                <c:pt idx="220">
                  <c:v>1520</c:v>
                </c:pt>
                <c:pt idx="221">
                  <c:v>1521</c:v>
                </c:pt>
                <c:pt idx="222">
                  <c:v>1522</c:v>
                </c:pt>
                <c:pt idx="223">
                  <c:v>1523</c:v>
                </c:pt>
                <c:pt idx="224">
                  <c:v>1524</c:v>
                </c:pt>
                <c:pt idx="225">
                  <c:v>1525</c:v>
                </c:pt>
                <c:pt idx="226">
                  <c:v>1526</c:v>
                </c:pt>
                <c:pt idx="227">
                  <c:v>1527</c:v>
                </c:pt>
                <c:pt idx="228">
                  <c:v>1528</c:v>
                </c:pt>
                <c:pt idx="229">
                  <c:v>1529</c:v>
                </c:pt>
                <c:pt idx="230">
                  <c:v>1530</c:v>
                </c:pt>
                <c:pt idx="231">
                  <c:v>1531</c:v>
                </c:pt>
                <c:pt idx="232">
                  <c:v>1532</c:v>
                </c:pt>
                <c:pt idx="233">
                  <c:v>1533</c:v>
                </c:pt>
                <c:pt idx="234">
                  <c:v>1534</c:v>
                </c:pt>
                <c:pt idx="235">
                  <c:v>1535</c:v>
                </c:pt>
                <c:pt idx="236">
                  <c:v>1536</c:v>
                </c:pt>
                <c:pt idx="237">
                  <c:v>1537</c:v>
                </c:pt>
                <c:pt idx="238">
                  <c:v>1538</c:v>
                </c:pt>
                <c:pt idx="239">
                  <c:v>1539</c:v>
                </c:pt>
                <c:pt idx="240">
                  <c:v>1540</c:v>
                </c:pt>
                <c:pt idx="241">
                  <c:v>1541</c:v>
                </c:pt>
                <c:pt idx="242">
                  <c:v>1542</c:v>
                </c:pt>
                <c:pt idx="243">
                  <c:v>1543</c:v>
                </c:pt>
                <c:pt idx="244">
                  <c:v>1544</c:v>
                </c:pt>
                <c:pt idx="245">
                  <c:v>1545</c:v>
                </c:pt>
                <c:pt idx="246">
                  <c:v>1546</c:v>
                </c:pt>
                <c:pt idx="247">
                  <c:v>1547</c:v>
                </c:pt>
                <c:pt idx="248">
                  <c:v>1548</c:v>
                </c:pt>
                <c:pt idx="249">
                  <c:v>1549</c:v>
                </c:pt>
                <c:pt idx="250">
                  <c:v>1550</c:v>
                </c:pt>
                <c:pt idx="251">
                  <c:v>1551</c:v>
                </c:pt>
                <c:pt idx="252">
                  <c:v>1552</c:v>
                </c:pt>
                <c:pt idx="253">
                  <c:v>1553</c:v>
                </c:pt>
                <c:pt idx="254">
                  <c:v>1554</c:v>
                </c:pt>
                <c:pt idx="255">
                  <c:v>1555</c:v>
                </c:pt>
                <c:pt idx="256">
                  <c:v>1556</c:v>
                </c:pt>
                <c:pt idx="257">
                  <c:v>1557</c:v>
                </c:pt>
                <c:pt idx="258">
                  <c:v>1558</c:v>
                </c:pt>
                <c:pt idx="259">
                  <c:v>1559</c:v>
                </c:pt>
                <c:pt idx="260">
                  <c:v>1560</c:v>
                </c:pt>
                <c:pt idx="261">
                  <c:v>1561</c:v>
                </c:pt>
                <c:pt idx="262">
                  <c:v>1562</c:v>
                </c:pt>
                <c:pt idx="263">
                  <c:v>1563</c:v>
                </c:pt>
                <c:pt idx="264">
                  <c:v>1564</c:v>
                </c:pt>
                <c:pt idx="265">
                  <c:v>1565</c:v>
                </c:pt>
                <c:pt idx="266">
                  <c:v>1566</c:v>
                </c:pt>
                <c:pt idx="267">
                  <c:v>1567</c:v>
                </c:pt>
                <c:pt idx="268">
                  <c:v>1568</c:v>
                </c:pt>
                <c:pt idx="269">
                  <c:v>1569</c:v>
                </c:pt>
                <c:pt idx="270">
                  <c:v>1570</c:v>
                </c:pt>
                <c:pt idx="271">
                  <c:v>1571</c:v>
                </c:pt>
                <c:pt idx="272">
                  <c:v>1572</c:v>
                </c:pt>
                <c:pt idx="273">
                  <c:v>1573</c:v>
                </c:pt>
                <c:pt idx="274">
                  <c:v>1574</c:v>
                </c:pt>
                <c:pt idx="275">
                  <c:v>1575</c:v>
                </c:pt>
                <c:pt idx="276">
                  <c:v>1576</c:v>
                </c:pt>
                <c:pt idx="277">
                  <c:v>1577</c:v>
                </c:pt>
                <c:pt idx="278">
                  <c:v>1578</c:v>
                </c:pt>
                <c:pt idx="279">
                  <c:v>1579</c:v>
                </c:pt>
                <c:pt idx="280">
                  <c:v>1580</c:v>
                </c:pt>
                <c:pt idx="281">
                  <c:v>1581</c:v>
                </c:pt>
                <c:pt idx="282">
                  <c:v>1582</c:v>
                </c:pt>
                <c:pt idx="283">
                  <c:v>1583</c:v>
                </c:pt>
                <c:pt idx="284">
                  <c:v>1584</c:v>
                </c:pt>
                <c:pt idx="285">
                  <c:v>1585</c:v>
                </c:pt>
                <c:pt idx="286">
                  <c:v>1586</c:v>
                </c:pt>
                <c:pt idx="287">
                  <c:v>1587</c:v>
                </c:pt>
                <c:pt idx="288">
                  <c:v>1588</c:v>
                </c:pt>
                <c:pt idx="289">
                  <c:v>1589</c:v>
                </c:pt>
                <c:pt idx="290">
                  <c:v>1590</c:v>
                </c:pt>
                <c:pt idx="291">
                  <c:v>1591</c:v>
                </c:pt>
                <c:pt idx="292">
                  <c:v>1592</c:v>
                </c:pt>
                <c:pt idx="293">
                  <c:v>1593</c:v>
                </c:pt>
                <c:pt idx="294">
                  <c:v>1594</c:v>
                </c:pt>
                <c:pt idx="295">
                  <c:v>1595</c:v>
                </c:pt>
                <c:pt idx="296">
                  <c:v>1596</c:v>
                </c:pt>
                <c:pt idx="297">
                  <c:v>1597</c:v>
                </c:pt>
                <c:pt idx="298">
                  <c:v>1598</c:v>
                </c:pt>
                <c:pt idx="299">
                  <c:v>1599</c:v>
                </c:pt>
                <c:pt idx="300">
                  <c:v>1600</c:v>
                </c:pt>
                <c:pt idx="301">
                  <c:v>1601</c:v>
                </c:pt>
                <c:pt idx="302">
                  <c:v>1602</c:v>
                </c:pt>
                <c:pt idx="303">
                  <c:v>1603</c:v>
                </c:pt>
                <c:pt idx="304">
                  <c:v>1604</c:v>
                </c:pt>
                <c:pt idx="305">
                  <c:v>1605</c:v>
                </c:pt>
                <c:pt idx="306">
                  <c:v>1606</c:v>
                </c:pt>
                <c:pt idx="307">
                  <c:v>1607</c:v>
                </c:pt>
                <c:pt idx="308">
                  <c:v>1608</c:v>
                </c:pt>
                <c:pt idx="309">
                  <c:v>1609</c:v>
                </c:pt>
                <c:pt idx="310">
                  <c:v>1610</c:v>
                </c:pt>
                <c:pt idx="311">
                  <c:v>1611</c:v>
                </c:pt>
                <c:pt idx="312">
                  <c:v>1612</c:v>
                </c:pt>
                <c:pt idx="313">
                  <c:v>1613</c:v>
                </c:pt>
                <c:pt idx="314">
                  <c:v>1614</c:v>
                </c:pt>
                <c:pt idx="315">
                  <c:v>1615</c:v>
                </c:pt>
                <c:pt idx="316">
                  <c:v>1616</c:v>
                </c:pt>
                <c:pt idx="317">
                  <c:v>1617</c:v>
                </c:pt>
                <c:pt idx="318">
                  <c:v>1618</c:v>
                </c:pt>
                <c:pt idx="319">
                  <c:v>1619</c:v>
                </c:pt>
                <c:pt idx="320">
                  <c:v>1620</c:v>
                </c:pt>
                <c:pt idx="321">
                  <c:v>1621</c:v>
                </c:pt>
                <c:pt idx="322">
                  <c:v>1622</c:v>
                </c:pt>
                <c:pt idx="323">
                  <c:v>1623</c:v>
                </c:pt>
                <c:pt idx="324">
                  <c:v>1624</c:v>
                </c:pt>
                <c:pt idx="325">
                  <c:v>1625</c:v>
                </c:pt>
                <c:pt idx="326">
                  <c:v>1626</c:v>
                </c:pt>
                <c:pt idx="327">
                  <c:v>1627</c:v>
                </c:pt>
                <c:pt idx="328">
                  <c:v>1628</c:v>
                </c:pt>
                <c:pt idx="329">
                  <c:v>1629</c:v>
                </c:pt>
                <c:pt idx="330">
                  <c:v>1630</c:v>
                </c:pt>
                <c:pt idx="331">
                  <c:v>1631</c:v>
                </c:pt>
                <c:pt idx="332">
                  <c:v>1632</c:v>
                </c:pt>
                <c:pt idx="333">
                  <c:v>1633</c:v>
                </c:pt>
                <c:pt idx="334">
                  <c:v>1634</c:v>
                </c:pt>
                <c:pt idx="335">
                  <c:v>1635</c:v>
                </c:pt>
                <c:pt idx="336">
                  <c:v>1636</c:v>
                </c:pt>
                <c:pt idx="337">
                  <c:v>1637</c:v>
                </c:pt>
                <c:pt idx="338">
                  <c:v>1638</c:v>
                </c:pt>
                <c:pt idx="339">
                  <c:v>1639</c:v>
                </c:pt>
                <c:pt idx="340">
                  <c:v>1640</c:v>
                </c:pt>
                <c:pt idx="341">
                  <c:v>1641</c:v>
                </c:pt>
                <c:pt idx="342">
                  <c:v>1642</c:v>
                </c:pt>
                <c:pt idx="343">
                  <c:v>1643</c:v>
                </c:pt>
                <c:pt idx="344">
                  <c:v>1644</c:v>
                </c:pt>
                <c:pt idx="345">
                  <c:v>1645</c:v>
                </c:pt>
                <c:pt idx="346">
                  <c:v>1646</c:v>
                </c:pt>
                <c:pt idx="347">
                  <c:v>1647</c:v>
                </c:pt>
                <c:pt idx="348">
                  <c:v>1648</c:v>
                </c:pt>
                <c:pt idx="349">
                  <c:v>1649</c:v>
                </c:pt>
                <c:pt idx="350">
                  <c:v>1650</c:v>
                </c:pt>
                <c:pt idx="351">
                  <c:v>1651</c:v>
                </c:pt>
                <c:pt idx="352">
                  <c:v>1652</c:v>
                </c:pt>
                <c:pt idx="353">
                  <c:v>1653</c:v>
                </c:pt>
                <c:pt idx="354">
                  <c:v>1654</c:v>
                </c:pt>
                <c:pt idx="355">
                  <c:v>1655</c:v>
                </c:pt>
                <c:pt idx="356">
                  <c:v>1656</c:v>
                </c:pt>
                <c:pt idx="357">
                  <c:v>1657</c:v>
                </c:pt>
                <c:pt idx="358">
                  <c:v>1658</c:v>
                </c:pt>
                <c:pt idx="359">
                  <c:v>1659</c:v>
                </c:pt>
                <c:pt idx="360">
                  <c:v>1660</c:v>
                </c:pt>
                <c:pt idx="361">
                  <c:v>1661</c:v>
                </c:pt>
                <c:pt idx="362">
                  <c:v>1662</c:v>
                </c:pt>
                <c:pt idx="363">
                  <c:v>1663</c:v>
                </c:pt>
                <c:pt idx="364">
                  <c:v>1664</c:v>
                </c:pt>
                <c:pt idx="365">
                  <c:v>1665</c:v>
                </c:pt>
                <c:pt idx="366">
                  <c:v>1666</c:v>
                </c:pt>
                <c:pt idx="367">
                  <c:v>1667</c:v>
                </c:pt>
                <c:pt idx="368">
                  <c:v>1668</c:v>
                </c:pt>
                <c:pt idx="369">
                  <c:v>1669</c:v>
                </c:pt>
                <c:pt idx="370">
                  <c:v>1670</c:v>
                </c:pt>
                <c:pt idx="371">
                  <c:v>1671</c:v>
                </c:pt>
                <c:pt idx="372">
                  <c:v>1672</c:v>
                </c:pt>
                <c:pt idx="373">
                  <c:v>1673</c:v>
                </c:pt>
                <c:pt idx="374">
                  <c:v>1674</c:v>
                </c:pt>
                <c:pt idx="375">
                  <c:v>1675</c:v>
                </c:pt>
                <c:pt idx="376">
                  <c:v>1676</c:v>
                </c:pt>
                <c:pt idx="377">
                  <c:v>1677</c:v>
                </c:pt>
                <c:pt idx="378">
                  <c:v>1678</c:v>
                </c:pt>
                <c:pt idx="379">
                  <c:v>1679</c:v>
                </c:pt>
                <c:pt idx="380">
                  <c:v>1680</c:v>
                </c:pt>
                <c:pt idx="381">
                  <c:v>1681</c:v>
                </c:pt>
                <c:pt idx="382">
                  <c:v>1682</c:v>
                </c:pt>
                <c:pt idx="383">
                  <c:v>1683</c:v>
                </c:pt>
                <c:pt idx="384">
                  <c:v>1684</c:v>
                </c:pt>
                <c:pt idx="385">
                  <c:v>1685</c:v>
                </c:pt>
                <c:pt idx="386">
                  <c:v>1686</c:v>
                </c:pt>
                <c:pt idx="387">
                  <c:v>1687</c:v>
                </c:pt>
                <c:pt idx="388">
                  <c:v>1688</c:v>
                </c:pt>
                <c:pt idx="389">
                  <c:v>1689</c:v>
                </c:pt>
                <c:pt idx="390">
                  <c:v>1690</c:v>
                </c:pt>
                <c:pt idx="391">
                  <c:v>1691</c:v>
                </c:pt>
                <c:pt idx="392">
                  <c:v>1692</c:v>
                </c:pt>
                <c:pt idx="393">
                  <c:v>1693</c:v>
                </c:pt>
                <c:pt idx="394">
                  <c:v>1694</c:v>
                </c:pt>
                <c:pt idx="395">
                  <c:v>1695</c:v>
                </c:pt>
                <c:pt idx="396">
                  <c:v>1696</c:v>
                </c:pt>
                <c:pt idx="397">
                  <c:v>1697</c:v>
                </c:pt>
                <c:pt idx="398">
                  <c:v>1698</c:v>
                </c:pt>
                <c:pt idx="399">
                  <c:v>1699</c:v>
                </c:pt>
                <c:pt idx="400">
                  <c:v>1700</c:v>
                </c:pt>
                <c:pt idx="401">
                  <c:v>1701</c:v>
                </c:pt>
                <c:pt idx="402">
                  <c:v>1702</c:v>
                </c:pt>
                <c:pt idx="403">
                  <c:v>1703</c:v>
                </c:pt>
                <c:pt idx="404">
                  <c:v>1704</c:v>
                </c:pt>
                <c:pt idx="405">
                  <c:v>1705</c:v>
                </c:pt>
                <c:pt idx="406">
                  <c:v>1706</c:v>
                </c:pt>
                <c:pt idx="407">
                  <c:v>1707</c:v>
                </c:pt>
                <c:pt idx="408">
                  <c:v>1708</c:v>
                </c:pt>
                <c:pt idx="409">
                  <c:v>1709</c:v>
                </c:pt>
                <c:pt idx="410">
                  <c:v>1710</c:v>
                </c:pt>
                <c:pt idx="411">
                  <c:v>1711</c:v>
                </c:pt>
                <c:pt idx="412">
                  <c:v>1712</c:v>
                </c:pt>
                <c:pt idx="413">
                  <c:v>1713</c:v>
                </c:pt>
                <c:pt idx="414">
                  <c:v>1714</c:v>
                </c:pt>
                <c:pt idx="415">
                  <c:v>1715</c:v>
                </c:pt>
                <c:pt idx="416">
                  <c:v>1716</c:v>
                </c:pt>
                <c:pt idx="417">
                  <c:v>1717</c:v>
                </c:pt>
                <c:pt idx="418">
                  <c:v>1718</c:v>
                </c:pt>
                <c:pt idx="419">
                  <c:v>1719</c:v>
                </c:pt>
                <c:pt idx="420">
                  <c:v>1720</c:v>
                </c:pt>
                <c:pt idx="421">
                  <c:v>1721</c:v>
                </c:pt>
                <c:pt idx="422">
                  <c:v>1722</c:v>
                </c:pt>
                <c:pt idx="423">
                  <c:v>1723</c:v>
                </c:pt>
                <c:pt idx="424">
                  <c:v>1724</c:v>
                </c:pt>
                <c:pt idx="425">
                  <c:v>1725</c:v>
                </c:pt>
                <c:pt idx="426">
                  <c:v>1726</c:v>
                </c:pt>
                <c:pt idx="427">
                  <c:v>1727</c:v>
                </c:pt>
                <c:pt idx="428">
                  <c:v>1728</c:v>
                </c:pt>
                <c:pt idx="429">
                  <c:v>1729</c:v>
                </c:pt>
                <c:pt idx="430">
                  <c:v>1730</c:v>
                </c:pt>
                <c:pt idx="431">
                  <c:v>1731</c:v>
                </c:pt>
                <c:pt idx="432">
                  <c:v>1732</c:v>
                </c:pt>
                <c:pt idx="433">
                  <c:v>1733</c:v>
                </c:pt>
                <c:pt idx="434">
                  <c:v>1734</c:v>
                </c:pt>
                <c:pt idx="435">
                  <c:v>1735</c:v>
                </c:pt>
                <c:pt idx="436">
                  <c:v>1736</c:v>
                </c:pt>
                <c:pt idx="437">
                  <c:v>1737</c:v>
                </c:pt>
                <c:pt idx="438">
                  <c:v>1738</c:v>
                </c:pt>
                <c:pt idx="439">
                  <c:v>1739</c:v>
                </c:pt>
                <c:pt idx="440">
                  <c:v>1740</c:v>
                </c:pt>
                <c:pt idx="441">
                  <c:v>1741</c:v>
                </c:pt>
                <c:pt idx="442">
                  <c:v>1742</c:v>
                </c:pt>
                <c:pt idx="443">
                  <c:v>1743</c:v>
                </c:pt>
                <c:pt idx="444">
                  <c:v>1744</c:v>
                </c:pt>
                <c:pt idx="445">
                  <c:v>1745</c:v>
                </c:pt>
                <c:pt idx="446">
                  <c:v>1746</c:v>
                </c:pt>
                <c:pt idx="447">
                  <c:v>1747</c:v>
                </c:pt>
                <c:pt idx="448">
                  <c:v>1748</c:v>
                </c:pt>
                <c:pt idx="449">
                  <c:v>1749</c:v>
                </c:pt>
                <c:pt idx="450">
                  <c:v>1750</c:v>
                </c:pt>
                <c:pt idx="451">
                  <c:v>1751</c:v>
                </c:pt>
                <c:pt idx="452">
                  <c:v>1752</c:v>
                </c:pt>
                <c:pt idx="453">
                  <c:v>1753</c:v>
                </c:pt>
                <c:pt idx="454">
                  <c:v>1754</c:v>
                </c:pt>
                <c:pt idx="455">
                  <c:v>1755</c:v>
                </c:pt>
                <c:pt idx="456">
                  <c:v>1756</c:v>
                </c:pt>
                <c:pt idx="457">
                  <c:v>1757</c:v>
                </c:pt>
                <c:pt idx="458">
                  <c:v>1758</c:v>
                </c:pt>
                <c:pt idx="459">
                  <c:v>1759</c:v>
                </c:pt>
                <c:pt idx="460">
                  <c:v>1760</c:v>
                </c:pt>
                <c:pt idx="461">
                  <c:v>1761</c:v>
                </c:pt>
                <c:pt idx="462">
                  <c:v>1762</c:v>
                </c:pt>
                <c:pt idx="463">
                  <c:v>1763</c:v>
                </c:pt>
                <c:pt idx="464">
                  <c:v>1764</c:v>
                </c:pt>
                <c:pt idx="465">
                  <c:v>1765</c:v>
                </c:pt>
                <c:pt idx="466">
                  <c:v>1766</c:v>
                </c:pt>
                <c:pt idx="467">
                  <c:v>1767</c:v>
                </c:pt>
                <c:pt idx="468">
                  <c:v>1768</c:v>
                </c:pt>
                <c:pt idx="469">
                  <c:v>1769</c:v>
                </c:pt>
                <c:pt idx="470">
                  <c:v>1770</c:v>
                </c:pt>
                <c:pt idx="471">
                  <c:v>1771</c:v>
                </c:pt>
                <c:pt idx="472">
                  <c:v>1772</c:v>
                </c:pt>
                <c:pt idx="473">
                  <c:v>1773</c:v>
                </c:pt>
                <c:pt idx="474">
                  <c:v>1774</c:v>
                </c:pt>
                <c:pt idx="475">
                  <c:v>1775</c:v>
                </c:pt>
                <c:pt idx="476">
                  <c:v>1776</c:v>
                </c:pt>
                <c:pt idx="477">
                  <c:v>1777</c:v>
                </c:pt>
                <c:pt idx="478">
                  <c:v>1778</c:v>
                </c:pt>
                <c:pt idx="479">
                  <c:v>1779</c:v>
                </c:pt>
                <c:pt idx="480">
                  <c:v>1780</c:v>
                </c:pt>
                <c:pt idx="481">
                  <c:v>1781</c:v>
                </c:pt>
                <c:pt idx="482">
                  <c:v>1782</c:v>
                </c:pt>
                <c:pt idx="483">
                  <c:v>1783</c:v>
                </c:pt>
                <c:pt idx="484">
                  <c:v>1784</c:v>
                </c:pt>
                <c:pt idx="485">
                  <c:v>1785</c:v>
                </c:pt>
                <c:pt idx="486">
                  <c:v>1786</c:v>
                </c:pt>
                <c:pt idx="487">
                  <c:v>1787</c:v>
                </c:pt>
                <c:pt idx="488">
                  <c:v>1788</c:v>
                </c:pt>
                <c:pt idx="489">
                  <c:v>1789</c:v>
                </c:pt>
                <c:pt idx="490">
                  <c:v>1790</c:v>
                </c:pt>
                <c:pt idx="491">
                  <c:v>1791</c:v>
                </c:pt>
                <c:pt idx="492">
                  <c:v>1792</c:v>
                </c:pt>
                <c:pt idx="493">
                  <c:v>1793</c:v>
                </c:pt>
                <c:pt idx="494">
                  <c:v>1794</c:v>
                </c:pt>
                <c:pt idx="495">
                  <c:v>1795</c:v>
                </c:pt>
                <c:pt idx="496">
                  <c:v>1796</c:v>
                </c:pt>
                <c:pt idx="497">
                  <c:v>1797</c:v>
                </c:pt>
                <c:pt idx="498">
                  <c:v>1798</c:v>
                </c:pt>
                <c:pt idx="499">
                  <c:v>1799</c:v>
                </c:pt>
                <c:pt idx="500">
                  <c:v>1800</c:v>
                </c:pt>
                <c:pt idx="501">
                  <c:v>1801</c:v>
                </c:pt>
                <c:pt idx="502">
                  <c:v>1802</c:v>
                </c:pt>
                <c:pt idx="503">
                  <c:v>1803</c:v>
                </c:pt>
                <c:pt idx="504">
                  <c:v>1804</c:v>
                </c:pt>
                <c:pt idx="505">
                  <c:v>1805</c:v>
                </c:pt>
                <c:pt idx="506">
                  <c:v>1806</c:v>
                </c:pt>
                <c:pt idx="507">
                  <c:v>1807</c:v>
                </c:pt>
                <c:pt idx="508">
                  <c:v>1808</c:v>
                </c:pt>
                <c:pt idx="509">
                  <c:v>1809</c:v>
                </c:pt>
                <c:pt idx="510">
                  <c:v>1810</c:v>
                </c:pt>
                <c:pt idx="511">
                  <c:v>1811</c:v>
                </c:pt>
                <c:pt idx="512">
                  <c:v>1812</c:v>
                </c:pt>
                <c:pt idx="513">
                  <c:v>1813</c:v>
                </c:pt>
                <c:pt idx="514">
                  <c:v>1814</c:v>
                </c:pt>
                <c:pt idx="515">
                  <c:v>1815</c:v>
                </c:pt>
                <c:pt idx="516">
                  <c:v>1816</c:v>
                </c:pt>
                <c:pt idx="517">
                  <c:v>1817</c:v>
                </c:pt>
                <c:pt idx="518">
                  <c:v>1818</c:v>
                </c:pt>
                <c:pt idx="519">
                  <c:v>1819</c:v>
                </c:pt>
                <c:pt idx="520">
                  <c:v>1820</c:v>
                </c:pt>
                <c:pt idx="521">
                  <c:v>1821</c:v>
                </c:pt>
                <c:pt idx="522">
                  <c:v>1822</c:v>
                </c:pt>
                <c:pt idx="523">
                  <c:v>1823</c:v>
                </c:pt>
                <c:pt idx="524">
                  <c:v>1824</c:v>
                </c:pt>
                <c:pt idx="525">
                  <c:v>1825</c:v>
                </c:pt>
                <c:pt idx="526">
                  <c:v>1826</c:v>
                </c:pt>
                <c:pt idx="527">
                  <c:v>1827</c:v>
                </c:pt>
                <c:pt idx="528">
                  <c:v>1828</c:v>
                </c:pt>
                <c:pt idx="529">
                  <c:v>1829</c:v>
                </c:pt>
                <c:pt idx="530">
                  <c:v>1830</c:v>
                </c:pt>
                <c:pt idx="531">
                  <c:v>1831</c:v>
                </c:pt>
                <c:pt idx="532">
                  <c:v>1832</c:v>
                </c:pt>
                <c:pt idx="533">
                  <c:v>1833</c:v>
                </c:pt>
                <c:pt idx="534">
                  <c:v>1834</c:v>
                </c:pt>
                <c:pt idx="535">
                  <c:v>1835</c:v>
                </c:pt>
                <c:pt idx="536">
                  <c:v>1836</c:v>
                </c:pt>
                <c:pt idx="537">
                  <c:v>1837</c:v>
                </c:pt>
                <c:pt idx="538">
                  <c:v>1838</c:v>
                </c:pt>
                <c:pt idx="539">
                  <c:v>1839</c:v>
                </c:pt>
                <c:pt idx="540">
                  <c:v>1840</c:v>
                </c:pt>
                <c:pt idx="541">
                  <c:v>1841</c:v>
                </c:pt>
                <c:pt idx="542">
                  <c:v>1842</c:v>
                </c:pt>
                <c:pt idx="543">
                  <c:v>1843</c:v>
                </c:pt>
                <c:pt idx="544">
                  <c:v>1844</c:v>
                </c:pt>
                <c:pt idx="545">
                  <c:v>1845</c:v>
                </c:pt>
                <c:pt idx="546">
                  <c:v>1846</c:v>
                </c:pt>
                <c:pt idx="547">
                  <c:v>1847</c:v>
                </c:pt>
                <c:pt idx="548">
                  <c:v>1848</c:v>
                </c:pt>
                <c:pt idx="549">
                  <c:v>1849</c:v>
                </c:pt>
                <c:pt idx="550">
                  <c:v>1850</c:v>
                </c:pt>
                <c:pt idx="551">
                  <c:v>1851</c:v>
                </c:pt>
                <c:pt idx="552">
                  <c:v>1852</c:v>
                </c:pt>
                <c:pt idx="553">
                  <c:v>1853</c:v>
                </c:pt>
                <c:pt idx="554">
                  <c:v>1854</c:v>
                </c:pt>
                <c:pt idx="555">
                  <c:v>1855</c:v>
                </c:pt>
                <c:pt idx="556">
                  <c:v>1856</c:v>
                </c:pt>
                <c:pt idx="557">
                  <c:v>1857</c:v>
                </c:pt>
                <c:pt idx="558">
                  <c:v>1858</c:v>
                </c:pt>
                <c:pt idx="559">
                  <c:v>1859</c:v>
                </c:pt>
                <c:pt idx="560">
                  <c:v>1860</c:v>
                </c:pt>
                <c:pt idx="561">
                  <c:v>1861</c:v>
                </c:pt>
                <c:pt idx="562">
                  <c:v>1862</c:v>
                </c:pt>
                <c:pt idx="563">
                  <c:v>1863</c:v>
                </c:pt>
                <c:pt idx="564">
                  <c:v>1864</c:v>
                </c:pt>
                <c:pt idx="565">
                  <c:v>1865</c:v>
                </c:pt>
                <c:pt idx="566">
                  <c:v>1866</c:v>
                </c:pt>
                <c:pt idx="567">
                  <c:v>1867</c:v>
                </c:pt>
                <c:pt idx="568">
                  <c:v>1868</c:v>
                </c:pt>
                <c:pt idx="569">
                  <c:v>1869</c:v>
                </c:pt>
                <c:pt idx="570">
                  <c:v>1870</c:v>
                </c:pt>
                <c:pt idx="571">
                  <c:v>1871</c:v>
                </c:pt>
                <c:pt idx="572">
                  <c:v>1872</c:v>
                </c:pt>
                <c:pt idx="573">
                  <c:v>1873</c:v>
                </c:pt>
                <c:pt idx="574">
                  <c:v>1874</c:v>
                </c:pt>
                <c:pt idx="575">
                  <c:v>1875</c:v>
                </c:pt>
                <c:pt idx="576">
                  <c:v>1876</c:v>
                </c:pt>
                <c:pt idx="577">
                  <c:v>1877</c:v>
                </c:pt>
                <c:pt idx="578">
                  <c:v>1878</c:v>
                </c:pt>
                <c:pt idx="579">
                  <c:v>1879</c:v>
                </c:pt>
                <c:pt idx="580">
                  <c:v>1880</c:v>
                </c:pt>
                <c:pt idx="581">
                  <c:v>1881</c:v>
                </c:pt>
                <c:pt idx="582">
                  <c:v>1882</c:v>
                </c:pt>
                <c:pt idx="583">
                  <c:v>1883</c:v>
                </c:pt>
                <c:pt idx="584">
                  <c:v>1884</c:v>
                </c:pt>
                <c:pt idx="585">
                  <c:v>1885</c:v>
                </c:pt>
                <c:pt idx="586">
                  <c:v>1886</c:v>
                </c:pt>
                <c:pt idx="587">
                  <c:v>1887</c:v>
                </c:pt>
                <c:pt idx="588">
                  <c:v>1888</c:v>
                </c:pt>
                <c:pt idx="589">
                  <c:v>1889</c:v>
                </c:pt>
                <c:pt idx="590">
                  <c:v>1890</c:v>
                </c:pt>
                <c:pt idx="591">
                  <c:v>1891</c:v>
                </c:pt>
                <c:pt idx="592">
                  <c:v>1892</c:v>
                </c:pt>
                <c:pt idx="593">
                  <c:v>1893</c:v>
                </c:pt>
                <c:pt idx="594">
                  <c:v>1894</c:v>
                </c:pt>
                <c:pt idx="595">
                  <c:v>1895</c:v>
                </c:pt>
                <c:pt idx="596">
                  <c:v>1896</c:v>
                </c:pt>
                <c:pt idx="597">
                  <c:v>1897</c:v>
                </c:pt>
                <c:pt idx="598">
                  <c:v>1898</c:v>
                </c:pt>
                <c:pt idx="599">
                  <c:v>1899</c:v>
                </c:pt>
                <c:pt idx="600">
                  <c:v>1900</c:v>
                </c:pt>
                <c:pt idx="601">
                  <c:v>1901</c:v>
                </c:pt>
                <c:pt idx="602">
                  <c:v>1902</c:v>
                </c:pt>
                <c:pt idx="603">
                  <c:v>1903</c:v>
                </c:pt>
                <c:pt idx="604">
                  <c:v>1904</c:v>
                </c:pt>
                <c:pt idx="605">
                  <c:v>1905</c:v>
                </c:pt>
                <c:pt idx="606">
                  <c:v>1906</c:v>
                </c:pt>
                <c:pt idx="607">
                  <c:v>1907</c:v>
                </c:pt>
                <c:pt idx="608">
                  <c:v>1908</c:v>
                </c:pt>
                <c:pt idx="609">
                  <c:v>1909</c:v>
                </c:pt>
                <c:pt idx="610">
                  <c:v>1910</c:v>
                </c:pt>
                <c:pt idx="611">
                  <c:v>1911</c:v>
                </c:pt>
                <c:pt idx="612">
                  <c:v>1912</c:v>
                </c:pt>
                <c:pt idx="613">
                  <c:v>1913</c:v>
                </c:pt>
                <c:pt idx="614">
                  <c:v>1914</c:v>
                </c:pt>
                <c:pt idx="615">
                  <c:v>1915</c:v>
                </c:pt>
                <c:pt idx="616">
                  <c:v>1916</c:v>
                </c:pt>
                <c:pt idx="617">
                  <c:v>1917</c:v>
                </c:pt>
                <c:pt idx="618">
                  <c:v>1918</c:v>
                </c:pt>
                <c:pt idx="619">
                  <c:v>1919</c:v>
                </c:pt>
                <c:pt idx="620">
                  <c:v>1920</c:v>
                </c:pt>
                <c:pt idx="621">
                  <c:v>1921</c:v>
                </c:pt>
                <c:pt idx="622">
                  <c:v>1922</c:v>
                </c:pt>
                <c:pt idx="623">
                  <c:v>1923</c:v>
                </c:pt>
                <c:pt idx="624">
                  <c:v>1924</c:v>
                </c:pt>
                <c:pt idx="625">
                  <c:v>1925</c:v>
                </c:pt>
                <c:pt idx="626">
                  <c:v>1926</c:v>
                </c:pt>
                <c:pt idx="627">
                  <c:v>1927</c:v>
                </c:pt>
                <c:pt idx="628">
                  <c:v>1928</c:v>
                </c:pt>
                <c:pt idx="629">
                  <c:v>1929</c:v>
                </c:pt>
                <c:pt idx="630">
                  <c:v>1930</c:v>
                </c:pt>
                <c:pt idx="631">
                  <c:v>1931</c:v>
                </c:pt>
                <c:pt idx="632">
                  <c:v>1932</c:v>
                </c:pt>
                <c:pt idx="633">
                  <c:v>1933</c:v>
                </c:pt>
                <c:pt idx="634">
                  <c:v>1934</c:v>
                </c:pt>
                <c:pt idx="635">
                  <c:v>1935</c:v>
                </c:pt>
                <c:pt idx="636">
                  <c:v>1936</c:v>
                </c:pt>
                <c:pt idx="637">
                  <c:v>1937</c:v>
                </c:pt>
                <c:pt idx="638">
                  <c:v>1938</c:v>
                </c:pt>
                <c:pt idx="639">
                  <c:v>1939</c:v>
                </c:pt>
                <c:pt idx="640">
                  <c:v>1940</c:v>
                </c:pt>
                <c:pt idx="641">
                  <c:v>1941</c:v>
                </c:pt>
                <c:pt idx="642">
                  <c:v>1942</c:v>
                </c:pt>
                <c:pt idx="643">
                  <c:v>1943</c:v>
                </c:pt>
                <c:pt idx="644">
                  <c:v>1944</c:v>
                </c:pt>
                <c:pt idx="645">
                  <c:v>1945</c:v>
                </c:pt>
                <c:pt idx="646">
                  <c:v>1946</c:v>
                </c:pt>
                <c:pt idx="647">
                  <c:v>1947</c:v>
                </c:pt>
                <c:pt idx="648">
                  <c:v>1948</c:v>
                </c:pt>
                <c:pt idx="649">
                  <c:v>1949</c:v>
                </c:pt>
                <c:pt idx="650">
                  <c:v>1950</c:v>
                </c:pt>
                <c:pt idx="651">
                  <c:v>1951</c:v>
                </c:pt>
                <c:pt idx="652">
                  <c:v>1952</c:v>
                </c:pt>
                <c:pt idx="653">
                  <c:v>1953</c:v>
                </c:pt>
                <c:pt idx="654">
                  <c:v>1954</c:v>
                </c:pt>
                <c:pt idx="655">
                  <c:v>1955</c:v>
                </c:pt>
                <c:pt idx="656">
                  <c:v>1956</c:v>
                </c:pt>
                <c:pt idx="657">
                  <c:v>1957</c:v>
                </c:pt>
                <c:pt idx="658">
                  <c:v>1958</c:v>
                </c:pt>
                <c:pt idx="659">
                  <c:v>1959</c:v>
                </c:pt>
                <c:pt idx="660">
                  <c:v>1960</c:v>
                </c:pt>
                <c:pt idx="661">
                  <c:v>1961</c:v>
                </c:pt>
                <c:pt idx="662">
                  <c:v>1962</c:v>
                </c:pt>
                <c:pt idx="663">
                  <c:v>1963</c:v>
                </c:pt>
                <c:pt idx="664">
                  <c:v>1964</c:v>
                </c:pt>
                <c:pt idx="665">
                  <c:v>1965</c:v>
                </c:pt>
                <c:pt idx="666">
                  <c:v>1966</c:v>
                </c:pt>
                <c:pt idx="667">
                  <c:v>1967</c:v>
                </c:pt>
                <c:pt idx="668">
                  <c:v>1968</c:v>
                </c:pt>
                <c:pt idx="669">
                  <c:v>1969</c:v>
                </c:pt>
                <c:pt idx="670">
                  <c:v>1970</c:v>
                </c:pt>
                <c:pt idx="671">
                  <c:v>1971</c:v>
                </c:pt>
                <c:pt idx="672">
                  <c:v>1972</c:v>
                </c:pt>
                <c:pt idx="673">
                  <c:v>1973</c:v>
                </c:pt>
                <c:pt idx="674">
                  <c:v>1974</c:v>
                </c:pt>
                <c:pt idx="675">
                  <c:v>1975</c:v>
                </c:pt>
                <c:pt idx="676">
                  <c:v>1976</c:v>
                </c:pt>
                <c:pt idx="677">
                  <c:v>1977</c:v>
                </c:pt>
                <c:pt idx="678">
                  <c:v>1978</c:v>
                </c:pt>
                <c:pt idx="679">
                  <c:v>1979</c:v>
                </c:pt>
                <c:pt idx="680">
                  <c:v>1980</c:v>
                </c:pt>
                <c:pt idx="681">
                  <c:v>1981</c:v>
                </c:pt>
                <c:pt idx="682">
                  <c:v>1982</c:v>
                </c:pt>
                <c:pt idx="683">
                  <c:v>1983</c:v>
                </c:pt>
                <c:pt idx="684">
                  <c:v>1984</c:v>
                </c:pt>
                <c:pt idx="685">
                  <c:v>1985</c:v>
                </c:pt>
                <c:pt idx="686">
                  <c:v>1986</c:v>
                </c:pt>
                <c:pt idx="687">
                  <c:v>1987</c:v>
                </c:pt>
                <c:pt idx="688">
                  <c:v>1988</c:v>
                </c:pt>
                <c:pt idx="689">
                  <c:v>1989</c:v>
                </c:pt>
                <c:pt idx="690">
                  <c:v>1990</c:v>
                </c:pt>
                <c:pt idx="691">
                  <c:v>1991</c:v>
                </c:pt>
                <c:pt idx="692">
                  <c:v>1992</c:v>
                </c:pt>
                <c:pt idx="693">
                  <c:v>1993</c:v>
                </c:pt>
                <c:pt idx="694">
                  <c:v>1994</c:v>
                </c:pt>
                <c:pt idx="695">
                  <c:v>1995</c:v>
                </c:pt>
                <c:pt idx="696">
                  <c:v>1996</c:v>
                </c:pt>
                <c:pt idx="697">
                  <c:v>1997</c:v>
                </c:pt>
                <c:pt idx="698">
                  <c:v>1998</c:v>
                </c:pt>
                <c:pt idx="699">
                  <c:v>1999</c:v>
                </c:pt>
                <c:pt idx="700">
                  <c:v>2000</c:v>
                </c:pt>
              </c:numCache>
            </c:numRef>
          </c:cat>
          <c:val>
            <c:numRef>
              <c:f>'[1]Fig7&amp;8'!$L$60:$L$760</c:f>
              <c:numCache>
                <c:formatCode>General</c:formatCode>
                <c:ptCount val="701"/>
                <c:pt idx="2">
                  <c:v>206.0090010135998</c:v>
                </c:pt>
                <c:pt idx="3">
                  <c:v>212.12931809132897</c:v>
                </c:pt>
                <c:pt idx="4">
                  <c:v>240.55466697794449</c:v>
                </c:pt>
                <c:pt idx="5">
                  <c:v>243.54951118842101</c:v>
                </c:pt>
                <c:pt idx="6">
                  <c:v>246.64758920871131</c:v>
                </c:pt>
                <c:pt idx="7">
                  <c:v>233.86164079277577</c:v>
                </c:pt>
                <c:pt idx="8">
                  <c:v>230.20200308399905</c:v>
                </c:pt>
                <c:pt idx="9">
                  <c:v>227.9490374801363</c:v>
                </c:pt>
                <c:pt idx="10">
                  <c:v>228.86707305923991</c:v>
                </c:pt>
                <c:pt idx="11">
                  <c:v>226.54727234922476</c:v>
                </c:pt>
                <c:pt idx="12">
                  <c:v>222.78119309212443</c:v>
                </c:pt>
                <c:pt idx="13">
                  <c:v>204.55449615737621</c:v>
                </c:pt>
                <c:pt idx="14">
                  <c:v>184.96053391435828</c:v>
                </c:pt>
                <c:pt idx="15">
                  <c:v>176.29601248917601</c:v>
                </c:pt>
                <c:pt idx="16">
                  <c:v>176.2844816100513</c:v>
                </c:pt>
                <c:pt idx="17">
                  <c:v>177.67419871122931</c:v>
                </c:pt>
                <c:pt idx="18">
                  <c:v>196.45541022641692</c:v>
                </c:pt>
                <c:pt idx="19">
                  <c:v>202.10987715395541</c:v>
                </c:pt>
                <c:pt idx="20">
                  <c:v>198.68930146576108</c:v>
                </c:pt>
                <c:pt idx="21">
                  <c:v>187.57061674674111</c:v>
                </c:pt>
                <c:pt idx="22">
                  <c:v>179.76796993571401</c:v>
                </c:pt>
                <c:pt idx="23">
                  <c:v>174.30023997720104</c:v>
                </c:pt>
                <c:pt idx="24">
                  <c:v>232.70112941484066</c:v>
                </c:pt>
                <c:pt idx="25">
                  <c:v>247.33200444064738</c:v>
                </c:pt>
                <c:pt idx="26">
                  <c:v>258.28204248461452</c:v>
                </c:pt>
                <c:pt idx="27">
                  <c:v>264.89711021302742</c:v>
                </c:pt>
                <c:pt idx="28">
                  <c:v>266.64378414172347</c:v>
                </c:pt>
                <c:pt idx="29">
                  <c:v>229.3704292830177</c:v>
                </c:pt>
                <c:pt idx="30">
                  <c:v>223.163493586594</c:v>
                </c:pt>
                <c:pt idx="31">
                  <c:v>230.59202482044466</c:v>
                </c:pt>
                <c:pt idx="32">
                  <c:v>245.16617697014158</c:v>
                </c:pt>
                <c:pt idx="33">
                  <c:v>246.43250251434497</c:v>
                </c:pt>
                <c:pt idx="34">
                  <c:v>235.29027833410774</c:v>
                </c:pt>
                <c:pt idx="35">
                  <c:v>243.77448904949583</c:v>
                </c:pt>
                <c:pt idx="36">
                  <c:v>244.61448870869435</c:v>
                </c:pt>
                <c:pt idx="37">
                  <c:v>232.34742284646768</c:v>
                </c:pt>
                <c:pt idx="38">
                  <c:v>261.68898560291217</c:v>
                </c:pt>
                <c:pt idx="39">
                  <c:v>266.92077078733985</c:v>
                </c:pt>
                <c:pt idx="40">
                  <c:v>265.47358410895424</c:v>
                </c:pt>
                <c:pt idx="41">
                  <c:v>250.52701170567585</c:v>
                </c:pt>
                <c:pt idx="42">
                  <c:v>249.45645322532832</c:v>
                </c:pt>
                <c:pt idx="43">
                  <c:v>222.7705019688614</c:v>
                </c:pt>
                <c:pt idx="44">
                  <c:v>216.65988535543593</c:v>
                </c:pt>
                <c:pt idx="45">
                  <c:v>200.75743547099097</c:v>
                </c:pt>
                <c:pt idx="46">
                  <c:v>202.01763348647202</c:v>
                </c:pt>
                <c:pt idx="47">
                  <c:v>205.52423843941159</c:v>
                </c:pt>
                <c:pt idx="48">
                  <c:v>232.19834825771287</c:v>
                </c:pt>
                <c:pt idx="49">
                  <c:v>230.98697488354492</c:v>
                </c:pt>
                <c:pt idx="50">
                  <c:v>245.23871646408369</c:v>
                </c:pt>
                <c:pt idx="51">
                  <c:v>266.24631134564311</c:v>
                </c:pt>
                <c:pt idx="52">
                  <c:v>279.81670857556571</c:v>
                </c:pt>
                <c:pt idx="53">
                  <c:v>253.77450646580058</c:v>
                </c:pt>
                <c:pt idx="54">
                  <c:v>266.33365872555942</c:v>
                </c:pt>
                <c:pt idx="55">
                  <c:v>269.75554243646116</c:v>
                </c:pt>
                <c:pt idx="56">
                  <c:v>260.91187478579127</c:v>
                </c:pt>
                <c:pt idx="57">
                  <c:v>254.15567017150624</c:v>
                </c:pt>
                <c:pt idx="58">
                  <c:v>250.39861808415563</c:v>
                </c:pt>
                <c:pt idx="59">
                  <c:v>242.58025215580673</c:v>
                </c:pt>
                <c:pt idx="60">
                  <c:v>236.03525254819323</c:v>
                </c:pt>
                <c:pt idx="61">
                  <c:v>231.8254082204607</c:v>
                </c:pt>
                <c:pt idx="62">
                  <c:v>226.76113842497656</c:v>
                </c:pt>
                <c:pt idx="63">
                  <c:v>235.47298018149436</c:v>
                </c:pt>
                <c:pt idx="64">
                  <c:v>232.33494432702417</c:v>
                </c:pt>
                <c:pt idx="65">
                  <c:v>230.86835984387426</c:v>
                </c:pt>
                <c:pt idx="66">
                  <c:v>228.39910333049389</c:v>
                </c:pt>
                <c:pt idx="67">
                  <c:v>214.91675835858277</c:v>
                </c:pt>
                <c:pt idx="68">
                  <c:v>203.85819043479961</c:v>
                </c:pt>
                <c:pt idx="69">
                  <c:v>206.685178733192</c:v>
                </c:pt>
                <c:pt idx="70">
                  <c:v>198.24139574850091</c:v>
                </c:pt>
                <c:pt idx="71">
                  <c:v>206.75790854583656</c:v>
                </c:pt>
                <c:pt idx="72">
                  <c:v>220.99288273583392</c:v>
                </c:pt>
                <c:pt idx="73">
                  <c:v>233.41921974525545</c:v>
                </c:pt>
                <c:pt idx="74">
                  <c:v>244.83385249366501</c:v>
                </c:pt>
                <c:pt idx="75">
                  <c:v>271.40950791999194</c:v>
                </c:pt>
                <c:pt idx="76">
                  <c:v>283.28808642064951</c:v>
                </c:pt>
                <c:pt idx="77">
                  <c:v>280.67977612554068</c:v>
                </c:pt>
                <c:pt idx="78">
                  <c:v>272.87663428904341</c:v>
                </c:pt>
                <c:pt idx="79">
                  <c:v>270.55412091587277</c:v>
                </c:pt>
                <c:pt idx="80">
                  <c:v>263.8395117383518</c:v>
                </c:pt>
                <c:pt idx="81">
                  <c:v>256.38989307912863</c:v>
                </c:pt>
                <c:pt idx="82">
                  <c:v>263.92724678087461</c:v>
                </c:pt>
                <c:pt idx="83">
                  <c:v>266.09780847350271</c:v>
                </c:pt>
                <c:pt idx="84">
                  <c:v>252.42019167061622</c:v>
                </c:pt>
                <c:pt idx="85">
                  <c:v>246.91492386470736</c:v>
                </c:pt>
                <c:pt idx="86">
                  <c:v>244.58271388945641</c:v>
                </c:pt>
                <c:pt idx="87">
                  <c:v>231.28204700377972</c:v>
                </c:pt>
                <c:pt idx="88">
                  <c:v>223.15007807171406</c:v>
                </c:pt>
                <c:pt idx="89">
                  <c:v>239.80957918640507</c:v>
                </c:pt>
                <c:pt idx="90">
                  <c:v>236.75246858778706</c:v>
                </c:pt>
                <c:pt idx="91">
                  <c:v>234.50776148494083</c:v>
                </c:pt>
                <c:pt idx="92">
                  <c:v>250.35611367786379</c:v>
                </c:pt>
                <c:pt idx="93">
                  <c:v>262.57733078250737</c:v>
                </c:pt>
                <c:pt idx="94">
                  <c:v>249.05314863531785</c:v>
                </c:pt>
                <c:pt idx="95">
                  <c:v>253.93196334962096</c:v>
                </c:pt>
                <c:pt idx="96">
                  <c:v>248.8250107857038</c:v>
                </c:pt>
                <c:pt idx="97">
                  <c:v>252.14577597944472</c:v>
                </c:pt>
                <c:pt idx="98">
                  <c:v>240.57378051898036</c:v>
                </c:pt>
                <c:pt idx="99">
                  <c:v>242.42299605145817</c:v>
                </c:pt>
                <c:pt idx="100">
                  <c:v>237.54678433557555</c:v>
                </c:pt>
                <c:pt idx="101">
                  <c:v>241.46618488975105</c:v>
                </c:pt>
                <c:pt idx="102">
                  <c:v>235.02409586905219</c:v>
                </c:pt>
                <c:pt idx="103">
                  <c:v>252.52030126433601</c:v>
                </c:pt>
                <c:pt idx="104">
                  <c:v>257.81440151836472</c:v>
                </c:pt>
                <c:pt idx="105">
                  <c:v>261.73928423493146</c:v>
                </c:pt>
                <c:pt idx="106">
                  <c:v>253.45353723019011</c:v>
                </c:pt>
                <c:pt idx="107">
                  <c:v>252.55622892481952</c:v>
                </c:pt>
                <c:pt idx="108">
                  <c:v>242.05585314890573</c:v>
                </c:pt>
                <c:pt idx="109">
                  <c:v>238.78440105421345</c:v>
                </c:pt>
                <c:pt idx="110">
                  <c:v>230.14889396779714</c:v>
                </c:pt>
                <c:pt idx="111">
                  <c:v>233.02515173896344</c:v>
                </c:pt>
                <c:pt idx="112">
                  <c:v>228.86188528504726</c:v>
                </c:pt>
                <c:pt idx="113">
                  <c:v>226.36601653412026</c:v>
                </c:pt>
                <c:pt idx="114">
                  <c:v>217.98862175397363</c:v>
                </c:pt>
                <c:pt idx="115">
                  <c:v>221.2272183479769</c:v>
                </c:pt>
                <c:pt idx="116">
                  <c:v>215.22067716904667</c:v>
                </c:pt>
                <c:pt idx="117">
                  <c:v>223.12920898953567</c:v>
                </c:pt>
                <c:pt idx="118">
                  <c:v>223.94736694846557</c:v>
                </c:pt>
                <c:pt idx="119">
                  <c:v>233.26550741316254</c:v>
                </c:pt>
                <c:pt idx="120">
                  <c:v>247.16745007850915</c:v>
                </c:pt>
                <c:pt idx="121">
                  <c:v>262.79159370704491</c:v>
                </c:pt>
                <c:pt idx="122">
                  <c:v>260.25661300935479</c:v>
                </c:pt>
                <c:pt idx="123">
                  <c:v>267.79345566935297</c:v>
                </c:pt>
                <c:pt idx="124">
                  <c:v>271.24650130449356</c:v>
                </c:pt>
                <c:pt idx="125">
                  <c:v>263.23358400612159</c:v>
                </c:pt>
                <c:pt idx="126">
                  <c:v>248.86745140736713</c:v>
                </c:pt>
                <c:pt idx="127">
                  <c:v>244.72854994550448</c:v>
                </c:pt>
                <c:pt idx="128">
                  <c:v>239.30993400540834</c:v>
                </c:pt>
                <c:pt idx="129">
                  <c:v>235.59472474067124</c:v>
                </c:pt>
                <c:pt idx="130">
                  <c:v>229.05911306384678</c:v>
                </c:pt>
                <c:pt idx="131">
                  <c:v>234.30338869910329</c:v>
                </c:pt>
                <c:pt idx="132">
                  <c:v>234.85854560064817</c:v>
                </c:pt>
                <c:pt idx="133">
                  <c:v>229.46585382468484</c:v>
                </c:pt>
                <c:pt idx="134">
                  <c:v>223.58964562705404</c:v>
                </c:pt>
                <c:pt idx="135">
                  <c:v>219.57330088579221</c:v>
                </c:pt>
                <c:pt idx="136">
                  <c:v>210.75397278792678</c:v>
                </c:pt>
                <c:pt idx="137">
                  <c:v>206.08290503352964</c:v>
                </c:pt>
                <c:pt idx="138">
                  <c:v>211.85069054267669</c:v>
                </c:pt>
                <c:pt idx="139">
                  <c:v>212.56161860820831</c:v>
                </c:pt>
                <c:pt idx="140">
                  <c:v>219.15465860857603</c:v>
                </c:pt>
                <c:pt idx="141">
                  <c:v>230.96769280322275</c:v>
                </c:pt>
                <c:pt idx="142">
                  <c:v>245.77787867808075</c:v>
                </c:pt>
                <c:pt idx="143">
                  <c:v>236.20798125319146</c:v>
                </c:pt>
                <c:pt idx="144">
                  <c:v>241.80590466687849</c:v>
                </c:pt>
                <c:pt idx="145">
                  <c:v>242.67891624001163</c:v>
                </c:pt>
                <c:pt idx="146">
                  <c:v>233.56860296000454</c:v>
                </c:pt>
                <c:pt idx="147">
                  <c:v>227.29724208891179</c:v>
                </c:pt>
                <c:pt idx="148">
                  <c:v>225.79549483478846</c:v>
                </c:pt>
                <c:pt idx="149">
                  <c:v>221.15940589192246</c:v>
                </c:pt>
                <c:pt idx="150">
                  <c:v>222.20702291488118</c:v>
                </c:pt>
                <c:pt idx="151">
                  <c:v>231.73618128506035</c:v>
                </c:pt>
                <c:pt idx="152">
                  <c:v>235.41497437384777</c:v>
                </c:pt>
                <c:pt idx="153">
                  <c:v>247.94441374148988</c:v>
                </c:pt>
                <c:pt idx="154">
                  <c:v>253.33796845193373</c:v>
                </c:pt>
                <c:pt idx="155">
                  <c:v>253.05681757696465</c:v>
                </c:pt>
                <c:pt idx="156">
                  <c:v>247.39018667340684</c:v>
                </c:pt>
                <c:pt idx="157">
                  <c:v>234.42048396330205</c:v>
                </c:pt>
                <c:pt idx="158">
                  <c:v>235.03551000887836</c:v>
                </c:pt>
                <c:pt idx="159">
                  <c:v>228.84222859956861</c:v>
                </c:pt>
                <c:pt idx="160">
                  <c:v>232.92632551293377</c:v>
                </c:pt>
                <c:pt idx="161">
                  <c:v>238.93915280906884</c:v>
                </c:pt>
                <c:pt idx="162">
                  <c:v>241.56561186182813</c:v>
                </c:pt>
                <c:pt idx="163">
                  <c:v>241.57277114114254</c:v>
                </c:pt>
                <c:pt idx="164">
                  <c:v>244.75260956502234</c:v>
                </c:pt>
                <c:pt idx="165">
                  <c:v>239.9241781103936</c:v>
                </c:pt>
                <c:pt idx="166">
                  <c:v>237.58818644649145</c:v>
                </c:pt>
                <c:pt idx="167">
                  <c:v>235.04841260133503</c:v>
                </c:pt>
                <c:pt idx="168">
                  <c:v>235.16731399051505</c:v>
                </c:pt>
                <c:pt idx="169">
                  <c:v>221.10373719434628</c:v>
                </c:pt>
                <c:pt idx="170">
                  <c:v>220.26513665254305</c:v>
                </c:pt>
                <c:pt idx="171">
                  <c:v>220.41129131996186</c:v>
                </c:pt>
                <c:pt idx="172">
                  <c:v>222.6064845568655</c:v>
                </c:pt>
                <c:pt idx="173">
                  <c:v>218.53893362721828</c:v>
                </c:pt>
                <c:pt idx="174">
                  <c:v>231.57941482604036</c:v>
                </c:pt>
                <c:pt idx="175">
                  <c:v>222.61956268557606</c:v>
                </c:pt>
                <c:pt idx="176">
                  <c:v>224.67883676334054</c:v>
                </c:pt>
                <c:pt idx="177">
                  <c:v>230.43226207425988</c:v>
                </c:pt>
                <c:pt idx="178">
                  <c:v>223.11378632600818</c:v>
                </c:pt>
                <c:pt idx="179">
                  <c:v>209.52833180004137</c:v>
                </c:pt>
                <c:pt idx="180">
                  <c:v>203.92269375685706</c:v>
                </c:pt>
                <c:pt idx="181">
                  <c:v>192.60344988590074</c:v>
                </c:pt>
                <c:pt idx="182">
                  <c:v>177.3901478543271</c:v>
                </c:pt>
                <c:pt idx="183">
                  <c:v>171.1495153000439</c:v>
                </c:pt>
                <c:pt idx="184">
                  <c:v>171.19571092363918</c:v>
                </c:pt>
                <c:pt idx="185">
                  <c:v>176.13379656570456</c:v>
                </c:pt>
                <c:pt idx="186">
                  <c:v>177.3877490261516</c:v>
                </c:pt>
                <c:pt idx="187">
                  <c:v>185.58233299740559</c:v>
                </c:pt>
                <c:pt idx="188">
                  <c:v>195.88489287407771</c:v>
                </c:pt>
                <c:pt idx="189">
                  <c:v>208.52888480699957</c:v>
                </c:pt>
                <c:pt idx="190">
                  <c:v>213.37894408200162</c:v>
                </c:pt>
                <c:pt idx="191">
                  <c:v>216.43617148165754</c:v>
                </c:pt>
                <c:pt idx="192">
                  <c:v>216.31552379949594</c:v>
                </c:pt>
                <c:pt idx="193">
                  <c:v>211.14262918637141</c:v>
                </c:pt>
                <c:pt idx="194">
                  <c:v>213.52436572069388</c:v>
                </c:pt>
                <c:pt idx="195">
                  <c:v>214.64427202205175</c:v>
                </c:pt>
                <c:pt idx="196">
                  <c:v>213.75522181965306</c:v>
                </c:pt>
                <c:pt idx="197">
                  <c:v>220.34270376427466</c:v>
                </c:pt>
                <c:pt idx="198">
                  <c:v>222.59589433519477</c:v>
                </c:pt>
                <c:pt idx="199">
                  <c:v>208.20124371967799</c:v>
                </c:pt>
                <c:pt idx="200">
                  <c:v>198.51086639531604</c:v>
                </c:pt>
                <c:pt idx="201">
                  <c:v>199.4396914637621</c:v>
                </c:pt>
                <c:pt idx="202">
                  <c:v>189.31440512204696</c:v>
                </c:pt>
                <c:pt idx="203">
                  <c:v>188.53583069654624</c:v>
                </c:pt>
                <c:pt idx="204">
                  <c:v>192.64525271635253</c:v>
                </c:pt>
                <c:pt idx="205">
                  <c:v>197.65698828161621</c:v>
                </c:pt>
                <c:pt idx="206">
                  <c:v>195.37011284279473</c:v>
                </c:pt>
                <c:pt idx="207">
                  <c:v>196.52121140990855</c:v>
                </c:pt>
                <c:pt idx="208">
                  <c:v>198.40658526764975</c:v>
                </c:pt>
                <c:pt idx="209">
                  <c:v>199.05732916741795</c:v>
                </c:pt>
                <c:pt idx="210">
                  <c:v>198.1187256037409</c:v>
                </c:pt>
                <c:pt idx="211">
                  <c:v>197.28186372204289</c:v>
                </c:pt>
                <c:pt idx="212">
                  <c:v>197.8580554742436</c:v>
                </c:pt>
                <c:pt idx="213">
                  <c:v>203.61354645876139</c:v>
                </c:pt>
                <c:pt idx="214">
                  <c:v>202.22073925818808</c:v>
                </c:pt>
                <c:pt idx="215">
                  <c:v>201.20525509322619</c:v>
                </c:pt>
                <c:pt idx="216">
                  <c:v>208.68964289035239</c:v>
                </c:pt>
                <c:pt idx="217">
                  <c:v>205.0800275692508</c:v>
                </c:pt>
                <c:pt idx="218">
                  <c:v>200.09619791300392</c:v>
                </c:pt>
                <c:pt idx="219">
                  <c:v>204.67133563528796</c:v>
                </c:pt>
                <c:pt idx="220">
                  <c:v>207.00382736607858</c:v>
                </c:pt>
                <c:pt idx="221">
                  <c:v>203.8367288820842</c:v>
                </c:pt>
                <c:pt idx="222">
                  <c:v>204.90115760783146</c:v>
                </c:pt>
                <c:pt idx="223">
                  <c:v>202.9925621026243</c:v>
                </c:pt>
                <c:pt idx="224">
                  <c:v>202.48859478240894</c:v>
                </c:pt>
                <c:pt idx="225">
                  <c:v>192.52444646662502</c:v>
                </c:pt>
                <c:pt idx="226">
                  <c:v>186.26164334513248</c:v>
                </c:pt>
                <c:pt idx="227">
                  <c:v>181.63322319572745</c:v>
                </c:pt>
                <c:pt idx="228">
                  <c:v>179.39247098036984</c:v>
                </c:pt>
                <c:pt idx="229">
                  <c:v>176.17439538119993</c:v>
                </c:pt>
                <c:pt idx="230">
                  <c:v>183.97196328264334</c:v>
                </c:pt>
                <c:pt idx="231">
                  <c:v>182.6645373503365</c:v>
                </c:pt>
                <c:pt idx="232">
                  <c:v>187.76845625194127</c:v>
                </c:pt>
                <c:pt idx="233">
                  <c:v>185.29338413918694</c:v>
                </c:pt>
                <c:pt idx="234">
                  <c:v>183.52066822938144</c:v>
                </c:pt>
                <c:pt idx="235">
                  <c:v>184.04642543317308</c:v>
                </c:pt>
                <c:pt idx="236">
                  <c:v>184.05453780700378</c:v>
                </c:pt>
                <c:pt idx="237">
                  <c:v>184.83604662312206</c:v>
                </c:pt>
                <c:pt idx="238">
                  <c:v>192.26585783163378</c:v>
                </c:pt>
                <c:pt idx="239">
                  <c:v>196.25489994700735</c:v>
                </c:pt>
                <c:pt idx="240">
                  <c:v>193.38735618064689</c:v>
                </c:pt>
                <c:pt idx="241">
                  <c:v>199.37133157176203</c:v>
                </c:pt>
                <c:pt idx="242">
                  <c:v>194.67771474854584</c:v>
                </c:pt>
                <c:pt idx="243">
                  <c:v>182.70413492982473</c:v>
                </c:pt>
                <c:pt idx="244">
                  <c:v>175.37876483102869</c:v>
                </c:pt>
                <c:pt idx="245">
                  <c:v>176.40769690769284</c:v>
                </c:pt>
                <c:pt idx="246">
                  <c:v>166.94808847676387</c:v>
                </c:pt>
                <c:pt idx="247">
                  <c:v>165.19386344566036</c:v>
                </c:pt>
                <c:pt idx="248">
                  <c:v>170.45562255633371</c:v>
                </c:pt>
                <c:pt idx="249">
                  <c:v>179.38302255953641</c:v>
                </c:pt>
                <c:pt idx="250">
                  <c:v>182.0643131225107</c:v>
                </c:pt>
                <c:pt idx="251">
                  <c:v>190.06419746179506</c:v>
                </c:pt>
                <c:pt idx="252">
                  <c:v>191.58363446237109</c:v>
                </c:pt>
                <c:pt idx="253">
                  <c:v>193.50145243801109</c:v>
                </c:pt>
                <c:pt idx="254">
                  <c:v>189.58357437009414</c:v>
                </c:pt>
                <c:pt idx="255">
                  <c:v>198.88569791328615</c:v>
                </c:pt>
                <c:pt idx="256">
                  <c:v>196.50000424847676</c:v>
                </c:pt>
                <c:pt idx="257">
                  <c:v>189.53142594156188</c:v>
                </c:pt>
                <c:pt idx="258">
                  <c:v>184.48512400797759</c:v>
                </c:pt>
                <c:pt idx="259">
                  <c:v>184.38334819454363</c:v>
                </c:pt>
                <c:pt idx="260">
                  <c:v>170.29645290723371</c:v>
                </c:pt>
                <c:pt idx="261">
                  <c:v>177.50455662459345</c:v>
                </c:pt>
                <c:pt idx="262">
                  <c:v>193.90870778229464</c:v>
                </c:pt>
                <c:pt idx="263">
                  <c:v>194.47136836201383</c:v>
                </c:pt>
                <c:pt idx="264">
                  <c:v>201.63004530645682</c:v>
                </c:pt>
                <c:pt idx="265">
                  <c:v>214.47706118880168</c:v>
                </c:pt>
                <c:pt idx="266">
                  <c:v>214.39683027357597</c:v>
                </c:pt>
                <c:pt idx="267">
                  <c:v>218.34646466360101</c:v>
                </c:pt>
                <c:pt idx="268">
                  <c:v>223.64013583384167</c:v>
                </c:pt>
                <c:pt idx="269">
                  <c:v>219.87866554538078</c:v>
                </c:pt>
                <c:pt idx="270">
                  <c:v>208.42890536820445</c:v>
                </c:pt>
                <c:pt idx="271">
                  <c:v>194.13935792691353</c:v>
                </c:pt>
                <c:pt idx="272">
                  <c:v>183.47143597400364</c:v>
                </c:pt>
                <c:pt idx="273">
                  <c:v>189.09132195401924</c:v>
                </c:pt>
                <c:pt idx="274">
                  <c:v>183.91450637077884</c:v>
                </c:pt>
                <c:pt idx="275">
                  <c:v>188.14846189178039</c:v>
                </c:pt>
                <c:pt idx="276">
                  <c:v>201.50821455074163</c:v>
                </c:pt>
                <c:pt idx="277">
                  <c:v>204.36629381631695</c:v>
                </c:pt>
                <c:pt idx="278">
                  <c:v>204.04842286808415</c:v>
                </c:pt>
                <c:pt idx="279">
                  <c:v>207.92076873945911</c:v>
                </c:pt>
                <c:pt idx="280">
                  <c:v>216.9915307096781</c:v>
                </c:pt>
                <c:pt idx="281">
                  <c:v>217.6276209735891</c:v>
                </c:pt>
                <c:pt idx="282">
                  <c:v>229.27028872171476</c:v>
                </c:pt>
                <c:pt idx="283">
                  <c:v>219.79383472694127</c:v>
                </c:pt>
                <c:pt idx="284">
                  <c:v>210.5126161506868</c:v>
                </c:pt>
                <c:pt idx="285">
                  <c:v>212.0949304487404</c:v>
                </c:pt>
                <c:pt idx="286">
                  <c:v>208.72666966988737</c:v>
                </c:pt>
                <c:pt idx="287">
                  <c:v>192.9071120074295</c:v>
                </c:pt>
                <c:pt idx="288">
                  <c:v>209.26796809706053</c:v>
                </c:pt>
                <c:pt idx="289">
                  <c:v>232.57589658797352</c:v>
                </c:pt>
                <c:pt idx="290">
                  <c:v>224.99363951187746</c:v>
                </c:pt>
                <c:pt idx="291">
                  <c:v>229.84755121428711</c:v>
                </c:pt>
                <c:pt idx="292">
                  <c:v>225.45289225916366</c:v>
                </c:pt>
                <c:pt idx="293">
                  <c:v>211.58373248422836</c:v>
                </c:pt>
                <c:pt idx="294">
                  <c:v>189.64043078492287</c:v>
                </c:pt>
                <c:pt idx="295">
                  <c:v>180.64019042203768</c:v>
                </c:pt>
                <c:pt idx="296">
                  <c:v>172.0941222643722</c:v>
                </c:pt>
                <c:pt idx="297">
                  <c:v>176.60148222489056</c:v>
                </c:pt>
                <c:pt idx="298">
                  <c:v>184.69899024298837</c:v>
                </c:pt>
                <c:pt idx="299">
                  <c:v>204.30471487378887</c:v>
                </c:pt>
                <c:pt idx="300">
                  <c:v>221.66274905940378</c:v>
                </c:pt>
                <c:pt idx="301">
                  <c:v>229.40641231120361</c:v>
                </c:pt>
                <c:pt idx="302">
                  <c:v>234.83467597704288</c:v>
                </c:pt>
                <c:pt idx="303">
                  <c:v>240.44422382095431</c:v>
                </c:pt>
                <c:pt idx="304">
                  <c:v>238.25107856831065</c:v>
                </c:pt>
                <c:pt idx="305">
                  <c:v>229.93833644347902</c:v>
                </c:pt>
                <c:pt idx="306">
                  <c:v>228.93576035674874</c:v>
                </c:pt>
                <c:pt idx="307">
                  <c:v>239.15663789341434</c:v>
                </c:pt>
                <c:pt idx="308">
                  <c:v>238.07829725025431</c:v>
                </c:pt>
                <c:pt idx="309">
                  <c:v>231.53405086080662</c:v>
                </c:pt>
                <c:pt idx="310">
                  <c:v>233.77186335507039</c:v>
                </c:pt>
                <c:pt idx="311">
                  <c:v>228.42719273422637</c:v>
                </c:pt>
                <c:pt idx="312">
                  <c:v>218.7661355963287</c:v>
                </c:pt>
                <c:pt idx="313">
                  <c:v>218.71538435112319</c:v>
                </c:pt>
                <c:pt idx="314">
                  <c:v>224.97320841117033</c:v>
                </c:pt>
                <c:pt idx="315">
                  <c:v>219.17292417832186</c:v>
                </c:pt>
                <c:pt idx="316">
                  <c:v>223.59922986679513</c:v>
                </c:pt>
                <c:pt idx="317">
                  <c:v>225.53135480349141</c:v>
                </c:pt>
                <c:pt idx="318">
                  <c:v>226.6203370971034</c:v>
                </c:pt>
                <c:pt idx="319">
                  <c:v>220.87989023759019</c:v>
                </c:pt>
                <c:pt idx="320">
                  <c:v>222.20250311464616</c:v>
                </c:pt>
                <c:pt idx="321">
                  <c:v>220.58368735277585</c:v>
                </c:pt>
                <c:pt idx="322">
                  <c:v>212.46812400083391</c:v>
                </c:pt>
                <c:pt idx="323">
                  <c:v>200.06677974004916</c:v>
                </c:pt>
                <c:pt idx="324">
                  <c:v>201.7661446403836</c:v>
                </c:pt>
                <c:pt idx="325">
                  <c:v>207.05392899951221</c:v>
                </c:pt>
                <c:pt idx="326">
                  <c:v>212.42014056955367</c:v>
                </c:pt>
                <c:pt idx="327">
                  <c:v>214.0921691381121</c:v>
                </c:pt>
                <c:pt idx="328">
                  <c:v>216.59328990611783</c:v>
                </c:pt>
                <c:pt idx="329">
                  <c:v>215.09132825210295</c:v>
                </c:pt>
                <c:pt idx="330">
                  <c:v>203.19955395279337</c:v>
                </c:pt>
                <c:pt idx="331">
                  <c:v>193.31568533455368</c:v>
                </c:pt>
                <c:pt idx="332">
                  <c:v>200.60543281776739</c:v>
                </c:pt>
                <c:pt idx="333">
                  <c:v>211.39210103760973</c:v>
                </c:pt>
                <c:pt idx="334">
                  <c:v>215.0611693074834</c:v>
                </c:pt>
                <c:pt idx="335">
                  <c:v>227.53752488394971</c:v>
                </c:pt>
                <c:pt idx="336">
                  <c:v>241.76091071266174</c:v>
                </c:pt>
                <c:pt idx="337">
                  <c:v>243.1369922086833</c:v>
                </c:pt>
                <c:pt idx="338">
                  <c:v>235.90342238441477</c:v>
                </c:pt>
                <c:pt idx="339">
                  <c:v>236.18390722102563</c:v>
                </c:pt>
                <c:pt idx="340">
                  <c:v>237.74465537290581</c:v>
                </c:pt>
                <c:pt idx="341">
                  <c:v>240.83691768823036</c:v>
                </c:pt>
                <c:pt idx="342">
                  <c:v>246.48777207712214</c:v>
                </c:pt>
                <c:pt idx="343">
                  <c:v>244.69273565879342</c:v>
                </c:pt>
                <c:pt idx="344">
                  <c:v>234.20363416751184</c:v>
                </c:pt>
                <c:pt idx="345">
                  <c:v>222.26903910748652</c:v>
                </c:pt>
                <c:pt idx="346">
                  <c:v>207.69073427959444</c:v>
                </c:pt>
                <c:pt idx="347">
                  <c:v>197.12426565402876</c:v>
                </c:pt>
                <c:pt idx="348">
                  <c:v>205.34298688549197</c:v>
                </c:pt>
                <c:pt idx="349">
                  <c:v>211.72136384876285</c:v>
                </c:pt>
                <c:pt idx="350">
                  <c:v>224.69620167412154</c:v>
                </c:pt>
                <c:pt idx="351">
                  <c:v>244.36441626792438</c:v>
                </c:pt>
                <c:pt idx="352">
                  <c:v>254.89525213789801</c:v>
                </c:pt>
                <c:pt idx="353">
                  <c:v>245.83922454197801</c:v>
                </c:pt>
                <c:pt idx="354">
                  <c:v>246.41540316987479</c:v>
                </c:pt>
                <c:pt idx="355">
                  <c:v>233.4202840979336</c:v>
                </c:pt>
                <c:pt idx="356">
                  <c:v>208.67085206526184</c:v>
                </c:pt>
                <c:pt idx="357">
                  <c:v>198.3131822432621</c:v>
                </c:pt>
                <c:pt idx="358">
                  <c:v>195.1769991731307</c:v>
                </c:pt>
                <c:pt idx="359">
                  <c:v>185.48300608571395</c:v>
                </c:pt>
                <c:pt idx="360">
                  <c:v>193.17507361746917</c:v>
                </c:pt>
                <c:pt idx="361">
                  <c:v>204.31765600351233</c:v>
                </c:pt>
                <c:pt idx="362">
                  <c:v>204.45000921974071</c:v>
                </c:pt>
                <c:pt idx="363">
                  <c:v>214.82825934704792</c:v>
                </c:pt>
                <c:pt idx="364">
                  <c:v>235.50625929036141</c:v>
                </c:pt>
                <c:pt idx="365">
                  <c:v>240.09892105730864</c:v>
                </c:pt>
                <c:pt idx="366">
                  <c:v>235.42577861208684</c:v>
                </c:pt>
                <c:pt idx="367">
                  <c:v>235.35643972977459</c:v>
                </c:pt>
                <c:pt idx="368">
                  <c:v>229.54490235735861</c:v>
                </c:pt>
                <c:pt idx="369">
                  <c:v>224.33539558508892</c:v>
                </c:pt>
                <c:pt idx="370">
                  <c:v>221.73667247851841</c:v>
                </c:pt>
                <c:pt idx="371">
                  <c:v>221.99462817492173</c:v>
                </c:pt>
                <c:pt idx="372">
                  <c:v>222.73185839211797</c:v>
                </c:pt>
                <c:pt idx="373">
                  <c:v>225.13238523549134</c:v>
                </c:pt>
                <c:pt idx="374">
                  <c:v>223.1923430625572</c:v>
                </c:pt>
                <c:pt idx="375">
                  <c:v>220.39050959352625</c:v>
                </c:pt>
                <c:pt idx="376">
                  <c:v>213.31054853169871</c:v>
                </c:pt>
                <c:pt idx="377">
                  <c:v>211.29809164128724</c:v>
                </c:pt>
                <c:pt idx="378">
                  <c:v>210.83733180697723</c:v>
                </c:pt>
                <c:pt idx="379">
                  <c:v>211.93565617856157</c:v>
                </c:pt>
                <c:pt idx="380">
                  <c:v>211.81500641706697</c:v>
                </c:pt>
                <c:pt idx="381">
                  <c:v>222.23147005317364</c:v>
                </c:pt>
                <c:pt idx="382">
                  <c:v>224.14773119884953</c:v>
                </c:pt>
                <c:pt idx="383">
                  <c:v>230.61500110990363</c:v>
                </c:pt>
                <c:pt idx="384">
                  <c:v>230.46660028668148</c:v>
                </c:pt>
                <c:pt idx="385">
                  <c:v>234.47236744582614</c:v>
                </c:pt>
                <c:pt idx="386">
                  <c:v>238.28706205391077</c:v>
                </c:pt>
                <c:pt idx="387">
                  <c:v>240.37997790525182</c:v>
                </c:pt>
                <c:pt idx="388">
                  <c:v>235.60777497723024</c:v>
                </c:pt>
                <c:pt idx="389">
                  <c:v>228.82979452577791</c:v>
                </c:pt>
                <c:pt idx="390">
                  <c:v>219.31676404792037</c:v>
                </c:pt>
                <c:pt idx="391">
                  <c:v>204.20192715884301</c:v>
                </c:pt>
                <c:pt idx="392">
                  <c:v>202.50498642609142</c:v>
                </c:pt>
                <c:pt idx="393">
                  <c:v>193.97535448701825</c:v>
                </c:pt>
                <c:pt idx="394">
                  <c:v>195.23366411376213</c:v>
                </c:pt>
                <c:pt idx="395">
                  <c:v>195.67332145501027</c:v>
                </c:pt>
                <c:pt idx="396">
                  <c:v>203.22268383666304</c:v>
                </c:pt>
                <c:pt idx="397">
                  <c:v>206.10351781728559</c:v>
                </c:pt>
                <c:pt idx="398">
                  <c:v>216.8870475325979</c:v>
                </c:pt>
                <c:pt idx="399">
                  <c:v>219.98774225076426</c:v>
                </c:pt>
                <c:pt idx="400">
                  <c:v>230.57747518389391</c:v>
                </c:pt>
                <c:pt idx="401">
                  <c:v>237.0150146119403</c:v>
                </c:pt>
                <c:pt idx="402">
                  <c:v>234.75678947274864</c:v>
                </c:pt>
                <c:pt idx="403">
                  <c:v>232.52886683169541</c:v>
                </c:pt>
                <c:pt idx="404">
                  <c:v>234.874684368933</c:v>
                </c:pt>
                <c:pt idx="405">
                  <c:v>230.05578657264542</c:v>
                </c:pt>
                <c:pt idx="406">
                  <c:v>219.3272397075296</c:v>
                </c:pt>
                <c:pt idx="407">
                  <c:v>209.29890876598421</c:v>
                </c:pt>
                <c:pt idx="408">
                  <c:v>203.63894385053234</c:v>
                </c:pt>
                <c:pt idx="409">
                  <c:v>199.16640610636392</c:v>
                </c:pt>
                <c:pt idx="410">
                  <c:v>197.70548289058306</c:v>
                </c:pt>
                <c:pt idx="411">
                  <c:v>203.58160289319198</c:v>
                </c:pt>
                <c:pt idx="412">
                  <c:v>215.5468444182205</c:v>
                </c:pt>
                <c:pt idx="413">
                  <c:v>218.43644435026127</c:v>
                </c:pt>
                <c:pt idx="414">
                  <c:v>220.10096496386319</c:v>
                </c:pt>
                <c:pt idx="415">
                  <c:v>220.6347038430211</c:v>
                </c:pt>
                <c:pt idx="416">
                  <c:v>222.63867352323632</c:v>
                </c:pt>
                <c:pt idx="417">
                  <c:v>222.2843368130228</c:v>
                </c:pt>
                <c:pt idx="418">
                  <c:v>226.13041184443983</c:v>
                </c:pt>
                <c:pt idx="419">
                  <c:v>223.54702997331569</c:v>
                </c:pt>
                <c:pt idx="420">
                  <c:v>221.140300353583</c:v>
                </c:pt>
                <c:pt idx="421">
                  <c:v>216.49052461036223</c:v>
                </c:pt>
                <c:pt idx="422">
                  <c:v>212.95456936427595</c:v>
                </c:pt>
                <c:pt idx="423">
                  <c:v>205.14124696256553</c:v>
                </c:pt>
                <c:pt idx="424">
                  <c:v>204.88444809329181</c:v>
                </c:pt>
                <c:pt idx="425">
                  <c:v>202.74894819371511</c:v>
                </c:pt>
                <c:pt idx="426">
                  <c:v>201.57810259601905</c:v>
                </c:pt>
                <c:pt idx="427">
                  <c:v>204.96705859986756</c:v>
                </c:pt>
                <c:pt idx="428">
                  <c:v>208.15016002218414</c:v>
                </c:pt>
                <c:pt idx="429">
                  <c:v>214.75149873597815</c:v>
                </c:pt>
                <c:pt idx="430">
                  <c:v>227.46991242398491</c:v>
                </c:pt>
                <c:pt idx="431">
                  <c:v>233.10290043934043</c:v>
                </c:pt>
                <c:pt idx="432">
                  <c:v>229.08888224844176</c:v>
                </c:pt>
                <c:pt idx="433">
                  <c:v>224.9991342311834</c:v>
                </c:pt>
                <c:pt idx="434">
                  <c:v>217.75883575568082</c:v>
                </c:pt>
                <c:pt idx="435">
                  <c:v>209.29708592202809</c:v>
                </c:pt>
                <c:pt idx="436">
                  <c:v>207.52034983721077</c:v>
                </c:pt>
                <c:pt idx="437">
                  <c:v>202.99569716005496</c:v>
                </c:pt>
                <c:pt idx="438">
                  <c:v>208.3198933616132</c:v>
                </c:pt>
                <c:pt idx="439">
                  <c:v>213.42646478112084</c:v>
                </c:pt>
                <c:pt idx="440">
                  <c:v>223.5531931175974</c:v>
                </c:pt>
                <c:pt idx="441">
                  <c:v>224.38828704693091</c:v>
                </c:pt>
                <c:pt idx="442">
                  <c:v>229.52137556577912</c:v>
                </c:pt>
                <c:pt idx="443">
                  <c:v>224.52753852376409</c:v>
                </c:pt>
                <c:pt idx="444">
                  <c:v>217.29082846451448</c:v>
                </c:pt>
                <c:pt idx="445">
                  <c:v>202.2158972465667</c:v>
                </c:pt>
                <c:pt idx="446">
                  <c:v>195.12947208987347</c:v>
                </c:pt>
                <c:pt idx="447">
                  <c:v>192.53773969400208</c:v>
                </c:pt>
                <c:pt idx="448">
                  <c:v>194.33379151938567</c:v>
                </c:pt>
                <c:pt idx="449">
                  <c:v>191.75458475162969</c:v>
                </c:pt>
                <c:pt idx="450">
                  <c:v>191.62288224037815</c:v>
                </c:pt>
                <c:pt idx="451">
                  <c:v>194.64124651792918</c:v>
                </c:pt>
                <c:pt idx="452">
                  <c:v>204.35268563278046</c:v>
                </c:pt>
                <c:pt idx="453">
                  <c:v>203.65008287462405</c:v>
                </c:pt>
                <c:pt idx="454">
                  <c:v>198.52733954035509</c:v>
                </c:pt>
                <c:pt idx="455">
                  <c:v>200.77890288824426</c:v>
                </c:pt>
                <c:pt idx="456">
                  <c:v>201.78338503432337</c:v>
                </c:pt>
                <c:pt idx="457">
                  <c:v>195.60721810147828</c:v>
                </c:pt>
                <c:pt idx="458">
                  <c:v>199.52344118576983</c:v>
                </c:pt>
                <c:pt idx="459">
                  <c:v>212.6552002508493</c:v>
                </c:pt>
                <c:pt idx="460">
                  <c:v>216.41256350127065</c:v>
                </c:pt>
                <c:pt idx="461">
                  <c:v>221.0291174764092</c:v>
                </c:pt>
                <c:pt idx="462">
                  <c:v>220.18100588748294</c:v>
                </c:pt>
                <c:pt idx="463">
                  <c:v>215.27103652432092</c:v>
                </c:pt>
                <c:pt idx="464">
                  <c:v>211.52749403310409</c:v>
                </c:pt>
                <c:pt idx="465">
                  <c:v>201.68098626231335</c:v>
                </c:pt>
                <c:pt idx="466">
                  <c:v>189.96544620259633</c:v>
                </c:pt>
                <c:pt idx="467">
                  <c:v>185.81092437861616</c:v>
                </c:pt>
                <c:pt idx="468">
                  <c:v>184.34128089434876</c:v>
                </c:pt>
                <c:pt idx="469">
                  <c:v>181.33309700413611</c:v>
                </c:pt>
                <c:pt idx="470">
                  <c:v>187.31045584817986</c:v>
                </c:pt>
                <c:pt idx="471">
                  <c:v>194.61399632429084</c:v>
                </c:pt>
                <c:pt idx="472">
                  <c:v>196.29143131414693</c:v>
                </c:pt>
                <c:pt idx="473">
                  <c:v>197.62522121863933</c:v>
                </c:pt>
                <c:pt idx="474">
                  <c:v>206.07071378301742</c:v>
                </c:pt>
                <c:pt idx="475">
                  <c:v>208.78579339470389</c:v>
                </c:pt>
                <c:pt idx="476">
                  <c:v>210.52485396511466</c:v>
                </c:pt>
                <c:pt idx="477">
                  <c:v>214.10633560077787</c:v>
                </c:pt>
                <c:pt idx="478">
                  <c:v>217.47770238644438</c:v>
                </c:pt>
                <c:pt idx="479">
                  <c:v>211.21320928365995</c:v>
                </c:pt>
                <c:pt idx="480">
                  <c:v>209.2528278207281</c:v>
                </c:pt>
                <c:pt idx="481">
                  <c:v>209.13218247821288</c:v>
                </c:pt>
                <c:pt idx="482">
                  <c:v>211.13454170813444</c:v>
                </c:pt>
                <c:pt idx="483">
                  <c:v>215.78174550447221</c:v>
                </c:pt>
                <c:pt idx="484">
                  <c:v>223.89140838399467</c:v>
                </c:pt>
                <c:pt idx="485">
                  <c:v>225.19382673222964</c:v>
                </c:pt>
                <c:pt idx="486">
                  <c:v>222.6628336963841</c:v>
                </c:pt>
                <c:pt idx="487">
                  <c:v>219.28427087068548</c:v>
                </c:pt>
                <c:pt idx="488">
                  <c:v>210.96476054720029</c:v>
                </c:pt>
                <c:pt idx="489">
                  <c:v>200.51985055689619</c:v>
                </c:pt>
                <c:pt idx="490">
                  <c:v>200.42827151509954</c:v>
                </c:pt>
                <c:pt idx="491">
                  <c:v>203.50707139994435</c:v>
                </c:pt>
                <c:pt idx="492">
                  <c:v>205.88154371994693</c:v>
                </c:pt>
                <c:pt idx="493">
                  <c:v>206.64546972400808</c:v>
                </c:pt>
                <c:pt idx="494">
                  <c:v>208.22186247457586</c:v>
                </c:pt>
                <c:pt idx="495">
                  <c:v>205.5787260262486</c:v>
                </c:pt>
                <c:pt idx="496">
                  <c:v>196.67544524457441</c:v>
                </c:pt>
                <c:pt idx="497">
                  <c:v>190.10487792053587</c:v>
                </c:pt>
                <c:pt idx="498">
                  <c:v>185.05533654155852</c:v>
                </c:pt>
                <c:pt idx="499">
                  <c:v>178.43075512006845</c:v>
                </c:pt>
                <c:pt idx="500">
                  <c:v>175.18899709455195</c:v>
                </c:pt>
                <c:pt idx="501">
                  <c:v>182.00427582675874</c:v>
                </c:pt>
                <c:pt idx="502">
                  <c:v>183.49211878297072</c:v>
                </c:pt>
                <c:pt idx="503">
                  <c:v>181.30646656106046</c:v>
                </c:pt>
                <c:pt idx="504">
                  <c:v>183.08930924686035</c:v>
                </c:pt>
                <c:pt idx="505">
                  <c:v>185.66000436745108</c:v>
                </c:pt>
                <c:pt idx="506">
                  <c:v>186.41024647787805</c:v>
                </c:pt>
                <c:pt idx="507">
                  <c:v>184.66509832317217</c:v>
                </c:pt>
                <c:pt idx="508">
                  <c:v>188.49346792263719</c:v>
                </c:pt>
                <c:pt idx="509">
                  <c:v>192.16480577884926</c:v>
                </c:pt>
                <c:pt idx="510">
                  <c:v>186.42731021121455</c:v>
                </c:pt>
                <c:pt idx="511">
                  <c:v>176.49150495457235</c:v>
                </c:pt>
                <c:pt idx="512">
                  <c:v>175.08461828412095</c:v>
                </c:pt>
                <c:pt idx="513">
                  <c:v>183.71514453172253</c:v>
                </c:pt>
                <c:pt idx="514">
                  <c:v>179.08203603796576</c:v>
                </c:pt>
                <c:pt idx="515">
                  <c:v>178.31695164749254</c:v>
                </c:pt>
                <c:pt idx="516">
                  <c:v>183.13927533714315</c:v>
                </c:pt>
                <c:pt idx="517">
                  <c:v>186.93527866968483</c:v>
                </c:pt>
                <c:pt idx="518">
                  <c:v>176.08309782562557</c:v>
                </c:pt>
                <c:pt idx="519">
                  <c:v>176.35050223234134</c:v>
                </c:pt>
                <c:pt idx="520">
                  <c:v>180.68208987966815</c:v>
                </c:pt>
                <c:pt idx="521">
                  <c:v>182.38220945793088</c:v>
                </c:pt>
                <c:pt idx="522">
                  <c:v>183.63688412525153</c:v>
                </c:pt>
                <c:pt idx="523">
                  <c:v>187.40717100838009</c:v>
                </c:pt>
                <c:pt idx="524">
                  <c:v>193.24686283508711</c:v>
                </c:pt>
                <c:pt idx="525">
                  <c:v>199.80355417966402</c:v>
                </c:pt>
                <c:pt idx="526">
                  <c:v>198.29921508495417</c:v>
                </c:pt>
                <c:pt idx="527">
                  <c:v>189.22311848853207</c:v>
                </c:pt>
                <c:pt idx="528">
                  <c:v>184.33031502515138</c:v>
                </c:pt>
                <c:pt idx="529">
                  <c:v>176.46201549663056</c:v>
                </c:pt>
                <c:pt idx="530">
                  <c:v>168.57843696253133</c:v>
                </c:pt>
                <c:pt idx="531">
                  <c:v>161.91679338517005</c:v>
                </c:pt>
                <c:pt idx="532">
                  <c:v>163.92100627757782</c:v>
                </c:pt>
                <c:pt idx="533">
                  <c:v>166.29968514872505</c:v>
                </c:pt>
                <c:pt idx="534">
                  <c:v>167.30031649871199</c:v>
                </c:pt>
                <c:pt idx="535">
                  <c:v>165.98376155419245</c:v>
                </c:pt>
                <c:pt idx="536">
                  <c:v>169.08685474297934</c:v>
                </c:pt>
                <c:pt idx="537">
                  <c:v>165.57689202204566</c:v>
                </c:pt>
                <c:pt idx="538">
                  <c:v>159.08745872487378</c:v>
                </c:pt>
                <c:pt idx="539">
                  <c:v>156.73973699196375</c:v>
                </c:pt>
                <c:pt idx="540">
                  <c:v>152.13805708658069</c:v>
                </c:pt>
                <c:pt idx="541">
                  <c:v>148.53950911720011</c:v>
                </c:pt>
                <c:pt idx="542">
                  <c:v>147.31406502936917</c:v>
                </c:pt>
                <c:pt idx="543">
                  <c:v>150.95121220342085</c:v>
                </c:pt>
                <c:pt idx="544">
                  <c:v>146.89182713284217</c:v>
                </c:pt>
                <c:pt idx="545">
                  <c:v>141.49209626828531</c:v>
                </c:pt>
                <c:pt idx="546">
                  <c:v>137.31892314795618</c:v>
                </c:pt>
                <c:pt idx="547">
                  <c:v>133.68695861659154</c:v>
                </c:pt>
                <c:pt idx="548">
                  <c:v>126.50239042330152</c:v>
                </c:pt>
                <c:pt idx="549">
                  <c:v>128.04216915775791</c:v>
                </c:pt>
                <c:pt idx="550">
                  <c:v>129.69347258056862</c:v>
                </c:pt>
                <c:pt idx="551">
                  <c:v>129.38619433367177</c:v>
                </c:pt>
                <c:pt idx="552">
                  <c:v>130.06369475387334</c:v>
                </c:pt>
                <c:pt idx="553">
                  <c:v>129.60399714733958</c:v>
                </c:pt>
                <c:pt idx="554">
                  <c:v>125.79593916049319</c:v>
                </c:pt>
                <c:pt idx="555">
                  <c:v>123.5393433072625</c:v>
                </c:pt>
                <c:pt idx="556">
                  <c:v>121.68891242325716</c:v>
                </c:pt>
                <c:pt idx="557">
                  <c:v>121.24241709969047</c:v>
                </c:pt>
                <c:pt idx="558">
                  <c:v>124.71403387059267</c:v>
                </c:pt>
                <c:pt idx="559">
                  <c:v>127.13981352807937</c:v>
                </c:pt>
                <c:pt idx="560">
                  <c:v>126.86078538957725</c:v>
                </c:pt>
                <c:pt idx="561">
                  <c:v>125.24599251589601</c:v>
                </c:pt>
                <c:pt idx="562">
                  <c:v>123.68487240758368</c:v>
                </c:pt>
                <c:pt idx="563">
                  <c:v>121.26726164553274</c:v>
                </c:pt>
                <c:pt idx="564">
                  <c:v>117.42982068401473</c:v>
                </c:pt>
                <c:pt idx="565">
                  <c:v>116.2511433125419</c:v>
                </c:pt>
                <c:pt idx="566">
                  <c:v>116.33480556062682</c:v>
                </c:pt>
                <c:pt idx="567">
                  <c:v>119.95628441822808</c:v>
                </c:pt>
                <c:pt idx="568">
                  <c:v>117.17164665132459</c:v>
                </c:pt>
                <c:pt idx="569">
                  <c:v>121.8148265526751</c:v>
                </c:pt>
                <c:pt idx="570">
                  <c:v>121.58027129221144</c:v>
                </c:pt>
                <c:pt idx="571">
                  <c:v>123.47061438173402</c:v>
                </c:pt>
                <c:pt idx="572">
                  <c:v>115.89044424596412</c:v>
                </c:pt>
                <c:pt idx="573">
                  <c:v>113.64052194317708</c:v>
                </c:pt>
                <c:pt idx="574">
                  <c:v>109.59900772189944</c:v>
                </c:pt>
                <c:pt idx="575">
                  <c:v>110.51242797206342</c:v>
                </c:pt>
                <c:pt idx="576">
                  <c:v>106.78411895816313</c:v>
                </c:pt>
                <c:pt idx="577">
                  <c:v>106.31302206912524</c:v>
                </c:pt>
                <c:pt idx="578">
                  <c:v>104.83799317105179</c:v>
                </c:pt>
                <c:pt idx="579">
                  <c:v>101.75982072905401</c:v>
                </c:pt>
                <c:pt idx="580">
                  <c:v>102.93341579730831</c:v>
                </c:pt>
                <c:pt idx="581">
                  <c:v>100.88565057966207</c:v>
                </c:pt>
                <c:pt idx="582">
                  <c:v>100.39969871794435</c:v>
                </c:pt>
                <c:pt idx="583">
                  <c:v>99.327749865847679</c:v>
                </c:pt>
                <c:pt idx="584">
                  <c:v>98.402724055764537</c:v>
                </c:pt>
                <c:pt idx="585">
                  <c:v>94.856607861694542</c:v>
                </c:pt>
                <c:pt idx="586">
                  <c:v>99.539355851243727</c:v>
                </c:pt>
                <c:pt idx="587">
                  <c:v>101.72490144975066</c:v>
                </c:pt>
                <c:pt idx="588">
                  <c:v>101.58137669906827</c:v>
                </c:pt>
                <c:pt idx="589">
                  <c:v>100.39633860497254</c:v>
                </c:pt>
                <c:pt idx="590">
                  <c:v>101.89042593900557</c:v>
                </c:pt>
                <c:pt idx="591">
                  <c:v>107.2656543199777</c:v>
                </c:pt>
                <c:pt idx="592">
                  <c:v>112.86030965011796</c:v>
                </c:pt>
                <c:pt idx="593">
                  <c:v>113.50927221759351</c:v>
                </c:pt>
                <c:pt idx="594">
                  <c:v>113.53254451424186</c:v>
                </c:pt>
                <c:pt idx="595">
                  <c:v>110.97965950391097</c:v>
                </c:pt>
                <c:pt idx="596">
                  <c:v>100.89715035901483</c:v>
                </c:pt>
                <c:pt idx="597">
                  <c:v>92.420444225585499</c:v>
                </c:pt>
                <c:pt idx="598">
                  <c:v>93.49208631417936</c:v>
                </c:pt>
                <c:pt idx="599">
                  <c:v>96.440000359630986</c:v>
                </c:pt>
                <c:pt idx="600">
                  <c:v>100.13799343836899</c:v>
                </c:pt>
                <c:pt idx="601">
                  <c:v>101.62381978340709</c:v>
                </c:pt>
                <c:pt idx="602">
                  <c:v>102.43244382788961</c:v>
                </c:pt>
                <c:pt idx="603">
                  <c:v>101.29580368866679</c:v>
                </c:pt>
                <c:pt idx="604">
                  <c:v>98.667413515738559</c:v>
                </c:pt>
                <c:pt idx="605">
                  <c:v>95.313392781764065</c:v>
                </c:pt>
                <c:pt idx="606">
                  <c:v>93.642567455153454</c:v>
                </c:pt>
                <c:pt idx="607">
                  <c:v>93.25609359924367</c:v>
                </c:pt>
                <c:pt idx="608">
                  <c:v>92.491196613551139</c:v>
                </c:pt>
                <c:pt idx="609">
                  <c:v>94.492296310758434</c:v>
                </c:pt>
                <c:pt idx="610">
                  <c:v>97.459194705168187</c:v>
                </c:pt>
                <c:pt idx="611">
                  <c:v>99.82905827774259</c:v>
                </c:pt>
                <c:pt idx="612">
                  <c:v>99.195071838641795</c:v>
                </c:pt>
                <c:pt idx="613">
                  <c:v>99.839693269537321</c:v>
                </c:pt>
                <c:pt idx="614">
                  <c:v>96.08440080752861</c:v>
                </c:pt>
                <c:pt idx="615">
                  <c:v>89.50171442219542</c:v>
                </c:pt>
                <c:pt idx="616">
                  <c:v>83.506665038253047</c:v>
                </c:pt>
                <c:pt idx="617">
                  <c:v>80.048040790084102</c:v>
                </c:pt>
                <c:pt idx="618">
                  <c:v>74.926577067568758</c:v>
                </c:pt>
                <c:pt idx="619">
                  <c:v>73.358855790974616</c:v>
                </c:pt>
                <c:pt idx="620">
                  <c:v>72.310137752977468</c:v>
                </c:pt>
                <c:pt idx="621">
                  <c:v>71.980450261379275</c:v>
                </c:pt>
                <c:pt idx="622">
                  <c:v>71.536397111599655</c:v>
                </c:pt>
                <c:pt idx="623">
                  <c:v>72.238556931125615</c:v>
                </c:pt>
                <c:pt idx="624">
                  <c:v>72.590542978554964</c:v>
                </c:pt>
                <c:pt idx="625">
                  <c:v>72.968196326122936</c:v>
                </c:pt>
                <c:pt idx="626">
                  <c:v>73.688195063646418</c:v>
                </c:pt>
                <c:pt idx="627">
                  <c:v>74.418955070734839</c:v>
                </c:pt>
                <c:pt idx="628">
                  <c:v>75.59372289762743</c:v>
                </c:pt>
                <c:pt idx="629">
                  <c:v>76.628640554336727</c:v>
                </c:pt>
                <c:pt idx="630">
                  <c:v>78.855137555404951</c:v>
                </c:pt>
                <c:pt idx="631">
                  <c:v>81.159349486792877</c:v>
                </c:pt>
                <c:pt idx="632">
                  <c:v>83.409739352271046</c:v>
                </c:pt>
                <c:pt idx="633">
                  <c:v>85.086935953348387</c:v>
                </c:pt>
                <c:pt idx="634">
                  <c:v>86.107285443823827</c:v>
                </c:pt>
                <c:pt idx="635">
                  <c:v>86.658563740023936</c:v>
                </c:pt>
                <c:pt idx="636">
                  <c:v>87.742106442936318</c:v>
                </c:pt>
                <c:pt idx="637">
                  <c:v>88.722320231616663</c:v>
                </c:pt>
                <c:pt idx="638">
                  <c:v>87.508895859798187</c:v>
                </c:pt>
                <c:pt idx="639">
                  <c:v>84.95632126301004</c:v>
                </c:pt>
                <c:pt idx="640">
                  <c:v>81.950045498600801</c:v>
                </c:pt>
                <c:pt idx="641">
                  <c:v>77.892880595901687</c:v>
                </c:pt>
                <c:pt idx="642">
                  <c:v>74.778602037871337</c:v>
                </c:pt>
                <c:pt idx="643">
                  <c:v>74.68389363412048</c:v>
                </c:pt>
                <c:pt idx="644">
                  <c:v>76.204389886751173</c:v>
                </c:pt>
                <c:pt idx="645">
                  <c:v>77.610108576559853</c:v>
                </c:pt>
                <c:pt idx="646">
                  <c:v>78.665279009847694</c:v>
                </c:pt>
                <c:pt idx="647">
                  <c:v>78.855520659530896</c:v>
                </c:pt>
                <c:pt idx="648">
                  <c:v>78.111641543280641</c:v>
                </c:pt>
                <c:pt idx="649">
                  <c:v>76.372917633207948</c:v>
                </c:pt>
                <c:pt idx="650">
                  <c:v>75.483668079882946</c:v>
                </c:pt>
                <c:pt idx="651">
                  <c:v>75.599674180578489</c:v>
                </c:pt>
                <c:pt idx="652">
                  <c:v>75.869131507001754</c:v>
                </c:pt>
                <c:pt idx="653">
                  <c:v>76.306306557675597</c:v>
                </c:pt>
                <c:pt idx="654">
                  <c:v>77.535203310451124</c:v>
                </c:pt>
                <c:pt idx="655">
                  <c:v>78.926908478441277</c:v>
                </c:pt>
                <c:pt idx="656">
                  <c:v>80.353428747787831</c:v>
                </c:pt>
                <c:pt idx="657">
                  <c:v>81.825072212836602</c:v>
                </c:pt>
                <c:pt idx="658">
                  <c:v>82.880127897719348</c:v>
                </c:pt>
                <c:pt idx="659">
                  <c:v>83.575528606922902</c:v>
                </c:pt>
                <c:pt idx="660">
                  <c:v>83.816506868792573</c:v>
                </c:pt>
                <c:pt idx="661">
                  <c:v>84.073971762273189</c:v>
                </c:pt>
                <c:pt idx="662">
                  <c:v>84.360939393781862</c:v>
                </c:pt>
                <c:pt idx="663">
                  <c:v>84.816037328654573</c:v>
                </c:pt>
                <c:pt idx="664">
                  <c:v>85.087425322992686</c:v>
                </c:pt>
                <c:pt idx="665">
                  <c:v>85.272155836353619</c:v>
                </c:pt>
                <c:pt idx="666">
                  <c:v>85.528780699988232</c:v>
                </c:pt>
                <c:pt idx="667">
                  <c:v>85.24313240218423</c:v>
                </c:pt>
                <c:pt idx="668">
                  <c:v>84.59191561389207</c:v>
                </c:pt>
                <c:pt idx="669">
                  <c:v>83.380749649742768</c:v>
                </c:pt>
                <c:pt idx="670">
                  <c:v>82.092839827920102</c:v>
                </c:pt>
                <c:pt idx="671">
                  <c:v>79.111367359812334</c:v>
                </c:pt>
                <c:pt idx="672">
                  <c:v>77.381126863328447</c:v>
                </c:pt>
                <c:pt idx="673">
                  <c:v>76.61355633368791</c:v>
                </c:pt>
                <c:pt idx="674">
                  <c:v>76.313501922199308</c:v>
                </c:pt>
                <c:pt idx="675">
                  <c:v>75.905375774653947</c:v>
                </c:pt>
                <c:pt idx="676">
                  <c:v>76.291764870209505</c:v>
                </c:pt>
                <c:pt idx="677">
                  <c:v>75.400638399943887</c:v>
                </c:pt>
                <c:pt idx="678">
                  <c:v>74.209995215224552</c:v>
                </c:pt>
                <c:pt idx="679">
                  <c:v>73.82612021105453</c:v>
                </c:pt>
                <c:pt idx="680">
                  <c:v>73.594729294524384</c:v>
                </c:pt>
                <c:pt idx="681">
                  <c:v>73.426872452831404</c:v>
                </c:pt>
                <c:pt idx="682">
                  <c:v>73.06566520418896</c:v>
                </c:pt>
                <c:pt idx="683">
                  <c:v>72.371590389402471</c:v>
                </c:pt>
                <c:pt idx="684">
                  <c:v>70.069350227052254</c:v>
                </c:pt>
                <c:pt idx="685">
                  <c:v>67.178799005454863</c:v>
                </c:pt>
                <c:pt idx="686">
                  <c:v>64.084286514709589</c:v>
                </c:pt>
                <c:pt idx="687">
                  <c:v>61.62164284134964</c:v>
                </c:pt>
                <c:pt idx="688">
                  <c:v>58.437331569686407</c:v>
                </c:pt>
                <c:pt idx="689">
                  <c:v>56.248918256650008</c:v>
                </c:pt>
                <c:pt idx="690">
                  <c:v>54.564183144572539</c:v>
                </c:pt>
                <c:pt idx="691">
                  <c:v>52.817306872289272</c:v>
                </c:pt>
                <c:pt idx="692">
                  <c:v>51.317407750473954</c:v>
                </c:pt>
                <c:pt idx="693">
                  <c:v>50.645929819963229</c:v>
                </c:pt>
                <c:pt idx="694">
                  <c:v>49.030745933445147</c:v>
                </c:pt>
                <c:pt idx="695">
                  <c:v>46.985032807038472</c:v>
                </c:pt>
                <c:pt idx="696">
                  <c:v>44.897451670856682</c:v>
                </c:pt>
                <c:pt idx="697">
                  <c:v>42.157414685516059</c:v>
                </c:pt>
                <c:pt idx="698">
                  <c:v>38.98159614282833</c:v>
                </c:pt>
                <c:pt idx="699">
                  <c:v>36.933724380628199</c:v>
                </c:pt>
                <c:pt idx="700">
                  <c:v>35.331861707195216</c:v>
                </c:pt>
              </c:numCache>
            </c:numRef>
          </c:val>
          <c:smooth val="0"/>
        </c:ser>
        <c:ser>
          <c:idx val="2"/>
          <c:order val="1"/>
          <c:spPr>
            <a:ln w="6350">
              <a:solidFill>
                <a:schemeClr val="tx1"/>
              </a:solidFill>
            </a:ln>
          </c:spPr>
          <c:marker>
            <c:symbol val="none"/>
          </c:marker>
          <c:cat>
            <c:numRef>
              <c:f>'[1]Fig7&amp;8'!$A$60:$A$760</c:f>
              <c:numCache>
                <c:formatCode>General</c:formatCode>
                <c:ptCount val="701"/>
                <c:pt idx="0">
                  <c:v>1300</c:v>
                </c:pt>
                <c:pt idx="1">
                  <c:v>1301</c:v>
                </c:pt>
                <c:pt idx="2">
                  <c:v>1302</c:v>
                </c:pt>
                <c:pt idx="3">
                  <c:v>1303</c:v>
                </c:pt>
                <c:pt idx="4">
                  <c:v>1304</c:v>
                </c:pt>
                <c:pt idx="5">
                  <c:v>1305</c:v>
                </c:pt>
                <c:pt idx="6">
                  <c:v>1306</c:v>
                </c:pt>
                <c:pt idx="7">
                  <c:v>1307</c:v>
                </c:pt>
                <c:pt idx="8">
                  <c:v>1308</c:v>
                </c:pt>
                <c:pt idx="9">
                  <c:v>1309</c:v>
                </c:pt>
                <c:pt idx="10">
                  <c:v>1310</c:v>
                </c:pt>
                <c:pt idx="11">
                  <c:v>1311</c:v>
                </c:pt>
                <c:pt idx="12">
                  <c:v>1312</c:v>
                </c:pt>
                <c:pt idx="13">
                  <c:v>1313</c:v>
                </c:pt>
                <c:pt idx="14">
                  <c:v>1314</c:v>
                </c:pt>
                <c:pt idx="15">
                  <c:v>1315</c:v>
                </c:pt>
                <c:pt idx="16">
                  <c:v>1316</c:v>
                </c:pt>
                <c:pt idx="17">
                  <c:v>1317</c:v>
                </c:pt>
                <c:pt idx="18">
                  <c:v>1318</c:v>
                </c:pt>
                <c:pt idx="19">
                  <c:v>1319</c:v>
                </c:pt>
                <c:pt idx="20">
                  <c:v>1320</c:v>
                </c:pt>
                <c:pt idx="21">
                  <c:v>1321</c:v>
                </c:pt>
                <c:pt idx="22">
                  <c:v>1322</c:v>
                </c:pt>
                <c:pt idx="23">
                  <c:v>1323</c:v>
                </c:pt>
                <c:pt idx="24">
                  <c:v>1324</c:v>
                </c:pt>
                <c:pt idx="25">
                  <c:v>1325</c:v>
                </c:pt>
                <c:pt idx="26">
                  <c:v>1326</c:v>
                </c:pt>
                <c:pt idx="27">
                  <c:v>1327</c:v>
                </c:pt>
                <c:pt idx="28">
                  <c:v>1328</c:v>
                </c:pt>
                <c:pt idx="29">
                  <c:v>1329</c:v>
                </c:pt>
                <c:pt idx="30">
                  <c:v>1330</c:v>
                </c:pt>
                <c:pt idx="31">
                  <c:v>1331</c:v>
                </c:pt>
                <c:pt idx="32">
                  <c:v>1332</c:v>
                </c:pt>
                <c:pt idx="33">
                  <c:v>1333</c:v>
                </c:pt>
                <c:pt idx="34">
                  <c:v>1334</c:v>
                </c:pt>
                <c:pt idx="35">
                  <c:v>1335</c:v>
                </c:pt>
                <c:pt idx="36">
                  <c:v>1336</c:v>
                </c:pt>
                <c:pt idx="37">
                  <c:v>1337</c:v>
                </c:pt>
                <c:pt idx="38">
                  <c:v>1338</c:v>
                </c:pt>
                <c:pt idx="39">
                  <c:v>1339</c:v>
                </c:pt>
                <c:pt idx="40">
                  <c:v>1340</c:v>
                </c:pt>
                <c:pt idx="41">
                  <c:v>1341</c:v>
                </c:pt>
                <c:pt idx="42">
                  <c:v>1342</c:v>
                </c:pt>
                <c:pt idx="43">
                  <c:v>1343</c:v>
                </c:pt>
                <c:pt idx="44">
                  <c:v>1344</c:v>
                </c:pt>
                <c:pt idx="45">
                  <c:v>1345</c:v>
                </c:pt>
                <c:pt idx="46">
                  <c:v>1346</c:v>
                </c:pt>
                <c:pt idx="47">
                  <c:v>1347</c:v>
                </c:pt>
                <c:pt idx="48">
                  <c:v>1348</c:v>
                </c:pt>
                <c:pt idx="49">
                  <c:v>1349</c:v>
                </c:pt>
                <c:pt idx="50">
                  <c:v>1350</c:v>
                </c:pt>
                <c:pt idx="51">
                  <c:v>1351</c:v>
                </c:pt>
                <c:pt idx="52">
                  <c:v>1352</c:v>
                </c:pt>
                <c:pt idx="53">
                  <c:v>1353</c:v>
                </c:pt>
                <c:pt idx="54">
                  <c:v>1354</c:v>
                </c:pt>
                <c:pt idx="55">
                  <c:v>1355</c:v>
                </c:pt>
                <c:pt idx="56">
                  <c:v>1356</c:v>
                </c:pt>
                <c:pt idx="57">
                  <c:v>1357</c:v>
                </c:pt>
                <c:pt idx="58">
                  <c:v>1358</c:v>
                </c:pt>
                <c:pt idx="59">
                  <c:v>1359</c:v>
                </c:pt>
                <c:pt idx="60">
                  <c:v>1360</c:v>
                </c:pt>
                <c:pt idx="61">
                  <c:v>1361</c:v>
                </c:pt>
                <c:pt idx="62">
                  <c:v>1362</c:v>
                </c:pt>
                <c:pt idx="63">
                  <c:v>1363</c:v>
                </c:pt>
                <c:pt idx="64">
                  <c:v>1364</c:v>
                </c:pt>
                <c:pt idx="65">
                  <c:v>1365</c:v>
                </c:pt>
                <c:pt idx="66">
                  <c:v>1366</c:v>
                </c:pt>
                <c:pt idx="67">
                  <c:v>1367</c:v>
                </c:pt>
                <c:pt idx="68">
                  <c:v>1368</c:v>
                </c:pt>
                <c:pt idx="69">
                  <c:v>1369</c:v>
                </c:pt>
                <c:pt idx="70">
                  <c:v>1370</c:v>
                </c:pt>
                <c:pt idx="71">
                  <c:v>1371</c:v>
                </c:pt>
                <c:pt idx="72">
                  <c:v>1372</c:v>
                </c:pt>
                <c:pt idx="73">
                  <c:v>1373</c:v>
                </c:pt>
                <c:pt idx="74">
                  <c:v>1374</c:v>
                </c:pt>
                <c:pt idx="75">
                  <c:v>1375</c:v>
                </c:pt>
                <c:pt idx="76">
                  <c:v>1376</c:v>
                </c:pt>
                <c:pt idx="77">
                  <c:v>1377</c:v>
                </c:pt>
                <c:pt idx="78">
                  <c:v>1378</c:v>
                </c:pt>
                <c:pt idx="79">
                  <c:v>1379</c:v>
                </c:pt>
                <c:pt idx="80">
                  <c:v>1380</c:v>
                </c:pt>
                <c:pt idx="81">
                  <c:v>1381</c:v>
                </c:pt>
                <c:pt idx="82">
                  <c:v>1382</c:v>
                </c:pt>
                <c:pt idx="83">
                  <c:v>1383</c:v>
                </c:pt>
                <c:pt idx="84">
                  <c:v>1384</c:v>
                </c:pt>
                <c:pt idx="85">
                  <c:v>1385</c:v>
                </c:pt>
                <c:pt idx="86">
                  <c:v>1386</c:v>
                </c:pt>
                <c:pt idx="87">
                  <c:v>1387</c:v>
                </c:pt>
                <c:pt idx="88">
                  <c:v>1388</c:v>
                </c:pt>
                <c:pt idx="89">
                  <c:v>1389</c:v>
                </c:pt>
                <c:pt idx="90">
                  <c:v>1390</c:v>
                </c:pt>
                <c:pt idx="91">
                  <c:v>1391</c:v>
                </c:pt>
                <c:pt idx="92">
                  <c:v>1392</c:v>
                </c:pt>
                <c:pt idx="93">
                  <c:v>1393</c:v>
                </c:pt>
                <c:pt idx="94">
                  <c:v>1394</c:v>
                </c:pt>
                <c:pt idx="95">
                  <c:v>1395</c:v>
                </c:pt>
                <c:pt idx="96">
                  <c:v>1396</c:v>
                </c:pt>
                <c:pt idx="97">
                  <c:v>1397</c:v>
                </c:pt>
                <c:pt idx="98">
                  <c:v>1398</c:v>
                </c:pt>
                <c:pt idx="99">
                  <c:v>1399</c:v>
                </c:pt>
                <c:pt idx="100">
                  <c:v>1400</c:v>
                </c:pt>
                <c:pt idx="101">
                  <c:v>1401</c:v>
                </c:pt>
                <c:pt idx="102">
                  <c:v>1402</c:v>
                </c:pt>
                <c:pt idx="103">
                  <c:v>1403</c:v>
                </c:pt>
                <c:pt idx="104">
                  <c:v>1404</c:v>
                </c:pt>
                <c:pt idx="105">
                  <c:v>1405</c:v>
                </c:pt>
                <c:pt idx="106">
                  <c:v>1406</c:v>
                </c:pt>
                <c:pt idx="107">
                  <c:v>1407</c:v>
                </c:pt>
                <c:pt idx="108">
                  <c:v>1408</c:v>
                </c:pt>
                <c:pt idx="109">
                  <c:v>1409</c:v>
                </c:pt>
                <c:pt idx="110">
                  <c:v>1410</c:v>
                </c:pt>
                <c:pt idx="111">
                  <c:v>1411</c:v>
                </c:pt>
                <c:pt idx="112">
                  <c:v>1412</c:v>
                </c:pt>
                <c:pt idx="113">
                  <c:v>1413</c:v>
                </c:pt>
                <c:pt idx="114">
                  <c:v>1414</c:v>
                </c:pt>
                <c:pt idx="115">
                  <c:v>1415</c:v>
                </c:pt>
                <c:pt idx="116">
                  <c:v>1416</c:v>
                </c:pt>
                <c:pt idx="117">
                  <c:v>1417</c:v>
                </c:pt>
                <c:pt idx="118">
                  <c:v>1418</c:v>
                </c:pt>
                <c:pt idx="119">
                  <c:v>1419</c:v>
                </c:pt>
                <c:pt idx="120">
                  <c:v>1420</c:v>
                </c:pt>
                <c:pt idx="121">
                  <c:v>1421</c:v>
                </c:pt>
                <c:pt idx="122">
                  <c:v>1422</c:v>
                </c:pt>
                <c:pt idx="123">
                  <c:v>1423</c:v>
                </c:pt>
                <c:pt idx="124">
                  <c:v>1424</c:v>
                </c:pt>
                <c:pt idx="125">
                  <c:v>1425</c:v>
                </c:pt>
                <c:pt idx="126">
                  <c:v>1426</c:v>
                </c:pt>
                <c:pt idx="127">
                  <c:v>1427</c:v>
                </c:pt>
                <c:pt idx="128">
                  <c:v>1428</c:v>
                </c:pt>
                <c:pt idx="129">
                  <c:v>1429</c:v>
                </c:pt>
                <c:pt idx="130">
                  <c:v>1430</c:v>
                </c:pt>
                <c:pt idx="131">
                  <c:v>1431</c:v>
                </c:pt>
                <c:pt idx="132">
                  <c:v>1432</c:v>
                </c:pt>
                <c:pt idx="133">
                  <c:v>1433</c:v>
                </c:pt>
                <c:pt idx="134">
                  <c:v>1434</c:v>
                </c:pt>
                <c:pt idx="135">
                  <c:v>1435</c:v>
                </c:pt>
                <c:pt idx="136">
                  <c:v>1436</c:v>
                </c:pt>
                <c:pt idx="137">
                  <c:v>1437</c:v>
                </c:pt>
                <c:pt idx="138">
                  <c:v>1438</c:v>
                </c:pt>
                <c:pt idx="139">
                  <c:v>1439</c:v>
                </c:pt>
                <c:pt idx="140">
                  <c:v>1440</c:v>
                </c:pt>
                <c:pt idx="141">
                  <c:v>1441</c:v>
                </c:pt>
                <c:pt idx="142">
                  <c:v>1442</c:v>
                </c:pt>
                <c:pt idx="143">
                  <c:v>1443</c:v>
                </c:pt>
                <c:pt idx="144">
                  <c:v>1444</c:v>
                </c:pt>
                <c:pt idx="145">
                  <c:v>1445</c:v>
                </c:pt>
                <c:pt idx="146">
                  <c:v>1446</c:v>
                </c:pt>
                <c:pt idx="147">
                  <c:v>1447</c:v>
                </c:pt>
                <c:pt idx="148">
                  <c:v>1448</c:v>
                </c:pt>
                <c:pt idx="149">
                  <c:v>1449</c:v>
                </c:pt>
                <c:pt idx="150">
                  <c:v>1450</c:v>
                </c:pt>
                <c:pt idx="151">
                  <c:v>1451</c:v>
                </c:pt>
                <c:pt idx="152">
                  <c:v>1452</c:v>
                </c:pt>
                <c:pt idx="153">
                  <c:v>1453</c:v>
                </c:pt>
                <c:pt idx="154">
                  <c:v>1454</c:v>
                </c:pt>
                <c:pt idx="155">
                  <c:v>1455</c:v>
                </c:pt>
                <c:pt idx="156">
                  <c:v>1456</c:v>
                </c:pt>
                <c:pt idx="157">
                  <c:v>1457</c:v>
                </c:pt>
                <c:pt idx="158">
                  <c:v>1458</c:v>
                </c:pt>
                <c:pt idx="159">
                  <c:v>1459</c:v>
                </c:pt>
                <c:pt idx="160">
                  <c:v>1460</c:v>
                </c:pt>
                <c:pt idx="161">
                  <c:v>1461</c:v>
                </c:pt>
                <c:pt idx="162">
                  <c:v>1462</c:v>
                </c:pt>
                <c:pt idx="163">
                  <c:v>1463</c:v>
                </c:pt>
                <c:pt idx="164">
                  <c:v>1464</c:v>
                </c:pt>
                <c:pt idx="165">
                  <c:v>1465</c:v>
                </c:pt>
                <c:pt idx="166">
                  <c:v>1466</c:v>
                </c:pt>
                <c:pt idx="167">
                  <c:v>1467</c:v>
                </c:pt>
                <c:pt idx="168">
                  <c:v>1468</c:v>
                </c:pt>
                <c:pt idx="169">
                  <c:v>1469</c:v>
                </c:pt>
                <c:pt idx="170">
                  <c:v>1470</c:v>
                </c:pt>
                <c:pt idx="171">
                  <c:v>1471</c:v>
                </c:pt>
                <c:pt idx="172">
                  <c:v>1472</c:v>
                </c:pt>
                <c:pt idx="173">
                  <c:v>1473</c:v>
                </c:pt>
                <c:pt idx="174">
                  <c:v>1474</c:v>
                </c:pt>
                <c:pt idx="175">
                  <c:v>1475</c:v>
                </c:pt>
                <c:pt idx="176">
                  <c:v>1476</c:v>
                </c:pt>
                <c:pt idx="177">
                  <c:v>1477</c:v>
                </c:pt>
                <c:pt idx="178">
                  <c:v>1478</c:v>
                </c:pt>
                <c:pt idx="179">
                  <c:v>1479</c:v>
                </c:pt>
                <c:pt idx="180">
                  <c:v>1480</c:v>
                </c:pt>
                <c:pt idx="181">
                  <c:v>1481</c:v>
                </c:pt>
                <c:pt idx="182">
                  <c:v>1482</c:v>
                </c:pt>
                <c:pt idx="183">
                  <c:v>1483</c:v>
                </c:pt>
                <c:pt idx="184">
                  <c:v>1484</c:v>
                </c:pt>
                <c:pt idx="185">
                  <c:v>1485</c:v>
                </c:pt>
                <c:pt idx="186">
                  <c:v>1486</c:v>
                </c:pt>
                <c:pt idx="187">
                  <c:v>1487</c:v>
                </c:pt>
                <c:pt idx="188">
                  <c:v>1488</c:v>
                </c:pt>
                <c:pt idx="189">
                  <c:v>1489</c:v>
                </c:pt>
                <c:pt idx="190">
                  <c:v>1490</c:v>
                </c:pt>
                <c:pt idx="191">
                  <c:v>1491</c:v>
                </c:pt>
                <c:pt idx="192">
                  <c:v>1492</c:v>
                </c:pt>
                <c:pt idx="193">
                  <c:v>1493</c:v>
                </c:pt>
                <c:pt idx="194">
                  <c:v>1494</c:v>
                </c:pt>
                <c:pt idx="195">
                  <c:v>1495</c:v>
                </c:pt>
                <c:pt idx="196">
                  <c:v>1496</c:v>
                </c:pt>
                <c:pt idx="197">
                  <c:v>1497</c:v>
                </c:pt>
                <c:pt idx="198">
                  <c:v>1498</c:v>
                </c:pt>
                <c:pt idx="199">
                  <c:v>1499</c:v>
                </c:pt>
                <c:pt idx="200">
                  <c:v>1500</c:v>
                </c:pt>
                <c:pt idx="201">
                  <c:v>1501</c:v>
                </c:pt>
                <c:pt idx="202">
                  <c:v>1502</c:v>
                </c:pt>
                <c:pt idx="203">
                  <c:v>1503</c:v>
                </c:pt>
                <c:pt idx="204">
                  <c:v>1504</c:v>
                </c:pt>
                <c:pt idx="205">
                  <c:v>1505</c:v>
                </c:pt>
                <c:pt idx="206">
                  <c:v>1506</c:v>
                </c:pt>
                <c:pt idx="207">
                  <c:v>1507</c:v>
                </c:pt>
                <c:pt idx="208">
                  <c:v>1508</c:v>
                </c:pt>
                <c:pt idx="209">
                  <c:v>1509</c:v>
                </c:pt>
                <c:pt idx="210">
                  <c:v>1510</c:v>
                </c:pt>
                <c:pt idx="211">
                  <c:v>1511</c:v>
                </c:pt>
                <c:pt idx="212">
                  <c:v>1512</c:v>
                </c:pt>
                <c:pt idx="213">
                  <c:v>1513</c:v>
                </c:pt>
                <c:pt idx="214">
                  <c:v>1514</c:v>
                </c:pt>
                <c:pt idx="215">
                  <c:v>1515</c:v>
                </c:pt>
                <c:pt idx="216">
                  <c:v>1516</c:v>
                </c:pt>
                <c:pt idx="217">
                  <c:v>1517</c:v>
                </c:pt>
                <c:pt idx="218">
                  <c:v>1518</c:v>
                </c:pt>
                <c:pt idx="219">
                  <c:v>1519</c:v>
                </c:pt>
                <c:pt idx="220">
                  <c:v>1520</c:v>
                </c:pt>
                <c:pt idx="221">
                  <c:v>1521</c:v>
                </c:pt>
                <c:pt idx="222">
                  <c:v>1522</c:v>
                </c:pt>
                <c:pt idx="223">
                  <c:v>1523</c:v>
                </c:pt>
                <c:pt idx="224">
                  <c:v>1524</c:v>
                </c:pt>
                <c:pt idx="225">
                  <c:v>1525</c:v>
                </c:pt>
                <c:pt idx="226">
                  <c:v>1526</c:v>
                </c:pt>
                <c:pt idx="227">
                  <c:v>1527</c:v>
                </c:pt>
                <c:pt idx="228">
                  <c:v>1528</c:v>
                </c:pt>
                <c:pt idx="229">
                  <c:v>1529</c:v>
                </c:pt>
                <c:pt idx="230">
                  <c:v>1530</c:v>
                </c:pt>
                <c:pt idx="231">
                  <c:v>1531</c:v>
                </c:pt>
                <c:pt idx="232">
                  <c:v>1532</c:v>
                </c:pt>
                <c:pt idx="233">
                  <c:v>1533</c:v>
                </c:pt>
                <c:pt idx="234">
                  <c:v>1534</c:v>
                </c:pt>
                <c:pt idx="235">
                  <c:v>1535</c:v>
                </c:pt>
                <c:pt idx="236">
                  <c:v>1536</c:v>
                </c:pt>
                <c:pt idx="237">
                  <c:v>1537</c:v>
                </c:pt>
                <c:pt idx="238">
                  <c:v>1538</c:v>
                </c:pt>
                <c:pt idx="239">
                  <c:v>1539</c:v>
                </c:pt>
                <c:pt idx="240">
                  <c:v>1540</c:v>
                </c:pt>
                <c:pt idx="241">
                  <c:v>1541</c:v>
                </c:pt>
                <c:pt idx="242">
                  <c:v>1542</c:v>
                </c:pt>
                <c:pt idx="243">
                  <c:v>1543</c:v>
                </c:pt>
                <c:pt idx="244">
                  <c:v>1544</c:v>
                </c:pt>
                <c:pt idx="245">
                  <c:v>1545</c:v>
                </c:pt>
                <c:pt idx="246">
                  <c:v>1546</c:v>
                </c:pt>
                <c:pt idx="247">
                  <c:v>1547</c:v>
                </c:pt>
                <c:pt idx="248">
                  <c:v>1548</c:v>
                </c:pt>
                <c:pt idx="249">
                  <c:v>1549</c:v>
                </c:pt>
                <c:pt idx="250">
                  <c:v>1550</c:v>
                </c:pt>
                <c:pt idx="251">
                  <c:v>1551</c:v>
                </c:pt>
                <c:pt idx="252">
                  <c:v>1552</c:v>
                </c:pt>
                <c:pt idx="253">
                  <c:v>1553</c:v>
                </c:pt>
                <c:pt idx="254">
                  <c:v>1554</c:v>
                </c:pt>
                <c:pt idx="255">
                  <c:v>1555</c:v>
                </c:pt>
                <c:pt idx="256">
                  <c:v>1556</c:v>
                </c:pt>
                <c:pt idx="257">
                  <c:v>1557</c:v>
                </c:pt>
                <c:pt idx="258">
                  <c:v>1558</c:v>
                </c:pt>
                <c:pt idx="259">
                  <c:v>1559</c:v>
                </c:pt>
                <c:pt idx="260">
                  <c:v>1560</c:v>
                </c:pt>
                <c:pt idx="261">
                  <c:v>1561</c:v>
                </c:pt>
                <c:pt idx="262">
                  <c:v>1562</c:v>
                </c:pt>
                <c:pt idx="263">
                  <c:v>1563</c:v>
                </c:pt>
                <c:pt idx="264">
                  <c:v>1564</c:v>
                </c:pt>
                <c:pt idx="265">
                  <c:v>1565</c:v>
                </c:pt>
                <c:pt idx="266">
                  <c:v>1566</c:v>
                </c:pt>
                <c:pt idx="267">
                  <c:v>1567</c:v>
                </c:pt>
                <c:pt idx="268">
                  <c:v>1568</c:v>
                </c:pt>
                <c:pt idx="269">
                  <c:v>1569</c:v>
                </c:pt>
                <c:pt idx="270">
                  <c:v>1570</c:v>
                </c:pt>
                <c:pt idx="271">
                  <c:v>1571</c:v>
                </c:pt>
                <c:pt idx="272">
                  <c:v>1572</c:v>
                </c:pt>
                <c:pt idx="273">
                  <c:v>1573</c:v>
                </c:pt>
                <c:pt idx="274">
                  <c:v>1574</c:v>
                </c:pt>
                <c:pt idx="275">
                  <c:v>1575</c:v>
                </c:pt>
                <c:pt idx="276">
                  <c:v>1576</c:v>
                </c:pt>
                <c:pt idx="277">
                  <c:v>1577</c:v>
                </c:pt>
                <c:pt idx="278">
                  <c:v>1578</c:v>
                </c:pt>
                <c:pt idx="279">
                  <c:v>1579</c:v>
                </c:pt>
                <c:pt idx="280">
                  <c:v>1580</c:v>
                </c:pt>
                <c:pt idx="281">
                  <c:v>1581</c:v>
                </c:pt>
                <c:pt idx="282">
                  <c:v>1582</c:v>
                </c:pt>
                <c:pt idx="283">
                  <c:v>1583</c:v>
                </c:pt>
                <c:pt idx="284">
                  <c:v>1584</c:v>
                </c:pt>
                <c:pt idx="285">
                  <c:v>1585</c:v>
                </c:pt>
                <c:pt idx="286">
                  <c:v>1586</c:v>
                </c:pt>
                <c:pt idx="287">
                  <c:v>1587</c:v>
                </c:pt>
                <c:pt idx="288">
                  <c:v>1588</c:v>
                </c:pt>
                <c:pt idx="289">
                  <c:v>1589</c:v>
                </c:pt>
                <c:pt idx="290">
                  <c:v>1590</c:v>
                </c:pt>
                <c:pt idx="291">
                  <c:v>1591</c:v>
                </c:pt>
                <c:pt idx="292">
                  <c:v>1592</c:v>
                </c:pt>
                <c:pt idx="293">
                  <c:v>1593</c:v>
                </c:pt>
                <c:pt idx="294">
                  <c:v>1594</c:v>
                </c:pt>
                <c:pt idx="295">
                  <c:v>1595</c:v>
                </c:pt>
                <c:pt idx="296">
                  <c:v>1596</c:v>
                </c:pt>
                <c:pt idx="297">
                  <c:v>1597</c:v>
                </c:pt>
                <c:pt idx="298">
                  <c:v>1598</c:v>
                </c:pt>
                <c:pt idx="299">
                  <c:v>1599</c:v>
                </c:pt>
                <c:pt idx="300">
                  <c:v>1600</c:v>
                </c:pt>
                <c:pt idx="301">
                  <c:v>1601</c:v>
                </c:pt>
                <c:pt idx="302">
                  <c:v>1602</c:v>
                </c:pt>
                <c:pt idx="303">
                  <c:v>1603</c:v>
                </c:pt>
                <c:pt idx="304">
                  <c:v>1604</c:v>
                </c:pt>
                <c:pt idx="305">
                  <c:v>1605</c:v>
                </c:pt>
                <c:pt idx="306">
                  <c:v>1606</c:v>
                </c:pt>
                <c:pt idx="307">
                  <c:v>1607</c:v>
                </c:pt>
                <c:pt idx="308">
                  <c:v>1608</c:v>
                </c:pt>
                <c:pt idx="309">
                  <c:v>1609</c:v>
                </c:pt>
                <c:pt idx="310">
                  <c:v>1610</c:v>
                </c:pt>
                <c:pt idx="311">
                  <c:v>1611</c:v>
                </c:pt>
                <c:pt idx="312">
                  <c:v>1612</c:v>
                </c:pt>
                <c:pt idx="313">
                  <c:v>1613</c:v>
                </c:pt>
                <c:pt idx="314">
                  <c:v>1614</c:v>
                </c:pt>
                <c:pt idx="315">
                  <c:v>1615</c:v>
                </c:pt>
                <c:pt idx="316">
                  <c:v>1616</c:v>
                </c:pt>
                <c:pt idx="317">
                  <c:v>1617</c:v>
                </c:pt>
                <c:pt idx="318">
                  <c:v>1618</c:v>
                </c:pt>
                <c:pt idx="319">
                  <c:v>1619</c:v>
                </c:pt>
                <c:pt idx="320">
                  <c:v>1620</c:v>
                </c:pt>
                <c:pt idx="321">
                  <c:v>1621</c:v>
                </c:pt>
                <c:pt idx="322">
                  <c:v>1622</c:v>
                </c:pt>
                <c:pt idx="323">
                  <c:v>1623</c:v>
                </c:pt>
                <c:pt idx="324">
                  <c:v>1624</c:v>
                </c:pt>
                <c:pt idx="325">
                  <c:v>1625</c:v>
                </c:pt>
                <c:pt idx="326">
                  <c:v>1626</c:v>
                </c:pt>
                <c:pt idx="327">
                  <c:v>1627</c:v>
                </c:pt>
                <c:pt idx="328">
                  <c:v>1628</c:v>
                </c:pt>
                <c:pt idx="329">
                  <c:v>1629</c:v>
                </c:pt>
                <c:pt idx="330">
                  <c:v>1630</c:v>
                </c:pt>
                <c:pt idx="331">
                  <c:v>1631</c:v>
                </c:pt>
                <c:pt idx="332">
                  <c:v>1632</c:v>
                </c:pt>
                <c:pt idx="333">
                  <c:v>1633</c:v>
                </c:pt>
                <c:pt idx="334">
                  <c:v>1634</c:v>
                </c:pt>
                <c:pt idx="335">
                  <c:v>1635</c:v>
                </c:pt>
                <c:pt idx="336">
                  <c:v>1636</c:v>
                </c:pt>
                <c:pt idx="337">
                  <c:v>1637</c:v>
                </c:pt>
                <c:pt idx="338">
                  <c:v>1638</c:v>
                </c:pt>
                <c:pt idx="339">
                  <c:v>1639</c:v>
                </c:pt>
                <c:pt idx="340">
                  <c:v>1640</c:v>
                </c:pt>
                <c:pt idx="341">
                  <c:v>1641</c:v>
                </c:pt>
                <c:pt idx="342">
                  <c:v>1642</c:v>
                </c:pt>
                <c:pt idx="343">
                  <c:v>1643</c:v>
                </c:pt>
                <c:pt idx="344">
                  <c:v>1644</c:v>
                </c:pt>
                <c:pt idx="345">
                  <c:v>1645</c:v>
                </c:pt>
                <c:pt idx="346">
                  <c:v>1646</c:v>
                </c:pt>
                <c:pt idx="347">
                  <c:v>1647</c:v>
                </c:pt>
                <c:pt idx="348">
                  <c:v>1648</c:v>
                </c:pt>
                <c:pt idx="349">
                  <c:v>1649</c:v>
                </c:pt>
                <c:pt idx="350">
                  <c:v>1650</c:v>
                </c:pt>
                <c:pt idx="351">
                  <c:v>1651</c:v>
                </c:pt>
                <c:pt idx="352">
                  <c:v>1652</c:v>
                </c:pt>
                <c:pt idx="353">
                  <c:v>1653</c:v>
                </c:pt>
                <c:pt idx="354">
                  <c:v>1654</c:v>
                </c:pt>
                <c:pt idx="355">
                  <c:v>1655</c:v>
                </c:pt>
                <c:pt idx="356">
                  <c:v>1656</c:v>
                </c:pt>
                <c:pt idx="357">
                  <c:v>1657</c:v>
                </c:pt>
                <c:pt idx="358">
                  <c:v>1658</c:v>
                </c:pt>
                <c:pt idx="359">
                  <c:v>1659</c:v>
                </c:pt>
                <c:pt idx="360">
                  <c:v>1660</c:v>
                </c:pt>
                <c:pt idx="361">
                  <c:v>1661</c:v>
                </c:pt>
                <c:pt idx="362">
                  <c:v>1662</c:v>
                </c:pt>
                <c:pt idx="363">
                  <c:v>1663</c:v>
                </c:pt>
                <c:pt idx="364">
                  <c:v>1664</c:v>
                </c:pt>
                <c:pt idx="365">
                  <c:v>1665</c:v>
                </c:pt>
                <c:pt idx="366">
                  <c:v>1666</c:v>
                </c:pt>
                <c:pt idx="367">
                  <c:v>1667</c:v>
                </c:pt>
                <c:pt idx="368">
                  <c:v>1668</c:v>
                </c:pt>
                <c:pt idx="369">
                  <c:v>1669</c:v>
                </c:pt>
                <c:pt idx="370">
                  <c:v>1670</c:v>
                </c:pt>
                <c:pt idx="371">
                  <c:v>1671</c:v>
                </c:pt>
                <c:pt idx="372">
                  <c:v>1672</c:v>
                </c:pt>
                <c:pt idx="373">
                  <c:v>1673</c:v>
                </c:pt>
                <c:pt idx="374">
                  <c:v>1674</c:v>
                </c:pt>
                <c:pt idx="375">
                  <c:v>1675</c:v>
                </c:pt>
                <c:pt idx="376">
                  <c:v>1676</c:v>
                </c:pt>
                <c:pt idx="377">
                  <c:v>1677</c:v>
                </c:pt>
                <c:pt idx="378">
                  <c:v>1678</c:v>
                </c:pt>
                <c:pt idx="379">
                  <c:v>1679</c:v>
                </c:pt>
                <c:pt idx="380">
                  <c:v>1680</c:v>
                </c:pt>
                <c:pt idx="381">
                  <c:v>1681</c:v>
                </c:pt>
                <c:pt idx="382">
                  <c:v>1682</c:v>
                </c:pt>
                <c:pt idx="383">
                  <c:v>1683</c:v>
                </c:pt>
                <c:pt idx="384">
                  <c:v>1684</c:v>
                </c:pt>
                <c:pt idx="385">
                  <c:v>1685</c:v>
                </c:pt>
                <c:pt idx="386">
                  <c:v>1686</c:v>
                </c:pt>
                <c:pt idx="387">
                  <c:v>1687</c:v>
                </c:pt>
                <c:pt idx="388">
                  <c:v>1688</c:v>
                </c:pt>
                <c:pt idx="389">
                  <c:v>1689</c:v>
                </c:pt>
                <c:pt idx="390">
                  <c:v>1690</c:v>
                </c:pt>
                <c:pt idx="391">
                  <c:v>1691</c:v>
                </c:pt>
                <c:pt idx="392">
                  <c:v>1692</c:v>
                </c:pt>
                <c:pt idx="393">
                  <c:v>1693</c:v>
                </c:pt>
                <c:pt idx="394">
                  <c:v>1694</c:v>
                </c:pt>
                <c:pt idx="395">
                  <c:v>1695</c:v>
                </c:pt>
                <c:pt idx="396">
                  <c:v>1696</c:v>
                </c:pt>
                <c:pt idx="397">
                  <c:v>1697</c:v>
                </c:pt>
                <c:pt idx="398">
                  <c:v>1698</c:v>
                </c:pt>
                <c:pt idx="399">
                  <c:v>1699</c:v>
                </c:pt>
                <c:pt idx="400">
                  <c:v>1700</c:v>
                </c:pt>
                <c:pt idx="401">
                  <c:v>1701</c:v>
                </c:pt>
                <c:pt idx="402">
                  <c:v>1702</c:v>
                </c:pt>
                <c:pt idx="403">
                  <c:v>1703</c:v>
                </c:pt>
                <c:pt idx="404">
                  <c:v>1704</c:v>
                </c:pt>
                <c:pt idx="405">
                  <c:v>1705</c:v>
                </c:pt>
                <c:pt idx="406">
                  <c:v>1706</c:v>
                </c:pt>
                <c:pt idx="407">
                  <c:v>1707</c:v>
                </c:pt>
                <c:pt idx="408">
                  <c:v>1708</c:v>
                </c:pt>
                <c:pt idx="409">
                  <c:v>1709</c:v>
                </c:pt>
                <c:pt idx="410">
                  <c:v>1710</c:v>
                </c:pt>
                <c:pt idx="411">
                  <c:v>1711</c:v>
                </c:pt>
                <c:pt idx="412">
                  <c:v>1712</c:v>
                </c:pt>
                <c:pt idx="413">
                  <c:v>1713</c:v>
                </c:pt>
                <c:pt idx="414">
                  <c:v>1714</c:v>
                </c:pt>
                <c:pt idx="415">
                  <c:v>1715</c:v>
                </c:pt>
                <c:pt idx="416">
                  <c:v>1716</c:v>
                </c:pt>
                <c:pt idx="417">
                  <c:v>1717</c:v>
                </c:pt>
                <c:pt idx="418">
                  <c:v>1718</c:v>
                </c:pt>
                <c:pt idx="419">
                  <c:v>1719</c:v>
                </c:pt>
                <c:pt idx="420">
                  <c:v>1720</c:v>
                </c:pt>
                <c:pt idx="421">
                  <c:v>1721</c:v>
                </c:pt>
                <c:pt idx="422">
                  <c:v>1722</c:v>
                </c:pt>
                <c:pt idx="423">
                  <c:v>1723</c:v>
                </c:pt>
                <c:pt idx="424">
                  <c:v>1724</c:v>
                </c:pt>
                <c:pt idx="425">
                  <c:v>1725</c:v>
                </c:pt>
                <c:pt idx="426">
                  <c:v>1726</c:v>
                </c:pt>
                <c:pt idx="427">
                  <c:v>1727</c:v>
                </c:pt>
                <c:pt idx="428">
                  <c:v>1728</c:v>
                </c:pt>
                <c:pt idx="429">
                  <c:v>1729</c:v>
                </c:pt>
                <c:pt idx="430">
                  <c:v>1730</c:v>
                </c:pt>
                <c:pt idx="431">
                  <c:v>1731</c:v>
                </c:pt>
                <c:pt idx="432">
                  <c:v>1732</c:v>
                </c:pt>
                <c:pt idx="433">
                  <c:v>1733</c:v>
                </c:pt>
                <c:pt idx="434">
                  <c:v>1734</c:v>
                </c:pt>
                <c:pt idx="435">
                  <c:v>1735</c:v>
                </c:pt>
                <c:pt idx="436">
                  <c:v>1736</c:v>
                </c:pt>
                <c:pt idx="437">
                  <c:v>1737</c:v>
                </c:pt>
                <c:pt idx="438">
                  <c:v>1738</c:v>
                </c:pt>
                <c:pt idx="439">
                  <c:v>1739</c:v>
                </c:pt>
                <c:pt idx="440">
                  <c:v>1740</c:v>
                </c:pt>
                <c:pt idx="441">
                  <c:v>1741</c:v>
                </c:pt>
                <c:pt idx="442">
                  <c:v>1742</c:v>
                </c:pt>
                <c:pt idx="443">
                  <c:v>1743</c:v>
                </c:pt>
                <c:pt idx="444">
                  <c:v>1744</c:v>
                </c:pt>
                <c:pt idx="445">
                  <c:v>1745</c:v>
                </c:pt>
                <c:pt idx="446">
                  <c:v>1746</c:v>
                </c:pt>
                <c:pt idx="447">
                  <c:v>1747</c:v>
                </c:pt>
                <c:pt idx="448">
                  <c:v>1748</c:v>
                </c:pt>
                <c:pt idx="449">
                  <c:v>1749</c:v>
                </c:pt>
                <c:pt idx="450">
                  <c:v>1750</c:v>
                </c:pt>
                <c:pt idx="451">
                  <c:v>1751</c:v>
                </c:pt>
                <c:pt idx="452">
                  <c:v>1752</c:v>
                </c:pt>
                <c:pt idx="453">
                  <c:v>1753</c:v>
                </c:pt>
                <c:pt idx="454">
                  <c:v>1754</c:v>
                </c:pt>
                <c:pt idx="455">
                  <c:v>1755</c:v>
                </c:pt>
                <c:pt idx="456">
                  <c:v>1756</c:v>
                </c:pt>
                <c:pt idx="457">
                  <c:v>1757</c:v>
                </c:pt>
                <c:pt idx="458">
                  <c:v>1758</c:v>
                </c:pt>
                <c:pt idx="459">
                  <c:v>1759</c:v>
                </c:pt>
                <c:pt idx="460">
                  <c:v>1760</c:v>
                </c:pt>
                <c:pt idx="461">
                  <c:v>1761</c:v>
                </c:pt>
                <c:pt idx="462">
                  <c:v>1762</c:v>
                </c:pt>
                <c:pt idx="463">
                  <c:v>1763</c:v>
                </c:pt>
                <c:pt idx="464">
                  <c:v>1764</c:v>
                </c:pt>
                <c:pt idx="465">
                  <c:v>1765</c:v>
                </c:pt>
                <c:pt idx="466">
                  <c:v>1766</c:v>
                </c:pt>
                <c:pt idx="467">
                  <c:v>1767</c:v>
                </c:pt>
                <c:pt idx="468">
                  <c:v>1768</c:v>
                </c:pt>
                <c:pt idx="469">
                  <c:v>1769</c:v>
                </c:pt>
                <c:pt idx="470">
                  <c:v>1770</c:v>
                </c:pt>
                <c:pt idx="471">
                  <c:v>1771</c:v>
                </c:pt>
                <c:pt idx="472">
                  <c:v>1772</c:v>
                </c:pt>
                <c:pt idx="473">
                  <c:v>1773</c:v>
                </c:pt>
                <c:pt idx="474">
                  <c:v>1774</c:v>
                </c:pt>
                <c:pt idx="475">
                  <c:v>1775</c:v>
                </c:pt>
                <c:pt idx="476">
                  <c:v>1776</c:v>
                </c:pt>
                <c:pt idx="477">
                  <c:v>1777</c:v>
                </c:pt>
                <c:pt idx="478">
                  <c:v>1778</c:v>
                </c:pt>
                <c:pt idx="479">
                  <c:v>1779</c:v>
                </c:pt>
                <c:pt idx="480">
                  <c:v>1780</c:v>
                </c:pt>
                <c:pt idx="481">
                  <c:v>1781</c:v>
                </c:pt>
                <c:pt idx="482">
                  <c:v>1782</c:v>
                </c:pt>
                <c:pt idx="483">
                  <c:v>1783</c:v>
                </c:pt>
                <c:pt idx="484">
                  <c:v>1784</c:v>
                </c:pt>
                <c:pt idx="485">
                  <c:v>1785</c:v>
                </c:pt>
                <c:pt idx="486">
                  <c:v>1786</c:v>
                </c:pt>
                <c:pt idx="487">
                  <c:v>1787</c:v>
                </c:pt>
                <c:pt idx="488">
                  <c:v>1788</c:v>
                </c:pt>
                <c:pt idx="489">
                  <c:v>1789</c:v>
                </c:pt>
                <c:pt idx="490">
                  <c:v>1790</c:v>
                </c:pt>
                <c:pt idx="491">
                  <c:v>1791</c:v>
                </c:pt>
                <c:pt idx="492">
                  <c:v>1792</c:v>
                </c:pt>
                <c:pt idx="493">
                  <c:v>1793</c:v>
                </c:pt>
                <c:pt idx="494">
                  <c:v>1794</c:v>
                </c:pt>
                <c:pt idx="495">
                  <c:v>1795</c:v>
                </c:pt>
                <c:pt idx="496">
                  <c:v>1796</c:v>
                </c:pt>
                <c:pt idx="497">
                  <c:v>1797</c:v>
                </c:pt>
                <c:pt idx="498">
                  <c:v>1798</c:v>
                </c:pt>
                <c:pt idx="499">
                  <c:v>1799</c:v>
                </c:pt>
                <c:pt idx="500">
                  <c:v>1800</c:v>
                </c:pt>
                <c:pt idx="501">
                  <c:v>1801</c:v>
                </c:pt>
                <c:pt idx="502">
                  <c:v>1802</c:v>
                </c:pt>
                <c:pt idx="503">
                  <c:v>1803</c:v>
                </c:pt>
                <c:pt idx="504">
                  <c:v>1804</c:v>
                </c:pt>
                <c:pt idx="505">
                  <c:v>1805</c:v>
                </c:pt>
                <c:pt idx="506">
                  <c:v>1806</c:v>
                </c:pt>
                <c:pt idx="507">
                  <c:v>1807</c:v>
                </c:pt>
                <c:pt idx="508">
                  <c:v>1808</c:v>
                </c:pt>
                <c:pt idx="509">
                  <c:v>1809</c:v>
                </c:pt>
                <c:pt idx="510">
                  <c:v>1810</c:v>
                </c:pt>
                <c:pt idx="511">
                  <c:v>1811</c:v>
                </c:pt>
                <c:pt idx="512">
                  <c:v>1812</c:v>
                </c:pt>
                <c:pt idx="513">
                  <c:v>1813</c:v>
                </c:pt>
                <c:pt idx="514">
                  <c:v>1814</c:v>
                </c:pt>
                <c:pt idx="515">
                  <c:v>1815</c:v>
                </c:pt>
                <c:pt idx="516">
                  <c:v>1816</c:v>
                </c:pt>
                <c:pt idx="517">
                  <c:v>1817</c:v>
                </c:pt>
                <c:pt idx="518">
                  <c:v>1818</c:v>
                </c:pt>
                <c:pt idx="519">
                  <c:v>1819</c:v>
                </c:pt>
                <c:pt idx="520">
                  <c:v>1820</c:v>
                </c:pt>
                <c:pt idx="521">
                  <c:v>1821</c:v>
                </c:pt>
                <c:pt idx="522">
                  <c:v>1822</c:v>
                </c:pt>
                <c:pt idx="523">
                  <c:v>1823</c:v>
                </c:pt>
                <c:pt idx="524">
                  <c:v>1824</c:v>
                </c:pt>
                <c:pt idx="525">
                  <c:v>1825</c:v>
                </c:pt>
                <c:pt idx="526">
                  <c:v>1826</c:v>
                </c:pt>
                <c:pt idx="527">
                  <c:v>1827</c:v>
                </c:pt>
                <c:pt idx="528">
                  <c:v>1828</c:v>
                </c:pt>
                <c:pt idx="529">
                  <c:v>1829</c:v>
                </c:pt>
                <c:pt idx="530">
                  <c:v>1830</c:v>
                </c:pt>
                <c:pt idx="531">
                  <c:v>1831</c:v>
                </c:pt>
                <c:pt idx="532">
                  <c:v>1832</c:v>
                </c:pt>
                <c:pt idx="533">
                  <c:v>1833</c:v>
                </c:pt>
                <c:pt idx="534">
                  <c:v>1834</c:v>
                </c:pt>
                <c:pt idx="535">
                  <c:v>1835</c:v>
                </c:pt>
                <c:pt idx="536">
                  <c:v>1836</c:v>
                </c:pt>
                <c:pt idx="537">
                  <c:v>1837</c:v>
                </c:pt>
                <c:pt idx="538">
                  <c:v>1838</c:v>
                </c:pt>
                <c:pt idx="539">
                  <c:v>1839</c:v>
                </c:pt>
                <c:pt idx="540">
                  <c:v>1840</c:v>
                </c:pt>
                <c:pt idx="541">
                  <c:v>1841</c:v>
                </c:pt>
                <c:pt idx="542">
                  <c:v>1842</c:v>
                </c:pt>
                <c:pt idx="543">
                  <c:v>1843</c:v>
                </c:pt>
                <c:pt idx="544">
                  <c:v>1844</c:v>
                </c:pt>
                <c:pt idx="545">
                  <c:v>1845</c:v>
                </c:pt>
                <c:pt idx="546">
                  <c:v>1846</c:v>
                </c:pt>
                <c:pt idx="547">
                  <c:v>1847</c:v>
                </c:pt>
                <c:pt idx="548">
                  <c:v>1848</c:v>
                </c:pt>
                <c:pt idx="549">
                  <c:v>1849</c:v>
                </c:pt>
                <c:pt idx="550">
                  <c:v>1850</c:v>
                </c:pt>
                <c:pt idx="551">
                  <c:v>1851</c:v>
                </c:pt>
                <c:pt idx="552">
                  <c:v>1852</c:v>
                </c:pt>
                <c:pt idx="553">
                  <c:v>1853</c:v>
                </c:pt>
                <c:pt idx="554">
                  <c:v>1854</c:v>
                </c:pt>
                <c:pt idx="555">
                  <c:v>1855</c:v>
                </c:pt>
                <c:pt idx="556">
                  <c:v>1856</c:v>
                </c:pt>
                <c:pt idx="557">
                  <c:v>1857</c:v>
                </c:pt>
                <c:pt idx="558">
                  <c:v>1858</c:v>
                </c:pt>
                <c:pt idx="559">
                  <c:v>1859</c:v>
                </c:pt>
                <c:pt idx="560">
                  <c:v>1860</c:v>
                </c:pt>
                <c:pt idx="561">
                  <c:v>1861</c:v>
                </c:pt>
                <c:pt idx="562">
                  <c:v>1862</c:v>
                </c:pt>
                <c:pt idx="563">
                  <c:v>1863</c:v>
                </c:pt>
                <c:pt idx="564">
                  <c:v>1864</c:v>
                </c:pt>
                <c:pt idx="565">
                  <c:v>1865</c:v>
                </c:pt>
                <c:pt idx="566">
                  <c:v>1866</c:v>
                </c:pt>
                <c:pt idx="567">
                  <c:v>1867</c:v>
                </c:pt>
                <c:pt idx="568">
                  <c:v>1868</c:v>
                </c:pt>
                <c:pt idx="569">
                  <c:v>1869</c:v>
                </c:pt>
                <c:pt idx="570">
                  <c:v>1870</c:v>
                </c:pt>
                <c:pt idx="571">
                  <c:v>1871</c:v>
                </c:pt>
                <c:pt idx="572">
                  <c:v>1872</c:v>
                </c:pt>
                <c:pt idx="573">
                  <c:v>1873</c:v>
                </c:pt>
                <c:pt idx="574">
                  <c:v>1874</c:v>
                </c:pt>
                <c:pt idx="575">
                  <c:v>1875</c:v>
                </c:pt>
                <c:pt idx="576">
                  <c:v>1876</c:v>
                </c:pt>
                <c:pt idx="577">
                  <c:v>1877</c:v>
                </c:pt>
                <c:pt idx="578">
                  <c:v>1878</c:v>
                </c:pt>
                <c:pt idx="579">
                  <c:v>1879</c:v>
                </c:pt>
                <c:pt idx="580">
                  <c:v>1880</c:v>
                </c:pt>
                <c:pt idx="581">
                  <c:v>1881</c:v>
                </c:pt>
                <c:pt idx="582">
                  <c:v>1882</c:v>
                </c:pt>
                <c:pt idx="583">
                  <c:v>1883</c:v>
                </c:pt>
                <c:pt idx="584">
                  <c:v>1884</c:v>
                </c:pt>
                <c:pt idx="585">
                  <c:v>1885</c:v>
                </c:pt>
                <c:pt idx="586">
                  <c:v>1886</c:v>
                </c:pt>
                <c:pt idx="587">
                  <c:v>1887</c:v>
                </c:pt>
                <c:pt idx="588">
                  <c:v>1888</c:v>
                </c:pt>
                <c:pt idx="589">
                  <c:v>1889</c:v>
                </c:pt>
                <c:pt idx="590">
                  <c:v>1890</c:v>
                </c:pt>
                <c:pt idx="591">
                  <c:v>1891</c:v>
                </c:pt>
                <c:pt idx="592">
                  <c:v>1892</c:v>
                </c:pt>
                <c:pt idx="593">
                  <c:v>1893</c:v>
                </c:pt>
                <c:pt idx="594">
                  <c:v>1894</c:v>
                </c:pt>
                <c:pt idx="595">
                  <c:v>1895</c:v>
                </c:pt>
                <c:pt idx="596">
                  <c:v>1896</c:v>
                </c:pt>
                <c:pt idx="597">
                  <c:v>1897</c:v>
                </c:pt>
                <c:pt idx="598">
                  <c:v>1898</c:v>
                </c:pt>
                <c:pt idx="599">
                  <c:v>1899</c:v>
                </c:pt>
                <c:pt idx="600">
                  <c:v>1900</c:v>
                </c:pt>
                <c:pt idx="601">
                  <c:v>1901</c:v>
                </c:pt>
                <c:pt idx="602">
                  <c:v>1902</c:v>
                </c:pt>
                <c:pt idx="603">
                  <c:v>1903</c:v>
                </c:pt>
                <c:pt idx="604">
                  <c:v>1904</c:v>
                </c:pt>
                <c:pt idx="605">
                  <c:v>1905</c:v>
                </c:pt>
                <c:pt idx="606">
                  <c:v>1906</c:v>
                </c:pt>
                <c:pt idx="607">
                  <c:v>1907</c:v>
                </c:pt>
                <c:pt idx="608">
                  <c:v>1908</c:v>
                </c:pt>
                <c:pt idx="609">
                  <c:v>1909</c:v>
                </c:pt>
                <c:pt idx="610">
                  <c:v>1910</c:v>
                </c:pt>
                <c:pt idx="611">
                  <c:v>1911</c:v>
                </c:pt>
                <c:pt idx="612">
                  <c:v>1912</c:v>
                </c:pt>
                <c:pt idx="613">
                  <c:v>1913</c:v>
                </c:pt>
                <c:pt idx="614">
                  <c:v>1914</c:v>
                </c:pt>
                <c:pt idx="615">
                  <c:v>1915</c:v>
                </c:pt>
                <c:pt idx="616">
                  <c:v>1916</c:v>
                </c:pt>
                <c:pt idx="617">
                  <c:v>1917</c:v>
                </c:pt>
                <c:pt idx="618">
                  <c:v>1918</c:v>
                </c:pt>
                <c:pt idx="619">
                  <c:v>1919</c:v>
                </c:pt>
                <c:pt idx="620">
                  <c:v>1920</c:v>
                </c:pt>
                <c:pt idx="621">
                  <c:v>1921</c:v>
                </c:pt>
                <c:pt idx="622">
                  <c:v>1922</c:v>
                </c:pt>
                <c:pt idx="623">
                  <c:v>1923</c:v>
                </c:pt>
                <c:pt idx="624">
                  <c:v>1924</c:v>
                </c:pt>
                <c:pt idx="625">
                  <c:v>1925</c:v>
                </c:pt>
                <c:pt idx="626">
                  <c:v>1926</c:v>
                </c:pt>
                <c:pt idx="627">
                  <c:v>1927</c:v>
                </c:pt>
                <c:pt idx="628">
                  <c:v>1928</c:v>
                </c:pt>
                <c:pt idx="629">
                  <c:v>1929</c:v>
                </c:pt>
                <c:pt idx="630">
                  <c:v>1930</c:v>
                </c:pt>
                <c:pt idx="631">
                  <c:v>1931</c:v>
                </c:pt>
                <c:pt idx="632">
                  <c:v>1932</c:v>
                </c:pt>
                <c:pt idx="633">
                  <c:v>1933</c:v>
                </c:pt>
                <c:pt idx="634">
                  <c:v>1934</c:v>
                </c:pt>
                <c:pt idx="635">
                  <c:v>1935</c:v>
                </c:pt>
                <c:pt idx="636">
                  <c:v>1936</c:v>
                </c:pt>
                <c:pt idx="637">
                  <c:v>1937</c:v>
                </c:pt>
                <c:pt idx="638">
                  <c:v>1938</c:v>
                </c:pt>
                <c:pt idx="639">
                  <c:v>1939</c:v>
                </c:pt>
                <c:pt idx="640">
                  <c:v>1940</c:v>
                </c:pt>
                <c:pt idx="641">
                  <c:v>1941</c:v>
                </c:pt>
                <c:pt idx="642">
                  <c:v>1942</c:v>
                </c:pt>
                <c:pt idx="643">
                  <c:v>1943</c:v>
                </c:pt>
                <c:pt idx="644">
                  <c:v>1944</c:v>
                </c:pt>
                <c:pt idx="645">
                  <c:v>1945</c:v>
                </c:pt>
                <c:pt idx="646">
                  <c:v>1946</c:v>
                </c:pt>
                <c:pt idx="647">
                  <c:v>1947</c:v>
                </c:pt>
                <c:pt idx="648">
                  <c:v>1948</c:v>
                </c:pt>
                <c:pt idx="649">
                  <c:v>1949</c:v>
                </c:pt>
                <c:pt idx="650">
                  <c:v>1950</c:v>
                </c:pt>
                <c:pt idx="651">
                  <c:v>1951</c:v>
                </c:pt>
                <c:pt idx="652">
                  <c:v>1952</c:v>
                </c:pt>
                <c:pt idx="653">
                  <c:v>1953</c:v>
                </c:pt>
                <c:pt idx="654">
                  <c:v>1954</c:v>
                </c:pt>
                <c:pt idx="655">
                  <c:v>1955</c:v>
                </c:pt>
                <c:pt idx="656">
                  <c:v>1956</c:v>
                </c:pt>
                <c:pt idx="657">
                  <c:v>1957</c:v>
                </c:pt>
                <c:pt idx="658">
                  <c:v>1958</c:v>
                </c:pt>
                <c:pt idx="659">
                  <c:v>1959</c:v>
                </c:pt>
                <c:pt idx="660">
                  <c:v>1960</c:v>
                </c:pt>
                <c:pt idx="661">
                  <c:v>1961</c:v>
                </c:pt>
                <c:pt idx="662">
                  <c:v>1962</c:v>
                </c:pt>
                <c:pt idx="663">
                  <c:v>1963</c:v>
                </c:pt>
                <c:pt idx="664">
                  <c:v>1964</c:v>
                </c:pt>
                <c:pt idx="665">
                  <c:v>1965</c:v>
                </c:pt>
                <c:pt idx="666">
                  <c:v>1966</c:v>
                </c:pt>
                <c:pt idx="667">
                  <c:v>1967</c:v>
                </c:pt>
                <c:pt idx="668">
                  <c:v>1968</c:v>
                </c:pt>
                <c:pt idx="669">
                  <c:v>1969</c:v>
                </c:pt>
                <c:pt idx="670">
                  <c:v>1970</c:v>
                </c:pt>
                <c:pt idx="671">
                  <c:v>1971</c:v>
                </c:pt>
                <c:pt idx="672">
                  <c:v>1972</c:v>
                </c:pt>
                <c:pt idx="673">
                  <c:v>1973</c:v>
                </c:pt>
                <c:pt idx="674">
                  <c:v>1974</c:v>
                </c:pt>
                <c:pt idx="675">
                  <c:v>1975</c:v>
                </c:pt>
                <c:pt idx="676">
                  <c:v>1976</c:v>
                </c:pt>
                <c:pt idx="677">
                  <c:v>1977</c:v>
                </c:pt>
                <c:pt idx="678">
                  <c:v>1978</c:v>
                </c:pt>
                <c:pt idx="679">
                  <c:v>1979</c:v>
                </c:pt>
                <c:pt idx="680">
                  <c:v>1980</c:v>
                </c:pt>
                <c:pt idx="681">
                  <c:v>1981</c:v>
                </c:pt>
                <c:pt idx="682">
                  <c:v>1982</c:v>
                </c:pt>
                <c:pt idx="683">
                  <c:v>1983</c:v>
                </c:pt>
                <c:pt idx="684">
                  <c:v>1984</c:v>
                </c:pt>
                <c:pt idx="685">
                  <c:v>1985</c:v>
                </c:pt>
                <c:pt idx="686">
                  <c:v>1986</c:v>
                </c:pt>
                <c:pt idx="687">
                  <c:v>1987</c:v>
                </c:pt>
                <c:pt idx="688">
                  <c:v>1988</c:v>
                </c:pt>
                <c:pt idx="689">
                  <c:v>1989</c:v>
                </c:pt>
                <c:pt idx="690">
                  <c:v>1990</c:v>
                </c:pt>
                <c:pt idx="691">
                  <c:v>1991</c:v>
                </c:pt>
                <c:pt idx="692">
                  <c:v>1992</c:v>
                </c:pt>
                <c:pt idx="693">
                  <c:v>1993</c:v>
                </c:pt>
                <c:pt idx="694">
                  <c:v>1994</c:v>
                </c:pt>
                <c:pt idx="695">
                  <c:v>1995</c:v>
                </c:pt>
                <c:pt idx="696">
                  <c:v>1996</c:v>
                </c:pt>
                <c:pt idx="697">
                  <c:v>1997</c:v>
                </c:pt>
                <c:pt idx="698">
                  <c:v>1998</c:v>
                </c:pt>
                <c:pt idx="699">
                  <c:v>1999</c:v>
                </c:pt>
                <c:pt idx="700">
                  <c:v>2000</c:v>
                </c:pt>
              </c:numCache>
            </c:numRef>
          </c:cat>
          <c:val>
            <c:numRef>
              <c:f>'[1]Fig7&amp;8'!$M$60:$M$760</c:f>
              <c:numCache>
                <c:formatCode>General</c:formatCode>
                <c:ptCount val="701"/>
                <c:pt idx="2">
                  <c:v>220.60272327565661</c:v>
                </c:pt>
                <c:pt idx="3">
                  <c:v>235.48859697333052</c:v>
                </c:pt>
                <c:pt idx="4">
                  <c:v>239.72362088900937</c:v>
                </c:pt>
                <c:pt idx="5">
                  <c:v>239.42083838171357</c:v>
                </c:pt>
                <c:pt idx="6">
                  <c:v>240.76999232074573</c:v>
                </c:pt>
                <c:pt idx="7">
                  <c:v>211.45255148822883</c:v>
                </c:pt>
                <c:pt idx="8">
                  <c:v>197.07486150025278</c:v>
                </c:pt>
                <c:pt idx="9">
                  <c:v>195.736941682478</c:v>
                </c:pt>
                <c:pt idx="10">
                  <c:v>194.88022934189485</c:v>
                </c:pt>
                <c:pt idx="11">
                  <c:v>195.77408437029456</c:v>
                </c:pt>
                <c:pt idx="12">
                  <c:v>187.28312902372622</c:v>
                </c:pt>
                <c:pt idx="13">
                  <c:v>171.98836570169266</c:v>
                </c:pt>
                <c:pt idx="14">
                  <c:v>158.53479206028896</c:v>
                </c:pt>
                <c:pt idx="15">
                  <c:v>152.84897821186485</c:v>
                </c:pt>
                <c:pt idx="16">
                  <c:v>150.55651169234409</c:v>
                </c:pt>
                <c:pt idx="17">
                  <c:v>144.58478640560676</c:v>
                </c:pt>
                <c:pt idx="18">
                  <c:v>142.48405324994741</c:v>
                </c:pt>
                <c:pt idx="19">
                  <c:v>131.50758788539861</c:v>
                </c:pt>
                <c:pt idx="20">
                  <c:v>123.37980311912187</c:v>
                </c:pt>
                <c:pt idx="21">
                  <c:v>117.70467791497583</c:v>
                </c:pt>
                <c:pt idx="22">
                  <c:v>127.45425645310959</c:v>
                </c:pt>
                <c:pt idx="23">
                  <c:v>147.82763147679648</c:v>
                </c:pt>
                <c:pt idx="24">
                  <c:v>244.40419774317417</c:v>
                </c:pt>
                <c:pt idx="25">
                  <c:v>264.17311639523382</c:v>
                </c:pt>
                <c:pt idx="26">
                  <c:v>270.48778572440426</c:v>
                </c:pt>
                <c:pt idx="27">
                  <c:v>269.18547444293927</c:v>
                </c:pt>
                <c:pt idx="28">
                  <c:v>265.84183179984626</c:v>
                </c:pt>
                <c:pt idx="29">
                  <c:v>218.95750180676691</c:v>
                </c:pt>
                <c:pt idx="30">
                  <c:v>219.54192187863774</c:v>
                </c:pt>
                <c:pt idx="31">
                  <c:v>229.72698863064565</c:v>
                </c:pt>
                <c:pt idx="32">
                  <c:v>246.90189613517765</c:v>
                </c:pt>
                <c:pt idx="33">
                  <c:v>245.00178444173304</c:v>
                </c:pt>
                <c:pt idx="34">
                  <c:v>209.20507714155028</c:v>
                </c:pt>
                <c:pt idx="35">
                  <c:v>186.30487875347796</c:v>
                </c:pt>
                <c:pt idx="36">
                  <c:v>159.36279054976214</c:v>
                </c:pt>
                <c:pt idx="37">
                  <c:v>144.59275059619003</c:v>
                </c:pt>
                <c:pt idx="38">
                  <c:v>194.15772997155597</c:v>
                </c:pt>
                <c:pt idx="39">
                  <c:v>205.8447037849117</c:v>
                </c:pt>
                <c:pt idx="40">
                  <c:v>223.40617392476179</c:v>
                </c:pt>
                <c:pt idx="41">
                  <c:v>235.14143442397449</c:v>
                </c:pt>
                <c:pt idx="42">
                  <c:v>242.22996017942009</c:v>
                </c:pt>
                <c:pt idx="43">
                  <c:v>206.70174991422942</c:v>
                </c:pt>
                <c:pt idx="44">
                  <c:v>200.94641254115717</c:v>
                </c:pt>
                <c:pt idx="45">
                  <c:v>193.78740751629189</c:v>
                </c:pt>
                <c:pt idx="46">
                  <c:v>193.31289148959453</c:v>
                </c:pt>
                <c:pt idx="47">
                  <c:v>189.69476036537895</c:v>
                </c:pt>
                <c:pt idx="48">
                  <c:v>174.64463759822132</c:v>
                </c:pt>
                <c:pt idx="49">
                  <c:v>163.96716579355163</c:v>
                </c:pt>
                <c:pt idx="50">
                  <c:v>170.51464486714264</c:v>
                </c:pt>
                <c:pt idx="51">
                  <c:v>185.02454778729481</c:v>
                </c:pt>
                <c:pt idx="52">
                  <c:v>183.81390015853123</c:v>
                </c:pt>
                <c:pt idx="53">
                  <c:v>180.26502485597948</c:v>
                </c:pt>
                <c:pt idx="54">
                  <c:v>195.43669931897753</c:v>
                </c:pt>
                <c:pt idx="55">
                  <c:v>196.39401228106709</c:v>
                </c:pt>
                <c:pt idx="56">
                  <c:v>181.45989840447993</c:v>
                </c:pt>
                <c:pt idx="57">
                  <c:v>179.90264213781057</c:v>
                </c:pt>
                <c:pt idx="58">
                  <c:v>179.90411572034824</c:v>
                </c:pt>
                <c:pt idx="59">
                  <c:v>178.49991059352695</c:v>
                </c:pt>
                <c:pt idx="60">
                  <c:v>173.10740844894545</c:v>
                </c:pt>
                <c:pt idx="61">
                  <c:v>172.70279388289163</c:v>
                </c:pt>
                <c:pt idx="62">
                  <c:v>166.01315314015017</c:v>
                </c:pt>
                <c:pt idx="63">
                  <c:v>168.84995285643649</c:v>
                </c:pt>
                <c:pt idx="64">
                  <c:v>165.48828992034638</c:v>
                </c:pt>
                <c:pt idx="65">
                  <c:v>166.53300887276754</c:v>
                </c:pt>
                <c:pt idx="66">
                  <c:v>170.59078403432579</c:v>
                </c:pt>
                <c:pt idx="67">
                  <c:v>164.4553386800728</c:v>
                </c:pt>
                <c:pt idx="68">
                  <c:v>156.18002911635608</c:v>
                </c:pt>
                <c:pt idx="69">
                  <c:v>143.71678581196977</c:v>
                </c:pt>
                <c:pt idx="70">
                  <c:v>135.68900752556056</c:v>
                </c:pt>
                <c:pt idx="71">
                  <c:v>145.79471212063339</c:v>
                </c:pt>
                <c:pt idx="72">
                  <c:v>156.47478563721586</c:v>
                </c:pt>
                <c:pt idx="73">
                  <c:v>180.21962683820558</c:v>
                </c:pt>
                <c:pt idx="74">
                  <c:v>197.82805950533421</c:v>
                </c:pt>
                <c:pt idx="75">
                  <c:v>213.47737290120676</c:v>
                </c:pt>
                <c:pt idx="76">
                  <c:v>226.45033294388446</c:v>
                </c:pt>
                <c:pt idx="77">
                  <c:v>225.70196809753534</c:v>
                </c:pt>
                <c:pt idx="78">
                  <c:v>211.08869131045449</c:v>
                </c:pt>
                <c:pt idx="79">
                  <c:v>220.17106063904444</c:v>
                </c:pt>
                <c:pt idx="80">
                  <c:v>220.21456679201947</c:v>
                </c:pt>
                <c:pt idx="81">
                  <c:v>208.3438544746279</c:v>
                </c:pt>
                <c:pt idx="82">
                  <c:v>209.95152080029874</c:v>
                </c:pt>
                <c:pt idx="83">
                  <c:v>211.21900621179006</c:v>
                </c:pt>
                <c:pt idx="84">
                  <c:v>196.80739353202085</c:v>
                </c:pt>
                <c:pt idx="85">
                  <c:v>191.79409129154027</c:v>
                </c:pt>
                <c:pt idx="86">
                  <c:v>184.58997303391783</c:v>
                </c:pt>
                <c:pt idx="87">
                  <c:v>185.64802203859787</c:v>
                </c:pt>
                <c:pt idx="88">
                  <c:v>178.56828057788508</c:v>
                </c:pt>
                <c:pt idx="89">
                  <c:v>185.34794577660674</c:v>
                </c:pt>
                <c:pt idx="90">
                  <c:v>180.99153219912074</c:v>
                </c:pt>
                <c:pt idx="91">
                  <c:v>180.88769012789678</c:v>
                </c:pt>
                <c:pt idx="92">
                  <c:v>185.07761179775088</c:v>
                </c:pt>
                <c:pt idx="93">
                  <c:v>196.65347585417913</c:v>
                </c:pt>
                <c:pt idx="94">
                  <c:v>189.73197133307278</c:v>
                </c:pt>
                <c:pt idx="95">
                  <c:v>200.7199679371947</c:v>
                </c:pt>
                <c:pt idx="96">
                  <c:v>196.39409730370519</c:v>
                </c:pt>
                <c:pt idx="97">
                  <c:v>202.4385636963826</c:v>
                </c:pt>
                <c:pt idx="98">
                  <c:v>196.53501418774169</c:v>
                </c:pt>
                <c:pt idx="99">
                  <c:v>199.46935394419049</c:v>
                </c:pt>
                <c:pt idx="100">
                  <c:v>192.87302490844587</c:v>
                </c:pt>
                <c:pt idx="101">
                  <c:v>201.70850425028237</c:v>
                </c:pt>
                <c:pt idx="102">
                  <c:v>185.59390692005803</c:v>
                </c:pt>
                <c:pt idx="103">
                  <c:v>200.90599232723631</c:v>
                </c:pt>
                <c:pt idx="104">
                  <c:v>202.57851341218185</c:v>
                </c:pt>
                <c:pt idx="105">
                  <c:v>206.89481292031468</c:v>
                </c:pt>
                <c:pt idx="106">
                  <c:v>205.1114811722006</c:v>
                </c:pt>
                <c:pt idx="107">
                  <c:v>216.71590249139678</c:v>
                </c:pt>
                <c:pt idx="108">
                  <c:v>206.60848455939299</c:v>
                </c:pt>
                <c:pt idx="109">
                  <c:v>204.12617287757408</c:v>
                </c:pt>
                <c:pt idx="110">
                  <c:v>198.44693488557476</c:v>
                </c:pt>
                <c:pt idx="111">
                  <c:v>198.19479645097351</c:v>
                </c:pt>
                <c:pt idx="112">
                  <c:v>193.31824111198767</c:v>
                </c:pt>
                <c:pt idx="113">
                  <c:v>191.22661185006137</c:v>
                </c:pt>
                <c:pt idx="114">
                  <c:v>186.43089129837966</c:v>
                </c:pt>
                <c:pt idx="115">
                  <c:v>190.47295552459357</c:v>
                </c:pt>
                <c:pt idx="116">
                  <c:v>181.51132673312196</c:v>
                </c:pt>
                <c:pt idx="117">
                  <c:v>197.69578299753329</c:v>
                </c:pt>
                <c:pt idx="118">
                  <c:v>197.87089687019278</c:v>
                </c:pt>
                <c:pt idx="119">
                  <c:v>202.54837795214922</c:v>
                </c:pt>
                <c:pt idx="120">
                  <c:v>207.80618194077039</c:v>
                </c:pt>
                <c:pt idx="121">
                  <c:v>225.15638605740668</c:v>
                </c:pt>
                <c:pt idx="122">
                  <c:v>215.023052418216</c:v>
                </c:pt>
                <c:pt idx="123">
                  <c:v>222.36382905749966</c:v>
                </c:pt>
                <c:pt idx="124">
                  <c:v>230.84595153750652</c:v>
                </c:pt>
                <c:pt idx="125">
                  <c:v>225.29296192240554</c:v>
                </c:pt>
                <c:pt idx="126">
                  <c:v>211.1824683423024</c:v>
                </c:pt>
                <c:pt idx="127">
                  <c:v>209.14567135666556</c:v>
                </c:pt>
                <c:pt idx="128">
                  <c:v>204.66502762476841</c:v>
                </c:pt>
                <c:pt idx="129">
                  <c:v>202.99000071583652</c:v>
                </c:pt>
                <c:pt idx="130">
                  <c:v>204.54859172810123</c:v>
                </c:pt>
                <c:pt idx="131">
                  <c:v>212.60502039520421</c:v>
                </c:pt>
                <c:pt idx="132">
                  <c:v>213.63349227331364</c:v>
                </c:pt>
                <c:pt idx="133">
                  <c:v>210.50510152119654</c:v>
                </c:pt>
                <c:pt idx="134">
                  <c:v>202.6151675028006</c:v>
                </c:pt>
                <c:pt idx="135">
                  <c:v>196.14267559687971</c:v>
                </c:pt>
                <c:pt idx="136">
                  <c:v>186.33078617269075</c:v>
                </c:pt>
                <c:pt idx="137">
                  <c:v>186.61457574601286</c:v>
                </c:pt>
                <c:pt idx="138">
                  <c:v>189.18489074243183</c:v>
                </c:pt>
                <c:pt idx="139">
                  <c:v>188.9290470826075</c:v>
                </c:pt>
                <c:pt idx="140">
                  <c:v>197.48192580082542</c:v>
                </c:pt>
                <c:pt idx="141">
                  <c:v>208.58955516404131</c:v>
                </c:pt>
                <c:pt idx="142">
                  <c:v>227.82778783493305</c:v>
                </c:pt>
                <c:pt idx="143">
                  <c:v>222.03156482478198</c:v>
                </c:pt>
                <c:pt idx="144">
                  <c:v>229.56686820044106</c:v>
                </c:pt>
                <c:pt idx="145">
                  <c:v>231.18198349947755</c:v>
                </c:pt>
                <c:pt idx="146">
                  <c:v>227.03531516176145</c:v>
                </c:pt>
                <c:pt idx="147">
                  <c:v>207.20760755507908</c:v>
                </c:pt>
                <c:pt idx="148">
                  <c:v>207.84521263742462</c:v>
                </c:pt>
                <c:pt idx="149">
                  <c:v>207.47193151286078</c:v>
                </c:pt>
                <c:pt idx="150">
                  <c:v>210.62334427827281</c:v>
                </c:pt>
                <c:pt idx="151">
                  <c:v>214.86230079907045</c:v>
                </c:pt>
                <c:pt idx="152">
                  <c:v>214.87620995282685</c:v>
                </c:pt>
                <c:pt idx="153">
                  <c:v>226.47907599091212</c:v>
                </c:pt>
                <c:pt idx="154">
                  <c:v>225.90908315211806</c:v>
                </c:pt>
                <c:pt idx="155">
                  <c:v>217.69493806392543</c:v>
                </c:pt>
                <c:pt idx="156">
                  <c:v>212.26976736440437</c:v>
                </c:pt>
                <c:pt idx="157">
                  <c:v>205.8004051188031</c:v>
                </c:pt>
                <c:pt idx="158">
                  <c:v>210.57929253898652</c:v>
                </c:pt>
                <c:pt idx="159">
                  <c:v>203.90820154186187</c:v>
                </c:pt>
                <c:pt idx="160">
                  <c:v>206.38042694529722</c:v>
                </c:pt>
                <c:pt idx="161">
                  <c:v>201.54848564576614</c:v>
                </c:pt>
                <c:pt idx="162">
                  <c:v>200.42432365090843</c:v>
                </c:pt>
                <c:pt idx="163">
                  <c:v>198.22235713773824</c:v>
                </c:pt>
                <c:pt idx="164">
                  <c:v>199.55023959267308</c:v>
                </c:pt>
                <c:pt idx="165">
                  <c:v>194.84260353715618</c:v>
                </c:pt>
                <c:pt idx="166">
                  <c:v>212.29571901745649</c:v>
                </c:pt>
                <c:pt idx="167">
                  <c:v>222.4034898559853</c:v>
                </c:pt>
                <c:pt idx="168">
                  <c:v>218.94068707012076</c:v>
                </c:pt>
                <c:pt idx="169">
                  <c:v>216.47765071451903</c:v>
                </c:pt>
                <c:pt idx="170">
                  <c:v>212.33526521214944</c:v>
                </c:pt>
                <c:pt idx="171">
                  <c:v>199.22155368363485</c:v>
                </c:pt>
                <c:pt idx="172">
                  <c:v>188.82026227124348</c:v>
                </c:pt>
                <c:pt idx="173">
                  <c:v>177.96010440364552</c:v>
                </c:pt>
                <c:pt idx="174">
                  <c:v>185.52619142787029</c:v>
                </c:pt>
                <c:pt idx="175">
                  <c:v>186.53549675495765</c:v>
                </c:pt>
                <c:pt idx="176">
                  <c:v>199.73811018346322</c:v>
                </c:pt>
                <c:pt idx="177">
                  <c:v>221.42641652415324</c:v>
                </c:pt>
                <c:pt idx="178">
                  <c:v>217.21030279599034</c:v>
                </c:pt>
                <c:pt idx="179">
                  <c:v>204.3014817476359</c:v>
                </c:pt>
                <c:pt idx="180">
                  <c:v>202.02978713751537</c:v>
                </c:pt>
                <c:pt idx="181">
                  <c:v>186.59283385685339</c:v>
                </c:pt>
                <c:pt idx="182">
                  <c:v>165.46697396737571</c:v>
                </c:pt>
                <c:pt idx="183">
                  <c:v>167.30826889631493</c:v>
                </c:pt>
                <c:pt idx="184">
                  <c:v>164.24158343691991</c:v>
                </c:pt>
                <c:pt idx="185">
                  <c:v>156.58984771428928</c:v>
                </c:pt>
                <c:pt idx="186">
                  <c:v>146.51019016064049</c:v>
                </c:pt>
                <c:pt idx="187">
                  <c:v>148.20239039753019</c:v>
                </c:pt>
                <c:pt idx="188">
                  <c:v>153.29926037221259</c:v>
                </c:pt>
                <c:pt idx="189">
                  <c:v>168.07029052130687</c:v>
                </c:pt>
                <c:pt idx="190">
                  <c:v>175.1751648633786</c:v>
                </c:pt>
                <c:pt idx="191">
                  <c:v>182.59519791190061</c:v>
                </c:pt>
                <c:pt idx="192">
                  <c:v>183.49330854740219</c:v>
                </c:pt>
                <c:pt idx="193">
                  <c:v>183.38380416700207</c:v>
                </c:pt>
                <c:pt idx="194">
                  <c:v>193.00936600145411</c:v>
                </c:pt>
                <c:pt idx="195">
                  <c:v>206.75014998083901</c:v>
                </c:pt>
                <c:pt idx="196">
                  <c:v>219.26666392407719</c:v>
                </c:pt>
                <c:pt idx="197">
                  <c:v>234.58900360263291</c:v>
                </c:pt>
                <c:pt idx="198">
                  <c:v>231.57702580439963</c:v>
                </c:pt>
                <c:pt idx="199">
                  <c:v>209.69602521847702</c:v>
                </c:pt>
                <c:pt idx="200">
                  <c:v>197.664483150709</c:v>
                </c:pt>
                <c:pt idx="201">
                  <c:v>187.95159343232348</c:v>
                </c:pt>
                <c:pt idx="202">
                  <c:v>179.72874948422574</c:v>
                </c:pt>
                <c:pt idx="203">
                  <c:v>189.28684026922025</c:v>
                </c:pt>
                <c:pt idx="204">
                  <c:v>193.08974306341446</c:v>
                </c:pt>
                <c:pt idx="205">
                  <c:v>193.41335190795303</c:v>
                </c:pt>
                <c:pt idx="206">
                  <c:v>194.87889448963864</c:v>
                </c:pt>
                <c:pt idx="207">
                  <c:v>187.25197302818074</c:v>
                </c:pt>
                <c:pt idx="208">
                  <c:v>185.20324694960397</c:v>
                </c:pt>
                <c:pt idx="209">
                  <c:v>192.43457647859202</c:v>
                </c:pt>
                <c:pt idx="210">
                  <c:v>191.04800994016517</c:v>
                </c:pt>
                <c:pt idx="211">
                  <c:v>188.23184899757234</c:v>
                </c:pt>
                <c:pt idx="212">
                  <c:v>191.84243381623881</c:v>
                </c:pt>
                <c:pt idx="213">
                  <c:v>199.89671867058502</c:v>
                </c:pt>
                <c:pt idx="214">
                  <c:v>195.1550915031828</c:v>
                </c:pt>
                <c:pt idx="215">
                  <c:v>199.8168469088136</c:v>
                </c:pt>
                <c:pt idx="216">
                  <c:v>215.71273636391319</c:v>
                </c:pt>
                <c:pt idx="217">
                  <c:v>217.79431681199739</c:v>
                </c:pt>
                <c:pt idx="218">
                  <c:v>213.74992919938623</c:v>
                </c:pt>
                <c:pt idx="219">
                  <c:v>217.7187515226554</c:v>
                </c:pt>
                <c:pt idx="220">
                  <c:v>214.70074155024272</c:v>
                </c:pt>
                <c:pt idx="221">
                  <c:v>202.00621699322241</c:v>
                </c:pt>
                <c:pt idx="222">
                  <c:v>202.28420556443888</c:v>
                </c:pt>
                <c:pt idx="223">
                  <c:v>196.46986242325897</c:v>
                </c:pt>
                <c:pt idx="224">
                  <c:v>196.08043589370794</c:v>
                </c:pt>
                <c:pt idx="225">
                  <c:v>193.51967915506557</c:v>
                </c:pt>
                <c:pt idx="226">
                  <c:v>199.1415006321825</c:v>
                </c:pt>
                <c:pt idx="227">
                  <c:v>189.0177971036712</c:v>
                </c:pt>
                <c:pt idx="228">
                  <c:v>185.32798362871193</c:v>
                </c:pt>
                <c:pt idx="229">
                  <c:v>182.58373830634724</c:v>
                </c:pt>
                <c:pt idx="230">
                  <c:v>190.54232179961571</c:v>
                </c:pt>
                <c:pt idx="231">
                  <c:v>181.49453441426567</c:v>
                </c:pt>
                <c:pt idx="232">
                  <c:v>194.30129359060621</c:v>
                </c:pt>
                <c:pt idx="233">
                  <c:v>193.02039040144149</c:v>
                </c:pt>
                <c:pt idx="234">
                  <c:v>198.00294178041327</c:v>
                </c:pt>
                <c:pt idx="235">
                  <c:v>204.12439363893725</c:v>
                </c:pt>
                <c:pt idx="236">
                  <c:v>200.58195948022956</c:v>
                </c:pt>
                <c:pt idx="237">
                  <c:v>193.58234797984292</c:v>
                </c:pt>
                <c:pt idx="238">
                  <c:v>199.82670282897544</c:v>
                </c:pt>
                <c:pt idx="239">
                  <c:v>201.58182073305551</c:v>
                </c:pt>
                <c:pt idx="240">
                  <c:v>199.42161239332967</c:v>
                </c:pt>
                <c:pt idx="241">
                  <c:v>212.14579892163383</c:v>
                </c:pt>
                <c:pt idx="242">
                  <c:v>213.05768523614725</c:v>
                </c:pt>
                <c:pt idx="243">
                  <c:v>206.46623264643009</c:v>
                </c:pt>
                <c:pt idx="244">
                  <c:v>203.13909750620513</c:v>
                </c:pt>
                <c:pt idx="245">
                  <c:v>196.04008315889729</c:v>
                </c:pt>
                <c:pt idx="246">
                  <c:v>185.30722348888315</c:v>
                </c:pt>
                <c:pt idx="247">
                  <c:v>186.67560270672999</c:v>
                </c:pt>
                <c:pt idx="248">
                  <c:v>195.3233459810929</c:v>
                </c:pt>
                <c:pt idx="249">
                  <c:v>206.09212613597379</c:v>
                </c:pt>
                <c:pt idx="250">
                  <c:v>216.57408688757542</c:v>
                </c:pt>
                <c:pt idx="251">
                  <c:v>234.50959846317724</c:v>
                </c:pt>
                <c:pt idx="252">
                  <c:v>234.9238016197161</c:v>
                </c:pt>
                <c:pt idx="253">
                  <c:v>240.52662194601453</c:v>
                </c:pt>
                <c:pt idx="254">
                  <c:v>243.24091090070641</c:v>
                </c:pt>
                <c:pt idx="255">
                  <c:v>266.69434995188556</c:v>
                </c:pt>
                <c:pt idx="256">
                  <c:v>262.77431919911214</c:v>
                </c:pt>
                <c:pt idx="257">
                  <c:v>255.74971520865151</c:v>
                </c:pt>
                <c:pt idx="258">
                  <c:v>249.57783114439016</c:v>
                </c:pt>
                <c:pt idx="259">
                  <c:v>247.24926329668415</c:v>
                </c:pt>
                <c:pt idx="260">
                  <c:v>224.70553808064679</c:v>
                </c:pt>
                <c:pt idx="261">
                  <c:v>238.51711637572831</c:v>
                </c:pt>
                <c:pt idx="262">
                  <c:v>264.10118165966753</c:v>
                </c:pt>
                <c:pt idx="263">
                  <c:v>264.35787043026835</c:v>
                </c:pt>
                <c:pt idx="264">
                  <c:v>266.78003501178506</c:v>
                </c:pt>
                <c:pt idx="265">
                  <c:v>284.25842671133063</c:v>
                </c:pt>
                <c:pt idx="266">
                  <c:v>288.24272142368545</c:v>
                </c:pt>
                <c:pt idx="267">
                  <c:v>289.94988269864399</c:v>
                </c:pt>
                <c:pt idx="268">
                  <c:v>291.68728270312181</c:v>
                </c:pt>
                <c:pt idx="269">
                  <c:v>282.10410432839848</c:v>
                </c:pt>
                <c:pt idx="270">
                  <c:v>256.20014414733714</c:v>
                </c:pt>
                <c:pt idx="271">
                  <c:v>230.0722381572958</c:v>
                </c:pt>
                <c:pt idx="272">
                  <c:v>215.19580427237534</c:v>
                </c:pt>
                <c:pt idx="273">
                  <c:v>231.00882705349886</c:v>
                </c:pt>
                <c:pt idx="274">
                  <c:v>231.80862274415213</c:v>
                </c:pt>
                <c:pt idx="275">
                  <c:v>240.35912188016172</c:v>
                </c:pt>
                <c:pt idx="276">
                  <c:v>254.67776648484966</c:v>
                </c:pt>
                <c:pt idx="277">
                  <c:v>256.65882623420737</c:v>
                </c:pt>
                <c:pt idx="278">
                  <c:v>250.29504915371231</c:v>
                </c:pt>
                <c:pt idx="279">
                  <c:v>249.14589088633943</c:v>
                </c:pt>
                <c:pt idx="280">
                  <c:v>253.73186349634202</c:v>
                </c:pt>
                <c:pt idx="281">
                  <c:v>259.4518788981735</c:v>
                </c:pt>
                <c:pt idx="282">
                  <c:v>281.56628421868163</c:v>
                </c:pt>
                <c:pt idx="283">
                  <c:v>263.76233734091039</c:v>
                </c:pt>
                <c:pt idx="284">
                  <c:v>250.19839888443184</c:v>
                </c:pt>
                <c:pt idx="285">
                  <c:v>260.54387326606718</c:v>
                </c:pt>
                <c:pt idx="286">
                  <c:v>246.85967888147471</c:v>
                </c:pt>
                <c:pt idx="287">
                  <c:v>214.03049234338201</c:v>
                </c:pt>
                <c:pt idx="288">
                  <c:v>248.07158039456425</c:v>
                </c:pt>
                <c:pt idx="289">
                  <c:v>290.07899156442028</c:v>
                </c:pt>
                <c:pt idx="290">
                  <c:v>280.13136984919231</c:v>
                </c:pt>
                <c:pt idx="291">
                  <c:v>296.59257346806601</c:v>
                </c:pt>
                <c:pt idx="292">
                  <c:v>295.532343848403</c:v>
                </c:pt>
                <c:pt idx="293">
                  <c:v>275.32119734145374</c:v>
                </c:pt>
                <c:pt idx="294">
                  <c:v>244.38529742918777</c:v>
                </c:pt>
                <c:pt idx="295">
                  <c:v>235.5085822460897</c:v>
                </c:pt>
                <c:pt idx="296">
                  <c:v>217.96978455160328</c:v>
                </c:pt>
                <c:pt idx="297">
                  <c:v>223.10043990252584</c:v>
                </c:pt>
                <c:pt idx="298">
                  <c:v>232.73960294533282</c:v>
                </c:pt>
                <c:pt idx="299">
                  <c:v>261.70926140820546</c:v>
                </c:pt>
                <c:pt idx="300">
                  <c:v>283.29415174530152</c:v>
                </c:pt>
                <c:pt idx="301">
                  <c:v>295.02117762075306</c:v>
                </c:pt>
                <c:pt idx="302">
                  <c:v>308.70217543035312</c:v>
                </c:pt>
                <c:pt idx="303">
                  <c:v>314.94202288655691</c:v>
                </c:pt>
                <c:pt idx="304">
                  <c:v>297.56615680840571</c:v>
                </c:pt>
                <c:pt idx="305">
                  <c:v>282.39391692344731</c:v>
                </c:pt>
                <c:pt idx="306">
                  <c:v>285.00878722047935</c:v>
                </c:pt>
                <c:pt idx="307">
                  <c:v>298.24655366271361</c:v>
                </c:pt>
                <c:pt idx="308">
                  <c:v>293.19148965572066</c:v>
                </c:pt>
                <c:pt idx="309">
                  <c:v>289.39751961386565</c:v>
                </c:pt>
                <c:pt idx="310">
                  <c:v>295.15557210548548</c:v>
                </c:pt>
                <c:pt idx="311">
                  <c:v>289.98128137059166</c:v>
                </c:pt>
                <c:pt idx="312">
                  <c:v>275.16551820514462</c:v>
                </c:pt>
                <c:pt idx="313">
                  <c:v>279.56315550009583</c:v>
                </c:pt>
                <c:pt idx="314">
                  <c:v>299.68079947589479</c:v>
                </c:pt>
                <c:pt idx="315">
                  <c:v>296.38309545980576</c:v>
                </c:pt>
                <c:pt idx="316">
                  <c:v>302.01352616526827</c:v>
                </c:pt>
                <c:pt idx="317">
                  <c:v>306.6675390101118</c:v>
                </c:pt>
                <c:pt idx="318">
                  <c:v>308.46528858227214</c:v>
                </c:pt>
                <c:pt idx="319">
                  <c:v>296.00400935889894</c:v>
                </c:pt>
                <c:pt idx="320">
                  <c:v>298.12480728628395</c:v>
                </c:pt>
                <c:pt idx="321">
                  <c:v>296.35919536615779</c:v>
                </c:pt>
                <c:pt idx="322">
                  <c:v>287.32280773929267</c:v>
                </c:pt>
                <c:pt idx="323">
                  <c:v>268.48196888113785</c:v>
                </c:pt>
                <c:pt idx="324">
                  <c:v>269.38165793443733</c:v>
                </c:pt>
                <c:pt idx="325">
                  <c:v>263.60670112522257</c:v>
                </c:pt>
                <c:pt idx="326">
                  <c:v>255.97622966405157</c:v>
                </c:pt>
                <c:pt idx="327">
                  <c:v>257.53259641364497</c:v>
                </c:pt>
                <c:pt idx="328">
                  <c:v>265.64165021802467</c:v>
                </c:pt>
                <c:pt idx="329">
                  <c:v>263.00398745624392</c:v>
                </c:pt>
                <c:pt idx="330">
                  <c:v>253.38942997020672</c:v>
                </c:pt>
                <c:pt idx="331">
                  <c:v>251.81996730800557</c:v>
                </c:pt>
                <c:pt idx="332">
                  <c:v>267.43526301539987</c:v>
                </c:pt>
                <c:pt idx="333">
                  <c:v>291.27963689276402</c:v>
                </c:pt>
                <c:pt idx="334">
                  <c:v>296.74411884215431</c:v>
                </c:pt>
                <c:pt idx="335">
                  <c:v>330.96997811608583</c:v>
                </c:pt>
                <c:pt idx="336">
                  <c:v>350.76261979074195</c:v>
                </c:pt>
                <c:pt idx="337">
                  <c:v>340.15484813325111</c:v>
                </c:pt>
                <c:pt idx="338">
                  <c:v>310.00158837212194</c:v>
                </c:pt>
                <c:pt idx="339">
                  <c:v>305.89407677778649</c:v>
                </c:pt>
                <c:pt idx="340">
                  <c:v>290.92757594883881</c:v>
                </c:pt>
                <c:pt idx="341">
                  <c:v>295.31617042134525</c:v>
                </c:pt>
                <c:pt idx="342">
                  <c:v>286.9815138611973</c:v>
                </c:pt>
                <c:pt idx="343">
                  <c:v>284.79441368639465</c:v>
                </c:pt>
                <c:pt idx="344">
                  <c:v>274.51633533531594</c:v>
                </c:pt>
                <c:pt idx="345">
                  <c:v>257.00819379816187</c:v>
                </c:pt>
                <c:pt idx="346">
                  <c:v>240.7546443243757</c:v>
                </c:pt>
                <c:pt idx="347">
                  <c:v>255.23125455029626</c:v>
                </c:pt>
                <c:pt idx="348">
                  <c:v>296.4216438849449</c:v>
                </c:pt>
                <c:pt idx="349">
                  <c:v>305.94475294610675</c:v>
                </c:pt>
                <c:pt idx="350">
                  <c:v>331.48668170923412</c:v>
                </c:pt>
                <c:pt idx="351">
                  <c:v>362.97778532893005</c:v>
                </c:pt>
                <c:pt idx="352">
                  <c:v>370.33052466805901</c:v>
                </c:pt>
                <c:pt idx="353">
                  <c:v>330.33631957408795</c:v>
                </c:pt>
                <c:pt idx="354">
                  <c:v>328.31872495135633</c:v>
                </c:pt>
                <c:pt idx="355">
                  <c:v>310.13514559722734</c:v>
                </c:pt>
                <c:pt idx="356">
                  <c:v>271.4281108791215</c:v>
                </c:pt>
                <c:pt idx="357">
                  <c:v>253.83293626397</c:v>
                </c:pt>
                <c:pt idx="358">
                  <c:v>257.76538913438401</c:v>
                </c:pt>
                <c:pt idx="359">
                  <c:v>244.18231571336833</c:v>
                </c:pt>
                <c:pt idx="360">
                  <c:v>247.15248765948536</c:v>
                </c:pt>
                <c:pt idx="361">
                  <c:v>267.96431227905362</c:v>
                </c:pt>
                <c:pt idx="362">
                  <c:v>272.06464446759486</c:v>
                </c:pt>
                <c:pt idx="363">
                  <c:v>276.59476877451453</c:v>
                </c:pt>
                <c:pt idx="364">
                  <c:v>300.03760043951451</c:v>
                </c:pt>
                <c:pt idx="365">
                  <c:v>294.34858941190993</c:v>
                </c:pt>
                <c:pt idx="366">
                  <c:v>266.85285311407114</c:v>
                </c:pt>
                <c:pt idx="367">
                  <c:v>259.66830361956664</c:v>
                </c:pt>
                <c:pt idx="368">
                  <c:v>245.93634645198205</c:v>
                </c:pt>
                <c:pt idx="369">
                  <c:v>243.33001758540792</c:v>
                </c:pt>
                <c:pt idx="370">
                  <c:v>248.58150481205516</c:v>
                </c:pt>
                <c:pt idx="371">
                  <c:v>255.54118296512578</c:v>
                </c:pt>
                <c:pt idx="372">
                  <c:v>256.75565821947026</c:v>
                </c:pt>
                <c:pt idx="373">
                  <c:v>264.79198612681557</c:v>
                </c:pt>
                <c:pt idx="374">
                  <c:v>263.08607362226797</c:v>
                </c:pt>
                <c:pt idx="375">
                  <c:v>266.8689472888118</c:v>
                </c:pt>
                <c:pt idx="376">
                  <c:v>261.30276479917285</c:v>
                </c:pt>
                <c:pt idx="377">
                  <c:v>256.47298238561086</c:v>
                </c:pt>
                <c:pt idx="378">
                  <c:v>263.89992012326013</c:v>
                </c:pt>
                <c:pt idx="379">
                  <c:v>264.85085919278362</c:v>
                </c:pt>
                <c:pt idx="380">
                  <c:v>263.40325032369338</c:v>
                </c:pt>
                <c:pt idx="381">
                  <c:v>274.76986444846523</c:v>
                </c:pt>
                <c:pt idx="382">
                  <c:v>283.51783995943595</c:v>
                </c:pt>
                <c:pt idx="383">
                  <c:v>298.23899663229724</c:v>
                </c:pt>
                <c:pt idx="384">
                  <c:v>294.2055882782264</c:v>
                </c:pt>
                <c:pt idx="385">
                  <c:v>296.55095298513743</c:v>
                </c:pt>
                <c:pt idx="386">
                  <c:v>294.41162546825018</c:v>
                </c:pt>
                <c:pt idx="387">
                  <c:v>288.23369993325792</c:v>
                </c:pt>
                <c:pt idx="388">
                  <c:v>263.83514603092669</c:v>
                </c:pt>
                <c:pt idx="389">
                  <c:v>254.61780164724343</c:v>
                </c:pt>
                <c:pt idx="390">
                  <c:v>242.68972804606096</c:v>
                </c:pt>
                <c:pt idx="391">
                  <c:v>232.14298001555321</c:v>
                </c:pt>
                <c:pt idx="392">
                  <c:v>231.73743261392823</c:v>
                </c:pt>
                <c:pt idx="393">
                  <c:v>227.3222345770786</c:v>
                </c:pt>
                <c:pt idx="394">
                  <c:v>232.08429457623561</c:v>
                </c:pt>
                <c:pt idx="395">
                  <c:v>233.59542503529443</c:v>
                </c:pt>
                <c:pt idx="396">
                  <c:v>244.61315270400883</c:v>
                </c:pt>
                <c:pt idx="397">
                  <c:v>258.14420299276162</c:v>
                </c:pt>
                <c:pt idx="398">
                  <c:v>276.6265307547543</c:v>
                </c:pt>
                <c:pt idx="399">
                  <c:v>281.76856019754177</c:v>
                </c:pt>
                <c:pt idx="400">
                  <c:v>295.48010485759937</c:v>
                </c:pt>
                <c:pt idx="401">
                  <c:v>295.5965434911044</c:v>
                </c:pt>
                <c:pt idx="402">
                  <c:v>280.05603774964339</c:v>
                </c:pt>
                <c:pt idx="403">
                  <c:v>265.76995442759437</c:v>
                </c:pt>
                <c:pt idx="404">
                  <c:v>267.50112955803587</c:v>
                </c:pt>
                <c:pt idx="405">
                  <c:v>263.91962186551899</c:v>
                </c:pt>
                <c:pt idx="406">
                  <c:v>250.16613397778534</c:v>
                </c:pt>
                <c:pt idx="407">
                  <c:v>241.87339536215342</c:v>
                </c:pt>
                <c:pt idx="408">
                  <c:v>236.31590752705318</c:v>
                </c:pt>
                <c:pt idx="409">
                  <c:v>225.67171216913039</c:v>
                </c:pt>
                <c:pt idx="410">
                  <c:v>218.87101239240678</c:v>
                </c:pt>
                <c:pt idx="411">
                  <c:v>232.98675321064616</c:v>
                </c:pt>
                <c:pt idx="412">
                  <c:v>254.3317750662427</c:v>
                </c:pt>
                <c:pt idx="413">
                  <c:v>261.44329215221927</c:v>
                </c:pt>
                <c:pt idx="414">
                  <c:v>275.24159943748748</c:v>
                </c:pt>
                <c:pt idx="415">
                  <c:v>273.99702629444937</c:v>
                </c:pt>
                <c:pt idx="416">
                  <c:v>275.52509578474132</c:v>
                </c:pt>
                <c:pt idx="417">
                  <c:v>273.49786663669715</c:v>
                </c:pt>
                <c:pt idx="418">
                  <c:v>289.17928135419322</c:v>
                </c:pt>
                <c:pt idx="419">
                  <c:v>277.88324974706404</c:v>
                </c:pt>
                <c:pt idx="420">
                  <c:v>270.2007177386684</c:v>
                </c:pt>
                <c:pt idx="421">
                  <c:v>260.50065451453588</c:v>
                </c:pt>
                <c:pt idx="422">
                  <c:v>262.12587810283605</c:v>
                </c:pt>
                <c:pt idx="423">
                  <c:v>247.5366527955222</c:v>
                </c:pt>
                <c:pt idx="424">
                  <c:v>245.13395358838298</c:v>
                </c:pt>
                <c:pt idx="425">
                  <c:v>249.17583985332058</c:v>
                </c:pt>
                <c:pt idx="426">
                  <c:v>253.58126110308845</c:v>
                </c:pt>
                <c:pt idx="427">
                  <c:v>249.44657453514347</c:v>
                </c:pt>
                <c:pt idx="428">
                  <c:v>241.86555023320057</c:v>
                </c:pt>
                <c:pt idx="429">
                  <c:v>252.33994957927052</c:v>
                </c:pt>
                <c:pt idx="430">
                  <c:v>279.88224171006522</c:v>
                </c:pt>
                <c:pt idx="431">
                  <c:v>287.11252447470667</c:v>
                </c:pt>
                <c:pt idx="432">
                  <c:v>278.80932252800687</c:v>
                </c:pt>
                <c:pt idx="433">
                  <c:v>279.36287532146412</c:v>
                </c:pt>
                <c:pt idx="434">
                  <c:v>267.59064275474111</c:v>
                </c:pt>
                <c:pt idx="435">
                  <c:v>252.98394135999206</c:v>
                </c:pt>
                <c:pt idx="436">
                  <c:v>256.29274620415845</c:v>
                </c:pt>
                <c:pt idx="437">
                  <c:v>255.58316918236542</c:v>
                </c:pt>
                <c:pt idx="438">
                  <c:v>276.25145391600785</c:v>
                </c:pt>
                <c:pt idx="439">
                  <c:v>295.85236156303586</c:v>
                </c:pt>
                <c:pt idx="440">
                  <c:v>317.68299277985818</c:v>
                </c:pt>
                <c:pt idx="441">
                  <c:v>315.49774499896978</c:v>
                </c:pt>
                <c:pt idx="442">
                  <c:v>322.46350373200363</c:v>
                </c:pt>
                <c:pt idx="443">
                  <c:v>301.45979726838351</c:v>
                </c:pt>
                <c:pt idx="444">
                  <c:v>278.48003127469258</c:v>
                </c:pt>
                <c:pt idx="445">
                  <c:v>241.94583786593753</c:v>
                </c:pt>
                <c:pt idx="446">
                  <c:v>223.07523988458155</c:v>
                </c:pt>
                <c:pt idx="447">
                  <c:v>219.44518736484747</c:v>
                </c:pt>
                <c:pt idx="448">
                  <c:v>229.3013624803356</c:v>
                </c:pt>
                <c:pt idx="449">
                  <c:v>232.48053342758257</c:v>
                </c:pt>
                <c:pt idx="450">
                  <c:v>236.1478595752632</c:v>
                </c:pt>
                <c:pt idx="451">
                  <c:v>252.73763684236548</c:v>
                </c:pt>
                <c:pt idx="452">
                  <c:v>275.89299215734229</c:v>
                </c:pt>
                <c:pt idx="453">
                  <c:v>271.04995052000339</c:v>
                </c:pt>
                <c:pt idx="454">
                  <c:v>260.27076675634845</c:v>
                </c:pt>
                <c:pt idx="455">
                  <c:v>265.39806815179037</c:v>
                </c:pt>
                <c:pt idx="456">
                  <c:v>268.54459705408965</c:v>
                </c:pt>
                <c:pt idx="457">
                  <c:v>249.18019738078561</c:v>
                </c:pt>
                <c:pt idx="458">
                  <c:v>251.40780014125426</c:v>
                </c:pt>
                <c:pt idx="459">
                  <c:v>267.98982971320663</c:v>
                </c:pt>
                <c:pt idx="460">
                  <c:v>266.84443324403838</c:v>
                </c:pt>
                <c:pt idx="461">
                  <c:v>266.39679792514625</c:v>
                </c:pt>
                <c:pt idx="462">
                  <c:v>265.37690252292555</c:v>
                </c:pt>
                <c:pt idx="463">
                  <c:v>261.40216790942424</c:v>
                </c:pt>
                <c:pt idx="464">
                  <c:v>265.01234538336109</c:v>
                </c:pt>
                <c:pt idx="465">
                  <c:v>256.32496903676832</c:v>
                </c:pt>
                <c:pt idx="466">
                  <c:v>239.38803850389976</c:v>
                </c:pt>
                <c:pt idx="467">
                  <c:v>232.91280341480834</c:v>
                </c:pt>
                <c:pt idx="468">
                  <c:v>230.26779632931283</c:v>
                </c:pt>
                <c:pt idx="469">
                  <c:v>220.82709300513497</c:v>
                </c:pt>
                <c:pt idx="470">
                  <c:v>234.11071883139576</c:v>
                </c:pt>
                <c:pt idx="471">
                  <c:v>254.42464328089892</c:v>
                </c:pt>
                <c:pt idx="472">
                  <c:v>262.10599548220142</c:v>
                </c:pt>
                <c:pt idx="473">
                  <c:v>266.45683797059587</c:v>
                </c:pt>
                <c:pt idx="474">
                  <c:v>284.67526731558507</c:v>
                </c:pt>
                <c:pt idx="475">
                  <c:v>288.8679502123108</c:v>
                </c:pt>
                <c:pt idx="476">
                  <c:v>276.95711904271712</c:v>
                </c:pt>
                <c:pt idx="477">
                  <c:v>273.4336826450417</c:v>
                </c:pt>
                <c:pt idx="478">
                  <c:v>274.22125570607324</c:v>
                </c:pt>
                <c:pt idx="479">
                  <c:v>260.40283347630418</c:v>
                </c:pt>
                <c:pt idx="480">
                  <c:v>251.2884532085875</c:v>
                </c:pt>
                <c:pt idx="481">
                  <c:v>264.887262018287</c:v>
                </c:pt>
                <c:pt idx="482">
                  <c:v>287.19621906405536</c:v>
                </c:pt>
                <c:pt idx="483">
                  <c:v>312.06605153050089</c:v>
                </c:pt>
                <c:pt idx="484">
                  <c:v>336.25883633620435</c:v>
                </c:pt>
                <c:pt idx="485">
                  <c:v>343.42390340548252</c:v>
                </c:pt>
                <c:pt idx="486">
                  <c:v>337.7049398841894</c:v>
                </c:pt>
                <c:pt idx="487">
                  <c:v>328.1322109537191</c:v>
                </c:pt>
                <c:pt idx="488">
                  <c:v>305.61774658606964</c:v>
                </c:pt>
                <c:pt idx="489">
                  <c:v>280.51041268691898</c:v>
                </c:pt>
                <c:pt idx="490">
                  <c:v>286.09298985932003</c:v>
                </c:pt>
                <c:pt idx="491">
                  <c:v>295.53447455260687</c:v>
                </c:pt>
                <c:pt idx="492">
                  <c:v>303.83885439827282</c:v>
                </c:pt>
                <c:pt idx="493">
                  <c:v>312.62273908179043</c:v>
                </c:pt>
                <c:pt idx="494">
                  <c:v>327.77248322306184</c:v>
                </c:pt>
                <c:pt idx="495">
                  <c:v>319.73688432351571</c:v>
                </c:pt>
                <c:pt idx="496">
                  <c:v>292.98504809564298</c:v>
                </c:pt>
                <c:pt idx="497">
                  <c:v>271.68944918743472</c:v>
                </c:pt>
                <c:pt idx="498">
                  <c:v>266.07448393788184</c:v>
                </c:pt>
                <c:pt idx="499">
                  <c:v>256.49306930883671</c:v>
                </c:pt>
                <c:pt idx="500">
                  <c:v>252.01057905453695</c:v>
                </c:pt>
                <c:pt idx="501">
                  <c:v>267.75196168144441</c:v>
                </c:pt>
                <c:pt idx="502">
                  <c:v>269.67727283939382</c:v>
                </c:pt>
                <c:pt idx="503">
                  <c:v>255.12428003393148</c:v>
                </c:pt>
                <c:pt idx="504">
                  <c:v>242.2634635836007</c:v>
                </c:pt>
                <c:pt idx="505">
                  <c:v>245.65999308374711</c:v>
                </c:pt>
                <c:pt idx="506">
                  <c:v>254.09423152518167</c:v>
                </c:pt>
                <c:pt idx="507">
                  <c:v>257.82066299302494</c:v>
                </c:pt>
                <c:pt idx="508">
                  <c:v>267.82474592536613</c:v>
                </c:pt>
                <c:pt idx="509">
                  <c:v>286.7142995815899</c:v>
                </c:pt>
                <c:pt idx="510">
                  <c:v>283.33295264582944</c:v>
                </c:pt>
                <c:pt idx="511">
                  <c:v>263.2414522627713</c:v>
                </c:pt>
                <c:pt idx="512">
                  <c:v>251.61833167581418</c:v>
                </c:pt>
                <c:pt idx="513">
                  <c:v>245.17252085258556</c:v>
                </c:pt>
                <c:pt idx="514">
                  <c:v>224.64659061509491</c:v>
                </c:pt>
                <c:pt idx="515">
                  <c:v>216.13218160688126</c:v>
                </c:pt>
                <c:pt idx="516">
                  <c:v>224.73239510644044</c:v>
                </c:pt>
                <c:pt idx="517">
                  <c:v>243.97252526557023</c:v>
                </c:pt>
                <c:pt idx="518">
                  <c:v>237.99818434263142</c:v>
                </c:pt>
                <c:pt idx="519">
                  <c:v>228.13593623712669</c:v>
                </c:pt>
                <c:pt idx="520">
                  <c:v>221.40777059583488</c:v>
                </c:pt>
                <c:pt idx="521">
                  <c:v>213.16069606857022</c:v>
                </c:pt>
                <c:pt idx="522">
                  <c:v>209.99354629330327</c:v>
                </c:pt>
                <c:pt idx="523">
                  <c:v>221.40717716856338</c:v>
                </c:pt>
                <c:pt idx="524">
                  <c:v>242.0904947945026</c:v>
                </c:pt>
                <c:pt idx="525">
                  <c:v>268.19261504281963</c:v>
                </c:pt>
                <c:pt idx="526">
                  <c:v>266.59369590668905</c:v>
                </c:pt>
                <c:pt idx="527">
                  <c:v>242.29179336702123</c:v>
                </c:pt>
                <c:pt idx="528">
                  <c:v>225.92238651452334</c:v>
                </c:pt>
                <c:pt idx="529">
                  <c:v>211.66290132923891</c:v>
                </c:pt>
                <c:pt idx="530">
                  <c:v>193.72503037641269</c:v>
                </c:pt>
                <c:pt idx="531">
                  <c:v>187.40325639686958</c:v>
                </c:pt>
                <c:pt idx="532">
                  <c:v>198.09125592007211</c:v>
                </c:pt>
                <c:pt idx="533">
                  <c:v>209.6407479154249</c:v>
                </c:pt>
                <c:pt idx="534">
                  <c:v>213.58122692070273</c:v>
                </c:pt>
                <c:pt idx="535">
                  <c:v>209.60467490360975</c:v>
                </c:pt>
                <c:pt idx="536">
                  <c:v>216.04549825096655</c:v>
                </c:pt>
                <c:pt idx="537">
                  <c:v>209.95802415078566</c:v>
                </c:pt>
                <c:pt idx="538">
                  <c:v>198.03578607199574</c:v>
                </c:pt>
                <c:pt idx="539">
                  <c:v>194.56442685327622</c:v>
                </c:pt>
                <c:pt idx="540">
                  <c:v>188.3038307150432</c:v>
                </c:pt>
                <c:pt idx="541">
                  <c:v>179.42172569131634</c:v>
                </c:pt>
                <c:pt idx="542">
                  <c:v>173.79889214965397</c:v>
                </c:pt>
                <c:pt idx="543">
                  <c:v>182.36213888547152</c:v>
                </c:pt>
                <c:pt idx="544">
                  <c:v>174.43935739080183</c:v>
                </c:pt>
                <c:pt idx="545">
                  <c:v>167.02112799269827</c:v>
                </c:pt>
                <c:pt idx="546">
                  <c:v>160.66635813498289</c:v>
                </c:pt>
                <c:pt idx="547">
                  <c:v>154.40762572197212</c:v>
                </c:pt>
                <c:pt idx="548">
                  <c:v>136.35874523239474</c:v>
                </c:pt>
                <c:pt idx="549">
                  <c:v>138.73870365146132</c:v>
                </c:pt>
                <c:pt idx="550">
                  <c:v>136.37802696923433</c:v>
                </c:pt>
                <c:pt idx="551">
                  <c:v>139.97995081475989</c:v>
                </c:pt>
                <c:pt idx="552">
                  <c:v>146.25707151966813</c:v>
                </c:pt>
                <c:pt idx="553">
                  <c:v>154.55233385713987</c:v>
                </c:pt>
                <c:pt idx="554">
                  <c:v>152.95219462110677</c:v>
                </c:pt>
                <c:pt idx="555">
                  <c:v>153.690373046959</c:v>
                </c:pt>
                <c:pt idx="556">
                  <c:v>149.2106211115871</c:v>
                </c:pt>
                <c:pt idx="557">
                  <c:v>146.80844425472185</c:v>
                </c:pt>
                <c:pt idx="558">
                  <c:v>153.75656662437339</c:v>
                </c:pt>
                <c:pt idx="559">
                  <c:v>158.24972740216108</c:v>
                </c:pt>
                <c:pt idx="560">
                  <c:v>160.06601715352707</c:v>
                </c:pt>
                <c:pt idx="561">
                  <c:v>155.39832735839599</c:v>
                </c:pt>
                <c:pt idx="562">
                  <c:v>149.07689688929668</c:v>
                </c:pt>
                <c:pt idx="563">
                  <c:v>139.64343900067269</c:v>
                </c:pt>
                <c:pt idx="564">
                  <c:v>130.37200717716934</c:v>
                </c:pt>
                <c:pt idx="565">
                  <c:v>128.08849642399264</c:v>
                </c:pt>
                <c:pt idx="566">
                  <c:v>131.76433075146596</c:v>
                </c:pt>
                <c:pt idx="567">
                  <c:v>146.09740659861023</c:v>
                </c:pt>
                <c:pt idx="568">
                  <c:v>142.66787084382082</c:v>
                </c:pt>
                <c:pt idx="569">
                  <c:v>155.26474839923182</c:v>
                </c:pt>
                <c:pt idx="570">
                  <c:v>150.32963313912128</c:v>
                </c:pt>
                <c:pt idx="571">
                  <c:v>140.69351895818357</c:v>
                </c:pt>
                <c:pt idx="572">
                  <c:v>117.10687973218356</c:v>
                </c:pt>
                <c:pt idx="573">
                  <c:v>109.2203520134224</c:v>
                </c:pt>
                <c:pt idx="574">
                  <c:v>98.462324349638678</c:v>
                </c:pt>
                <c:pt idx="575">
                  <c:v>107.44842352227745</c:v>
                </c:pt>
                <c:pt idx="576">
                  <c:v>115.61769634599636</c:v>
                </c:pt>
                <c:pt idx="577">
                  <c:v>124.29143222289736</c:v>
                </c:pt>
                <c:pt idx="578">
                  <c:v>128.92099847523369</c:v>
                </c:pt>
                <c:pt idx="579">
                  <c:v>125.73085579987587</c:v>
                </c:pt>
                <c:pt idx="580">
                  <c:v>128.28243028643237</c:v>
                </c:pt>
                <c:pt idx="581">
                  <c:v>124.45793785891792</c:v>
                </c:pt>
                <c:pt idx="582">
                  <c:v>123.70628633506708</c:v>
                </c:pt>
                <c:pt idx="583">
                  <c:v>120.86015930229458</c:v>
                </c:pt>
                <c:pt idx="584">
                  <c:v>119.49012841573838</c:v>
                </c:pt>
                <c:pt idx="585">
                  <c:v>113.20948236262257</c:v>
                </c:pt>
                <c:pt idx="586">
                  <c:v>121.94778966853741</c:v>
                </c:pt>
                <c:pt idx="587">
                  <c:v>124.84143732795073</c:v>
                </c:pt>
                <c:pt idx="588">
                  <c:v>122.13803678401298</c:v>
                </c:pt>
                <c:pt idx="589">
                  <c:v>117.19212629550252</c:v>
                </c:pt>
                <c:pt idx="590">
                  <c:v>118.27242183627308</c:v>
                </c:pt>
                <c:pt idx="591">
                  <c:v>126.00119862704523</c:v>
                </c:pt>
                <c:pt idx="592">
                  <c:v>136.30845829632995</c:v>
                </c:pt>
                <c:pt idx="593">
                  <c:v>140.78073478329063</c:v>
                </c:pt>
                <c:pt idx="594">
                  <c:v>143.87140560786318</c:v>
                </c:pt>
                <c:pt idx="595">
                  <c:v>141.04540648181393</c:v>
                </c:pt>
                <c:pt idx="596">
                  <c:v>125.41429814034584</c:v>
                </c:pt>
                <c:pt idx="597">
                  <c:v>109.38401423509671</c:v>
                </c:pt>
                <c:pt idx="598">
                  <c:v>106.24099264332679</c:v>
                </c:pt>
                <c:pt idx="599">
                  <c:v>108.77543931165187</c:v>
                </c:pt>
                <c:pt idx="600">
                  <c:v>113.38772829849704</c:v>
                </c:pt>
                <c:pt idx="601">
                  <c:v>114.93435326661015</c:v>
                </c:pt>
                <c:pt idx="602">
                  <c:v>117.31131264972298</c:v>
                </c:pt>
                <c:pt idx="603">
                  <c:v>119.52596032125038</c:v>
                </c:pt>
                <c:pt idx="604">
                  <c:v>116.08420126720446</c:v>
                </c:pt>
                <c:pt idx="605">
                  <c:v>108.91616557210345</c:v>
                </c:pt>
                <c:pt idx="606">
                  <c:v>104.39628750389957</c:v>
                </c:pt>
                <c:pt idx="607">
                  <c:v>102.07829416556665</c:v>
                </c:pt>
                <c:pt idx="608">
                  <c:v>99.362753474978831</c:v>
                </c:pt>
                <c:pt idx="609">
                  <c:v>101.80481241909231</c:v>
                </c:pt>
                <c:pt idx="610">
                  <c:v>106.38643402494495</c:v>
                </c:pt>
                <c:pt idx="611">
                  <c:v>108.65563045094866</c:v>
                </c:pt>
                <c:pt idx="612">
                  <c:v>106.90905433048832</c:v>
                </c:pt>
                <c:pt idx="613">
                  <c:v>104.60720579424844</c:v>
                </c:pt>
                <c:pt idx="614">
                  <c:v>98.863307122491264</c:v>
                </c:pt>
                <c:pt idx="615">
                  <c:v>92.377300941657126</c:v>
                </c:pt>
                <c:pt idx="616">
                  <c:v>88.333401765897207</c:v>
                </c:pt>
                <c:pt idx="617">
                  <c:v>86.410439524418649</c:v>
                </c:pt>
                <c:pt idx="618">
                  <c:v>87.998992203450541</c:v>
                </c:pt>
                <c:pt idx="619">
                  <c:v>92.419867303997563</c:v>
                </c:pt>
                <c:pt idx="620">
                  <c:v>92.402881304628991</c:v>
                </c:pt>
                <c:pt idx="621">
                  <c:v>92.441888203327466</c:v>
                </c:pt>
                <c:pt idx="622">
                  <c:v>95.000293928450489</c:v>
                </c:pt>
                <c:pt idx="623">
                  <c:v>94.038401949258244</c:v>
                </c:pt>
                <c:pt idx="624">
                  <c:v>92.068562175233779</c:v>
                </c:pt>
                <c:pt idx="625">
                  <c:v>92.712945823695065</c:v>
                </c:pt>
                <c:pt idx="626">
                  <c:v>94.813175307090418</c:v>
                </c:pt>
                <c:pt idx="627">
                  <c:v>94.449793363498515</c:v>
                </c:pt>
                <c:pt idx="628">
                  <c:v>95.699713771905479</c:v>
                </c:pt>
                <c:pt idx="629">
                  <c:v>96.483843080815518</c:v>
                </c:pt>
                <c:pt idx="630">
                  <c:v>100.26135811664371</c:v>
                </c:pt>
                <c:pt idx="631">
                  <c:v>103.91103530335435</c:v>
                </c:pt>
                <c:pt idx="632">
                  <c:v>109.28466643031905</c:v>
                </c:pt>
                <c:pt idx="633">
                  <c:v>114.40427593599324</c:v>
                </c:pt>
                <c:pt idx="634">
                  <c:v>117.62672245074641</c:v>
                </c:pt>
                <c:pt idx="635">
                  <c:v>119.04591139065663</c:v>
                </c:pt>
                <c:pt idx="636">
                  <c:v>121.06555842941489</c:v>
                </c:pt>
                <c:pt idx="637">
                  <c:v>122.25798022625887</c:v>
                </c:pt>
                <c:pt idx="638">
                  <c:v>119.50315134985435</c:v>
                </c:pt>
                <c:pt idx="639">
                  <c:v>114.95524180132107</c:v>
                </c:pt>
                <c:pt idx="640">
                  <c:v>109.91936351992626</c:v>
                </c:pt>
                <c:pt idx="641">
                  <c:v>102.82732312315977</c:v>
                </c:pt>
                <c:pt idx="642">
                  <c:v>96.951962963877222</c:v>
                </c:pt>
                <c:pt idx="643">
                  <c:v>95.949722353502708</c:v>
                </c:pt>
                <c:pt idx="644">
                  <c:v>98.044477721658396</c:v>
                </c:pt>
                <c:pt idx="645">
                  <c:v>99.950600818364933</c:v>
                </c:pt>
                <c:pt idx="646">
                  <c:v>101.21882458784614</c:v>
                </c:pt>
                <c:pt idx="647">
                  <c:v>101.2796053347313</c:v>
                </c:pt>
                <c:pt idx="648">
                  <c:v>101.04729997824322</c:v>
                </c:pt>
                <c:pt idx="649">
                  <c:v>99.302864217546372</c:v>
                </c:pt>
                <c:pt idx="650">
                  <c:v>98.770233992639334</c:v>
                </c:pt>
                <c:pt idx="651">
                  <c:v>100.4148852669224</c:v>
                </c:pt>
                <c:pt idx="652">
                  <c:v>101.61396867666053</c:v>
                </c:pt>
                <c:pt idx="653">
                  <c:v>101.76030334016615</c:v>
                </c:pt>
                <c:pt idx="654">
                  <c:v>102.67252741206376</c:v>
                </c:pt>
                <c:pt idx="655">
                  <c:v>104.54507179682916</c:v>
                </c:pt>
                <c:pt idx="656">
                  <c:v>105.9238460355798</c:v>
                </c:pt>
                <c:pt idx="657">
                  <c:v>108.27556515833506</c:v>
                </c:pt>
                <c:pt idx="658">
                  <c:v>109.92597016259042</c:v>
                </c:pt>
                <c:pt idx="659">
                  <c:v>111.35300942437286</c:v>
                </c:pt>
                <c:pt idx="660">
                  <c:v>111.66831505663427</c:v>
                </c:pt>
                <c:pt idx="661">
                  <c:v>112.43857549519312</c:v>
                </c:pt>
                <c:pt idx="662">
                  <c:v>113.26213056915103</c:v>
                </c:pt>
                <c:pt idx="663">
                  <c:v>114.93624375716499</c:v>
                </c:pt>
                <c:pt idx="664">
                  <c:v>116.78648335921616</c:v>
                </c:pt>
                <c:pt idx="665">
                  <c:v>117.70324044016429</c:v>
                </c:pt>
                <c:pt idx="666">
                  <c:v>118.10082849760138</c:v>
                </c:pt>
                <c:pt idx="667">
                  <c:v>116.59662210338672</c:v>
                </c:pt>
                <c:pt idx="668">
                  <c:v>113.52971630265748</c:v>
                </c:pt>
                <c:pt idx="669">
                  <c:v>109.73397500443593</c:v>
                </c:pt>
                <c:pt idx="670">
                  <c:v>106.9045405933246</c:v>
                </c:pt>
                <c:pt idx="671">
                  <c:v>102.24549225212547</c:v>
                </c:pt>
                <c:pt idx="672">
                  <c:v>102.67595299784132</c:v>
                </c:pt>
                <c:pt idx="673">
                  <c:v>104.79994454699636</c:v>
                </c:pt>
                <c:pt idx="674">
                  <c:v>106.69229562509045</c:v>
                </c:pt>
                <c:pt idx="675">
                  <c:v>107.89638716072064</c:v>
                </c:pt>
                <c:pt idx="676">
                  <c:v>110.13840802191972</c:v>
                </c:pt>
                <c:pt idx="677">
                  <c:v>108.73766697168261</c:v>
                </c:pt>
                <c:pt idx="678">
                  <c:v>117.46133463237325</c:v>
                </c:pt>
                <c:pt idx="679">
                  <c:v>117.93709352759872</c:v>
                </c:pt>
                <c:pt idx="680">
                  <c:v>119.68093382619698</c:v>
                </c:pt>
                <c:pt idx="681">
                  <c:v>121.21709300228312</c:v>
                </c:pt>
                <c:pt idx="682">
                  <c:v>128.07275812172571</c:v>
                </c:pt>
                <c:pt idx="683">
                  <c:v>120.7153950695767</c:v>
                </c:pt>
                <c:pt idx="684">
                  <c:v>118.65539441597127</c:v>
                </c:pt>
                <c:pt idx="685">
                  <c:v>114.99405706698835</c:v>
                </c:pt>
                <c:pt idx="686">
                  <c:v>111.4028400320656</c:v>
                </c:pt>
                <c:pt idx="687">
                  <c:v>102.80218091579825</c:v>
                </c:pt>
                <c:pt idx="688">
                  <c:v>97.72819424985866</c:v>
                </c:pt>
                <c:pt idx="689">
                  <c:v>95.998874815999301</c:v>
                </c:pt>
                <c:pt idx="690">
                  <c:v>95.229074707480095</c:v>
                </c:pt>
                <c:pt idx="691">
                  <c:v>94.370813748900204</c:v>
                </c:pt>
                <c:pt idx="692">
                  <c:v>92.982849128289317</c:v>
                </c:pt>
                <c:pt idx="693">
                  <c:v>92.59260992742152</c:v>
                </c:pt>
                <c:pt idx="694">
                  <c:v>91.02223955730355</c:v>
                </c:pt>
                <c:pt idx="695">
                  <c:v>87.744073629809051</c:v>
                </c:pt>
                <c:pt idx="696">
                  <c:v>84.047902696987805</c:v>
                </c:pt>
                <c:pt idx="697">
                  <c:v>80.095415046386464</c:v>
                </c:pt>
                <c:pt idx="698">
                  <c:v>75.568844117860891</c:v>
                </c:pt>
                <c:pt idx="699">
                  <c:v>73.045823537875776</c:v>
                </c:pt>
                <c:pt idx="700">
                  <c:v>72.941646110778137</c:v>
                </c:pt>
              </c:numCache>
            </c:numRef>
          </c:val>
          <c:smooth val="0"/>
        </c:ser>
        <c:dLbls>
          <c:showLegendKey val="0"/>
          <c:showVal val="0"/>
          <c:showCatName val="0"/>
          <c:showSerName val="0"/>
          <c:showPercent val="0"/>
          <c:showBubbleSize val="0"/>
        </c:dLbls>
        <c:marker val="1"/>
        <c:smooth val="0"/>
        <c:axId val="272776192"/>
        <c:axId val="273056512"/>
      </c:lineChart>
      <c:catAx>
        <c:axId val="27277619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Times New Roman"/>
                <a:ea typeface="Times New Roman"/>
                <a:cs typeface="Times New Roman"/>
              </a:defRPr>
            </a:pPr>
            <a:endParaRPr lang="en-US"/>
          </a:p>
        </c:txPr>
        <c:crossAx val="273056512"/>
        <c:crossesAt val="0"/>
        <c:auto val="1"/>
        <c:lblAlgn val="ctr"/>
        <c:lblOffset val="100"/>
        <c:tickLblSkip val="100"/>
        <c:tickMarkSkip val="100"/>
        <c:noMultiLvlLbl val="0"/>
      </c:catAx>
      <c:valAx>
        <c:axId val="273056512"/>
        <c:scaling>
          <c:orientation val="minMax"/>
          <c:max val="400"/>
          <c:min val="0"/>
        </c:scaling>
        <c:delete val="0"/>
        <c:axPos val="l"/>
        <c:title>
          <c:tx>
            <c:rich>
              <a:bodyPr/>
              <a:lstStyle/>
              <a:p>
                <a:pPr>
                  <a:defRPr sz="1200" b="1" i="0" u="none" strike="noStrike" baseline="0">
                    <a:solidFill>
                      <a:srgbClr val="000000"/>
                    </a:solidFill>
                    <a:latin typeface="Times New Roman"/>
                    <a:ea typeface="Times New Roman"/>
                    <a:cs typeface="Times New Roman"/>
                  </a:defRPr>
                </a:pPr>
                <a:r>
                  <a:rPr lang="en-GB"/>
                  <a:t>Index 1900=100</a:t>
                </a:r>
              </a:p>
            </c:rich>
          </c:tx>
          <c:layout>
            <c:manualLayout>
              <c:xMode val="edge"/>
              <c:yMode val="edge"/>
              <c:x val="1.8237485572519398E-2"/>
              <c:y val="0.3919624121058941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Times New Roman"/>
                <a:ea typeface="Times New Roman"/>
                <a:cs typeface="Times New Roman"/>
              </a:defRPr>
            </a:pPr>
            <a:endParaRPr lang="en-US"/>
          </a:p>
        </c:txPr>
        <c:crossAx val="272776192"/>
        <c:crosses val="autoZero"/>
        <c:crossBetween val="between"/>
        <c:majorUnit val="50"/>
        <c:minorUnit val="25"/>
      </c:valAx>
      <c:spPr>
        <a:noFill/>
        <a:ln w="25400">
          <a:noFill/>
        </a:ln>
      </c:spPr>
    </c:plotArea>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1" r="0.750000000000001"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837427824543922"/>
          <c:y val="6.1812654335367929E-2"/>
          <c:w val="0.79674954893441363"/>
          <c:h val="0.83610795322182374"/>
        </c:manualLayout>
      </c:layout>
      <c:lineChart>
        <c:grouping val="standard"/>
        <c:varyColors val="0"/>
        <c:ser>
          <c:idx val="1"/>
          <c:order val="0"/>
          <c:spPr>
            <a:ln w="6350">
              <a:solidFill>
                <a:srgbClr val="000000"/>
              </a:solidFill>
              <a:prstDash val="solid"/>
            </a:ln>
          </c:spPr>
          <c:marker>
            <c:symbol val="none"/>
          </c:marker>
          <c:cat>
            <c:numRef>
              <c:f>'[1]Fig7&amp;8'!$A$460:$A$780</c:f>
              <c:numCache>
                <c:formatCode>General</c:formatCode>
                <c:ptCount val="32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pt idx="311">
                  <c:v>2011</c:v>
                </c:pt>
                <c:pt idx="312">
                  <c:v>2012</c:v>
                </c:pt>
                <c:pt idx="313">
                  <c:v>2013</c:v>
                </c:pt>
                <c:pt idx="314">
                  <c:v>2014</c:v>
                </c:pt>
                <c:pt idx="315">
                  <c:v>2015</c:v>
                </c:pt>
                <c:pt idx="316">
                  <c:v>2016</c:v>
                </c:pt>
                <c:pt idx="317">
                  <c:v>2017</c:v>
                </c:pt>
                <c:pt idx="318">
                  <c:v>2018</c:v>
                </c:pt>
                <c:pt idx="319">
                  <c:v>2019</c:v>
                </c:pt>
                <c:pt idx="320">
                  <c:v>2020</c:v>
                </c:pt>
              </c:numCache>
            </c:numRef>
          </c:cat>
          <c:val>
            <c:numRef>
              <c:f>'[1]Fig7&amp;8'!$G$460:$G$780</c:f>
              <c:numCache>
                <c:formatCode>General</c:formatCode>
                <c:ptCount val="321"/>
                <c:pt idx="0">
                  <c:v>185.81389836613113</c:v>
                </c:pt>
                <c:pt idx="1">
                  <c:v>174.59774170152139</c:v>
                </c:pt>
                <c:pt idx="2">
                  <c:v>177.74911784924134</c:v>
                </c:pt>
                <c:pt idx="3">
                  <c:v>144.43482546395106</c:v>
                </c:pt>
                <c:pt idx="4">
                  <c:v>129.70348638153922</c:v>
                </c:pt>
                <c:pt idx="5">
                  <c:v>137.92109610173517</c:v>
                </c:pt>
                <c:pt idx="6">
                  <c:v>156.02672521321335</c:v>
                </c:pt>
                <c:pt idx="7">
                  <c:v>151.20402379644364</c:v>
                </c:pt>
                <c:pt idx="8">
                  <c:v>119.20277777646207</c:v>
                </c:pt>
                <c:pt idx="9">
                  <c:v>111.52671108467699</c:v>
                </c:pt>
                <c:pt idx="10">
                  <c:v>145.1662283456549</c:v>
                </c:pt>
                <c:pt idx="11">
                  <c:v>159.67007232658239</c:v>
                </c:pt>
                <c:pt idx="12">
                  <c:v>159.73351111769168</c:v>
                </c:pt>
                <c:pt idx="13">
                  <c:v>167.767411135679</c:v>
                </c:pt>
                <c:pt idx="14">
                  <c:v>179.65905658357974</c:v>
                </c:pt>
                <c:pt idx="15">
                  <c:v>162.51097270605123</c:v>
                </c:pt>
                <c:pt idx="16">
                  <c:v>181.85714211047809</c:v>
                </c:pt>
                <c:pt idx="17">
                  <c:v>161.7481048887982</c:v>
                </c:pt>
                <c:pt idx="18">
                  <c:v>178.60510402683116</c:v>
                </c:pt>
                <c:pt idx="19">
                  <c:v>176.83413074910001</c:v>
                </c:pt>
                <c:pt idx="20">
                  <c:v>192.98838632656629</c:v>
                </c:pt>
                <c:pt idx="21">
                  <c:v>164.34424508971341</c:v>
                </c:pt>
                <c:pt idx="22">
                  <c:v>140.79311286320223</c:v>
                </c:pt>
                <c:pt idx="23">
                  <c:v>145.92996692616168</c:v>
                </c:pt>
                <c:pt idx="24">
                  <c:v>165.79104598055355</c:v>
                </c:pt>
                <c:pt idx="25">
                  <c:v>155.83674705866645</c:v>
                </c:pt>
                <c:pt idx="26">
                  <c:v>154.67943146847492</c:v>
                </c:pt>
                <c:pt idx="27">
                  <c:v>150.88722459914661</c:v>
                </c:pt>
                <c:pt idx="28">
                  <c:v>160.30677901113822</c:v>
                </c:pt>
                <c:pt idx="29">
                  <c:v>172.50237276377138</c:v>
                </c:pt>
                <c:pt idx="30">
                  <c:v>158.94598517926323</c:v>
                </c:pt>
                <c:pt idx="31">
                  <c:v>183.22928753735368</c:v>
                </c:pt>
                <c:pt idx="32">
                  <c:v>207.81225810142291</c:v>
                </c:pt>
                <c:pt idx="33">
                  <c:v>167.55311278259339</c:v>
                </c:pt>
                <c:pt idx="34">
                  <c:v>135.20620422430298</c:v>
                </c:pt>
                <c:pt idx="35">
                  <c:v>131.61144774993184</c:v>
                </c:pt>
                <c:pt idx="36">
                  <c:v>137.89350557643078</c:v>
                </c:pt>
                <c:pt idx="37">
                  <c:v>161.84132008678503</c:v>
                </c:pt>
                <c:pt idx="38">
                  <c:v>167.89173981344098</c:v>
                </c:pt>
                <c:pt idx="39">
                  <c:v>144.53229535536934</c:v>
                </c:pt>
                <c:pt idx="40">
                  <c:v>184.5813209923439</c:v>
                </c:pt>
                <c:pt idx="41">
                  <c:v>196.59816435302355</c:v>
                </c:pt>
                <c:pt idx="42">
                  <c:v>220.15970476632054</c:v>
                </c:pt>
                <c:pt idx="43">
                  <c:v>180.71596542438979</c:v>
                </c:pt>
                <c:pt idx="44">
                  <c:v>169.74181075592153</c:v>
                </c:pt>
                <c:pt idx="45">
                  <c:v>154.80037951689272</c:v>
                </c:pt>
                <c:pt idx="46">
                  <c:v>150.22113183387117</c:v>
                </c:pt>
                <c:pt idx="47">
                  <c:v>152.57684291150997</c:v>
                </c:pt>
                <c:pt idx="48">
                  <c:v>148.60763576132243</c:v>
                </c:pt>
                <c:pt idx="49">
                  <c:v>161.46435855711374</c:v>
                </c:pt>
                <c:pt idx="50">
                  <c:v>171.37651331815951</c:v>
                </c:pt>
                <c:pt idx="51">
                  <c:v>141.5171950647283</c:v>
                </c:pt>
                <c:pt idx="52">
                  <c:v>142.60144821295862</c:v>
                </c:pt>
                <c:pt idx="53">
                  <c:v>171.17363259476767</c:v>
                </c:pt>
                <c:pt idx="54">
                  <c:v>206.87778262592749</c:v>
                </c:pt>
                <c:pt idx="55">
                  <c:v>162.26318372509203</c:v>
                </c:pt>
                <c:pt idx="56">
                  <c:v>123.766307341953</c:v>
                </c:pt>
                <c:pt idx="57">
                  <c:v>152.85893393817048</c:v>
                </c:pt>
                <c:pt idx="58">
                  <c:v>171.027003887777</c:v>
                </c:pt>
                <c:pt idx="59">
                  <c:v>163.18506221567074</c:v>
                </c:pt>
                <c:pt idx="60">
                  <c:v>169.22680006512797</c:v>
                </c:pt>
                <c:pt idx="61">
                  <c:v>174.98521689683403</c:v>
                </c:pt>
                <c:pt idx="62">
                  <c:v>163.16493410421961</c:v>
                </c:pt>
                <c:pt idx="63">
                  <c:v>172.12149072330175</c:v>
                </c:pt>
                <c:pt idx="64">
                  <c:v>152.39147664284957</c:v>
                </c:pt>
                <c:pt idx="65">
                  <c:v>146.1886962054831</c:v>
                </c:pt>
                <c:pt idx="66">
                  <c:v>163.50550043334411</c:v>
                </c:pt>
                <c:pt idx="67">
                  <c:v>133.94781018826779</c:v>
                </c:pt>
                <c:pt idx="68">
                  <c:v>137.05772911933485</c:v>
                </c:pt>
                <c:pt idx="69">
                  <c:v>146.52352605089087</c:v>
                </c:pt>
                <c:pt idx="70">
                  <c:v>151.32901184188046</c:v>
                </c:pt>
                <c:pt idx="71">
                  <c:v>148.25796783715177</c:v>
                </c:pt>
                <c:pt idx="72">
                  <c:v>157.91879434254864</c:v>
                </c:pt>
                <c:pt idx="73">
                  <c:v>167.91277212804206</c:v>
                </c:pt>
                <c:pt idx="74">
                  <c:v>148.23228467753094</c:v>
                </c:pt>
                <c:pt idx="75">
                  <c:v>146.74315879262898</c:v>
                </c:pt>
                <c:pt idx="76">
                  <c:v>179.38578616738519</c:v>
                </c:pt>
                <c:pt idx="77">
                  <c:v>164.91291622526393</c:v>
                </c:pt>
                <c:pt idx="78">
                  <c:v>147.37730342878768</c:v>
                </c:pt>
                <c:pt idx="79">
                  <c:v>149.09560530430608</c:v>
                </c:pt>
                <c:pt idx="80">
                  <c:v>159.93153114231077</c:v>
                </c:pt>
                <c:pt idx="81">
                  <c:v>155.28495772769145</c:v>
                </c:pt>
                <c:pt idx="82">
                  <c:v>150.62842074703428</c:v>
                </c:pt>
                <c:pt idx="83">
                  <c:v>178.62558208838101</c:v>
                </c:pt>
                <c:pt idx="84">
                  <c:v>195.48271117145276</c:v>
                </c:pt>
                <c:pt idx="85">
                  <c:v>209.05537540513342</c:v>
                </c:pt>
                <c:pt idx="86">
                  <c:v>212.57371028038341</c:v>
                </c:pt>
                <c:pt idx="87">
                  <c:v>173.23637343038101</c:v>
                </c:pt>
                <c:pt idx="88">
                  <c:v>176.97093995532595</c:v>
                </c:pt>
                <c:pt idx="89">
                  <c:v>179.52652288063754</c:v>
                </c:pt>
                <c:pt idx="90">
                  <c:v>160.86022788426629</c:v>
                </c:pt>
                <c:pt idx="91">
                  <c:v>157.00185479847553</c:v>
                </c:pt>
                <c:pt idx="92">
                  <c:v>182.49979743476129</c:v>
                </c:pt>
                <c:pt idx="93">
                  <c:v>189.92693931669851</c:v>
                </c:pt>
                <c:pt idx="94">
                  <c:v>200.5291591068509</c:v>
                </c:pt>
                <c:pt idx="95">
                  <c:v>180.05027204738587</c:v>
                </c:pt>
                <c:pt idx="96">
                  <c:v>181.3855271733849</c:v>
                </c:pt>
                <c:pt idx="97">
                  <c:v>165.47653583323284</c:v>
                </c:pt>
                <c:pt idx="98">
                  <c:v>140.74701245033697</c:v>
                </c:pt>
                <c:pt idx="99">
                  <c:v>151.42251617797993</c:v>
                </c:pt>
                <c:pt idx="100">
                  <c:v>158.43399668478321</c:v>
                </c:pt>
                <c:pt idx="101">
                  <c:v>156.99211464861133</c:v>
                </c:pt>
                <c:pt idx="102">
                  <c:v>158.963978721388</c:v>
                </c:pt>
                <c:pt idx="103">
                  <c:v>172.66825953480577</c:v>
                </c:pt>
                <c:pt idx="104">
                  <c:v>153.60949765561736</c:v>
                </c:pt>
                <c:pt idx="105">
                  <c:v>131.88495613580417</c:v>
                </c:pt>
                <c:pt idx="106">
                  <c:v>133.09529997113151</c:v>
                </c:pt>
                <c:pt idx="107">
                  <c:v>167.8090378433034</c:v>
                </c:pt>
                <c:pt idx="108">
                  <c:v>204.91915920581974</c:v>
                </c:pt>
                <c:pt idx="109">
                  <c:v>157.78098228365829</c:v>
                </c:pt>
                <c:pt idx="110">
                  <c:v>155.3990165311219</c:v>
                </c:pt>
                <c:pt idx="111">
                  <c:v>183.72347143302153</c:v>
                </c:pt>
                <c:pt idx="112">
                  <c:v>158.44216817565811</c:v>
                </c:pt>
                <c:pt idx="113">
                  <c:v>145.2609512013907</c:v>
                </c:pt>
                <c:pt idx="114">
                  <c:v>136.24801416560763</c:v>
                </c:pt>
                <c:pt idx="115">
                  <c:v>144.50461773059874</c:v>
                </c:pt>
                <c:pt idx="116">
                  <c:v>137.45589365527485</c:v>
                </c:pt>
                <c:pt idx="117">
                  <c:v>151.70371580559885</c:v>
                </c:pt>
                <c:pt idx="118">
                  <c:v>165.76459595423552</c:v>
                </c:pt>
                <c:pt idx="119">
                  <c:v>183.73098909031012</c:v>
                </c:pt>
                <c:pt idx="120">
                  <c:v>127.50783088910823</c:v>
                </c:pt>
                <c:pt idx="121">
                  <c:v>108.3321503967546</c:v>
                </c:pt>
                <c:pt idx="122">
                  <c:v>125.11605583518229</c:v>
                </c:pt>
                <c:pt idx="123">
                  <c:v>145.66515496599965</c:v>
                </c:pt>
                <c:pt idx="124">
                  <c:v>174.97135525376913</c:v>
                </c:pt>
                <c:pt idx="125">
                  <c:v>158.50962069263983</c:v>
                </c:pt>
                <c:pt idx="126">
                  <c:v>163.25904788519253</c:v>
                </c:pt>
                <c:pt idx="127">
                  <c:v>184.97745612596907</c:v>
                </c:pt>
                <c:pt idx="128">
                  <c:v>143.4506123129101</c:v>
                </c:pt>
                <c:pt idx="129">
                  <c:v>123.75461175040914</c:v>
                </c:pt>
                <c:pt idx="130">
                  <c:v>131.40084921891417</c:v>
                </c:pt>
                <c:pt idx="131">
                  <c:v>134.41868718567113</c:v>
                </c:pt>
                <c:pt idx="132">
                  <c:v>149.54193926464498</c:v>
                </c:pt>
                <c:pt idx="133">
                  <c:v>142.26145354260052</c:v>
                </c:pt>
                <c:pt idx="134">
                  <c:v>152.54307688035175</c:v>
                </c:pt>
                <c:pt idx="135">
                  <c:v>160.1591262882138</c:v>
                </c:pt>
                <c:pt idx="136">
                  <c:v>146.57979922416683</c:v>
                </c:pt>
                <c:pt idx="137">
                  <c:v>136.50271200141066</c:v>
                </c:pt>
                <c:pt idx="138">
                  <c:v>144.1200194334827</c:v>
                </c:pt>
                <c:pt idx="139">
                  <c:v>128.45253700843188</c:v>
                </c:pt>
                <c:pt idx="140">
                  <c:v>121.92918982882482</c:v>
                </c:pt>
                <c:pt idx="141">
                  <c:v>131.61563443600568</c:v>
                </c:pt>
                <c:pt idx="142">
                  <c:v>120.81159737582462</c:v>
                </c:pt>
                <c:pt idx="143">
                  <c:v>128.05837858242975</c:v>
                </c:pt>
                <c:pt idx="144">
                  <c:v>116.12639225652254</c:v>
                </c:pt>
                <c:pt idx="145">
                  <c:v>139.34199868587848</c:v>
                </c:pt>
                <c:pt idx="146">
                  <c:v>104.88657620044862</c:v>
                </c:pt>
                <c:pt idx="147">
                  <c:v>88.173986231618784</c:v>
                </c:pt>
                <c:pt idx="148">
                  <c:v>106.31799333766398</c:v>
                </c:pt>
                <c:pt idx="149">
                  <c:v>99.761415032156009</c:v>
                </c:pt>
                <c:pt idx="150">
                  <c:v>95.195550522443938</c:v>
                </c:pt>
                <c:pt idx="151">
                  <c:v>112.48100996002574</c:v>
                </c:pt>
                <c:pt idx="152">
                  <c:v>87.958473570650085</c:v>
                </c:pt>
                <c:pt idx="153">
                  <c:v>102.51551739442469</c:v>
                </c:pt>
                <c:pt idx="154">
                  <c:v>97.044447232584062</c:v>
                </c:pt>
                <c:pt idx="155">
                  <c:v>98.177048261596724</c:v>
                </c:pt>
                <c:pt idx="156">
                  <c:v>93.150357134493575</c:v>
                </c:pt>
                <c:pt idx="157">
                  <c:v>78.735945564709624</c:v>
                </c:pt>
                <c:pt idx="158">
                  <c:v>88.095123630721204</c:v>
                </c:pt>
                <c:pt idx="159">
                  <c:v>95.516440236849817</c:v>
                </c:pt>
                <c:pt idx="160">
                  <c:v>120.15308383107492</c:v>
                </c:pt>
                <c:pt idx="161">
                  <c:v>107.26536642153789</c:v>
                </c:pt>
                <c:pt idx="162">
                  <c:v>82.367152650880442</c:v>
                </c:pt>
                <c:pt idx="163">
                  <c:v>77.232541337610172</c:v>
                </c:pt>
                <c:pt idx="164">
                  <c:v>78.598453991146698</c:v>
                </c:pt>
                <c:pt idx="165">
                  <c:v>97.226588554620335</c:v>
                </c:pt>
                <c:pt idx="166">
                  <c:v>83.662056150786853</c:v>
                </c:pt>
                <c:pt idx="167">
                  <c:v>74.184657893391616</c:v>
                </c:pt>
                <c:pt idx="168">
                  <c:v>83.503873315547949</c:v>
                </c:pt>
                <c:pt idx="169">
                  <c:v>113.84204654636542</c:v>
                </c:pt>
                <c:pt idx="170">
                  <c:v>87.346820877645555</c:v>
                </c:pt>
                <c:pt idx="171">
                  <c:v>115.2774297609793</c:v>
                </c:pt>
                <c:pt idx="172">
                  <c:v>61.669056381414727</c:v>
                </c:pt>
                <c:pt idx="173">
                  <c:v>55.321312749694464</c:v>
                </c:pt>
                <c:pt idx="174">
                  <c:v>51.196144101549258</c:v>
                </c:pt>
                <c:pt idx="175">
                  <c:v>64.68917818840535</c:v>
                </c:pt>
                <c:pt idx="176">
                  <c:v>91.446384030639152</c:v>
                </c:pt>
                <c:pt idx="177">
                  <c:v>90.689051532749161</c:v>
                </c:pt>
                <c:pt idx="178">
                  <c:v>82.34600500678475</c:v>
                </c:pt>
                <c:pt idx="179">
                  <c:v>79.160876903366898</c:v>
                </c:pt>
                <c:pt idx="180">
                  <c:v>81.216035024459813</c:v>
                </c:pt>
                <c:pt idx="181">
                  <c:v>84.094681995498931</c:v>
                </c:pt>
                <c:pt idx="182">
                  <c:v>98.703366711947751</c:v>
                </c:pt>
                <c:pt idx="183">
                  <c:v>74.401332831084588</c:v>
                </c:pt>
                <c:pt idx="184">
                  <c:v>78.439258429980285</c:v>
                </c:pt>
                <c:pt idx="185">
                  <c:v>73.982377285077803</c:v>
                </c:pt>
                <c:pt idx="186">
                  <c:v>79.357351485091897</c:v>
                </c:pt>
                <c:pt idx="187">
                  <c:v>80.327092924361679</c:v>
                </c:pt>
                <c:pt idx="188">
                  <c:v>96.889702780493579</c:v>
                </c:pt>
                <c:pt idx="189">
                  <c:v>84.126871035059622</c:v>
                </c:pt>
                <c:pt idx="190">
                  <c:v>64.814290084344336</c:v>
                </c:pt>
                <c:pt idx="191">
                  <c:v>64.263769721444476</c:v>
                </c:pt>
                <c:pt idx="192">
                  <c:v>83.624712943330067</c:v>
                </c:pt>
                <c:pt idx="193">
                  <c:v>119.77974787688758</c:v>
                </c:pt>
                <c:pt idx="194">
                  <c:v>115.11633524563625</c:v>
                </c:pt>
                <c:pt idx="195">
                  <c:v>99.415003927513609</c:v>
                </c:pt>
                <c:pt idx="196">
                  <c:v>98.235416256174375</c:v>
                </c:pt>
                <c:pt idx="197">
                  <c:v>98.199103617332156</c:v>
                </c:pt>
                <c:pt idx="198">
                  <c:v>98.018500734585118</c:v>
                </c:pt>
                <c:pt idx="199">
                  <c:v>91.119333749043648</c:v>
                </c:pt>
                <c:pt idx="200">
                  <c:v>100</c:v>
                </c:pt>
                <c:pt idx="201">
                  <c:v>125.23107855342037</c:v>
                </c:pt>
                <c:pt idx="202">
                  <c:v>140.21649155086172</c:v>
                </c:pt>
                <c:pt idx="203">
                  <c:v>136.96896289202866</c:v>
                </c:pt>
                <c:pt idx="204">
                  <c:v>136.38411508508537</c:v>
                </c:pt>
                <c:pt idx="205">
                  <c:v>132.20148908533287</c:v>
                </c:pt>
                <c:pt idx="206">
                  <c:v>124.55513432570463</c:v>
                </c:pt>
                <c:pt idx="207">
                  <c:v>111.84430177885994</c:v>
                </c:pt>
                <c:pt idx="208">
                  <c:v>109.82761479528347</c:v>
                </c:pt>
                <c:pt idx="209">
                  <c:v>106.33390211347589</c:v>
                </c:pt>
                <c:pt idx="210">
                  <c:v>107.82254759749283</c:v>
                </c:pt>
                <c:pt idx="211">
                  <c:v>111.7337557641294</c:v>
                </c:pt>
                <c:pt idx="212">
                  <c:v>111.18535842670818</c:v>
                </c:pt>
                <c:pt idx="213">
                  <c:v>111.26287049007436</c:v>
                </c:pt>
                <c:pt idx="214">
                  <c:v>110.7157738060389</c:v>
                </c:pt>
                <c:pt idx="215">
                  <c:v>91.693857613129367</c:v>
                </c:pt>
                <c:pt idx="216">
                  <c:v>95.77877835418002</c:v>
                </c:pt>
                <c:pt idx="217">
                  <c:v>89.161698798470567</c:v>
                </c:pt>
                <c:pt idx="218">
                  <c:v>82.640648058924057</c:v>
                </c:pt>
                <c:pt idx="219">
                  <c:v>71.420646766139171</c:v>
                </c:pt>
                <c:pt idx="220">
                  <c:v>82.393646335730708</c:v>
                </c:pt>
                <c:pt idx="221">
                  <c:v>88.309485070382706</c:v>
                </c:pt>
                <c:pt idx="222">
                  <c:v>75.466871991421783</c:v>
                </c:pt>
                <c:pt idx="223">
                  <c:v>72.625884488447795</c:v>
                </c:pt>
                <c:pt idx="224">
                  <c:v>78.944959036656627</c:v>
                </c:pt>
                <c:pt idx="225">
                  <c:v>74.057352177331111</c:v>
                </c:pt>
                <c:pt idx="226">
                  <c:v>86.616704434290213</c:v>
                </c:pt>
                <c:pt idx="227">
                  <c:v>76.356461641515637</c:v>
                </c:pt>
                <c:pt idx="228">
                  <c:v>80.475959761885207</c:v>
                </c:pt>
                <c:pt idx="229">
                  <c:v>78.941787149711942</c:v>
                </c:pt>
                <c:pt idx="230">
                  <c:v>78.26840675297467</c:v>
                </c:pt>
                <c:pt idx="231">
                  <c:v>83.931647343541101</c:v>
                </c:pt>
                <c:pt idx="232">
                  <c:v>97.384262851052824</c:v>
                </c:pt>
                <c:pt idx="233">
                  <c:v>94.346841475458021</c:v>
                </c:pt>
                <c:pt idx="234">
                  <c:v>94.360338492143327</c:v>
                </c:pt>
                <c:pt idx="235">
                  <c:v>94.089684311641207</c:v>
                </c:pt>
                <c:pt idx="236">
                  <c:v>90.950519713837451</c:v>
                </c:pt>
                <c:pt idx="237">
                  <c:v>85.315936745800286</c:v>
                </c:pt>
                <c:pt idx="238">
                  <c:v>87.221012196479776</c:v>
                </c:pt>
                <c:pt idx="239">
                  <c:v>81.351234621893298</c:v>
                </c:pt>
                <c:pt idx="240">
                  <c:v>78.445721242775932</c:v>
                </c:pt>
                <c:pt idx="241">
                  <c:v>70.4502114740134</c:v>
                </c:pt>
                <c:pt idx="242">
                  <c:v>68.044546497188307</c:v>
                </c:pt>
                <c:pt idx="243">
                  <c:v>64.434481482579585</c:v>
                </c:pt>
                <c:pt idx="244">
                  <c:v>65.409210386807032</c:v>
                </c:pt>
                <c:pt idx="245">
                  <c:v>63.855833184825862</c:v>
                </c:pt>
                <c:pt idx="246">
                  <c:v>64.475803338366816</c:v>
                </c:pt>
                <c:pt idx="247">
                  <c:v>62.40553737588835</c:v>
                </c:pt>
                <c:pt idx="248">
                  <c:v>57.757949485524925</c:v>
                </c:pt>
                <c:pt idx="249">
                  <c:v>57.7180101952858</c:v>
                </c:pt>
                <c:pt idx="250">
                  <c:v>68.116756055756994</c:v>
                </c:pt>
                <c:pt idx="251">
                  <c:v>71.925292958348905</c:v>
                </c:pt>
                <c:pt idx="252">
                  <c:v>77.321994248945146</c:v>
                </c:pt>
                <c:pt idx="253">
                  <c:v>81.374160157667305</c:v>
                </c:pt>
                <c:pt idx="254">
                  <c:v>82.188533228526268</c:v>
                </c:pt>
                <c:pt idx="255">
                  <c:v>79.90732768782631</c:v>
                </c:pt>
                <c:pt idx="256">
                  <c:v>79.148983218048457</c:v>
                </c:pt>
                <c:pt idx="257">
                  <c:v>98.860643793338326</c:v>
                </c:pt>
                <c:pt idx="258">
                  <c:v>79.132351955290105</c:v>
                </c:pt>
                <c:pt idx="259">
                  <c:v>80.178646751849243</c:v>
                </c:pt>
                <c:pt idx="260">
                  <c:v>78.690227806158944</c:v>
                </c:pt>
                <c:pt idx="261">
                  <c:v>77.421791857612348</c:v>
                </c:pt>
                <c:pt idx="262">
                  <c:v>79.213902227855897</c:v>
                </c:pt>
                <c:pt idx="263">
                  <c:v>80.104826033330966</c:v>
                </c:pt>
                <c:pt idx="264">
                  <c:v>79.631623094331815</c:v>
                </c:pt>
                <c:pt idx="265">
                  <c:v>84.039367639871514</c:v>
                </c:pt>
                <c:pt idx="266">
                  <c:v>81.88903761764675</c:v>
                </c:pt>
                <c:pt idx="267">
                  <c:v>82.621507458232472</c:v>
                </c:pt>
                <c:pt idx="268">
                  <c:v>80.427352384237167</c:v>
                </c:pt>
                <c:pt idx="269">
                  <c:v>82.172564494274084</c:v>
                </c:pt>
                <c:pt idx="270">
                  <c:v>76.071411351255207</c:v>
                </c:pt>
                <c:pt idx="271">
                  <c:v>73.407300788278334</c:v>
                </c:pt>
                <c:pt idx="272">
                  <c:v>71.910750066595241</c:v>
                </c:pt>
                <c:pt idx="273">
                  <c:v>65.738215856280675</c:v>
                </c:pt>
                <c:pt idx="274">
                  <c:v>71.230077068620076</c:v>
                </c:pt>
                <c:pt idx="275">
                  <c:v>89.251560280702321</c:v>
                </c:pt>
                <c:pt idx="276">
                  <c:v>83.066324997764227</c:v>
                </c:pt>
                <c:pt idx="277">
                  <c:v>77.699839394443615</c:v>
                </c:pt>
                <c:pt idx="278">
                  <c:v>73.01000393263979</c:v>
                </c:pt>
                <c:pt idx="279">
                  <c:v>67.745738221253433</c:v>
                </c:pt>
                <c:pt idx="280">
                  <c:v>93.057158059545898</c:v>
                </c:pt>
                <c:pt idx="281">
                  <c:v>81.70717454472981</c:v>
                </c:pt>
                <c:pt idx="282">
                  <c:v>88.768412284999386</c:v>
                </c:pt>
                <c:pt idx="283">
                  <c:v>89.141210942214713</c:v>
                </c:pt>
                <c:pt idx="284">
                  <c:v>94.520536476385558</c:v>
                </c:pt>
                <c:pt idx="285">
                  <c:v>90.172002457404318</c:v>
                </c:pt>
                <c:pt idx="286">
                  <c:v>87.367004197537241</c:v>
                </c:pt>
                <c:pt idx="287">
                  <c:v>76.737475494628669</c:v>
                </c:pt>
                <c:pt idx="288">
                  <c:v>72.220596362595558</c:v>
                </c:pt>
                <c:pt idx="289">
                  <c:v>69.48505200881155</c:v>
                </c:pt>
                <c:pt idx="290">
                  <c:v>69.60700317794938</c:v>
                </c:pt>
                <c:pt idx="291">
                  <c:v>71.742545871555279</c:v>
                </c:pt>
                <c:pt idx="292">
                  <c:v>72.702062706279932</c:v>
                </c:pt>
                <c:pt idx="293">
                  <c:v>74.192702596502059</c:v>
                </c:pt>
                <c:pt idx="294">
                  <c:v>76.653348387414198</c:v>
                </c:pt>
                <c:pt idx="295">
                  <c:v>76.1735514607944</c:v>
                </c:pt>
                <c:pt idx="296">
                  <c:v>77.48028663805033</c:v>
                </c:pt>
                <c:pt idx="297">
                  <c:v>81.466094182973322</c:v>
                </c:pt>
                <c:pt idx="298">
                  <c:v>80.689391388767817</c:v>
                </c:pt>
                <c:pt idx="299">
                  <c:v>80.910046172035067</c:v>
                </c:pt>
                <c:pt idx="300">
                  <c:v>94.360444934956561</c:v>
                </c:pt>
                <c:pt idx="301">
                  <c:v>94.745065260410286</c:v>
                </c:pt>
                <c:pt idx="302">
                  <c:v>85.542541898544229</c:v>
                </c:pt>
                <c:pt idx="303">
                  <c:v>87.527664965696275</c:v>
                </c:pt>
                <c:pt idx="304">
                  <c:v>86.419869318193264</c:v>
                </c:pt>
                <c:pt idx="305">
                  <c:v>87.577566688837422</c:v>
                </c:pt>
                <c:pt idx="306">
                  <c:v>94.01047492911961</c:v>
                </c:pt>
                <c:pt idx="307">
                  <c:v>89.320133347370373</c:v>
                </c:pt>
                <c:pt idx="308">
                  <c:v>103.37530162732843</c:v>
                </c:pt>
              </c:numCache>
            </c:numRef>
          </c:val>
          <c:smooth val="1"/>
        </c:ser>
        <c:ser>
          <c:idx val="0"/>
          <c:order val="1"/>
          <c:spPr>
            <a:ln w="15875">
              <a:solidFill>
                <a:schemeClr val="accent6">
                  <a:lumMod val="75000"/>
                </a:schemeClr>
              </a:solidFill>
            </a:ln>
          </c:spPr>
          <c:marker>
            <c:symbol val="none"/>
          </c:marker>
          <c:val>
            <c:numRef>
              <c:f>'[1]Fig7&amp;8'!$C$460:$C$780</c:f>
              <c:numCache>
                <c:formatCode>General</c:formatCode>
                <c:ptCount val="321"/>
                <c:pt idx="0">
                  <c:v>274.87194196514633</c:v>
                </c:pt>
                <c:pt idx="1">
                  <c:v>588.13382342764294</c:v>
                </c:pt>
                <c:pt idx="2">
                  <c:v>584.13298263150125</c:v>
                </c:pt>
                <c:pt idx="3">
                  <c:v>433.64234085513658</c:v>
                </c:pt>
                <c:pt idx="4">
                  <c:v>438.41376698920794</c:v>
                </c:pt>
                <c:pt idx="5">
                  <c:v>429.0048781298417</c:v>
                </c:pt>
                <c:pt idx="6">
                  <c:v>430.45535472728068</c:v>
                </c:pt>
                <c:pt idx="7">
                  <c:v>414.86875875072701</c:v>
                </c:pt>
                <c:pt idx="8">
                  <c:v>423.21352950079472</c:v>
                </c:pt>
                <c:pt idx="9">
                  <c:v>394.19227143999001</c:v>
                </c:pt>
                <c:pt idx="10">
                  <c:v>548.09702059916333</c:v>
                </c:pt>
                <c:pt idx="11">
                  <c:v>608.96758492990739</c:v>
                </c:pt>
                <c:pt idx="12">
                  <c:v>578.43036454414209</c:v>
                </c:pt>
                <c:pt idx="13">
                  <c:v>579.82547915414261</c:v>
                </c:pt>
                <c:pt idx="14">
                  <c:v>606.41213249828706</c:v>
                </c:pt>
                <c:pt idx="15">
                  <c:v>574.20790623712764</c:v>
                </c:pt>
                <c:pt idx="16">
                  <c:v>559.09374745383502</c:v>
                </c:pt>
                <c:pt idx="17">
                  <c:v>613.51791049598592</c:v>
                </c:pt>
                <c:pt idx="18">
                  <c:v>644.18870314385561</c:v>
                </c:pt>
                <c:pt idx="19">
                  <c:v>617.6233787771954</c:v>
                </c:pt>
                <c:pt idx="20">
                  <c:v>566.35986317569359</c:v>
                </c:pt>
                <c:pt idx="21">
                  <c:v>601.35162561283516</c:v>
                </c:pt>
                <c:pt idx="22">
                  <c:v>574.35768989113194</c:v>
                </c:pt>
                <c:pt idx="23">
                  <c:v>539.06155967310724</c:v>
                </c:pt>
                <c:pt idx="24">
                  <c:v>497.86585723854245</c:v>
                </c:pt>
                <c:pt idx="25">
                  <c:v>490.03516665684879</c:v>
                </c:pt>
                <c:pt idx="26">
                  <c:v>565.10196015465669</c:v>
                </c:pt>
                <c:pt idx="27">
                  <c:v>578.11228551869226</c:v>
                </c:pt>
                <c:pt idx="28">
                  <c:v>569.61358835418628</c:v>
                </c:pt>
                <c:pt idx="29">
                  <c:v>621.40267644291953</c:v>
                </c:pt>
                <c:pt idx="30">
                  <c:v>644.32284382580383</c:v>
                </c:pt>
                <c:pt idx="31">
                  <c:v>638.95524325334429</c:v>
                </c:pt>
                <c:pt idx="32">
                  <c:v>615.67159177566577</c:v>
                </c:pt>
                <c:pt idx="33">
                  <c:v>535.11432964344772</c:v>
                </c:pt>
                <c:pt idx="34">
                  <c:v>470.33601716693153</c:v>
                </c:pt>
                <c:pt idx="35">
                  <c:v>421.13410431191164</c:v>
                </c:pt>
                <c:pt idx="36">
                  <c:v>462.02726404639083</c:v>
                </c:pt>
                <c:pt idx="37">
                  <c:v>473.16702241045465</c:v>
                </c:pt>
                <c:pt idx="38">
                  <c:v>476.29750089983884</c:v>
                </c:pt>
                <c:pt idx="39">
                  <c:v>527.48287999483966</c:v>
                </c:pt>
                <c:pt idx="40">
                  <c:v>501.56884702455915</c:v>
                </c:pt>
                <c:pt idx="41">
                  <c:v>604.36387770855333</c:v>
                </c:pt>
                <c:pt idx="42">
                  <c:v>587.67877714497808</c:v>
                </c:pt>
                <c:pt idx="43">
                  <c:v>606.11987187160651</c:v>
                </c:pt>
                <c:pt idx="44">
                  <c:v>615.50640062619277</c:v>
                </c:pt>
                <c:pt idx="45">
                  <c:v>589.29130797363632</c:v>
                </c:pt>
                <c:pt idx="46">
                  <c:v>591.17588999412146</c:v>
                </c:pt>
                <c:pt idx="47">
                  <c:v>618.81727624303335</c:v>
                </c:pt>
                <c:pt idx="48">
                  <c:v>632.34499646301867</c:v>
                </c:pt>
                <c:pt idx="49">
                  <c:v>606.1827211353658</c:v>
                </c:pt>
                <c:pt idx="50">
                  <c:v>571.40063427766199</c:v>
                </c:pt>
                <c:pt idx="51">
                  <c:v>469.33983728558883</c:v>
                </c:pt>
                <c:pt idx="52">
                  <c:v>482.37408401741976</c:v>
                </c:pt>
                <c:pt idx="53">
                  <c:v>552.44211324722198</c:v>
                </c:pt>
                <c:pt idx="54">
                  <c:v>614.35099201823834</c:v>
                </c:pt>
                <c:pt idx="55">
                  <c:v>572.38193201624301</c:v>
                </c:pt>
                <c:pt idx="56">
                  <c:v>478.24730831466587</c:v>
                </c:pt>
                <c:pt idx="57">
                  <c:v>475.62250855278722</c:v>
                </c:pt>
                <c:pt idx="58">
                  <c:v>500.41914962318845</c:v>
                </c:pt>
                <c:pt idx="59">
                  <c:v>576.26004800889314</c:v>
                </c:pt>
                <c:pt idx="60">
                  <c:v>590.09357734032506</c:v>
                </c:pt>
                <c:pt idx="61">
                  <c:v>633.4387646678947</c:v>
                </c:pt>
                <c:pt idx="62">
                  <c:v>567.23166039256182</c:v>
                </c:pt>
                <c:pt idx="63">
                  <c:v>531.12032463938976</c:v>
                </c:pt>
                <c:pt idx="64">
                  <c:v>496.10290702707232</c:v>
                </c:pt>
                <c:pt idx="65">
                  <c:v>473.92800944951807</c:v>
                </c:pt>
                <c:pt idx="66">
                  <c:v>488.18895345717948</c:v>
                </c:pt>
                <c:pt idx="67">
                  <c:v>458.8553957236287</c:v>
                </c:pt>
                <c:pt idx="68">
                  <c:v>491.06038422039171</c:v>
                </c:pt>
                <c:pt idx="69">
                  <c:v>536.0872546273423</c:v>
                </c:pt>
                <c:pt idx="70">
                  <c:v>537.9152409077027</c:v>
                </c:pt>
                <c:pt idx="71">
                  <c:v>506.57772867512551</c:v>
                </c:pt>
                <c:pt idx="72">
                  <c:v>452.76293472317741</c:v>
                </c:pt>
                <c:pt idx="73">
                  <c:v>428.05137498716272</c:v>
                </c:pt>
                <c:pt idx="74">
                  <c:v>435.83710090664044</c:v>
                </c:pt>
                <c:pt idx="75">
                  <c:v>438.2919042002041</c:v>
                </c:pt>
                <c:pt idx="76">
                  <c:v>462.69872261326697</c:v>
                </c:pt>
                <c:pt idx="77">
                  <c:v>425.53176843854266</c:v>
                </c:pt>
                <c:pt idx="78">
                  <c:v>438.82955703983725</c:v>
                </c:pt>
                <c:pt idx="79">
                  <c:v>467.04713160995459</c:v>
                </c:pt>
                <c:pt idx="80">
                  <c:v>496.16078179395674</c:v>
                </c:pt>
                <c:pt idx="81">
                  <c:v>445.2832113819735</c:v>
                </c:pt>
                <c:pt idx="82">
                  <c:v>425.1319915069306</c:v>
                </c:pt>
                <c:pt idx="83">
                  <c:v>425.52279162018272</c:v>
                </c:pt>
                <c:pt idx="84">
                  <c:v>447.14069666513757</c:v>
                </c:pt>
                <c:pt idx="85">
                  <c:v>462.63596680427577</c:v>
                </c:pt>
                <c:pt idx="86">
                  <c:v>501.32781357080029</c:v>
                </c:pt>
                <c:pt idx="87">
                  <c:v>470.74417953761633</c:v>
                </c:pt>
                <c:pt idx="88">
                  <c:v>476.58404819356235</c:v>
                </c:pt>
                <c:pt idx="89">
                  <c:v>446.24532163810676</c:v>
                </c:pt>
                <c:pt idx="90">
                  <c:v>408.51625382363511</c:v>
                </c:pt>
                <c:pt idx="91">
                  <c:v>412.27354483331925</c:v>
                </c:pt>
                <c:pt idx="92">
                  <c:v>410.20092309931056</c:v>
                </c:pt>
                <c:pt idx="93">
                  <c:v>394.15124485408512</c:v>
                </c:pt>
                <c:pt idx="94">
                  <c:v>429.45928385697101</c:v>
                </c:pt>
                <c:pt idx="95">
                  <c:v>377.0046053996785</c:v>
                </c:pt>
                <c:pt idx="96">
                  <c:v>343.7349637543125</c:v>
                </c:pt>
                <c:pt idx="97">
                  <c:v>379.33608426808701</c:v>
                </c:pt>
                <c:pt idx="98">
                  <c:v>392.4328055530558</c:v>
                </c:pt>
                <c:pt idx="99">
                  <c:v>369.1152626096935</c:v>
                </c:pt>
                <c:pt idx="100">
                  <c:v>285.93587156384558</c:v>
                </c:pt>
                <c:pt idx="101">
                  <c:v>284.67736990861033</c:v>
                </c:pt>
                <c:pt idx="102">
                  <c:v>365.01420572693939</c:v>
                </c:pt>
                <c:pt idx="103">
                  <c:v>378.81627114980415</c:v>
                </c:pt>
                <c:pt idx="104">
                  <c:v>345.24257067398298</c:v>
                </c:pt>
                <c:pt idx="105">
                  <c:v>300.61283266642386</c:v>
                </c:pt>
                <c:pt idx="106">
                  <c:v>301.2466126311499</c:v>
                </c:pt>
                <c:pt idx="107">
                  <c:v>360.36860838965953</c:v>
                </c:pt>
                <c:pt idx="108">
                  <c:v>438.07573454338325</c:v>
                </c:pt>
                <c:pt idx="109">
                  <c:v>307.08338197483522</c:v>
                </c:pt>
                <c:pt idx="110">
                  <c:v>312.13635311242967</c:v>
                </c:pt>
                <c:pt idx="111">
                  <c:v>347.08450096944904</c:v>
                </c:pt>
                <c:pt idx="112">
                  <c:v>330.90889427880808</c:v>
                </c:pt>
                <c:pt idx="113">
                  <c:v>327.52329341896723</c:v>
                </c:pt>
                <c:pt idx="114">
                  <c:v>319.69395623669766</c:v>
                </c:pt>
                <c:pt idx="115">
                  <c:v>315.1087971845779</c:v>
                </c:pt>
                <c:pt idx="116">
                  <c:v>288.07203312950401</c:v>
                </c:pt>
                <c:pt idx="117">
                  <c:v>338.66735739524859</c:v>
                </c:pt>
                <c:pt idx="118">
                  <c:v>301.42965851964982</c:v>
                </c:pt>
                <c:pt idx="119">
                  <c:v>295.76381518660065</c:v>
                </c:pt>
                <c:pt idx="120">
                  <c:v>275.70206409863039</c:v>
                </c:pt>
                <c:pt idx="121">
                  <c:v>270.18715872202625</c:v>
                </c:pt>
                <c:pt idx="122">
                  <c:v>280.27044543532281</c:v>
                </c:pt>
                <c:pt idx="123">
                  <c:v>260.33406875545836</c:v>
                </c:pt>
                <c:pt idx="124">
                  <c:v>261.24981986763919</c:v>
                </c:pt>
                <c:pt idx="125">
                  <c:v>248.48405915625386</c:v>
                </c:pt>
                <c:pt idx="126">
                  <c:v>262.23885773248742</c:v>
                </c:pt>
                <c:pt idx="127">
                  <c:v>271.28503266781797</c:v>
                </c:pt>
                <c:pt idx="128">
                  <c:v>258.53714522090331</c:v>
                </c:pt>
                <c:pt idx="129">
                  <c:v>247.73672696363747</c:v>
                </c:pt>
                <c:pt idx="130">
                  <c:v>265.83780325702975</c:v>
                </c:pt>
                <c:pt idx="131">
                  <c:v>257.6570225811729</c:v>
                </c:pt>
                <c:pt idx="132">
                  <c:v>270.10494381562262</c:v>
                </c:pt>
                <c:pt idx="133">
                  <c:v>273.84199907633257</c:v>
                </c:pt>
                <c:pt idx="134">
                  <c:v>272.81883603092746</c:v>
                </c:pt>
                <c:pt idx="135">
                  <c:v>280.56270572422846</c:v>
                </c:pt>
                <c:pt idx="136">
                  <c:v>265.52220810062772</c:v>
                </c:pt>
                <c:pt idx="137">
                  <c:v>256.48600715258982</c:v>
                </c:pt>
                <c:pt idx="138">
                  <c:v>252.76795061433739</c:v>
                </c:pt>
                <c:pt idx="139">
                  <c:v>237.97510130924002</c:v>
                </c:pt>
                <c:pt idx="140">
                  <c:v>232.898894025983</c:v>
                </c:pt>
                <c:pt idx="141">
                  <c:v>235.67714242359165</c:v>
                </c:pt>
                <c:pt idx="142">
                  <c:v>232.504917288407</c:v>
                </c:pt>
                <c:pt idx="143">
                  <c:v>239.45563704496143</c:v>
                </c:pt>
                <c:pt idx="144">
                  <c:v>230.67794826439351</c:v>
                </c:pt>
                <c:pt idx="145">
                  <c:v>235.41947599569667</c:v>
                </c:pt>
                <c:pt idx="146">
                  <c:v>213.32571329878962</c:v>
                </c:pt>
                <c:pt idx="147">
                  <c:v>202.35239034980853</c:v>
                </c:pt>
                <c:pt idx="148">
                  <c:v>216.88325258505802</c:v>
                </c:pt>
                <c:pt idx="149">
                  <c:v>223.62170297433613</c:v>
                </c:pt>
                <c:pt idx="150">
                  <c:v>224.21613552636913</c:v>
                </c:pt>
                <c:pt idx="151">
                  <c:v>226.94820365655187</c:v>
                </c:pt>
                <c:pt idx="152">
                  <c:v>210.73006659603161</c:v>
                </c:pt>
                <c:pt idx="153">
                  <c:v>195.76727890913131</c:v>
                </c:pt>
                <c:pt idx="154">
                  <c:v>175.67231851332281</c:v>
                </c:pt>
                <c:pt idx="155">
                  <c:v>169.83389071766584</c:v>
                </c:pt>
                <c:pt idx="156">
                  <c:v>166.58052878209119</c:v>
                </c:pt>
                <c:pt idx="157">
                  <c:v>170.54946641339262</c:v>
                </c:pt>
                <c:pt idx="158">
                  <c:v>168.58626682279487</c:v>
                </c:pt>
                <c:pt idx="159">
                  <c:v>172.57453073263997</c:v>
                </c:pt>
                <c:pt idx="160">
                  <c:v>180.02586940489834</c:v>
                </c:pt>
                <c:pt idx="161">
                  <c:v>164.80327688824886</c:v>
                </c:pt>
                <c:pt idx="162">
                  <c:v>151.36771351259884</c:v>
                </c:pt>
                <c:pt idx="163">
                  <c:v>149.48472770923675</c:v>
                </c:pt>
                <c:pt idx="164">
                  <c:v>148.36241717006158</c:v>
                </c:pt>
                <c:pt idx="165">
                  <c:v>155.04774954444053</c:v>
                </c:pt>
                <c:pt idx="166">
                  <c:v>145.52763982141627</c:v>
                </c:pt>
                <c:pt idx="167">
                  <c:v>138.48410462915018</c:v>
                </c:pt>
                <c:pt idx="168">
                  <c:v>143.37324032503139</c:v>
                </c:pt>
                <c:pt idx="169">
                  <c:v>151.36790005674226</c:v>
                </c:pt>
                <c:pt idx="170">
                  <c:v>141.31312509180049</c:v>
                </c:pt>
                <c:pt idx="171">
                  <c:v>145.52561674356497</c:v>
                </c:pt>
                <c:pt idx="172">
                  <c:v>130.00342731769561</c:v>
                </c:pt>
                <c:pt idx="173">
                  <c:v>134.42262035598088</c:v>
                </c:pt>
                <c:pt idx="174">
                  <c:v>124.20507166783213</c:v>
                </c:pt>
                <c:pt idx="175">
                  <c:v>124.02155596112023</c:v>
                </c:pt>
                <c:pt idx="176">
                  <c:v>130.72539575496953</c:v>
                </c:pt>
                <c:pt idx="177">
                  <c:v>126.94005443892682</c:v>
                </c:pt>
                <c:pt idx="178">
                  <c:v>121.16634348721375</c:v>
                </c:pt>
                <c:pt idx="179">
                  <c:v>119.02918821356216</c:v>
                </c:pt>
                <c:pt idx="180">
                  <c:v>117.44483706087281</c:v>
                </c:pt>
                <c:pt idx="181">
                  <c:v>117.46889838550514</c:v>
                </c:pt>
                <c:pt idx="182">
                  <c:v>122.7885428303707</c:v>
                </c:pt>
                <c:pt idx="183">
                  <c:v>112.14755781361364</c:v>
                </c:pt>
                <c:pt idx="184">
                  <c:v>112.25090671857076</c:v>
                </c:pt>
                <c:pt idx="185">
                  <c:v>109.04475961370763</c:v>
                </c:pt>
                <c:pt idx="186">
                  <c:v>109.10192939481772</c:v>
                </c:pt>
                <c:pt idx="187">
                  <c:v>108.19490786753816</c:v>
                </c:pt>
                <c:pt idx="188">
                  <c:v>114.9535807379221</c:v>
                </c:pt>
                <c:pt idx="189">
                  <c:v>109.21224498676656</c:v>
                </c:pt>
                <c:pt idx="190">
                  <c:v>101.75765648000173</c:v>
                </c:pt>
                <c:pt idx="191">
                  <c:v>100.44688609654449</c:v>
                </c:pt>
                <c:pt idx="192">
                  <c:v>107.03217872379093</c:v>
                </c:pt>
                <c:pt idx="193">
                  <c:v>126.80843388411034</c:v>
                </c:pt>
                <c:pt idx="194">
                  <c:v>120.44415699805737</c:v>
                </c:pt>
                <c:pt idx="195">
                  <c:v>101.47218041853769</c:v>
                </c:pt>
                <c:pt idx="196">
                  <c:v>98.509772705568508</c:v>
                </c:pt>
                <c:pt idx="197">
                  <c:v>98.301200754090033</c:v>
                </c:pt>
                <c:pt idx="198">
                  <c:v>97.678021274024744</c:v>
                </c:pt>
                <c:pt idx="199">
                  <c:v>96.474557521297172</c:v>
                </c:pt>
                <c:pt idx="200">
                  <c:v>100</c:v>
                </c:pt>
                <c:pt idx="201">
                  <c:v>102.11759721623979</c:v>
                </c:pt>
                <c:pt idx="202">
                  <c:v>104.13670855259114</c:v>
                </c:pt>
                <c:pt idx="203">
                  <c:v>97.396826022172078</c:v>
                </c:pt>
                <c:pt idx="204">
                  <c:v>94.966317379440895</c:v>
                </c:pt>
                <c:pt idx="205">
                  <c:v>92.955226441682171</c:v>
                </c:pt>
                <c:pt idx="206">
                  <c:v>91.511271100062132</c:v>
                </c:pt>
                <c:pt idx="207">
                  <c:v>92.255345443184666</c:v>
                </c:pt>
                <c:pt idx="208">
                  <c:v>90.146254167981965</c:v>
                </c:pt>
                <c:pt idx="209">
                  <c:v>90.717596914439255</c:v>
                </c:pt>
                <c:pt idx="210">
                  <c:v>89.055878265195915</c:v>
                </c:pt>
                <c:pt idx="211">
                  <c:v>91.820007887997093</c:v>
                </c:pt>
                <c:pt idx="212">
                  <c:v>93.549413992058717</c:v>
                </c:pt>
                <c:pt idx="213">
                  <c:v>88.54729811860139</c:v>
                </c:pt>
                <c:pt idx="214">
                  <c:v>81.825477727986012</c:v>
                </c:pt>
                <c:pt idx="215">
                  <c:v>83.77220369478006</c:v>
                </c:pt>
                <c:pt idx="216">
                  <c:v>81.752199191631277</c:v>
                </c:pt>
                <c:pt idx="217">
                  <c:v>78.962050210844424</c:v>
                </c:pt>
                <c:pt idx="218">
                  <c:v>94.781386794842092</c:v>
                </c:pt>
                <c:pt idx="219">
                  <c:v>82.00142108488771</c:v>
                </c:pt>
                <c:pt idx="220">
                  <c:v>65.749885103180247</c:v>
                </c:pt>
                <c:pt idx="221">
                  <c:v>64.40184229911317</c:v>
                </c:pt>
                <c:pt idx="222">
                  <c:v>62.15721559184486</c:v>
                </c:pt>
                <c:pt idx="223">
                  <c:v>57.200883580853898</c:v>
                </c:pt>
                <c:pt idx="224">
                  <c:v>56.3381558694511</c:v>
                </c:pt>
                <c:pt idx="225">
                  <c:v>53.564277682684505</c:v>
                </c:pt>
                <c:pt idx="226">
                  <c:v>51.717889717280961</c:v>
                </c:pt>
                <c:pt idx="227">
                  <c:v>48.924411340915498</c:v>
                </c:pt>
                <c:pt idx="228">
                  <c:v>48.561648525106882</c:v>
                </c:pt>
                <c:pt idx="229">
                  <c:v>48.358904928412478</c:v>
                </c:pt>
                <c:pt idx="230">
                  <c:v>48.770380249552886</c:v>
                </c:pt>
                <c:pt idx="231">
                  <c:v>51.347433787986986</c:v>
                </c:pt>
                <c:pt idx="232">
                  <c:v>52.431801767505284</c:v>
                </c:pt>
                <c:pt idx="233">
                  <c:v>52.625068097671587</c:v>
                </c:pt>
                <c:pt idx="234">
                  <c:v>51.642640372862878</c:v>
                </c:pt>
                <c:pt idx="235">
                  <c:v>51.075113135373918</c:v>
                </c:pt>
                <c:pt idx="236">
                  <c:v>52.025431368057795</c:v>
                </c:pt>
                <c:pt idx="237">
                  <c:v>51.42004610847021</c:v>
                </c:pt>
                <c:pt idx="238">
                  <c:v>52.798674862819809</c:v>
                </c:pt>
                <c:pt idx="239">
                  <c:v>52.299774282444119</c:v>
                </c:pt>
                <c:pt idx="240">
                  <c:v>48.750991543687448</c:v>
                </c:pt>
                <c:pt idx="241">
                  <c:v>45.874173063993702</c:v>
                </c:pt>
                <c:pt idx="242">
                  <c:v>46.361257447760657</c:v>
                </c:pt>
                <c:pt idx="243">
                  <c:v>45.811594573293583</c:v>
                </c:pt>
                <c:pt idx="244">
                  <c:v>46.744365441161868</c:v>
                </c:pt>
                <c:pt idx="245">
                  <c:v>45.494065865416715</c:v>
                </c:pt>
                <c:pt idx="246">
                  <c:v>47.18642537747062</c:v>
                </c:pt>
                <c:pt idx="247">
                  <c:v>44.728964545653398</c:v>
                </c:pt>
                <c:pt idx="248">
                  <c:v>43.357809556714763</c:v>
                </c:pt>
                <c:pt idx="249">
                  <c:v>42.36863589890136</c:v>
                </c:pt>
                <c:pt idx="250">
                  <c:v>41.336704341867033</c:v>
                </c:pt>
                <c:pt idx="251">
                  <c:v>41.017467832014397</c:v>
                </c:pt>
                <c:pt idx="252">
                  <c:v>40.125889482064665</c:v>
                </c:pt>
                <c:pt idx="253">
                  <c:v>40.967204568267427</c:v>
                </c:pt>
                <c:pt idx="254">
                  <c:v>40.338317920328102</c:v>
                </c:pt>
                <c:pt idx="255">
                  <c:v>39.952180891444641</c:v>
                </c:pt>
                <c:pt idx="256">
                  <c:v>40.893972641889185</c:v>
                </c:pt>
                <c:pt idx="257">
                  <c:v>42.805349686951104</c:v>
                </c:pt>
                <c:pt idx="258">
                  <c:v>42.504149722817537</c:v>
                </c:pt>
                <c:pt idx="259">
                  <c:v>41.622401423584805</c:v>
                </c:pt>
                <c:pt idx="260">
                  <c:v>41.137382326458074</c:v>
                </c:pt>
                <c:pt idx="261">
                  <c:v>40.943460825477757</c:v>
                </c:pt>
                <c:pt idx="262">
                  <c:v>40.420944360265892</c:v>
                </c:pt>
                <c:pt idx="263">
                  <c:v>41.648948927909018</c:v>
                </c:pt>
                <c:pt idx="264">
                  <c:v>40.130570645470534</c:v>
                </c:pt>
                <c:pt idx="265">
                  <c:v>39.467524952302476</c:v>
                </c:pt>
                <c:pt idx="266">
                  <c:v>38.755482742071592</c:v>
                </c:pt>
                <c:pt idx="267">
                  <c:v>39.176490596424635</c:v>
                </c:pt>
                <c:pt idx="268">
                  <c:v>41.258363362778908</c:v>
                </c:pt>
                <c:pt idx="269">
                  <c:v>40.49530208518302</c:v>
                </c:pt>
                <c:pt idx="270">
                  <c:v>39.656868685370696</c:v>
                </c:pt>
                <c:pt idx="271">
                  <c:v>37.52757889111048</c:v>
                </c:pt>
                <c:pt idx="272">
                  <c:v>36.617464428562805</c:v>
                </c:pt>
                <c:pt idx="273">
                  <c:v>33.945010132765297</c:v>
                </c:pt>
                <c:pt idx="274">
                  <c:v>36.067297123735116</c:v>
                </c:pt>
                <c:pt idx="275">
                  <c:v>36.364546298028188</c:v>
                </c:pt>
                <c:pt idx="276">
                  <c:v>36.570459347583011</c:v>
                </c:pt>
                <c:pt idx="277">
                  <c:v>36.358324794226974</c:v>
                </c:pt>
                <c:pt idx="278">
                  <c:v>35.893277788511668</c:v>
                </c:pt>
                <c:pt idx="279">
                  <c:v>34.89820207276842</c:v>
                </c:pt>
                <c:pt idx="280">
                  <c:v>35.412698965584639</c:v>
                </c:pt>
                <c:pt idx="281">
                  <c:v>37.39707110348202</c:v>
                </c:pt>
                <c:pt idx="282">
                  <c:v>37.570457106921218</c:v>
                </c:pt>
                <c:pt idx="283">
                  <c:v>37.78604573658734</c:v>
                </c:pt>
                <c:pt idx="284">
                  <c:v>35.65976905444326</c:v>
                </c:pt>
                <c:pt idx="285">
                  <c:v>36.689385355913558</c:v>
                </c:pt>
                <c:pt idx="286">
                  <c:v>34.87539196751689</c:v>
                </c:pt>
                <c:pt idx="287">
                  <c:v>31.700504065388778</c:v>
                </c:pt>
                <c:pt idx="288">
                  <c:v>29.50495345057308</c:v>
                </c:pt>
                <c:pt idx="289">
                  <c:v>28.403816352094282</c:v>
                </c:pt>
                <c:pt idx="290">
                  <c:v>27.083072793424652</c:v>
                </c:pt>
                <c:pt idx="291">
                  <c:v>28.124118658478636</c:v>
                </c:pt>
                <c:pt idx="292">
                  <c:v>26.962312198077871</c:v>
                </c:pt>
                <c:pt idx="293">
                  <c:v>25.699836452830247</c:v>
                </c:pt>
                <c:pt idx="294">
                  <c:v>25.749558135587208</c:v>
                </c:pt>
                <c:pt idx="295">
                  <c:v>25.451171162987169</c:v>
                </c:pt>
                <c:pt idx="296">
                  <c:v>24.193170419408528</c:v>
                </c:pt>
                <c:pt idx="297">
                  <c:v>22.315863043490502</c:v>
                </c:pt>
                <c:pt idx="298">
                  <c:v>21.097191810383265</c:v>
                </c:pt>
                <c:pt idx="299">
                  <c:v>21.086652500159179</c:v>
                </c:pt>
                <c:pt idx="300">
                  <c:v>20.883893510140989</c:v>
                </c:pt>
                <c:pt idx="301">
                  <c:v>21.017375748088437</c:v>
                </c:pt>
                <c:pt idx="302">
                  <c:v>20.013136199407366</c:v>
                </c:pt>
                <c:pt idx="303">
                  <c:v>19.354408600003101</c:v>
                </c:pt>
                <c:pt idx="304">
                  <c:v>18.945618203555245</c:v>
                </c:pt>
                <c:pt idx="305">
                  <c:v>20.803105201300763</c:v>
                </c:pt>
                <c:pt idx="306">
                  <c:v>23.427607647292497</c:v>
                </c:pt>
                <c:pt idx="307">
                  <c:v>23.671686057909554</c:v>
                </c:pt>
                <c:pt idx="308">
                  <c:v>26.04380922107568</c:v>
                </c:pt>
              </c:numCache>
            </c:numRef>
          </c:val>
          <c:smooth val="0"/>
        </c:ser>
        <c:dLbls>
          <c:showLegendKey val="0"/>
          <c:showVal val="0"/>
          <c:showCatName val="0"/>
          <c:showSerName val="0"/>
          <c:showPercent val="0"/>
          <c:showBubbleSize val="0"/>
        </c:dLbls>
        <c:marker val="1"/>
        <c:smooth val="0"/>
        <c:axId val="273073280"/>
        <c:axId val="273074816"/>
      </c:lineChart>
      <c:catAx>
        <c:axId val="27307328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Times New Roman"/>
                <a:ea typeface="Times New Roman"/>
                <a:cs typeface="Times New Roman"/>
              </a:defRPr>
            </a:pPr>
            <a:endParaRPr lang="en-US"/>
          </a:p>
        </c:txPr>
        <c:crossAx val="273074816"/>
        <c:crossesAt val="0"/>
        <c:auto val="1"/>
        <c:lblAlgn val="ctr"/>
        <c:lblOffset val="50"/>
        <c:tickLblSkip val="50"/>
        <c:tickMarkSkip val="50"/>
        <c:noMultiLvlLbl val="0"/>
      </c:catAx>
      <c:valAx>
        <c:axId val="273074816"/>
        <c:scaling>
          <c:orientation val="minMax"/>
          <c:min val="0"/>
        </c:scaling>
        <c:delete val="0"/>
        <c:axPos val="l"/>
        <c:title>
          <c:tx>
            <c:rich>
              <a:bodyPr/>
              <a:lstStyle/>
              <a:p>
                <a:pPr>
                  <a:defRPr sz="1200" b="1" i="0" u="none" strike="noStrike" baseline="0">
                    <a:solidFill>
                      <a:srgbClr val="000000"/>
                    </a:solidFill>
                    <a:latin typeface="Times New Roman"/>
                    <a:ea typeface="Times New Roman"/>
                    <a:cs typeface="Times New Roman"/>
                  </a:defRPr>
                </a:pPr>
                <a:r>
                  <a:rPr lang="en-GB"/>
                  <a:t>Index 1900=100</a:t>
                </a:r>
              </a:p>
            </c:rich>
          </c:tx>
          <c:layout>
            <c:manualLayout>
              <c:xMode val="edge"/>
              <c:yMode val="edge"/>
              <c:x val="1.8237602744797968E-2"/>
              <c:y val="0.3919627020306672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Times New Roman"/>
                <a:ea typeface="Times New Roman"/>
                <a:cs typeface="Times New Roman"/>
              </a:defRPr>
            </a:pPr>
            <a:endParaRPr lang="en-US"/>
          </a:p>
        </c:txPr>
        <c:crossAx val="273073280"/>
        <c:crosses val="autoZero"/>
        <c:crossBetween val="between"/>
        <c:majorUnit val="100"/>
        <c:minorUnit val="25"/>
      </c:valAx>
      <c:spPr>
        <a:noFill/>
        <a:ln w="25400">
          <a:noFill/>
        </a:ln>
      </c:spPr>
    </c:plotArea>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122" r="0.75000000000000122"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6721735341261"/>
          <c:y val="5.0938404483291733E-2"/>
          <c:w val="0.80036113582759949"/>
          <c:h val="0.83378125233177613"/>
        </c:manualLayout>
      </c:layout>
      <c:lineChart>
        <c:grouping val="standard"/>
        <c:varyColors val="0"/>
        <c:ser>
          <c:idx val="1"/>
          <c:order val="0"/>
          <c:spPr>
            <a:ln w="6350">
              <a:solidFill>
                <a:schemeClr val="tx1"/>
              </a:solidFill>
              <a:prstDash val="solid"/>
            </a:ln>
          </c:spPr>
          <c:marker>
            <c:symbol val="none"/>
          </c:marker>
          <c:cat>
            <c:numRef>
              <c:f>[2]ES!$A$460:$A$760</c:f>
              <c:numCache>
                <c:formatCode>General</c:formatCode>
                <c:ptCount val="30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numCache>
            </c:numRef>
          </c:cat>
          <c:val>
            <c:numRef>
              <c:f>'Fig 2'!$F$10:$F$320</c:f>
              <c:numCache>
                <c:formatCode>_-* #,##0.00_-;\-* #,##0.00_-;_-* "-"??_-;_-@_-</c:formatCode>
                <c:ptCount val="311"/>
                <c:pt idx="0">
                  <c:v>6.1980735287146578</c:v>
                </c:pt>
                <c:pt idx="1">
                  <c:v>6.2105175876215357</c:v>
                </c:pt>
                <c:pt idx="2">
                  <c:v>6.2260229966417411</c:v>
                </c:pt>
                <c:pt idx="3">
                  <c:v>6.2466131709577253</c:v>
                </c:pt>
                <c:pt idx="4">
                  <c:v>6.2543913075129369</c:v>
                </c:pt>
                <c:pt idx="5">
                  <c:v>6.2534599204268799</c:v>
                </c:pt>
                <c:pt idx="6">
                  <c:v>6.2557137796339068</c:v>
                </c:pt>
                <c:pt idx="7">
                  <c:v>6.2591548064889926</c:v>
                </c:pt>
                <c:pt idx="8">
                  <c:v>6.2618179540534422</c:v>
                </c:pt>
                <c:pt idx="9">
                  <c:v>6.2604778744338097</c:v>
                </c:pt>
                <c:pt idx="10">
                  <c:v>6.2610495732508697</c:v>
                </c:pt>
                <c:pt idx="11">
                  <c:v>6.2557055603669838</c:v>
                </c:pt>
                <c:pt idx="12">
                  <c:v>6.2477743778208694</c:v>
                </c:pt>
                <c:pt idx="13">
                  <c:v>6.251994861149675</c:v>
                </c:pt>
                <c:pt idx="14">
                  <c:v>6.2625456771859769</c:v>
                </c:pt>
                <c:pt idx="15">
                  <c:v>6.2846488936944391</c:v>
                </c:pt>
                <c:pt idx="16">
                  <c:v>6.3235407279034526</c:v>
                </c:pt>
                <c:pt idx="17">
                  <c:v>6.3730615034431368</c:v>
                </c:pt>
                <c:pt idx="18">
                  <c:v>6.4228490461464744</c:v>
                </c:pt>
                <c:pt idx="19">
                  <c:v>6.472905786846499</c:v>
                </c:pt>
                <c:pt idx="20">
                  <c:v>6.4887958729959045</c:v>
                </c:pt>
                <c:pt idx="21">
                  <c:v>6.5128152740073038</c:v>
                </c:pt>
                <c:pt idx="22">
                  <c:v>6.5441075798320316</c:v>
                </c:pt>
                <c:pt idx="23">
                  <c:v>6.5852400904587389</c:v>
                </c:pt>
                <c:pt idx="24">
                  <c:v>6.6260056144742352</c:v>
                </c:pt>
                <c:pt idx="25">
                  <c:v>6.6676843744335184</c:v>
                </c:pt>
                <c:pt idx="26">
                  <c:v>6.7262693571710104</c:v>
                </c:pt>
                <c:pt idx="27">
                  <c:v>6.776191630834524</c:v>
                </c:pt>
                <c:pt idx="28">
                  <c:v>6.7719878289388236</c:v>
                </c:pt>
                <c:pt idx="29">
                  <c:v>6.7462482002931043</c:v>
                </c:pt>
                <c:pt idx="30">
                  <c:v>6.7348290219366929</c:v>
                </c:pt>
                <c:pt idx="31">
                  <c:v>6.7630781019099206</c:v>
                </c:pt>
                <c:pt idx="32">
                  <c:v>6.8089239053349129</c:v>
                </c:pt>
                <c:pt idx="33">
                  <c:v>6.8582763081734841</c:v>
                </c:pt>
                <c:pt idx="34">
                  <c:v>6.9252667432609067</c:v>
                </c:pt>
                <c:pt idx="35">
                  <c:v>6.9880841083043217</c:v>
                </c:pt>
                <c:pt idx="36">
                  <c:v>7.0425510677620879</c:v>
                </c:pt>
                <c:pt idx="37">
                  <c:v>7.0908521035300884</c:v>
                </c:pt>
                <c:pt idx="38">
                  <c:v>7.1342923547314223</c:v>
                </c:pt>
                <c:pt idx="39">
                  <c:v>7.1844012797873713</c:v>
                </c:pt>
                <c:pt idx="40">
                  <c:v>7.2315802138601235</c:v>
                </c:pt>
                <c:pt idx="41">
                  <c:v>7.2689148852345227</c:v>
                </c:pt>
                <c:pt idx="42">
                  <c:v>7.2613099197540478</c:v>
                </c:pt>
                <c:pt idx="43">
                  <c:v>7.2897553076023298</c:v>
                </c:pt>
                <c:pt idx="44">
                  <c:v>7.3439600277756023</c:v>
                </c:pt>
                <c:pt idx="45">
                  <c:v>7.4105046594607664</c:v>
                </c:pt>
                <c:pt idx="46">
                  <c:v>7.4627107797329311</c:v>
                </c:pt>
                <c:pt idx="47">
                  <c:v>7.509501678027215</c:v>
                </c:pt>
                <c:pt idx="48">
                  <c:v>7.5490016957909205</c:v>
                </c:pt>
                <c:pt idx="49">
                  <c:v>7.6033643199293621</c:v>
                </c:pt>
                <c:pt idx="50">
                  <c:v>7.6592836565468794</c:v>
                </c:pt>
                <c:pt idx="51">
                  <c:v>7.7130083668608496</c:v>
                </c:pt>
                <c:pt idx="52">
                  <c:v>7.767424853123992</c:v>
                </c:pt>
                <c:pt idx="53">
                  <c:v>7.8259001010448381</c:v>
                </c:pt>
                <c:pt idx="54">
                  <c:v>7.8840276163061613</c:v>
                </c:pt>
                <c:pt idx="55">
                  <c:v>7.9418156126715429</c:v>
                </c:pt>
                <c:pt idx="56">
                  <c:v>8.0042654471515213</c:v>
                </c:pt>
                <c:pt idx="57">
                  <c:v>8.0532918124324215</c:v>
                </c:pt>
                <c:pt idx="58">
                  <c:v>8.0964432300637146</c:v>
                </c:pt>
                <c:pt idx="59">
                  <c:v>8.1436868746054625</c:v>
                </c:pt>
                <c:pt idx="60">
                  <c:v>8.1955343132949245</c:v>
                </c:pt>
                <c:pt idx="61">
                  <c:v>8.2647145308753505</c:v>
                </c:pt>
                <c:pt idx="62">
                  <c:v>8.3225078957621115</c:v>
                </c:pt>
                <c:pt idx="63">
                  <c:v>8.3580306196938281</c:v>
                </c:pt>
                <c:pt idx="64">
                  <c:v>8.4208982169626516</c:v>
                </c:pt>
                <c:pt idx="65">
                  <c:v>8.4950409616210703</c:v>
                </c:pt>
                <c:pt idx="66">
                  <c:v>8.5573473048567301</c:v>
                </c:pt>
                <c:pt idx="67">
                  <c:v>8.6121717687744965</c:v>
                </c:pt>
                <c:pt idx="68">
                  <c:v>8.6680168033061644</c:v>
                </c:pt>
                <c:pt idx="69">
                  <c:v>8.7392563010115332</c:v>
                </c:pt>
                <c:pt idx="70">
                  <c:v>8.8126061895358045</c:v>
                </c:pt>
                <c:pt idx="71">
                  <c:v>8.8877778735140343</c:v>
                </c:pt>
                <c:pt idx="72">
                  <c:v>8.9839483415981807</c:v>
                </c:pt>
                <c:pt idx="73">
                  <c:v>9.0818765958073353</c:v>
                </c:pt>
                <c:pt idx="74">
                  <c:v>9.1785894840129316</c:v>
                </c:pt>
                <c:pt idx="75">
                  <c:v>9.2889992919575999</c:v>
                </c:pt>
                <c:pt idx="76">
                  <c:v>9.3964256065960132</c:v>
                </c:pt>
                <c:pt idx="77">
                  <c:v>9.5056438465657074</c:v>
                </c:pt>
                <c:pt idx="78">
                  <c:v>9.619051926811677</c:v>
                </c:pt>
                <c:pt idx="79">
                  <c:v>9.7288864818761525</c:v>
                </c:pt>
                <c:pt idx="80">
                  <c:v>9.8231733011405087</c:v>
                </c:pt>
                <c:pt idx="81">
                  <c:v>9.939685238233773</c:v>
                </c:pt>
                <c:pt idx="82">
                  <c:v>10.043020871462454</c:v>
                </c:pt>
                <c:pt idx="83">
                  <c:v>10.122957092406917</c:v>
                </c:pt>
                <c:pt idx="84">
                  <c:v>10.235849572934324</c:v>
                </c:pt>
                <c:pt idx="85">
                  <c:v>10.349344195783498</c:v>
                </c:pt>
                <c:pt idx="86">
                  <c:v>10.46945113999889</c:v>
                </c:pt>
                <c:pt idx="87">
                  <c:v>10.595584095759367</c:v>
                </c:pt>
                <c:pt idx="88">
                  <c:v>10.716335102595702</c:v>
                </c:pt>
                <c:pt idx="89">
                  <c:v>10.852149027270183</c:v>
                </c:pt>
                <c:pt idx="90">
                  <c:v>10.980788602292467</c:v>
                </c:pt>
                <c:pt idx="91">
                  <c:v>11.120381515514724</c:v>
                </c:pt>
                <c:pt idx="92">
                  <c:v>11.25646511137597</c:v>
                </c:pt>
                <c:pt idx="93">
                  <c:v>11.389038379386482</c:v>
                </c:pt>
                <c:pt idx="94">
                  <c:v>11.515085635057806</c:v>
                </c:pt>
                <c:pt idx="95">
                  <c:v>11.654509191040992</c:v>
                </c:pt>
                <c:pt idx="96">
                  <c:v>11.788623172084902</c:v>
                </c:pt>
                <c:pt idx="97">
                  <c:v>11.939766849904412</c:v>
                </c:pt>
                <c:pt idx="98">
                  <c:v>12.084408040725776</c:v>
                </c:pt>
                <c:pt idx="99">
                  <c:v>12.231608442837793</c:v>
                </c:pt>
                <c:pt idx="100">
                  <c:v>12.351139905918252</c:v>
                </c:pt>
                <c:pt idx="101">
                  <c:v>12.455502199959898</c:v>
                </c:pt>
                <c:pt idx="102">
                  <c:v>12.574549329039607</c:v>
                </c:pt>
                <c:pt idx="103">
                  <c:v>12.711993644679985</c:v>
                </c:pt>
                <c:pt idx="104">
                  <c:v>12.863374685443937</c:v>
                </c:pt>
                <c:pt idx="105">
                  <c:v>13.022773147909149</c:v>
                </c:pt>
                <c:pt idx="106">
                  <c:v>13.181344880460317</c:v>
                </c:pt>
                <c:pt idx="107">
                  <c:v>13.338118520618851</c:v>
                </c:pt>
                <c:pt idx="108">
                  <c:v>13.491636053473592</c:v>
                </c:pt>
                <c:pt idx="109">
                  <c:v>13.647296772778175</c:v>
                </c:pt>
                <c:pt idx="110">
                  <c:v>13.802168374529129</c:v>
                </c:pt>
                <c:pt idx="111">
                  <c:v>13.96114684611098</c:v>
                </c:pt>
                <c:pt idx="112">
                  <c:v>14.154057927836345</c:v>
                </c:pt>
                <c:pt idx="113">
                  <c:v>14.353413535178833</c:v>
                </c:pt>
                <c:pt idx="114">
                  <c:v>14.55335162477008</c:v>
                </c:pt>
                <c:pt idx="115">
                  <c:v>14.761190206235957</c:v>
                </c:pt>
                <c:pt idx="116">
                  <c:v>14.972513975558703</c:v>
                </c:pt>
                <c:pt idx="117">
                  <c:v>15.180032911395021</c:v>
                </c:pt>
                <c:pt idx="118">
                  <c:v>15.367698760640209</c:v>
                </c:pt>
                <c:pt idx="119">
                  <c:v>15.551072618265716</c:v>
                </c:pt>
                <c:pt idx="120">
                  <c:v>15.740786324912641</c:v>
                </c:pt>
                <c:pt idx="121">
                  <c:v>15.94156496614921</c:v>
                </c:pt>
                <c:pt idx="122">
                  <c:v>16.14612876549732</c:v>
                </c:pt>
                <c:pt idx="123">
                  <c:v>16.348256193952466</c:v>
                </c:pt>
                <c:pt idx="124">
                  <c:v>16.542765843701158</c:v>
                </c:pt>
                <c:pt idx="125">
                  <c:v>16.732106622487468</c:v>
                </c:pt>
                <c:pt idx="126">
                  <c:v>16.917281018897064</c:v>
                </c:pt>
                <c:pt idx="127">
                  <c:v>17.102556523440875</c:v>
                </c:pt>
                <c:pt idx="128">
                  <c:v>17.29773732789231</c:v>
                </c:pt>
                <c:pt idx="129">
                  <c:v>17.490627076061092</c:v>
                </c:pt>
                <c:pt idx="130">
                  <c:v>17.680792534894223</c:v>
                </c:pt>
                <c:pt idx="131">
                  <c:v>18.062971354257655</c:v>
                </c:pt>
                <c:pt idx="132">
                  <c:v>18.440367660937987</c:v>
                </c:pt>
                <c:pt idx="133">
                  <c:v>18.820081746076962</c:v>
                </c:pt>
                <c:pt idx="134">
                  <c:v>19.219351578138834</c:v>
                </c:pt>
                <c:pt idx="135">
                  <c:v>19.629912749368724</c:v>
                </c:pt>
                <c:pt idx="136">
                  <c:v>20.046401243363377</c:v>
                </c:pt>
                <c:pt idx="137">
                  <c:v>20.457019642803534</c:v>
                </c:pt>
                <c:pt idx="138">
                  <c:v>20.876942284684443</c:v>
                </c:pt>
                <c:pt idx="139">
                  <c:v>21.321757671970648</c:v>
                </c:pt>
                <c:pt idx="140">
                  <c:v>21.769197840165095</c:v>
                </c:pt>
                <c:pt idx="141">
                  <c:v>22.212165177247115</c:v>
                </c:pt>
                <c:pt idx="142">
                  <c:v>22.667055994421816</c:v>
                </c:pt>
                <c:pt idx="143">
                  <c:v>23.1287758656376</c:v>
                </c:pt>
                <c:pt idx="144">
                  <c:v>23.596553344653532</c:v>
                </c:pt>
                <c:pt idx="145">
                  <c:v>24.071296460051489</c:v>
                </c:pt>
                <c:pt idx="146">
                  <c:v>24.5526568494417</c:v>
                </c:pt>
                <c:pt idx="147">
                  <c:v>25.040705993109295</c:v>
                </c:pt>
                <c:pt idx="148">
                  <c:v>25.535515345341953</c:v>
                </c:pt>
                <c:pt idx="149">
                  <c:v>26.037156337378516</c:v>
                </c:pt>
                <c:pt idx="150" formatCode="_-* #,##0.0_-;\-* #,##0.0_-;_-* &quot;-&quot;??_-;_-@_-">
                  <c:v>26.545700380003662</c:v>
                </c:pt>
                <c:pt idx="151" formatCode="_-* #,##0.0_-;\-* #,##0.0_-;_-* &quot;-&quot;??_-;_-@_-">
                  <c:v>27.0612188658374</c:v>
                </c:pt>
                <c:pt idx="152" formatCode="_-* #,##0.0_-;\-* #,##0.0_-;_-* &quot;-&quot;??_-;_-@_-">
                  <c:v>27.57496739315987</c:v>
                </c:pt>
                <c:pt idx="153" formatCode="_-* #,##0.0_-;\-* #,##0.0_-;_-* &quot;-&quot;??_-;_-@_-">
                  <c:v>28.095708071318594</c:v>
                </c:pt>
                <c:pt idx="154" formatCode="_-* #,##0.0_-;\-* #,##0.0_-;_-* &quot;-&quot;??_-;_-@_-">
                  <c:v>28.6235140410969</c:v>
                </c:pt>
                <c:pt idx="155" formatCode="_-* #,##0.0_-;\-* #,##0.0_-;_-* &quot;-&quot;??_-;_-@_-">
                  <c:v>29.158458431392855</c:v>
                </c:pt>
                <c:pt idx="156" formatCode="_-* #,##0.0_-;\-* #,##0.0_-;_-* &quot;-&quot;??_-;_-@_-">
                  <c:v>29.700237746110076</c:v>
                </c:pt>
                <c:pt idx="157" formatCode="_-* #,##0.0_-;\-* #,##0.0_-;_-* &quot;-&quot;??_-;_-@_-">
                  <c:v>30.248935538083753</c:v>
                </c:pt>
                <c:pt idx="158" formatCode="_-* #,##0.0_-;\-* #,##0.0_-;_-* &quot;-&quot;??_-;_-@_-">
                  <c:v>30.805374596373237</c:v>
                </c:pt>
                <c:pt idx="159" formatCode="_-* #,##0.0_-;\-* #,##0.0_-;_-* &quot;-&quot;??_-;_-@_-">
                  <c:v>31.368885140538705</c:v>
                </c:pt>
                <c:pt idx="160" formatCode="_-* #,##0.0_-;\-* #,##0.0_-;_-* &quot;-&quot;??_-;_-@_-">
                  <c:v>31.939187745778387</c:v>
                </c:pt>
                <c:pt idx="161" formatCode="_-* #,##0.0_-;\-* #,##0.0_-;_-* &quot;-&quot;??_-;_-@_-">
                  <c:v>32.518172716496053</c:v>
                </c:pt>
                <c:pt idx="162" formatCode="_-* #,##0.0_-;\-* #,##0.0_-;_-* &quot;-&quot;??_-;_-@_-">
                  <c:v>33.123268458172745</c:v>
                </c:pt>
                <c:pt idx="163" formatCode="_-* #,##0.0_-;\-* #,##0.0_-;_-* &quot;-&quot;??_-;_-@_-">
                  <c:v>33.737473875489073</c:v>
                </c:pt>
                <c:pt idx="164" formatCode="_-* #,##0.0_-;\-* #,##0.0_-;_-* &quot;-&quot;??_-;_-@_-">
                  <c:v>34.360838707790037</c:v>
                </c:pt>
                <c:pt idx="165" formatCode="_-* #,##0.0_-;\-* #,##0.0_-;_-* &quot;-&quot;??_-;_-@_-">
                  <c:v>34.993412955468656</c:v>
                </c:pt>
                <c:pt idx="166" formatCode="_-* #,##0.0_-;\-* #,##0.0_-;_-* &quot;-&quot;??_-;_-@_-">
                  <c:v>35.635932627556876</c:v>
                </c:pt>
                <c:pt idx="167" formatCode="_-* #,##0.0_-;\-* #,##0.0_-;_-* &quot;-&quot;??_-;_-@_-">
                  <c:v>36.287410066625391</c:v>
                </c:pt>
                <c:pt idx="168" formatCode="_-* #,##0.0_-;\-* #,##0.0_-;_-* &quot;-&quot;??_-;_-@_-">
                  <c:v>36.948915351369116</c:v>
                </c:pt>
                <c:pt idx="169" formatCode="_-* #,##0.0_-;\-* #,##0.0_-;_-* &quot;-&quot;??_-;_-@_-">
                  <c:v>37.698830757922927</c:v>
                </c:pt>
                <c:pt idx="170" formatCode="_-* #,##0.0_-;\-* #,##0.0_-;_-* &quot;-&quot;??_-;_-@_-">
                  <c:v>38.347978959552613</c:v>
                </c:pt>
                <c:pt idx="171" formatCode="_-* #,##0.0_-;\-* #,##0.0_-;_-* &quot;-&quot;??_-;_-@_-">
                  <c:v>40.082209338786413</c:v>
                </c:pt>
                <c:pt idx="172" formatCode="_-* #,##0.0_-;\-* #,##0.0_-;_-* &quot;-&quot;??_-;_-@_-">
                  <c:v>41.950294375172248</c:v>
                </c:pt>
                <c:pt idx="173" formatCode="_-* #,##0.0_-;\-* #,##0.0_-;_-* &quot;-&quot;??_-;_-@_-">
                  <c:v>43.848839113586173</c:v>
                </c:pt>
                <c:pt idx="174" formatCode="_-* #,##0.0_-;\-* #,##0.0_-;_-* &quot;-&quot;??_-;_-@_-">
                  <c:v>45.787779144891338</c:v>
                </c:pt>
                <c:pt idx="175" formatCode="_-* #,##0.0_-;\-* #,##0.0_-;_-* &quot;-&quot;??_-;_-@_-">
                  <c:v>47.765339246569809</c:v>
                </c:pt>
                <c:pt idx="176" formatCode="_-* #,##0.0_-;\-* #,##0.0_-;_-* &quot;-&quot;??_-;_-@_-">
                  <c:v>49.783943216409014</c:v>
                </c:pt>
                <c:pt idx="177" formatCode="_-* #,##0.0_-;\-* #,##0.0_-;_-* &quot;-&quot;??_-;_-@_-">
                  <c:v>51.841616602577332</c:v>
                </c:pt>
                <c:pt idx="178" formatCode="_-* #,##0.0_-;\-* #,##0.0_-;_-* &quot;-&quot;??_-;_-@_-">
                  <c:v>53.932464517921403</c:v>
                </c:pt>
                <c:pt idx="179" formatCode="_-* #,##0.0_-;\-* #,##0.0_-;_-* &quot;-&quot;??_-;_-@_-">
                  <c:v>56.057590404467184</c:v>
                </c:pt>
                <c:pt idx="180" formatCode="_-* #,##0.0_-;\-* #,##0.0_-;_-* &quot;-&quot;??_-;_-@_-">
                  <c:v>58.208533508892849</c:v>
                </c:pt>
                <c:pt idx="181" formatCode="_-* #,##0.0_-;\-* #,##0.0_-;_-* &quot;-&quot;??_-;_-@_-">
                  <c:v>60.190653845124466</c:v>
                </c:pt>
                <c:pt idx="182" formatCode="_-* #,##0.0_-;\-* #,##0.0_-;_-* &quot;-&quot;??_-;_-@_-">
                  <c:v>62.256553481442566</c:v>
                </c:pt>
                <c:pt idx="183" formatCode="_-* #,##0.0_-;\-* #,##0.0_-;_-* &quot;-&quot;??_-;_-@_-">
                  <c:v>64.157083533931086</c:v>
                </c:pt>
                <c:pt idx="184" formatCode="_-* #,##0.0_-;\-* #,##0.0_-;_-* &quot;-&quot;??_-;_-@_-">
                  <c:v>65.943127735924676</c:v>
                </c:pt>
                <c:pt idx="185" formatCode="_-* #,##0.0_-;\-* #,##0.0_-;_-* &quot;-&quot;??_-;_-@_-">
                  <c:v>67.940181119234254</c:v>
                </c:pt>
                <c:pt idx="186" formatCode="_-* #,##0.0_-;\-* #,##0.0_-;_-* &quot;-&quot;??_-;_-@_-">
                  <c:v>69.830052184010071</c:v>
                </c:pt>
                <c:pt idx="187" formatCode="_-* #,##0.0_-;\-* #,##0.0_-;_-* &quot;-&quot;??_-;_-@_-">
                  <c:v>71.786634567748337</c:v>
                </c:pt>
                <c:pt idx="188" formatCode="_-* #,##0.0_-;\-* #,##0.0_-;_-* &quot;-&quot;??_-;_-@_-">
                  <c:v>73.823998787883468</c:v>
                </c:pt>
                <c:pt idx="189" formatCode="_-* #,##0.0_-;\-* #,##0.0_-;_-* &quot;-&quot;??_-;_-@_-">
                  <c:v>75.831460004222208</c:v>
                </c:pt>
                <c:pt idx="190" formatCode="_-* #,##0.0_-;\-* #,##0.0_-;_-* &quot;-&quot;??_-;_-@_-">
                  <c:v>77.818995330830361</c:v>
                </c:pt>
                <c:pt idx="191" formatCode="_-* #,##0.0_-;\-* #,##0.0_-;_-* &quot;-&quot;??_-;_-@_-">
                  <c:v>79.99185254977634</c:v>
                </c:pt>
                <c:pt idx="192" formatCode="_-* #,##0.0_-;\-* #,##0.0_-;_-* &quot;-&quot;??_-;_-@_-">
                  <c:v>81.980579754673713</c:v>
                </c:pt>
                <c:pt idx="193" formatCode="_-* #,##0.0_-;\-* #,##0.0_-;_-* &quot;-&quot;??_-;_-@_-">
                  <c:v>84.181959261573553</c:v>
                </c:pt>
                <c:pt idx="194" formatCode="_-* #,##0.0_-;\-* #,##0.0_-;_-* &quot;-&quot;??_-;_-@_-">
                  <c:v>86.29467661530407</c:v>
                </c:pt>
                <c:pt idx="195" formatCode="_-* #,##0.0_-;\-* #,##0.0_-;_-* &quot;-&quot;??_-;_-@_-">
                  <c:v>88.473925472577051</c:v>
                </c:pt>
                <c:pt idx="196" formatCode="_-* #,##0.0_-;\-* #,##0.0_-;_-* &quot;-&quot;??_-;_-@_-">
                  <c:v>90.677364252240864</c:v>
                </c:pt>
                <c:pt idx="197" formatCode="_-* #,##0.0_-;\-* #,##0.0_-;_-* &quot;-&quot;??_-;_-@_-">
                  <c:v>92.734537705084207</c:v>
                </c:pt>
                <c:pt idx="198" formatCode="_-* #,##0.0_-;\-* #,##0.0_-;_-* &quot;-&quot;??_-;_-@_-">
                  <c:v>95.210914002835054</c:v>
                </c:pt>
                <c:pt idx="199" formatCode="_-* #,##0.0_-;\-* #,##0.0_-;_-* &quot;-&quot;??_-;_-@_-">
                  <c:v>97.598057309713695</c:v>
                </c:pt>
                <c:pt idx="200" formatCode="_-* #,##0.0_-;\-* #,##0.0_-;_-* &quot;-&quot;??_-;_-@_-">
                  <c:v>100</c:v>
                </c:pt>
                <c:pt idx="201" formatCode="_-* #,##0.0_-;\-* #,##0.0_-;_-* &quot;-&quot;??_-;_-@_-">
                  <c:v>101.92657014671973</c:v>
                </c:pt>
                <c:pt idx="202" formatCode="_-* #,##0.0_-;\-* #,##0.0_-;_-* &quot;-&quot;??_-;_-@_-">
                  <c:v>104.20813148494481</c:v>
                </c:pt>
                <c:pt idx="203" formatCode="_-* #,##0.0_-;\-* #,##0.0_-;_-* &quot;-&quot;??_-;_-@_-">
                  <c:v>106.19464498938348</c:v>
                </c:pt>
                <c:pt idx="204" formatCode="_-* #,##0.0_-;\-* #,##0.0_-;_-* &quot;-&quot;??_-;_-@_-">
                  <c:v>108.37193470579778</c:v>
                </c:pt>
                <c:pt idx="205" formatCode="_-* #,##0.0_-;\-* #,##0.0_-;_-* &quot;-&quot;??_-;_-@_-">
                  <c:v>110.43903540614087</c:v>
                </c:pt>
                <c:pt idx="206" formatCode="_-* #,##0.0_-;\-* #,##0.0_-;_-* &quot;-&quot;??_-;_-@_-">
                  <c:v>112.63037797224831</c:v>
                </c:pt>
                <c:pt idx="207" formatCode="_-* #,##0.0_-;\-* #,##0.0_-;_-* &quot;-&quot;??_-;_-@_-">
                  <c:v>115.20493718596647</c:v>
                </c:pt>
                <c:pt idx="208" formatCode="_-* #,##0.0_-;\-* #,##0.0_-;_-* &quot;-&quot;??_-;_-@_-">
                  <c:v>114.37515983823145</c:v>
                </c:pt>
                <c:pt idx="209" formatCode="_-* #,##0.0_-;\-* #,##0.0_-;_-* &quot;-&quot;??_-;_-@_-">
                  <c:v>113.75833178221757</c:v>
                </c:pt>
                <c:pt idx="210" formatCode="_-* #,##0.0_-;\-* #,##0.0_-;_-* &quot;-&quot;??_-;_-@_-">
                  <c:v>113.0558047179411</c:v>
                </c:pt>
                <c:pt idx="211" formatCode="_-* #,##0.0_-;\-* #,##0.0_-;_-* &quot;-&quot;??_-;_-@_-">
                  <c:v>112.46492139054249</c:v>
                </c:pt>
                <c:pt idx="212" formatCode="_-* #,##0.0_-;\-* #,##0.0_-;_-* &quot;-&quot;??_-;_-@_-">
                  <c:v>111.58697836182692</c:v>
                </c:pt>
                <c:pt idx="213" formatCode="_-* #,##0.0_-;\-* #,##0.0_-;_-* &quot;-&quot;??_-;_-@_-">
                  <c:v>110.67874746286964</c:v>
                </c:pt>
                <c:pt idx="214" formatCode="_-* #,##0.0_-;\-* #,##0.0_-;_-* &quot;-&quot;??_-;_-@_-">
                  <c:v>109.04746558949692</c:v>
                </c:pt>
                <c:pt idx="215" formatCode="_-* #,##0.0_-;\-* #,##0.0_-;_-* &quot;-&quot;??_-;_-@_-">
                  <c:v>108.48617832278198</c:v>
                </c:pt>
                <c:pt idx="216" formatCode="_-* #,##0.0_-;\-* #,##0.0_-;_-* &quot;-&quot;??_-;_-@_-">
                  <c:v>108.33533113930584</c:v>
                </c:pt>
                <c:pt idx="217" formatCode="_-* #,##0.0_-;\-* #,##0.0_-;_-* &quot;-&quot;??_-;_-@_-">
                  <c:v>108.11244609551461</c:v>
                </c:pt>
                <c:pt idx="218" formatCode="_-* #,##0.0_-;\-* #,##0.0_-;_-* &quot;-&quot;??_-;_-@_-">
                  <c:v>107.97437039151993</c:v>
                </c:pt>
                <c:pt idx="219" formatCode="_-* #,##0.0_-;\-* #,##0.0_-;_-* &quot;-&quot;??_-;_-@_-">
                  <c:v>106.53392885086861</c:v>
                </c:pt>
                <c:pt idx="220" formatCode="_-* #,##0.0_-;\-* #,##0.0_-;_-* &quot;-&quot;??_-;_-@_-">
                  <c:v>105.58773115425819</c:v>
                </c:pt>
                <c:pt idx="221" formatCode="_-* #,##0.0_-;\-* #,##0.0_-;_-* &quot;-&quot;??_-;_-@_-">
                  <c:v>102.39070169033435</c:v>
                </c:pt>
                <c:pt idx="222" formatCode="_-* #,##0.0_-;\-* #,##0.0_-;_-* &quot;-&quot;??_-;_-@_-">
                  <c:v>101.84731345828202</c:v>
                </c:pt>
                <c:pt idx="223" formatCode="_-* #,##0.0_-;\-* #,##0.0_-;_-* &quot;-&quot;??_-;_-@_-">
                  <c:v>102.32092074807305</c:v>
                </c:pt>
                <c:pt idx="224" formatCode="_-* #,##0.0_-;\-* #,##0.0_-;_-* &quot;-&quot;??_-;_-@_-">
                  <c:v>102.32572336073055</c:v>
                </c:pt>
                <c:pt idx="225" formatCode="_-* #,##0.0_-;\-* #,##0.0_-;_-* &quot;-&quot;??_-;_-@_-">
                  <c:v>101.83226677619</c:v>
                </c:pt>
                <c:pt idx="226" formatCode="_-* #,##0.0_-;\-* #,##0.0_-;_-* &quot;-&quot;??_-;_-@_-">
                  <c:v>99.838833868524262</c:v>
                </c:pt>
                <c:pt idx="227" formatCode="_-* #,##0.0_-;\-* #,##0.0_-;_-* &quot;-&quot;??_-;_-@_-">
                  <c:v>100.79364214517844</c:v>
                </c:pt>
                <c:pt idx="228" formatCode="_-* #,##0.0_-;\-* #,##0.0_-;_-* &quot;-&quot;??_-;_-@_-">
                  <c:v>100.74534833022929</c:v>
                </c:pt>
                <c:pt idx="229" formatCode="_-* #,##0.0_-;\-* #,##0.0_-;_-* &quot;-&quot;??_-;_-@_-">
                  <c:v>100.30069408696819</c:v>
                </c:pt>
                <c:pt idx="230" formatCode="_-* #,##0.0_-;\-* #,##0.0_-;_-* &quot;-&quot;??_-;_-@_-">
                  <c:v>98.592042284657722</c:v>
                </c:pt>
                <c:pt idx="231" formatCode="_-* #,##0.0_-;\-* #,##0.0_-;_-* &quot;-&quot;??_-;_-@_-">
                  <c:v>94.708675367760947</c:v>
                </c:pt>
                <c:pt idx="232" formatCode="_-* #,##0.0_-;\-* #,##0.0_-;_-* &quot;-&quot;??_-;_-@_-">
                  <c:v>91.587088501934801</c:v>
                </c:pt>
                <c:pt idx="233" formatCode="_-* #,##0.0_-;\-* #,##0.0_-;_-* &quot;-&quot;??_-;_-@_-">
                  <c:v>89.448575696099766</c:v>
                </c:pt>
                <c:pt idx="234" formatCode="_-* #,##0.0_-;\-* #,##0.0_-;_-* &quot;-&quot;??_-;_-@_-">
                  <c:v>88.540364348603774</c:v>
                </c:pt>
                <c:pt idx="235" formatCode="_-* #,##0.0_-;\-* #,##0.0_-;_-* &quot;-&quot;??_-;_-@_-">
                  <c:v>87.504237344285002</c:v>
                </c:pt>
                <c:pt idx="236" formatCode="_-* #,##0.0_-;\-* #,##0.0_-;_-* &quot;-&quot;??_-;_-@_-">
                  <c:v>86.555284873353898</c:v>
                </c:pt>
                <c:pt idx="237" formatCode="_-* #,##0.0_-;\-* #,##0.0_-;_-* &quot;-&quot;??_-;_-@_-">
                  <c:v>85.683703260260145</c:v>
                </c:pt>
                <c:pt idx="238" formatCode="_-* #,##0.0_-;\-* #,##0.0_-;_-* &quot;-&quot;??_-;_-@_-">
                  <c:v>81.998217831469219</c:v>
                </c:pt>
                <c:pt idx="239" formatCode="_-* #,##0.0_-;\-* #,##0.0_-;_-* &quot;-&quot;??_-;_-@_-">
                  <c:v>80.830276994146985</c:v>
                </c:pt>
                <c:pt idx="240" formatCode="_-* #,##0.0_-;\-* #,##0.0_-;_-* &quot;-&quot;??_-;_-@_-">
                  <c:v>82.649775431378472</c:v>
                </c:pt>
                <c:pt idx="241" formatCode="_-* #,##0.0_-;\-* #,##0.0_-;_-* &quot;-&quot;??_-;_-@_-">
                  <c:v>84.93822644965006</c:v>
                </c:pt>
                <c:pt idx="242" formatCode="_-* #,##0.0_-;\-* #,##0.0_-;_-* &quot;-&quot;??_-;_-@_-">
                  <c:v>88.124269118813871</c:v>
                </c:pt>
                <c:pt idx="243" formatCode="_-* #,##0.0_-;\-* #,##0.0_-;_-* &quot;-&quot;??_-;_-@_-">
                  <c:v>88.629263110784706</c:v>
                </c:pt>
                <c:pt idx="244" formatCode="_-* #,##0.0_-;\-* #,##0.0_-;_-* &quot;-&quot;??_-;_-@_-">
                  <c:v>85.629189686456741</c:v>
                </c:pt>
                <c:pt idx="245" formatCode="_-* #,##0.0_-;\-* #,##0.0_-;_-* &quot;-&quot;??_-;_-@_-">
                  <c:v>79.415282638147247</c:v>
                </c:pt>
                <c:pt idx="246" formatCode="_-* #,##0.0_-;\-* #,##0.0_-;_-* &quot;-&quot;??_-;_-@_-">
                  <c:v>78.042504317075299</c:v>
                </c:pt>
                <c:pt idx="247" formatCode="_-* #,##0.0_-;\-* #,##0.0_-;_-* &quot;-&quot;??_-;_-@_-">
                  <c:v>77.370607824273435</c:v>
                </c:pt>
                <c:pt idx="248" formatCode="_-* #,##0.0_-;\-* #,##0.0_-;_-* &quot;-&quot;??_-;_-@_-">
                  <c:v>77.933618128449339</c:v>
                </c:pt>
                <c:pt idx="249" formatCode="_-* #,##0.0_-;\-* #,##0.0_-;_-* &quot;-&quot;??_-;_-@_-">
                  <c:v>77.205540449841379</c:v>
                </c:pt>
                <c:pt idx="250" formatCode="_-* #,##0.0_-;\-* #,##0.0_-;_-* &quot;-&quot;??_-;_-@_-">
                  <c:v>77.716098011591967</c:v>
                </c:pt>
                <c:pt idx="251" formatCode="_-* #,##0.0_-;\-* #,##0.0_-;_-* &quot;-&quot;??_-;_-@_-">
                  <c:v>79.997301326586097</c:v>
                </c:pt>
                <c:pt idx="252" formatCode="_-* #,##0.0_-;\-* #,##0.0_-;_-* &quot;-&quot;??_-;_-@_-">
                  <c:v>78.933428509093275</c:v>
                </c:pt>
                <c:pt idx="253" formatCode="_-* #,##0.0_-;\-* #,##0.0_-;_-* &quot;-&quot;??_-;_-@_-">
                  <c:v>79.610499026002145</c:v>
                </c:pt>
                <c:pt idx="254" formatCode="_-* #,##0.0_-;\-* #,##0.0_-;_-* &quot;-&quot;??_-;_-@_-">
                  <c:v>81.095950858553763</c:v>
                </c:pt>
                <c:pt idx="255" formatCode="_-* #,##0.0_-;\-* #,##0.0_-;_-* &quot;-&quot;??_-;_-@_-">
                  <c:v>83.395536702095413</c:v>
                </c:pt>
                <c:pt idx="256" formatCode="_-* #,##0.0_-;\-* #,##0.0_-;_-* &quot;-&quot;??_-;_-@_-">
                  <c:v>98.567598378054768</c:v>
                </c:pt>
                <c:pt idx="257" formatCode="_-* #,##0.0_-;\-* #,##0.0_-;_-* &quot;-&quot;??_-;_-@_-">
                  <c:v>100.43516542573855</c:v>
                </c:pt>
                <c:pt idx="258" formatCode="_-* #,##0.0_-;\-* #,##0.0_-;_-* &quot;-&quot;??_-;_-@_-">
                  <c:v>109.33779568909517</c:v>
                </c:pt>
                <c:pt idx="259" formatCode="_-* #,##0.0_-;\-* #,##0.0_-;_-* &quot;-&quot;??_-;_-@_-">
                  <c:v>116.90872337963941</c:v>
                </c:pt>
                <c:pt idx="260" formatCode="_-* #,##0.0_-;\-* #,##0.0_-;_-* &quot;-&quot;??_-;_-@_-">
                  <c:v>129.34504171843179</c:v>
                </c:pt>
                <c:pt idx="261" formatCode="_-* #,##0.0_-;\-* #,##0.0_-;_-* &quot;-&quot;??_-;_-@_-">
                  <c:v>138.2535775603865</c:v>
                </c:pt>
                <c:pt idx="262" formatCode="_-* #,##0.0_-;\-* #,##0.0_-;_-* &quot;-&quot;??_-;_-@_-">
                  <c:v>147.79800144519106</c:v>
                </c:pt>
                <c:pt idx="263" formatCode="_-* #,##0.0_-;\-* #,##0.0_-;_-* &quot;-&quot;??_-;_-@_-">
                  <c:v>156.46506153813965</c:v>
                </c:pt>
                <c:pt idx="264" formatCode="_-* #,##0.0_-;\-* #,##0.0_-;_-* &quot;-&quot;??_-;_-@_-">
                  <c:v>167.83280298549045</c:v>
                </c:pt>
                <c:pt idx="265" formatCode="_-* #,##0.0_-;\-* #,##0.0_-;_-* &quot;-&quot;??_-;_-@_-">
                  <c:v>174.46431179080105</c:v>
                </c:pt>
                <c:pt idx="266" formatCode="_-* #,##0.0_-;\-* #,##0.0_-;_-* &quot;-&quot;??_-;_-@_-">
                  <c:v>183.9308164060395</c:v>
                </c:pt>
                <c:pt idx="267" formatCode="_-* #,##0.0_-;\-* #,##0.0_-;_-* &quot;-&quot;??_-;_-@_-">
                  <c:v>199.26348900634662</c:v>
                </c:pt>
                <c:pt idx="268" formatCode="_-* #,##0.0_-;\-* #,##0.0_-;_-* &quot;-&quot;??_-;_-@_-">
                  <c:v>215.64229885287651</c:v>
                </c:pt>
                <c:pt idx="269" formatCode="_-* #,##0.0_-;\-* #,##0.0_-;_-* &quot;-&quot;??_-;_-@_-">
                  <c:v>231.35811999993192</c:v>
                </c:pt>
                <c:pt idx="270" formatCode="_-* #,##0.0_-;\-* #,##0.0_-;_-* &quot;-&quot;??_-;_-@_-">
                  <c:v>244.99199630460038</c:v>
                </c:pt>
                <c:pt idx="271" formatCode="_-* #,##0.0_-;\-* #,##0.0_-;_-* &quot;-&quot;??_-;_-@_-">
                  <c:v>254.2457335967197</c:v>
                </c:pt>
                <c:pt idx="272" formatCode="_-* #,##0.0_-;\-* #,##0.0_-;_-* &quot;-&quot;??_-;_-@_-">
                  <c:v>260.35880454095525</c:v>
                </c:pt>
                <c:pt idx="273" formatCode="_-* #,##0.0_-;\-* #,##0.0_-;_-* &quot;-&quot;??_-;_-@_-">
                  <c:v>277.80244122821648</c:v>
                </c:pt>
                <c:pt idx="274" formatCode="_-* #,##0.0_-;\-* #,##0.0_-;_-* &quot;-&quot;??_-;_-@_-">
                  <c:v>281.72960281776363</c:v>
                </c:pt>
                <c:pt idx="275" formatCode="_-* #,##0.0_-;\-* #,##0.0_-;_-* &quot;-&quot;??_-;_-@_-">
                  <c:v>278.55296173022515</c:v>
                </c:pt>
                <c:pt idx="276" formatCode="_-* #,##0.0_-;\-* #,##0.0_-;_-* &quot;-&quot;??_-;_-@_-">
                  <c:v>290.02368967771673</c:v>
                </c:pt>
                <c:pt idx="277" formatCode="_-* #,##0.0_-;\-* #,##0.0_-;_-* &quot;-&quot;??_-;_-@_-">
                  <c:v>295.41166020586195</c:v>
                </c:pt>
                <c:pt idx="278" formatCode="_-* #,##0.0_-;\-* #,##0.0_-;_-* &quot;-&quot;??_-;_-@_-">
                  <c:v>300.1883937599053</c:v>
                </c:pt>
                <c:pt idx="279" formatCode="_-* #,##0.0_-;\-* #,##0.0_-;_-* &quot;-&quot;??_-;_-@_-">
                  <c:v>310.65917925716445</c:v>
                </c:pt>
                <c:pt idx="280" formatCode="_-* #,##0.0_-;\-* #,##0.0_-;_-* &quot;-&quot;??_-;_-@_-">
                  <c:v>300.67231914975224</c:v>
                </c:pt>
                <c:pt idx="281" formatCode="_-* #,##0.0_-;\-* #,##0.0_-;_-* &quot;-&quot;??_-;_-@_-">
                  <c:v>299.0971173587327</c:v>
                </c:pt>
                <c:pt idx="282" formatCode="_-* #,##0.0_-;\-* #,##0.0_-;_-* &quot;-&quot;??_-;_-@_-">
                  <c:v>303.59278794877685</c:v>
                </c:pt>
                <c:pt idx="283" formatCode="_-* #,##0.0_-;\-* #,##0.0_-;_-* &quot;-&quot;??_-;_-@_-">
                  <c:v>306.02829710698722</c:v>
                </c:pt>
                <c:pt idx="284" formatCode="_-* #,##0.0_-;\-* #,##0.0_-;_-* &quot;-&quot;??_-;_-@_-">
                  <c:v>342.33085503517691</c:v>
                </c:pt>
                <c:pt idx="285" formatCode="_-* #,##0.0_-;\-* #,##0.0_-;_-* &quot;-&quot;??_-;_-@_-">
                  <c:v>345.25216800684063</c:v>
                </c:pt>
                <c:pt idx="286" formatCode="_-* #,##0.0_-;\-* #,##0.0_-;_-* &quot;-&quot;??_-;_-@_-">
                  <c:v>349.74888973955677</c:v>
                </c:pt>
                <c:pt idx="287" formatCode="_-* #,##0.0_-;\-* #,##0.0_-;_-* &quot;-&quot;??_-;_-@_-">
                  <c:v>380.39543871032782</c:v>
                </c:pt>
                <c:pt idx="288" formatCode="_-* #,##0.0_-;\-* #,##0.0_-;_-* &quot;-&quot;??_-;_-@_-">
                  <c:v>392.16326569066081</c:v>
                </c:pt>
                <c:pt idx="289" formatCode="_-* #,##0.0_-;\-* #,##0.0_-;_-* &quot;-&quot;??_-;_-@_-">
                  <c:v>398.72112479424777</c:v>
                </c:pt>
                <c:pt idx="290" formatCode="_-* #,##0.0_-;\-* #,##0.0_-;_-* &quot;-&quot;??_-;_-@_-">
                  <c:v>413.07436274569727</c:v>
                </c:pt>
                <c:pt idx="291" formatCode="_-* #,##0.0_-;\-* #,##0.0_-;_-* &quot;-&quot;??_-;_-@_-">
                  <c:v>412.22363015231525</c:v>
                </c:pt>
                <c:pt idx="292" formatCode="_-* #,##0.0_-;\-* #,##0.0_-;_-* &quot;-&quot;??_-;_-@_-">
                  <c:v>416.83222422813475</c:v>
                </c:pt>
                <c:pt idx="293" formatCode="_-* #,##0.0_-;\-* #,##0.0_-;_-* &quot;-&quot;??_-;_-@_-">
                  <c:v>429.53422673955697</c:v>
                </c:pt>
                <c:pt idx="294" formatCode="_-* #,##0.0_-;\-* #,##0.0_-;_-* &quot;-&quot;??_-;_-@_-">
                  <c:v>427.04556482439426</c:v>
                </c:pt>
                <c:pt idx="295" formatCode="_-* #,##0.0_-;\-* #,##0.0_-;_-* &quot;-&quot;??_-;_-@_-">
                  <c:v>439.92393350327967</c:v>
                </c:pt>
                <c:pt idx="296" formatCode="_-* #,##0.0_-;\-* #,##0.0_-;_-* &quot;-&quot;??_-;_-@_-">
                  <c:v>451.12816841642223</c:v>
                </c:pt>
                <c:pt idx="297" formatCode="_-* #,##0.0_-;\-* #,##0.0_-;_-* &quot;-&quot;??_-;_-@_-">
                  <c:v>462.9988239642056</c:v>
                </c:pt>
                <c:pt idx="298" formatCode="_-* #,##0.0_-;\-* #,##0.0_-;_-* &quot;-&quot;??_-;_-@_-">
                  <c:v>471.86460827365573</c:v>
                </c:pt>
                <c:pt idx="299" formatCode="_-* #,##0.0_-;\-* #,##0.0_-;_-* &quot;-&quot;??_-;_-@_-">
                  <c:v>486.01347329136576</c:v>
                </c:pt>
                <c:pt idx="300" formatCode="_-* #,##0.0_-;\-* #,##0.0_-;_-* &quot;-&quot;??_-;_-@_-">
                  <c:v>504.34911316058748</c:v>
                </c:pt>
                <c:pt idx="301" formatCode="_-* #,##0.0_-;\-* #,##0.0_-;_-* &quot;-&quot;??_-;_-@_-">
                  <c:v>505.26747286476837</c:v>
                </c:pt>
                <c:pt idx="302" formatCode="_-* #,##0.0_-;\-* #,##0.0_-;_-* &quot;-&quot;??_-;_-@_-">
                  <c:v>537.12300684799345</c:v>
                </c:pt>
                <c:pt idx="303" formatCode="_-* #,##0.0_-;\-* #,##0.0_-;_-* &quot;-&quot;??_-;_-@_-">
                  <c:v>541.99740031552255</c:v>
                </c:pt>
                <c:pt idx="304" formatCode="_-* #,##0.0_-;\-* #,##0.0_-;_-* &quot;-&quot;??_-;_-@_-">
                  <c:v>560.41859977209981</c:v>
                </c:pt>
                <c:pt idx="305" formatCode="_-* #,##0.0_-;\-* #,##0.0_-;_-* &quot;-&quot;??_-;_-@_-">
                  <c:v>581.70243559969242</c:v>
                </c:pt>
                <c:pt idx="306" formatCode="_-* #,##0.0_-;\-* #,##0.0_-;_-* &quot;-&quot;??_-;_-@_-">
                  <c:v>586.76853809299007</c:v>
                </c:pt>
                <c:pt idx="307" formatCode="_-* #,##0.0_-;\-* #,##0.0_-;_-* &quot;-&quot;??_-;_-@_-">
                  <c:v>589.04606359065281</c:v>
                </c:pt>
                <c:pt idx="308" formatCode="_-* #,##0.0_-;\-* #,##0.0_-;_-* &quot;-&quot;??_-;_-@_-">
                  <c:v>577.97739841679777</c:v>
                </c:pt>
                <c:pt idx="309" formatCode="_-* #,##0.0_-;\-* #,##0.0_-;_-* &quot;-&quot;??_-;_-@_-">
                  <c:v>597.65912646721142</c:v>
                </c:pt>
                <c:pt idx="310" formatCode="_-* #,##0.0_-;\-* #,##0.0_-;_-* &quot;-&quot;??_-;_-@_-">
                  <c:v>550.10254532232318</c:v>
                </c:pt>
              </c:numCache>
            </c:numRef>
          </c:val>
          <c:smooth val="1"/>
        </c:ser>
        <c:ser>
          <c:idx val="2"/>
          <c:order val="1"/>
          <c:spPr>
            <a:ln w="25400">
              <a:solidFill>
                <a:srgbClr val="FF0000"/>
              </a:solidFill>
              <a:prstDash val="solid"/>
            </a:ln>
          </c:spPr>
          <c:marker>
            <c:symbol val="none"/>
          </c:marker>
          <c:cat>
            <c:numRef>
              <c:f>[2]ES!$A$460:$A$760</c:f>
              <c:numCache>
                <c:formatCode>General</c:formatCode>
                <c:ptCount val="30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numCache>
            </c:numRef>
          </c:cat>
          <c:val>
            <c:numRef>
              <c:f>'Fig 2'!$C$10:$C$320</c:f>
              <c:numCache>
                <c:formatCode>_-* #,##0.00_-;\-* #,##0.00_-;_-* "-"??_-;_-@_-</c:formatCode>
                <c:ptCount val="311"/>
                <c:pt idx="0">
                  <c:v>3.5056894822564648</c:v>
                </c:pt>
                <c:pt idx="1">
                  <c:v>3.5296378979651397</c:v>
                </c:pt>
                <c:pt idx="2">
                  <c:v>3.5533622930782514</c:v>
                </c:pt>
                <c:pt idx="3">
                  <c:v>3.5768656474959504</c:v>
                </c:pt>
                <c:pt idx="4">
                  <c:v>3.6001508925006229</c:v>
                </c:pt>
                <c:pt idx="5">
                  <c:v>3.6232209116994265</c:v>
                </c:pt>
                <c:pt idx="6">
                  <c:v>3.6460785419439676</c:v>
                </c:pt>
                <c:pt idx="7">
                  <c:v>3.6687265742277075</c:v>
                </c:pt>
                <c:pt idx="8">
                  <c:v>3.6911677545617012</c:v>
                </c:pt>
                <c:pt idx="9">
                  <c:v>3.7134047848292155</c:v>
                </c:pt>
                <c:pt idx="10">
                  <c:v>3.7354403236198044</c:v>
                </c:pt>
                <c:pt idx="11">
                  <c:v>3.7572769870433484</c:v>
                </c:pt>
                <c:pt idx="12">
                  <c:v>3.7789173495245834</c:v>
                </c:pt>
                <c:pt idx="13">
                  <c:v>3.8003639445786126</c:v>
                </c:pt>
                <c:pt idx="14">
                  <c:v>3.8216192655678873</c:v>
                </c:pt>
                <c:pt idx="15">
                  <c:v>3.8426857664411171</c:v>
                </c:pt>
                <c:pt idx="16">
                  <c:v>3.8635658624545592</c:v>
                </c:pt>
                <c:pt idx="17">
                  <c:v>3.8842619308761215</c:v>
                </c:pt>
                <c:pt idx="18">
                  <c:v>3.9047763116727028</c:v>
                </c:pt>
                <c:pt idx="19">
                  <c:v>3.9251113081811746</c:v>
                </c:pt>
                <c:pt idx="20">
                  <c:v>3.945269187763397</c:v>
                </c:pt>
                <c:pt idx="21">
                  <c:v>3.9652521824456484</c:v>
                </c:pt>
                <c:pt idx="22">
                  <c:v>3.985062489542833</c:v>
                </c:pt>
                <c:pt idx="23">
                  <c:v>4.0047022722678278</c:v>
                </c:pt>
                <c:pt idx="24">
                  <c:v>4.0241736603262988</c:v>
                </c:pt>
                <c:pt idx="25">
                  <c:v>4.0434787504973322</c:v>
                </c:pt>
                <c:pt idx="26">
                  <c:v>4.0626196072001832</c:v>
                </c:pt>
                <c:pt idx="27">
                  <c:v>4.0815982630474572</c:v>
                </c:pt>
                <c:pt idx="28">
                  <c:v>4.1004167193850209</c:v>
                </c:pt>
                <c:pt idx="29">
                  <c:v>4.1190769468189234</c:v>
                </c:pt>
                <c:pt idx="30">
                  <c:v>4.1375808857296112</c:v>
                </c:pt>
                <c:pt idx="31">
                  <c:v>4.1559304467736817</c:v>
                </c:pt>
                <c:pt idx="32">
                  <c:v>4.1741275113734568</c:v>
                </c:pt>
                <c:pt idx="33">
                  <c:v>4.1921739321945957</c:v>
                </c:pt>
                <c:pt idx="34">
                  <c:v>4.2100715336119947</c:v>
                </c:pt>
                <c:pt idx="35">
                  <c:v>4.2278221121642012</c:v>
                </c:pt>
                <c:pt idx="36">
                  <c:v>4.2454274369965397</c:v>
                </c:pt>
                <c:pt idx="37">
                  <c:v>4.2628892502931777</c:v>
                </c:pt>
                <c:pt idx="38">
                  <c:v>4.2802092676983117</c:v>
                </c:pt>
                <c:pt idx="39">
                  <c:v>4.2973891787266671</c:v>
                </c:pt>
                <c:pt idx="40">
                  <c:v>4.3144306471634941</c:v>
                </c:pt>
                <c:pt idx="41">
                  <c:v>4.3313353114542137</c:v>
                </c:pt>
                <c:pt idx="42">
                  <c:v>4.3481047850838985</c:v>
                </c:pt>
                <c:pt idx="43">
                  <c:v>4.3647406569467053</c:v>
                </c:pt>
                <c:pt idx="44">
                  <c:v>4.3812444917054503</c:v>
                </c:pt>
                <c:pt idx="45">
                  <c:v>4.3976178301413986</c:v>
                </c:pt>
                <c:pt idx="46">
                  <c:v>4.413862189494453</c:v>
                </c:pt>
                <c:pt idx="47">
                  <c:v>4.4299790637938115</c:v>
                </c:pt>
                <c:pt idx="48">
                  <c:v>4.4459699241792272</c:v>
                </c:pt>
                <c:pt idx="49">
                  <c:v>4.4618362192129606</c:v>
                </c:pt>
                <c:pt idx="50">
                  <c:v>4.4775793751825024</c:v>
                </c:pt>
                <c:pt idx="51">
                  <c:v>4.5771364093422076</c:v>
                </c:pt>
                <c:pt idx="52">
                  <c:v>4.6759395202504797</c:v>
                </c:pt>
                <c:pt idx="53">
                  <c:v>4.7739980918088039</c:v>
                </c:pt>
                <c:pt idx="54">
                  <c:v>4.8713213655424612</c:v>
                </c:pt>
                <c:pt idx="55">
                  <c:v>4.9679184423597995</c:v>
                </c:pt>
                <c:pt idx="56">
                  <c:v>5.0637982842521927</c:v>
                </c:pt>
                <c:pt idx="57">
                  <c:v>5.1589697159348242</c:v>
                </c:pt>
                <c:pt idx="58">
                  <c:v>5.253441426428421</c:v>
                </c:pt>
                <c:pt idx="59">
                  <c:v>5.3472219705819324</c:v>
                </c:pt>
                <c:pt idx="60">
                  <c:v>5.4403197705361022</c:v>
                </c:pt>
                <c:pt idx="61">
                  <c:v>5.532743117127807</c:v>
                </c:pt>
                <c:pt idx="62">
                  <c:v>5.6245001712349056</c:v>
                </c:pt>
                <c:pt idx="63">
                  <c:v>5.7155989650613632</c:v>
                </c:pt>
                <c:pt idx="64">
                  <c:v>5.806047403362177</c:v>
                </c:pt>
                <c:pt idx="65">
                  <c:v>5.8958532646076831</c:v>
                </c:pt>
                <c:pt idx="66">
                  <c:v>5.9850242020866302</c:v>
                </c:pt>
                <c:pt idx="67">
                  <c:v>6.0735677449473409</c:v>
                </c:pt>
                <c:pt idx="68">
                  <c:v>6.1614912991761894</c:v>
                </c:pt>
                <c:pt idx="69">
                  <c:v>6.248802148512465</c:v>
                </c:pt>
                <c:pt idx="70">
                  <c:v>6.3355074552986297</c:v>
                </c:pt>
                <c:pt idx="71">
                  <c:v>6.4216142612648177</c:v>
                </c:pt>
                <c:pt idx="72">
                  <c:v>6.5071294882463082</c:v>
                </c:pt>
                <c:pt idx="73">
                  <c:v>6.5920599388325387</c:v>
                </c:pt>
                <c:pt idx="74">
                  <c:v>6.6764122969461406</c:v>
                </c:pt>
                <c:pt idx="75">
                  <c:v>6.7601931283502399</c:v>
                </c:pt>
                <c:pt idx="76">
                  <c:v>6.8434088810821754</c:v>
                </c:pt>
                <c:pt idx="77">
                  <c:v>6.9260658858115587</c:v>
                </c:pt>
                <c:pt idx="78">
                  <c:v>7.0081703561204414</c:v>
                </c:pt>
                <c:pt idx="79">
                  <c:v>7.089728388703147</c:v>
                </c:pt>
                <c:pt idx="80">
                  <c:v>7.1707459634831006</c:v>
                </c:pt>
                <c:pt idx="81">
                  <c:v>7.2512289436437767</c:v>
                </c:pt>
                <c:pt idx="82">
                  <c:v>7.3311830755706504</c:v>
                </c:pt>
                <c:pt idx="83">
                  <c:v>7.410613988700721</c:v>
                </c:pt>
                <c:pt idx="84">
                  <c:v>7.4895271952759765</c:v>
                </c:pt>
                <c:pt idx="85">
                  <c:v>7.567928089996796</c:v>
                </c:pt>
                <c:pt idx="86">
                  <c:v>7.6458219495710091</c:v>
                </c:pt>
                <c:pt idx="87">
                  <c:v>7.7232139321539455</c:v>
                </c:pt>
                <c:pt idx="88">
                  <c:v>7.8001090766744658</c:v>
                </c:pt>
                <c:pt idx="89">
                  <c:v>7.8765123020415553</c:v>
                </c:pt>
                <c:pt idx="90">
                  <c:v>7.9524284062255726</c:v>
                </c:pt>
                <c:pt idx="91">
                  <c:v>8.0278620652078754</c:v>
                </c:pt>
                <c:pt idx="92">
                  <c:v>8.1028178317919135</c:v>
                </c:pt>
                <c:pt idx="93">
                  <c:v>8.1773001342684619</c:v>
                </c:pt>
                <c:pt idx="94">
                  <c:v>8.2513132749269023</c:v>
                </c:pt>
                <c:pt idx="95">
                  <c:v>8.3248614284040201</c:v>
                </c:pt>
                <c:pt idx="96">
                  <c:v>8.4592053651069286</c:v>
                </c:pt>
                <c:pt idx="97">
                  <c:v>8.5924965422886466</c:v>
                </c:pt>
                <c:pt idx="98">
                  <c:v>8.7247411384945117</c:v>
                </c:pt>
                <c:pt idx="99">
                  <c:v>8.8559448747975846</c:v>
                </c:pt>
                <c:pt idx="100">
                  <c:v>8.9861130657149815</c:v>
                </c:pt>
                <c:pt idx="101">
                  <c:v>9.4635575613741114</c:v>
                </c:pt>
                <c:pt idx="102">
                  <c:v>9.942409888609232</c:v>
                </c:pt>
                <c:pt idx="103">
                  <c:v>10.422711381592604</c:v>
                </c:pt>
                <c:pt idx="104">
                  <c:v>10.904502441954252</c:v>
                </c:pt>
                <c:pt idx="105">
                  <c:v>11.387822553504733</c:v>
                </c:pt>
                <c:pt idx="106">
                  <c:v>11.872710296647124</c:v>
                </c:pt>
                <c:pt idx="107">
                  <c:v>12.359203362482615</c:v>
                </c:pt>
                <c:pt idx="108">
                  <c:v>12.847338566613685</c:v>
                </c:pt>
                <c:pt idx="109">
                  <c:v>13.337151862648206</c:v>
                </c:pt>
                <c:pt idx="110">
                  <c:v>13.828678355407298</c:v>
                </c:pt>
                <c:pt idx="111">
                  <c:v>14.321952313839121</c:v>
                </c:pt>
                <c:pt idx="112">
                  <c:v>14.81700718363992</c:v>
                </c:pt>
                <c:pt idx="113">
                  <c:v>15.313875599583076</c:v>
                </c:pt>
                <c:pt idx="114">
                  <c:v>15.812589397555753</c:v>
                </c:pt>
                <c:pt idx="115">
                  <c:v>16.313179626301746</c:v>
                </c:pt>
                <c:pt idx="116">
                  <c:v>16.815676558868059</c:v>
                </c:pt>
                <c:pt idx="117">
                  <c:v>17.19505673301293</c:v>
                </c:pt>
                <c:pt idx="118">
                  <c:v>17.575997965796301</c:v>
                </c:pt>
                <c:pt idx="119">
                  <c:v>17.958519027102735</c:v>
                </c:pt>
                <c:pt idx="120">
                  <c:v>18.342638167792899</c:v>
                </c:pt>
                <c:pt idx="121">
                  <c:v>18.72837312651092</c:v>
                </c:pt>
                <c:pt idx="122">
                  <c:v>19.115741136222955</c:v>
                </c:pt>
                <c:pt idx="123">
                  <c:v>19.504758930469972</c:v>
                </c:pt>
                <c:pt idx="124">
                  <c:v>19.895442749313727</c:v>
                </c:pt>
                <c:pt idx="125">
                  <c:v>20.287808344950363</c:v>
                </c:pt>
                <c:pt idx="126">
                  <c:v>20.681870986960227</c:v>
                </c:pt>
                <c:pt idx="127">
                  <c:v>21.077645467155712</c:v>
                </c:pt>
                <c:pt idx="128">
                  <c:v>21.475146103980087</c:v>
                </c:pt>
                <c:pt idx="129">
                  <c:v>21.874386746400024</c:v>
                </c:pt>
                <c:pt idx="130">
                  <c:v>22.225383362056512</c:v>
                </c:pt>
                <c:pt idx="131">
                  <c:v>22.230453489229049</c:v>
                </c:pt>
                <c:pt idx="132">
                  <c:v>22.414320596608004</c:v>
                </c:pt>
                <c:pt idx="133">
                  <c:v>22.526734578988819</c:v>
                </c:pt>
                <c:pt idx="134">
                  <c:v>22.750992436269986</c:v>
                </c:pt>
                <c:pt idx="135">
                  <c:v>23.241526956779715</c:v>
                </c:pt>
                <c:pt idx="136">
                  <c:v>23.651174783447033</c:v>
                </c:pt>
                <c:pt idx="137">
                  <c:v>23.871001652791495</c:v>
                </c:pt>
                <c:pt idx="138">
                  <c:v>24.284183151288282</c:v>
                </c:pt>
                <c:pt idx="139">
                  <c:v>24.715930712562425</c:v>
                </c:pt>
                <c:pt idx="140">
                  <c:v>25.308947276140348</c:v>
                </c:pt>
                <c:pt idx="141">
                  <c:v>25.446286890302925</c:v>
                </c:pt>
                <c:pt idx="142">
                  <c:v>25.06826448240011</c:v>
                </c:pt>
                <c:pt idx="143">
                  <c:v>25.866181954288866</c:v>
                </c:pt>
                <c:pt idx="144">
                  <c:v>26.464983707701219</c:v>
                </c:pt>
                <c:pt idx="145">
                  <c:v>27.73072458960538</c:v>
                </c:pt>
                <c:pt idx="146">
                  <c:v>28.463790003870987</c:v>
                </c:pt>
                <c:pt idx="147">
                  <c:v>28.661002963007515</c:v>
                </c:pt>
                <c:pt idx="148">
                  <c:v>29.208521767394526</c:v>
                </c:pt>
                <c:pt idx="149">
                  <c:v>30.205529366526537</c:v>
                </c:pt>
                <c:pt idx="150" formatCode="_-* #,##0.0_-;\-* #,##0.0_-;_-* &quot;-&quot;??_-;_-@_-">
                  <c:v>31.178061472627792</c:v>
                </c:pt>
                <c:pt idx="151" formatCode="_-* #,##0.0_-;\-* #,##0.0_-;_-* &quot;-&quot;??_-;_-@_-">
                  <c:v>32.089162451412719</c:v>
                </c:pt>
                <c:pt idx="152" formatCode="_-* #,##0.0_-;\-* #,##0.0_-;_-* &quot;-&quot;??_-;_-@_-">
                  <c:v>33.134778999026295</c:v>
                </c:pt>
                <c:pt idx="153" formatCode="_-* #,##0.0_-;\-* #,##0.0_-;_-* &quot;-&quot;??_-;_-@_-">
                  <c:v>33.938528530086536</c:v>
                </c:pt>
                <c:pt idx="154" formatCode="_-* #,##0.0_-;\-* #,##0.0_-;_-* &quot;-&quot;??_-;_-@_-">
                  <c:v>35.21341666711826</c:v>
                </c:pt>
                <c:pt idx="155" formatCode="_-* #,##0.0_-;\-* #,##0.0_-;_-* &quot;-&quot;??_-;_-@_-">
                  <c:v>34.773688499155568</c:v>
                </c:pt>
                <c:pt idx="156" formatCode="_-* #,##0.0_-;\-* #,##0.0_-;_-* &quot;-&quot;??_-;_-@_-">
                  <c:v>35.576128862831851</c:v>
                </c:pt>
                <c:pt idx="157" formatCode="_-* #,##0.0_-;\-* #,##0.0_-;_-* &quot;-&quot;??_-;_-@_-">
                  <c:v>36.24162077356776</c:v>
                </c:pt>
                <c:pt idx="158" formatCode="_-* #,##0.0_-;\-* #,##0.0_-;_-* &quot;-&quot;??_-;_-@_-">
                  <c:v>35.350976638183553</c:v>
                </c:pt>
                <c:pt idx="159" formatCode="_-* #,##0.0_-;\-* #,##0.0_-;_-* &quot;-&quot;??_-;_-@_-">
                  <c:v>36.286343847423659</c:v>
                </c:pt>
                <c:pt idx="160" formatCode="_-* #,##0.0_-;\-* #,##0.0_-;_-* &quot;-&quot;??_-;_-@_-">
                  <c:v>38.810714214296048</c:v>
                </c:pt>
                <c:pt idx="161" formatCode="_-* #,##0.0_-;\-* #,##0.0_-;_-* &quot;-&quot;??_-;_-@_-">
                  <c:v>39.062511789781453</c:v>
                </c:pt>
                <c:pt idx="162" formatCode="_-* #,##0.0_-;\-* #,##0.0_-;_-* &quot;-&quot;??_-;_-@_-">
                  <c:v>39.653451356447789</c:v>
                </c:pt>
                <c:pt idx="163" formatCode="_-* #,##0.0_-;\-* #,##0.0_-;_-* &quot;-&quot;??_-;_-@_-">
                  <c:v>42.117630804813537</c:v>
                </c:pt>
                <c:pt idx="164" formatCode="_-* #,##0.0_-;\-* #,##0.0_-;_-* &quot;-&quot;??_-;_-@_-">
                  <c:v>43.500622561980975</c:v>
                </c:pt>
                <c:pt idx="165" formatCode="_-* #,##0.0_-;\-* #,##0.0_-;_-* &quot;-&quot;??_-;_-@_-">
                  <c:v>44.881556787369995</c:v>
                </c:pt>
                <c:pt idx="166" formatCode="_-* #,##0.0_-;\-* #,##0.0_-;_-* &quot;-&quot;??_-;_-@_-">
                  <c:v>45.691957098139355</c:v>
                </c:pt>
                <c:pt idx="167" formatCode="_-* #,##0.0_-;\-* #,##0.0_-;_-* &quot;-&quot;??_-;_-@_-">
                  <c:v>46.045318930598008</c:v>
                </c:pt>
                <c:pt idx="168" formatCode="_-* #,##0.0_-;\-* #,##0.0_-;_-* &quot;-&quot;??_-;_-@_-">
                  <c:v>46.623335273647349</c:v>
                </c:pt>
                <c:pt idx="169" formatCode="_-* #,##0.0_-;\-* #,##0.0_-;_-* &quot;-&quot;??_-;_-@_-">
                  <c:v>48.10732133392608</c:v>
                </c:pt>
                <c:pt idx="170" formatCode="_-* #,##0.0_-;\-* #,##0.0_-;_-* &quot;-&quot;??_-;_-@_-">
                  <c:v>50.34564661861004</c:v>
                </c:pt>
                <c:pt idx="171" formatCode="_-* #,##0.0_-;\-* #,##0.0_-;_-* &quot;-&quot;??_-;_-@_-">
                  <c:v>53.319416008155223</c:v>
                </c:pt>
                <c:pt idx="172" formatCode="_-* #,##0.0_-;\-* #,##0.0_-;_-* &quot;-&quot;??_-;_-@_-">
                  <c:v>55.469599491196661</c:v>
                </c:pt>
                <c:pt idx="173" formatCode="_-* #,##0.0_-;\-* #,##0.0_-;_-* &quot;-&quot;??_-;_-@_-">
                  <c:v>58.807112518793339</c:v>
                </c:pt>
                <c:pt idx="174" formatCode="_-* #,##0.0_-;\-* #,##0.0_-;_-* &quot;-&quot;??_-;_-@_-">
                  <c:v>58.094135733044659</c:v>
                </c:pt>
                <c:pt idx="175" formatCode="_-* #,##0.0_-;\-* #,##0.0_-;_-* &quot;-&quot;??_-;_-@_-">
                  <c:v>61.764619851049986</c:v>
                </c:pt>
                <c:pt idx="176" formatCode="_-* #,##0.0_-;\-* #,##0.0_-;_-* &quot;-&quot;??_-;_-@_-">
                  <c:v>61.419159489848667</c:v>
                </c:pt>
                <c:pt idx="177" formatCode="_-* #,##0.0_-;\-* #,##0.0_-;_-* &quot;-&quot;??_-;_-@_-">
                  <c:v>62.352385771886723</c:v>
                </c:pt>
                <c:pt idx="178" formatCode="_-* #,##0.0_-;\-* #,##0.0_-;_-* &quot;-&quot;??_-;_-@_-">
                  <c:v>61.618502930629234</c:v>
                </c:pt>
                <c:pt idx="179" formatCode="_-* #,##0.0_-;\-* #,##0.0_-;_-* &quot;-&quot;??_-;_-@_-">
                  <c:v>61.930322577063372</c:v>
                </c:pt>
                <c:pt idx="180" formatCode="_-* #,##0.0_-;\-* #,##0.0_-;_-* &quot;-&quot;??_-;_-@_-">
                  <c:v>68.965092960475275</c:v>
                </c:pt>
                <c:pt idx="181" formatCode="_-* #,##0.0_-;\-* #,##0.0_-;_-* &quot;-&quot;??_-;_-@_-">
                  <c:v>73.380735193565698</c:v>
                </c:pt>
                <c:pt idx="182" formatCode="_-* #,##0.0_-;\-* #,##0.0_-;_-* &quot;-&quot;??_-;_-@_-">
                  <c:v>74.253196582565096</c:v>
                </c:pt>
                <c:pt idx="183" formatCode="_-* #,##0.0_-;\-* #,##0.0_-;_-* &quot;-&quot;??_-;_-@_-">
                  <c:v>77.814246391295185</c:v>
                </c:pt>
                <c:pt idx="184" formatCode="_-* #,##0.0_-;\-* #,##0.0_-;_-* &quot;-&quot;??_-;_-@_-">
                  <c:v>75.959365043471919</c:v>
                </c:pt>
                <c:pt idx="185" formatCode="_-* #,##0.0_-;\-* #,##0.0_-;_-* &quot;-&quot;??_-;_-@_-">
                  <c:v>75.191982083551437</c:v>
                </c:pt>
                <c:pt idx="186" formatCode="_-* #,##0.0_-;\-* #,##0.0_-;_-* &quot;-&quot;??_-;_-@_-">
                  <c:v>74.737167944845424</c:v>
                </c:pt>
                <c:pt idx="187" formatCode="_-* #,##0.0_-;\-* #,##0.0_-;_-* &quot;-&quot;??_-;_-@_-">
                  <c:v>77.528064251338833</c:v>
                </c:pt>
                <c:pt idx="188" formatCode="_-* #,##0.0_-;\-* #,##0.0_-;_-* &quot;-&quot;??_-;_-@_-">
                  <c:v>80.72702305948917</c:v>
                </c:pt>
                <c:pt idx="189" formatCode="_-* #,##0.0_-;\-* #,##0.0_-;_-* &quot;-&quot;??_-;_-@_-">
                  <c:v>83.665913996032586</c:v>
                </c:pt>
                <c:pt idx="190" formatCode="_-* #,##0.0_-;\-* #,##0.0_-;_-* &quot;-&quot;??_-;_-@_-">
                  <c:v>85.657641279091436</c:v>
                </c:pt>
                <c:pt idx="191" formatCode="_-* #,##0.0_-;\-* #,##0.0_-;_-* &quot;-&quot;??_-;_-@_-">
                  <c:v>87.273132055132422</c:v>
                </c:pt>
                <c:pt idx="192" formatCode="_-* #,##0.0_-;\-* #,##0.0_-;_-* &quot;-&quot;??_-;_-@_-">
                  <c:v>85.107676200636476</c:v>
                </c:pt>
                <c:pt idx="193" formatCode="_-* #,##0.0_-;\-* #,##0.0_-;_-* &quot;-&quot;??_-;_-@_-">
                  <c:v>74.229547215450282</c:v>
                </c:pt>
                <c:pt idx="194" formatCode="_-* #,##0.0_-;\-* #,##0.0_-;_-* &quot;-&quot;??_-;_-@_-">
                  <c:v>87.098445128493324</c:v>
                </c:pt>
                <c:pt idx="195" formatCode="_-* #,##0.0_-;\-* #,##0.0_-;_-* &quot;-&quot;??_-;_-@_-">
                  <c:v>87.760432188656537</c:v>
                </c:pt>
                <c:pt idx="196" formatCode="_-* #,##0.0_-;\-* #,##0.0_-;_-* &quot;-&quot;??_-;_-@_-">
                  <c:v>90.186916260735202</c:v>
                </c:pt>
                <c:pt idx="197" formatCode="_-* #,##0.0_-;\-* #,##0.0_-;_-* &quot;-&quot;??_-;_-@_-">
                  <c:v>92.066453494236882</c:v>
                </c:pt>
                <c:pt idx="198" formatCode="_-* #,##0.0_-;\-* #,##0.0_-;_-* &quot;-&quot;??_-;_-@_-">
                  <c:v>91.510208227632305</c:v>
                </c:pt>
                <c:pt idx="199" formatCode="_-* #,##0.0_-;\-* #,##0.0_-;_-* &quot;-&quot;??_-;_-@_-">
                  <c:v>98.585612938224955</c:v>
                </c:pt>
                <c:pt idx="200" formatCode="_-* #,##0_-;\-* #,##0_-;_-* &quot;-&quot;??_-;_-@_-">
                  <c:v>100</c:v>
                </c:pt>
                <c:pt idx="201" formatCode="_-* #,##0_-;\-* #,##0_-;_-* &quot;-&quot;??_-;_-@_-">
                  <c:v>92.961059780465618</c:v>
                </c:pt>
                <c:pt idx="202" formatCode="_-* #,##0_-;\-* #,##0_-;_-* &quot;-&quot;??_-;_-@_-">
                  <c:v>96.768151239455278</c:v>
                </c:pt>
                <c:pt idx="203" formatCode="_-* #,##0_-;\-* #,##0_-;_-* &quot;-&quot;??_-;_-@_-">
                  <c:v>96.686302649806521</c:v>
                </c:pt>
                <c:pt idx="204" formatCode="_-* #,##0_-;\-* #,##0_-;_-* &quot;-&quot;??_-;_-@_-">
                  <c:v>97.335807686830876</c:v>
                </c:pt>
                <c:pt idx="205" formatCode="_-* #,##0_-;\-* #,##0_-;_-* &quot;-&quot;??_-;_-@_-">
                  <c:v>99.49235658272417</c:v>
                </c:pt>
                <c:pt idx="206" formatCode="_-* #,##0_-;\-* #,##0_-;_-* &quot;-&quot;??_-;_-@_-">
                  <c:v>103.95667826835749</c:v>
                </c:pt>
                <c:pt idx="207" formatCode="_-* #,##0_-;\-* #,##0_-;_-* &quot;-&quot;??_-;_-@_-">
                  <c:v>110.6284268341426</c:v>
                </c:pt>
                <c:pt idx="208" formatCode="_-* #,##0_-;\-* #,##0_-;_-* &quot;-&quot;??_-;_-@_-">
                  <c:v>106.66110105494526</c:v>
                </c:pt>
                <c:pt idx="209" formatCode="_-* #,##0_-;\-* #,##0_-;_-* &quot;-&quot;??_-;_-@_-">
                  <c:v>108.59318332841636</c:v>
                </c:pt>
                <c:pt idx="210" formatCode="_-* #,##0_-;\-* #,##0_-;_-* &quot;-&quot;??_-;_-@_-">
                  <c:v>110.95760612186855</c:v>
                </c:pt>
                <c:pt idx="211" formatCode="_-* #,##0_-;\-* #,##0_-;_-* &quot;-&quot;??_-;_-@_-">
                  <c:v>115.5550275430938</c:v>
                </c:pt>
                <c:pt idx="212" formatCode="_-* #,##0_-;\-* #,##0_-;_-* &quot;-&quot;??_-;_-@_-">
                  <c:v>108.47229490946613</c:v>
                </c:pt>
                <c:pt idx="213" formatCode="_-* #,##0_-;\-* #,##0_-;_-* &quot;-&quot;??_-;_-@_-">
                  <c:v>117.65015244780039</c:v>
                </c:pt>
                <c:pt idx="214" formatCode="_-* #,##0_-;\-* #,##0_-;_-* &quot;-&quot;??_-;_-@_-">
                  <c:v>116.62742993736123</c:v>
                </c:pt>
                <c:pt idx="215" formatCode="_-* #,##0_-;\-* #,##0_-;_-* &quot;-&quot;??_-;_-@_-">
                  <c:v>123.05195040406636</c:v>
                </c:pt>
                <c:pt idx="216" formatCode="_-* #,##0_-;\-* #,##0_-;_-* &quot;-&quot;??_-;_-@_-">
                  <c:v>130.34018054648837</c:v>
                </c:pt>
                <c:pt idx="217" formatCode="_-* #,##0_-;\-* #,##0_-;_-* &quot;-&quot;??_-;_-@_-">
                  <c:v>131.06039795480797</c:v>
                </c:pt>
                <c:pt idx="218" formatCode="_-* #,##0_-;\-* #,##0_-;_-* &quot;-&quot;??_-;_-@_-">
                  <c:v>122.83503444688111</c:v>
                </c:pt>
                <c:pt idx="219" formatCode="_-* #,##0_-;\-* #,##0_-;_-* &quot;-&quot;??_-;_-@_-">
                  <c:v>121.96659505359155</c:v>
                </c:pt>
                <c:pt idx="220" formatCode="_-* #,##0_-;\-* #,##0_-;_-* &quot;-&quot;??_-;_-@_-">
                  <c:v>129.18469595574922</c:v>
                </c:pt>
                <c:pt idx="221" formatCode="_-* #,##0_-;\-* #,##0_-;_-* &quot;-&quot;??_-;_-@_-">
                  <c:v>92.389218981679193</c:v>
                </c:pt>
                <c:pt idx="222" formatCode="_-* #,##0_-;\-* #,##0_-;_-* &quot;-&quot;??_-;_-@_-">
                  <c:v>118.38838210404658</c:v>
                </c:pt>
                <c:pt idx="223" formatCode="_-* #,##0_-;\-* #,##0_-;_-* &quot;-&quot;??_-;_-@_-">
                  <c:v>129.28818278097594</c:v>
                </c:pt>
                <c:pt idx="224" formatCode="_-* #,##0_-;\-* #,##0_-;_-* &quot;-&quot;??_-;_-@_-">
                  <c:v>136.2550935085311</c:v>
                </c:pt>
                <c:pt idx="225" formatCode="_-* #,##0_-;\-* #,##0_-;_-* &quot;-&quot;??_-;_-@_-">
                  <c:v>133.02104143758649</c:v>
                </c:pt>
                <c:pt idx="226" formatCode="_-* #,##0_-;\-* #,##0_-;_-* &quot;-&quot;??_-;_-@_-">
                  <c:v>98.283456797213617</c:v>
                </c:pt>
                <c:pt idx="227" formatCode="_-* #,##0_-;\-* #,##0_-;_-* &quot;-&quot;??_-;_-@_-">
                  <c:v>143.79913451225985</c:v>
                </c:pt>
                <c:pt idx="228" formatCode="_-* #,##0_-;\-* #,##0_-;_-* &quot;-&quot;??_-;_-@_-">
                  <c:v>138.15729781349188</c:v>
                </c:pt>
                <c:pt idx="229" formatCode="_-* #,##0_-;\-* #,##0_-;_-* &quot;-&quot;??_-;_-@_-">
                  <c:v>148.73578722250011</c:v>
                </c:pt>
                <c:pt idx="230" formatCode="_-* #,##0_-;\-* #,##0_-;_-* &quot;-&quot;??_-;_-@_-">
                  <c:v>146.57834690510165</c:v>
                </c:pt>
                <c:pt idx="231" formatCode="_-* #,##0_-;\-* #,##0_-;_-* &quot;-&quot;??_-;_-@_-">
                  <c:v>141.37102979334867</c:v>
                </c:pt>
                <c:pt idx="232" formatCode="_-* #,##0_-;\-* #,##0_-;_-* &quot;-&quot;??_-;_-@_-">
                  <c:v>142.6476765894476</c:v>
                </c:pt>
                <c:pt idx="233" formatCode="_-* #,##0_-;\-* #,##0_-;_-* &quot;-&quot;??_-;_-@_-">
                  <c:v>146.37342725542385</c:v>
                </c:pt>
                <c:pt idx="234" formatCode="_-* #,##0_-;\-* #,##0_-;_-* &quot;-&quot;??_-;_-@_-">
                  <c:v>159.70873262634768</c:v>
                </c:pt>
                <c:pt idx="235" formatCode="_-* #,##0_-;\-* #,##0_-;_-* &quot;-&quot;??_-;_-@_-">
                  <c:v>168.6067599937636</c:v>
                </c:pt>
                <c:pt idx="236" formatCode="_-* #,##0_-;\-* #,##0_-;_-* &quot;-&quot;??_-;_-@_-">
                  <c:v>182.16113362872053</c:v>
                </c:pt>
                <c:pt idx="237" formatCode="_-* #,##0_-;\-* #,##0_-;_-* &quot;-&quot;??_-;_-@_-">
                  <c:v>193.7506652510726</c:v>
                </c:pt>
                <c:pt idx="238" formatCode="_-* #,##0_-;\-* #,##0_-;_-* &quot;-&quot;??_-;_-@_-">
                  <c:v>189.16123081189383</c:v>
                </c:pt>
                <c:pt idx="239" formatCode="_-* #,##0_-;\-* #,##0_-;_-* &quot;-&quot;??_-;_-@_-">
                  <c:v>202.49245759541333</c:v>
                </c:pt>
                <c:pt idx="240" formatCode="_-* #,##0_-;\-* #,##0_-;_-* &quot;-&quot;??_-;_-@_-">
                  <c:v>218.93722863870195</c:v>
                </c:pt>
                <c:pt idx="241" formatCode="_-* #,##0_-;\-* #,##0_-;_-* &quot;-&quot;??_-;_-@_-">
                  <c:v>222.09503520280694</c:v>
                </c:pt>
                <c:pt idx="242" formatCode="_-* #,##0_-;\-* #,##0_-;_-* &quot;-&quot;??_-;_-@_-">
                  <c:v>212.18238683030481</c:v>
                </c:pt>
                <c:pt idx="243" formatCode="_-* #,##0_-;\-* #,##0_-;_-* &quot;-&quot;??_-;_-@_-">
                  <c:v>229.7761516227952</c:v>
                </c:pt>
                <c:pt idx="244" formatCode="_-* #,##0_-;\-* #,##0_-;_-* &quot;-&quot;??_-;_-@_-">
                  <c:v>205.78991411833027</c:v>
                </c:pt>
                <c:pt idx="245" formatCode="_-* #,##0_-;\-* #,##0_-;_-* &quot;-&quot;??_-;_-@_-">
                  <c:v>197.48253062954069</c:v>
                </c:pt>
                <c:pt idx="246" formatCode="_-* #,##0_-;\-* #,##0_-;_-* &quot;-&quot;??_-;_-@_-">
                  <c:v>201.43384974753781</c:v>
                </c:pt>
                <c:pt idx="247" formatCode="_-* #,##0_-;\-* #,##0_-;_-* &quot;-&quot;??_-;_-@_-">
                  <c:v>208.42857512268429</c:v>
                </c:pt>
                <c:pt idx="248" formatCode="_-* #,##0_-;\-* #,##0_-;_-* &quot;-&quot;??_-;_-@_-">
                  <c:v>212.78137927669309</c:v>
                </c:pt>
                <c:pt idx="249" formatCode="_-* #,##0_-;\-* #,##0_-;_-* &quot;-&quot;??_-;_-@_-">
                  <c:v>212.37226854416474</c:v>
                </c:pt>
                <c:pt idx="250" formatCode="_-* #,##0_-;\-* #,##0_-;_-* &quot;-&quot;??_-;_-@_-">
                  <c:v>228.93399708727807</c:v>
                </c:pt>
                <c:pt idx="251" formatCode="_-* #,##0_-;\-* #,##0_-;_-* &quot;-&quot;??_-;_-@_-">
                  <c:v>232.13422667662527</c:v>
                </c:pt>
                <c:pt idx="252" formatCode="_-* #,##0_-;\-* #,##0_-;_-* &quot;-&quot;??_-;_-@_-">
                  <c:v>230.39948240572855</c:v>
                </c:pt>
                <c:pt idx="253" formatCode="_-* #,##0_-;\-* #,##0_-;_-* &quot;-&quot;??_-;_-@_-">
                  <c:v>232.6426714415382</c:v>
                </c:pt>
                <c:pt idx="254" formatCode="_-* #,##0_-;\-* #,##0_-;_-* &quot;-&quot;??_-;_-@_-">
                  <c:v>240.2228141830083</c:v>
                </c:pt>
                <c:pt idx="255" formatCode="_-* #,##0_-;\-* #,##0_-;_-* &quot;-&quot;??_-;_-@_-">
                  <c:v>238.52206091108965</c:v>
                </c:pt>
                <c:pt idx="256" formatCode="_-* #,##0_-;\-* #,##0_-;_-* &quot;-&quot;??_-;_-@_-">
                  <c:v>243.37799493988095</c:v>
                </c:pt>
                <c:pt idx="257" formatCode="_-* #,##0_-;\-* #,##0_-;_-* &quot;-&quot;??_-;_-@_-">
                  <c:v>235.2499373423191</c:v>
                </c:pt>
                <c:pt idx="258" formatCode="_-* #,##0_-;\-* #,##0_-;_-* &quot;-&quot;??_-;_-@_-">
                  <c:v>242.90835460004229</c:v>
                </c:pt>
                <c:pt idx="259" formatCode="_-* #,##0_-;\-* #,##0_-;_-* &quot;-&quot;??_-;_-@_-">
                  <c:v>231.78738661907568</c:v>
                </c:pt>
                <c:pt idx="260" formatCode="_-* #,##0_-;\-* #,##0_-;_-* &quot;-&quot;??_-;_-@_-">
                  <c:v>248.55501919864304</c:v>
                </c:pt>
                <c:pt idx="261" formatCode="_-* #,##0_-;\-* #,##0_-;_-* &quot;-&quot;??_-;_-@_-">
                  <c:v>244.49222791687328</c:v>
                </c:pt>
                <c:pt idx="262" formatCode="_-* #,##0_-;\-* #,##0_-;_-* &quot;-&quot;??_-;_-@_-">
                  <c:v>259.60736318368083</c:v>
                </c:pt>
                <c:pt idx="263" formatCode="_-* #,##0_-;\-* #,##0_-;_-* &quot;-&quot;??_-;_-@_-">
                  <c:v>269.91725946694913</c:v>
                </c:pt>
                <c:pt idx="264" formatCode="_-* #,##0_-;\-* #,##0_-;_-* &quot;-&quot;??_-;_-@_-">
                  <c:v>254.2562664247277</c:v>
                </c:pt>
                <c:pt idx="265" formatCode="_-* #,##0_-;\-* #,##0_-;_-* &quot;-&quot;??_-;_-@_-">
                  <c:v>265.59392754662287</c:v>
                </c:pt>
                <c:pt idx="266" formatCode="_-* #,##0_-;\-* #,##0_-;_-* &quot;-&quot;??_-;_-@_-">
                  <c:v>272.76047719855978</c:v>
                </c:pt>
                <c:pt idx="267" formatCode="_-* #,##0_-;\-* #,##0_-;_-* &quot;-&quot;??_-;_-@_-">
                  <c:v>277.30496215038522</c:v>
                </c:pt>
                <c:pt idx="268" formatCode="_-* #,##0_-;\-* #,##0_-;_-* &quot;-&quot;??_-;_-@_-">
                  <c:v>293.08915149844461</c:v>
                </c:pt>
                <c:pt idx="269" formatCode="_-* #,##0_-;\-* #,##0_-;_-* &quot;-&quot;??_-;_-@_-">
                  <c:v>308.31772890485922</c:v>
                </c:pt>
                <c:pt idx="270" formatCode="_-* #,##0_-;\-* #,##0_-;_-* &quot;-&quot;??_-;_-@_-">
                  <c:v>319.87084302169006</c:v>
                </c:pt>
                <c:pt idx="271" formatCode="_-* #,##0_-;\-* #,##0_-;_-* &quot;-&quot;??_-;_-@_-">
                  <c:v>328.23285523779441</c:v>
                </c:pt>
                <c:pt idx="272" formatCode="_-* #,##0_-;\-* #,##0_-;_-* &quot;-&quot;??_-;_-@_-">
                  <c:v>351.01019108995723</c:v>
                </c:pt>
                <c:pt idx="273" formatCode="_-* #,##0_-;\-* #,##0_-;_-* &quot;-&quot;??_-;_-@_-">
                  <c:v>369.5206518664981</c:v>
                </c:pt>
                <c:pt idx="274" formatCode="_-* #,##0_-;\-* #,##0_-;_-* &quot;-&quot;??_-;_-@_-">
                  <c:v>390.90343576499885</c:v>
                </c:pt>
                <c:pt idx="275" formatCode="_-* #,##0_-;\-* #,##0_-;_-* &quot;-&quot;??_-;_-@_-">
                  <c:v>396.71954885810754</c:v>
                </c:pt>
                <c:pt idx="276" formatCode="_-* #,##0_-;\-* #,##0_-;_-* &quot;-&quot;??_-;_-@_-">
                  <c:v>398.56250955444801</c:v>
                </c:pt>
                <c:pt idx="277" formatCode="_-* #,##0_-;\-* #,##0_-;_-* &quot;-&quot;??_-;_-@_-">
                  <c:v>418.58720195961746</c:v>
                </c:pt>
                <c:pt idx="278" formatCode="_-* #,##0_-;\-* #,##0_-;_-* &quot;-&quot;??_-;_-@_-">
                  <c:v>444.49162571298297</c:v>
                </c:pt>
                <c:pt idx="279" formatCode="_-* #,##0_-;\-* #,##0_-;_-* &quot;-&quot;??_-;_-@_-">
                  <c:v>496.38613049493966</c:v>
                </c:pt>
                <c:pt idx="280" formatCode="_-* #,##0_-;\-* #,##0_-;_-* &quot;-&quot;??_-;_-@_-">
                  <c:v>493.28346258453956</c:v>
                </c:pt>
                <c:pt idx="281" formatCode="_-* #,##0_-;\-* #,##0_-;_-* &quot;-&quot;??_-;_-@_-">
                  <c:v>503.31984272078915</c:v>
                </c:pt>
                <c:pt idx="282" formatCode="_-* #,##0_-;\-* #,##0_-;_-* &quot;-&quot;??_-;_-@_-">
                  <c:v>498.48501462228052</c:v>
                </c:pt>
                <c:pt idx="283" formatCode="_-* #,##0_-;\-* #,##0_-;_-* &quot;-&quot;??_-;_-@_-">
                  <c:v>503.19677388750966</c:v>
                </c:pt>
                <c:pt idx="284" formatCode="_-* #,##0_-;\-* #,##0_-;_-* &quot;-&quot;??_-;_-@_-">
                  <c:v>496.82159313808722</c:v>
                </c:pt>
                <c:pt idx="285" formatCode="_-* #,##0_-;\-* #,##0_-;_-* &quot;-&quot;??_-;_-@_-">
                  <c:v>549.00761590104867</c:v>
                </c:pt>
                <c:pt idx="286" formatCode="_-* #,##0_-;\-* #,##0_-;_-* &quot;-&quot;??_-;_-@_-">
                  <c:v>580.11423525467796</c:v>
                </c:pt>
                <c:pt idx="287" formatCode="_-* #,##0_-;\-* #,##0_-;_-* &quot;-&quot;??_-;_-@_-">
                  <c:v>591.16032935029375</c:v>
                </c:pt>
                <c:pt idx="288" formatCode="_-* #,##0_-;\-* #,##0_-;_-* &quot;-&quot;??_-;_-@_-">
                  <c:v>575.02205964526615</c:v>
                </c:pt>
                <c:pt idx="289" formatCode="_-* #,##0_-;\-* #,##0_-;_-* &quot;-&quot;??_-;_-@_-">
                  <c:v>556.55524532267225</c:v>
                </c:pt>
                <c:pt idx="290" formatCode="_-* #,##0_-;\-* #,##0_-;_-* &quot;-&quot;??_-;_-@_-">
                  <c:v>574.05612703683903</c:v>
                </c:pt>
                <c:pt idx="291" formatCode="_-* #,##0_-;\-* #,##0_-;_-* &quot;-&quot;??_-;_-@_-">
                  <c:v>642.11279248230301</c:v>
                </c:pt>
                <c:pt idx="292" formatCode="_-* #,##0_-;\-* #,##0_-;_-* &quot;-&quot;??_-;_-@_-">
                  <c:v>637.38154293447053</c:v>
                </c:pt>
                <c:pt idx="293" formatCode="_-* #,##0_-;\-* #,##0_-;_-* &quot;-&quot;??_-;_-@_-">
                  <c:v>659.5452638448379</c:v>
                </c:pt>
                <c:pt idx="294" formatCode="_-* #,##0_-;\-* #,##0_-;_-* &quot;-&quot;??_-;_-@_-">
                  <c:v>642.45577588837693</c:v>
                </c:pt>
                <c:pt idx="295" formatCode="_-* #,##0_-;\-* #,##0_-;_-* &quot;-&quot;??_-;_-@_-">
                  <c:v>634.5029911974384</c:v>
                </c:pt>
                <c:pt idx="296" formatCode="_-* #,##0_-;\-* #,##0_-;_-* &quot;-&quot;??_-;_-@_-">
                  <c:v>732.40038227867217</c:v>
                </c:pt>
                <c:pt idx="297" formatCode="_-* #,##0_-;\-* #,##0_-;_-* &quot;-&quot;??_-;_-@_-">
                  <c:v>676.09984404681393</c:v>
                </c:pt>
                <c:pt idx="298" formatCode="_-* #,##0_-;\-* #,##0_-;_-* &quot;-&quot;??_-;_-@_-">
                  <c:v>704.77754177772385</c:v>
                </c:pt>
                <c:pt idx="299" formatCode="_-* #,##0_-;\-* #,##0_-;_-* &quot;-&quot;??_-;_-@_-">
                  <c:v>713.19944585268615</c:v>
                </c:pt>
                <c:pt idx="300" formatCode="_-* #,##0_-;\-* #,##0_-;_-* &quot;-&quot;??_-;_-@_-">
                  <c:v>736.5609592512069</c:v>
                </c:pt>
                <c:pt idx="301" formatCode="_-* #,##0_-;\-* #,##0_-;_-* &quot;-&quot;??_-;_-@_-">
                  <c:v>758.31325320360145</c:v>
                </c:pt>
                <c:pt idx="302" formatCode="_-* #,##0_-;\-* #,##0_-;_-* &quot;-&quot;??_-;_-@_-">
                  <c:v>750.78575723115762</c:v>
                </c:pt>
                <c:pt idx="303" formatCode="_-* #,##0_-;\-* #,##0_-;_-* &quot;-&quot;??_-;_-@_-">
                  <c:v>768.66639794529965</c:v>
                </c:pt>
                <c:pt idx="304" formatCode="_-* #,##0_-;\-* #,##0_-;_-* &quot;-&quot;??_-;_-@_-">
                  <c:v>783.53747705694707</c:v>
                </c:pt>
                <c:pt idx="305" formatCode="_-* #,##0_-;\-* #,##0_-;_-* &quot;-&quot;??_-;_-@_-">
                  <c:v>756.36270836819062</c:v>
                </c:pt>
                <c:pt idx="306" formatCode="_-* #,##0_-;\-* #,##0_-;_-* &quot;-&quot;??_-;_-@_-">
                  <c:v>725.67293671971231</c:v>
                </c:pt>
                <c:pt idx="307" formatCode="_-* #,##0_-;\-* #,##0_-;_-* &quot;-&quot;??_-;_-@_-">
                  <c:v>696.51600116111547</c:v>
                </c:pt>
                <c:pt idx="308" formatCode="_-* #,##0_-;\-* #,##0_-;_-* &quot;-&quot;??_-;_-@_-">
                  <c:v>708.89378173934426</c:v>
                </c:pt>
                <c:pt idx="309" formatCode="_-* #,##0_-;\-* #,##0_-;_-* &quot;-&quot;??_-;_-@_-">
                  <c:v>647.91439144213246</c:v>
                </c:pt>
                <c:pt idx="310" formatCode="_-* #,##0_-;\-* #,##0_-;_-* &quot;-&quot;??_-;_-@_-">
                  <c:v>771.68727881220218</c:v>
                </c:pt>
              </c:numCache>
            </c:numRef>
          </c:val>
          <c:smooth val="0"/>
        </c:ser>
        <c:ser>
          <c:idx val="3"/>
          <c:order val="2"/>
          <c:spPr>
            <a:ln w="12700">
              <a:solidFill>
                <a:srgbClr val="00FFFF"/>
              </a:solidFill>
              <a:prstDash val="solid"/>
            </a:ln>
          </c:spPr>
          <c:marker>
            <c:symbol val="none"/>
          </c:marker>
          <c:cat>
            <c:numRef>
              <c:f>[2]ES!$A$460:$A$760</c:f>
              <c:numCache>
                <c:formatCode>General</c:formatCode>
                <c:ptCount val="30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numCache>
            </c:numRef>
          </c:cat>
          <c:val>
            <c:numRef>
              <c:f>'Fig 2'!$D$10:$D$320</c:f>
              <c:numCache>
                <c:formatCode>_-* #,##0.00_-;\-* #,##0.00_-;_-* "-"??_-;_-@_-</c:formatCode>
                <c:ptCount val="311"/>
                <c:pt idx="0">
                  <c:v>6.1495629912821821E-2</c:v>
                </c:pt>
                <c:pt idx="1">
                  <c:v>6.1700540392681712E-2</c:v>
                </c:pt>
                <c:pt idx="2">
                  <c:v>6.1908212807648952E-2</c:v>
                </c:pt>
                <c:pt idx="3">
                  <c:v>6.2118684438055086E-2</c:v>
                </c:pt>
                <c:pt idx="4">
                  <c:v>6.2331992951802001E-2</c:v>
                </c:pt>
                <c:pt idx="5">
                  <c:v>6.2548176408391054E-2</c:v>
                </c:pt>
                <c:pt idx="6">
                  <c:v>6.2767273262994264E-2</c:v>
                </c:pt>
                <c:pt idx="7">
                  <c:v>6.2989322370567702E-2</c:v>
                </c:pt>
                <c:pt idx="8">
                  <c:v>6.3214362990007669E-2</c:v>
                </c:pt>
                <c:pt idx="9">
                  <c:v>6.344243478835021E-2</c:v>
                </c:pt>
                <c:pt idx="10">
                  <c:v>6.3673577845013971E-2</c:v>
                </c:pt>
                <c:pt idx="11">
                  <c:v>6.3907832656087613E-2</c:v>
                </c:pt>
                <c:pt idx="12">
                  <c:v>6.4145240138661408E-2</c:v>
                </c:pt>
                <c:pt idx="13">
                  <c:v>6.4385841635204041E-2</c:v>
                </c:pt>
                <c:pt idx="14">
                  <c:v>6.4629678917984865E-2</c:v>
                </c:pt>
                <c:pt idx="15">
                  <c:v>6.4876794193542281E-2</c:v>
                </c:pt>
                <c:pt idx="16">
                  <c:v>6.6403995098629168E-2</c:v>
                </c:pt>
                <c:pt idx="17">
                  <c:v>6.795183385378481E-2</c:v>
                </c:pt>
                <c:pt idx="18">
                  <c:v>6.9520731639622829E-2</c:v>
                </c:pt>
                <c:pt idx="19">
                  <c:v>7.111112117595178E-2</c:v>
                </c:pt>
                <c:pt idx="20">
                  <c:v>7.2723447119678375E-2</c:v>
                </c:pt>
                <c:pt idx="21">
                  <c:v>7.4358166479290069E-2</c:v>
                </c:pt>
                <c:pt idx="22">
                  <c:v>7.601574904672849E-2</c:v>
                </c:pt>
                <c:pt idx="23">
                  <c:v>7.7696677847511136E-2</c:v>
                </c:pt>
                <c:pt idx="24">
                  <c:v>7.9401449610006988E-2</c:v>
                </c:pt>
                <c:pt idx="25">
                  <c:v>8.1130575254824214E-2</c:v>
                </c:pt>
                <c:pt idx="26">
                  <c:v>8.2884580405322233E-2</c:v>
                </c:pt>
                <c:pt idx="27">
                  <c:v>8.4664005920320279E-2</c:v>
                </c:pt>
                <c:pt idx="28">
                  <c:v>8.646940845013576E-2</c:v>
                </c:pt>
                <c:pt idx="29">
                  <c:v>8.8301361017154453E-2</c:v>
                </c:pt>
                <c:pt idx="30">
                  <c:v>9.0160453622203027E-2</c:v>
                </c:pt>
                <c:pt idx="31">
                  <c:v>9.2047293878073269E-2</c:v>
                </c:pt>
                <c:pt idx="32">
                  <c:v>9.3962507671625714E-2</c:v>
                </c:pt>
                <c:pt idx="33">
                  <c:v>9.5906739855989603E-2</c:v>
                </c:pt>
                <c:pt idx="34">
                  <c:v>9.7880654974465867E-2</c:v>
                </c:pt>
                <c:pt idx="35">
                  <c:v>9.9884938017841776E-2</c:v>
                </c:pt>
                <c:pt idx="36">
                  <c:v>0.10192029521692898</c:v>
                </c:pt>
                <c:pt idx="37">
                  <c:v>0.10398745487225189</c:v>
                </c:pt>
                <c:pt idx="38">
                  <c:v>0.10608716822293425</c:v>
                </c:pt>
                <c:pt idx="39">
                  <c:v>0.10822021035696075</c:v>
                </c:pt>
                <c:pt idx="40">
                  <c:v>0.11038738116513168</c:v>
                </c:pt>
                <c:pt idx="41">
                  <c:v>0.1125895063411763</c:v>
                </c:pt>
                <c:pt idx="42">
                  <c:v>0.11482743843065257</c:v>
                </c:pt>
                <c:pt idx="43">
                  <c:v>0.11710205793143173</c:v>
                </c:pt>
                <c:pt idx="44">
                  <c:v>0.11941427444875269</c:v>
                </c:pt>
                <c:pt idx="45">
                  <c:v>0.12176502790802902</c:v>
                </c:pt>
                <c:pt idx="46">
                  <c:v>0.12415528982880575</c:v>
                </c:pt>
                <c:pt idx="47">
                  <c:v>0.12658606466349401</c:v>
                </c:pt>
                <c:pt idx="48">
                  <c:v>0.12905839120475809</c:v>
                </c:pt>
                <c:pt idx="49">
                  <c:v>0.13157334406569915</c:v>
                </c:pt>
                <c:pt idx="50">
                  <c:v>0.13413203523726525</c:v>
                </c:pt>
                <c:pt idx="51">
                  <c:v>0.13673561572763079</c:v>
                </c:pt>
                <c:pt idx="52">
                  <c:v>0.13938527728862227</c:v>
                </c:pt>
                <c:pt idx="53">
                  <c:v>0.14208225423463142</c:v>
                </c:pt>
                <c:pt idx="54">
                  <c:v>0.14482782535984795</c:v>
                </c:pt>
                <c:pt idx="55">
                  <c:v>0.14762331596006845</c:v>
                </c:pt>
                <c:pt idx="56">
                  <c:v>0.15047009996579758</c:v>
                </c:pt>
                <c:pt idx="57">
                  <c:v>0.15336960219385498</c:v>
                </c:pt>
                <c:pt idx="58">
                  <c:v>0.15632330072524062</c:v>
                </c:pt>
                <c:pt idx="59">
                  <c:v>0.15933272941759574</c:v>
                </c:pt>
                <c:pt idx="60">
                  <c:v>0.16239948056123385</c:v>
                </c:pt>
                <c:pt idx="61">
                  <c:v>0.16552520768840345</c:v>
                </c:pt>
                <c:pt idx="62">
                  <c:v>0.1687116285461977</c:v>
                </c:pt>
                <c:pt idx="63">
                  <c:v>0.17196052824434085</c:v>
                </c:pt>
                <c:pt idx="64">
                  <c:v>0.17527376258997202</c:v>
                </c:pt>
                <c:pt idx="65">
                  <c:v>0.17865326162251569</c:v>
                </c:pt>
                <c:pt idx="66">
                  <c:v>0.19440692634345047</c:v>
                </c:pt>
                <c:pt idx="67">
                  <c:v>0.21098973131285551</c:v>
                </c:pt>
                <c:pt idx="68">
                  <c:v>0.22846890411844456</c:v>
                </c:pt>
                <c:pt idx="69">
                  <c:v>0.24691914207989971</c:v>
                </c:pt>
                <c:pt idx="70">
                  <c:v>0.26642367935343797</c:v>
                </c:pt>
                <c:pt idx="71">
                  <c:v>0.28707554234894928</c:v>
                </c:pt>
                <c:pt idx="72">
                  <c:v>0.30897903340479438</c:v>
                </c:pt>
                <c:pt idx="73">
                  <c:v>0.33225149265162984</c:v>
                </c:pt>
                <c:pt idx="74">
                  <c:v>0.40878835744338948</c:v>
                </c:pt>
                <c:pt idx="75">
                  <c:v>0.48880417063477466</c:v>
                </c:pt>
                <c:pt idx="76">
                  <c:v>0.57254164955599207</c:v>
                </c:pt>
                <c:pt idx="77">
                  <c:v>0.66026662747345732</c:v>
                </c:pt>
                <c:pt idx="78">
                  <c:v>0.75227087260640935</c:v>
                </c:pt>
                <c:pt idx="79">
                  <c:v>0.84887532999600845</c:v>
                </c:pt>
                <c:pt idx="80">
                  <c:v>0.95043386212353598</c:v>
                </c:pt>
                <c:pt idx="81">
                  <c:v>1.057337580152512</c:v>
                </c:pt>
                <c:pt idx="82">
                  <c:v>1.1700198775344062</c:v>
                </c:pt>
                <c:pt idx="83">
                  <c:v>1.2889623025486274</c:v>
                </c:pt>
                <c:pt idx="84">
                  <c:v>1.4147014375636613</c:v>
                </c:pt>
                <c:pt idx="85">
                  <c:v>1.5478369922854622</c:v>
                </c:pt>
                <c:pt idx="86">
                  <c:v>1.6890413685055536</c:v>
                </c:pt>
                <c:pt idx="87">
                  <c:v>1.8390710182394012</c:v>
                </c:pt>
                <c:pt idx="88">
                  <c:v>1.9987800002141427</c:v>
                </c:pt>
                <c:pt idx="89">
                  <c:v>2.1691362476538654</c:v>
                </c:pt>
                <c:pt idx="90">
                  <c:v>2.3512412018135702</c:v>
                </c:pt>
                <c:pt idx="91">
                  <c:v>2.5463536526989681</c:v>
                </c:pt>
                <c:pt idx="92">
                  <c:v>2.755918877724024</c:v>
                </c:pt>
                <c:pt idx="93">
                  <c:v>2.9816045046740851</c:v>
                </c:pt>
                <c:pt idx="94">
                  <c:v>3.2253449817801521</c:v>
                </c:pt>
                <c:pt idx="95">
                  <c:v>3.4893971653117233</c:v>
                </c:pt>
                <c:pt idx="96">
                  <c:v>3.7764104082808196</c:v>
                </c:pt>
                <c:pt idx="97">
                  <c:v>4.0600136159638414</c:v>
                </c:pt>
                <c:pt idx="98">
                  <c:v>4.3585433082617602</c:v>
                </c:pt>
                <c:pt idx="99">
                  <c:v>4.6732097406838893</c:v>
                </c:pt>
                <c:pt idx="100">
                  <c:v>5.0053576415739149</c:v>
                </c:pt>
                <c:pt idx="101">
                  <c:v>5.3564854225147993</c:v>
                </c:pt>
                <c:pt idx="102">
                  <c:v>5.728267778805149</c:v>
                </c:pt>
                <c:pt idx="103">
                  <c:v>6.1225823991130941</c:v>
                </c:pt>
                <c:pt idx="104">
                  <c:v>6.5415416831902871</c:v>
                </c:pt>
                <c:pt idx="105">
                  <c:v>6.9875305984982647</c:v>
                </c:pt>
                <c:pt idx="106">
                  <c:v>7.4632521081601082</c:v>
                </c:pt>
                <c:pt idx="107">
                  <c:v>7.9717819977986313</c:v>
                </c:pt>
                <c:pt idx="108">
                  <c:v>8.5166354509827613</c:v>
                </c:pt>
                <c:pt idx="109">
                  <c:v>9.1018484192175695</c:v>
                </c:pt>
                <c:pt idx="110">
                  <c:v>9.7320777696242882</c:v>
                </c:pt>
                <c:pt idx="111">
                  <c:v>10.403366623507846</c:v>
                </c:pt>
                <c:pt idx="112">
                  <c:v>10.668100590671763</c:v>
                </c:pt>
                <c:pt idx="113">
                  <c:v>10.95997651698751</c:v>
                </c:pt>
                <c:pt idx="114">
                  <c:v>11.282695578703072</c:v>
                </c:pt>
                <c:pt idx="115">
                  <c:v>11.640663938018415</c:v>
                </c:pt>
                <c:pt idx="116">
                  <c:v>12.039168989573504</c:v>
                </c:pt>
                <c:pt idx="117">
                  <c:v>12.033528143521952</c:v>
                </c:pt>
                <c:pt idx="118">
                  <c:v>12.027887297470402</c:v>
                </c:pt>
                <c:pt idx="119">
                  <c:v>12.02224645141885</c:v>
                </c:pt>
                <c:pt idx="120">
                  <c:v>12.016605605367298</c:v>
                </c:pt>
                <c:pt idx="121">
                  <c:v>12.010964759315749</c:v>
                </c:pt>
                <c:pt idx="122">
                  <c:v>12.005323913264197</c:v>
                </c:pt>
                <c:pt idx="123">
                  <c:v>11.999683067212649</c:v>
                </c:pt>
                <c:pt idx="124">
                  <c:v>11.994042221161095</c:v>
                </c:pt>
                <c:pt idx="125">
                  <c:v>11.988401375109545</c:v>
                </c:pt>
                <c:pt idx="126">
                  <c:v>11.982760529057998</c:v>
                </c:pt>
                <c:pt idx="127">
                  <c:v>11.977119683006444</c:v>
                </c:pt>
                <c:pt idx="128">
                  <c:v>11.971478836954892</c:v>
                </c:pt>
                <c:pt idx="129">
                  <c:v>11.965837990903342</c:v>
                </c:pt>
                <c:pt idx="130">
                  <c:v>11.960197144851792</c:v>
                </c:pt>
                <c:pt idx="131">
                  <c:v>11.954556298800243</c:v>
                </c:pt>
                <c:pt idx="132">
                  <c:v>12.041361823439692</c:v>
                </c:pt>
                <c:pt idx="133">
                  <c:v>12.134783467309092</c:v>
                </c:pt>
                <c:pt idx="134">
                  <c:v>12.225973567417043</c:v>
                </c:pt>
                <c:pt idx="135">
                  <c:v>12.319222907665637</c:v>
                </c:pt>
                <c:pt idx="136">
                  <c:v>12.415033009383507</c:v>
                </c:pt>
                <c:pt idx="137">
                  <c:v>12.514124471893425</c:v>
                </c:pt>
                <c:pt idx="138">
                  <c:v>12.617534003629014</c:v>
                </c:pt>
                <c:pt idx="139">
                  <c:v>12.953711923272426</c:v>
                </c:pt>
                <c:pt idx="140">
                  <c:v>13.225288078775838</c:v>
                </c:pt>
                <c:pt idx="141">
                  <c:v>13.575387411954347</c:v>
                </c:pt>
                <c:pt idx="142">
                  <c:v>13.515558792481748</c:v>
                </c:pt>
                <c:pt idx="143">
                  <c:v>13.912546421231173</c:v>
                </c:pt>
                <c:pt idx="144">
                  <c:v>14.199003676290156</c:v>
                </c:pt>
                <c:pt idx="145">
                  <c:v>15.120049576856749</c:v>
                </c:pt>
                <c:pt idx="146">
                  <c:v>15.588141161282856</c:v>
                </c:pt>
                <c:pt idx="147">
                  <c:v>15.810471627362647</c:v>
                </c:pt>
                <c:pt idx="148">
                  <c:v>15.793263440464271</c:v>
                </c:pt>
                <c:pt idx="149">
                  <c:v>16.11623131350261</c:v>
                </c:pt>
                <c:pt idx="150" formatCode="_-* #,##0.0_-;\-* #,##0.0_-;_-* &quot;-&quot;??_-;_-@_-">
                  <c:v>16.685176053440728</c:v>
                </c:pt>
                <c:pt idx="151" formatCode="_-* #,##0.0_-;\-* #,##0.0_-;_-* &quot;-&quot;??_-;_-@_-">
                  <c:v>17.74883649729744</c:v>
                </c:pt>
                <c:pt idx="152" formatCode="_-* #,##0.0_-;\-* #,##0.0_-;_-* &quot;-&quot;??_-;_-@_-">
                  <c:v>18.006349248938864</c:v>
                </c:pt>
                <c:pt idx="153" formatCode="_-* #,##0.0_-;\-* #,##0.0_-;_-* &quot;-&quot;??_-;_-@_-">
                  <c:v>19.304401083888759</c:v>
                </c:pt>
                <c:pt idx="154" formatCode="_-* #,##0.0_-;\-* #,##0.0_-;_-* &quot;-&quot;??_-;_-@_-">
                  <c:v>20.253696115591261</c:v>
                </c:pt>
                <c:pt idx="155" formatCode="_-* #,##0.0_-;\-* #,##0.0_-;_-* &quot;-&quot;??_-;_-@_-">
                  <c:v>21.138006030769457</c:v>
                </c:pt>
                <c:pt idx="156" formatCode="_-* #,##0.0_-;\-* #,##0.0_-;_-* &quot;-&quot;??_-;_-@_-">
                  <c:v>22.063745535841353</c:v>
                </c:pt>
                <c:pt idx="157" formatCode="_-* #,##0.0_-;\-* #,##0.0_-;_-* &quot;-&quot;??_-;_-@_-">
                  <c:v>22.451548997194738</c:v>
                </c:pt>
                <c:pt idx="158" formatCode="_-* #,##0.0_-;\-* #,##0.0_-;_-* &quot;-&quot;??_-;_-@_-">
                  <c:v>22.922166392090784</c:v>
                </c:pt>
                <c:pt idx="159" formatCode="_-* #,##0.0_-;\-* #,##0.0_-;_-* &quot;-&quot;??_-;_-@_-">
                  <c:v>24.155466698971864</c:v>
                </c:pt>
                <c:pt idx="160" formatCode="_-* #,##0.0_-;\-* #,##0.0_-;_-* &quot;-&quot;??_-;_-@_-">
                  <c:v>24.927687252764432</c:v>
                </c:pt>
                <c:pt idx="161" formatCode="_-* #,##0.0_-;\-* #,##0.0_-;_-* &quot;-&quot;??_-;_-@_-">
                  <c:v>25.498952177018101</c:v>
                </c:pt>
                <c:pt idx="162" formatCode="_-* #,##0.0_-;\-* #,##0.0_-;_-* &quot;-&quot;??_-;_-@_-">
                  <c:v>26.424980577956287</c:v>
                </c:pt>
                <c:pt idx="163" formatCode="_-* #,##0.0_-;\-* #,##0.0_-;_-* &quot;-&quot;??_-;_-@_-">
                  <c:v>27.232821049282016</c:v>
                </c:pt>
                <c:pt idx="164" formatCode="_-* #,##0.0_-;\-* #,##0.0_-;_-* &quot;-&quot;??_-;_-@_-">
                  <c:v>28.631902097368634</c:v>
                </c:pt>
                <c:pt idx="165" formatCode="_-* #,##0.0_-;\-* #,##0.0_-;_-* &quot;-&quot;??_-;_-@_-">
                  <c:v>29.605377571379879</c:v>
                </c:pt>
                <c:pt idx="166" formatCode="_-* #,##0.0_-;\-* #,##0.0_-;_-* &quot;-&quot;??_-;_-@_-">
                  <c:v>31.016385378111977</c:v>
                </c:pt>
                <c:pt idx="167" formatCode="_-* #,##0.0_-;\-* #,##0.0_-;_-* &quot;-&quot;??_-;_-@_-">
                  <c:v>32.001788767290272</c:v>
                </c:pt>
                <c:pt idx="168" formatCode="_-* #,##0.0_-;\-* #,##0.0_-;_-* &quot;-&quot;??_-;_-@_-">
                  <c:v>31.24498435869641</c:v>
                </c:pt>
                <c:pt idx="169" formatCode="_-* #,##0.0_-;\-* #,##0.0_-;_-* &quot;-&quot;??_-;_-@_-">
                  <c:v>33.913635954889827</c:v>
                </c:pt>
                <c:pt idx="170" formatCode="_-* #,##0.0_-;\-* #,##0.0_-;_-* &quot;-&quot;??_-;_-@_-">
                  <c:v>34.840080948836736</c:v>
                </c:pt>
                <c:pt idx="171" formatCode="_-* #,##0.0_-;\-* #,##0.0_-;_-* &quot;-&quot;??_-;_-@_-">
                  <c:v>37.253500526895316</c:v>
                </c:pt>
                <c:pt idx="172" formatCode="_-* #,##0.0_-;\-* #,##0.0_-;_-* &quot;-&quot;??_-;_-@_-">
                  <c:v>39.373072628419791</c:v>
                </c:pt>
                <c:pt idx="173" formatCode="_-* #,##0.0_-;\-* #,##0.0_-;_-* &quot;-&quot;??_-;_-@_-">
                  <c:v>41.757264948485485</c:v>
                </c:pt>
                <c:pt idx="174" formatCode="_-* #,##0.0_-;\-* #,##0.0_-;_-* &quot;-&quot;??_-;_-@_-">
                  <c:v>43.667935574443952</c:v>
                </c:pt>
                <c:pt idx="175" formatCode="_-* #,##0.0_-;\-* #,##0.0_-;_-* &quot;-&quot;??_-;_-@_-">
                  <c:v>45.940000003358122</c:v>
                </c:pt>
                <c:pt idx="176" formatCode="_-* #,##0.0_-;\-* #,##0.0_-;_-* &quot;-&quot;??_-;_-@_-">
                  <c:v>48.130719182583285</c:v>
                </c:pt>
                <c:pt idx="177" formatCode="_-* #,##0.0_-;\-* #,##0.0_-;_-* &quot;-&quot;??_-;_-@_-">
                  <c:v>49.738361757830674</c:v>
                </c:pt>
                <c:pt idx="178" formatCode="_-* #,##0.0_-;\-* #,##0.0_-;_-* &quot;-&quot;??_-;_-@_-">
                  <c:v>51.357515028431727</c:v>
                </c:pt>
                <c:pt idx="179" formatCode="_-* #,##0.0_-;\-* #,##0.0_-;_-* &quot;-&quot;??_-;_-@_-">
                  <c:v>52.179597695897257</c:v>
                </c:pt>
                <c:pt idx="180" formatCode="_-* #,##0.0_-;\-* #,##0.0_-;_-* &quot;-&quot;??_-;_-@_-">
                  <c:v>55.646737259328425</c:v>
                </c:pt>
                <c:pt idx="181" formatCode="_-* #,##0.0_-;\-* #,##0.0_-;_-* &quot;-&quot;??_-;_-@_-">
                  <c:v>57.101980877378352</c:v>
                </c:pt>
                <c:pt idx="182" formatCode="_-* #,##0.0_-;\-* #,##0.0_-;_-* &quot;-&quot;??_-;_-@_-">
                  <c:v>58.461431595496386</c:v>
                </c:pt>
                <c:pt idx="183" formatCode="_-* #,##0.0_-;\-* #,##0.0_-;_-* &quot;-&quot;??_-;_-@_-">
                  <c:v>59.839676808845127</c:v>
                </c:pt>
                <c:pt idx="184" formatCode="_-* #,##0.0_-;\-* #,##0.0_-;_-* &quot;-&quot;??_-;_-@_-">
                  <c:v>60.355841213041515</c:v>
                </c:pt>
                <c:pt idx="185" formatCode="_-* #,##0.0_-;\-* #,##0.0_-;_-* &quot;-&quot;??_-;_-@_-">
                  <c:v>60.465587455352271</c:v>
                </c:pt>
                <c:pt idx="186" formatCode="_-* #,##0.0_-;\-* #,##0.0_-;_-* &quot;-&quot;??_-;_-@_-">
                  <c:v>61.942571826728326</c:v>
                </c:pt>
                <c:pt idx="187" formatCode="_-* #,##0.0_-;\-* #,##0.0_-;_-* &quot;-&quot;??_-;_-@_-">
                  <c:v>62.282047696897365</c:v>
                </c:pt>
                <c:pt idx="188" formatCode="_-* #,##0.0_-;\-* #,##0.0_-;_-* &quot;-&quot;??_-;_-@_-">
                  <c:v>62.735754817851927</c:v>
                </c:pt>
                <c:pt idx="189" formatCode="_-* #,##0.0_-;\-* #,##0.0_-;_-* &quot;-&quot;??_-;_-@_-">
                  <c:v>64.368201876417828</c:v>
                </c:pt>
                <c:pt idx="190" formatCode="_-* #,##0.0_-;\-* #,##0.0_-;_-* &quot;-&quot;??_-;_-@_-">
                  <c:v>66.609620519764036</c:v>
                </c:pt>
                <c:pt idx="191" formatCode="_-* #,##0.0_-;\-* #,##0.0_-;_-* &quot;-&quot;??_-;_-@_-">
                  <c:v>68.073461411242974</c:v>
                </c:pt>
                <c:pt idx="192" formatCode="_-* #,##0.0_-;\-* #,##0.0_-;_-* &quot;-&quot;??_-;_-@_-">
                  <c:v>70.371064457803399</c:v>
                </c:pt>
                <c:pt idx="193" formatCode="_-* #,##0.0_-;\-* #,##0.0_-;_-* &quot;-&quot;??_-;_-@_-">
                  <c:v>72.030780704287565</c:v>
                </c:pt>
                <c:pt idx="194" formatCode="_-* #,##0.0_-;\-* #,##0.0_-;_-* &quot;-&quot;??_-;_-@_-">
                  <c:v>75.385970897482068</c:v>
                </c:pt>
                <c:pt idx="195" formatCode="_-* #,##0.0_-;\-* #,##0.0_-;_-* &quot;-&quot;??_-;_-@_-">
                  <c:v>77.614436377827076</c:v>
                </c:pt>
                <c:pt idx="196" formatCode="_-* #,##0.0_-;\-* #,##0.0_-;_-* &quot;-&quot;??_-;_-@_-">
                  <c:v>81.671124943594791</c:v>
                </c:pt>
                <c:pt idx="197" formatCode="_-* #,##0.0_-;\-* #,##0.0_-;_-* &quot;-&quot;??_-;_-@_-">
                  <c:v>85.813415316735387</c:v>
                </c:pt>
                <c:pt idx="198" formatCode="_-* #,##0.0_-;\-* #,##0.0_-;_-* &quot;-&quot;??_-;_-@_-">
                  <c:v>88.874910939486071</c:v>
                </c:pt>
                <c:pt idx="199" formatCode="_-* #,##0.0_-;\-* #,##0.0_-;_-* &quot;-&quot;??_-;_-@_-">
                  <c:v>92.627021205186779</c:v>
                </c:pt>
                <c:pt idx="200" formatCode="_-* #,##0_-;\-* #,##0_-;_-* &quot;-&quot;??_-;_-@_-">
                  <c:v>99.999999999999986</c:v>
                </c:pt>
                <c:pt idx="201" formatCode="_-* #,##0_-;\-* #,##0_-;_-* &quot;-&quot;??_-;_-@_-">
                  <c:v>103.42939792478775</c:v>
                </c:pt>
                <c:pt idx="202" formatCode="_-* #,##0_-;\-* #,##0_-;_-* &quot;-&quot;??_-;_-@_-">
                  <c:v>104.99491131122969</c:v>
                </c:pt>
                <c:pt idx="203" formatCode="_-* #,##0_-;\-* #,##0_-;_-* &quot;-&quot;??_-;_-@_-">
                  <c:v>105.7180509570226</c:v>
                </c:pt>
                <c:pt idx="204" formatCode="_-* #,##0_-;\-* #,##0_-;_-* &quot;-&quot;??_-;_-@_-">
                  <c:v>106.46018244137649</c:v>
                </c:pt>
                <c:pt idx="205" formatCode="_-* #,##0_-;\-* #,##0_-;_-* &quot;-&quot;??_-;_-@_-">
                  <c:v>104.19533240800774</c:v>
                </c:pt>
                <c:pt idx="206" formatCode="_-* #,##0_-;\-* #,##0_-;_-* &quot;-&quot;??_-;_-@_-">
                  <c:v>109.70696537881528</c:v>
                </c:pt>
                <c:pt idx="207" formatCode="_-* #,##0_-;\-* #,##0_-;_-* &quot;-&quot;??_-;_-@_-">
                  <c:v>113.88980935887774</c:v>
                </c:pt>
                <c:pt idx="208" formatCode="_-* #,##0_-;\-* #,##0_-;_-* &quot;-&quot;??_-;_-@_-">
                  <c:v>117.36135081045208</c:v>
                </c:pt>
                <c:pt idx="209" formatCode="_-* #,##0_-;\-* #,##0_-;_-* &quot;-&quot;??_-;_-@_-">
                  <c:v>119.01346834838789</c:v>
                </c:pt>
                <c:pt idx="210" formatCode="_-* #,##0_-;\-* #,##0_-;_-* &quot;-&quot;??_-;_-@_-">
                  <c:v>130.99335455936256</c:v>
                </c:pt>
                <c:pt idx="211" formatCode="_-* #,##0_-;\-* #,##0_-;_-* &quot;-&quot;??_-;_-@_-">
                  <c:v>145.60969396995702</c:v>
                </c:pt>
                <c:pt idx="212" formatCode="_-* #,##0_-;\-* #,##0_-;_-* &quot;-&quot;??_-;_-@_-">
                  <c:v>150.60244036261685</c:v>
                </c:pt>
                <c:pt idx="213" formatCode="_-* #,##0_-;\-* #,##0_-;_-* &quot;-&quot;??_-;_-@_-">
                  <c:v>164.05300954703463</c:v>
                </c:pt>
                <c:pt idx="214" formatCode="_-* #,##0_-;\-* #,##0_-;_-* &quot;-&quot;??_-;_-@_-">
                  <c:v>182.14351204954176</c:v>
                </c:pt>
                <c:pt idx="215" formatCode="_-* #,##0_-;\-* #,##0_-;_-* &quot;-&quot;??_-;_-@_-">
                  <c:v>183.87101693117489</c:v>
                </c:pt>
                <c:pt idx="216" formatCode="_-* #,##0_-;\-* #,##0_-;_-* &quot;-&quot;??_-;_-@_-">
                  <c:v>200.58400478819371</c:v>
                </c:pt>
                <c:pt idx="217" formatCode="_-* #,##0_-;\-* #,##0_-;_-* &quot;-&quot;??_-;_-@_-">
                  <c:v>203.70385065451021</c:v>
                </c:pt>
                <c:pt idx="218" formatCode="_-* #,##0_-;\-* #,##0_-;_-* &quot;-&quot;??_-;_-@_-">
                  <c:v>198.78414961831771</c:v>
                </c:pt>
                <c:pt idx="219" formatCode="_-* #,##0_-;\-* #,##0_-;_-* &quot;-&quot;??_-;_-@_-">
                  <c:v>212.42395128652365</c:v>
                </c:pt>
                <c:pt idx="220" formatCode="_-* #,##0_-;\-* #,##0_-;_-* &quot;-&quot;??_-;_-@_-">
                  <c:v>284.09479266274087</c:v>
                </c:pt>
                <c:pt idx="221" formatCode="_-* #,##0_-;\-* #,##0_-;_-* &quot;-&quot;??_-;_-@_-">
                  <c:v>266.60272166561532</c:v>
                </c:pt>
                <c:pt idx="222" formatCode="_-* #,##0_-;\-* #,##0_-;_-* &quot;-&quot;??_-;_-@_-">
                  <c:v>267.18764650748915</c:v>
                </c:pt>
                <c:pt idx="223" formatCode="_-* #,##0_-;\-* #,##0_-;_-* &quot;-&quot;??_-;_-@_-">
                  <c:v>288.57903413012167</c:v>
                </c:pt>
                <c:pt idx="224" formatCode="_-* #,##0_-;\-* #,##0_-;_-* &quot;-&quot;??_-;_-@_-">
                  <c:v>313.96745808299119</c:v>
                </c:pt>
                <c:pt idx="225" formatCode="_-* #,##0_-;\-* #,##0_-;_-* &quot;-&quot;??_-;_-@_-">
                  <c:v>330.21333692769508</c:v>
                </c:pt>
                <c:pt idx="226" formatCode="_-* #,##0_-;\-* #,##0_-;_-* &quot;-&quot;??_-;_-@_-">
                  <c:v>326.23011188599332</c:v>
                </c:pt>
                <c:pt idx="227" formatCode="_-* #,##0_-;\-* #,##0_-;_-* &quot;-&quot;??_-;_-@_-">
                  <c:v>348.48771135502818</c:v>
                </c:pt>
                <c:pt idx="228" formatCode="_-* #,##0_-;\-* #,##0_-;_-* &quot;-&quot;??_-;_-@_-">
                  <c:v>370.97738679783851</c:v>
                </c:pt>
                <c:pt idx="229" formatCode="_-* #,##0_-;\-* #,##0_-;_-* &quot;-&quot;??_-;_-@_-">
                  <c:v>393.42665984819587</c:v>
                </c:pt>
                <c:pt idx="230" formatCode="_-* #,##0_-;\-* #,##0_-;_-* &quot;-&quot;??_-;_-@_-">
                  <c:v>426.95226574469757</c:v>
                </c:pt>
                <c:pt idx="231" formatCode="_-* #,##0_-;\-* #,##0_-;_-* &quot;-&quot;??_-;_-@_-">
                  <c:v>383.79506684600267</c:v>
                </c:pt>
                <c:pt idx="232" formatCode="_-* #,##0_-;\-* #,##0_-;_-* &quot;-&quot;??_-;_-@_-">
                  <c:v>373.57678716413943</c:v>
                </c:pt>
                <c:pt idx="233" formatCode="_-* #,##0_-;\-* #,##0_-;_-* &quot;-&quot;??_-;_-@_-">
                  <c:v>368.16295776562708</c:v>
                </c:pt>
                <c:pt idx="234" formatCode="_-* #,##0_-;\-* #,##0_-;_-* &quot;-&quot;??_-;_-@_-">
                  <c:v>380.92224998526245</c:v>
                </c:pt>
                <c:pt idx="235" formatCode="_-* #,##0_-;\-* #,##0_-;_-* &quot;-&quot;??_-;_-@_-">
                  <c:v>398.26271034954419</c:v>
                </c:pt>
                <c:pt idx="236" formatCode="_-* #,##0_-;\-* #,##0_-;_-* &quot;-&quot;??_-;_-@_-">
                  <c:v>420.50434099449649</c:v>
                </c:pt>
                <c:pt idx="237" formatCode="_-* #,##0_-;\-* #,##0_-;_-* &quot;-&quot;??_-;_-@_-">
                  <c:v>442.36354519328938</c:v>
                </c:pt>
                <c:pt idx="238" formatCode="_-* #,##0_-;\-* #,##0_-;_-* &quot;-&quot;??_-;_-@_-">
                  <c:v>452.76327353946039</c:v>
                </c:pt>
                <c:pt idx="239" formatCode="_-* #,##0_-;\-* #,##0_-;_-* &quot;-&quot;??_-;_-@_-">
                  <c:v>464.01876059125669</c:v>
                </c:pt>
                <c:pt idx="240" formatCode="_-* #,##0_-;\-* #,##0_-;_-* &quot;-&quot;??_-;_-@_-">
                  <c:v>416.63938701359297</c:v>
                </c:pt>
                <c:pt idx="241" formatCode="_-* #,##0_-;\-* #,##0_-;_-* &quot;-&quot;??_-;_-@_-">
                  <c:v>450.08713296273874</c:v>
                </c:pt>
                <c:pt idx="242" formatCode="_-* #,##0_-;\-* #,##0_-;_-* &quot;-&quot;??_-;_-@_-">
                  <c:v>436.86408557056484</c:v>
                </c:pt>
                <c:pt idx="243" formatCode="_-* #,##0_-;\-* #,##0_-;_-* &quot;-&quot;??_-;_-@_-">
                  <c:v>454.12655222082157</c:v>
                </c:pt>
                <c:pt idx="244" formatCode="_-* #,##0_-;\-* #,##0_-;_-* &quot;-&quot;??_-;_-@_-">
                  <c:v>461.20013450408788</c:v>
                </c:pt>
                <c:pt idx="245" formatCode="_-* #,##0_-;\-* #,##0_-;_-* &quot;-&quot;??_-;_-@_-">
                  <c:v>545.05390299681085</c:v>
                </c:pt>
                <c:pt idx="246" formatCode="_-* #,##0_-;\-* #,##0_-;_-* &quot;-&quot;??_-;_-@_-">
                  <c:v>547.63860450371328</c:v>
                </c:pt>
                <c:pt idx="247" formatCode="_-* #,##0_-;\-* #,##0_-;_-* &quot;-&quot;??_-;_-@_-">
                  <c:v>572.70409331861231</c:v>
                </c:pt>
                <c:pt idx="248" formatCode="_-* #,##0_-;\-* #,##0_-;_-* &quot;-&quot;??_-;_-@_-">
                  <c:v>602.23429530212559</c:v>
                </c:pt>
                <c:pt idx="249" formatCode="_-* #,##0_-;\-* #,##0_-;_-* &quot;-&quot;??_-;_-@_-">
                  <c:v>647.37972607836457</c:v>
                </c:pt>
                <c:pt idx="250" formatCode="_-* #,##0_-;\-* #,##0_-;_-* &quot;-&quot;??_-;_-@_-">
                  <c:v>709.13793243974271</c:v>
                </c:pt>
                <c:pt idx="251" formatCode="_-* #,##0_-;\-* #,##0_-;_-* &quot;-&quot;??_-;_-@_-">
                  <c:v>733.17676837616375</c:v>
                </c:pt>
                <c:pt idx="252" formatCode="_-* #,##0_-;\-* #,##0_-;_-* &quot;-&quot;??_-;_-@_-">
                  <c:v>862.94145134725522</c:v>
                </c:pt>
                <c:pt idx="253" formatCode="_-* #,##0_-;\-* #,##0_-;_-* &quot;-&quot;??_-;_-@_-">
                  <c:v>887.64020934022176</c:v>
                </c:pt>
                <c:pt idx="254" formatCode="_-* #,##0_-;\-* #,##0_-;_-* &quot;-&quot;??_-;_-@_-">
                  <c:v>912.00681250684261</c:v>
                </c:pt>
                <c:pt idx="255" formatCode="_-* #,##0_-;\-* #,##0_-;_-* &quot;-&quot;??_-;_-@_-">
                  <c:v>944.94528415653906</c:v>
                </c:pt>
                <c:pt idx="256" formatCode="_-* #,##0_-;\-* #,##0_-;_-* &quot;-&quot;??_-;_-@_-">
                  <c:v>970.71288227584114</c:v>
                </c:pt>
                <c:pt idx="257" formatCode="_-* #,##0_-;\-* #,##0_-;_-* &quot;-&quot;??_-;_-@_-">
                  <c:v>970.94473555688046</c:v>
                </c:pt>
                <c:pt idx="258" formatCode="_-* #,##0_-;\-* #,##0_-;_-* &quot;-&quot;??_-;_-@_-">
                  <c:v>1024.1938203848297</c:v>
                </c:pt>
                <c:pt idx="259" formatCode="_-* #,##0_-;\-* #,##0_-;_-* &quot;-&quot;??_-;_-@_-">
                  <c:v>1089.2886411083007</c:v>
                </c:pt>
                <c:pt idx="260" formatCode="_-* #,##0_-;\-* #,##0_-;_-* &quot;-&quot;??_-;_-@_-">
                  <c:v>1134.2512279745163</c:v>
                </c:pt>
                <c:pt idx="261" formatCode="_-* #,##0_-;\-* #,##0_-;_-* &quot;-&quot;??_-;_-@_-">
                  <c:v>1189.1685187996732</c:v>
                </c:pt>
                <c:pt idx="262" formatCode="_-* #,##0_-;\-* #,##0_-;_-* &quot;-&quot;??_-;_-@_-">
                  <c:v>1222.2561200488738</c:v>
                </c:pt>
                <c:pt idx="263" formatCode="_-* #,##0_-;\-* #,##0_-;_-* &quot;-&quot;??_-;_-@_-">
                  <c:v>1255.5065210141763</c:v>
                </c:pt>
                <c:pt idx="264" formatCode="_-* #,##0_-;\-* #,##0_-;_-* &quot;-&quot;??_-;_-@_-">
                  <c:v>1371.3349976650209</c:v>
                </c:pt>
                <c:pt idx="265" formatCode="_-* #,##0_-;\-* #,##0_-;_-* &quot;-&quot;??_-;_-@_-">
                  <c:v>1416.650730284349</c:v>
                </c:pt>
                <c:pt idx="266" formatCode="_-* #,##0_-;\-* #,##0_-;_-* &quot;-&quot;??_-;_-@_-">
                  <c:v>1501.4322878744135</c:v>
                </c:pt>
                <c:pt idx="267" formatCode="_-* #,##0_-;\-* #,##0_-;_-* &quot;-&quot;??_-;_-@_-">
                  <c:v>1550.564033219754</c:v>
                </c:pt>
                <c:pt idx="268" formatCode="_-* #,##0_-;\-* #,##0_-;_-* &quot;-&quot;??_-;_-@_-">
                  <c:v>1575.3706170775099</c:v>
                </c:pt>
                <c:pt idx="269" formatCode="_-* #,##0_-;\-* #,##0_-;_-* &quot;-&quot;??_-;_-@_-">
                  <c:v>1622.7108443308196</c:v>
                </c:pt>
                <c:pt idx="270" formatCode="_-* #,##0_-;\-* #,##0_-;_-* &quot;-&quot;??_-;_-@_-">
                  <c:v>1657.5566056408109</c:v>
                </c:pt>
                <c:pt idx="271" formatCode="_-* #,##0_-;\-* #,##0_-;_-* &quot;-&quot;??_-;_-@_-">
                  <c:v>1721.6534323423898</c:v>
                </c:pt>
                <c:pt idx="272" formatCode="_-* #,##0_-;\-* #,##0_-;_-* &quot;-&quot;??_-;_-@_-">
                  <c:v>1796.8446720709328</c:v>
                </c:pt>
                <c:pt idx="273" formatCode="_-* #,##0_-;\-* #,##0_-;_-* &quot;-&quot;??_-;_-@_-">
                  <c:v>1901.2510420504725</c:v>
                </c:pt>
                <c:pt idx="274" formatCode="_-* #,##0_-;\-* #,##0_-;_-* &quot;-&quot;??_-;_-@_-">
                  <c:v>1856.1560389483247</c:v>
                </c:pt>
                <c:pt idx="275" formatCode="_-* #,##0_-;\-* #,##0_-;_-* &quot;-&quot;??_-;_-@_-">
                  <c:v>1867.1765563620463</c:v>
                </c:pt>
                <c:pt idx="276" formatCode="_-* #,##0_-;\-* #,##0_-;_-* &quot;-&quot;??_-;_-@_-">
                  <c:v>1937.5466736993728</c:v>
                </c:pt>
                <c:pt idx="277" formatCode="_-* #,##0_-;\-* #,##0_-;_-* &quot;-&quot;??_-;_-@_-">
                  <c:v>1986.7960234860036</c:v>
                </c:pt>
                <c:pt idx="278" formatCode="_-* #,##0_-;\-* #,##0_-;_-* &quot;-&quot;??_-;_-@_-">
                  <c:v>2064.4224910282255</c:v>
                </c:pt>
                <c:pt idx="279" formatCode="_-* #,##0_-;\-* #,##0_-;_-* &quot;-&quot;??_-;_-@_-">
                  <c:v>2078.9592294793551</c:v>
                </c:pt>
                <c:pt idx="280" formatCode="_-* #,##0_-;\-* #,##0_-;_-* &quot;-&quot;??_-;_-@_-">
                  <c:v>2180.2038277392376</c:v>
                </c:pt>
                <c:pt idx="281" formatCode="_-* #,##0_-;\-* #,##0_-;_-* &quot;-&quot;??_-;_-@_-">
                  <c:v>2203.6330723459805</c:v>
                </c:pt>
                <c:pt idx="282" formatCode="_-* #,##0_-;\-* #,##0_-;_-* &quot;-&quot;??_-;_-@_-">
                  <c:v>2217.5296091708606</c:v>
                </c:pt>
                <c:pt idx="283" formatCode="_-* #,##0_-;\-* #,##0_-;_-* &quot;-&quot;??_-;_-@_-">
                  <c:v>2255.8214797048895</c:v>
                </c:pt>
                <c:pt idx="284" formatCode="_-* #,##0_-;\-* #,##0_-;_-* &quot;-&quot;??_-;_-@_-">
                  <c:v>2384.0294745291249</c:v>
                </c:pt>
                <c:pt idx="285" formatCode="_-* #,##0_-;\-* #,##0_-;_-* &quot;-&quot;??_-;_-@_-">
                  <c:v>2323.1377196990811</c:v>
                </c:pt>
                <c:pt idx="286" formatCode="_-* #,##0_-;\-* #,##0_-;_-* &quot;-&quot;??_-;_-@_-">
                  <c:v>2430.6837251100419</c:v>
                </c:pt>
                <c:pt idx="287" formatCode="_-* #,##0_-;\-* #,##0_-;_-* &quot;-&quot;??_-;_-@_-">
                  <c:v>2621.2725809623084</c:v>
                </c:pt>
                <c:pt idx="288" formatCode="_-* #,##0_-;\-* #,##0_-;_-* &quot;-&quot;??_-;_-@_-">
                  <c:v>2774.850367343106</c:v>
                </c:pt>
                <c:pt idx="289" formatCode="_-* #,##0_-;\-* #,##0_-;_-* &quot;-&quot;??_-;_-@_-">
                  <c:v>2977.1709365977031</c:v>
                </c:pt>
                <c:pt idx="290" formatCode="_-* #,##0_-;\-* #,##0_-;_-* &quot;-&quot;??_-;_-@_-">
                  <c:v>3001.7956446418575</c:v>
                </c:pt>
                <c:pt idx="291" formatCode="_-* #,##0_-;\-* #,##0_-;_-* &quot;-&quot;??_-;_-@_-">
                  <c:v>2974.1908800328624</c:v>
                </c:pt>
                <c:pt idx="292" formatCode="_-* #,##0_-;\-* #,##0_-;_-* &quot;-&quot;??_-;_-@_-">
                  <c:v>3051.3464485088612</c:v>
                </c:pt>
                <c:pt idx="293" formatCode="_-* #,##0_-;\-* #,##0_-;_-* &quot;-&quot;??_-;_-@_-">
                  <c:v>3175.1378799006875</c:v>
                </c:pt>
                <c:pt idx="294" formatCode="_-* #,##0_-;\-* #,##0_-;_-* &quot;-&quot;??_-;_-@_-">
                  <c:v>3257.6442392722765</c:v>
                </c:pt>
                <c:pt idx="295" formatCode="_-* #,##0_-;\-* #,##0_-;_-* &quot;-&quot;??_-;_-@_-">
                  <c:v>3330.7838660600883</c:v>
                </c:pt>
                <c:pt idx="296" formatCode="_-* #,##0_-;\-* #,##0_-;_-* &quot;-&quot;??_-;_-@_-">
                  <c:v>3396.6191107614468</c:v>
                </c:pt>
                <c:pt idx="297" formatCode="_-* #,##0_-;\-* #,##0_-;_-* &quot;-&quot;??_-;_-@_-">
                  <c:v>3513.3015535645527</c:v>
                </c:pt>
                <c:pt idx="298" formatCode="_-* #,##0_-;\-* #,##0_-;_-* &quot;-&quot;??_-;_-@_-">
                  <c:v>3626.4444076725349</c:v>
                </c:pt>
                <c:pt idx="299" formatCode="_-* #,##0_-;\-* #,##0_-;_-* &quot;-&quot;??_-;_-@_-">
                  <c:v>3685.873599075951</c:v>
                </c:pt>
                <c:pt idx="300" formatCode="_-* #,##0_-;\-* #,##0_-;_-* &quot;-&quot;??_-;_-@_-">
                  <c:v>3730.2282386084066</c:v>
                </c:pt>
                <c:pt idx="301" formatCode="_-* #,##0_-;\-* #,##0_-;_-* &quot;-&quot;??_-;_-@_-">
                  <c:v>3749.3453952641767</c:v>
                </c:pt>
                <c:pt idx="302" formatCode="_-* #,##0_-;\-* #,##0_-;_-* &quot;-&quot;??_-;_-@_-">
                  <c:v>3818.3260283566347</c:v>
                </c:pt>
                <c:pt idx="303" formatCode="_-* #,##0_-;\-* #,##0_-;_-* &quot;-&quot;??_-;_-@_-">
                  <c:v>3851.6528646577517</c:v>
                </c:pt>
                <c:pt idx="304" formatCode="_-* #,##0_-;\-* #,##0_-;_-* &quot;-&quot;??_-;_-@_-">
                  <c:v>3944.1916033496263</c:v>
                </c:pt>
                <c:pt idx="305" formatCode="_-* #,##0_-;\-* #,##0_-;_-* &quot;-&quot;??_-;_-@_-">
                  <c:v>3987.1541765552361</c:v>
                </c:pt>
                <c:pt idx="306" formatCode="_-* #,##0_-;\-* #,##0_-;_-* &quot;-&quot;??_-;_-@_-">
                  <c:v>4101.8498490893753</c:v>
                </c:pt>
                <c:pt idx="307" formatCode="_-* #,##0_-;\-* #,##0_-;_-* &quot;-&quot;??_-;_-@_-">
                  <c:v>4176.1153925388526</c:v>
                </c:pt>
                <c:pt idx="308" formatCode="_-* #,##0_-;\-* #,##0_-;_-* &quot;-&quot;??_-;_-@_-">
                  <c:v>4137.0159008680293</c:v>
                </c:pt>
                <c:pt idx="309" formatCode="_-* #,##0_-;\-* #,##0_-;_-* &quot;-&quot;??_-;_-@_-">
                  <c:v>4091.3783488510876</c:v>
                </c:pt>
                <c:pt idx="310" formatCode="_-* #,##0_-;\-* #,##0_-;_-* &quot;-&quot;??_-;_-@_-">
                  <c:v>4065.2962206632274</c:v>
                </c:pt>
              </c:numCache>
            </c:numRef>
          </c:val>
          <c:smooth val="0"/>
        </c:ser>
        <c:ser>
          <c:idx val="4"/>
          <c:order val="3"/>
          <c:spPr>
            <a:ln w="6350">
              <a:solidFill>
                <a:srgbClr val="0000FF"/>
              </a:solidFill>
              <a:prstDash val="solid"/>
            </a:ln>
          </c:spPr>
          <c:marker>
            <c:symbol val="none"/>
          </c:marker>
          <c:cat>
            <c:numRef>
              <c:f>[2]ES!$A$460:$A$760</c:f>
              <c:numCache>
                <c:formatCode>General</c:formatCode>
                <c:ptCount val="30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numCache>
            </c:numRef>
          </c:cat>
          <c:val>
            <c:numRef>
              <c:f>'Fig 2'!$G$10:$G$320</c:f>
              <c:numCache>
                <c:formatCode>_-* #,##0.00_-;\-* #,##0.00_-;_-* "-"??_-;_-@_-</c:formatCode>
                <c:ptCount val="311"/>
                <c:pt idx="0">
                  <c:v>8.4786176388613518E-3</c:v>
                </c:pt>
                <c:pt idx="1">
                  <c:v>8.5068693636000149E-3</c:v>
                </c:pt>
                <c:pt idx="2">
                  <c:v>8.5355018859945685E-3</c:v>
                </c:pt>
                <c:pt idx="3">
                  <c:v>8.5645203460147541E-3</c:v>
                </c:pt>
                <c:pt idx="4">
                  <c:v>8.593929937065984E-3</c:v>
                </c:pt>
                <c:pt idx="5">
                  <c:v>8.6237359065448639E-3</c:v>
                </c:pt>
                <c:pt idx="6">
                  <c:v>8.6539435564004907E-3</c:v>
                </c:pt>
                <c:pt idx="7">
                  <c:v>8.6845582437015973E-3</c:v>
                </c:pt>
                <c:pt idx="8">
                  <c:v>8.7155853812095618E-3</c:v>
                </c:pt>
                <c:pt idx="9">
                  <c:v>8.747030437957418E-3</c:v>
                </c:pt>
                <c:pt idx="10">
                  <c:v>8.7788989398348352E-3</c:v>
                </c:pt>
                <c:pt idx="11">
                  <c:v>8.8111964701792309E-3</c:v>
                </c:pt>
                <c:pt idx="12">
                  <c:v>8.8439286703729907E-3</c:v>
                </c:pt>
                <c:pt idx="13">
                  <c:v>8.8771012404469073E-3</c:v>
                </c:pt>
                <c:pt idx="14">
                  <c:v>8.9107199396899015E-3</c:v>
                </c:pt>
                <c:pt idx="15">
                  <c:v>8.9447905872650762E-3</c:v>
                </c:pt>
                <c:pt idx="16">
                  <c:v>9.8979473444284882E-3</c:v>
                </c:pt>
                <c:pt idx="17">
                  <c:v>1.0860731947623849E-2</c:v>
                </c:pt>
                <c:pt idx="18">
                  <c:v>1.1833291013795818E-2</c:v>
                </c:pt>
                <c:pt idx="19">
                  <c:v>1.2815774152071576E-2</c:v>
                </c:pt>
                <c:pt idx="20">
                  <c:v>1.3808334040483506E-2</c:v>
                </c:pt>
                <c:pt idx="21">
                  <c:v>1.4811126505064625E-2</c:v>
                </c:pt>
                <c:pt idx="22">
                  <c:v>1.582431060140306E-2</c:v>
                </c:pt>
                <c:pt idx="23">
                  <c:v>1.6848048698745018E-2</c:v>
                </c:pt>
                <c:pt idx="24">
                  <c:v>1.7882506566739776E-2</c:v>
                </c:pt>
                <c:pt idx="25">
                  <c:v>1.8927853464923955E-2</c:v>
                </c:pt>
                <c:pt idx="26">
                  <c:v>1.9984262235046589E-2</c:v>
                </c:pt>
                <c:pt idx="27">
                  <c:v>2.1051909396340735E-2</c:v>
                </c:pt>
                <c:pt idx="28">
                  <c:v>2.2130975243851936E-2</c:v>
                </c:pt>
                <c:pt idx="29">
                  <c:v>2.3221643949938527E-2</c:v>
                </c:pt>
                <c:pt idx="30">
                  <c:v>2.4324103669063887E-2</c:v>
                </c:pt>
                <c:pt idx="31">
                  <c:v>2.5438546646005835E-2</c:v>
                </c:pt>
                <c:pt idx="32">
                  <c:v>2.6565169327613811E-2</c:v>
                </c:pt>
                <c:pt idx="33">
                  <c:v>2.7704172478250442E-2</c:v>
                </c:pt>
                <c:pt idx="34">
                  <c:v>2.885576129905985E-2</c:v>
                </c:pt>
                <c:pt idx="35">
                  <c:v>3.0020145551211599E-2</c:v>
                </c:pt>
                <c:pt idx="36">
                  <c:v>3.1197539683275651E-2</c:v>
                </c:pt>
                <c:pt idx="37">
                  <c:v>3.2388162962890987E-2</c:v>
                </c:pt>
                <c:pt idx="38">
                  <c:v>3.3592239612897458E-2</c:v>
                </c:pt>
                <c:pt idx="39">
                  <c:v>3.4809998952108533E-2</c:v>
                </c:pt>
                <c:pt idx="40">
                  <c:v>3.6041675540910596E-2</c:v>
                </c:pt>
                <c:pt idx="41">
                  <c:v>3.7287509331882809E-2</c:v>
                </c:pt>
                <c:pt idx="42">
                  <c:v>3.8547745825640828E-2</c:v>
                </c:pt>
                <c:pt idx="43">
                  <c:v>3.9822636232116952E-2</c:v>
                </c:pt>
                <c:pt idx="44">
                  <c:v>4.1112437637499236E-2</c:v>
                </c:pt>
                <c:pt idx="45">
                  <c:v>4.2417413177062484E-2</c:v>
                </c:pt>
                <c:pt idx="46">
                  <c:v>4.3737832214135366E-2</c:v>
                </c:pt>
                <c:pt idx="47">
                  <c:v>4.5073970525459112E-2</c:v>
                </c:pt>
                <c:pt idx="48">
                  <c:v>4.6426110493205899E-2</c:v>
                </c:pt>
                <c:pt idx="49">
                  <c:v>4.7794541303937586E-2</c:v>
                </c:pt>
                <c:pt idx="50">
                  <c:v>4.9179559154799352E-2</c:v>
                </c:pt>
                <c:pt idx="51">
                  <c:v>5.0581467467256995E-2</c:v>
                </c:pt>
                <c:pt idx="52">
                  <c:v>5.2000577108701845E-2</c:v>
                </c:pt>
                <c:pt idx="53">
                  <c:v>5.3437206622263304E-2</c:v>
                </c:pt>
                <c:pt idx="54">
                  <c:v>5.4891682465185748E-2</c:v>
                </c:pt>
                <c:pt idx="55">
                  <c:v>5.6364339256144751E-2</c:v>
                </c:pt>
                <c:pt idx="56">
                  <c:v>5.7855520031895681E-2</c:v>
                </c:pt>
                <c:pt idx="57">
                  <c:v>5.9365576513668777E-2</c:v>
                </c:pt>
                <c:pt idx="58">
                  <c:v>6.0894869383744693E-2</c:v>
                </c:pt>
                <c:pt idx="59">
                  <c:v>6.2443768572667757E-2</c:v>
                </c:pt>
                <c:pt idx="60">
                  <c:v>6.4012653557576918E-2</c:v>
                </c:pt>
                <c:pt idx="61">
                  <c:v>6.5601913672160228E-2</c:v>
                </c:pt>
                <c:pt idx="62">
                  <c:v>6.721194842876424E-2</c:v>
                </c:pt>
                <c:pt idx="63">
                  <c:v>6.8843167853218298E-2</c:v>
                </c:pt>
                <c:pt idx="64">
                  <c:v>7.0495992832963136E-2</c:v>
                </c:pt>
                <c:pt idx="65">
                  <c:v>7.2170855479104595E-2</c:v>
                </c:pt>
                <c:pt idx="66">
                  <c:v>7.5823703839194262E-2</c:v>
                </c:pt>
                <c:pt idx="67">
                  <c:v>7.9808629322928398E-2</c:v>
                </c:pt>
                <c:pt idx="68">
                  <c:v>8.4173071519399151E-2</c:v>
                </c:pt>
                <c:pt idx="69">
                  <c:v>8.897395793551699E-2</c:v>
                </c:pt>
                <c:pt idx="70">
                  <c:v>9.4280200816489315E-2</c:v>
                </c:pt>
                <c:pt idx="71">
                  <c:v>0.10017602623979188</c:v>
                </c:pt>
                <c:pt idx="72">
                  <c:v>0.10676547818348302</c:v>
                </c:pt>
                <c:pt idx="73">
                  <c:v>0.11417861162013553</c:v>
                </c:pt>
                <c:pt idx="74">
                  <c:v>0.11978419634307988</c:v>
                </c:pt>
                <c:pt idx="75">
                  <c:v>0.12564458037161266</c:v>
                </c:pt>
                <c:pt idx="76">
                  <c:v>0.13177754040147252</c:v>
                </c:pt>
                <c:pt idx="77">
                  <c:v>0.13820254614703997</c:v>
                </c:pt>
                <c:pt idx="78">
                  <c:v>0.1449409668070254</c:v>
                </c:pt>
                <c:pt idx="79">
                  <c:v>0.15201630850001008</c:v>
                </c:pt>
                <c:pt idx="80">
                  <c:v>0.15945448822853239</c:v>
                </c:pt>
                <c:pt idx="81">
                  <c:v>0.16728415110066117</c:v>
                </c:pt>
                <c:pt idx="82">
                  <c:v>0.17553703899290504</c:v>
                </c:pt>
                <c:pt idx="83">
                  <c:v>0.18424842065694019</c:v>
                </c:pt>
                <c:pt idx="84">
                  <c:v>0.19345759555892025</c:v>
                </c:pt>
                <c:pt idx="85">
                  <c:v>0.20320848663160504</c:v>
                </c:pt>
                <c:pt idx="86">
                  <c:v>0.21355034079960397</c:v>
                </c:pt>
                <c:pt idx="87">
                  <c:v>0.22453856085310292</c:v>
                </c:pt>
                <c:pt idx="88">
                  <c:v>0.23623569832940824</c:v>
                </c:pt>
                <c:pt idx="89">
                  <c:v>0.24871264497080059</c:v>
                </c:pt>
                <c:pt idx="90">
                  <c:v>0.26205007069090963</c:v>
                </c:pt>
                <c:pt idx="91">
                  <c:v>0.27634016967674074</c:v>
                </c:pt>
                <c:pt idx="92">
                  <c:v>0.29168879451337409</c:v>
                </c:pt>
                <c:pt idx="93">
                  <c:v>0.30821808279897939</c:v>
                </c:pt>
                <c:pt idx="94">
                  <c:v>0.32606971414743302</c:v>
                </c:pt>
                <c:pt idx="95">
                  <c:v>0.3454089814415911</c:v>
                </c:pt>
                <c:pt idx="96">
                  <c:v>0.36642992415263237</c:v>
                </c:pt>
                <c:pt idx="97">
                  <c:v>0.38520462128707417</c:v>
                </c:pt>
                <c:pt idx="98">
                  <c:v>0.40397931842151591</c:v>
                </c:pt>
                <c:pt idx="99">
                  <c:v>0.4227540155559576</c:v>
                </c:pt>
                <c:pt idx="100">
                  <c:v>0.44152871269039945</c:v>
                </c:pt>
                <c:pt idx="101">
                  <c:v>0.46030340982484119</c:v>
                </c:pt>
                <c:pt idx="102">
                  <c:v>0.47907810695928293</c:v>
                </c:pt>
                <c:pt idx="103">
                  <c:v>0.49785280409372468</c:v>
                </c:pt>
                <c:pt idx="104">
                  <c:v>0.51662750122816659</c:v>
                </c:pt>
                <c:pt idx="105">
                  <c:v>0.53540219836260816</c:v>
                </c:pt>
                <c:pt idx="106">
                  <c:v>0.55417689549705007</c:v>
                </c:pt>
                <c:pt idx="107">
                  <c:v>0.57295159263149187</c:v>
                </c:pt>
                <c:pt idx="108">
                  <c:v>0.59172628976593356</c:v>
                </c:pt>
                <c:pt idx="109">
                  <c:v>0.61050098690037524</c:v>
                </c:pt>
                <c:pt idx="110">
                  <c:v>0.62927568403481704</c:v>
                </c:pt>
                <c:pt idx="111">
                  <c:v>0.64805038116925884</c:v>
                </c:pt>
                <c:pt idx="112">
                  <c:v>0.66682507830370064</c:v>
                </c:pt>
                <c:pt idx="113">
                  <c:v>0.68559977543814232</c:v>
                </c:pt>
                <c:pt idx="114">
                  <c:v>0.70437447257258412</c:v>
                </c:pt>
                <c:pt idx="115">
                  <c:v>0.72314916970702592</c:v>
                </c:pt>
                <c:pt idx="116">
                  <c:v>0.74192386684146772</c:v>
                </c:pt>
                <c:pt idx="117">
                  <c:v>0.76248675867523374</c:v>
                </c:pt>
                <c:pt idx="118">
                  <c:v>0.78304965050899977</c:v>
                </c:pt>
                <c:pt idx="119">
                  <c:v>0.8036125423427658</c:v>
                </c:pt>
                <c:pt idx="120">
                  <c:v>0.82417543417653172</c:v>
                </c:pt>
                <c:pt idx="121">
                  <c:v>0.84473832601029775</c:v>
                </c:pt>
                <c:pt idx="122">
                  <c:v>0.865301217844064</c:v>
                </c:pt>
                <c:pt idx="123">
                  <c:v>0.88586410967783003</c:v>
                </c:pt>
                <c:pt idx="124">
                  <c:v>0.90642700151159605</c:v>
                </c:pt>
                <c:pt idx="125">
                  <c:v>0.92698989334536197</c:v>
                </c:pt>
                <c:pt idx="126">
                  <c:v>0.947552785179128</c:v>
                </c:pt>
                <c:pt idx="127">
                  <c:v>0.96811567701289403</c:v>
                </c:pt>
                <c:pt idx="128">
                  <c:v>0.98867856884666017</c:v>
                </c:pt>
                <c:pt idx="129">
                  <c:v>1.0092414606804261</c:v>
                </c:pt>
                <c:pt idx="130">
                  <c:v>1.0298043525141922</c:v>
                </c:pt>
                <c:pt idx="131">
                  <c:v>1.0503672443479584</c:v>
                </c:pt>
                <c:pt idx="132">
                  <c:v>1.1246457556510512</c:v>
                </c:pt>
                <c:pt idx="133">
                  <c:v>1.1989242669541438</c:v>
                </c:pt>
                <c:pt idx="134">
                  <c:v>1.2732027782572366</c:v>
                </c:pt>
                <c:pt idx="135">
                  <c:v>1.3474812895603292</c:v>
                </c:pt>
                <c:pt idx="136">
                  <c:v>1.421759800863422</c:v>
                </c:pt>
                <c:pt idx="137">
                  <c:v>1.4960383121665146</c:v>
                </c:pt>
                <c:pt idx="138">
                  <c:v>1.5703168234696074</c:v>
                </c:pt>
                <c:pt idx="139">
                  <c:v>1.6445953347727007</c:v>
                </c:pt>
                <c:pt idx="140">
                  <c:v>1.7535903718421413</c:v>
                </c:pt>
                <c:pt idx="141">
                  <c:v>1.7617290080814023</c:v>
                </c:pt>
                <c:pt idx="142">
                  <c:v>1.8735495650493423</c:v>
                </c:pt>
                <c:pt idx="143">
                  <c:v>1.8817895038892458</c:v>
                </c:pt>
                <c:pt idx="144">
                  <c:v>2.0973433884875683</c:v>
                </c:pt>
                <c:pt idx="145">
                  <c:v>2.4683958138004316</c:v>
                </c:pt>
                <c:pt idx="146">
                  <c:v>2.8394999563588192</c:v>
                </c:pt>
                <c:pt idx="147">
                  <c:v>3.3661032550709078</c:v>
                </c:pt>
                <c:pt idx="148">
                  <c:v>3.8409431799448503</c:v>
                </c:pt>
                <c:pt idx="149">
                  <c:v>4.2640200431883137</c:v>
                </c:pt>
                <c:pt idx="150" formatCode="_-* #,##0.0_-;\-* #,##0.0_-;_-* &quot;-&quot;??_-;_-@_-">
                  <c:v>4.842596999218749</c:v>
                </c:pt>
                <c:pt idx="151" formatCode="_-* #,##0.0_-;\-* #,##0.0_-;_-* &quot;-&quot;??_-;_-@_-">
                  <c:v>5.3175958133863483</c:v>
                </c:pt>
                <c:pt idx="152" formatCode="_-* #,##0.0_-;\-* #,##0.0_-;_-* &quot;-&quot;??_-;_-@_-">
                  <c:v>5.9978254805656093</c:v>
                </c:pt>
                <c:pt idx="153" formatCode="_-* #,##0.0_-;\-* #,##0.0_-;_-* &quot;-&quot;??_-;_-@_-">
                  <c:v>7.1449477554426473</c:v>
                </c:pt>
                <c:pt idx="154" formatCode="_-* #,##0.0_-;\-* #,##0.0_-;_-* &quot;-&quot;??_-;_-@_-">
                  <c:v>8.2926252982656159</c:v>
                </c:pt>
                <c:pt idx="155" formatCode="_-* #,##0.0_-;\-* #,##0.0_-;_-* &quot;-&quot;??_-;_-@_-">
                  <c:v>9.0263365061126706</c:v>
                </c:pt>
                <c:pt idx="156" formatCode="_-* #,##0.0_-;\-* #,##0.0_-;_-* &quot;-&quot;??_-;_-@_-">
                  <c:v>9.9160582948405303</c:v>
                </c:pt>
                <c:pt idx="157" formatCode="_-* #,##0.0_-;\-* #,##0.0_-;_-* &quot;-&quot;??_-;_-@_-">
                  <c:v>10.495453405389352</c:v>
                </c:pt>
                <c:pt idx="158" formatCode="_-* #,##0.0_-;\-* #,##0.0_-;_-* &quot;-&quot;??_-;_-@_-">
                  <c:v>10.557263156426494</c:v>
                </c:pt>
                <c:pt idx="159" formatCode="_-* #,##0.0_-;\-* #,##0.0_-;_-* &quot;-&quot;??_-;_-@_-">
                  <c:v>11.655963037387371</c:v>
                </c:pt>
                <c:pt idx="160" formatCode="_-* #,##0.0_-;\-* #,##0.0_-;_-* &quot;-&quot;??_-;_-@_-">
                  <c:v>13.273400161317355</c:v>
                </c:pt>
                <c:pt idx="161" formatCode="_-* #,##0.0_-;\-* #,##0.0_-;_-* &quot;-&quot;??_-;_-@_-">
                  <c:v>13.855107467023382</c:v>
                </c:pt>
                <c:pt idx="162" formatCode="_-* #,##0.0_-;\-* #,##0.0_-;_-* &quot;-&quot;??_-;_-@_-">
                  <c:v>13.919246325187792</c:v>
                </c:pt>
                <c:pt idx="163" formatCode="_-* #,##0.0_-;\-* #,##0.0_-;_-* &quot;-&quot;??_-;_-@_-">
                  <c:v>15.53844943755111</c:v>
                </c:pt>
                <c:pt idx="164" formatCode="_-* #,##0.0_-;\-* #,##0.0_-;_-* &quot;-&quot;??_-;_-@_-">
                  <c:v>17.15824982718329</c:v>
                </c:pt>
                <c:pt idx="165" formatCode="_-* #,##0.0_-;\-* #,##0.0_-;_-* &quot;-&quot;??_-;_-@_-">
                  <c:v>18.260494747571499</c:v>
                </c:pt>
                <c:pt idx="166" formatCode="_-* #,##0.0_-;\-* #,##0.0_-;_-* &quot;-&quot;??_-;_-@_-">
                  <c:v>20.399659884776899</c:v>
                </c:pt>
                <c:pt idx="167" formatCode="_-* #,##0.0_-;\-* #,##0.0_-;_-* &quot;-&quot;??_-;_-@_-">
                  <c:v>22.021278347709032</c:v>
                </c:pt>
                <c:pt idx="168" formatCode="_-* #,##0.0_-;\-* #,##0.0_-;_-* &quot;-&quot;??_-;_-@_-">
                  <c:v>22.089040375236156</c:v>
                </c:pt>
                <c:pt idx="169" formatCode="_-* #,##0.0_-;\-* #,##0.0_-;_-* &quot;-&quot;??_-;_-@_-">
                  <c:v>23.193735942306382</c:v>
                </c:pt>
                <c:pt idx="170" formatCode="_-* #,##0.0_-;\-* #,##0.0_-;_-* &quot;-&quot;??_-;_-@_-">
                  <c:v>25.335369548244643</c:v>
                </c:pt>
                <c:pt idx="171" formatCode="_-* #,##0.0_-;\-* #,##0.0_-;_-* &quot;-&quot;??_-;_-@_-">
                  <c:v>28.513945721885683</c:v>
                </c:pt>
                <c:pt idx="172" formatCode="_-* #,##0.0_-;\-* #,##0.0_-;_-* &quot;-&quot;??_-;_-@_-">
                  <c:v>30.174856693192098</c:v>
                </c:pt>
                <c:pt idx="173" formatCode="_-* #,##0.0_-;\-* #,##0.0_-;_-* &quot;-&quot;??_-;_-@_-">
                  <c:v>32.354924009905361</c:v>
                </c:pt>
                <c:pt idx="174" formatCode="_-* #,##0.0_-;\-* #,##0.0_-;_-* &quot;-&quot;??_-;_-@_-">
                  <c:v>32.463369498526461</c:v>
                </c:pt>
                <c:pt idx="175" formatCode="_-* #,##0.0_-;\-* #,##0.0_-;_-* &quot;-&quot;??_-;_-@_-">
                  <c:v>34.6454573467636</c:v>
                </c:pt>
                <c:pt idx="176" formatCode="_-* #,##0.0_-;\-* #,##0.0_-;_-* &quot;-&quot;??_-;_-@_-">
                  <c:v>35.792252377094357</c:v>
                </c:pt>
                <c:pt idx="177" formatCode="_-* #,##0.0_-;\-* #,##0.0_-;_-* &quot;-&quot;??_-;_-@_-">
                  <c:v>36.940076268853957</c:v>
                </c:pt>
                <c:pt idx="178" formatCode="_-* #,##0.0_-;\-* #,##0.0_-;_-* &quot;-&quot;??_-;_-@_-">
                  <c:v>36.534465245665125</c:v>
                </c:pt>
                <c:pt idx="179" formatCode="_-* #,##0.0_-;\-* #,##0.0_-;_-* &quot;-&quot;??_-;_-@_-">
                  <c:v>37.684369489607555</c:v>
                </c:pt>
                <c:pt idx="180" formatCode="_-* #,##0.0_-;\-* #,##0.0_-;_-* &quot;-&quot;??_-;_-@_-">
                  <c:v>42.462425030632076</c:v>
                </c:pt>
                <c:pt idx="181" formatCode="_-* #,##0.0_-;\-* #,##0.0_-;_-* &quot;-&quot;??_-;_-@_-">
                  <c:v>44.650754333005665</c:v>
                </c:pt>
                <c:pt idx="182" formatCode="_-* #,##0.0_-;\-* #,##0.0_-;_-* &quot;-&quot;??_-;_-@_-">
                  <c:v>46.849776723847185</c:v>
                </c:pt>
                <c:pt idx="183" formatCode="_-* #,##0.0_-;\-* #,##0.0_-;_-* &quot;-&quot;??_-;_-@_-">
                  <c:v>48.013655943993065</c:v>
                </c:pt>
                <c:pt idx="184" formatCode="_-* #,##0.0_-;\-* #,##0.0_-;_-* &quot;-&quot;??_-;_-@_-">
                  <c:v>47.624243442916189</c:v>
                </c:pt>
                <c:pt idx="185" formatCode="_-* #,##0.0_-;\-* #,##0.0_-;_-* &quot;-&quot;??_-;_-@_-">
                  <c:v>47.754176231269739</c:v>
                </c:pt>
                <c:pt idx="186" formatCode="_-* #,##0.0_-;\-* #,##0.0_-;_-* &quot;-&quot;??_-;_-@_-">
                  <c:v>47.885305871332818</c:v>
                </c:pt>
                <c:pt idx="187" formatCode="_-* #,##0.0_-;\-* #,##0.0_-;_-* &quot;-&quot;??_-;_-@_-">
                  <c:v>51.126583689244583</c:v>
                </c:pt>
                <c:pt idx="188" formatCode="_-* #,##0.0_-;\-* #,##0.0_-;_-* &quot;-&quot;??_-;_-@_-">
                  <c:v>53.332761654560755</c:v>
                </c:pt>
                <c:pt idx="189" formatCode="_-* #,##0.0_-;\-* #,##0.0_-;_-* &quot;-&quot;??_-;_-@_-">
                  <c:v>56.576477006356058</c:v>
                </c:pt>
                <c:pt idx="190" formatCode="_-* #,##0.0_-;\-* #,##0.0_-;_-* &quot;-&quot;??_-;_-@_-">
                  <c:v>59.303267334765565</c:v>
                </c:pt>
                <c:pt idx="191" formatCode="_-* #,##0.0_-;\-* #,##0.0_-;_-* &quot;-&quot;??_-;_-@_-">
                  <c:v>61.908855153910586</c:v>
                </c:pt>
                <c:pt idx="192" formatCode="_-* #,##0.0_-;\-* #,##0.0_-;_-* &quot;-&quot;??_-;_-@_-">
                  <c:v>63.143258283300952</c:v>
                </c:pt>
                <c:pt idx="193" formatCode="_-* #,##0.0_-;\-* #,##0.0_-;_-* &quot;-&quot;??_-;_-@_-">
                  <c:v>61.273248869916529</c:v>
                </c:pt>
                <c:pt idx="194" formatCode="_-* #,##0.0_-;\-* #,##0.0_-;_-* &quot;-&quot;??_-;_-@_-">
                  <c:v>68.953981118214458</c:v>
                </c:pt>
                <c:pt idx="195" formatCode="_-* #,##0.0_-;\-* #,##0.0_-;_-* &quot;-&quot;??_-;_-@_-">
                  <c:v>72.252698221449478</c:v>
                </c:pt>
                <c:pt idx="196" formatCode="_-* #,##0.0_-;\-* #,##0.0_-;_-* &quot;-&quot;??_-;_-@_-">
                  <c:v>78.499298378793995</c:v>
                </c:pt>
                <c:pt idx="197" formatCode="_-* #,##0.0_-;\-* #,##0.0_-;_-* &quot;-&quot;??_-;_-@_-">
                  <c:v>83.671979458869671</c:v>
                </c:pt>
                <c:pt idx="198" formatCode="_-* #,##0.0_-;\-* #,##0.0_-;_-* &quot;-&quot;??_-;_-@_-">
                  <c:v>86.20813425042985</c:v>
                </c:pt>
                <c:pt idx="199" formatCode="_-* #,##0.0_-;\-* #,##0.0_-;_-* &quot;-&quot;??_-;_-@_-">
                  <c:v>95.507799474456434</c:v>
                </c:pt>
                <c:pt idx="200" formatCode="_-* #,##0_-;\-* #,##0_-;_-* &quot;-&quot;??_-;_-@_-">
                  <c:v>100</c:v>
                </c:pt>
                <c:pt idx="201" formatCode="_-* #,##0_-;\-* #,##0_-;_-* &quot;-&quot;??_-;_-@_-">
                  <c:v>99.865189535049581</c:v>
                </c:pt>
                <c:pt idx="202" formatCode="_-* #,##0_-;\-* #,##0_-;_-* &quot;-&quot;??_-;_-@_-">
                  <c:v>106.45011784762282</c:v>
                </c:pt>
                <c:pt idx="203" formatCode="_-* #,##0_-;\-* #,##0_-;_-* &quot;-&quot;??_-;_-@_-">
                  <c:v>109.70988604177721</c:v>
                </c:pt>
                <c:pt idx="204" formatCode="_-* #,##0_-;\-* #,##0_-;_-* &quot;-&quot;??_-;_-@_-">
                  <c:v>113.27163023894775</c:v>
                </c:pt>
                <c:pt idx="205" formatCode="_-* #,##0_-;\-* #,##0_-;_-* &quot;-&quot;??_-;_-@_-">
                  <c:v>118.15356717992549</c:v>
                </c:pt>
                <c:pt idx="206" formatCode="_-* #,##0_-;\-* #,##0_-;_-* &quot;-&quot;??_-;_-@_-">
                  <c:v>127.15536117941025</c:v>
                </c:pt>
                <c:pt idx="207" formatCode="_-* #,##0_-;\-* #,##0_-;_-* &quot;-&quot;??_-;_-@_-">
                  <c:v>136.06771301244402</c:v>
                </c:pt>
                <c:pt idx="208" formatCode="_-* #,##0_-;\-* #,##0_-;_-* &quot;-&quot;??_-;_-@_-">
                  <c:v>132.7155588098577</c:v>
                </c:pt>
                <c:pt idx="209" formatCode="_-* #,##0_-;\-* #,##0_-;_-* &quot;-&quot;??_-;_-@_-">
                  <c:v>136.87498749642717</c:v>
                </c:pt>
                <c:pt idx="210" formatCode="_-* #,##0_-;\-* #,##0_-;_-* &quot;-&quot;??_-;_-@_-">
                  <c:v>143.18582158526601</c:v>
                </c:pt>
                <c:pt idx="211" formatCode="_-* #,##0_-;\-* #,##0_-;_-* &quot;-&quot;??_-;_-@_-">
                  <c:v>148.4349494008479</c:v>
                </c:pt>
                <c:pt idx="212" formatCode="_-* #,##0_-;\-* #,##0_-;_-* &quot;-&quot;??_-;_-@_-">
                  <c:v>150.22265756226068</c:v>
                </c:pt>
                <c:pt idx="213" formatCode="_-* #,##0_-;\-* #,##0_-;_-* &quot;-&quot;??_-;_-@_-">
                  <c:v>165.72215797406574</c:v>
                </c:pt>
                <c:pt idx="214" formatCode="_-* #,##0_-;\-* #,##0_-;_-* &quot;-&quot;??_-;_-@_-">
                  <c:v>151.77689843991158</c:v>
                </c:pt>
                <c:pt idx="215" formatCode="_-* #,##0_-;\-* #,##0_-;_-* &quot;-&quot;??_-;_-@_-">
                  <c:v>142.45810044296704</c:v>
                </c:pt>
                <c:pt idx="216" formatCode="_-* #,##0_-;\-* #,##0_-;_-* &quot;-&quot;??_-;_-@_-">
                  <c:v>132.39899750476084</c:v>
                </c:pt>
                <c:pt idx="217" formatCode="_-* #,##0_-;\-* #,##0_-;_-* &quot;-&quot;??_-;_-@_-">
                  <c:v>120.9365198174449</c:v>
                </c:pt>
                <c:pt idx="218" formatCode="_-* #,##0_-;\-* #,##0_-;_-* &quot;-&quot;??_-;_-@_-">
                  <c:v>108.76738533492056</c:v>
                </c:pt>
                <c:pt idx="219" formatCode="_-* #,##0_-;\-* #,##0_-;_-* &quot;-&quot;??_-;_-@_-">
                  <c:v>100.96735064499919</c:v>
                </c:pt>
                <c:pt idx="220" formatCode="_-* #,##0_-;\-* #,##0_-;_-* &quot;-&quot;??_-;_-@_-">
                  <c:v>114.43005268855892</c:v>
                </c:pt>
                <c:pt idx="221" formatCode="_-* #,##0_-;\-* #,##0_-;_-* &quot;-&quot;??_-;_-@_-">
                  <c:v>85.251860380321361</c:v>
                </c:pt>
                <c:pt idx="222" formatCode="_-* #,##0_-;\-* #,##0_-;_-* &quot;-&quot;??_-;_-@_-">
                  <c:v>105.08315080852755</c:v>
                </c:pt>
                <c:pt idx="223" formatCode="_-* #,##0_-;\-* #,##0_-;_-* &quot;-&quot;??_-;_-@_-">
                  <c:v>117.92088376541503</c:v>
                </c:pt>
                <c:pt idx="224" formatCode="_-* #,##0_-;\-* #,##0_-;_-* &quot;-&quot;??_-;_-@_-">
                  <c:v>120.51238505089998</c:v>
                </c:pt>
                <c:pt idx="225" formatCode="_-* #,##0_-;\-* #,##0_-;_-* &quot;-&quot;??_-;_-@_-">
                  <c:v>117.58433145292176</c:v>
                </c:pt>
                <c:pt idx="226" formatCode="_-* #,##0_-;\-* #,##0_-;_-* &quot;-&quot;??_-;_-@_-">
                  <c:v>97.075997154931386</c:v>
                </c:pt>
                <c:pt idx="227" formatCode="_-* #,##0_-;\-* #,##0_-;_-* &quot;-&quot;??_-;_-@_-">
                  <c:v>124.11185094619049</c:v>
                </c:pt>
                <c:pt idx="228" formatCode="_-* #,##0_-;\-* #,##0_-;_-* &quot;-&quot;??_-;_-@_-">
                  <c:v>119.84499369140116</c:v>
                </c:pt>
                <c:pt idx="229" formatCode="_-* #,##0_-;\-* #,##0_-;_-* &quot;-&quot;??_-;_-@_-">
                  <c:v>127.58276250129697</c:v>
                </c:pt>
                <c:pt idx="230" formatCode="_-* #,##0_-;\-* #,##0_-;_-* &quot;-&quot;??_-;_-@_-">
                  <c:v>123.4648359504946</c:v>
                </c:pt>
                <c:pt idx="231" formatCode="_-* #,##0_-;\-* #,##0_-;_-* &quot;-&quot;??_-;_-@_-">
                  <c:v>116.8635961211737</c:v>
                </c:pt>
                <c:pt idx="232" formatCode="_-* #,##0_-;\-* #,##0_-;_-* &quot;-&quot;??_-;_-@_-">
                  <c:v>110.41887032206482</c:v>
                </c:pt>
                <c:pt idx="233" formatCode="_-* #,##0_-;\-* #,##0_-;_-* &quot;-&quot;??_-;_-@_-">
                  <c:v>112.49982950083989</c:v>
                </c:pt>
                <c:pt idx="234" formatCode="_-* #,##0_-;\-* #,##0_-;_-* &quot;-&quot;??_-;_-@_-">
                  <c:v>121.20504684966467</c:v>
                </c:pt>
                <c:pt idx="235" formatCode="_-* #,##0_-;\-* #,##0_-;_-* &quot;-&quot;??_-;_-@_-">
                  <c:v>124.37174602679495</c:v>
                </c:pt>
                <c:pt idx="236" formatCode="_-* #,##0_-;\-* #,##0_-;_-* &quot;-&quot;??_-;_-@_-">
                  <c:v>132.19661851456715</c:v>
                </c:pt>
                <c:pt idx="237" formatCode="_-* #,##0_-;\-* #,##0_-;_-* &quot;-&quot;??_-;_-@_-">
                  <c:v>139.30855446698774</c:v>
                </c:pt>
                <c:pt idx="238" formatCode="_-* #,##0_-;\-* #,##0_-;_-* &quot;-&quot;??_-;_-@_-">
                  <c:v>129.9852826438285</c:v>
                </c:pt>
                <c:pt idx="239" formatCode="_-* #,##0_-;\-* #,##0_-;_-* &quot;-&quot;??_-;_-@_-">
                  <c:v>139.54728738216278</c:v>
                </c:pt>
                <c:pt idx="240" formatCode="_-* #,##0_-;\-* #,##0_-;_-* &quot;-&quot;??_-;_-@_-">
                  <c:v>145.92856658214953</c:v>
                </c:pt>
                <c:pt idx="241" formatCode="_-* #,##0_-;\-* #,##0_-;_-* &quot;-&quot;??_-;_-@_-">
                  <c:v>156.83037209718259</c:v>
                </c:pt>
                <c:pt idx="242" formatCode="_-* #,##0_-;\-* #,##0_-;_-* &quot;-&quot;??_-;_-@_-">
                  <c:v>167.46884226029624</c:v>
                </c:pt>
                <c:pt idx="243" formatCode="_-* #,##0_-;\-* #,##0_-;_-* &quot;-&quot;??_-;_-@_-">
                  <c:v>170.36137637438506</c:v>
                </c:pt>
                <c:pt idx="244" formatCode="_-* #,##0_-;\-* #,##0_-;_-* &quot;-&quot;??_-;_-@_-">
                  <c:v>171.11322307537594</c:v>
                </c:pt>
                <c:pt idx="245" formatCode="_-* #,##0_-;\-* #,##0_-;_-* &quot;-&quot;??_-;_-@_-">
                  <c:v>161.19473003444486</c:v>
                </c:pt>
                <c:pt idx="246" formatCode="_-* #,##0_-;\-* #,##0_-;_-* &quot;-&quot;??_-;_-@_-">
                  <c:v>162.79793935559979</c:v>
                </c:pt>
                <c:pt idx="247" formatCode="_-* #,##0_-;\-* #,##0_-;_-* &quot;-&quot;??_-;_-@_-">
                  <c:v>171.71768038681176</c:v>
                </c:pt>
                <c:pt idx="248" formatCode="_-* #,##0_-;\-* #,##0_-;_-* &quot;-&quot;??_-;_-@_-">
                  <c:v>189.88270752440295</c:v>
                </c:pt>
                <c:pt idx="249" formatCode="_-* #,##0_-;\-* #,##0_-;_-* &quot;-&quot;??_-;_-@_-">
                  <c:v>199.9642044547235</c:v>
                </c:pt>
                <c:pt idx="250" formatCode="_-* #,##0_-;\-* #,##0_-;_-* &quot;-&quot;??_-;_-@_-">
                  <c:v>206.63079342619702</c:v>
                </c:pt>
                <c:pt idx="251" formatCode="_-* #,##0_-;\-* #,##0_-;_-* &quot;-&quot;??_-;_-@_-">
                  <c:v>215.50636245474274</c:v>
                </c:pt>
                <c:pt idx="252" formatCode="_-* #,##0_-;\-* #,##0_-;_-* &quot;-&quot;??_-;_-@_-">
                  <c:v>216.86115630319327</c:v>
                </c:pt>
                <c:pt idx="253" formatCode="_-* #,##0_-;\-* #,##0_-;_-* &quot;-&quot;??_-;_-@_-">
                  <c:v>222.75912752853583</c:v>
                </c:pt>
                <c:pt idx="254" formatCode="_-* #,##0_-;\-* #,##0_-;_-* &quot;-&quot;??_-;_-@_-">
                  <c:v>229.21591383371077</c:v>
                </c:pt>
                <c:pt idx="255" formatCode="_-* #,##0_-;\-* #,##0_-;_-* &quot;-&quot;??_-;_-@_-">
                  <c:v>235.67270013888572</c:v>
                </c:pt>
                <c:pt idx="256" formatCode="_-* #,##0_-;\-* #,##0_-;_-* &quot;-&quot;??_-;_-@_-">
                  <c:v>235.67270013888572</c:v>
                </c:pt>
                <c:pt idx="257" formatCode="_-* #,##0_-;\-* #,##0_-;_-* &quot;-&quot;??_-;_-@_-">
                  <c:v>229.21591383371077</c:v>
                </c:pt>
                <c:pt idx="258" formatCode="_-* #,##0_-;\-* #,##0_-;_-* &quot;-&quot;??_-;_-@_-">
                  <c:v>229.21591383371077</c:v>
                </c:pt>
                <c:pt idx="259" formatCode="_-* #,##0_-;\-* #,##0_-;_-* &quot;-&quot;??_-;_-@_-">
                  <c:v>242.12948644406066</c:v>
                </c:pt>
                <c:pt idx="260" formatCode="_-* #,##0_-;\-* #,##0_-;_-* &quot;-&quot;??_-;_-@_-">
                  <c:v>255.04305905441058</c:v>
                </c:pt>
                <c:pt idx="261" formatCode="_-* #,##0_-;\-* #,##0_-;_-* &quot;-&quot;??_-;_-@_-">
                  <c:v>264.72823851217299</c:v>
                </c:pt>
                <c:pt idx="262" formatCode="_-* #,##0_-;\-* #,##0_-;_-* &quot;-&quot;??_-;_-@_-">
                  <c:v>261.49984535958555</c:v>
                </c:pt>
                <c:pt idx="263" formatCode="_-* #,##0_-;\-* #,##0_-;_-* &quot;-&quot;??_-;_-@_-">
                  <c:v>264.72823851217299</c:v>
                </c:pt>
                <c:pt idx="264" formatCode="_-* #,##0_-;\-* #,##0_-;_-* &quot;-&quot;??_-;_-@_-">
                  <c:v>297.01217003804777</c:v>
                </c:pt>
                <c:pt idx="265" formatCode="_-* #,##0_-;\-* #,##0_-;_-* &quot;-&quot;??_-;_-@_-">
                  <c:v>303.46895634322271</c:v>
                </c:pt>
                <c:pt idx="266" formatCode="_-* #,##0_-;\-* #,##0_-;_-* &quot;-&quot;??_-;_-@_-">
                  <c:v>313.15413580098516</c:v>
                </c:pt>
                <c:pt idx="267" formatCode="_-* #,##0_-;\-* #,##0_-;_-* &quot;-&quot;??_-;_-@_-">
                  <c:v>309.92574264839766</c:v>
                </c:pt>
                <c:pt idx="268" formatCode="_-* #,##0_-;\-* #,##0_-;_-* &quot;-&quot;??_-;_-@_-">
                  <c:v>329.29610156392249</c:v>
                </c:pt>
                <c:pt idx="269" formatCode="_-* #,##0_-;\-* #,##0_-;_-* &quot;-&quot;??_-;_-@_-">
                  <c:v>342.20967417427244</c:v>
                </c:pt>
                <c:pt idx="270" formatCode="_-* #,##0_-;\-* #,##0_-;_-* &quot;-&quot;??_-;_-@_-">
                  <c:v>355.12324678462232</c:v>
                </c:pt>
                <c:pt idx="271" formatCode="_-* #,##0_-;\-* #,##0_-;_-* &quot;-&quot;??_-;_-@_-">
                  <c:v>348.66646047944738</c:v>
                </c:pt>
                <c:pt idx="272" formatCode="_-* #,##0_-;\-* #,##0_-;_-* &quot;-&quot;??_-;_-@_-">
                  <c:v>351.89485363203482</c:v>
                </c:pt>
                <c:pt idx="273" formatCode="_-* #,##0_-;\-* #,##0_-;_-* &quot;-&quot;??_-;_-@_-">
                  <c:v>364.80842624238477</c:v>
                </c:pt>
                <c:pt idx="274" formatCode="_-* #,##0_-;\-* #,##0_-;_-* &quot;-&quot;??_-;_-@_-">
                  <c:v>361.58003308979727</c:v>
                </c:pt>
                <c:pt idx="275" formatCode="_-* #,##0_-;\-* #,##0_-;_-* &quot;-&quot;??_-;_-@_-">
                  <c:v>364.80842624238477</c:v>
                </c:pt>
                <c:pt idx="276" formatCode="_-* #,##0_-;\-* #,##0_-;_-* &quot;-&quot;??_-;_-@_-">
                  <c:v>377.72199885273466</c:v>
                </c:pt>
                <c:pt idx="277" formatCode="_-* #,##0_-;\-* #,##0_-;_-* &quot;-&quot;??_-;_-@_-">
                  <c:v>380.9503920053221</c:v>
                </c:pt>
                <c:pt idx="278" formatCode="_-* #,##0_-;\-* #,##0_-;_-* &quot;-&quot;??_-;_-@_-">
                  <c:v>387.4071783104971</c:v>
                </c:pt>
                <c:pt idx="279" formatCode="_-* #,##0_-;\-* #,##0_-;_-* &quot;-&quot;??_-;_-@_-">
                  <c:v>397.09235776825949</c:v>
                </c:pt>
                <c:pt idx="280" formatCode="_-* #,##0_-;\-* #,##0_-;_-* &quot;-&quot;??_-;_-@_-">
                  <c:v>358.35163993720982</c:v>
                </c:pt>
                <c:pt idx="281" formatCode="_-* #,##0_-;\-* #,##0_-;_-* &quot;-&quot;??_-;_-@_-">
                  <c:v>361.58003308979727</c:v>
                </c:pt>
                <c:pt idx="282" formatCode="_-* #,##0_-;\-* #,##0_-;_-* &quot;-&quot;??_-;_-@_-">
                  <c:v>358.35163993720982</c:v>
                </c:pt>
                <c:pt idx="283" formatCode="_-* #,##0_-;\-* #,##0_-;_-* &quot;-&quot;??_-;_-@_-">
                  <c:v>364.80842624238477</c:v>
                </c:pt>
                <c:pt idx="284" formatCode="_-* #,##0_-;\-* #,##0_-;_-* &quot;-&quot;??_-;_-@_-">
                  <c:v>364.48558692712601</c:v>
                </c:pt>
                <c:pt idx="285" formatCode="_-* #,##0_-;\-* #,##0_-;_-* &quot;-&quot;??_-;_-@_-">
                  <c:v>380.6275526900634</c:v>
                </c:pt>
                <c:pt idx="286" formatCode="_-* #,##0_-;\-* #,##0_-;_-* &quot;-&quot;??_-;_-@_-">
                  <c:v>395.15532187670703</c:v>
                </c:pt>
                <c:pt idx="287" formatCode="_-* #,##0_-;\-* #,##0_-;_-* &quot;-&quot;??_-;_-@_-">
                  <c:v>420.65962778214816</c:v>
                </c:pt>
                <c:pt idx="288" formatCode="_-* #,##0_-;\-* #,##0_-;_-* &quot;-&quot;??_-;_-@_-">
                  <c:v>478.44786521346384</c:v>
                </c:pt>
                <c:pt idx="289" formatCode="_-* #,##0_-;\-* #,##0_-;_-* &quot;-&quot;??_-;_-@_-">
                  <c:v>499.7552600205413</c:v>
                </c:pt>
                <c:pt idx="290" formatCode="_-* #,##0_-;\-* #,##0_-;_-* &quot;-&quot;??_-;_-@_-">
                  <c:v>491.36143782381373</c:v>
                </c:pt>
                <c:pt idx="291" formatCode="_-* #,##0_-;\-* #,##0_-;_-* &quot;-&quot;??_-;_-@_-">
                  <c:v>468.11700712518399</c:v>
                </c:pt>
                <c:pt idx="292" formatCode="_-* #,##0_-;\-* #,##0_-;_-* &quot;-&quot;??_-;_-@_-">
                  <c:v>458.43182766742154</c:v>
                </c:pt>
                <c:pt idx="293" formatCode="_-* #,##0_-;\-* #,##0_-;_-* &quot;-&quot;??_-;_-@_-">
                  <c:v>481.03057973553388</c:v>
                </c:pt>
                <c:pt idx="294" formatCode="_-* #,##0_-;\-* #,##0_-;_-* &quot;-&quot;??_-;_-@_-">
                  <c:v>505.88920701045737</c:v>
                </c:pt>
                <c:pt idx="295" formatCode="_-* #,##0_-;\-* #,##0_-;_-* &quot;-&quot;??_-;_-@_-">
                  <c:v>524.93672661072355</c:v>
                </c:pt>
                <c:pt idx="296" formatCode="_-* #,##0_-;\-* #,##0_-;_-* &quot;-&quot;??_-;_-@_-">
                  <c:v>545.27560347202461</c:v>
                </c:pt>
                <c:pt idx="297" formatCode="_-* #,##0_-;\-* #,##0_-;_-* &quot;-&quot;??_-;_-@_-">
                  <c:v>563.03176581125581</c:v>
                </c:pt>
                <c:pt idx="298" formatCode="_-* #,##0_-;\-* #,##0_-;_-* &quot;-&quot;??_-;_-@_-">
                  <c:v>572.39410595375944</c:v>
                </c:pt>
                <c:pt idx="299" formatCode="_-* #,##0_-;\-* #,##0_-;_-* &quot;-&quot;??_-;_-@_-">
                  <c:v>567.22867690961948</c:v>
                </c:pt>
                <c:pt idx="300" formatCode="_-* #,##0_-;\-* #,##0_-;_-* &quot;-&quot;??_-;_-@_-">
                  <c:v>572.7169452690182</c:v>
                </c:pt>
                <c:pt idx="301" formatCode="_-* #,##0_-;\-* #,##0_-;_-* &quot;-&quot;??_-;_-@_-">
                  <c:v>576.26817773686446</c:v>
                </c:pt>
                <c:pt idx="302" formatCode="_-* #,##0_-;\-* #,##0_-;_-* &quot;-&quot;??_-;_-@_-">
                  <c:v>574.97682047582941</c:v>
                </c:pt>
                <c:pt idx="303" formatCode="_-* #,##0_-;\-* #,##0_-;_-* &quot;-&quot;??_-;_-@_-">
                  <c:v>583.04780335729811</c:v>
                </c:pt>
                <c:pt idx="304" formatCode="_-* #,##0_-;\-* #,##0_-;_-* &quot;-&quot;??_-;_-@_-">
                  <c:v>591.1187862387668</c:v>
                </c:pt>
                <c:pt idx="305" formatCode="_-* #,##0_-;\-* #,##0_-;_-* &quot;-&quot;??_-;_-@_-">
                  <c:v>598.86692980497673</c:v>
                </c:pt>
                <c:pt idx="306" formatCode="_-* #,##0_-;\-* #,##0_-;_-* &quot;-&quot;??_-;_-@_-">
                  <c:v>610.16630583903293</c:v>
                </c:pt>
                <c:pt idx="307" formatCode="_-* #,##0_-;\-* #,##0_-;_-* &quot;-&quot;??_-;_-@_-">
                  <c:v>613.39469899162043</c:v>
                </c:pt>
                <c:pt idx="308" formatCode="_-* #,##0_-;\-* #,##0_-;_-* &quot;-&quot;??_-;_-@_-">
                  <c:v>574.65398116057065</c:v>
                </c:pt>
                <c:pt idx="309" formatCode="_-* #,##0_-;\-* #,##0_-;_-* &quot;-&quot;??_-;_-@_-">
                  <c:v>442.28986190448416</c:v>
                </c:pt>
                <c:pt idx="310" formatCode="_-* #,##0_-;\-* #,##0_-;_-* &quot;-&quot;??_-;_-@_-">
                  <c:v>487.48736604070882</c:v>
                </c:pt>
              </c:numCache>
            </c:numRef>
          </c:val>
          <c:smooth val="0"/>
        </c:ser>
        <c:ser>
          <c:idx val="5"/>
          <c:order val="4"/>
          <c:spPr>
            <a:ln w="25400">
              <a:solidFill>
                <a:srgbClr val="FFC000"/>
              </a:solidFill>
              <a:prstDash val="solid"/>
            </a:ln>
          </c:spPr>
          <c:marker>
            <c:symbol val="none"/>
          </c:marker>
          <c:cat>
            <c:numRef>
              <c:f>[2]ES!$A$460:$A$760</c:f>
              <c:numCache>
                <c:formatCode>General</c:formatCode>
                <c:ptCount val="30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numCache>
            </c:numRef>
          </c:cat>
          <c:val>
            <c:numRef>
              <c:f>'Fig 2'!$E$10:$E$320</c:f>
              <c:numCache>
                <c:formatCode>_-* #,##0.00_-;\-* #,##0.00_-;_-* "-"??_-;_-@_-</c:formatCode>
                <c:ptCount val="311"/>
                <c:pt idx="0">
                  <c:v>5.3636590932160971E-2</c:v>
                </c:pt>
                <c:pt idx="1">
                  <c:v>5.494644657155133E-2</c:v>
                </c:pt>
                <c:pt idx="2">
                  <c:v>5.8906344526035478E-2</c:v>
                </c:pt>
                <c:pt idx="3">
                  <c:v>5.7316330816791522E-2</c:v>
                </c:pt>
                <c:pt idx="4">
                  <c:v>5.7341138678571407E-2</c:v>
                </c:pt>
                <c:pt idx="5">
                  <c:v>5.7687093077427559E-2</c:v>
                </c:pt>
                <c:pt idx="6">
                  <c:v>5.9459593843836554E-2</c:v>
                </c:pt>
                <c:pt idx="7">
                  <c:v>6.2751530479974296E-2</c:v>
                </c:pt>
                <c:pt idx="8">
                  <c:v>6.5373860911832005E-2</c:v>
                </c:pt>
                <c:pt idx="9">
                  <c:v>6.5050196146555925E-2</c:v>
                </c:pt>
                <c:pt idx="10">
                  <c:v>6.314717301203697E-2</c:v>
                </c:pt>
                <c:pt idx="11">
                  <c:v>6.27776151408381E-2</c:v>
                </c:pt>
                <c:pt idx="12">
                  <c:v>5.464076202187805E-2</c:v>
                </c:pt>
                <c:pt idx="13">
                  <c:v>6.332641772082688E-2</c:v>
                </c:pt>
                <c:pt idx="14">
                  <c:v>5.8605805275638932E-2</c:v>
                </c:pt>
                <c:pt idx="15">
                  <c:v>6.0953748227752867E-2</c:v>
                </c:pt>
                <c:pt idx="16">
                  <c:v>6.1650991473537482E-2</c:v>
                </c:pt>
                <c:pt idx="17">
                  <c:v>6.1976870297978416E-2</c:v>
                </c:pt>
                <c:pt idx="18">
                  <c:v>6.4113096661779237E-2</c:v>
                </c:pt>
                <c:pt idx="19">
                  <c:v>6.6885367935488313E-2</c:v>
                </c:pt>
                <c:pt idx="20">
                  <c:v>6.5686281081692555E-2</c:v>
                </c:pt>
                <c:pt idx="21">
                  <c:v>6.8070605295916103E-2</c:v>
                </c:pt>
                <c:pt idx="22">
                  <c:v>6.9804284926935189E-2</c:v>
                </c:pt>
                <c:pt idx="23">
                  <c:v>7.3533166381157034E-2</c:v>
                </c:pt>
                <c:pt idx="24">
                  <c:v>7.2972691675464899E-2</c:v>
                </c:pt>
                <c:pt idx="25">
                  <c:v>7.173306912099485E-2</c:v>
                </c:pt>
                <c:pt idx="26">
                  <c:v>7.2783872618450138E-2</c:v>
                </c:pt>
                <c:pt idx="27">
                  <c:v>7.4592430425844333E-2</c:v>
                </c:pt>
                <c:pt idx="28">
                  <c:v>7.0305857115589648E-2</c:v>
                </c:pt>
                <c:pt idx="29">
                  <c:v>6.5774615122912772E-2</c:v>
                </c:pt>
                <c:pt idx="30">
                  <c:v>6.4797944153859657E-2</c:v>
                </c:pt>
                <c:pt idx="31">
                  <c:v>6.8123379692807823E-2</c:v>
                </c:pt>
                <c:pt idx="32">
                  <c:v>7.0477056114793851E-2</c:v>
                </c:pt>
                <c:pt idx="33">
                  <c:v>7.1807074777241173E-2</c:v>
                </c:pt>
                <c:pt idx="34">
                  <c:v>7.5865137761671475E-2</c:v>
                </c:pt>
                <c:pt idx="35">
                  <c:v>7.8733928525266575E-2</c:v>
                </c:pt>
                <c:pt idx="36">
                  <c:v>7.9938111764892517E-2</c:v>
                </c:pt>
                <c:pt idx="37">
                  <c:v>7.8137526449754399E-2</c:v>
                </c:pt>
                <c:pt idx="38">
                  <c:v>7.8175079950123488E-2</c:v>
                </c:pt>
                <c:pt idx="39">
                  <c:v>7.8550836286423092E-2</c:v>
                </c:pt>
                <c:pt idx="40">
                  <c:v>7.2560575489671097E-2</c:v>
                </c:pt>
                <c:pt idx="41">
                  <c:v>6.2646873282120333E-2</c:v>
                </c:pt>
                <c:pt idx="42">
                  <c:v>6.1729264931858312E-2</c:v>
                </c:pt>
                <c:pt idx="43">
                  <c:v>6.4178374198745045E-2</c:v>
                </c:pt>
                <c:pt idx="44">
                  <c:v>6.7592823206753694E-2</c:v>
                </c:pt>
                <c:pt idx="45">
                  <c:v>6.9232652850259965E-2</c:v>
                </c:pt>
                <c:pt idx="46">
                  <c:v>7.1520341458782485E-2</c:v>
                </c:pt>
                <c:pt idx="47">
                  <c:v>7.5815405645821191E-2</c:v>
                </c:pt>
                <c:pt idx="48">
                  <c:v>7.4706857406425228E-2</c:v>
                </c:pt>
                <c:pt idx="49">
                  <c:v>7.4595176622635137E-2</c:v>
                </c:pt>
                <c:pt idx="50">
                  <c:v>7.6887712122548926E-2</c:v>
                </c:pt>
                <c:pt idx="51">
                  <c:v>8.0444331904652583E-2</c:v>
                </c:pt>
                <c:pt idx="52">
                  <c:v>8.1892460710518797E-2</c:v>
                </c:pt>
                <c:pt idx="53">
                  <c:v>8.3215529485002243E-2</c:v>
                </c:pt>
                <c:pt idx="54">
                  <c:v>7.9874114986649841E-2</c:v>
                </c:pt>
                <c:pt idx="55">
                  <c:v>7.6004538178327072E-2</c:v>
                </c:pt>
                <c:pt idx="56">
                  <c:v>8.1583456781447378E-2</c:v>
                </c:pt>
                <c:pt idx="57">
                  <c:v>7.9799791916589424E-2</c:v>
                </c:pt>
                <c:pt idx="58">
                  <c:v>7.8482653432683541E-2</c:v>
                </c:pt>
                <c:pt idx="59">
                  <c:v>8.3988051231950592E-2</c:v>
                </c:pt>
                <c:pt idx="60">
                  <c:v>8.7825481650037326E-2</c:v>
                </c:pt>
                <c:pt idx="61">
                  <c:v>9.0701923969775847E-2</c:v>
                </c:pt>
                <c:pt idx="62">
                  <c:v>9.3443443906185641E-2</c:v>
                </c:pt>
                <c:pt idx="63">
                  <c:v>9.5012055455667474E-2</c:v>
                </c:pt>
                <c:pt idx="64">
                  <c:v>9.6746676300320314E-2</c:v>
                </c:pt>
                <c:pt idx="65">
                  <c:v>9.6528268703818254E-2</c:v>
                </c:pt>
                <c:pt idx="66">
                  <c:v>9.1238661014986192E-2</c:v>
                </c:pt>
                <c:pt idx="67">
                  <c:v>9.0444999821000752E-2</c:v>
                </c:pt>
                <c:pt idx="68">
                  <c:v>9.5520035531095504E-2</c:v>
                </c:pt>
                <c:pt idx="69">
                  <c:v>9.6307921196728347E-2</c:v>
                </c:pt>
                <c:pt idx="70">
                  <c:v>9.8894617179848571E-2</c:v>
                </c:pt>
                <c:pt idx="71">
                  <c:v>9.8573698427402809E-2</c:v>
                </c:pt>
                <c:pt idx="72">
                  <c:v>9.7791079116481161E-2</c:v>
                </c:pt>
                <c:pt idx="73">
                  <c:v>9.8106987077076047E-2</c:v>
                </c:pt>
                <c:pt idx="74">
                  <c:v>0.10040387187340219</c:v>
                </c:pt>
                <c:pt idx="75">
                  <c:v>0.10195454935209963</c:v>
                </c:pt>
                <c:pt idx="76">
                  <c:v>0.10356228970362986</c:v>
                </c:pt>
                <c:pt idx="77">
                  <c:v>0.10588276220194585</c:v>
                </c:pt>
                <c:pt idx="78">
                  <c:v>0.10678061365005433</c:v>
                </c:pt>
                <c:pt idx="79">
                  <c:v>0.10214518103912114</c:v>
                </c:pt>
                <c:pt idx="80">
                  <c:v>0.11238544070189257</c:v>
                </c:pt>
                <c:pt idx="81">
                  <c:v>0.11087387347054922</c:v>
                </c:pt>
                <c:pt idx="82">
                  <c:v>0.11645444038123288</c:v>
                </c:pt>
                <c:pt idx="83">
                  <c:v>0.11401491065780636</c:v>
                </c:pt>
                <c:pt idx="84">
                  <c:v>0.12074050026829412</c:v>
                </c:pt>
                <c:pt idx="85">
                  <c:v>0.11690737159013601</c:v>
                </c:pt>
                <c:pt idx="86">
                  <c:v>0.1258271694353241</c:v>
                </c:pt>
                <c:pt idx="87">
                  <c:v>0.13034105759821116</c:v>
                </c:pt>
                <c:pt idx="88">
                  <c:v>0.13780212853882687</c:v>
                </c:pt>
                <c:pt idx="89">
                  <c:v>0.1401219533252675</c:v>
                </c:pt>
                <c:pt idx="90">
                  <c:v>0.14071025794159758</c:v>
                </c:pt>
                <c:pt idx="91">
                  <c:v>0.14459806628493604</c:v>
                </c:pt>
                <c:pt idx="92">
                  <c:v>0.14708073197169286</c:v>
                </c:pt>
                <c:pt idx="93">
                  <c:v>0.15867127996553232</c:v>
                </c:pt>
                <c:pt idx="94">
                  <c:v>0.16127912536445665</c:v>
                </c:pt>
                <c:pt idx="95">
                  <c:v>0.15855889510955731</c:v>
                </c:pt>
                <c:pt idx="96">
                  <c:v>0.15558832672424663</c:v>
                </c:pt>
                <c:pt idx="97">
                  <c:v>0.1656369340493534</c:v>
                </c:pt>
                <c:pt idx="98">
                  <c:v>0.17139740788474994</c:v>
                </c:pt>
                <c:pt idx="99">
                  <c:v>0.18188184238818028</c:v>
                </c:pt>
                <c:pt idx="100">
                  <c:v>0.1756534624199089</c:v>
                </c:pt>
                <c:pt idx="101">
                  <c:v>0.18218318408782402</c:v>
                </c:pt>
                <c:pt idx="102">
                  <c:v>0.19049816852902393</c:v>
                </c:pt>
                <c:pt idx="103">
                  <c:v>0.20141702587418583</c:v>
                </c:pt>
                <c:pt idx="104">
                  <c:v>0.20695316868994831</c:v>
                </c:pt>
                <c:pt idx="105">
                  <c:v>0.22509947176076484</c:v>
                </c:pt>
                <c:pt idx="106">
                  <c:v>0.21880292717228192</c:v>
                </c:pt>
                <c:pt idx="107">
                  <c:v>0.2310650127081374</c:v>
                </c:pt>
                <c:pt idx="108">
                  <c:v>0.22603510482333844</c:v>
                </c:pt>
                <c:pt idx="109">
                  <c:v>0.20705245085535298</c:v>
                </c:pt>
                <c:pt idx="110">
                  <c:v>0.26730882995401745</c:v>
                </c:pt>
                <c:pt idx="111">
                  <c:v>0.29228247163586762</c:v>
                </c:pt>
                <c:pt idx="112">
                  <c:v>0.3197559550346783</c:v>
                </c:pt>
                <c:pt idx="113">
                  <c:v>0.3237449947431183</c:v>
                </c:pt>
                <c:pt idx="114">
                  <c:v>0.36175524674058857</c:v>
                </c:pt>
                <c:pt idx="115">
                  <c:v>0.39408144264371187</c:v>
                </c:pt>
                <c:pt idx="116">
                  <c:v>0.44220091222715308</c:v>
                </c:pt>
                <c:pt idx="117">
                  <c:v>0.46216346769445515</c:v>
                </c:pt>
                <c:pt idx="118">
                  <c:v>0.50557196224676471</c:v>
                </c:pt>
                <c:pt idx="119">
                  <c:v>0.5642430219176563</c:v>
                </c:pt>
                <c:pt idx="120">
                  <c:v>0.6272127887352037</c:v>
                </c:pt>
                <c:pt idx="121">
                  <c:v>0.68727139365707679</c:v>
                </c:pt>
                <c:pt idx="122">
                  <c:v>0.71332882422163391</c:v>
                </c:pt>
                <c:pt idx="123">
                  <c:v>0.78404710036541025</c:v>
                </c:pt>
                <c:pt idx="124">
                  <c:v>0.82801760192353735</c:v>
                </c:pt>
                <c:pt idx="125">
                  <c:v>0.87924234419478786</c:v>
                </c:pt>
                <c:pt idx="126">
                  <c:v>0.92249696275450732</c:v>
                </c:pt>
                <c:pt idx="127">
                  <c:v>0.92608208176755069</c:v>
                </c:pt>
                <c:pt idx="128">
                  <c:v>0.97537835520979066</c:v>
                </c:pt>
                <c:pt idx="129">
                  <c:v>1.0237299264608821</c:v>
                </c:pt>
                <c:pt idx="130">
                  <c:v>1.1106670347020025</c:v>
                </c:pt>
                <c:pt idx="131">
                  <c:v>1.121799542905515</c:v>
                </c:pt>
                <c:pt idx="132">
                  <c:v>1.199977787373872</c:v>
                </c:pt>
                <c:pt idx="133">
                  <c:v>1.3625701245325985</c:v>
                </c:pt>
                <c:pt idx="134">
                  <c:v>1.328704591905024</c:v>
                </c:pt>
                <c:pt idx="135">
                  <c:v>1.4037724232805209</c:v>
                </c:pt>
                <c:pt idx="136">
                  <c:v>1.5852156508563642</c:v>
                </c:pt>
                <c:pt idx="137">
                  <c:v>1.687497458014916</c:v>
                </c:pt>
                <c:pt idx="138">
                  <c:v>1.800684860900112</c:v>
                </c:pt>
                <c:pt idx="139">
                  <c:v>1.8660719530515975</c:v>
                </c:pt>
                <c:pt idx="140">
                  <c:v>2.0679990415447969</c:v>
                </c:pt>
                <c:pt idx="141">
                  <c:v>2.2761680031211027</c:v>
                </c:pt>
                <c:pt idx="142">
                  <c:v>2.2788059433122183</c:v>
                </c:pt>
                <c:pt idx="143">
                  <c:v>2.4649766763554672</c:v>
                </c:pt>
                <c:pt idx="144">
                  <c:v>2.4767726177685305</c:v>
                </c:pt>
                <c:pt idx="145">
                  <c:v>2.6465200563099009</c:v>
                </c:pt>
                <c:pt idx="146">
                  <c:v>2.7167888756677043</c:v>
                </c:pt>
                <c:pt idx="147">
                  <c:v>2.855788250050503</c:v>
                </c:pt>
                <c:pt idx="148">
                  <c:v>3.2415957955096211</c:v>
                </c:pt>
                <c:pt idx="149">
                  <c:v>3.3821136616276428</c:v>
                </c:pt>
                <c:pt idx="150" formatCode="_-* #,##0.0_-;\-* #,##0.0_-;_-* &quot;-&quot;??_-;_-@_-">
                  <c:v>3.5210634636228808</c:v>
                </c:pt>
                <c:pt idx="151" formatCode="_-* #,##0.0_-;\-* #,##0.0_-;_-* &quot;-&quot;??_-;_-@_-">
                  <c:v>3.8909164061045685</c:v>
                </c:pt>
                <c:pt idx="152" formatCode="_-* #,##0.0_-;\-* #,##0.0_-;_-* &quot;-&quot;??_-;_-@_-">
                  <c:v>4.1637305761535597</c:v>
                </c:pt>
                <c:pt idx="153" formatCode="_-* #,##0.0_-;\-* #,##0.0_-;_-* &quot;-&quot;??_-;_-@_-">
                  <c:v>4.6462274963892893</c:v>
                </c:pt>
                <c:pt idx="154" formatCode="_-* #,##0.0_-;\-* #,##0.0_-;_-* &quot;-&quot;??_-;_-@_-">
                  <c:v>4.7659724607300875</c:v>
                </c:pt>
                <c:pt idx="155" formatCode="_-* #,##0.0_-;\-* #,##0.0_-;_-* &quot;-&quot;??_-;_-@_-">
                  <c:v>5.2777676978187191</c:v>
                </c:pt>
                <c:pt idx="156" formatCode="_-* #,##0.0_-;\-* #,##0.0_-;_-* &quot;-&quot;??_-;_-@_-">
                  <c:v>5.7028705089287826</c:v>
                </c:pt>
                <c:pt idx="157" formatCode="_-* #,##0.0_-;\-* #,##0.0_-;_-* &quot;-&quot;??_-;_-@_-">
                  <c:v>6.0794166189750847</c:v>
                </c:pt>
                <c:pt idx="158" formatCode="_-* #,##0.0_-;\-* #,##0.0_-;_-* &quot;-&quot;??_-;_-@_-">
                  <c:v>6.4066462108518056</c:v>
                </c:pt>
                <c:pt idx="159" formatCode="_-* #,##0.0_-;\-* #,##0.0_-;_-* &quot;-&quot;??_-;_-@_-">
                  <c:v>6.678011200321329</c:v>
                </c:pt>
                <c:pt idx="160" formatCode="_-* #,##0.0_-;\-* #,##0.0_-;_-* &quot;-&quot;??_-;_-@_-">
                  <c:v>7.4131924151683561</c:v>
                </c:pt>
                <c:pt idx="161" formatCode="_-* #,##0.0_-;\-* #,##0.0_-;_-* &quot;-&quot;??_-;_-@_-">
                  <c:v>7.7344798263415742</c:v>
                </c:pt>
                <c:pt idx="162" formatCode="_-* #,##0.0_-;\-* #,##0.0_-;_-* &quot;-&quot;??_-;_-@_-">
                  <c:v>7.9956928932509665</c:v>
                </c:pt>
                <c:pt idx="163" formatCode="_-* #,##0.0_-;\-* #,##0.0_-;_-* &quot;-&quot;??_-;_-@_-">
                  <c:v>8.7186225514216176</c:v>
                </c:pt>
                <c:pt idx="164" formatCode="_-* #,##0.0_-;\-* #,##0.0_-;_-* &quot;-&quot;??_-;_-@_-">
                  <c:v>8.8900216558825385</c:v>
                </c:pt>
                <c:pt idx="165" formatCode="_-* #,##0.0_-;\-* #,##0.0_-;_-* &quot;-&quot;??_-;_-@_-">
                  <c:v>9.4654985269369085</c:v>
                </c:pt>
                <c:pt idx="166" formatCode="_-* #,##0.0_-;\-* #,##0.0_-;_-* &quot;-&quot;??_-;_-@_-">
                  <c:v>9.9032688272016998</c:v>
                </c:pt>
                <c:pt idx="167" formatCode="_-* #,##0.0_-;\-* #,##0.0_-;_-* &quot;-&quot;??_-;_-@_-">
                  <c:v>9.9837309713099618</c:v>
                </c:pt>
                <c:pt idx="168" formatCode="_-* #,##0.0_-;\-* #,##0.0_-;_-* &quot;-&quot;??_-;_-@_-">
                  <c:v>10.37661471849137</c:v>
                </c:pt>
                <c:pt idx="169" formatCode="_-* #,##0.0_-;\-* #,##0.0_-;_-* &quot;-&quot;??_-;_-@_-">
                  <c:v>10.841119063605067</c:v>
                </c:pt>
                <c:pt idx="170" formatCode="_-* #,##0.0_-;\-* #,##0.0_-;_-* &quot;-&quot;??_-;_-@_-">
                  <c:v>11.874977617882463</c:v>
                </c:pt>
                <c:pt idx="171" formatCode="_-* #,##0.0_-;\-* #,##0.0_-;_-* &quot;-&quot;??_-;_-@_-">
                  <c:v>12.564388298863083</c:v>
                </c:pt>
                <c:pt idx="172" formatCode="_-* #,##0.0_-;\-* #,##0.0_-;_-* &quot;-&quot;??_-;_-@_-">
                  <c:v>12.218400613645894</c:v>
                </c:pt>
                <c:pt idx="173" formatCode="_-* #,##0.0_-;\-* #,##0.0_-;_-* &quot;-&quot;??_-;_-@_-">
                  <c:v>13.036506644709737</c:v>
                </c:pt>
                <c:pt idx="174" formatCode="_-* #,##0.0_-;\-* #,##0.0_-;_-* &quot;-&quot;??_-;_-@_-">
                  <c:v>13.709850877843854</c:v>
                </c:pt>
                <c:pt idx="175" formatCode="_-* #,##0.0_-;\-* #,##0.0_-;_-* &quot;-&quot;??_-;_-@_-">
                  <c:v>14.320538517678415</c:v>
                </c:pt>
                <c:pt idx="176" formatCode="_-* #,##0.0_-;\-* #,##0.0_-;_-* &quot;-&quot;??_-;_-@_-">
                  <c:v>16.094436767146217</c:v>
                </c:pt>
                <c:pt idx="177" formatCode="_-* #,##0.0_-;\-* #,##0.0_-;_-* &quot;-&quot;??_-;_-@_-">
                  <c:v>17.498787642582059</c:v>
                </c:pt>
                <c:pt idx="178" formatCode="_-* #,##0.0_-;\-* #,##0.0_-;_-* &quot;-&quot;??_-;_-@_-">
                  <c:v>18.15359403099967</c:v>
                </c:pt>
                <c:pt idx="179" formatCode="_-* #,##0.0_-;\-* #,##0.0_-;_-* &quot;-&quot;??_-;_-@_-">
                  <c:v>19.911983565739927</c:v>
                </c:pt>
                <c:pt idx="180" formatCode="_-* #,##0.0_-;\-* #,##0.0_-;_-* &quot;-&quot;??_-;_-@_-">
                  <c:v>21.205349198234646</c:v>
                </c:pt>
                <c:pt idx="181" formatCode="_-* #,##0.0_-;\-* #,##0.0_-;_-* &quot;-&quot;??_-;_-@_-">
                  <c:v>24.656466509497712</c:v>
                </c:pt>
                <c:pt idx="182" formatCode="_-* #,##0.0_-;\-* #,##0.0_-;_-* &quot;-&quot;??_-;_-@_-">
                  <c:v>26.944309327869782</c:v>
                </c:pt>
                <c:pt idx="183" formatCode="_-* #,##0.0_-;\-* #,##0.0_-;_-* &quot;-&quot;??_-;_-@_-">
                  <c:v>29.880349070988103</c:v>
                </c:pt>
                <c:pt idx="184" formatCode="_-* #,##0.0_-;\-* #,##0.0_-;_-* &quot;-&quot;??_-;_-@_-">
                  <c:v>31.667038167884492</c:v>
                </c:pt>
                <c:pt idx="185" formatCode="_-* #,##0.0_-;\-* #,##0.0_-;_-* &quot;-&quot;??_-;_-@_-">
                  <c:v>35.380225608914721</c:v>
                </c:pt>
                <c:pt idx="186" formatCode="_-* #,##0.0_-;\-* #,##0.0_-;_-* &quot;-&quot;??_-;_-@_-">
                  <c:v>37.882440081270964</c:v>
                </c:pt>
                <c:pt idx="187" formatCode="_-* #,##0.0_-;\-* #,##0.0_-;_-* &quot;-&quot;??_-;_-@_-">
                  <c:v>40.818281796762783</c:v>
                </c:pt>
                <c:pt idx="188" formatCode="_-* #,##0.0_-;\-* #,##0.0_-;_-* &quot;-&quot;??_-;_-@_-">
                  <c:v>44.802313277865515</c:v>
                </c:pt>
                <c:pt idx="189" formatCode="_-* #,##0.0_-;\-* #,##0.0_-;_-* &quot;-&quot;??_-;_-@_-">
                  <c:v>48.349733347968623</c:v>
                </c:pt>
                <c:pt idx="190" formatCode="_-* #,##0.0_-;\-* #,##0.0_-;_-* &quot;-&quot;??_-;_-@_-">
                  <c:v>52.140923682638949</c:v>
                </c:pt>
                <c:pt idx="191" formatCode="_-* #,##0.0_-;\-* #,##0.0_-;_-* &quot;-&quot;??_-;_-@_-">
                  <c:v>57.03159314063128</c:v>
                </c:pt>
                <c:pt idx="192" formatCode="_-* #,##0.0_-;\-* #,##0.0_-;_-* &quot;-&quot;??_-;_-@_-">
                  <c:v>59.193856360406748</c:v>
                </c:pt>
                <c:pt idx="193" formatCode="_-* #,##0.0_-;\-* #,##0.0_-;_-* &quot;-&quot;??_-;_-@_-">
                  <c:v>61.877527862766129</c:v>
                </c:pt>
                <c:pt idx="194" formatCode="_-* #,##0.0_-;\-* #,##0.0_-;_-* &quot;-&quot;??_-;_-@_-">
                  <c:v>65.773695066533762</c:v>
                </c:pt>
                <c:pt idx="195" formatCode="_-* #,##0.0_-;\-* #,##0.0_-;_-* &quot;-&quot;??_-;_-@_-">
                  <c:v>71.533329964502258</c:v>
                </c:pt>
                <c:pt idx="196" formatCode="_-* #,##0.0_-;\-* #,##0.0_-;_-* &quot;-&quot;??_-;_-@_-">
                  <c:v>76.188269887107481</c:v>
                </c:pt>
                <c:pt idx="197" formatCode="_-* #,##0.0_-;\-* #,##0.0_-;_-* &quot;-&quot;??_-;_-@_-">
                  <c:v>79.79715055308543</c:v>
                </c:pt>
                <c:pt idx="198" formatCode="_-* #,##0.0_-;\-* #,##0.0_-;_-* &quot;-&quot;??_-;_-@_-">
                  <c:v>86.12144403348367</c:v>
                </c:pt>
                <c:pt idx="199" formatCode="_-* #,##0.0_-;\-* #,##0.0_-;_-* &quot;-&quot;??_-;_-@_-">
                  <c:v>92.783625572170351</c:v>
                </c:pt>
                <c:pt idx="200" formatCode="_-* #,##0_-;\-* #,##0_-;_-* &quot;-&quot;??_-;_-@_-">
                  <c:v>100</c:v>
                </c:pt>
                <c:pt idx="201" formatCode="_-* #,##0_-;\-* #,##0_-;_-* &quot;-&quot;??_-;_-@_-">
                  <c:v>103.06396561978541</c:v>
                </c:pt>
                <c:pt idx="202" formatCode="_-* #,##0_-;\-* #,##0_-;_-* &quot;-&quot;??_-;_-@_-">
                  <c:v>108.67332721982827</c:v>
                </c:pt>
                <c:pt idx="203" formatCode="_-* #,##0_-;\-* #,##0_-;_-* &quot;-&quot;??_-;_-@_-">
                  <c:v>112.34468916349505</c:v>
                </c:pt>
                <c:pt idx="204" formatCode="_-* #,##0_-;\-* #,##0_-;_-* &quot;-&quot;??_-;_-@_-">
                  <c:v>119.65990402419037</c:v>
                </c:pt>
                <c:pt idx="205" formatCode="_-* #,##0_-;\-* #,##0_-;_-* &quot;-&quot;??_-;_-@_-">
                  <c:v>121.50916474810619</c:v>
                </c:pt>
                <c:pt idx="206" formatCode="_-* #,##0_-;\-* #,##0_-;_-* &quot;-&quot;??_-;_-@_-">
                  <c:v>126.60413560978655</c:v>
                </c:pt>
                <c:pt idx="207" formatCode="_-* #,##0_-;\-* #,##0_-;_-* &quot;-&quot;??_-;_-@_-">
                  <c:v>129.8555731427943</c:v>
                </c:pt>
                <c:pt idx="208" formatCode="_-* #,##0_-;\-* #,##0_-;_-* &quot;-&quot;??_-;_-@_-">
                  <c:v>132.97583403814869</c:v>
                </c:pt>
                <c:pt idx="209" formatCode="_-* #,##0_-;\-* #,##0_-;_-* &quot;-&quot;??_-;_-@_-">
                  <c:v>134.40992108372541</c:v>
                </c:pt>
                <c:pt idx="210" formatCode="_-* #,##0_-;\-* #,##0_-;_-* &quot;-&quot;??_-;_-@_-">
                  <c:v>142.85122337011396</c:v>
                </c:pt>
                <c:pt idx="211" formatCode="_-* #,##0_-;\-* #,##0_-;_-* &quot;-&quot;??_-;_-@_-">
                  <c:v>149.07336682671755</c:v>
                </c:pt>
                <c:pt idx="212" formatCode="_-* #,##0_-;\-* #,##0_-;_-* &quot;-&quot;??_-;_-@_-">
                  <c:v>159.7262330974167</c:v>
                </c:pt>
                <c:pt idx="213" formatCode="_-* #,##0_-;\-* #,##0_-;_-* &quot;-&quot;??_-;_-@_-">
                  <c:v>177.43741522152084</c:v>
                </c:pt>
                <c:pt idx="214" formatCode="_-* #,##0_-;\-* #,##0_-;_-* &quot;-&quot;??_-;_-@_-">
                  <c:v>186.49163206176598</c:v>
                </c:pt>
                <c:pt idx="215" formatCode="_-* #,##0_-;\-* #,##0_-;_-* &quot;-&quot;??_-;_-@_-">
                  <c:v>192.17932410059788</c:v>
                </c:pt>
                <c:pt idx="216" formatCode="_-* #,##0_-;\-* #,##0_-;_-* &quot;-&quot;??_-;_-@_-">
                  <c:v>195.84668389789044</c:v>
                </c:pt>
                <c:pt idx="217" formatCode="_-* #,##0_-;\-* #,##0_-;_-* &quot;-&quot;??_-;_-@_-">
                  <c:v>198.50857252010692</c:v>
                </c:pt>
                <c:pt idx="218" formatCode="_-* #,##0_-;\-* #,##0_-;_-* &quot;-&quot;??_-;_-@_-">
                  <c:v>206.04415933373667</c:v>
                </c:pt>
                <c:pt idx="219" formatCode="_-* #,##0_-;\-* #,##0_-;_-* &quot;-&quot;??_-;_-@_-">
                  <c:v>216.7320713591713</c:v>
                </c:pt>
                <c:pt idx="220" formatCode="_-* #,##0_-;\-* #,##0_-;_-* &quot;-&quot;??_-;_-@_-">
                  <c:v>228.53267462668393</c:v>
                </c:pt>
                <c:pt idx="221" formatCode="_-* #,##0_-;\-* #,##0_-;_-* &quot;-&quot;??_-;_-@_-">
                  <c:v>223.23372977695402</c:v>
                </c:pt>
                <c:pt idx="222" formatCode="_-* #,##0_-;\-* #,##0_-;_-* &quot;-&quot;??_-;_-@_-">
                  <c:v>231.37088916719233</c:v>
                </c:pt>
                <c:pt idx="223" formatCode="_-* #,##0_-;\-* #,##0_-;_-* &quot;-&quot;??_-;_-@_-">
                  <c:v>238.44070839973332</c:v>
                </c:pt>
                <c:pt idx="224" formatCode="_-* #,##0_-;\-* #,##0_-;_-* &quot;-&quot;??_-;_-@_-">
                  <c:v>246.14609374933991</c:v>
                </c:pt>
                <c:pt idx="225" formatCode="_-* #,##0_-;\-* #,##0_-;_-* &quot;-&quot;??_-;_-@_-">
                  <c:v>259.81561026444126</c:v>
                </c:pt>
                <c:pt idx="226" formatCode="_-* #,##0_-;\-* #,##0_-;_-* &quot;-&quot;??_-;_-@_-">
                  <c:v>279.38471067771962</c:v>
                </c:pt>
                <c:pt idx="227" formatCode="_-* #,##0_-;\-* #,##0_-;_-* &quot;-&quot;??_-;_-@_-">
                  <c:v>297.98245666665485</c:v>
                </c:pt>
                <c:pt idx="228" formatCode="_-* #,##0_-;\-* #,##0_-;_-* &quot;-&quot;??_-;_-@_-">
                  <c:v>313.7060116403062</c:v>
                </c:pt>
                <c:pt idx="229" formatCode="_-* #,##0_-;\-* #,##0_-;_-* &quot;-&quot;??_-;_-@_-">
                  <c:v>330.65651678846143</c:v>
                </c:pt>
                <c:pt idx="230" formatCode="_-* #,##0_-;\-* #,##0_-;_-* &quot;-&quot;??_-;_-@_-">
                  <c:v>352.39512803538548</c:v>
                </c:pt>
                <c:pt idx="231" formatCode="_-* #,##0_-;\-* #,##0_-;_-* &quot;-&quot;??_-;_-@_-">
                  <c:v>382.17697744415028</c:v>
                </c:pt>
                <c:pt idx="232" formatCode="_-* #,##0_-;\-* #,##0_-;_-* &quot;-&quot;??_-;_-@_-">
                  <c:v>417.8083434026106</c:v>
                </c:pt>
                <c:pt idx="233" formatCode="_-* #,##0_-;\-* #,##0_-;_-* &quot;-&quot;??_-;_-@_-">
                  <c:v>457.34030057343125</c:v>
                </c:pt>
                <c:pt idx="234" formatCode="_-* #,##0_-;\-* #,##0_-;_-* &quot;-&quot;??_-;_-@_-">
                  <c:v>506.79952524799552</c:v>
                </c:pt>
                <c:pt idx="235" formatCode="_-* #,##0_-;\-* #,##0_-;_-* &quot;-&quot;??_-;_-@_-">
                  <c:v>560.71850892640327</c:v>
                </c:pt>
                <c:pt idx="236" formatCode="_-* #,##0_-;\-* #,##0_-;_-* &quot;-&quot;??_-;_-@_-">
                  <c:v>595.64396127882799</c:v>
                </c:pt>
                <c:pt idx="237" formatCode="_-* #,##0_-;\-* #,##0_-;_-* &quot;-&quot;??_-;_-@_-">
                  <c:v>612.5642741285817</c:v>
                </c:pt>
                <c:pt idx="238" formatCode="_-* #,##0_-;\-* #,##0_-;_-* &quot;-&quot;??_-;_-@_-">
                  <c:v>609.97340821264822</c:v>
                </c:pt>
                <c:pt idx="239" formatCode="_-* #,##0_-;\-* #,##0_-;_-* &quot;-&quot;??_-;_-@_-">
                  <c:v>639.6956749580828</c:v>
                </c:pt>
                <c:pt idx="240" formatCode="_-* #,##0_-;\-* #,##0_-;_-* &quot;-&quot;??_-;_-@_-">
                  <c:v>631.00394396309014</c:v>
                </c:pt>
                <c:pt idx="241" formatCode="_-* #,##0_-;\-* #,##0_-;_-* &quot;-&quot;??_-;_-@_-">
                  <c:v>642.01736048385976</c:v>
                </c:pt>
                <c:pt idx="242" formatCode="_-* #,##0_-;\-* #,##0_-;_-* &quot;-&quot;??_-;_-@_-">
                  <c:v>686.05306809068088</c:v>
                </c:pt>
                <c:pt idx="243" formatCode="_-* #,##0_-;\-* #,##0_-;_-* &quot;-&quot;??_-;_-@_-">
                  <c:v>682.41645081786817</c:v>
                </c:pt>
                <c:pt idx="244" formatCode="_-* #,##0_-;\-* #,##0_-;_-* &quot;-&quot;??_-;_-@_-">
                  <c:v>748.06911794462701</c:v>
                </c:pt>
                <c:pt idx="245" formatCode="_-* #,##0_-;\-* #,##0_-;_-* &quot;-&quot;??_-;_-@_-">
                  <c:v>786.4280776022041</c:v>
                </c:pt>
                <c:pt idx="246" formatCode="_-* #,##0_-;\-* #,##0_-;_-* &quot;-&quot;??_-;_-@_-">
                  <c:v>934.23486594141684</c:v>
                </c:pt>
                <c:pt idx="247" formatCode="_-* #,##0_-;\-* #,##0_-;_-* &quot;-&quot;??_-;_-@_-">
                  <c:v>1027.7438709958353</c:v>
                </c:pt>
                <c:pt idx="248" formatCode="_-* #,##0_-;\-* #,##0_-;_-* &quot;-&quot;??_-;_-@_-">
                  <c:v>1136.2167115858299</c:v>
                </c:pt>
                <c:pt idx="249" formatCode="_-* #,##0_-;\-* #,##0_-;_-* &quot;-&quot;??_-;_-@_-">
                  <c:v>1204.6931965744798</c:v>
                </c:pt>
                <c:pt idx="250" formatCode="_-* #,##0_-;\-* #,##0_-;_-* &quot;-&quot;??_-;_-@_-">
                  <c:v>1349.5253259307683</c:v>
                </c:pt>
                <c:pt idx="251" formatCode="_-* #,##0_-;\-* #,##0_-;_-* &quot;-&quot;??_-;_-@_-">
                  <c:v>1524.8941774022092</c:v>
                </c:pt>
                <c:pt idx="252" formatCode="_-* #,##0_-;\-* #,##0_-;_-* &quot;-&quot;??_-;_-@_-">
                  <c:v>1634.3062288572728</c:v>
                </c:pt>
                <c:pt idx="253" formatCode="_-* #,##0_-;\-* #,##0_-;_-* &quot;-&quot;??_-;_-@_-">
                  <c:v>1766.8491501601304</c:v>
                </c:pt>
                <c:pt idx="254" formatCode="_-* #,##0_-;\-* #,##0_-;_-* &quot;-&quot;??_-;_-@_-">
                  <c:v>1912.2051599860206</c:v>
                </c:pt>
                <c:pt idx="255" formatCode="_-* #,##0_-;\-* #,##0_-;_-* &quot;-&quot;??_-;_-@_-">
                  <c:v>2042.9265891009138</c:v>
                </c:pt>
                <c:pt idx="256" formatCode="_-* #,##0_-;\-* #,##0_-;_-* &quot;-&quot;??_-;_-@_-">
                  <c:v>2259.8367792006047</c:v>
                </c:pt>
                <c:pt idx="257" formatCode="_-* #,##0_-;\-* #,##0_-;_-* &quot;-&quot;??_-;_-@_-">
                  <c:v>2375.2827947761543</c:v>
                </c:pt>
                <c:pt idx="258" formatCode="_-* #,##0_-;\-* #,##0_-;_-* &quot;-&quot;??_-;_-@_-">
                  <c:v>2652.3241079909781</c:v>
                </c:pt>
                <c:pt idx="259" formatCode="_-* #,##0_-;\-* #,##0_-;_-* &quot;-&quot;??_-;_-@_-">
                  <c:v>2867.5175559260301</c:v>
                </c:pt>
                <c:pt idx="260" formatCode="_-* #,##0_-;\-* #,##0_-;_-* &quot;-&quot;??_-;_-@_-">
                  <c:v>3236.5984779900368</c:v>
                </c:pt>
                <c:pt idx="261" formatCode="_-* #,##0_-;\-* #,##0_-;_-* &quot;-&quot;??_-;_-@_-">
                  <c:v>3565.311327735486</c:v>
                </c:pt>
                <c:pt idx="262" formatCode="_-* #,##0_-;\-* #,##0_-;_-* &quot;-&quot;??_-;_-@_-">
                  <c:v>3899.0493253947589</c:v>
                </c:pt>
                <c:pt idx="263" formatCode="_-* #,##0_-;\-* #,##0_-;_-* &quot;-&quot;??_-;_-@_-">
                  <c:v>4307.1614348441171</c:v>
                </c:pt>
                <c:pt idx="264" formatCode="_-* #,##0_-;\-* #,##0_-;_-* &quot;-&quot;??_-;_-@_-">
                  <c:v>4682.9850141835796</c:v>
                </c:pt>
                <c:pt idx="265" formatCode="_-* #,##0_-;\-* #,##0_-;_-* &quot;-&quot;??_-;_-@_-">
                  <c:v>4757.6536475835683</c:v>
                </c:pt>
                <c:pt idx="266" formatCode="_-* #,##0_-;\-* #,##0_-;_-* &quot;-&quot;??_-;_-@_-">
                  <c:v>4866.4333228135729</c:v>
                </c:pt>
                <c:pt idx="267" formatCode="_-* #,##0_-;\-* #,##0_-;_-* &quot;-&quot;??_-;_-@_-">
                  <c:v>5102.8617693050692</c:v>
                </c:pt>
                <c:pt idx="268" formatCode="_-* #,##0_-;\-* #,##0_-;_-* &quot;-&quot;??_-;_-@_-">
                  <c:v>5368.0348352074916</c:v>
                </c:pt>
                <c:pt idx="269" formatCode="_-* #,##0_-;\-* #,##0_-;_-* &quot;-&quot;??_-;_-@_-">
                  <c:v>5580.0681652657659</c:v>
                </c:pt>
                <c:pt idx="270" formatCode="_-* #,##0_-;\-* #,##0_-;_-* &quot;-&quot;??_-;_-@_-">
                  <c:v>5815.400792138691</c:v>
                </c:pt>
                <c:pt idx="271" formatCode="_-* #,##0_-;\-* #,##0_-;_-* &quot;-&quot;??_-;_-@_-">
                  <c:v>5998.7811878968614</c:v>
                </c:pt>
                <c:pt idx="272" formatCode="_-* #,##0_-;\-* #,##0_-;_-* &quot;-&quot;??_-;_-@_-">
                  <c:v>6231.0193049807913</c:v>
                </c:pt>
                <c:pt idx="273" formatCode="_-* #,##0_-;\-* #,##0_-;_-* &quot;-&quot;??_-;_-@_-">
                  <c:v>6498.0408376832529</c:v>
                </c:pt>
                <c:pt idx="274" formatCode="_-* #,##0_-;\-* #,##0_-;_-* &quot;-&quot;??_-;_-@_-">
                  <c:v>6289.6848620697638</c:v>
                </c:pt>
                <c:pt idx="275" formatCode="_-* #,##0_-;\-* #,##0_-;_-* &quot;-&quot;??_-;_-@_-">
                  <c:v>6617.6810381251462</c:v>
                </c:pt>
                <c:pt idx="276" formatCode="_-* #,##0_-;\-* #,##0_-;_-* &quot;-&quot;??_-;_-@_-">
                  <c:v>6742.6905644735652</c:v>
                </c:pt>
                <c:pt idx="277" formatCode="_-* #,##0_-;\-* #,##0_-;_-* &quot;-&quot;??_-;_-@_-">
                  <c:v>6959.0497392560319</c:v>
                </c:pt>
                <c:pt idx="278" formatCode="_-* #,##0_-;\-* #,##0_-;_-* &quot;-&quot;??_-;_-@_-">
                  <c:v>7170.4937965495383</c:v>
                </c:pt>
                <c:pt idx="279" formatCode="_-* #,##0_-;\-* #,##0_-;_-* &quot;-&quot;??_-;_-@_-">
                  <c:v>7361.6968004309847</c:v>
                </c:pt>
                <c:pt idx="280" formatCode="_-* #,##0_-;\-* #,##0_-;_-* &quot;-&quot;??_-;_-@_-">
                  <c:v>7296.8468458973794</c:v>
                </c:pt>
                <c:pt idx="281" formatCode="_-* #,##0_-;\-* #,##0_-;_-* &quot;-&quot;??_-;_-@_-">
                  <c:v>7293.7219276268161</c:v>
                </c:pt>
                <c:pt idx="282" formatCode="_-* #,##0_-;\-* #,##0_-;_-* &quot;-&quot;??_-;_-@_-">
                  <c:v>7364.7578966850197</c:v>
                </c:pt>
                <c:pt idx="283" formatCode="_-* #,##0_-;\-* #,##0_-;_-* &quot;-&quot;??_-;_-@_-">
                  <c:v>7473.9669714759675</c:v>
                </c:pt>
                <c:pt idx="284" formatCode="_-* #,##0_-;\-* #,##0_-;_-* &quot;-&quot;??_-;_-@_-">
                  <c:v>7467.5587844733591</c:v>
                </c:pt>
                <c:pt idx="285" formatCode="_-* #,##0_-;\-* #,##0_-;_-* &quot;-&quot;??_-;_-@_-">
                  <c:v>7787.2054639634835</c:v>
                </c:pt>
                <c:pt idx="286" formatCode="_-* #,##0_-;\-* #,##0_-;_-* &quot;-&quot;??_-;_-@_-">
                  <c:v>7940.7519790301549</c:v>
                </c:pt>
                <c:pt idx="287" formatCode="_-* #,##0_-;\-* #,##0_-;_-* &quot;-&quot;??_-;_-@_-">
                  <c:v>8064.3884861380202</c:v>
                </c:pt>
                <c:pt idx="288" formatCode="_-* #,##0_-;\-* #,##0_-;_-* &quot;-&quot;??_-;_-@_-">
                  <c:v>8209.1012991302377</c:v>
                </c:pt>
                <c:pt idx="289" formatCode="_-* #,##0_-;\-* #,##0_-;_-* &quot;-&quot;??_-;_-@_-">
                  <c:v>8341.1624350981547</c:v>
                </c:pt>
                <c:pt idx="290" formatCode="_-* #,##0_-;\-* #,##0_-;_-* &quot;-&quot;??_-;_-@_-">
                  <c:v>8198.1294346107843</c:v>
                </c:pt>
                <c:pt idx="291" formatCode="_-* #,##0_-;\-* #,##0_-;_-* &quot;-&quot;??_-;_-@_-">
                  <c:v>8314.5013911931146</c:v>
                </c:pt>
                <c:pt idx="292" formatCode="_-* #,##0_-;\-* #,##0_-;_-* &quot;-&quot;??_-;_-@_-">
                  <c:v>8675.253454459802</c:v>
                </c:pt>
                <c:pt idx="293" formatCode="_-* #,##0_-;\-* #,##0_-;_-* &quot;-&quot;??_-;_-@_-">
                  <c:v>8836.4235811203034</c:v>
                </c:pt>
                <c:pt idx="294" formatCode="_-* #,##0_-;\-* #,##0_-;_-* &quot;-&quot;??_-;_-@_-">
                  <c:v>9023.3067995474648</c:v>
                </c:pt>
                <c:pt idx="295" formatCode="_-* #,##0_-;\-* #,##0_-;_-* &quot;-&quot;??_-;_-@_-">
                  <c:v>9412.4190788864016</c:v>
                </c:pt>
                <c:pt idx="296" formatCode="_-* #,##0_-;\-* #,##0_-;_-* &quot;-&quot;??_-;_-@_-">
                  <c:v>9846.0475885321903</c:v>
                </c:pt>
                <c:pt idx="297" formatCode="_-* #,##0_-;\-* #,##0_-;_-* &quot;-&quot;??_-;_-@_-">
                  <c:v>10367.441938951253</c:v>
                </c:pt>
                <c:pt idx="298" formatCode="_-* #,##0_-;\-* #,##0_-;_-* &quot;-&quot;??_-;_-@_-">
                  <c:v>10595.503010052615</c:v>
                </c:pt>
                <c:pt idx="299" formatCode="_-* #,##0_-;\-* #,##0_-;_-* &quot;-&quot;??_-;_-@_-">
                  <c:v>11168.905372553438</c:v>
                </c:pt>
                <c:pt idx="300" formatCode="_-* #,##0_-;\-* #,##0_-;_-* &quot;-&quot;??_-;_-@_-">
                  <c:v>11646.192918028702</c:v>
                </c:pt>
                <c:pt idx="301" formatCode="_-* #,##0_-;\-* #,##0_-;_-* &quot;-&quot;??_-;_-@_-">
                  <c:v>12248.599756507056</c:v>
                </c:pt>
                <c:pt idx="302" formatCode="_-* #,##0_-;\-* #,##0_-;_-* &quot;-&quot;??_-;_-@_-">
                  <c:v>12490.03041597113</c:v>
                </c:pt>
                <c:pt idx="303" formatCode="_-* #,##0_-;\-* #,##0_-;_-* &quot;-&quot;??_-;_-@_-">
                  <c:v>13044.96552674108</c:v>
                </c:pt>
                <c:pt idx="304" formatCode="_-* #,##0_-;\-* #,##0_-;_-* &quot;-&quot;??_-;_-@_-">
                  <c:v>13878.687920489305</c:v>
                </c:pt>
                <c:pt idx="305" formatCode="_-* #,##0_-;\-* #,##0_-;_-* &quot;-&quot;??_-;_-@_-">
                  <c:v>14169.637484599798</c:v>
                </c:pt>
                <c:pt idx="306" formatCode="_-* #,##0_-;\-* #,##0_-;_-* &quot;-&quot;??_-;_-@_-">
                  <c:v>14466.54956763779</c:v>
                </c:pt>
                <c:pt idx="307" formatCode="_-* #,##0_-;\-* #,##0_-;_-* &quot;-&quot;??_-;_-@_-">
                  <c:v>14729.772951823883</c:v>
                </c:pt>
                <c:pt idx="308" formatCode="_-* #,##0_-;\-* #,##0_-;_-* &quot;-&quot;??_-;_-@_-">
                  <c:v>14922.184908124591</c:v>
                </c:pt>
                <c:pt idx="309" formatCode="_-* #,##0_-;\-* #,##0_-;_-* &quot;-&quot;??_-;_-@_-">
                  <c:v>16193.021956161932</c:v>
                </c:pt>
                <c:pt idx="310" formatCode="_-* #,##0_-;\-* #,##0_-;_-* &quot;-&quot;??_-;_-@_-">
                  <c:v>17764.074207477446</c:v>
                </c:pt>
              </c:numCache>
            </c:numRef>
          </c:val>
          <c:smooth val="0"/>
        </c:ser>
        <c:dLbls>
          <c:showLegendKey val="0"/>
          <c:showVal val="0"/>
          <c:showCatName val="0"/>
          <c:showSerName val="0"/>
          <c:showPercent val="0"/>
          <c:showBubbleSize val="0"/>
        </c:dLbls>
        <c:marker val="1"/>
        <c:smooth val="0"/>
        <c:axId val="275552128"/>
        <c:axId val="275553664"/>
      </c:lineChart>
      <c:catAx>
        <c:axId val="27555212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Times New Roman"/>
                <a:ea typeface="Times New Roman"/>
                <a:cs typeface="Times New Roman"/>
              </a:defRPr>
            </a:pPr>
            <a:endParaRPr lang="en-US"/>
          </a:p>
        </c:txPr>
        <c:crossAx val="275553664"/>
        <c:crossesAt val="0.01"/>
        <c:auto val="1"/>
        <c:lblAlgn val="ctr"/>
        <c:lblOffset val="50"/>
        <c:tickLblSkip val="50"/>
        <c:tickMarkSkip val="50"/>
        <c:noMultiLvlLbl val="0"/>
      </c:catAx>
      <c:valAx>
        <c:axId val="275553664"/>
        <c:scaling>
          <c:logBase val="10"/>
          <c:orientation val="minMax"/>
          <c:max val="10000"/>
          <c:min val="0.01"/>
        </c:scaling>
        <c:delete val="0"/>
        <c:axPos val="l"/>
        <c:title>
          <c:tx>
            <c:rich>
              <a:bodyPr/>
              <a:lstStyle/>
              <a:p>
                <a:pPr>
                  <a:defRPr sz="1600" b="0" i="0" u="none" strike="noStrike" baseline="0">
                    <a:solidFill>
                      <a:srgbClr val="000000"/>
                    </a:solidFill>
                    <a:latin typeface="Times New Roman"/>
                    <a:ea typeface="Times New Roman"/>
                    <a:cs typeface="Times New Roman"/>
                  </a:defRPr>
                </a:pPr>
                <a:r>
                  <a:rPr lang="en-GB"/>
                  <a:t>Index 1900=100</a:t>
                </a:r>
              </a:p>
            </c:rich>
          </c:tx>
          <c:layout>
            <c:manualLayout>
              <c:xMode val="edge"/>
              <c:yMode val="edge"/>
              <c:x val="1.4984126984126983E-3"/>
              <c:y val="0.3243973015769723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Times New Roman"/>
                <a:ea typeface="Times New Roman"/>
                <a:cs typeface="Times New Roman"/>
              </a:defRPr>
            </a:pPr>
            <a:endParaRPr lang="en-US"/>
          </a:p>
        </c:txPr>
        <c:crossAx val="275552128"/>
        <c:crosses val="autoZero"/>
        <c:crossBetween val="between"/>
      </c:valAx>
      <c:spPr>
        <a:noFill/>
        <a:ln w="25400">
          <a:noFill/>
        </a:ln>
      </c:spPr>
    </c:plotArea>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044" r="0.75000000000000044"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407053838614602"/>
          <c:y val="6.1812654335368318E-2"/>
          <c:w val="0.79506124921501797"/>
          <c:h val="0.83610795322182374"/>
        </c:manualLayout>
      </c:layout>
      <c:lineChart>
        <c:grouping val="standard"/>
        <c:varyColors val="0"/>
        <c:ser>
          <c:idx val="2"/>
          <c:order val="0"/>
          <c:spPr>
            <a:ln w="25400">
              <a:solidFill>
                <a:srgbClr val="FF0000"/>
              </a:solidFill>
            </a:ln>
          </c:spPr>
          <c:marker>
            <c:symbol val="none"/>
          </c:marker>
          <c:cat>
            <c:numRef>
              <c:f>'Fig 3'!$A$110:$A$320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3'!$C$110:$C$320</c:f>
              <c:numCache>
                <c:formatCode>General</c:formatCode>
                <c:ptCount val="211"/>
                <c:pt idx="30" formatCode="0.00">
                  <c:v>2.31</c:v>
                </c:pt>
                <c:pt idx="31" formatCode="0.00">
                  <c:v>2.2549999999999999</c:v>
                </c:pt>
                <c:pt idx="32" formatCode="0.00">
                  <c:v>2.1933333333333334</c:v>
                </c:pt>
                <c:pt idx="33" formatCode="0.00">
                  <c:v>2.0274999999999999</c:v>
                </c:pt>
                <c:pt idx="34" formatCode="0.00">
                  <c:v>2.016</c:v>
                </c:pt>
                <c:pt idx="35" formatCode="0.00">
                  <c:v>1.99</c:v>
                </c:pt>
                <c:pt idx="36" formatCode="0.00">
                  <c:v>1.9314285714285713</c:v>
                </c:pt>
                <c:pt idx="37" formatCode="0.00">
                  <c:v>1.9075</c:v>
                </c:pt>
                <c:pt idx="38" formatCode="0.00">
                  <c:v>1.8644444444444446</c:v>
                </c:pt>
                <c:pt idx="39" formatCode="0.00">
                  <c:v>1.7630000000000003</c:v>
                </c:pt>
                <c:pt idx="40" formatCode="0.00">
                  <c:v>1.7163636363636365</c:v>
                </c:pt>
                <c:pt idx="41" formatCode="0.00">
                  <c:v>1.6933333333333336</c:v>
                </c:pt>
                <c:pt idx="42" formatCode="0.00">
                  <c:v>1.6930769230769234</c:v>
                </c:pt>
                <c:pt idx="43" formatCode="0.00">
                  <c:v>1.7014285714285717</c:v>
                </c:pt>
                <c:pt idx="44" formatCode="0.00">
                  <c:v>1.7026666666666668</c:v>
                </c:pt>
                <c:pt idx="45" formatCode="0.00">
                  <c:v>1.6950000000000003</c:v>
                </c:pt>
                <c:pt idx="46" formatCode="0.00">
                  <c:v>1.6694117647058828</c:v>
                </c:pt>
                <c:pt idx="47" formatCode="0.00">
                  <c:v>1.6422222222222225</c:v>
                </c:pt>
                <c:pt idx="48" formatCode="0.00">
                  <c:v>1.6194736842105266</c:v>
                </c:pt>
                <c:pt idx="49" formatCode="0.00">
                  <c:v>1.5905000000000002</c:v>
                </c:pt>
                <c:pt idx="50" formatCode="0.00">
                  <c:v>1.5728571428571432</c:v>
                </c:pt>
                <c:pt idx="51" formatCode="0.00">
                  <c:v>1.5663636363636366</c:v>
                </c:pt>
                <c:pt idx="52" formatCode="0.00">
                  <c:v>1.5534782608695656</c:v>
                </c:pt>
                <c:pt idx="53" formatCode="0.00">
                  <c:v>1.5408333333333337</c:v>
                </c:pt>
                <c:pt idx="54" formatCode="0.00">
                  <c:v>1.5264000000000004</c:v>
                </c:pt>
                <c:pt idx="55" formatCode="0.00">
                  <c:v>1.5123076923076926</c:v>
                </c:pt>
                <c:pt idx="56" formatCode="0.00">
                  <c:v>1.4974074074074077</c:v>
                </c:pt>
                <c:pt idx="57" formatCode="0.00">
                  <c:v>1.485357142857143</c:v>
                </c:pt>
                <c:pt idx="58" formatCode="0.00">
                  <c:v>1.4758620689655173</c:v>
                </c:pt>
                <c:pt idx="59" formatCode="0.00">
                  <c:v>1.4663333333333335</c:v>
                </c:pt>
                <c:pt idx="60" formatCode="0.00">
                  <c:v>1.4570967741935485</c:v>
                </c:pt>
                <c:pt idx="61" formatCode="0.00">
                  <c:v>1.4493750000000001</c:v>
                </c:pt>
                <c:pt idx="62" formatCode="0.00">
                  <c:v>1.4418181818181819</c:v>
                </c:pt>
                <c:pt idx="63" formatCode="0.00">
                  <c:v>1.4350000000000003</c:v>
                </c:pt>
                <c:pt idx="64" formatCode="0.00">
                  <c:v>1.4277142857142859</c:v>
                </c:pt>
                <c:pt idx="65" formatCode="0.00">
                  <c:v>1.4227777777777779</c:v>
                </c:pt>
                <c:pt idx="66" formatCode="0.00">
                  <c:v>1.4189189189189191</c:v>
                </c:pt>
                <c:pt idx="67" formatCode="0.00">
                  <c:v>1.4171052631578949</c:v>
                </c:pt>
                <c:pt idx="68" formatCode="0.00">
                  <c:v>1.4146153846153848</c:v>
                </c:pt>
                <c:pt idx="69" formatCode="0.00">
                  <c:v>1.4105000000000003</c:v>
                </c:pt>
                <c:pt idx="70" formatCode="0.00">
                  <c:v>1.4036585365853662</c:v>
                </c:pt>
                <c:pt idx="71" formatCode="0.00">
                  <c:v>1.3969047619047621</c:v>
                </c:pt>
                <c:pt idx="72" formatCode="0.00">
                  <c:v>1.3911627906976747</c:v>
                </c:pt>
                <c:pt idx="73" formatCode="0.00">
                  <c:v>1.385909090909091</c:v>
                </c:pt>
                <c:pt idx="74" formatCode="0.00">
                  <c:v>1.3822222222222222</c:v>
                </c:pt>
                <c:pt idx="75" formatCode="0.00">
                  <c:v>1.3789130434782608</c:v>
                </c:pt>
                <c:pt idx="76" formatCode="0.00">
                  <c:v>1.3759574468085107</c:v>
                </c:pt>
                <c:pt idx="77" formatCode="0.00">
                  <c:v>1.3729166666666668</c:v>
                </c:pt>
                <c:pt idx="78" formatCode="0.00">
                  <c:v>1.3695918367346938</c:v>
                </c:pt>
                <c:pt idx="79" formatCode="0.00">
                  <c:v>1.3514285714285714</c:v>
                </c:pt>
                <c:pt idx="80" formatCode="0.00">
                  <c:v>1.3281632653061222</c:v>
                </c:pt>
                <c:pt idx="81" formatCode="0.00">
                  <c:v>1.3091836734693876</c:v>
                </c:pt>
                <c:pt idx="82" formatCode="0.00">
                  <c:v>1.3006122448979591</c:v>
                </c:pt>
                <c:pt idx="83" formatCode="0.00">
                  <c:v>1.2838775510204081</c:v>
                </c:pt>
                <c:pt idx="84" formatCode="0.00">
                  <c:v>1.2742857142857142</c:v>
                </c:pt>
                <c:pt idx="85" formatCode="0.00">
                  <c:v>1.2714285714285714</c:v>
                </c:pt>
                <c:pt idx="86" formatCode="0.00">
                  <c:v>1.2665306122448978</c:v>
                </c:pt>
                <c:pt idx="87" formatCode="0.00">
                  <c:v>1.2612499999999998</c:v>
                </c:pt>
                <c:pt idx="88" formatCode="0.00">
                  <c:v>1.27</c:v>
                </c:pt>
                <c:pt idx="89" formatCode="0.00">
                  <c:v>1.2704347826086957</c:v>
                </c:pt>
                <c:pt idx="90" formatCode="0.00">
                  <c:v>1.2666666666666666</c:v>
                </c:pt>
                <c:pt idx="91" formatCode="0.00">
                  <c:v>1.274</c:v>
                </c:pt>
                <c:pt idx="92" formatCode="0.00">
                  <c:v>1.2806666666666666</c:v>
                </c:pt>
                <c:pt idx="93" formatCode="0.00">
                  <c:v>1.2953333333333332</c:v>
                </c:pt>
                <c:pt idx="94" formatCode="0.00">
                  <c:v>1.3106666666666666</c:v>
                </c:pt>
                <c:pt idx="95" formatCode="0.00">
                  <c:v>1.3302222222222224</c:v>
                </c:pt>
                <c:pt idx="96" formatCode="0.00">
                  <c:v>1.3544444444444446</c:v>
                </c:pt>
                <c:pt idx="97" formatCode="0.00">
                  <c:v>1.3782222222222225</c:v>
                </c:pt>
                <c:pt idx="98" formatCode="0.00">
                  <c:v>1.406666666666667</c:v>
                </c:pt>
                <c:pt idx="99" formatCode="0.00">
                  <c:v>1.4235555555555559</c:v>
                </c:pt>
                <c:pt idx="100" formatCode="0.00">
                  <c:v>1.4348888888888891</c:v>
                </c:pt>
                <c:pt idx="101" formatCode="0.00">
                  <c:v>1.4724444444444447</c:v>
                </c:pt>
                <c:pt idx="102" formatCode="0.00">
                  <c:v>1.4775</c:v>
                </c:pt>
                <c:pt idx="103" formatCode="0.00">
                  <c:v>1.4844186046511627</c:v>
                </c:pt>
                <c:pt idx="104" formatCode="0.00">
                  <c:v>1.4921428571428572</c:v>
                </c:pt>
                <c:pt idx="105" formatCode="0.00">
                  <c:v>1.4983333333333333</c:v>
                </c:pt>
                <c:pt idx="106" formatCode="0.00">
                  <c:v>1.5014285714285713</c:v>
                </c:pt>
                <c:pt idx="107" formatCode="0.00">
                  <c:v>1.5016666666666667</c:v>
                </c:pt>
                <c:pt idx="108" formatCode="0.00">
                  <c:v>1.5007142857142857</c:v>
                </c:pt>
                <c:pt idx="109" formatCode="0.00">
                  <c:v>1.4976190476190476</c:v>
                </c:pt>
                <c:pt idx="110" formatCode="0.00">
                  <c:v>1.4919047619047621</c:v>
                </c:pt>
                <c:pt idx="111" formatCode="0.00">
                  <c:v>1.4861904761904763</c:v>
                </c:pt>
                <c:pt idx="112" formatCode="0.00">
                  <c:v>1.4783333333333335</c:v>
                </c:pt>
                <c:pt idx="113" formatCode="0.00">
                  <c:v>1.4697619047619046</c:v>
                </c:pt>
                <c:pt idx="114" formatCode="0.00">
                  <c:v>1.4751219512195122</c:v>
                </c:pt>
                <c:pt idx="115" formatCode="0.00">
                  <c:v>1.48</c:v>
                </c:pt>
                <c:pt idx="116" formatCode="0.00">
                  <c:v>1.4833333333333332</c:v>
                </c:pt>
                <c:pt idx="117" formatCode="0.00">
                  <c:v>1.4876315789473682</c:v>
                </c:pt>
                <c:pt idx="118" formatCode="0.00">
                  <c:v>1.4940540540540539</c:v>
                </c:pt>
                <c:pt idx="119" formatCode="0.00">
                  <c:v>1.5041666666666664</c:v>
                </c:pt>
                <c:pt idx="120" formatCode="0.00">
                  <c:v>1.5151428571428567</c:v>
                </c:pt>
                <c:pt idx="121" formatCode="0.00">
                  <c:v>1.525882352941176</c:v>
                </c:pt>
                <c:pt idx="122" formatCode="0.00">
                  <c:v>1.5369696969696964</c:v>
                </c:pt>
                <c:pt idx="123" formatCode="0.00">
                  <c:v>1.5468749999999996</c:v>
                </c:pt>
                <c:pt idx="124" formatCode="0.00">
                  <c:v>1.557096774193548</c:v>
                </c:pt>
                <c:pt idx="125" formatCode="0.00">
                  <c:v>1.5390322580645159</c:v>
                </c:pt>
                <c:pt idx="126" formatCode="0.00">
                  <c:v>1.5219354838709678</c:v>
                </c:pt>
                <c:pt idx="127" formatCode="0.00">
                  <c:v>1.5051612903225806</c:v>
                </c:pt>
                <c:pt idx="128" formatCode="0.00">
                  <c:v>1.475806451612903</c:v>
                </c:pt>
                <c:pt idx="129" formatCode="0.00">
                  <c:v>1.4583870967741934</c:v>
                </c:pt>
                <c:pt idx="130" formatCode="0.00">
                  <c:v>1.4406451612903226</c:v>
                </c:pt>
                <c:pt idx="131" formatCode="0.00">
                  <c:v>1.4206451612903228</c:v>
                </c:pt>
                <c:pt idx="132" formatCode="0.00">
                  <c:v>1.3990322580645163</c:v>
                </c:pt>
                <c:pt idx="133" formatCode="0.00">
                  <c:v>1.3690322580645162</c:v>
                </c:pt>
                <c:pt idx="134" formatCode="0.00">
                  <c:v>1.3383870967741938</c:v>
                </c:pt>
                <c:pt idx="135" formatCode="0.00">
                  <c:v>1.3045161290322584</c:v>
                </c:pt>
                <c:pt idx="136" formatCode="0.00">
                  <c:v>1.2768750000000004</c:v>
                </c:pt>
                <c:pt idx="137" formatCode="0.00">
                  <c:v>1.2512121212121217</c:v>
                </c:pt>
                <c:pt idx="138" formatCode="0.00">
                  <c:v>1.2270588235294122</c:v>
                </c:pt>
                <c:pt idx="139" formatCode="0.00">
                  <c:v>1.205714285714286</c:v>
                </c:pt>
                <c:pt idx="140" formatCode="0.00">
                  <c:v>1.1894444444444447</c:v>
                </c:pt>
                <c:pt idx="141" formatCode="0.00">
                  <c:v>1.1488888888888891</c:v>
                </c:pt>
                <c:pt idx="142" formatCode="0.00">
                  <c:v>1.1061111111111113</c:v>
                </c:pt>
                <c:pt idx="143" formatCode="0.00">
                  <c:v>1.0555555555555556</c:v>
                </c:pt>
                <c:pt idx="144" formatCode="0.00">
                  <c:v>1.0091666666666665</c:v>
                </c:pt>
                <c:pt idx="145" formatCode="0.00">
                  <c:v>0.9669444444444445</c:v>
                </c:pt>
                <c:pt idx="146" formatCode="0.00">
                  <c:v>0.92472222222222222</c:v>
                </c:pt>
                <c:pt idx="147" formatCode="0.00">
                  <c:v>0.88416666666666677</c:v>
                </c:pt>
                <c:pt idx="148" formatCode="0.00">
                  <c:v>0.84500000000000008</c:v>
                </c:pt>
                <c:pt idx="149" formatCode="0.00">
                  <c:v>0.8155555555555557</c:v>
                </c:pt>
                <c:pt idx="150" formatCode="0.00">
                  <c:v>0.78805555555555573</c:v>
                </c:pt>
                <c:pt idx="151" formatCode="0.00">
                  <c:v>0.73333333333333328</c:v>
                </c:pt>
                <c:pt idx="152" formatCode="0.00">
                  <c:v>0.74216216216216213</c:v>
                </c:pt>
                <c:pt idx="153" formatCode="0.00">
                  <c:v>0.75210526315789472</c:v>
                </c:pt>
                <c:pt idx="154" formatCode="0.00">
                  <c:v>0.76025641025641022</c:v>
                </c:pt>
                <c:pt idx="155" formatCode="0.00">
                  <c:v>0.75487179487179479</c:v>
                </c:pt>
                <c:pt idx="156" formatCode="0.00">
                  <c:v>0.75102564102564096</c:v>
                </c:pt>
                <c:pt idx="157" formatCode="0.00">
                  <c:v>0.75076923076923086</c:v>
                </c:pt>
                <c:pt idx="158" formatCode="0.00">
                  <c:v>0.75692307692307703</c:v>
                </c:pt>
                <c:pt idx="159" formatCode="0.00">
                  <c:v>0.7582051282051282</c:v>
                </c:pt>
                <c:pt idx="160" formatCode="0.00">
                  <c:v>0.76473684210526327</c:v>
                </c:pt>
                <c:pt idx="161" formatCode="0.00">
                  <c:v>0.7794594594594596</c:v>
                </c:pt>
                <c:pt idx="162" formatCode="0.00">
                  <c:v>0.79555555555555568</c:v>
                </c:pt>
                <c:pt idx="163" formatCode="0.00">
                  <c:v>0.82400000000000007</c:v>
                </c:pt>
                <c:pt idx="164" formatCode="0.00">
                  <c:v>0.85828571428571443</c:v>
                </c:pt>
                <c:pt idx="165" formatCode="0.00">
                  <c:v>0.870294117647059</c:v>
                </c:pt>
                <c:pt idx="166" formatCode="0.00">
                  <c:v>0.88393939393939425</c:v>
                </c:pt>
                <c:pt idx="167" formatCode="0.00">
                  <c:v>0.89812500000000017</c:v>
                </c:pt>
                <c:pt idx="168" formatCode="0.00">
                  <c:v>0.91322580645161311</c:v>
                </c:pt>
                <c:pt idx="169" formatCode="0.00">
                  <c:v>0.92766666666666686</c:v>
                </c:pt>
                <c:pt idx="170" formatCode="0.00">
                  <c:v>0.93827586206896574</c:v>
                </c:pt>
                <c:pt idx="171" formatCode="0.00">
                  <c:v>0.95178571428571457</c:v>
                </c:pt>
                <c:pt idx="172" formatCode="0.00">
                  <c:v>0.9659259259259263</c:v>
                </c:pt>
                <c:pt idx="173" formatCode="0.00">
                  <c:v>0.9815384615384618</c:v>
                </c:pt>
                <c:pt idx="174" formatCode="0.00">
                  <c:v>1.0100000000000005</c:v>
                </c:pt>
                <c:pt idx="175" formatCode="0.00">
                  <c:v>1.041818181818182</c:v>
                </c:pt>
                <c:pt idx="176" formatCode="0.00">
                  <c:v>1.0740000000000001</c:v>
                </c:pt>
                <c:pt idx="177" formatCode="0.00">
                  <c:v>1.0994736842105264</c:v>
                </c:pt>
                <c:pt idx="178" formatCode="0.00">
                  <c:v>1.1183333333333334</c:v>
                </c:pt>
                <c:pt idx="179" formatCode="0.00">
                  <c:v>1.1011111111111112</c:v>
                </c:pt>
                <c:pt idx="180" formatCode="0.00">
                  <c:v>1.0783333333333334</c:v>
                </c:pt>
                <c:pt idx="181" formatCode="0.00">
                  <c:v>1.0533333333333335</c:v>
                </c:pt>
                <c:pt idx="182" formatCode="0.00">
                  <c:v>1.0344444444444443</c:v>
                </c:pt>
                <c:pt idx="183" formatCode="0.00">
                  <c:v>1.016111111111111</c:v>
                </c:pt>
                <c:pt idx="184" formatCode="0.00">
                  <c:v>0.99833333333333307</c:v>
                </c:pt>
                <c:pt idx="185" formatCode="0.00">
                  <c:v>0.96999999999999986</c:v>
                </c:pt>
                <c:pt idx="186" formatCode="0.00">
                  <c:v>0.94500000000000006</c:v>
                </c:pt>
                <c:pt idx="187" formatCode="0.00">
                  <c:v>0.92941176470588238</c:v>
                </c:pt>
                <c:pt idx="188" formatCode="0.00">
                  <c:v>0.90062500000000001</c:v>
                </c:pt>
                <c:pt idx="189" formatCode="0.00">
                  <c:v>0.8873333333333332</c:v>
                </c:pt>
                <c:pt idx="190" formatCode="0.00">
                  <c:v>0.87571428571428578</c:v>
                </c:pt>
                <c:pt idx="191" formatCode="0.00">
                  <c:v>0.8484615384615386</c:v>
                </c:pt>
                <c:pt idx="192" formatCode="0.00">
                  <c:v>0.82250000000000012</c:v>
                </c:pt>
                <c:pt idx="193" formatCode="0.00">
                  <c:v>0.76272727272727281</c:v>
                </c:pt>
                <c:pt idx="194" formatCode="0.00">
                  <c:v>0.67000000000000015</c:v>
                </c:pt>
                <c:pt idx="195" formatCode="0.00">
                  <c:v>0.67000000000000015</c:v>
                </c:pt>
                <c:pt idx="196" formatCode="0.00">
                  <c:v>0.67000000000000015</c:v>
                </c:pt>
                <c:pt idx="197" formatCode="0.00">
                  <c:v>0.67000000000000015</c:v>
                </c:pt>
                <c:pt idx="198" formatCode="0.00">
                  <c:v>0.67000000000000015</c:v>
                </c:pt>
                <c:pt idx="199" formatCode="0.00">
                  <c:v>0.67000000000000015</c:v>
                </c:pt>
                <c:pt idx="200" formatCode="0.00">
                  <c:v>0.67000000000000015</c:v>
                </c:pt>
                <c:pt idx="201" formatCode="0.00">
                  <c:v>0.67000000000000015</c:v>
                </c:pt>
                <c:pt idx="202" formatCode="0.00">
                  <c:v>0.67000000000000015</c:v>
                </c:pt>
                <c:pt idx="203" formatCode="0.00">
                  <c:v>0.67000000000000015</c:v>
                </c:pt>
                <c:pt idx="204" formatCode="0.00">
                  <c:v>0.67000000000000015</c:v>
                </c:pt>
                <c:pt idx="205" formatCode="0.00">
                  <c:v>0.67000000000000015</c:v>
                </c:pt>
                <c:pt idx="206" formatCode="0.00">
                  <c:v>0.67000000000000015</c:v>
                </c:pt>
                <c:pt idx="207" formatCode="0.00">
                  <c:v>0.67000000000000015</c:v>
                </c:pt>
                <c:pt idx="208" formatCode="0.00">
                  <c:v>0.67000000000000015</c:v>
                </c:pt>
                <c:pt idx="209" formatCode="0.00">
                  <c:v>0.67000000000000015</c:v>
                </c:pt>
                <c:pt idx="210" formatCode="0.00">
                  <c:v>0.67000000000000015</c:v>
                </c:pt>
              </c:numCache>
            </c:numRef>
          </c:val>
          <c:smooth val="0"/>
        </c:ser>
        <c:ser>
          <c:idx val="3"/>
          <c:order val="1"/>
          <c:spPr>
            <a:ln w="25400">
              <a:solidFill>
                <a:srgbClr val="FF0000"/>
              </a:solidFill>
            </a:ln>
          </c:spPr>
          <c:marker>
            <c:symbol val="none"/>
          </c:marker>
          <c:cat>
            <c:numRef>
              <c:f>'Fig 3'!$A$110:$A$320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3'!$F$110:$F$320</c:f>
              <c:numCache>
                <c:formatCode>General</c:formatCode>
                <c:ptCount val="211"/>
                <c:pt idx="40" formatCode="0.00">
                  <c:v>-0.5625</c:v>
                </c:pt>
                <c:pt idx="41" formatCode="0.00">
                  <c:v>-0.57333333333333336</c:v>
                </c:pt>
                <c:pt idx="42" formatCode="0.00">
                  <c:v>-0.56000000000000005</c:v>
                </c:pt>
                <c:pt idx="43" formatCode="0.00">
                  <c:v>-0.54181818181818187</c:v>
                </c:pt>
                <c:pt idx="44" formatCode="0.00">
                  <c:v>-0.53333333333333344</c:v>
                </c:pt>
                <c:pt idx="45" formatCode="0.00">
                  <c:v>-0.53384615384615397</c:v>
                </c:pt>
                <c:pt idx="46" formatCode="0.00">
                  <c:v>-0.56214285714285717</c:v>
                </c:pt>
                <c:pt idx="47" formatCode="0.00">
                  <c:v>-0.58866666666666678</c:v>
                </c:pt>
                <c:pt idx="48" formatCode="0.00">
                  <c:v>-0.60562500000000008</c:v>
                </c:pt>
                <c:pt idx="49" formatCode="0.00">
                  <c:v>-0.63058823529411767</c:v>
                </c:pt>
                <c:pt idx="50" formatCode="0.00">
                  <c:v>-0.64333333333333331</c:v>
                </c:pt>
                <c:pt idx="51" formatCode="0.00">
                  <c:v>-0.64421052631578946</c:v>
                </c:pt>
                <c:pt idx="52" formatCode="0.00">
                  <c:v>-0.65500000000000003</c:v>
                </c:pt>
                <c:pt idx="53" formatCode="0.00">
                  <c:v>-0.66714285714285715</c:v>
                </c:pt>
                <c:pt idx="54" formatCode="0.00">
                  <c:v>-0.67863636363636359</c:v>
                </c:pt>
                <c:pt idx="55" formatCode="0.00">
                  <c:v>-0.68869565217391304</c:v>
                </c:pt>
                <c:pt idx="56" formatCode="0.00">
                  <c:v>-0.69625000000000004</c:v>
                </c:pt>
                <c:pt idx="57" formatCode="0.00">
                  <c:v>-0.69920000000000004</c:v>
                </c:pt>
                <c:pt idx="58" formatCode="0.00">
                  <c:v>-0.7</c:v>
                </c:pt>
                <c:pt idx="59" formatCode="0.00">
                  <c:v>-0.69925925925925925</c:v>
                </c:pt>
                <c:pt idx="60" formatCode="0.00">
                  <c:v>-0.69857142857142851</c:v>
                </c:pt>
                <c:pt idx="61" formatCode="0.00">
                  <c:v>-0.69655172413793098</c:v>
                </c:pt>
                <c:pt idx="62" formatCode="0.00">
                  <c:v>-0.69566666666666666</c:v>
                </c:pt>
                <c:pt idx="63" formatCode="0.00">
                  <c:v>-0.69451612903225812</c:v>
                </c:pt>
                <c:pt idx="64" formatCode="0.00">
                  <c:v>-0.6925</c:v>
                </c:pt>
                <c:pt idx="65" formatCode="0.00">
                  <c:v>-0.69121212121212117</c:v>
                </c:pt>
                <c:pt idx="66" formatCode="0.00">
                  <c:v>-0.69205882352941173</c:v>
                </c:pt>
                <c:pt idx="67" formatCode="0.00">
                  <c:v>-0.68971428571428561</c:v>
                </c:pt>
                <c:pt idx="68" formatCode="0.00">
                  <c:v>-0.68861111111111095</c:v>
                </c:pt>
                <c:pt idx="69" formatCode="0.00">
                  <c:v>-0.68594594594594582</c:v>
                </c:pt>
                <c:pt idx="70" formatCode="0.00">
                  <c:v>-0.68052631578947353</c:v>
                </c:pt>
                <c:pt idx="71" formatCode="0.00">
                  <c:v>-0.67717948717948706</c:v>
                </c:pt>
                <c:pt idx="72" formatCode="0.00">
                  <c:v>-0.67399999999999993</c:v>
                </c:pt>
                <c:pt idx="73" formatCode="0.00">
                  <c:v>-0.67756097560975603</c:v>
                </c:pt>
                <c:pt idx="74" formatCode="0.00">
                  <c:v>-0.69499999999999995</c:v>
                </c:pt>
                <c:pt idx="75" formatCode="0.00">
                  <c:v>-0.6995348837209302</c:v>
                </c:pt>
                <c:pt idx="76" formatCode="0.00">
                  <c:v>-0.70704545454545453</c:v>
                </c:pt>
                <c:pt idx="77" formatCode="0.00">
                  <c:v>-0.7122222222222222</c:v>
                </c:pt>
                <c:pt idx="78" formatCode="0.00">
                  <c:v>-0.74347826086956514</c:v>
                </c:pt>
                <c:pt idx="79" formatCode="0.00">
                  <c:v>-0.80936170212765945</c:v>
                </c:pt>
                <c:pt idx="80" formatCode="0.00">
                  <c:v>-0.82874999999999988</c:v>
                </c:pt>
                <c:pt idx="81" formatCode="0.00">
                  <c:v>-0.84612244897959166</c:v>
                </c:pt>
                <c:pt idx="82" formatCode="0.00">
                  <c:v>-0.85489795918367328</c:v>
                </c:pt>
                <c:pt idx="83" formatCode="0.00">
                  <c:v>-0.86816326530612242</c:v>
                </c:pt>
                <c:pt idx="84" formatCode="0.00">
                  <c:v>-0.88775510204081642</c:v>
                </c:pt>
                <c:pt idx="85" formatCode="0.00">
                  <c:v>-0.91448979591836743</c:v>
                </c:pt>
                <c:pt idx="86" formatCode="0.00">
                  <c:v>-0.91673469387755124</c:v>
                </c:pt>
                <c:pt idx="87" formatCode="0.00">
                  <c:v>-0.92395833333333333</c:v>
                </c:pt>
                <c:pt idx="88" formatCode="0.00">
                  <c:v>-0.91723404255319152</c:v>
                </c:pt>
                <c:pt idx="89" formatCode="0.00">
                  <c:v>-0.9191304347826087</c:v>
                </c:pt>
                <c:pt idx="90" formatCode="0.00">
                  <c:v>-0.92488888888888887</c:v>
                </c:pt>
                <c:pt idx="91" formatCode="0.00">
                  <c:v>-0.93590909090909091</c:v>
                </c:pt>
                <c:pt idx="92" formatCode="0.00">
                  <c:v>-0.94930232558139538</c:v>
                </c:pt>
                <c:pt idx="93" formatCode="0.00">
                  <c:v>-0.96142857142857152</c:v>
                </c:pt>
                <c:pt idx="94" formatCode="0.00">
                  <c:v>-0.97170731707317082</c:v>
                </c:pt>
                <c:pt idx="95" formatCode="0.00">
                  <c:v>-0.97275000000000011</c:v>
                </c:pt>
                <c:pt idx="96" formatCode="0.00">
                  <c:v>-0.97307692307692328</c:v>
                </c:pt>
                <c:pt idx="97" formatCode="0.00">
                  <c:v>-0.9760526315789475</c:v>
                </c:pt>
                <c:pt idx="98" formatCode="0.00">
                  <c:v>-0.97459459459459485</c:v>
                </c:pt>
                <c:pt idx="99" formatCode="0.00">
                  <c:v>-0.97777777777777786</c:v>
                </c:pt>
                <c:pt idx="100" formatCode="0.00">
                  <c:v>-0.98685714285714299</c:v>
                </c:pt>
                <c:pt idx="101" formatCode="0.00">
                  <c:v>-0.98628571428571432</c:v>
                </c:pt>
                <c:pt idx="102" formatCode="0.00">
                  <c:v>-0.9885294117647061</c:v>
                </c:pt>
                <c:pt idx="103" formatCode="0.00">
                  <c:v>-0.99060606060606071</c:v>
                </c:pt>
                <c:pt idx="104" formatCode="0.00">
                  <c:v>-0.99312500000000004</c:v>
                </c:pt>
                <c:pt idx="105" formatCode="0.00">
                  <c:v>-0.99709677419354836</c:v>
                </c:pt>
                <c:pt idx="106" formatCode="0.00">
                  <c:v>-1.0046666666666666</c:v>
                </c:pt>
                <c:pt idx="107" formatCode="0.00">
                  <c:v>-1.0144827586206895</c:v>
                </c:pt>
                <c:pt idx="108" formatCode="0.00">
                  <c:v>-1.0264285714285715</c:v>
                </c:pt>
                <c:pt idx="109" formatCode="0.00">
                  <c:v>-1.0392592592592591</c:v>
                </c:pt>
                <c:pt idx="110" formatCode="0.00">
                  <c:v>-1.0546153846153845</c:v>
                </c:pt>
                <c:pt idx="111" formatCode="0.00">
                  <c:v>-1.07</c:v>
                </c:pt>
                <c:pt idx="112" formatCode="0.00">
                  <c:v>-1.0870833333333332</c:v>
                </c:pt>
                <c:pt idx="113" formatCode="0.00">
                  <c:v>-1.1069565217391304</c:v>
                </c:pt>
                <c:pt idx="114" formatCode="0.00">
                  <c:v>-1.1277272727272727</c:v>
                </c:pt>
                <c:pt idx="115" formatCode="0.00">
                  <c:v>-1.1471428571428572</c:v>
                </c:pt>
                <c:pt idx="116" formatCode="0.00">
                  <c:v>-1.1739999999999999</c:v>
                </c:pt>
                <c:pt idx="117" formatCode="0.00">
                  <c:v>-1.2015789473684211</c:v>
                </c:pt>
                <c:pt idx="118" formatCode="0.00">
                  <c:v>-1.2355555555555557</c:v>
                </c:pt>
                <c:pt idx="119" formatCode="0.00">
                  <c:v>-1.2799999999999998</c:v>
                </c:pt>
                <c:pt idx="120" formatCode="0.00">
                  <c:v>-1.3256250000000001</c:v>
                </c:pt>
                <c:pt idx="121" formatCode="0.00">
                  <c:v>-1.3773333333333333</c:v>
                </c:pt>
                <c:pt idx="122" formatCode="0.00">
                  <c:v>-1.417142857142857</c:v>
                </c:pt>
                <c:pt idx="123" formatCode="0.00">
                  <c:v>-1.4176923076923076</c:v>
                </c:pt>
                <c:pt idx="124" formatCode="0.00">
                  <c:v>-1.4616666666666667</c:v>
                </c:pt>
                <c:pt idx="125" formatCode="0.00">
                  <c:v>-1.3800000000000001</c:v>
                </c:pt>
                <c:pt idx="126" formatCode="0.00">
                  <c:v>-1.3116666666666668</c:v>
                </c:pt>
                <c:pt idx="127" formatCode="0.00">
                  <c:v>-1.1441666666666668</c:v>
                </c:pt>
                <c:pt idx="128" formatCode="0.00">
                  <c:v>-0.91750000000000009</c:v>
                </c:pt>
                <c:pt idx="129" formatCode="0.00">
                  <c:v>-0.86249999999999993</c:v>
                </c:pt>
                <c:pt idx="130" formatCode="0.00">
                  <c:v>-0.7533333333333333</c:v>
                </c:pt>
                <c:pt idx="131" formatCode="0.00">
                  <c:v>-0.71083333333333332</c:v>
                </c:pt>
                <c:pt idx="132" formatCode="0.00">
                  <c:v>-0.67249999999999999</c:v>
                </c:pt>
                <c:pt idx="133" formatCode="0.00">
                  <c:v>-0.60083333333333344</c:v>
                </c:pt>
                <c:pt idx="134" formatCode="0.00">
                  <c:v>-0.46583333333333338</c:v>
                </c:pt>
                <c:pt idx="135" formatCode="0.00">
                  <c:v>-0.44916666666666671</c:v>
                </c:pt>
                <c:pt idx="136" formatCode="0.00">
                  <c:v>-0.43076923076923079</c:v>
                </c:pt>
                <c:pt idx="137" formatCode="0.00">
                  <c:v>-0.41285714285714287</c:v>
                </c:pt>
                <c:pt idx="138" formatCode="0.00">
                  <c:v>-0.39666666666666667</c:v>
                </c:pt>
                <c:pt idx="139" formatCode="0.00">
                  <c:v>-0.39187500000000003</c:v>
                </c:pt>
                <c:pt idx="140" formatCode="0.00">
                  <c:v>-0.44705882352941179</c:v>
                </c:pt>
                <c:pt idx="141" formatCode="0.00">
                  <c:v>-0.45944444444444454</c:v>
                </c:pt>
                <c:pt idx="142" formatCode="0.00">
                  <c:v>-0.46947368421052643</c:v>
                </c:pt>
                <c:pt idx="143" formatCode="0.00">
                  <c:v>-0.4905000000000001</c:v>
                </c:pt>
                <c:pt idx="144" formatCode="0.00">
                  <c:v>-0.49428571428571438</c:v>
                </c:pt>
                <c:pt idx="145" formatCode="0.00">
                  <c:v>-0.52272727272727293</c:v>
                </c:pt>
                <c:pt idx="146" formatCode="0.00">
                  <c:v>-0.44000000000000022</c:v>
                </c:pt>
                <c:pt idx="147" formatCode="0.00">
                  <c:v>-0.36291666666666683</c:v>
                </c:pt>
                <c:pt idx="148" formatCode="0.00">
                  <c:v>-0.40320000000000022</c:v>
                </c:pt>
                <c:pt idx="149" formatCode="0.00">
                  <c:v>-0.44038461538461565</c:v>
                </c:pt>
                <c:pt idx="150" formatCode="0.00">
                  <c:v>-0.46423076923076939</c:v>
                </c:pt>
                <c:pt idx="151" formatCode="0.00">
                  <c:v>-0.49888888888888905</c:v>
                </c:pt>
                <c:pt idx="152" formatCode="0.00">
                  <c:v>-0.5296428571428573</c:v>
                </c:pt>
                <c:pt idx="153" formatCode="0.00">
                  <c:v>-0.55724137931034501</c:v>
                </c:pt>
                <c:pt idx="154" formatCode="0.00">
                  <c:v>-0.58433333333333348</c:v>
                </c:pt>
                <c:pt idx="155" formatCode="0.00">
                  <c:v>-0.60064516129032275</c:v>
                </c:pt>
                <c:pt idx="156" formatCode="0.00">
                  <c:v>-0.61812500000000015</c:v>
                </c:pt>
                <c:pt idx="157" formatCode="0.00">
                  <c:v>-0.63090909090909097</c:v>
                </c:pt>
                <c:pt idx="158" formatCode="0.00">
                  <c:v>-0.63147058823529423</c:v>
                </c:pt>
                <c:pt idx="159" formatCode="0.00">
                  <c:v>-0.6428571428571429</c:v>
                </c:pt>
                <c:pt idx="160" formatCode="0.00">
                  <c:v>-0.66114285714285737</c:v>
                </c:pt>
                <c:pt idx="161" formatCode="0.00">
                  <c:v>-0.66685714285714304</c:v>
                </c:pt>
                <c:pt idx="162" formatCode="0.00">
                  <c:v>-0.6774285714285716</c:v>
                </c:pt>
                <c:pt idx="163" formatCode="0.00">
                  <c:v>-0.68028571428571449</c:v>
                </c:pt>
                <c:pt idx="164" formatCode="0.00">
                  <c:v>-0.67800000000000027</c:v>
                </c:pt>
                <c:pt idx="165" formatCode="0.00">
                  <c:v>-0.69029411764705895</c:v>
                </c:pt>
                <c:pt idx="166" formatCode="0.00">
                  <c:v>-0.70484848484848506</c:v>
                </c:pt>
                <c:pt idx="167" formatCode="0.00">
                  <c:v>-0.72125000000000017</c:v>
                </c:pt>
                <c:pt idx="168" formatCode="0.00">
                  <c:v>-0.73903225806451633</c:v>
                </c:pt>
                <c:pt idx="169" formatCode="0.00">
                  <c:v>-0.75300000000000022</c:v>
                </c:pt>
                <c:pt idx="170" formatCode="0.00">
                  <c:v>-0.73310344827586227</c:v>
                </c:pt>
                <c:pt idx="171" formatCode="0.00">
                  <c:v>-0.73535714285714293</c:v>
                </c:pt>
                <c:pt idx="172" formatCode="0.00">
                  <c:v>-0.73851851851851869</c:v>
                </c:pt>
                <c:pt idx="173" formatCode="0.00">
                  <c:v>-0.73269230769230786</c:v>
                </c:pt>
                <c:pt idx="174" formatCode="0.00">
                  <c:v>-0.76791666666666691</c:v>
                </c:pt>
                <c:pt idx="175" formatCode="0.00">
                  <c:v>-0.78136363636363637</c:v>
                </c:pt>
                <c:pt idx="176" formatCode="0.00">
                  <c:v>-0.92150000000000032</c:v>
                </c:pt>
                <c:pt idx="177" formatCode="0.00">
                  <c:v>-0.98947368421052639</c:v>
                </c:pt>
                <c:pt idx="178" formatCode="0.00">
                  <c:v>-0.9144444444444445</c:v>
                </c:pt>
                <c:pt idx="179" formatCode="0.00">
                  <c:v>-0.84666666666666657</c:v>
                </c:pt>
                <c:pt idx="180" formatCode="0.00">
                  <c:v>-0.77722222222222215</c:v>
                </c:pt>
                <c:pt idx="181" formatCode="0.00">
                  <c:v>-0.71111111111111103</c:v>
                </c:pt>
                <c:pt idx="182" formatCode="0.00">
                  <c:v>-0.64111111111111119</c:v>
                </c:pt>
                <c:pt idx="183" formatCode="0.00">
                  <c:v>-0.57166666666666677</c:v>
                </c:pt>
                <c:pt idx="184" formatCode="0.00">
                  <c:v>-0.50055555555555564</c:v>
                </c:pt>
                <c:pt idx="185" formatCode="0.00">
                  <c:v>-0.44666666666666671</c:v>
                </c:pt>
                <c:pt idx="186" formatCode="0.00">
                  <c:v>-0.38833333333333342</c:v>
                </c:pt>
                <c:pt idx="187" formatCode="0.00">
                  <c:v>-0.35000000000000009</c:v>
                </c:pt>
                <c:pt idx="188" formatCode="0.00">
                  <c:v>-0.33125000000000004</c:v>
                </c:pt>
                <c:pt idx="189" formatCode="0.00">
                  <c:v>-0.28466666666666668</c:v>
                </c:pt>
                <c:pt idx="190" formatCode="0.00">
                  <c:v>-0.23285714285714285</c:v>
                </c:pt>
                <c:pt idx="191" formatCode="0.00">
                  <c:v>-0.19923076923076927</c:v>
                </c:pt>
                <c:pt idx="192" formatCode="0.00">
                  <c:v>-0.1516666666666667</c:v>
                </c:pt>
                <c:pt idx="193" formatCode="0.00">
                  <c:v>-0.12545454545454546</c:v>
                </c:pt>
                <c:pt idx="194" formatCode="0.00">
                  <c:v>-0.126</c:v>
                </c:pt>
                <c:pt idx="195" formatCode="0.00">
                  <c:v>-0.126</c:v>
                </c:pt>
                <c:pt idx="196" formatCode="0.00">
                  <c:v>-0.126</c:v>
                </c:pt>
                <c:pt idx="197" formatCode="0.00">
                  <c:v>-0.126</c:v>
                </c:pt>
                <c:pt idx="198" formatCode="0.00">
                  <c:v>-0.126</c:v>
                </c:pt>
                <c:pt idx="199" formatCode="0.00">
                  <c:v>-0.126</c:v>
                </c:pt>
                <c:pt idx="200" formatCode="0.00">
                  <c:v>-0.126</c:v>
                </c:pt>
                <c:pt idx="201" formatCode="0.00">
                  <c:v>-0.126</c:v>
                </c:pt>
                <c:pt idx="202" formatCode="0.00">
                  <c:v>-0.126</c:v>
                </c:pt>
                <c:pt idx="203" formatCode="0.00">
                  <c:v>-0.126</c:v>
                </c:pt>
                <c:pt idx="204" formatCode="0.00">
                  <c:v>-0.126</c:v>
                </c:pt>
                <c:pt idx="205" formatCode="0.00">
                  <c:v>-0.126</c:v>
                </c:pt>
                <c:pt idx="206" formatCode="0.00">
                  <c:v>-0.126</c:v>
                </c:pt>
                <c:pt idx="207" formatCode="0.00">
                  <c:v>-0.126</c:v>
                </c:pt>
                <c:pt idx="208" formatCode="0.00">
                  <c:v>-0.126</c:v>
                </c:pt>
                <c:pt idx="209" formatCode="0.00">
                  <c:v>-0.126</c:v>
                </c:pt>
                <c:pt idx="210" formatCode="0.00">
                  <c:v>-0.126</c:v>
                </c:pt>
              </c:numCache>
            </c:numRef>
          </c:val>
          <c:smooth val="0"/>
        </c:ser>
        <c:ser>
          <c:idx val="4"/>
          <c:order val="2"/>
          <c:spPr>
            <a:ln w="31750">
              <a:solidFill>
                <a:srgbClr val="FFC000"/>
              </a:solidFill>
            </a:ln>
          </c:spPr>
          <c:marker>
            <c:symbol val="none"/>
          </c:marker>
          <c:cat>
            <c:numRef>
              <c:f>'Fig 3'!$A$110:$A$320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3'!$E$110:$E$320</c:f>
              <c:numCache>
                <c:formatCode>0.00</c:formatCode>
                <c:ptCount val="211"/>
                <c:pt idx="0">
                  <c:v>2.0371428571428574</c:v>
                </c:pt>
                <c:pt idx="1">
                  <c:v>2.017586206896552</c:v>
                </c:pt>
                <c:pt idx="2">
                  <c:v>2.0026666666666668</c:v>
                </c:pt>
                <c:pt idx="3">
                  <c:v>1.9874193548387098</c:v>
                </c:pt>
                <c:pt idx="4">
                  <c:v>1.9625000000000001</c:v>
                </c:pt>
                <c:pt idx="5">
                  <c:v>1.926060606060606</c:v>
                </c:pt>
                <c:pt idx="6">
                  <c:v>1.9017647058823528</c:v>
                </c:pt>
                <c:pt idx="7">
                  <c:v>1.8785714285714286</c:v>
                </c:pt>
                <c:pt idx="8">
                  <c:v>1.8405555555555557</c:v>
                </c:pt>
                <c:pt idx="9">
                  <c:v>1.8097297297297299</c:v>
                </c:pt>
                <c:pt idx="10">
                  <c:v>1.8068421052631582</c:v>
                </c:pt>
                <c:pt idx="11">
                  <c:v>1.8184615384615388</c:v>
                </c:pt>
                <c:pt idx="12">
                  <c:v>1.8415000000000004</c:v>
                </c:pt>
                <c:pt idx="13">
                  <c:v>1.8732500000000001</c:v>
                </c:pt>
                <c:pt idx="14">
                  <c:v>1.8732499999999999</c:v>
                </c:pt>
                <c:pt idx="15">
                  <c:v>1.9297499999999999</c:v>
                </c:pt>
                <c:pt idx="16">
                  <c:v>1.9447499999999998</c:v>
                </c:pt>
                <c:pt idx="17">
                  <c:v>1.9502499999999998</c:v>
                </c:pt>
                <c:pt idx="18">
                  <c:v>1.9394999999999996</c:v>
                </c:pt>
                <c:pt idx="19">
                  <c:v>1.923</c:v>
                </c:pt>
                <c:pt idx="20">
                  <c:v>1.9544999999999999</c:v>
                </c:pt>
                <c:pt idx="21">
                  <c:v>1.9997499999999999</c:v>
                </c:pt>
                <c:pt idx="22">
                  <c:v>2.069</c:v>
                </c:pt>
                <c:pt idx="23">
                  <c:v>2.1372499999999999</c:v>
                </c:pt>
                <c:pt idx="24">
                  <c:v>2.2115</c:v>
                </c:pt>
                <c:pt idx="25">
                  <c:v>2.1877500000000003</c:v>
                </c:pt>
                <c:pt idx="26">
                  <c:v>2.2795000000000001</c:v>
                </c:pt>
                <c:pt idx="27">
                  <c:v>2.3458536585365857</c:v>
                </c:pt>
                <c:pt idx="28">
                  <c:v>2.3149999999999999</c:v>
                </c:pt>
                <c:pt idx="29">
                  <c:v>2.3149999999999999</c:v>
                </c:pt>
                <c:pt idx="30">
                  <c:v>2.3149999999999999</c:v>
                </c:pt>
                <c:pt idx="31">
                  <c:v>2.3149999999999999</c:v>
                </c:pt>
                <c:pt idx="32">
                  <c:v>2.3149999999999999</c:v>
                </c:pt>
                <c:pt idx="33">
                  <c:v>2.3149999999999999</c:v>
                </c:pt>
                <c:pt idx="34">
                  <c:v>2.3149999999999999</c:v>
                </c:pt>
                <c:pt idx="35">
                  <c:v>2.3149999999999999</c:v>
                </c:pt>
                <c:pt idx="36">
                  <c:v>2.3607317073170733</c:v>
                </c:pt>
                <c:pt idx="37">
                  <c:v>2.3479999999999999</c:v>
                </c:pt>
                <c:pt idx="38">
                  <c:v>2.3382051282051286</c:v>
                </c:pt>
                <c:pt idx="39">
                  <c:v>2.3586842105263166</c:v>
                </c:pt>
                <c:pt idx="40">
                  <c:v>2.3875675675675678</c:v>
                </c:pt>
                <c:pt idx="41">
                  <c:v>2.4161111111111118</c:v>
                </c:pt>
                <c:pt idx="42">
                  <c:v>2.4365714285714284</c:v>
                </c:pt>
                <c:pt idx="43">
                  <c:v>2.4614705882352941</c:v>
                </c:pt>
                <c:pt idx="44">
                  <c:v>2.482424242424242</c:v>
                </c:pt>
                <c:pt idx="45">
                  <c:v>2.5093749999999995</c:v>
                </c:pt>
                <c:pt idx="46">
                  <c:v>2.5483870967741935</c:v>
                </c:pt>
                <c:pt idx="47">
                  <c:v>2.5889999999999995</c:v>
                </c:pt>
                <c:pt idx="48">
                  <c:v>2.6303448275862071</c:v>
                </c:pt>
                <c:pt idx="49">
                  <c:v>2.6764285714285712</c:v>
                </c:pt>
                <c:pt idx="50">
                  <c:v>2.7211111111111106</c:v>
                </c:pt>
                <c:pt idx="51">
                  <c:v>2.7653846153846149</c:v>
                </c:pt>
                <c:pt idx="52">
                  <c:v>2.8147999999999995</c:v>
                </c:pt>
                <c:pt idx="53">
                  <c:v>2.8824999999999998</c:v>
                </c:pt>
                <c:pt idx="54">
                  <c:v>2.9747826086956524</c:v>
                </c:pt>
                <c:pt idx="55">
                  <c:v>3.0600000000000005</c:v>
                </c:pt>
                <c:pt idx="56">
                  <c:v>3.1538095238095241</c:v>
                </c:pt>
                <c:pt idx="57">
                  <c:v>3.2860000000000005</c:v>
                </c:pt>
                <c:pt idx="58">
                  <c:v>3.4221052631578952</c:v>
                </c:pt>
                <c:pt idx="59">
                  <c:v>3.5177777777777779</c:v>
                </c:pt>
                <c:pt idx="60">
                  <c:v>3.591764705882353</c:v>
                </c:pt>
                <c:pt idx="61">
                  <c:v>3.645</c:v>
                </c:pt>
                <c:pt idx="62">
                  <c:v>3.6713333333333336</c:v>
                </c:pt>
                <c:pt idx="63">
                  <c:v>3.6921428571428572</c:v>
                </c:pt>
                <c:pt idx="64">
                  <c:v>3.7015384615384619</c:v>
                </c:pt>
                <c:pt idx="65">
                  <c:v>3.7258333333333327</c:v>
                </c:pt>
                <c:pt idx="66">
                  <c:v>3.6433333333333331</c:v>
                </c:pt>
                <c:pt idx="67">
                  <c:v>3.5183333333333331</c:v>
                </c:pt>
                <c:pt idx="68">
                  <c:v>3.8266666666666667</c:v>
                </c:pt>
                <c:pt idx="69">
                  <c:v>3.99</c:v>
                </c:pt>
                <c:pt idx="70">
                  <c:v>3.99</c:v>
                </c:pt>
                <c:pt idx="71">
                  <c:v>3.99</c:v>
                </c:pt>
                <c:pt idx="72">
                  <c:v>3.9500000000000006</c:v>
                </c:pt>
                <c:pt idx="73">
                  <c:v>3.9458333333333342</c:v>
                </c:pt>
                <c:pt idx="74">
                  <c:v>3.9425000000000008</c:v>
                </c:pt>
                <c:pt idx="75">
                  <c:v>3.9675000000000007</c:v>
                </c:pt>
                <c:pt idx="76">
                  <c:v>3.7158333333333338</c:v>
                </c:pt>
                <c:pt idx="77">
                  <c:v>3.76</c:v>
                </c:pt>
                <c:pt idx="78">
                  <c:v>3.6038461538461535</c:v>
                </c:pt>
                <c:pt idx="79">
                  <c:v>3.4671428571428566</c:v>
                </c:pt>
                <c:pt idx="80">
                  <c:v>3.345333333333333</c:v>
                </c:pt>
                <c:pt idx="81">
                  <c:v>3.2281249999999995</c:v>
                </c:pt>
                <c:pt idx="82">
                  <c:v>3.1335294117647052</c:v>
                </c:pt>
                <c:pt idx="83">
                  <c:v>3.0461111111111108</c:v>
                </c:pt>
                <c:pt idx="84">
                  <c:v>2.9752631578947364</c:v>
                </c:pt>
                <c:pt idx="85">
                  <c:v>2.9209999999999998</c:v>
                </c:pt>
                <c:pt idx="86">
                  <c:v>2.9271428571428566</c:v>
                </c:pt>
                <c:pt idx="87">
                  <c:v>2.9336363636363632</c:v>
                </c:pt>
                <c:pt idx="88">
                  <c:v>2.9408695652173908</c:v>
                </c:pt>
                <c:pt idx="89">
                  <c:v>2.9516666666666662</c:v>
                </c:pt>
                <c:pt idx="90">
                  <c:v>2.9575999999999993</c:v>
                </c:pt>
                <c:pt idx="91">
                  <c:v>2.9623076923076916</c:v>
                </c:pt>
                <c:pt idx="92">
                  <c:v>2.9729629629629621</c:v>
                </c:pt>
                <c:pt idx="93">
                  <c:v>2.9971428571428569</c:v>
                </c:pt>
                <c:pt idx="94">
                  <c:v>3.05</c:v>
                </c:pt>
                <c:pt idx="95">
                  <c:v>3.0589999999999993</c:v>
                </c:pt>
                <c:pt idx="96">
                  <c:v>3.0674193548387088</c:v>
                </c:pt>
                <c:pt idx="97">
                  <c:v>3.005937499999999</c:v>
                </c:pt>
                <c:pt idx="98">
                  <c:v>2.943939393939393</c:v>
                </c:pt>
                <c:pt idx="99">
                  <c:v>2.8923529411764695</c:v>
                </c:pt>
                <c:pt idx="100">
                  <c:v>2.847999999999999</c:v>
                </c:pt>
                <c:pt idx="101">
                  <c:v>2.8058333333333323</c:v>
                </c:pt>
                <c:pt idx="102">
                  <c:v>2.7651351351351341</c:v>
                </c:pt>
                <c:pt idx="103">
                  <c:v>2.7255263157894727</c:v>
                </c:pt>
                <c:pt idx="104">
                  <c:v>2.6861538461538452</c:v>
                </c:pt>
                <c:pt idx="105">
                  <c:v>2.6479999999999988</c:v>
                </c:pt>
                <c:pt idx="106">
                  <c:v>2.6121951219512187</c:v>
                </c:pt>
                <c:pt idx="107">
                  <c:v>2.5795238095238084</c:v>
                </c:pt>
                <c:pt idx="108">
                  <c:v>2.5490697674418596</c:v>
                </c:pt>
                <c:pt idx="109">
                  <c:v>2.5181818181818172</c:v>
                </c:pt>
                <c:pt idx="110">
                  <c:v>2.4886666666666657</c:v>
                </c:pt>
                <c:pt idx="111">
                  <c:v>2.45891304347826</c:v>
                </c:pt>
                <c:pt idx="112">
                  <c:v>2.4314893617021269</c:v>
                </c:pt>
                <c:pt idx="113">
                  <c:v>2.4056249999999992</c:v>
                </c:pt>
                <c:pt idx="114">
                  <c:v>2.3824489795918358</c:v>
                </c:pt>
                <c:pt idx="115">
                  <c:v>2.3602040816326522</c:v>
                </c:pt>
                <c:pt idx="116">
                  <c:v>2.3438775510204071</c:v>
                </c:pt>
                <c:pt idx="117">
                  <c:v>2.2261224489795914</c:v>
                </c:pt>
                <c:pt idx="118">
                  <c:v>2.1163265306122443</c:v>
                </c:pt>
                <c:pt idx="119">
                  <c:v>2.09</c:v>
                </c:pt>
                <c:pt idx="120">
                  <c:v>2.0691836734693876</c:v>
                </c:pt>
                <c:pt idx="121">
                  <c:v>2.0461224489795913</c:v>
                </c:pt>
                <c:pt idx="122">
                  <c:v>2.0051020408163267</c:v>
                </c:pt>
                <c:pt idx="123">
                  <c:v>1.9612244897959183</c:v>
                </c:pt>
                <c:pt idx="124">
                  <c:v>1.9132653061224489</c:v>
                </c:pt>
                <c:pt idx="125">
                  <c:v>1.9077551020408161</c:v>
                </c:pt>
                <c:pt idx="126">
                  <c:v>1.9108163265306122</c:v>
                </c:pt>
                <c:pt idx="127">
                  <c:v>1.9122448979591837</c:v>
                </c:pt>
                <c:pt idx="128">
                  <c:v>1.9124489795918367</c:v>
                </c:pt>
                <c:pt idx="129">
                  <c:v>1.9118367346938774</c:v>
                </c:pt>
                <c:pt idx="130">
                  <c:v>1.9093877551020406</c:v>
                </c:pt>
                <c:pt idx="131">
                  <c:v>1.9042857142857144</c:v>
                </c:pt>
                <c:pt idx="132">
                  <c:v>1.9028571428571428</c:v>
                </c:pt>
                <c:pt idx="133">
                  <c:v>1.9</c:v>
                </c:pt>
                <c:pt idx="134">
                  <c:v>1.8944897959183671</c:v>
                </c:pt>
                <c:pt idx="135">
                  <c:v>1.8593877551020406</c:v>
                </c:pt>
                <c:pt idx="136">
                  <c:v>1.8199999999999996</c:v>
                </c:pt>
                <c:pt idx="137">
                  <c:v>1.7659183673469387</c:v>
                </c:pt>
                <c:pt idx="138">
                  <c:v>1.7108163265306122</c:v>
                </c:pt>
                <c:pt idx="139">
                  <c:v>1.653061224489796</c:v>
                </c:pt>
                <c:pt idx="140">
                  <c:v>1.6026530612244896</c:v>
                </c:pt>
                <c:pt idx="141">
                  <c:v>1.5432653061224491</c:v>
                </c:pt>
                <c:pt idx="142">
                  <c:v>1.4761224489795919</c:v>
                </c:pt>
                <c:pt idx="143">
                  <c:v>1.3889795918367347</c:v>
                </c:pt>
                <c:pt idx="144">
                  <c:v>1.3251020408163268</c:v>
                </c:pt>
                <c:pt idx="145">
                  <c:v>1.2626530612244895</c:v>
                </c:pt>
                <c:pt idx="146">
                  <c:v>1.2489795918367346</c:v>
                </c:pt>
                <c:pt idx="147">
                  <c:v>1.2320408163265304</c:v>
                </c:pt>
                <c:pt idx="148">
                  <c:v>1.2104081632653061</c:v>
                </c:pt>
                <c:pt idx="149">
                  <c:v>1.1869387755102041</c:v>
                </c:pt>
                <c:pt idx="150">
                  <c:v>1.164081632653061</c:v>
                </c:pt>
                <c:pt idx="151">
                  <c:v>1.1399999999999999</c:v>
                </c:pt>
                <c:pt idx="152">
                  <c:v>1.1214285714285714</c:v>
                </c:pt>
                <c:pt idx="153">
                  <c:v>1.1034693877551018</c:v>
                </c:pt>
                <c:pt idx="154">
                  <c:v>1.0867346938775511</c:v>
                </c:pt>
                <c:pt idx="155">
                  <c:v>1.0685714285714287</c:v>
                </c:pt>
                <c:pt idx="156">
                  <c:v>1.0491836734693878</c:v>
                </c:pt>
                <c:pt idx="157">
                  <c:v>1.0306122448979593</c:v>
                </c:pt>
                <c:pt idx="158">
                  <c:v>1.0130612244897961</c:v>
                </c:pt>
                <c:pt idx="159">
                  <c:v>0.99632653061224485</c:v>
                </c:pt>
                <c:pt idx="160">
                  <c:v>0.9810204081632653</c:v>
                </c:pt>
                <c:pt idx="161">
                  <c:v>0.96469387755102043</c:v>
                </c:pt>
                <c:pt idx="162">
                  <c:v>0.94734693877551024</c:v>
                </c:pt>
                <c:pt idx="163">
                  <c:v>0.92897959183673462</c:v>
                </c:pt>
                <c:pt idx="164">
                  <c:v>0.90877551020408165</c:v>
                </c:pt>
                <c:pt idx="165">
                  <c:v>0.88367346938775515</c:v>
                </c:pt>
                <c:pt idx="166">
                  <c:v>0.85571428571428587</c:v>
                </c:pt>
                <c:pt idx="167">
                  <c:v>0.82265306122448989</c:v>
                </c:pt>
                <c:pt idx="168">
                  <c:v>0.78632653061224478</c:v>
                </c:pt>
                <c:pt idx="169">
                  <c:v>0.74632653061224474</c:v>
                </c:pt>
                <c:pt idx="170">
                  <c:v>0.7142857142857143</c:v>
                </c:pt>
                <c:pt idx="171">
                  <c:v>0.68346938775510191</c:v>
                </c:pt>
                <c:pt idx="172">
                  <c:v>0.65510204081632673</c:v>
                </c:pt>
                <c:pt idx="173">
                  <c:v>0.63061224489795942</c:v>
                </c:pt>
                <c:pt idx="174">
                  <c:v>0.60571428571428587</c:v>
                </c:pt>
                <c:pt idx="175">
                  <c:v>0.57795918367346966</c:v>
                </c:pt>
                <c:pt idx="176">
                  <c:v>0.54612244897959195</c:v>
                </c:pt>
                <c:pt idx="177">
                  <c:v>0.5151020408163266</c:v>
                </c:pt>
                <c:pt idx="178">
                  <c:v>0.48612244897959189</c:v>
                </c:pt>
                <c:pt idx="179">
                  <c:v>0.46306122448979586</c:v>
                </c:pt>
                <c:pt idx="180">
                  <c:v>0.44265306122448977</c:v>
                </c:pt>
                <c:pt idx="181">
                  <c:v>0.42083333333333334</c:v>
                </c:pt>
                <c:pt idx="182">
                  <c:v>0.39659574468085101</c:v>
                </c:pt>
                <c:pt idx="183">
                  <c:v>0.36999999999999994</c:v>
                </c:pt>
                <c:pt idx="184">
                  <c:v>0.34866666666666657</c:v>
                </c:pt>
                <c:pt idx="185">
                  <c:v>0.33068181818181813</c:v>
                </c:pt>
                <c:pt idx="186">
                  <c:v>0.32790697674418606</c:v>
                </c:pt>
                <c:pt idx="187">
                  <c:v>0.32380952380952382</c:v>
                </c:pt>
                <c:pt idx="188">
                  <c:v>0.32512195121951221</c:v>
                </c:pt>
                <c:pt idx="189">
                  <c:v>0.31799999999999995</c:v>
                </c:pt>
                <c:pt idx="190">
                  <c:v>0.31743589743589734</c:v>
                </c:pt>
                <c:pt idx="191">
                  <c:v>0.31631578947368416</c:v>
                </c:pt>
                <c:pt idx="192">
                  <c:v>0.31783783783783781</c:v>
                </c:pt>
                <c:pt idx="193">
                  <c:v>0.32138888888888878</c:v>
                </c:pt>
                <c:pt idx="194">
                  <c:v>0.32314285714285707</c:v>
                </c:pt>
                <c:pt idx="195">
                  <c:v>0.3199999999999999</c:v>
                </c:pt>
                <c:pt idx="196">
                  <c:v>0.32575757575757569</c:v>
                </c:pt>
                <c:pt idx="197">
                  <c:v>0.33187499999999992</c:v>
                </c:pt>
                <c:pt idx="198">
                  <c:v>0.33645161290322573</c:v>
                </c:pt>
                <c:pt idx="199">
                  <c:v>0.34066666666666656</c:v>
                </c:pt>
                <c:pt idx="200">
                  <c:v>0.34827586206896544</c:v>
                </c:pt>
                <c:pt idx="201">
                  <c:v>0.34821428571428559</c:v>
                </c:pt>
                <c:pt idx="202">
                  <c:v>0.34962962962962957</c:v>
                </c:pt>
                <c:pt idx="203">
                  <c:v>0.34999999999999992</c:v>
                </c:pt>
                <c:pt idx="204">
                  <c:v>0.35240000000000005</c:v>
                </c:pt>
                <c:pt idx="205">
                  <c:v>0.35499999999999998</c:v>
                </c:pt>
                <c:pt idx="206">
                  <c:v>0.3547826086956522</c:v>
                </c:pt>
                <c:pt idx="207">
                  <c:v>0.3559090909090909</c:v>
                </c:pt>
                <c:pt idx="208">
                  <c:v>0.3552380952380953</c:v>
                </c:pt>
                <c:pt idx="209">
                  <c:v>0.36</c:v>
                </c:pt>
                <c:pt idx="210">
                  <c:v>0.36</c:v>
                </c:pt>
              </c:numCache>
            </c:numRef>
          </c:val>
          <c:smooth val="0"/>
        </c:ser>
        <c:ser>
          <c:idx val="5"/>
          <c:order val="3"/>
          <c:spPr>
            <a:ln w="31750">
              <a:solidFill>
                <a:srgbClr val="FFC000"/>
              </a:solidFill>
            </a:ln>
          </c:spPr>
          <c:marker>
            <c:symbol val="none"/>
          </c:marker>
          <c:cat>
            <c:numRef>
              <c:f>'Fig 3'!$A$110:$A$320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3'!$H$110:$H$320</c:f>
              <c:numCache>
                <c:formatCode>0.00</c:formatCode>
                <c:ptCount val="211"/>
                <c:pt idx="0">
                  <c:v>-0.56891891891891899</c:v>
                </c:pt>
                <c:pt idx="1">
                  <c:v>-0.58447368421052637</c:v>
                </c:pt>
                <c:pt idx="2">
                  <c:v>-0.59897435897435891</c:v>
                </c:pt>
                <c:pt idx="3">
                  <c:v>-0.61299999999999999</c:v>
                </c:pt>
                <c:pt idx="4">
                  <c:v>-0.62731707317073171</c:v>
                </c:pt>
                <c:pt idx="5">
                  <c:v>-0.64166666666666661</c:v>
                </c:pt>
                <c:pt idx="6">
                  <c:v>-0.65302325581395348</c:v>
                </c:pt>
                <c:pt idx="7">
                  <c:v>-0.61749999999999994</c:v>
                </c:pt>
                <c:pt idx="8">
                  <c:v>-0.6293333333333333</c:v>
                </c:pt>
                <c:pt idx="9">
                  <c:v>-0.59195652173913038</c:v>
                </c:pt>
                <c:pt idx="10">
                  <c:v>-0.59425531914893603</c:v>
                </c:pt>
                <c:pt idx="11">
                  <c:v>-0.59374999999999989</c:v>
                </c:pt>
                <c:pt idx="12">
                  <c:v>-0.59081632653061211</c:v>
                </c:pt>
                <c:pt idx="13">
                  <c:v>-0.58448979591836725</c:v>
                </c:pt>
                <c:pt idx="14">
                  <c:v>-0.58571428571428574</c:v>
                </c:pt>
                <c:pt idx="15">
                  <c:v>-0.56734693877551012</c:v>
                </c:pt>
                <c:pt idx="16">
                  <c:v>-0.55653061224489786</c:v>
                </c:pt>
                <c:pt idx="17">
                  <c:v>-0.55999999999999994</c:v>
                </c:pt>
                <c:pt idx="18">
                  <c:v>-0.57163265306122446</c:v>
                </c:pt>
                <c:pt idx="19">
                  <c:v>-0.58122448979591834</c:v>
                </c:pt>
                <c:pt idx="20">
                  <c:v>-0.57714285714285707</c:v>
                </c:pt>
                <c:pt idx="21">
                  <c:v>-0.54877551020408155</c:v>
                </c:pt>
                <c:pt idx="22">
                  <c:v>-0.53591836734693865</c:v>
                </c:pt>
                <c:pt idx="23">
                  <c:v>-0.52183673469387748</c:v>
                </c:pt>
                <c:pt idx="24">
                  <c:v>-0.50510204081632648</c:v>
                </c:pt>
                <c:pt idx="25">
                  <c:v>-0.50061224489795908</c:v>
                </c:pt>
                <c:pt idx="26">
                  <c:v>-0.50061224489795908</c:v>
                </c:pt>
                <c:pt idx="27">
                  <c:v>-0.50061224489795908</c:v>
                </c:pt>
                <c:pt idx="28">
                  <c:v>-0.50061224489795908</c:v>
                </c:pt>
                <c:pt idx="29">
                  <c:v>-0.5267346938775509</c:v>
                </c:pt>
                <c:pt idx="30">
                  <c:v>-0.55489795918367335</c:v>
                </c:pt>
                <c:pt idx="31">
                  <c:v>-0.583673469387755</c:v>
                </c:pt>
                <c:pt idx="32">
                  <c:v>-0.61224489795918358</c:v>
                </c:pt>
                <c:pt idx="33">
                  <c:v>-0.64408163265306106</c:v>
                </c:pt>
                <c:pt idx="34">
                  <c:v>-0.68428571428571416</c:v>
                </c:pt>
                <c:pt idx="35">
                  <c:v>-0.73653061224489791</c:v>
                </c:pt>
                <c:pt idx="36">
                  <c:v>-0.75469387755102035</c:v>
                </c:pt>
                <c:pt idx="37">
                  <c:v>-0.77204081632653054</c:v>
                </c:pt>
                <c:pt idx="38">
                  <c:v>-0.78836734693877553</c:v>
                </c:pt>
                <c:pt idx="39">
                  <c:v>-0.8069387755102041</c:v>
                </c:pt>
                <c:pt idx="40">
                  <c:v>-0.82857142857142863</c:v>
                </c:pt>
                <c:pt idx="41">
                  <c:v>-0.85265306122448981</c:v>
                </c:pt>
                <c:pt idx="42">
                  <c:v>-0.88775510204081631</c:v>
                </c:pt>
                <c:pt idx="43">
                  <c:v>-0.93795918367346942</c:v>
                </c:pt>
                <c:pt idx="44">
                  <c:v>-0.99306122448979584</c:v>
                </c:pt>
                <c:pt idx="45">
                  <c:v>-1.0455102040816326</c:v>
                </c:pt>
                <c:pt idx="46">
                  <c:v>-1.0965306122448979</c:v>
                </c:pt>
                <c:pt idx="47">
                  <c:v>-1.1520408163265305</c:v>
                </c:pt>
                <c:pt idx="48">
                  <c:v>-1.066938775510204</c:v>
                </c:pt>
                <c:pt idx="49">
                  <c:v>-1.0765306122448979</c:v>
                </c:pt>
                <c:pt idx="50">
                  <c:v>-1.0773469387755101</c:v>
                </c:pt>
                <c:pt idx="51">
                  <c:v>-1.0748979591836736</c:v>
                </c:pt>
                <c:pt idx="52">
                  <c:v>-1.0746938775510204</c:v>
                </c:pt>
                <c:pt idx="53">
                  <c:v>-1.0775510204081635</c:v>
                </c:pt>
                <c:pt idx="54">
                  <c:v>-1.0900000000000003</c:v>
                </c:pt>
                <c:pt idx="55">
                  <c:v>-1.1281632653061227</c:v>
                </c:pt>
                <c:pt idx="56">
                  <c:v>-1.2079591836734695</c:v>
                </c:pt>
                <c:pt idx="57">
                  <c:v>-1.245714285714286</c:v>
                </c:pt>
                <c:pt idx="58">
                  <c:v>-1.329183673469388</c:v>
                </c:pt>
                <c:pt idx="59">
                  <c:v>-1.376122448979592</c:v>
                </c:pt>
                <c:pt idx="60">
                  <c:v>-1.4257142857142859</c:v>
                </c:pt>
                <c:pt idx="61">
                  <c:v>-1.4638775510204083</c:v>
                </c:pt>
                <c:pt idx="62">
                  <c:v>-1.5157142857142856</c:v>
                </c:pt>
                <c:pt idx="63">
                  <c:v>-1.5116326530612247</c:v>
                </c:pt>
                <c:pt idx="64">
                  <c:v>-1.5091836734693878</c:v>
                </c:pt>
                <c:pt idx="65">
                  <c:v>-1.5236734693877554</c:v>
                </c:pt>
                <c:pt idx="66">
                  <c:v>-1.5385714285714285</c:v>
                </c:pt>
                <c:pt idx="67">
                  <c:v>-1.5548979591836738</c:v>
                </c:pt>
                <c:pt idx="68">
                  <c:v>-1.572857142857143</c:v>
                </c:pt>
                <c:pt idx="69">
                  <c:v>-1.5887755102040817</c:v>
                </c:pt>
                <c:pt idx="70">
                  <c:v>-1.5989795918367349</c:v>
                </c:pt>
                <c:pt idx="71">
                  <c:v>-1.6116326530612248</c:v>
                </c:pt>
                <c:pt idx="72">
                  <c:v>-1.6257142857142859</c:v>
                </c:pt>
                <c:pt idx="73">
                  <c:v>-1.6348979591836736</c:v>
                </c:pt>
                <c:pt idx="74">
                  <c:v>-1.6234693877551023</c:v>
                </c:pt>
                <c:pt idx="75">
                  <c:v>-1.6375510204081634</c:v>
                </c:pt>
                <c:pt idx="76">
                  <c:v>-1.6475510204081634</c:v>
                </c:pt>
                <c:pt idx="77">
                  <c:v>-1.6600000000000001</c:v>
                </c:pt>
                <c:pt idx="78">
                  <c:v>-1.6451020408163262</c:v>
                </c:pt>
                <c:pt idx="79">
                  <c:v>-1.6285714285714281</c:v>
                </c:pt>
                <c:pt idx="80">
                  <c:v>-1.6114285714285708</c:v>
                </c:pt>
                <c:pt idx="81">
                  <c:v>-1.5953061224489791</c:v>
                </c:pt>
                <c:pt idx="82">
                  <c:v>-1.5763265306122445</c:v>
                </c:pt>
                <c:pt idx="83">
                  <c:v>-1.5497959183673466</c:v>
                </c:pt>
                <c:pt idx="84">
                  <c:v>-1.5120408163265302</c:v>
                </c:pt>
                <c:pt idx="85">
                  <c:v>-1.4832653061224483</c:v>
                </c:pt>
                <c:pt idx="86">
                  <c:v>-1.4571428571428564</c:v>
                </c:pt>
                <c:pt idx="87">
                  <c:v>-1.431632653061224</c:v>
                </c:pt>
                <c:pt idx="88">
                  <c:v>-1.4030612244897955</c:v>
                </c:pt>
                <c:pt idx="89">
                  <c:v>-1.3712244897959183</c:v>
                </c:pt>
                <c:pt idx="90">
                  <c:v>-1.3369387755102042</c:v>
                </c:pt>
                <c:pt idx="91">
                  <c:v>-1.2918367346938777</c:v>
                </c:pt>
                <c:pt idx="92">
                  <c:v>-1.2320408163265308</c:v>
                </c:pt>
                <c:pt idx="93">
                  <c:v>-1.1636734693877555</c:v>
                </c:pt>
                <c:pt idx="94">
                  <c:v>-1.09530612244898</c:v>
                </c:pt>
                <c:pt idx="95">
                  <c:v>-1.0304081632653066</c:v>
                </c:pt>
                <c:pt idx="96">
                  <c:v>-0.96081632653061266</c:v>
                </c:pt>
                <c:pt idx="97">
                  <c:v>-1.0355102040816331</c:v>
                </c:pt>
                <c:pt idx="98">
                  <c:v>-1.0155102040816331</c:v>
                </c:pt>
                <c:pt idx="99">
                  <c:v>-1.0030612244897963</c:v>
                </c:pt>
                <c:pt idx="100">
                  <c:v>-0.99285714285714322</c:v>
                </c:pt>
                <c:pt idx="101">
                  <c:v>-0.97979591836734747</c:v>
                </c:pt>
                <c:pt idx="102">
                  <c:v>-0.96142857142857197</c:v>
                </c:pt>
                <c:pt idx="103">
                  <c:v>-0.93367346938775553</c:v>
                </c:pt>
                <c:pt idx="104">
                  <c:v>-0.88265306122449028</c:v>
                </c:pt>
                <c:pt idx="105">
                  <c:v>-0.83163265306122458</c:v>
                </c:pt>
                <c:pt idx="106">
                  <c:v>-0.780612244897959</c:v>
                </c:pt>
                <c:pt idx="107">
                  <c:v>-0.72918367346938739</c:v>
                </c:pt>
                <c:pt idx="108">
                  <c:v>-0.67795918367346941</c:v>
                </c:pt>
                <c:pt idx="109">
                  <c:v>-0.62693877551020394</c:v>
                </c:pt>
                <c:pt idx="110">
                  <c:v>-0.59</c:v>
                </c:pt>
                <c:pt idx="111">
                  <c:v>-0.54285714285714304</c:v>
                </c:pt>
                <c:pt idx="112">
                  <c:v>-0.55306122448979611</c:v>
                </c:pt>
                <c:pt idx="113">
                  <c:v>-0.56326530612244918</c:v>
                </c:pt>
                <c:pt idx="114">
                  <c:v>-0.555918367346939</c:v>
                </c:pt>
                <c:pt idx="115">
                  <c:v>-0.54775510204081646</c:v>
                </c:pt>
                <c:pt idx="116">
                  <c:v>-0.53795918367346962</c:v>
                </c:pt>
                <c:pt idx="117">
                  <c:v>-0.52612244897959204</c:v>
                </c:pt>
                <c:pt idx="118">
                  <c:v>-0.51428571428571446</c:v>
                </c:pt>
                <c:pt idx="119">
                  <c:v>-0.5073469387755104</c:v>
                </c:pt>
                <c:pt idx="120">
                  <c:v>-0.49816326530612259</c:v>
                </c:pt>
                <c:pt idx="121">
                  <c:v>-0.48959183673469392</c:v>
                </c:pt>
                <c:pt idx="122">
                  <c:v>-0.48612244897959189</c:v>
                </c:pt>
                <c:pt idx="123">
                  <c:v>-0.50387755102040821</c:v>
                </c:pt>
                <c:pt idx="124">
                  <c:v>-0.49734693877551039</c:v>
                </c:pt>
                <c:pt idx="125">
                  <c:v>-0.4944897959183675</c:v>
                </c:pt>
                <c:pt idx="126">
                  <c:v>-0.48897959183673484</c:v>
                </c:pt>
                <c:pt idx="127">
                  <c:v>-0.48428571428571443</c:v>
                </c:pt>
                <c:pt idx="128">
                  <c:v>-0.47959183673469402</c:v>
                </c:pt>
                <c:pt idx="129">
                  <c:v>-0.4755102040816328</c:v>
                </c:pt>
                <c:pt idx="130">
                  <c:v>-0.47163265306122465</c:v>
                </c:pt>
                <c:pt idx="131">
                  <c:v>-0.46693877551020413</c:v>
                </c:pt>
                <c:pt idx="132">
                  <c:v>-0.46102040816326539</c:v>
                </c:pt>
                <c:pt idx="133">
                  <c:v>-0.4540816326530614</c:v>
                </c:pt>
                <c:pt idx="134">
                  <c:v>-0.4465306122448981</c:v>
                </c:pt>
                <c:pt idx="135">
                  <c:v>-0.44367346938775531</c:v>
                </c:pt>
                <c:pt idx="136">
                  <c:v>-0.44142857142857156</c:v>
                </c:pt>
                <c:pt idx="137">
                  <c:v>-0.44122448979591844</c:v>
                </c:pt>
                <c:pt idx="138">
                  <c:v>-0.44061224489795925</c:v>
                </c:pt>
                <c:pt idx="139">
                  <c:v>-0.43959183673469393</c:v>
                </c:pt>
                <c:pt idx="140">
                  <c:v>-0.44285714285714289</c:v>
                </c:pt>
                <c:pt idx="141">
                  <c:v>-0.44122448979591838</c:v>
                </c:pt>
                <c:pt idx="142">
                  <c:v>-0.44061224489795919</c:v>
                </c:pt>
                <c:pt idx="143">
                  <c:v>-0.4383673469387756</c:v>
                </c:pt>
                <c:pt idx="144">
                  <c:v>-0.43122448979591843</c:v>
                </c:pt>
                <c:pt idx="145">
                  <c:v>-0.42367346938775513</c:v>
                </c:pt>
                <c:pt idx="146">
                  <c:v>-0.41224489795918373</c:v>
                </c:pt>
                <c:pt idx="147">
                  <c:v>-0.42571428571428571</c:v>
                </c:pt>
                <c:pt idx="148">
                  <c:v>-0.43326530612244901</c:v>
                </c:pt>
                <c:pt idx="149">
                  <c:v>-0.44000000000000006</c:v>
                </c:pt>
                <c:pt idx="150">
                  <c:v>-0.44632653061224492</c:v>
                </c:pt>
                <c:pt idx="151">
                  <c:v>-0.4581632653061225</c:v>
                </c:pt>
                <c:pt idx="152">
                  <c:v>-0.46510204081632661</c:v>
                </c:pt>
                <c:pt idx="153">
                  <c:v>-0.46959183673469385</c:v>
                </c:pt>
                <c:pt idx="154">
                  <c:v>-0.47244897959183668</c:v>
                </c:pt>
                <c:pt idx="155">
                  <c:v>-0.47530612244897957</c:v>
                </c:pt>
                <c:pt idx="156">
                  <c:v>-0.4787755102040816</c:v>
                </c:pt>
                <c:pt idx="157">
                  <c:v>-0.48102040816326525</c:v>
                </c:pt>
                <c:pt idx="158">
                  <c:v>-0.48326530612244889</c:v>
                </c:pt>
                <c:pt idx="159">
                  <c:v>-0.48428571428571421</c:v>
                </c:pt>
                <c:pt idx="160">
                  <c:v>-0.48510204081632635</c:v>
                </c:pt>
                <c:pt idx="161">
                  <c:v>-0.48632653061224479</c:v>
                </c:pt>
                <c:pt idx="162">
                  <c:v>-0.48795918367346924</c:v>
                </c:pt>
                <c:pt idx="163">
                  <c:v>-0.48938775510204069</c:v>
                </c:pt>
                <c:pt idx="164">
                  <c:v>-0.49081632653061202</c:v>
                </c:pt>
                <c:pt idx="165">
                  <c:v>-0.49346938775510191</c:v>
                </c:pt>
                <c:pt idx="166">
                  <c:v>-0.49693877551020388</c:v>
                </c:pt>
                <c:pt idx="167">
                  <c:v>-0.50204081632653041</c:v>
                </c:pt>
                <c:pt idx="168">
                  <c:v>-0.50816326530612232</c:v>
                </c:pt>
                <c:pt idx="169">
                  <c:v>-0.51530612244897944</c:v>
                </c:pt>
                <c:pt idx="170">
                  <c:v>-0.51999999999999991</c:v>
                </c:pt>
                <c:pt idx="171">
                  <c:v>-0.52408163265306107</c:v>
                </c:pt>
                <c:pt idx="172">
                  <c:v>-0.52775510204081622</c:v>
                </c:pt>
                <c:pt idx="173">
                  <c:v>-0.53020408163265287</c:v>
                </c:pt>
                <c:pt idx="174">
                  <c:v>-0.53244897959183657</c:v>
                </c:pt>
                <c:pt idx="175">
                  <c:v>-0.53591836734693876</c:v>
                </c:pt>
                <c:pt idx="176">
                  <c:v>-0.54040816326530605</c:v>
                </c:pt>
                <c:pt idx="177">
                  <c:v>-0.54489795918367334</c:v>
                </c:pt>
                <c:pt idx="178">
                  <c:v>-0.54877551020408155</c:v>
                </c:pt>
                <c:pt idx="179">
                  <c:v>-0.55163265306122433</c:v>
                </c:pt>
                <c:pt idx="180">
                  <c:v>-0.55448979591836711</c:v>
                </c:pt>
                <c:pt idx="181">
                  <c:v>-0.55812499999999987</c:v>
                </c:pt>
                <c:pt idx="182">
                  <c:v>-0.56212765957446797</c:v>
                </c:pt>
                <c:pt idx="183">
                  <c:v>-0.56630434782608685</c:v>
                </c:pt>
                <c:pt idx="184">
                  <c:v>-0.56955555555555548</c:v>
                </c:pt>
                <c:pt idx="185">
                  <c:v>-0.57227272727272716</c:v>
                </c:pt>
                <c:pt idx="186">
                  <c:v>-0.57279069767441859</c:v>
                </c:pt>
                <c:pt idx="187">
                  <c:v>-0.57333333333333325</c:v>
                </c:pt>
                <c:pt idx="188">
                  <c:v>-0.57414634146341459</c:v>
                </c:pt>
                <c:pt idx="189">
                  <c:v>-0.56974999999999998</c:v>
                </c:pt>
                <c:pt idx="190">
                  <c:v>-0.57128205128205112</c:v>
                </c:pt>
                <c:pt idx="191">
                  <c:v>-0.57499999999999984</c:v>
                </c:pt>
                <c:pt idx="192">
                  <c:v>-0.58432432432432413</c:v>
                </c:pt>
                <c:pt idx="193">
                  <c:v>-0.59749999999999981</c:v>
                </c:pt>
                <c:pt idx="194">
                  <c:v>-0.61171428571428554</c:v>
                </c:pt>
                <c:pt idx="195">
                  <c:v>-0.62676470588235267</c:v>
                </c:pt>
                <c:pt idx="196">
                  <c:v>-0.605151515151515</c:v>
                </c:pt>
                <c:pt idx="197">
                  <c:v>-0.59406249999999983</c:v>
                </c:pt>
                <c:pt idx="198">
                  <c:v>-0.58548387096774179</c:v>
                </c:pt>
                <c:pt idx="199">
                  <c:v>-0.57766666666666666</c:v>
                </c:pt>
                <c:pt idx="200">
                  <c:v>-0.5624137931034483</c:v>
                </c:pt>
                <c:pt idx="201">
                  <c:v>-0.55321428571428577</c:v>
                </c:pt>
                <c:pt idx="202">
                  <c:v>-0.5470370370370371</c:v>
                </c:pt>
                <c:pt idx="203">
                  <c:v>-0.54346153846153855</c:v>
                </c:pt>
                <c:pt idx="204">
                  <c:v>-0.53960000000000008</c:v>
                </c:pt>
                <c:pt idx="205">
                  <c:v>-0.53500000000000014</c:v>
                </c:pt>
                <c:pt idx="206">
                  <c:v>-0.5321739130434785</c:v>
                </c:pt>
                <c:pt idx="207">
                  <c:v>-0.5286363636363639</c:v>
                </c:pt>
                <c:pt idx="208">
                  <c:v>-0.52714285714285736</c:v>
                </c:pt>
                <c:pt idx="209">
                  <c:v>-0.52550000000000008</c:v>
                </c:pt>
                <c:pt idx="210">
                  <c:v>-0.52368421052631597</c:v>
                </c:pt>
              </c:numCache>
            </c:numRef>
          </c:val>
          <c:smooth val="0"/>
        </c:ser>
        <c:ser>
          <c:idx val="0"/>
          <c:order val="4"/>
          <c:spPr>
            <a:ln w="25400">
              <a:solidFill>
                <a:srgbClr val="00B0F0"/>
              </a:solidFill>
            </a:ln>
          </c:spPr>
          <c:marker>
            <c:symbol val="none"/>
          </c:marker>
          <c:cat>
            <c:numRef>
              <c:f>'Fig 3'!$A$110:$A$320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3'!$D$110:$D$320</c:f>
              <c:numCache>
                <c:formatCode>General</c:formatCode>
                <c:ptCount val="211"/>
                <c:pt idx="50" formatCode="0.00">
                  <c:v>2.625</c:v>
                </c:pt>
                <c:pt idx="51" formatCode="0.00">
                  <c:v>2.5666666666666669</c:v>
                </c:pt>
                <c:pt idx="52" formatCode="0.00">
                  <c:v>2.5225</c:v>
                </c:pt>
                <c:pt idx="53" formatCode="0.00">
                  <c:v>2.5259999999999998</c:v>
                </c:pt>
                <c:pt idx="54" formatCode="0.00">
                  <c:v>2.5849999999999995</c:v>
                </c:pt>
                <c:pt idx="55" formatCode="0.00">
                  <c:v>2.7528571428571422</c:v>
                </c:pt>
                <c:pt idx="56" formatCode="0.00">
                  <c:v>2.9599999999999995</c:v>
                </c:pt>
                <c:pt idx="57" formatCode="0.00">
                  <c:v>3.0755555555555549</c:v>
                </c:pt>
                <c:pt idx="58" formatCode="0.00">
                  <c:v>3.0359999999999996</c:v>
                </c:pt>
                <c:pt idx="59" formatCode="0.00">
                  <c:v>2.9572727272727266</c:v>
                </c:pt>
                <c:pt idx="60" formatCode="0.00">
                  <c:v>2.8891666666666662</c:v>
                </c:pt>
                <c:pt idx="61" formatCode="0.00">
                  <c:v>2.7961538461538455</c:v>
                </c:pt>
                <c:pt idx="62" formatCode="0.00">
                  <c:v>2.7749999999999995</c:v>
                </c:pt>
                <c:pt idx="63" formatCode="0.00">
                  <c:v>2.8619999999999997</c:v>
                </c:pt>
                <c:pt idx="64" formatCode="0.00">
                  <c:v>2.9299999999999997</c:v>
                </c:pt>
                <c:pt idx="65" formatCode="0.00">
                  <c:v>3.0323529411764705</c:v>
                </c:pt>
                <c:pt idx="66" formatCode="0.00">
                  <c:v>3.007222222222222</c:v>
                </c:pt>
                <c:pt idx="67" formatCode="0.00">
                  <c:v>2.9363157894736838</c:v>
                </c:pt>
                <c:pt idx="68" formatCode="0.00">
                  <c:v>2.9854999999999996</c:v>
                </c:pt>
                <c:pt idx="69" formatCode="0.00">
                  <c:v>2.9385714285714282</c:v>
                </c:pt>
                <c:pt idx="70" formatCode="0.00">
                  <c:v>2.8259090909090907</c:v>
                </c:pt>
                <c:pt idx="71" formatCode="0.00">
                  <c:v>2.7399999999999998</c:v>
                </c:pt>
                <c:pt idx="72" formatCode="0.00">
                  <c:v>2.6712500000000001</c:v>
                </c:pt>
                <c:pt idx="73" formatCode="0.00">
                  <c:v>2.6016000000000004</c:v>
                </c:pt>
                <c:pt idx="74" formatCode="0.00">
                  <c:v>2.5319230769230776</c:v>
                </c:pt>
                <c:pt idx="75" formatCode="0.00">
                  <c:v>2.4685185185185188</c:v>
                </c:pt>
                <c:pt idx="76" formatCode="0.00">
                  <c:v>2.4164285714285718</c:v>
                </c:pt>
                <c:pt idx="77" formatCode="0.00">
                  <c:v>2.37</c:v>
                </c:pt>
                <c:pt idx="78" formatCode="0.00">
                  <c:v>2.3276666666666666</c:v>
                </c:pt>
                <c:pt idx="79" formatCode="0.00">
                  <c:v>2.287096774193548</c:v>
                </c:pt>
                <c:pt idx="80" formatCode="0.00">
                  <c:v>2.2581249999999997</c:v>
                </c:pt>
                <c:pt idx="81" formatCode="0.00">
                  <c:v>2.2351515151515149</c:v>
                </c:pt>
                <c:pt idx="82" formatCode="0.00">
                  <c:v>2.2182352941176466</c:v>
                </c:pt>
                <c:pt idx="83" formatCode="0.00">
                  <c:v>2.1991428571428568</c:v>
                </c:pt>
                <c:pt idx="84" formatCode="0.00">
                  <c:v>2.1836111111111105</c:v>
                </c:pt>
                <c:pt idx="85" formatCode="0.00">
                  <c:v>2.1727027027027024</c:v>
                </c:pt>
                <c:pt idx="86" formatCode="0.00">
                  <c:v>2.1647368421052628</c:v>
                </c:pt>
                <c:pt idx="87" formatCode="0.00">
                  <c:v>2.1615384615384614</c:v>
                </c:pt>
                <c:pt idx="88" formatCode="0.00">
                  <c:v>2.1592499999999997</c:v>
                </c:pt>
                <c:pt idx="89" formatCode="0.00">
                  <c:v>2.1556097560975607</c:v>
                </c:pt>
                <c:pt idx="90" formatCode="0.00">
                  <c:v>2.171904761904762</c:v>
                </c:pt>
                <c:pt idx="91" formatCode="0.00">
                  <c:v>2.1723255813953486</c:v>
                </c:pt>
                <c:pt idx="92" formatCode="0.00">
                  <c:v>2.1759090909090908</c:v>
                </c:pt>
                <c:pt idx="93" formatCode="0.00">
                  <c:v>2.1859999999999999</c:v>
                </c:pt>
                <c:pt idx="94" formatCode="0.00">
                  <c:v>2.214565217391304</c:v>
                </c:pt>
                <c:pt idx="95" formatCode="0.00">
                  <c:v>2.225531914893617</c:v>
                </c:pt>
                <c:pt idx="96" formatCode="0.00">
                  <c:v>2.1895833333333332</c:v>
                </c:pt>
                <c:pt idx="97" formatCode="0.00">
                  <c:v>2.1493877551020408</c:v>
                </c:pt>
                <c:pt idx="98" formatCode="0.00">
                  <c:v>2.1103999999999998</c:v>
                </c:pt>
                <c:pt idx="99" formatCode="0.00">
                  <c:v>2.0683999999999996</c:v>
                </c:pt>
                <c:pt idx="100" formatCode="0.00">
                  <c:v>2.0117999999999996</c:v>
                </c:pt>
                <c:pt idx="101" formatCode="0.00">
                  <c:v>1.9676</c:v>
                </c:pt>
                <c:pt idx="102" formatCode="0.00">
                  <c:v>1.9256</c:v>
                </c:pt>
                <c:pt idx="103" formatCode="0.00">
                  <c:v>1.8810000000000002</c:v>
                </c:pt>
                <c:pt idx="104" formatCode="0.00">
                  <c:v>1.8311999999999999</c:v>
                </c:pt>
                <c:pt idx="105" formatCode="0.00">
                  <c:v>1.7646000000000002</c:v>
                </c:pt>
                <c:pt idx="106" formatCode="0.00">
                  <c:v>1.6851999999999998</c:v>
                </c:pt>
                <c:pt idx="107" formatCode="0.00">
                  <c:v>1.6145999999999998</c:v>
                </c:pt>
                <c:pt idx="108" formatCode="0.00">
                  <c:v>1.5725999999999996</c:v>
                </c:pt>
                <c:pt idx="109" formatCode="0.00">
                  <c:v>1.5413999999999999</c:v>
                </c:pt>
                <c:pt idx="110" formatCode="0.00">
                  <c:v>1.5125999999999999</c:v>
                </c:pt>
                <c:pt idx="111" formatCode="0.00">
                  <c:v>1.4921999999999997</c:v>
                </c:pt>
                <c:pt idx="112" formatCode="0.00">
                  <c:v>1.4549999999999996</c:v>
                </c:pt>
                <c:pt idx="113" formatCode="0.00">
                  <c:v>1.3873999999999997</c:v>
                </c:pt>
                <c:pt idx="114" formatCode="0.00">
                  <c:v>1.3222</c:v>
                </c:pt>
                <c:pt idx="115" formatCode="0.00">
                  <c:v>1.2427999999999999</c:v>
                </c:pt>
                <c:pt idx="116" formatCode="0.00">
                  <c:v>1.2054</c:v>
                </c:pt>
                <c:pt idx="117" formatCode="0.00">
                  <c:v>1.1852</c:v>
                </c:pt>
                <c:pt idx="118" formatCode="0.00">
                  <c:v>1.137</c:v>
                </c:pt>
                <c:pt idx="119" formatCode="0.00">
                  <c:v>1.1374000000000002</c:v>
                </c:pt>
                <c:pt idx="120" formatCode="0.00">
                  <c:v>1.1632</c:v>
                </c:pt>
                <c:pt idx="121" formatCode="0.00">
                  <c:v>1.173</c:v>
                </c:pt>
                <c:pt idx="122" formatCode="0.00">
                  <c:v>1.1652000000000002</c:v>
                </c:pt>
                <c:pt idx="123" formatCode="0.00">
                  <c:v>1.1592000000000002</c:v>
                </c:pt>
                <c:pt idx="124" formatCode="0.00">
                  <c:v>1.1598000000000002</c:v>
                </c:pt>
                <c:pt idx="125" formatCode="0.00">
                  <c:v>1.1648000000000003</c:v>
                </c:pt>
                <c:pt idx="126" formatCode="0.00">
                  <c:v>1.1660000000000001</c:v>
                </c:pt>
                <c:pt idx="127" formatCode="0.00">
                  <c:v>1.1676000000000002</c:v>
                </c:pt>
                <c:pt idx="128" formatCode="0.00">
                  <c:v>1.1672</c:v>
                </c:pt>
                <c:pt idx="129" formatCode="0.00">
                  <c:v>1.1682000000000001</c:v>
                </c:pt>
                <c:pt idx="130" formatCode="0.00">
                  <c:v>1.1632</c:v>
                </c:pt>
                <c:pt idx="131" formatCode="0.00">
                  <c:v>1.1560000000000001</c:v>
                </c:pt>
                <c:pt idx="132" formatCode="0.00">
                  <c:v>1.1446000000000001</c:v>
                </c:pt>
                <c:pt idx="133" formatCode="0.00">
                  <c:v>1.1368</c:v>
                </c:pt>
                <c:pt idx="134" formatCode="0.00">
                  <c:v>1.1275999999999999</c:v>
                </c:pt>
                <c:pt idx="135" formatCode="0.00">
                  <c:v>1.1160000000000001</c:v>
                </c:pt>
                <c:pt idx="136" formatCode="0.00">
                  <c:v>1.1026</c:v>
                </c:pt>
                <c:pt idx="137" formatCode="0.00">
                  <c:v>1.0858000000000001</c:v>
                </c:pt>
                <c:pt idx="138" formatCode="0.00">
                  <c:v>1.0684000000000002</c:v>
                </c:pt>
                <c:pt idx="139" formatCode="0.00">
                  <c:v>1.0518000000000001</c:v>
                </c:pt>
                <c:pt idx="140" formatCode="0.00">
                  <c:v>1.0176000000000001</c:v>
                </c:pt>
                <c:pt idx="141" formatCode="0.00">
                  <c:v>0.99600000000000011</c:v>
                </c:pt>
                <c:pt idx="142" formatCode="0.00">
                  <c:v>0.97180000000000011</c:v>
                </c:pt>
                <c:pt idx="143" formatCode="0.00">
                  <c:v>0.9416000000000001</c:v>
                </c:pt>
                <c:pt idx="144" formatCode="0.00">
                  <c:v>0.89940000000000009</c:v>
                </c:pt>
                <c:pt idx="145" formatCode="0.00">
                  <c:v>0.87340000000000007</c:v>
                </c:pt>
                <c:pt idx="146" formatCode="0.00">
                  <c:v>0.87680000000000002</c:v>
                </c:pt>
                <c:pt idx="147" formatCode="0.00">
                  <c:v>0.88580000000000014</c:v>
                </c:pt>
                <c:pt idx="148" formatCode="0.00">
                  <c:v>0.89459999999999995</c:v>
                </c:pt>
                <c:pt idx="149" formatCode="0.00">
                  <c:v>0.90820000000000012</c:v>
                </c:pt>
                <c:pt idx="150" formatCode="0.00">
                  <c:v>0.92140000000000011</c:v>
                </c:pt>
                <c:pt idx="151" formatCode="0.00">
                  <c:v>0.93320000000000003</c:v>
                </c:pt>
                <c:pt idx="152" formatCode="0.00">
                  <c:v>0.94460000000000011</c:v>
                </c:pt>
                <c:pt idx="153" formatCode="0.00">
                  <c:v>0.9536</c:v>
                </c:pt>
                <c:pt idx="154" formatCode="0.00">
                  <c:v>0.96</c:v>
                </c:pt>
                <c:pt idx="155" formatCode="0.00">
                  <c:v>0.96439999999999992</c:v>
                </c:pt>
                <c:pt idx="156" formatCode="0.00">
                  <c:v>0.96760000000000002</c:v>
                </c:pt>
                <c:pt idx="157" formatCode="0.00">
                  <c:v>0.96880000000000011</c:v>
                </c:pt>
                <c:pt idx="158" formatCode="0.00">
                  <c:v>0.98119999999999985</c:v>
                </c:pt>
                <c:pt idx="159" formatCode="0.00">
                  <c:v>0.98119999999999985</c:v>
                </c:pt>
                <c:pt idx="160" formatCode="0.00">
                  <c:v>0.97920000000000007</c:v>
                </c:pt>
                <c:pt idx="161" formatCode="0.00">
                  <c:v>0.97959999999999992</c:v>
                </c:pt>
                <c:pt idx="162" formatCode="0.00">
                  <c:v>0.98</c:v>
                </c:pt>
                <c:pt idx="163" formatCode="0.00">
                  <c:v>0.97799999999999998</c:v>
                </c:pt>
                <c:pt idx="164" formatCode="0.00">
                  <c:v>0.9788</c:v>
                </c:pt>
                <c:pt idx="165" formatCode="0.00">
                  <c:v>0.98080000000000001</c:v>
                </c:pt>
                <c:pt idx="166" formatCode="0.00">
                  <c:v>0.98239999999999994</c:v>
                </c:pt>
                <c:pt idx="167" formatCode="0.00">
                  <c:v>0.98580000000000001</c:v>
                </c:pt>
                <c:pt idx="168" formatCode="0.00">
                  <c:v>0.97259999999999991</c:v>
                </c:pt>
                <c:pt idx="169" formatCode="0.00">
                  <c:v>0.9486</c:v>
                </c:pt>
                <c:pt idx="170" formatCode="0.00">
                  <c:v>0.93019999999999992</c:v>
                </c:pt>
                <c:pt idx="171" formatCode="0.00">
                  <c:v>0.91979999999999995</c:v>
                </c:pt>
                <c:pt idx="172" formatCode="0.00">
                  <c:v>0.92220000000000002</c:v>
                </c:pt>
                <c:pt idx="173" formatCode="0.00">
                  <c:v>0.92599999999999993</c:v>
                </c:pt>
                <c:pt idx="174" formatCode="0.00">
                  <c:v>0.92559999999999987</c:v>
                </c:pt>
                <c:pt idx="175" formatCode="0.00">
                  <c:v>0.92059999999999986</c:v>
                </c:pt>
                <c:pt idx="176" formatCode="0.00">
                  <c:v>0.91599999999999993</c:v>
                </c:pt>
                <c:pt idx="177" formatCode="0.00">
                  <c:v>0.90959999999999996</c:v>
                </c:pt>
                <c:pt idx="178" formatCode="0.00">
                  <c:v>0.90500000000000003</c:v>
                </c:pt>
                <c:pt idx="179" formatCode="0.00">
                  <c:v>0.89900000000000002</c:v>
                </c:pt>
                <c:pt idx="180" formatCode="0.00">
                  <c:v>0.89469387755102059</c:v>
                </c:pt>
                <c:pt idx="181" formatCode="0.00">
                  <c:v>0.8895833333333335</c:v>
                </c:pt>
                <c:pt idx="182" formatCode="0.00">
                  <c:v>0.88531914893617036</c:v>
                </c:pt>
                <c:pt idx="183" formatCode="0.00">
                  <c:v>0.87934782608695661</c:v>
                </c:pt>
                <c:pt idx="184" formatCode="0.00">
                  <c:v>0.8726666666666667</c:v>
                </c:pt>
                <c:pt idx="185" formatCode="0.00">
                  <c:v>0.86522727272727284</c:v>
                </c:pt>
                <c:pt idx="186" formatCode="0.00">
                  <c:v>0.8574418604651165</c:v>
                </c:pt>
                <c:pt idx="187" formatCode="0.00">
                  <c:v>0.84928571428571453</c:v>
                </c:pt>
                <c:pt idx="188" formatCode="0.00">
                  <c:v>0.84073170731707336</c:v>
                </c:pt>
                <c:pt idx="189" formatCode="0.00">
                  <c:v>0.83225000000000016</c:v>
                </c:pt>
                <c:pt idx="190" formatCode="0.00">
                  <c:v>0.82461538461538475</c:v>
                </c:pt>
                <c:pt idx="191" formatCode="0.00">
                  <c:v>0.81710526315789478</c:v>
                </c:pt>
                <c:pt idx="192" formatCode="0.00">
                  <c:v>0.80891891891891887</c:v>
                </c:pt>
                <c:pt idx="193" formatCode="0.00">
                  <c:v>0.80027777777777764</c:v>
                </c:pt>
                <c:pt idx="194" formatCode="0.00">
                  <c:v>0.78342857142857147</c:v>
                </c:pt>
                <c:pt idx="195" formatCode="0.00">
                  <c:v>0.76441176470588246</c:v>
                </c:pt>
                <c:pt idx="196" formatCode="0.00">
                  <c:v>0.76727272727272733</c:v>
                </c:pt>
                <c:pt idx="197" formatCode="0.00">
                  <c:v>0.77031249999999996</c:v>
                </c:pt>
                <c:pt idx="198" formatCode="0.00">
                  <c:v>0.77451612903225808</c:v>
                </c:pt>
                <c:pt idx="199" formatCode="0.00">
                  <c:v>0.77066666666666683</c:v>
                </c:pt>
                <c:pt idx="200" formatCode="0.00">
                  <c:v>0.77068965517241395</c:v>
                </c:pt>
                <c:pt idx="201" formatCode="0.00">
                  <c:v>0.76857142857142868</c:v>
                </c:pt>
                <c:pt idx="202" formatCode="0.00">
                  <c:v>0.7651851851851853</c:v>
                </c:pt>
                <c:pt idx="203" formatCode="0.00">
                  <c:v>0.76538461538461544</c:v>
                </c:pt>
                <c:pt idx="204" formatCode="0.00">
                  <c:v>0.76760000000000006</c:v>
                </c:pt>
                <c:pt idx="205" formatCode="0.00">
                  <c:v>0.77250000000000008</c:v>
                </c:pt>
                <c:pt idx="206" formatCode="0.00">
                  <c:v>0.78</c:v>
                </c:pt>
                <c:pt idx="207" formatCode="0.00">
                  <c:v>0.79136363636363649</c:v>
                </c:pt>
                <c:pt idx="208" formatCode="0.00">
                  <c:v>0.77190476190476198</c:v>
                </c:pt>
                <c:pt idx="209" formatCode="0.00">
                  <c:v>0.78</c:v>
                </c:pt>
                <c:pt idx="210" formatCode="0.00">
                  <c:v>0.78947368421052644</c:v>
                </c:pt>
              </c:numCache>
            </c:numRef>
          </c:val>
          <c:smooth val="0"/>
        </c:ser>
        <c:ser>
          <c:idx val="1"/>
          <c:order val="5"/>
          <c:spPr>
            <a:ln w="25400">
              <a:solidFill>
                <a:srgbClr val="00B0F0"/>
              </a:solidFill>
            </a:ln>
          </c:spPr>
          <c:marker>
            <c:symbol val="none"/>
          </c:marker>
          <c:cat>
            <c:numRef>
              <c:f>'Fig 3'!$A$110:$A$320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3'!$G$110:$G$320</c:f>
              <c:numCache>
                <c:formatCode>General</c:formatCode>
                <c:ptCount val="211"/>
                <c:pt idx="69" formatCode="0.00">
                  <c:v>-1.46</c:v>
                </c:pt>
                <c:pt idx="70" formatCode="0.00">
                  <c:v>-1.5375000000000001</c:v>
                </c:pt>
                <c:pt idx="71" formatCode="0.00">
                  <c:v>-1.554</c:v>
                </c:pt>
                <c:pt idx="72" formatCode="0.00">
                  <c:v>-1.5350000000000001</c:v>
                </c:pt>
                <c:pt idx="73" formatCode="0.00">
                  <c:v>-1.5371428571428574</c:v>
                </c:pt>
                <c:pt idx="74" formatCode="0.00">
                  <c:v>-1.5437500000000002</c:v>
                </c:pt>
                <c:pt idx="75" formatCode="0.00">
                  <c:v>-1.54</c:v>
                </c:pt>
                <c:pt idx="76" formatCode="0.00">
                  <c:v>-1.5170000000000001</c:v>
                </c:pt>
                <c:pt idx="77" formatCode="0.00">
                  <c:v>-1.4927272727272729</c:v>
                </c:pt>
                <c:pt idx="78" formatCode="0.00">
                  <c:v>-1.4583333333333333</c:v>
                </c:pt>
                <c:pt idx="79" formatCode="0.00">
                  <c:v>-1.4176923076923076</c:v>
                </c:pt>
                <c:pt idx="80" formatCode="0.00">
                  <c:v>-1.4207142857142858</c:v>
                </c:pt>
                <c:pt idx="81" formatCode="0.00">
                  <c:v>-1.3926666666666667</c:v>
                </c:pt>
                <c:pt idx="82" formatCode="0.00">
                  <c:v>-1.3525</c:v>
                </c:pt>
                <c:pt idx="83" formatCode="0.00">
                  <c:v>-1.325294117647059</c:v>
                </c:pt>
                <c:pt idx="84" formatCode="0.00">
                  <c:v>-1.3011111111111111</c:v>
                </c:pt>
                <c:pt idx="85" formatCode="0.00">
                  <c:v>-1.2763157894736843</c:v>
                </c:pt>
                <c:pt idx="86" formatCode="0.00">
                  <c:v>-1.254</c:v>
                </c:pt>
                <c:pt idx="87" formatCode="0.00">
                  <c:v>-1.2328571428571427</c:v>
                </c:pt>
                <c:pt idx="88" formatCode="0.00">
                  <c:v>-1.2127272727272727</c:v>
                </c:pt>
                <c:pt idx="89" formatCode="0.00">
                  <c:v>-1.1943478260869562</c:v>
                </c:pt>
                <c:pt idx="90" formatCode="0.00">
                  <c:v>-1.1649999999999998</c:v>
                </c:pt>
                <c:pt idx="91" formatCode="0.00">
                  <c:v>-1.1459999999999999</c:v>
                </c:pt>
                <c:pt idx="92" formatCode="0.00">
                  <c:v>-1.1265384615384613</c:v>
                </c:pt>
                <c:pt idx="93" formatCode="0.00">
                  <c:v>-1.1092592592592592</c:v>
                </c:pt>
                <c:pt idx="94" formatCode="0.00">
                  <c:v>-1.0892857142857142</c:v>
                </c:pt>
                <c:pt idx="95" formatCode="0.00">
                  <c:v>-1.0744827586206895</c:v>
                </c:pt>
                <c:pt idx="96" formatCode="0.00">
                  <c:v>-1.0653333333333332</c:v>
                </c:pt>
                <c:pt idx="97" formatCode="0.00">
                  <c:v>-1.0651612903225804</c:v>
                </c:pt>
                <c:pt idx="98" formatCode="0.00">
                  <c:v>-1.0646874999999998</c:v>
                </c:pt>
                <c:pt idx="99" formatCode="0.00">
                  <c:v>-1.0648484848484847</c:v>
                </c:pt>
                <c:pt idx="100" formatCode="0.00">
                  <c:v>-1.0655882352941175</c:v>
                </c:pt>
                <c:pt idx="101" formatCode="0.00">
                  <c:v>-1.0662857142857143</c:v>
                </c:pt>
                <c:pt idx="102" formatCode="0.00">
                  <c:v>-1.0666666666666667</c:v>
                </c:pt>
                <c:pt idx="103" formatCode="0.00">
                  <c:v>-1.0672972972972974</c:v>
                </c:pt>
                <c:pt idx="104" formatCode="0.00">
                  <c:v>-1.0676315789473685</c:v>
                </c:pt>
                <c:pt idx="105" formatCode="0.00">
                  <c:v>-1.0679487179487179</c:v>
                </c:pt>
                <c:pt idx="106" formatCode="0.00">
                  <c:v>-1.0682499999999999</c:v>
                </c:pt>
                <c:pt idx="107" formatCode="0.00">
                  <c:v>-1.0680487804878049</c:v>
                </c:pt>
                <c:pt idx="108" formatCode="0.00">
                  <c:v>-1.0678571428571428</c:v>
                </c:pt>
                <c:pt idx="109" formatCode="0.00">
                  <c:v>-1.0651162790697675</c:v>
                </c:pt>
                <c:pt idx="110" formatCode="0.00">
                  <c:v>-1.0606818181818183</c:v>
                </c:pt>
                <c:pt idx="111" formatCode="0.00">
                  <c:v>-1.0571111111111111</c:v>
                </c:pt>
                <c:pt idx="112" formatCode="0.00">
                  <c:v>-1.0539130434782609</c:v>
                </c:pt>
                <c:pt idx="113" formatCode="0.00">
                  <c:v>-1.0482978723404255</c:v>
                </c:pt>
                <c:pt idx="114" formatCode="0.00">
                  <c:v>-1.0443749999999998</c:v>
                </c:pt>
                <c:pt idx="115" formatCode="0.00">
                  <c:v>-1.0404081632653062</c:v>
                </c:pt>
                <c:pt idx="116" formatCode="0.00">
                  <c:v>-1.0367999999999999</c:v>
                </c:pt>
                <c:pt idx="117" formatCode="0.00">
                  <c:v>-1.0382</c:v>
                </c:pt>
                <c:pt idx="118" formatCode="0.00">
                  <c:v>-1.0155999999999998</c:v>
                </c:pt>
                <c:pt idx="119" formatCode="0.00">
                  <c:v>-0.97239999999999982</c:v>
                </c:pt>
                <c:pt idx="120" formatCode="0.00">
                  <c:v>-0.93959999999999977</c:v>
                </c:pt>
                <c:pt idx="121" formatCode="0.00">
                  <c:v>-0.91359999999999986</c:v>
                </c:pt>
                <c:pt idx="122" formatCode="0.00">
                  <c:v>-0.90539999999999987</c:v>
                </c:pt>
                <c:pt idx="123" formatCode="0.00">
                  <c:v>-0.89579999999999993</c:v>
                </c:pt>
                <c:pt idx="124" formatCode="0.00">
                  <c:v>-0.88239999999999996</c:v>
                </c:pt>
                <c:pt idx="125" formatCode="0.00">
                  <c:v>-0.86559999999999993</c:v>
                </c:pt>
                <c:pt idx="126" formatCode="0.00">
                  <c:v>-0.8538</c:v>
                </c:pt>
                <c:pt idx="127" formatCode="0.00">
                  <c:v>-0.84160000000000001</c:v>
                </c:pt>
                <c:pt idx="128" formatCode="0.00">
                  <c:v>-0.83420000000000005</c:v>
                </c:pt>
                <c:pt idx="129" formatCode="0.00">
                  <c:v>-0.82899999999999996</c:v>
                </c:pt>
                <c:pt idx="130" formatCode="0.00">
                  <c:v>-0.81340000000000012</c:v>
                </c:pt>
                <c:pt idx="131" formatCode="0.00">
                  <c:v>-0.80620000000000014</c:v>
                </c:pt>
                <c:pt idx="132" formatCode="0.00">
                  <c:v>-0.80519999999999992</c:v>
                </c:pt>
                <c:pt idx="133" formatCode="0.00">
                  <c:v>-0.80000000000000016</c:v>
                </c:pt>
                <c:pt idx="134" formatCode="0.00">
                  <c:v>-0.79460000000000008</c:v>
                </c:pt>
                <c:pt idx="135" formatCode="0.00">
                  <c:v>-0.79</c:v>
                </c:pt>
                <c:pt idx="136" formatCode="0.00">
                  <c:v>-0.78520000000000012</c:v>
                </c:pt>
                <c:pt idx="137" formatCode="0.00">
                  <c:v>-0.78100000000000025</c:v>
                </c:pt>
                <c:pt idx="138" formatCode="0.00">
                  <c:v>-0.77740000000000009</c:v>
                </c:pt>
                <c:pt idx="139" formatCode="0.00">
                  <c:v>-0.77460000000000018</c:v>
                </c:pt>
                <c:pt idx="140" formatCode="0.00">
                  <c:v>-0.77800000000000025</c:v>
                </c:pt>
                <c:pt idx="141" formatCode="0.00">
                  <c:v>-0.77660000000000007</c:v>
                </c:pt>
                <c:pt idx="142" formatCode="0.00">
                  <c:v>-0.77560000000000018</c:v>
                </c:pt>
                <c:pt idx="143" formatCode="0.00">
                  <c:v>-0.77260000000000006</c:v>
                </c:pt>
                <c:pt idx="144" formatCode="0.00">
                  <c:v>-0.7652000000000001</c:v>
                </c:pt>
                <c:pt idx="145" formatCode="0.00">
                  <c:v>-0.76019999999999999</c:v>
                </c:pt>
                <c:pt idx="146" formatCode="0.00">
                  <c:v>-0.75919999999999999</c:v>
                </c:pt>
                <c:pt idx="147" formatCode="0.00">
                  <c:v>-0.753</c:v>
                </c:pt>
                <c:pt idx="148" formatCode="0.00">
                  <c:v>-0.74260000000000004</c:v>
                </c:pt>
                <c:pt idx="149" formatCode="0.00">
                  <c:v>-0.7340000000000001</c:v>
                </c:pt>
                <c:pt idx="150" formatCode="0.00">
                  <c:v>-0.72659999999999991</c:v>
                </c:pt>
                <c:pt idx="151" formatCode="0.00">
                  <c:v>-0.71960000000000024</c:v>
                </c:pt>
                <c:pt idx="152" formatCode="0.00">
                  <c:v>-0.70940000000000025</c:v>
                </c:pt>
                <c:pt idx="153" formatCode="0.00">
                  <c:v>-0.70520000000000027</c:v>
                </c:pt>
                <c:pt idx="154" formatCode="0.00">
                  <c:v>-0.70780000000000021</c:v>
                </c:pt>
                <c:pt idx="155" formatCode="0.00">
                  <c:v>-0.70340000000000014</c:v>
                </c:pt>
                <c:pt idx="156" formatCode="0.00">
                  <c:v>-0.69540000000000024</c:v>
                </c:pt>
                <c:pt idx="157" formatCode="0.00">
                  <c:v>-0.6923999999999999</c:v>
                </c:pt>
                <c:pt idx="158" formatCode="0.00">
                  <c:v>-0.70320000000000005</c:v>
                </c:pt>
                <c:pt idx="159" formatCode="0.00">
                  <c:v>-0.69100000000000006</c:v>
                </c:pt>
                <c:pt idx="160" formatCode="0.00">
                  <c:v>-0.68320000000000003</c:v>
                </c:pt>
                <c:pt idx="161" formatCode="0.00">
                  <c:v>-0.6734</c:v>
                </c:pt>
                <c:pt idx="162" formatCode="0.00">
                  <c:v>-0.66399999999999992</c:v>
                </c:pt>
                <c:pt idx="163" formatCode="0.00">
                  <c:v>-0.65720000000000012</c:v>
                </c:pt>
                <c:pt idx="164" formatCode="0.00">
                  <c:v>-0.64840000000000009</c:v>
                </c:pt>
                <c:pt idx="165" formatCode="0.00">
                  <c:v>-0.64160000000000006</c:v>
                </c:pt>
                <c:pt idx="166" formatCode="0.00">
                  <c:v>-0.63460000000000005</c:v>
                </c:pt>
                <c:pt idx="167" formatCode="0.00">
                  <c:v>-0.62780000000000014</c:v>
                </c:pt>
                <c:pt idx="168" formatCode="0.00">
                  <c:v>-0.64180000000000004</c:v>
                </c:pt>
                <c:pt idx="169" formatCode="0.00">
                  <c:v>-0.64540000000000008</c:v>
                </c:pt>
                <c:pt idx="170" formatCode="0.00">
                  <c:v>-0.6542</c:v>
                </c:pt>
                <c:pt idx="171" formatCode="0.00">
                  <c:v>-0.65900000000000003</c:v>
                </c:pt>
                <c:pt idx="172" formatCode="0.00">
                  <c:v>-0.64960000000000007</c:v>
                </c:pt>
                <c:pt idx="173" formatCode="0.00">
                  <c:v>-0.63939999999999986</c:v>
                </c:pt>
                <c:pt idx="174" formatCode="0.00">
                  <c:v>-0.63219999999999987</c:v>
                </c:pt>
                <c:pt idx="175" formatCode="0.00">
                  <c:v>-0.62999999999999989</c:v>
                </c:pt>
                <c:pt idx="176" formatCode="0.00">
                  <c:v>-0.62679999999999991</c:v>
                </c:pt>
                <c:pt idx="177" formatCode="0.00">
                  <c:v>-0.625</c:v>
                </c:pt>
                <c:pt idx="178" formatCode="0.00">
                  <c:v>-0.62219999999999998</c:v>
                </c:pt>
                <c:pt idx="179" formatCode="0.00">
                  <c:v>-0.61900000000000011</c:v>
                </c:pt>
                <c:pt idx="180" formatCode="0.00">
                  <c:v>-0.61775510204081641</c:v>
                </c:pt>
                <c:pt idx="181" formatCode="0.00">
                  <c:v>-0.61729166666666668</c:v>
                </c:pt>
                <c:pt idx="182" formatCode="0.00">
                  <c:v>-0.61553191489361714</c:v>
                </c:pt>
                <c:pt idx="183" formatCode="0.00">
                  <c:v>-0.61521739130434794</c:v>
                </c:pt>
                <c:pt idx="184" formatCode="0.00">
                  <c:v>-0.61511111111111116</c:v>
                </c:pt>
                <c:pt idx="185" formatCode="0.00">
                  <c:v>-0.61545454545454548</c:v>
                </c:pt>
                <c:pt idx="186" formatCode="0.00">
                  <c:v>-0.61604651162790702</c:v>
                </c:pt>
                <c:pt idx="187" formatCode="0.00">
                  <c:v>-0.61642857142857133</c:v>
                </c:pt>
                <c:pt idx="188" formatCode="0.00">
                  <c:v>-0.61658536585365853</c:v>
                </c:pt>
                <c:pt idx="189" formatCode="0.00">
                  <c:v>-0.61575000000000002</c:v>
                </c:pt>
                <c:pt idx="190" formatCode="0.00">
                  <c:v>-0.61461538461538445</c:v>
                </c:pt>
                <c:pt idx="191" formatCode="0.00">
                  <c:v>-0.61447368421052617</c:v>
                </c:pt>
                <c:pt idx="192" formatCode="0.00">
                  <c:v>-0.61513513513513485</c:v>
                </c:pt>
                <c:pt idx="193" formatCode="0.00">
                  <c:v>-0.61805555555555536</c:v>
                </c:pt>
                <c:pt idx="194" formatCode="0.00">
                  <c:v>-0.63057142857142834</c:v>
                </c:pt>
                <c:pt idx="195" formatCode="0.00">
                  <c:v>-0.63705882352941168</c:v>
                </c:pt>
                <c:pt idx="196" formatCode="0.00">
                  <c:v>-0.63363636363636355</c:v>
                </c:pt>
                <c:pt idx="197" formatCode="0.00">
                  <c:v>-0.62999999999999989</c:v>
                </c:pt>
                <c:pt idx="198" formatCode="0.00">
                  <c:v>-0.63322580645161286</c:v>
                </c:pt>
                <c:pt idx="199" formatCode="0.00">
                  <c:v>-0.63300000000000012</c:v>
                </c:pt>
                <c:pt idx="200" formatCode="0.00">
                  <c:v>-0.63000000000000012</c:v>
                </c:pt>
                <c:pt idx="201" formatCode="0.00">
                  <c:v>-0.62607142857142872</c:v>
                </c:pt>
                <c:pt idx="202" formatCode="0.00">
                  <c:v>-0.62814814814814846</c:v>
                </c:pt>
                <c:pt idx="203" formatCode="0.00">
                  <c:v>-0.61846153846153862</c:v>
                </c:pt>
                <c:pt idx="204" formatCode="0.00">
                  <c:v>-0.59480000000000022</c:v>
                </c:pt>
                <c:pt idx="205" formatCode="0.00">
                  <c:v>-0.58375000000000021</c:v>
                </c:pt>
                <c:pt idx="206" formatCode="0.00">
                  <c:v>-0.57956521739130462</c:v>
                </c:pt>
                <c:pt idx="207" formatCode="0.00">
                  <c:v>-0.56454545454545479</c:v>
                </c:pt>
                <c:pt idx="208" formatCode="0.00">
                  <c:v>-0.51523809523809538</c:v>
                </c:pt>
                <c:pt idx="209" formatCode="0.00">
                  <c:v>-0.52400000000000024</c:v>
                </c:pt>
                <c:pt idx="210" formatCode="0.00">
                  <c:v>-0.5263157894736844</c:v>
                </c:pt>
              </c:numCache>
            </c:numRef>
          </c:val>
          <c:smooth val="0"/>
        </c:ser>
        <c:dLbls>
          <c:showLegendKey val="0"/>
          <c:showVal val="0"/>
          <c:showCatName val="0"/>
          <c:showSerName val="0"/>
          <c:showPercent val="0"/>
          <c:showBubbleSize val="0"/>
        </c:dLbls>
        <c:marker val="1"/>
        <c:smooth val="0"/>
        <c:axId val="278089088"/>
        <c:axId val="278119552"/>
      </c:lineChart>
      <c:catAx>
        <c:axId val="27808908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Times New Roman"/>
                <a:ea typeface="Times New Roman"/>
                <a:cs typeface="Times New Roman"/>
              </a:defRPr>
            </a:pPr>
            <a:endParaRPr lang="en-US"/>
          </a:p>
        </c:txPr>
        <c:crossAx val="278119552"/>
        <c:crossesAt val="0"/>
        <c:auto val="1"/>
        <c:lblAlgn val="ctr"/>
        <c:lblOffset val="25"/>
        <c:tickLblSkip val="25"/>
        <c:tickMarkSkip val="25"/>
        <c:noMultiLvlLbl val="0"/>
      </c:catAx>
      <c:valAx>
        <c:axId val="278119552"/>
        <c:scaling>
          <c:orientation val="minMax"/>
          <c:max val="4"/>
          <c:min val="-2"/>
        </c:scaling>
        <c:delete val="0"/>
        <c:axPos val="l"/>
        <c:title>
          <c:tx>
            <c:rich>
              <a:bodyPr/>
              <a:lstStyle/>
              <a:p>
                <a:pPr>
                  <a:defRPr sz="1400" b="1" i="0" u="none" strike="noStrike" baseline="0">
                    <a:solidFill>
                      <a:srgbClr val="000000"/>
                    </a:solidFill>
                    <a:latin typeface="Times New Roman"/>
                    <a:ea typeface="Times New Roman"/>
                    <a:cs typeface="Times New Roman"/>
                  </a:defRPr>
                </a:pPr>
                <a:r>
                  <a:rPr lang="en-GB"/>
                  <a:t>Price Ela sticies              Income  Elasticities</a:t>
                </a:r>
              </a:p>
            </c:rich>
          </c:tx>
          <c:layout>
            <c:manualLayout>
              <c:xMode val="edge"/>
              <c:yMode val="edge"/>
              <c:x val="2.1291875256806956E-2"/>
              <c:y val="0.1114727058200293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Times New Roman"/>
                <a:ea typeface="Times New Roman"/>
                <a:cs typeface="Times New Roman"/>
              </a:defRPr>
            </a:pPr>
            <a:endParaRPr lang="en-US"/>
          </a:p>
        </c:txPr>
        <c:crossAx val="278089088"/>
        <c:crosses val="autoZero"/>
        <c:crossBetween val="between"/>
        <c:majorUnit val="0.5"/>
      </c:valAx>
      <c:spPr>
        <a:noFill/>
        <a:ln w="25400">
          <a:noFill/>
        </a:ln>
      </c:spPr>
    </c:plotArea>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411" r="0.75000000000000411"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407053838614602"/>
          <c:y val="6.1812654335368318E-2"/>
          <c:w val="0.79506124921501797"/>
          <c:h val="0.83610795322182374"/>
        </c:manualLayout>
      </c:layout>
      <c:lineChart>
        <c:grouping val="standard"/>
        <c:varyColors val="0"/>
        <c:ser>
          <c:idx val="2"/>
          <c:order val="0"/>
          <c:spPr>
            <a:ln w="25400">
              <a:solidFill>
                <a:srgbClr val="FF0000"/>
              </a:solidFill>
            </a:ln>
          </c:spPr>
          <c:marker>
            <c:symbol val="none"/>
          </c:marker>
          <c:cat>
            <c:numRef>
              <c:f>'Fig 3'!$A$110:$A$320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3'!$M$110:$M$320</c:f>
              <c:numCache>
                <c:formatCode>General</c:formatCode>
                <c:ptCount val="211"/>
                <c:pt idx="30" formatCode="0.00">
                  <c:v>2.5752000000000002</c:v>
                </c:pt>
                <c:pt idx="31" formatCode="0.00">
                  <c:v>2.5058480000000003</c:v>
                </c:pt>
                <c:pt idx="32" formatCode="0.00">
                  <c:v>2.4298293333333336</c:v>
                </c:pt>
                <c:pt idx="33" formatCode="0.00">
                  <c:v>2.249644</c:v>
                </c:pt>
                <c:pt idx="34" formatCode="0.00">
                  <c:v>2.223792</c:v>
                </c:pt>
                <c:pt idx="35" formatCode="0.00">
                  <c:v>2.2047599999999998</c:v>
                </c:pt>
                <c:pt idx="36" formatCode="0.00">
                  <c:v>2.1614171428571427</c:v>
                </c:pt>
                <c:pt idx="37" formatCode="0.00">
                  <c:v>2.15788</c:v>
                </c:pt>
                <c:pt idx="38" formatCode="0.00">
                  <c:v>2.138657777777778</c:v>
                </c:pt>
                <c:pt idx="39" formatCode="0.00">
                  <c:v>2.063456</c:v>
                </c:pt>
                <c:pt idx="40" formatCode="0.00">
                  <c:v>2.0221236363636361</c:v>
                </c:pt>
                <c:pt idx="41" formatCode="0.00">
                  <c:v>2.0006533333333332</c:v>
                </c:pt>
                <c:pt idx="42" formatCode="0.00">
                  <c:v>1.999076923076923</c:v>
                </c:pt>
                <c:pt idx="43" formatCode="0.00">
                  <c:v>2.0038457142857142</c:v>
                </c:pt>
                <c:pt idx="44" formatCode="0.00">
                  <c:v>1.9996906666666667</c:v>
                </c:pt>
                <c:pt idx="45" formatCode="0.00">
                  <c:v>1.98516</c:v>
                </c:pt>
                <c:pt idx="46" formatCode="0.00">
                  <c:v>1.9553505882352942</c:v>
                </c:pt>
                <c:pt idx="47" formatCode="0.00">
                  <c:v>1.9261422222222224</c:v>
                </c:pt>
                <c:pt idx="48" formatCode="0.00">
                  <c:v>1.9032294736842106</c:v>
                </c:pt>
                <c:pt idx="49" formatCode="0.00">
                  <c:v>1.8756679999999999</c:v>
                </c:pt>
                <c:pt idx="50" formatCode="0.00">
                  <c:v>1.8607885714285715</c:v>
                </c:pt>
                <c:pt idx="51" formatCode="0.00">
                  <c:v>1.8566654545454546</c:v>
                </c:pt>
                <c:pt idx="52" formatCode="0.00">
                  <c:v>1.845808695652174</c:v>
                </c:pt>
                <c:pt idx="53" formatCode="0.00">
                  <c:v>1.8348933333333335</c:v>
                </c:pt>
                <c:pt idx="54" formatCode="0.00">
                  <c:v>1.8219264000000002</c:v>
                </c:pt>
                <c:pt idx="55" formatCode="0.00">
                  <c:v>1.8090676923076925</c:v>
                </c:pt>
                <c:pt idx="56" formatCode="0.00">
                  <c:v>1.794154074074074</c:v>
                </c:pt>
                <c:pt idx="57" formatCode="0.00">
                  <c:v>1.7809771428571428</c:v>
                </c:pt>
                <c:pt idx="58" formatCode="0.00">
                  <c:v>1.7693572413793104</c:v>
                </c:pt>
                <c:pt idx="59" formatCode="0.00">
                  <c:v>1.7568053333333333</c:v>
                </c:pt>
                <c:pt idx="60" formatCode="0.00">
                  <c:v>1.743734193548387</c:v>
                </c:pt>
                <c:pt idx="61" formatCode="0.00">
                  <c:v>1.73271</c:v>
                </c:pt>
                <c:pt idx="62" formatCode="0.00">
                  <c:v>1.7223345454545456</c:v>
                </c:pt>
                <c:pt idx="63" formatCode="0.00">
                  <c:v>1.7131388235294118</c:v>
                </c:pt>
                <c:pt idx="64" formatCode="0.00">
                  <c:v>1.7038788571428574</c:v>
                </c:pt>
                <c:pt idx="65" formatCode="0.00">
                  <c:v>1.6973377777777781</c:v>
                </c:pt>
                <c:pt idx="66" formatCode="0.00">
                  <c:v>1.6917081081081085</c:v>
                </c:pt>
                <c:pt idx="67" formatCode="0.00">
                  <c:v>1.6879705263157896</c:v>
                </c:pt>
                <c:pt idx="68" formatCode="0.00">
                  <c:v>1.6834153846153845</c:v>
                </c:pt>
                <c:pt idx="69" formatCode="0.00">
                  <c:v>1.6771039999999999</c:v>
                </c:pt>
                <c:pt idx="70" formatCode="0.00">
                  <c:v>1.6679453658536583</c:v>
                </c:pt>
                <c:pt idx="71" formatCode="0.00">
                  <c:v>1.658910476190476</c:v>
                </c:pt>
                <c:pt idx="72" formatCode="0.00">
                  <c:v>1.650920930232558</c:v>
                </c:pt>
                <c:pt idx="73" formatCode="0.00">
                  <c:v>1.6434509090909089</c:v>
                </c:pt>
                <c:pt idx="74" formatCode="0.00">
                  <c:v>1.6375768888888886</c:v>
                </c:pt>
                <c:pt idx="75" formatCode="0.00">
                  <c:v>1.6321078260869561</c:v>
                </c:pt>
                <c:pt idx="76" formatCode="0.00">
                  <c:v>1.6275821276595741</c:v>
                </c:pt>
                <c:pt idx="77" formatCode="0.00">
                  <c:v>1.6235241666666662</c:v>
                </c:pt>
                <c:pt idx="78" formatCode="0.00">
                  <c:v>1.6197012244897955</c:v>
                </c:pt>
                <c:pt idx="79" formatCode="0.00">
                  <c:v>1.6012195918367347</c:v>
                </c:pt>
                <c:pt idx="80" formatCode="0.00">
                  <c:v>1.5786992653061223</c:v>
                </c:pt>
                <c:pt idx="81" formatCode="0.00">
                  <c:v>1.5615280000000002</c:v>
                </c:pt>
                <c:pt idx="82" formatCode="0.00">
                  <c:v>1.5558282448979592</c:v>
                </c:pt>
                <c:pt idx="83" formatCode="0.00">
                  <c:v>1.5430285714285719</c:v>
                </c:pt>
                <c:pt idx="84" formatCode="0.00">
                  <c:v>1.5358244897959188</c:v>
                </c:pt>
                <c:pt idx="85" formatCode="0.00">
                  <c:v>1.534368163265307</c:v>
                </c:pt>
                <c:pt idx="86" formatCode="0.00">
                  <c:v>1.5294702040816333</c:v>
                </c:pt>
                <c:pt idx="87" formatCode="0.00">
                  <c:v>1.5199825000000005</c:v>
                </c:pt>
                <c:pt idx="88" formatCode="0.00">
                  <c:v>1.5228195744680852</c:v>
                </c:pt>
                <c:pt idx="89" formatCode="0.00">
                  <c:v>1.5209504347826093</c:v>
                </c:pt>
                <c:pt idx="90" formatCode="0.00">
                  <c:v>1.515538666666667</c:v>
                </c:pt>
                <c:pt idx="91" formatCode="0.00">
                  <c:v>1.5252293333333338</c:v>
                </c:pt>
                <c:pt idx="92" formatCode="0.00">
                  <c:v>1.5348080000000004</c:v>
                </c:pt>
                <c:pt idx="93" formatCode="0.00">
                  <c:v>1.5529413333333337</c:v>
                </c:pt>
                <c:pt idx="94" formatCode="0.00">
                  <c:v>1.5722960000000004</c:v>
                </c:pt>
                <c:pt idx="95" formatCode="0.00">
                  <c:v>1.5949715555555559</c:v>
                </c:pt>
                <c:pt idx="96" formatCode="0.00">
                  <c:v>1.6218977777777781</c:v>
                </c:pt>
                <c:pt idx="97" formatCode="0.00">
                  <c:v>1.6479635555555556</c:v>
                </c:pt>
                <c:pt idx="98" formatCode="0.00">
                  <c:v>1.67828</c:v>
                </c:pt>
                <c:pt idx="99" formatCode="0.00">
                  <c:v>1.6966248888888888</c:v>
                </c:pt>
                <c:pt idx="100" formatCode="0.00">
                  <c:v>1.7097608888888889</c:v>
                </c:pt>
                <c:pt idx="101" formatCode="0.00">
                  <c:v>1.7452826086956521</c:v>
                </c:pt>
                <c:pt idx="102" formatCode="0.00">
                  <c:v>1.7483564444444444</c:v>
                </c:pt>
                <c:pt idx="103" formatCode="0.00">
                  <c:v>1.7520954545454546</c:v>
                </c:pt>
                <c:pt idx="104" formatCode="0.00">
                  <c:v>1.7577088372093024</c:v>
                </c:pt>
                <c:pt idx="105" formatCode="0.00">
                  <c:v>1.7604158139534882</c:v>
                </c:pt>
                <c:pt idx="106" formatCode="0.00">
                  <c:v>1.7630055813953489</c:v>
                </c:pt>
                <c:pt idx="107" formatCode="0.00">
                  <c:v>1.7633851162790697</c:v>
                </c:pt>
                <c:pt idx="108" formatCode="0.00">
                  <c:v>1.761554418604651</c:v>
                </c:pt>
                <c:pt idx="109" formatCode="0.00">
                  <c:v>1.7584437209302324</c:v>
                </c:pt>
                <c:pt idx="110" formatCode="0.00">
                  <c:v>1.7542855813953486</c:v>
                </c:pt>
                <c:pt idx="111" formatCode="0.00">
                  <c:v>1.7487618604651163</c:v>
                </c:pt>
                <c:pt idx="112" formatCode="0.00">
                  <c:v>1.7411748837209302</c:v>
                </c:pt>
                <c:pt idx="113" formatCode="0.00">
                  <c:v>1.7315246511627909</c:v>
                </c:pt>
                <c:pt idx="114" formatCode="0.00">
                  <c:v>1.7396790476190476</c:v>
                </c:pt>
                <c:pt idx="115" formatCode="0.00">
                  <c:v>1.7462956097560978</c:v>
                </c:pt>
                <c:pt idx="116" formatCode="0.00">
                  <c:v>1.7527270000000001</c:v>
                </c:pt>
                <c:pt idx="117" formatCode="0.00">
                  <c:v>1.7579333333333336</c:v>
                </c:pt>
                <c:pt idx="118" formatCode="0.00">
                  <c:v>1.7644494736842109</c:v>
                </c:pt>
                <c:pt idx="119" formatCode="0.00">
                  <c:v>1.7734627027027032</c:v>
                </c:pt>
                <c:pt idx="120" formatCode="0.00">
                  <c:v>1.7865700000000002</c:v>
                </c:pt>
                <c:pt idx="121" formatCode="0.00">
                  <c:v>1.8008011428571431</c:v>
                </c:pt>
                <c:pt idx="122" formatCode="0.00">
                  <c:v>1.8150788235294117</c:v>
                </c:pt>
                <c:pt idx="123" formatCode="0.00">
                  <c:v>1.8300133333333335</c:v>
                </c:pt>
                <c:pt idx="124" formatCode="0.00">
                  <c:v>1.8441037500000002</c:v>
                </c:pt>
                <c:pt idx="125" formatCode="0.00">
                  <c:v>1.8244787500000004</c:v>
                </c:pt>
                <c:pt idx="126" formatCode="0.00">
                  <c:v>1.8047275</c:v>
                </c:pt>
                <c:pt idx="127" formatCode="0.00">
                  <c:v>1.7845375000000006</c:v>
                </c:pt>
                <c:pt idx="128" formatCode="0.00">
                  <c:v>1.75890875</c:v>
                </c:pt>
                <c:pt idx="129" formatCode="0.00">
                  <c:v>1.72659125</c:v>
                </c:pt>
                <c:pt idx="130" formatCode="0.00">
                  <c:v>1.7072725</c:v>
                </c:pt>
                <c:pt idx="131" formatCode="0.00">
                  <c:v>1.6815975000000001</c:v>
                </c:pt>
                <c:pt idx="132" formatCode="0.00">
                  <c:v>1.65581625</c:v>
                </c:pt>
                <c:pt idx="133" formatCode="0.00">
                  <c:v>1.62742875</c:v>
                </c:pt>
                <c:pt idx="134" formatCode="0.00">
                  <c:v>1.5917475000000001</c:v>
                </c:pt>
                <c:pt idx="135" formatCode="0.00">
                  <c:v>1.5525225000000002</c:v>
                </c:pt>
                <c:pt idx="136" formatCode="0.00">
                  <c:v>1.5103875000000002</c:v>
                </c:pt>
                <c:pt idx="137" formatCode="0.00">
                  <c:v>1.4814303030303033</c:v>
                </c:pt>
                <c:pt idx="138" formatCode="0.00">
                  <c:v>1.4541764705882354</c:v>
                </c:pt>
                <c:pt idx="139" formatCode="0.00">
                  <c:v>1.4299085714285715</c:v>
                </c:pt>
                <c:pt idx="140" formatCode="0.00">
                  <c:v>1.4108777777777779</c:v>
                </c:pt>
                <c:pt idx="141" formatCode="0.00">
                  <c:v>1.3627822222222226</c:v>
                </c:pt>
                <c:pt idx="142" formatCode="0.00">
                  <c:v>1.3127244444444446</c:v>
                </c:pt>
                <c:pt idx="143" formatCode="0.00">
                  <c:v>1.2551488888888889</c:v>
                </c:pt>
                <c:pt idx="144" formatCode="0.00">
                  <c:v>1.2020000000000002</c:v>
                </c:pt>
                <c:pt idx="145" formatCode="0.00">
                  <c:v>1.1532777777777778</c:v>
                </c:pt>
                <c:pt idx="146" formatCode="0.00">
                  <c:v>1.1039488888888889</c:v>
                </c:pt>
                <c:pt idx="147" formatCode="0.00">
                  <c:v>1.05568</c:v>
                </c:pt>
                <c:pt idx="148" formatCode="0.00">
                  <c:v>1.0081933333333335</c:v>
                </c:pt>
                <c:pt idx="149" formatCode="0.00">
                  <c:v>0.96982222222222225</c:v>
                </c:pt>
                <c:pt idx="150" formatCode="0.00">
                  <c:v>0.93278888888888878</c:v>
                </c:pt>
                <c:pt idx="151" formatCode="0.00">
                  <c:v>0.86992000000000003</c:v>
                </c:pt>
                <c:pt idx="152" formatCode="0.00">
                  <c:v>0.87784000000000006</c:v>
                </c:pt>
                <c:pt idx="153" formatCode="0.00">
                  <c:v>0.88725052631578938</c:v>
                </c:pt>
                <c:pt idx="154" formatCode="0.00">
                  <c:v>0.8952164102564103</c:v>
                </c:pt>
                <c:pt idx="155" formatCode="0.00">
                  <c:v>0.88743179487179502</c:v>
                </c:pt>
                <c:pt idx="156" formatCode="0.00">
                  <c:v>0.88166564102564104</c:v>
                </c:pt>
                <c:pt idx="157" formatCode="0.00">
                  <c:v>0.87996923076923084</c:v>
                </c:pt>
                <c:pt idx="158" formatCode="0.00">
                  <c:v>0.88516307692307683</c:v>
                </c:pt>
                <c:pt idx="159" formatCode="0.00">
                  <c:v>0.88596512820512807</c:v>
                </c:pt>
                <c:pt idx="160" formatCode="0.00">
                  <c:v>0.8925747368421052</c:v>
                </c:pt>
                <c:pt idx="161" formatCode="0.00">
                  <c:v>0.90822270270270267</c:v>
                </c:pt>
                <c:pt idx="162" formatCode="0.00">
                  <c:v>0.92616222222222233</c:v>
                </c:pt>
                <c:pt idx="163" formatCode="0.00">
                  <c:v>0.95744685714285738</c:v>
                </c:pt>
                <c:pt idx="164" formatCode="0.00">
                  <c:v>0.99645714285714304</c:v>
                </c:pt>
                <c:pt idx="165" formatCode="0.00">
                  <c:v>1.0088588235294118</c:v>
                </c:pt>
                <c:pt idx="166" formatCode="0.00">
                  <c:v>1.0229212121212121</c:v>
                </c:pt>
                <c:pt idx="167" formatCode="0.00">
                  <c:v>1.03755</c:v>
                </c:pt>
                <c:pt idx="168" formatCode="0.00">
                  <c:v>1.0531225806451612</c:v>
                </c:pt>
                <c:pt idx="169" formatCode="0.00">
                  <c:v>1.0680666666666667</c:v>
                </c:pt>
                <c:pt idx="170" formatCode="0.00">
                  <c:v>1.0792137931034484</c:v>
                </c:pt>
                <c:pt idx="171" formatCode="0.00">
                  <c:v>1.0933000000000002</c:v>
                </c:pt>
                <c:pt idx="172" formatCode="0.00">
                  <c:v>1.1080592592592593</c:v>
                </c:pt>
                <c:pt idx="173" formatCode="0.00">
                  <c:v>1.1243384615384617</c:v>
                </c:pt>
                <c:pt idx="174" formatCode="0.00">
                  <c:v>1.14032</c:v>
                </c:pt>
                <c:pt idx="175" formatCode="0.00">
                  <c:v>1.1741391304347828</c:v>
                </c:pt>
                <c:pt idx="176" formatCode="0.00">
                  <c:v>1.207257142857143</c:v>
                </c:pt>
                <c:pt idx="177" formatCode="0.00">
                  <c:v>1.245344</c:v>
                </c:pt>
                <c:pt idx="178" formatCode="0.00">
                  <c:v>1.2814315789473685</c:v>
                </c:pt>
                <c:pt idx="179" formatCode="0.00">
                  <c:v>1.3096311111111114</c:v>
                </c:pt>
                <c:pt idx="180" formatCode="0.00">
                  <c:v>1.2894533333333336</c:v>
                </c:pt>
                <c:pt idx="181" formatCode="0.00">
                  <c:v>1.272426666666667</c:v>
                </c:pt>
                <c:pt idx="182" formatCode="0.00">
                  <c:v>1.260817777777778</c:v>
                </c:pt>
                <c:pt idx="183" formatCode="0.00">
                  <c:v>1.2490711111111112</c:v>
                </c:pt>
                <c:pt idx="184" formatCode="0.00">
                  <c:v>1.2371866666666667</c:v>
                </c:pt>
                <c:pt idx="185" formatCode="0.00">
                  <c:v>1.2183866666666667</c:v>
                </c:pt>
                <c:pt idx="186" formatCode="0.00">
                  <c:v>1.1978933333333333</c:v>
                </c:pt>
                <c:pt idx="187" formatCode="0.00">
                  <c:v>1.1874541176470588</c:v>
                </c:pt>
                <c:pt idx="188" formatCode="0.00">
                  <c:v>1.16368</c:v>
                </c:pt>
                <c:pt idx="189" formatCode="0.00">
                  <c:v>1.1552373333333332</c:v>
                </c:pt>
                <c:pt idx="190" formatCode="0.00">
                  <c:v>1.1482685714285716</c:v>
                </c:pt>
                <c:pt idx="191" formatCode="0.00">
                  <c:v>1.1247015384615384</c:v>
                </c:pt>
                <c:pt idx="192" formatCode="0.00">
                  <c:v>1.1012200000000001</c:v>
                </c:pt>
                <c:pt idx="193" formatCode="0.00">
                  <c:v>1.0423927272727274</c:v>
                </c:pt>
                <c:pt idx="194" formatCode="0.00">
                  <c:v>0.94861600000000001</c:v>
                </c:pt>
                <c:pt idx="195" formatCode="0.00">
                  <c:v>0.94861600000000001</c:v>
                </c:pt>
                <c:pt idx="196" formatCode="0.00">
                  <c:v>0.94861600000000001</c:v>
                </c:pt>
                <c:pt idx="197" formatCode="0.00">
                  <c:v>0.94861600000000001</c:v>
                </c:pt>
                <c:pt idx="198" formatCode="0.00">
                  <c:v>0.94861600000000001</c:v>
                </c:pt>
                <c:pt idx="199" formatCode="0.00">
                  <c:v>0.94861600000000001</c:v>
                </c:pt>
                <c:pt idx="200" formatCode="0.00">
                  <c:v>0.94861600000000001</c:v>
                </c:pt>
                <c:pt idx="201" formatCode="0.00">
                  <c:v>0.94861600000000001</c:v>
                </c:pt>
                <c:pt idx="202" formatCode="0.00">
                  <c:v>0.94861600000000001</c:v>
                </c:pt>
                <c:pt idx="203" formatCode="0.00">
                  <c:v>0.94861600000000001</c:v>
                </c:pt>
                <c:pt idx="204" formatCode="0.00">
                  <c:v>0.94861600000000001</c:v>
                </c:pt>
                <c:pt idx="205" formatCode="0.00">
                  <c:v>0.94861600000000001</c:v>
                </c:pt>
                <c:pt idx="206" formatCode="0.00">
                  <c:v>0.94861600000000001</c:v>
                </c:pt>
                <c:pt idx="207" formatCode="0.00">
                  <c:v>0.94861600000000001</c:v>
                </c:pt>
                <c:pt idx="208" formatCode="0.00">
                  <c:v>0.94861600000000001</c:v>
                </c:pt>
                <c:pt idx="209" formatCode="0.00">
                  <c:v>0.94861600000000001</c:v>
                </c:pt>
                <c:pt idx="210" formatCode="0.00">
                  <c:v>0.94861600000000001</c:v>
                </c:pt>
              </c:numCache>
            </c:numRef>
          </c:val>
          <c:smooth val="0"/>
        </c:ser>
        <c:ser>
          <c:idx val="3"/>
          <c:order val="1"/>
          <c:spPr>
            <a:ln w="25400">
              <a:solidFill>
                <a:srgbClr val="FF0000"/>
              </a:solidFill>
            </a:ln>
          </c:spPr>
          <c:marker>
            <c:symbol val="none"/>
          </c:marker>
          <c:cat>
            <c:numRef>
              <c:f>'Fig 3'!$A$110:$A$320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3'!$P$110:$P$320</c:f>
              <c:numCache>
                <c:formatCode>General</c:formatCode>
                <c:ptCount val="211"/>
                <c:pt idx="40" formatCode="0.00">
                  <c:v>-0.284742</c:v>
                </c:pt>
                <c:pt idx="41" formatCode="0.00">
                  <c:v>-0.29350399999999999</c:v>
                </c:pt>
                <c:pt idx="42" formatCode="0.00">
                  <c:v>-0.28007359999999998</c:v>
                </c:pt>
                <c:pt idx="43" formatCode="0.00">
                  <c:v>-0.26323054545454544</c:v>
                </c:pt>
                <c:pt idx="44" formatCode="0.00">
                  <c:v>-0.2571613333333333</c:v>
                </c:pt>
                <c:pt idx="45" formatCode="0.00">
                  <c:v>-0.26091815384615386</c:v>
                </c:pt>
                <c:pt idx="46" formatCode="0.00">
                  <c:v>-0.2899897142857143</c:v>
                </c:pt>
                <c:pt idx="47" formatCode="0.00">
                  <c:v>-0.31531306666666664</c:v>
                </c:pt>
                <c:pt idx="48" formatCode="0.00">
                  <c:v>-0.32946599999999998</c:v>
                </c:pt>
                <c:pt idx="49" formatCode="0.00">
                  <c:v>-0.35030211764705882</c:v>
                </c:pt>
                <c:pt idx="50" formatCode="0.00">
                  <c:v>-0.35781866666666662</c:v>
                </c:pt>
                <c:pt idx="51" formatCode="0.00">
                  <c:v>-0.35368926315789473</c:v>
                </c:pt>
                <c:pt idx="52" formatCode="0.00">
                  <c:v>-0.3596608</c:v>
                </c:pt>
                <c:pt idx="53" formatCode="0.00">
                  <c:v>-0.36714742857142857</c:v>
                </c:pt>
                <c:pt idx="54" formatCode="0.00">
                  <c:v>-0.37412436363636364</c:v>
                </c:pt>
                <c:pt idx="55" formatCode="0.00">
                  <c:v>-0.37978852173913047</c:v>
                </c:pt>
                <c:pt idx="56" formatCode="0.00">
                  <c:v>-0.38487399999999999</c:v>
                </c:pt>
                <c:pt idx="57" formatCode="0.00">
                  <c:v>-0.38705023999999999</c:v>
                </c:pt>
                <c:pt idx="58" formatCode="0.00">
                  <c:v>-0.38857599999999998</c:v>
                </c:pt>
                <c:pt idx="59" formatCode="0.00">
                  <c:v>-0.38989392592592592</c:v>
                </c:pt>
                <c:pt idx="60" formatCode="0.00">
                  <c:v>-0.39245485714285716</c:v>
                </c:pt>
                <c:pt idx="61" formatCode="0.00">
                  <c:v>-0.39292193103448281</c:v>
                </c:pt>
                <c:pt idx="62" formatCode="0.00">
                  <c:v>-0.39383786666666676</c:v>
                </c:pt>
                <c:pt idx="63" formatCode="0.00">
                  <c:v>-0.39386890322580653</c:v>
                </c:pt>
                <c:pt idx="64" formatCode="0.00">
                  <c:v>-0.39247300000000007</c:v>
                </c:pt>
                <c:pt idx="65" formatCode="0.00">
                  <c:v>-0.39129503030303037</c:v>
                </c:pt>
                <c:pt idx="66" formatCode="0.00">
                  <c:v>-0.39233694117647067</c:v>
                </c:pt>
                <c:pt idx="67" formatCode="0.00">
                  <c:v>-0.39026560000000005</c:v>
                </c:pt>
                <c:pt idx="68" formatCode="0.00">
                  <c:v>-0.38950711111111114</c:v>
                </c:pt>
                <c:pt idx="69" formatCode="0.00">
                  <c:v>-0.38725232432432433</c:v>
                </c:pt>
                <c:pt idx="70" formatCode="0.00">
                  <c:v>-0.38230357894736838</c:v>
                </c:pt>
                <c:pt idx="71" formatCode="0.00">
                  <c:v>-0.37956348717948718</c:v>
                </c:pt>
                <c:pt idx="72" formatCode="0.00">
                  <c:v>-0.37711639999999996</c:v>
                </c:pt>
                <c:pt idx="73" formatCode="0.00">
                  <c:v>-0.381526243902439</c:v>
                </c:pt>
                <c:pt idx="74" formatCode="0.00">
                  <c:v>-0.39992228571428567</c:v>
                </c:pt>
                <c:pt idx="75" formatCode="0.00">
                  <c:v>-0.40551479069767438</c:v>
                </c:pt>
                <c:pt idx="76" formatCode="0.00">
                  <c:v>-0.41371581818181813</c:v>
                </c:pt>
                <c:pt idx="77" formatCode="0.00">
                  <c:v>-0.41924035555555555</c:v>
                </c:pt>
                <c:pt idx="78" formatCode="0.00">
                  <c:v>-0.45052382608695651</c:v>
                </c:pt>
                <c:pt idx="79" formatCode="0.00">
                  <c:v>-0.51613480851063831</c:v>
                </c:pt>
                <c:pt idx="80" formatCode="0.00">
                  <c:v>-0.53496949999999999</c:v>
                </c:pt>
                <c:pt idx="81" formatCode="0.00">
                  <c:v>-0.55152440816326531</c:v>
                </c:pt>
                <c:pt idx="82" formatCode="0.00">
                  <c:v>-0.55630759183673473</c:v>
                </c:pt>
                <c:pt idx="83" formatCode="0.00">
                  <c:v>-0.56463183673469397</c:v>
                </c:pt>
                <c:pt idx="84" formatCode="0.00">
                  <c:v>-0.58068979591836745</c:v>
                </c:pt>
                <c:pt idx="85" formatCode="0.00">
                  <c:v>-0.60487755102040819</c:v>
                </c:pt>
                <c:pt idx="86" formatCode="0.00">
                  <c:v>-0.60635836734693882</c:v>
                </c:pt>
                <c:pt idx="87" formatCode="0.00">
                  <c:v>-0.61524083333333335</c:v>
                </c:pt>
                <c:pt idx="88" formatCode="0.00">
                  <c:v>-0.61157361702127666</c:v>
                </c:pt>
                <c:pt idx="89" formatCode="0.00">
                  <c:v>-0.61360782608695663</c:v>
                </c:pt>
                <c:pt idx="90" formatCode="0.00">
                  <c:v>-0.61916355555555558</c:v>
                </c:pt>
                <c:pt idx="91" formatCode="0.00">
                  <c:v>-0.62961727272727275</c:v>
                </c:pt>
                <c:pt idx="92" formatCode="0.00">
                  <c:v>-0.64205488372093023</c:v>
                </c:pt>
                <c:pt idx="93" formatCode="0.00">
                  <c:v>-0.6528085714285714</c:v>
                </c:pt>
                <c:pt idx="94" formatCode="0.00">
                  <c:v>-0.66126731707317077</c:v>
                </c:pt>
                <c:pt idx="95" formatCode="0.00">
                  <c:v>-0.66110099999999994</c:v>
                </c:pt>
                <c:pt idx="96" formatCode="0.00">
                  <c:v>-0.66087692307692303</c:v>
                </c:pt>
                <c:pt idx="97" formatCode="0.00">
                  <c:v>-0.6640115789473684</c:v>
                </c:pt>
                <c:pt idx="98" formatCode="0.00">
                  <c:v>-0.66347999999999996</c:v>
                </c:pt>
                <c:pt idx="99" formatCode="0.00">
                  <c:v>-0.66842111111111113</c:v>
                </c:pt>
                <c:pt idx="100" formatCode="0.00">
                  <c:v>-0.67953714285714295</c:v>
                </c:pt>
                <c:pt idx="101" formatCode="0.00">
                  <c:v>-0.68199657142857151</c:v>
                </c:pt>
                <c:pt idx="102" formatCode="0.00">
                  <c:v>-0.68685294117647067</c:v>
                </c:pt>
                <c:pt idx="103" formatCode="0.00">
                  <c:v>-0.69188969696969704</c:v>
                </c:pt>
                <c:pt idx="104" formatCode="0.00">
                  <c:v>-0.69774875000000014</c:v>
                </c:pt>
                <c:pt idx="105" formatCode="0.00">
                  <c:v>-0.70406838709677433</c:v>
                </c:pt>
                <c:pt idx="106" formatCode="0.00">
                  <c:v>-0.71289466666666668</c:v>
                </c:pt>
                <c:pt idx="107" formatCode="0.00">
                  <c:v>-0.7227627586206895</c:v>
                </c:pt>
                <c:pt idx="108" formatCode="0.00">
                  <c:v>-0.73342714285714272</c:v>
                </c:pt>
                <c:pt idx="109" formatCode="0.00">
                  <c:v>-0.74349481481481472</c:v>
                </c:pt>
                <c:pt idx="110" formatCode="0.00">
                  <c:v>-0.75647538461538466</c:v>
                </c:pt>
                <c:pt idx="111" formatCode="0.00">
                  <c:v>-0.7699184</c:v>
                </c:pt>
                <c:pt idx="112" formatCode="0.00">
                  <c:v>-0.78554833333333329</c:v>
                </c:pt>
                <c:pt idx="113" formatCode="0.00">
                  <c:v>-0.80452000000000001</c:v>
                </c:pt>
                <c:pt idx="114" formatCode="0.00">
                  <c:v>-0.82501636363636355</c:v>
                </c:pt>
                <c:pt idx="115" formatCode="0.00">
                  <c:v>-0.84398285714285715</c:v>
                </c:pt>
                <c:pt idx="116" formatCode="0.00">
                  <c:v>-0.87019000000000002</c:v>
                </c:pt>
                <c:pt idx="117" formatCode="0.00">
                  <c:v>-0.89688631578947386</c:v>
                </c:pt>
                <c:pt idx="118" formatCode="0.00">
                  <c:v>-0.92970888888888892</c:v>
                </c:pt>
                <c:pt idx="119" formatCode="0.00">
                  <c:v>-0.97267999999999977</c:v>
                </c:pt>
                <c:pt idx="120" formatCode="0.00">
                  <c:v>-1.0162574999999998</c:v>
                </c:pt>
                <c:pt idx="121" formatCode="0.00">
                  <c:v>-1.0652293333333334</c:v>
                </c:pt>
                <c:pt idx="122" formatCode="0.00">
                  <c:v>-1.1014657142857143</c:v>
                </c:pt>
                <c:pt idx="123" formatCode="0.00">
                  <c:v>-1.0974123076923077</c:v>
                </c:pt>
                <c:pt idx="124" formatCode="0.00">
                  <c:v>-1.1354966666666666</c:v>
                </c:pt>
                <c:pt idx="125" formatCode="0.00">
                  <c:v>-1.0537000000000001</c:v>
                </c:pt>
                <c:pt idx="126" formatCode="0.00">
                  <c:v>-0.98276666666666668</c:v>
                </c:pt>
                <c:pt idx="127" formatCode="0.00">
                  <c:v>-0.81019666666666668</c:v>
                </c:pt>
                <c:pt idx="128" formatCode="0.00">
                  <c:v>-0.57598999999999989</c:v>
                </c:pt>
                <c:pt idx="129" formatCode="0.00">
                  <c:v>-0.51097999999999999</c:v>
                </c:pt>
                <c:pt idx="130" formatCode="0.00">
                  <c:v>-0.38933333333333336</c:v>
                </c:pt>
                <c:pt idx="131" formatCode="0.00">
                  <c:v>-0.33682333333333325</c:v>
                </c:pt>
                <c:pt idx="132" formatCode="0.00">
                  <c:v>-0.29094999999999993</c:v>
                </c:pt>
                <c:pt idx="133" formatCode="0.00">
                  <c:v>-0.21421333333333334</c:v>
                </c:pt>
                <c:pt idx="134" formatCode="0.00">
                  <c:v>-7.6613333333333297E-2</c:v>
                </c:pt>
                <c:pt idx="135" formatCode="0.00">
                  <c:v>-5.6566666666666647E-2</c:v>
                </c:pt>
                <c:pt idx="136" formatCode="0.00">
                  <c:v>-3.8369230769230753E-2</c:v>
                </c:pt>
                <c:pt idx="137" formatCode="0.00">
                  <c:v>-2.1742857142857137E-2</c:v>
                </c:pt>
                <c:pt idx="138" formatCode="0.00">
                  <c:v>-7.7066666666666672E-3</c:v>
                </c:pt>
                <c:pt idx="139" formatCode="0.00">
                  <c:v>-5.7750000000000076E-3</c:v>
                </c:pt>
                <c:pt idx="140" formatCode="0.00">
                  <c:v>-5.9811764705882363E-2</c:v>
                </c:pt>
                <c:pt idx="141" formatCode="0.00">
                  <c:v>-7.0657777777777778E-2</c:v>
                </c:pt>
                <c:pt idx="142" formatCode="0.00">
                  <c:v>-7.8816842105263171E-2</c:v>
                </c:pt>
                <c:pt idx="143" formatCode="0.00">
                  <c:v>-9.7692000000000001E-2</c:v>
                </c:pt>
                <c:pt idx="144" formatCode="0.00">
                  <c:v>-9.9085714285714291E-2</c:v>
                </c:pt>
                <c:pt idx="145" formatCode="0.00">
                  <c:v>-0.12492727272727273</c:v>
                </c:pt>
                <c:pt idx="146" formatCode="0.00">
                  <c:v>-4.1182608695652184E-2</c:v>
                </c:pt>
                <c:pt idx="147" formatCode="0.00">
                  <c:v>3.5533333333333313E-2</c:v>
                </c:pt>
                <c:pt idx="148" formatCode="0.00">
                  <c:v>-6.3360000000000213E-3</c:v>
                </c:pt>
                <c:pt idx="149" formatCode="0.00">
                  <c:v>-4.6184615384615414E-2</c:v>
                </c:pt>
                <c:pt idx="150" formatCode="0.00">
                  <c:v>-8.7570370370370396E-2</c:v>
                </c:pt>
                <c:pt idx="151" formatCode="0.00">
                  <c:v>-0.10704000000000004</c:v>
                </c:pt>
                <c:pt idx="152" formatCode="0.00">
                  <c:v>-0.13986571428571432</c:v>
                </c:pt>
                <c:pt idx="153" formatCode="0.00">
                  <c:v>-0.16874758620689662</c:v>
                </c:pt>
                <c:pt idx="154" formatCode="0.00">
                  <c:v>-0.19641333333333341</c:v>
                </c:pt>
                <c:pt idx="155" formatCode="0.00">
                  <c:v>-0.21265806451612909</c:v>
                </c:pt>
                <c:pt idx="156" formatCode="0.00">
                  <c:v>-0.22822250000000008</c:v>
                </c:pt>
                <c:pt idx="157" formatCode="0.00">
                  <c:v>-0.23741090909090917</c:v>
                </c:pt>
                <c:pt idx="158" formatCode="0.00">
                  <c:v>-0.23284470588235301</c:v>
                </c:pt>
                <c:pt idx="159" formatCode="0.00">
                  <c:v>-0.23770285714285722</c:v>
                </c:pt>
                <c:pt idx="160" formatCode="0.00">
                  <c:v>-0.25019428571428581</c:v>
                </c:pt>
                <c:pt idx="161" formatCode="0.00">
                  <c:v>-0.25091657142857149</c:v>
                </c:pt>
                <c:pt idx="162" formatCode="0.00">
                  <c:v>-0.25729828571428581</c:v>
                </c:pt>
                <c:pt idx="163" formatCode="0.00">
                  <c:v>-0.25676800000000011</c:v>
                </c:pt>
                <c:pt idx="164" formatCode="0.00">
                  <c:v>-0.25189714285714299</c:v>
                </c:pt>
                <c:pt idx="165" formatCode="0.00">
                  <c:v>-0.26358823529411779</c:v>
                </c:pt>
                <c:pt idx="166" formatCode="0.00">
                  <c:v>-0.27703030303030313</c:v>
                </c:pt>
                <c:pt idx="167" formatCode="0.00">
                  <c:v>-0.29176250000000009</c:v>
                </c:pt>
                <c:pt idx="168" formatCode="0.00">
                  <c:v>-0.30726451612903238</c:v>
                </c:pt>
                <c:pt idx="169" formatCode="0.00">
                  <c:v>-0.31828000000000006</c:v>
                </c:pt>
                <c:pt idx="170" formatCode="0.00">
                  <c:v>-0.29737931034482773</c:v>
                </c:pt>
                <c:pt idx="171" formatCode="0.00">
                  <c:v>-0.29889142857142875</c:v>
                </c:pt>
                <c:pt idx="172" formatCode="0.00">
                  <c:v>-0.30160296296296313</c:v>
                </c:pt>
                <c:pt idx="173" formatCode="0.00">
                  <c:v>-0.29565230769230783</c:v>
                </c:pt>
                <c:pt idx="174" formatCode="0.00">
                  <c:v>-0.32396666666666685</c:v>
                </c:pt>
                <c:pt idx="175" formatCode="0.00">
                  <c:v>-0.33165818181818191</c:v>
                </c:pt>
                <c:pt idx="176" formatCode="0.00">
                  <c:v>-0.4655120000000002</c:v>
                </c:pt>
                <c:pt idx="177" formatCode="0.00">
                  <c:v>-0.53017684210526328</c:v>
                </c:pt>
                <c:pt idx="178" formatCode="0.00">
                  <c:v>-0.4577111111111114</c:v>
                </c:pt>
                <c:pt idx="179" formatCode="0.00">
                  <c:v>-0.39738666666666683</c:v>
                </c:pt>
                <c:pt idx="180" formatCode="0.00">
                  <c:v>-0.33920888888888889</c:v>
                </c:pt>
                <c:pt idx="181" formatCode="0.00">
                  <c:v>-0.28627111111111109</c:v>
                </c:pt>
                <c:pt idx="182" formatCode="0.00">
                  <c:v>-0.23048444444444455</c:v>
                </c:pt>
                <c:pt idx="183" formatCode="0.00">
                  <c:v>-0.17629333333333333</c:v>
                </c:pt>
                <c:pt idx="184" formatCode="0.00">
                  <c:v>-0.12147555555555559</c:v>
                </c:pt>
                <c:pt idx="185" formatCode="0.00">
                  <c:v>-7.6253333333333354E-2</c:v>
                </c:pt>
                <c:pt idx="186" formatCode="0.00">
                  <c:v>-3.8546666666666701E-2</c:v>
                </c:pt>
                <c:pt idx="187" formatCode="0.00">
                  <c:v>-9.5529411764706199E-3</c:v>
                </c:pt>
                <c:pt idx="188" formatCode="0.00">
                  <c:v>-5.0150000000000325E-3</c:v>
                </c:pt>
                <c:pt idx="189" formatCode="0.00">
                  <c:v>2.1509333333333311E-2</c:v>
                </c:pt>
                <c:pt idx="190" formatCode="0.00">
                  <c:v>4.6159999999999972E-2</c:v>
                </c:pt>
                <c:pt idx="191" formatCode="0.00">
                  <c:v>5.1809230769230746E-2</c:v>
                </c:pt>
                <c:pt idx="192" formatCode="0.00">
                  <c:v>7.0373333333333316E-2</c:v>
                </c:pt>
                <c:pt idx="193" formatCode="0.00">
                  <c:v>6.628363636363635E-2</c:v>
                </c:pt>
                <c:pt idx="194" formatCode="0.00">
                  <c:v>3.3744000000000003E-2</c:v>
                </c:pt>
                <c:pt idx="195" formatCode="0.00">
                  <c:v>3.3744000000000003E-2</c:v>
                </c:pt>
                <c:pt idx="196" formatCode="0.00">
                  <c:v>3.3744000000000003E-2</c:v>
                </c:pt>
                <c:pt idx="197" formatCode="0.00">
                  <c:v>3.3744000000000003E-2</c:v>
                </c:pt>
                <c:pt idx="198" formatCode="0.00">
                  <c:v>3.3744000000000003E-2</c:v>
                </c:pt>
                <c:pt idx="199" formatCode="0.00">
                  <c:v>3.3744000000000003E-2</c:v>
                </c:pt>
                <c:pt idx="200" formatCode="0.00">
                  <c:v>3.3744000000000003E-2</c:v>
                </c:pt>
                <c:pt idx="201" formatCode="0.00">
                  <c:v>3.3744000000000003E-2</c:v>
                </c:pt>
                <c:pt idx="202" formatCode="0.00">
                  <c:v>3.3744000000000003E-2</c:v>
                </c:pt>
                <c:pt idx="203" formatCode="0.00">
                  <c:v>3.3744000000000003E-2</c:v>
                </c:pt>
                <c:pt idx="204" formatCode="0.00">
                  <c:v>3.3744000000000003E-2</c:v>
                </c:pt>
                <c:pt idx="205" formatCode="0.00">
                  <c:v>3.3744000000000003E-2</c:v>
                </c:pt>
                <c:pt idx="206" formatCode="0.00">
                  <c:v>3.3744000000000003E-2</c:v>
                </c:pt>
                <c:pt idx="207" formatCode="0.00">
                  <c:v>3.3744000000000003E-2</c:v>
                </c:pt>
                <c:pt idx="208" formatCode="0.00">
                  <c:v>3.3744000000000003E-2</c:v>
                </c:pt>
                <c:pt idx="209" formatCode="0.00">
                  <c:v>3.3744000000000003E-2</c:v>
                </c:pt>
                <c:pt idx="210" formatCode="0.00">
                  <c:v>3.3744000000000003E-2</c:v>
                </c:pt>
              </c:numCache>
            </c:numRef>
          </c:val>
          <c:smooth val="0"/>
        </c:ser>
        <c:ser>
          <c:idx val="4"/>
          <c:order val="2"/>
          <c:spPr>
            <a:ln w="31750">
              <a:solidFill>
                <a:srgbClr val="FFC000"/>
              </a:solidFill>
            </a:ln>
          </c:spPr>
          <c:marker>
            <c:symbol val="none"/>
          </c:marker>
          <c:cat>
            <c:numRef>
              <c:f>'Fig 3'!$A$110:$A$320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3'!$O$110:$O$320</c:f>
              <c:numCache>
                <c:formatCode>0.00</c:formatCode>
                <c:ptCount val="211"/>
                <c:pt idx="0">
                  <c:v>2.2845142857142853</c:v>
                </c:pt>
                <c:pt idx="1">
                  <c:v>2.2770841379310336</c:v>
                </c:pt>
                <c:pt idx="2">
                  <c:v>2.2731706666666658</c:v>
                </c:pt>
                <c:pt idx="3">
                  <c:v>2.2679174193548381</c:v>
                </c:pt>
                <c:pt idx="4">
                  <c:v>2.2520749999999992</c:v>
                </c:pt>
                <c:pt idx="5">
                  <c:v>2.2238787878787871</c:v>
                </c:pt>
                <c:pt idx="6">
                  <c:v>2.2091764705882349</c:v>
                </c:pt>
                <c:pt idx="7">
                  <c:v>2.196811428571428</c:v>
                </c:pt>
                <c:pt idx="8">
                  <c:v>2.1707555555555547</c:v>
                </c:pt>
                <c:pt idx="9">
                  <c:v>2.152929729729729</c:v>
                </c:pt>
                <c:pt idx="10">
                  <c:v>2.1639999999999993</c:v>
                </c:pt>
                <c:pt idx="11">
                  <c:v>2.189581538461538</c:v>
                </c:pt>
                <c:pt idx="12">
                  <c:v>2.2265859999999993</c:v>
                </c:pt>
                <c:pt idx="13">
                  <c:v>2.2764319999999998</c:v>
                </c:pt>
                <c:pt idx="14">
                  <c:v>2.2952299999999997</c:v>
                </c:pt>
                <c:pt idx="15">
                  <c:v>2.3712299999999997</c:v>
                </c:pt>
                <c:pt idx="16">
                  <c:v>2.4046379999999998</c:v>
                </c:pt>
                <c:pt idx="17">
                  <c:v>2.427454</c:v>
                </c:pt>
                <c:pt idx="18">
                  <c:v>2.432928</c:v>
                </c:pt>
                <c:pt idx="19">
                  <c:v>2.4315600000000002</c:v>
                </c:pt>
                <c:pt idx="20">
                  <c:v>2.4771000000000005</c:v>
                </c:pt>
                <c:pt idx="21">
                  <c:v>2.5370010000000005</c:v>
                </c:pt>
                <c:pt idx="22">
                  <c:v>2.6215130000000002</c:v>
                </c:pt>
                <c:pt idx="23">
                  <c:v>2.7056360000000006</c:v>
                </c:pt>
                <c:pt idx="24">
                  <c:v>2.7963700000000005</c:v>
                </c:pt>
                <c:pt idx="25">
                  <c:v>2.7897150000000002</c:v>
                </c:pt>
                <c:pt idx="26">
                  <c:v>2.8991709999999999</c:v>
                </c:pt>
                <c:pt idx="27">
                  <c:v>2.9739882926829271</c:v>
                </c:pt>
                <c:pt idx="28">
                  <c:v>2.9517771428571429</c:v>
                </c:pt>
                <c:pt idx="29">
                  <c:v>2.9517771428571429</c:v>
                </c:pt>
                <c:pt idx="30">
                  <c:v>2.9517771428571429</c:v>
                </c:pt>
                <c:pt idx="31">
                  <c:v>2.9517771428571429</c:v>
                </c:pt>
                <c:pt idx="32">
                  <c:v>2.9517771428571429</c:v>
                </c:pt>
                <c:pt idx="33">
                  <c:v>2.9517771428571429</c:v>
                </c:pt>
                <c:pt idx="34">
                  <c:v>2.9517771428571429</c:v>
                </c:pt>
                <c:pt idx="35">
                  <c:v>2.9517771428571429</c:v>
                </c:pt>
                <c:pt idx="36">
                  <c:v>3.0073326829268292</c:v>
                </c:pt>
                <c:pt idx="37">
                  <c:v>3.0049160000000006</c:v>
                </c:pt>
                <c:pt idx="38">
                  <c:v>3.0059651282051285</c:v>
                </c:pt>
                <c:pt idx="39">
                  <c:v>3.0378589473684214</c:v>
                </c:pt>
                <c:pt idx="40">
                  <c:v>3.0787740540540542</c:v>
                </c:pt>
                <c:pt idx="41">
                  <c:v>3.120017777777778</c:v>
                </c:pt>
                <c:pt idx="42">
                  <c:v>3.1539039999999998</c:v>
                </c:pt>
                <c:pt idx="43">
                  <c:v>3.1930188235294117</c:v>
                </c:pt>
                <c:pt idx="44">
                  <c:v>3.2290496969696973</c:v>
                </c:pt>
                <c:pt idx="45">
                  <c:v>3.2720200000000004</c:v>
                </c:pt>
                <c:pt idx="46">
                  <c:v>3.3280851612903226</c:v>
                </c:pt>
                <c:pt idx="47">
                  <c:v>3.3868880000000003</c:v>
                </c:pt>
                <c:pt idx="48">
                  <c:v>3.4476772413793104</c:v>
                </c:pt>
                <c:pt idx="49">
                  <c:v>3.5012228571428574</c:v>
                </c:pt>
                <c:pt idx="50">
                  <c:v>3.5542666666666669</c:v>
                </c:pt>
                <c:pt idx="51">
                  <c:v>3.6079046153846162</c:v>
                </c:pt>
                <c:pt idx="52">
                  <c:v>3.6678080000000004</c:v>
                </c:pt>
                <c:pt idx="53">
                  <c:v>3.7472600000000003</c:v>
                </c:pt>
                <c:pt idx="54">
                  <c:v>3.8527234782608697</c:v>
                </c:pt>
                <c:pt idx="55">
                  <c:v>3.9494836363636363</c:v>
                </c:pt>
                <c:pt idx="56">
                  <c:v>4.0529638095238099</c:v>
                </c:pt>
                <c:pt idx="57">
                  <c:v>4.192672</c:v>
                </c:pt>
                <c:pt idx="58">
                  <c:v>4.3338021052631577</c:v>
                </c:pt>
                <c:pt idx="59">
                  <c:v>4.4315911111111124</c:v>
                </c:pt>
                <c:pt idx="60">
                  <c:v>4.5062917647058836</c:v>
                </c:pt>
                <c:pt idx="61">
                  <c:v>4.5585750000000012</c:v>
                </c:pt>
                <c:pt idx="62">
                  <c:v>4.5819573333333343</c:v>
                </c:pt>
                <c:pt idx="63">
                  <c:v>4.5973885714285725</c:v>
                </c:pt>
                <c:pt idx="64">
                  <c:v>4.5984184615384613</c:v>
                </c:pt>
                <c:pt idx="65">
                  <c:v>4.6165933333333333</c:v>
                </c:pt>
                <c:pt idx="66">
                  <c:v>4.5504733333333336</c:v>
                </c:pt>
                <c:pt idx="67">
                  <c:v>4.4480933333333335</c:v>
                </c:pt>
                <c:pt idx="68">
                  <c:v>4.7852866666666669</c:v>
                </c:pt>
                <c:pt idx="69">
                  <c:v>4.8477750000000004</c:v>
                </c:pt>
                <c:pt idx="70">
                  <c:v>4.9102633333333339</c:v>
                </c:pt>
                <c:pt idx="71">
                  <c:v>4.9727516666666673</c:v>
                </c:pt>
                <c:pt idx="72">
                  <c:v>5.0352400000000008</c:v>
                </c:pt>
                <c:pt idx="73">
                  <c:v>5.0512666666666668</c:v>
                </c:pt>
                <c:pt idx="74">
                  <c:v>5.06297</c:v>
                </c:pt>
                <c:pt idx="75">
                  <c:v>5.0978500000000002</c:v>
                </c:pt>
                <c:pt idx="76">
                  <c:v>4.849216666666667</c:v>
                </c:pt>
                <c:pt idx="77">
                  <c:v>4.88957</c:v>
                </c:pt>
                <c:pt idx="78">
                  <c:v>4.7148061538461539</c:v>
                </c:pt>
                <c:pt idx="79">
                  <c:v>4.5580285714285713</c:v>
                </c:pt>
                <c:pt idx="80">
                  <c:v>4.4149733333333332</c:v>
                </c:pt>
                <c:pt idx="81">
                  <c:v>4.2755674999999993</c:v>
                </c:pt>
                <c:pt idx="82">
                  <c:v>4.1579905882352932</c:v>
                </c:pt>
                <c:pt idx="83">
                  <c:v>4.0469377777777771</c:v>
                </c:pt>
                <c:pt idx="84">
                  <c:v>3.9519052631578941</c:v>
                </c:pt>
                <c:pt idx="85">
                  <c:v>3.8729899999999993</c:v>
                </c:pt>
                <c:pt idx="86">
                  <c:v>3.8562342857142848</c:v>
                </c:pt>
                <c:pt idx="87">
                  <c:v>3.8413436363636353</c:v>
                </c:pt>
                <c:pt idx="88">
                  <c:v>3.8285095652173906</c:v>
                </c:pt>
                <c:pt idx="89">
                  <c:v>3.8203916666666657</c:v>
                </c:pt>
                <c:pt idx="90">
                  <c:v>3.8084239999999987</c:v>
                </c:pt>
                <c:pt idx="91">
                  <c:v>3.8002076923076915</c:v>
                </c:pt>
                <c:pt idx="92">
                  <c:v>3.8023629629629623</c:v>
                </c:pt>
                <c:pt idx="93">
                  <c:v>3.8219928571428565</c:v>
                </c:pt>
                <c:pt idx="94">
                  <c:v>3.8738413793103441</c:v>
                </c:pt>
                <c:pt idx="95">
                  <c:v>3.885019999999999</c:v>
                </c:pt>
                <c:pt idx="96">
                  <c:v>3.8937664516129025</c:v>
                </c:pt>
                <c:pt idx="97">
                  <c:v>3.8309337499999994</c:v>
                </c:pt>
                <c:pt idx="98">
                  <c:v>3.7660593939393934</c:v>
                </c:pt>
                <c:pt idx="99">
                  <c:v>3.7102058823529407</c:v>
                </c:pt>
                <c:pt idx="100">
                  <c:v>3.6603142857142856</c:v>
                </c:pt>
                <c:pt idx="101">
                  <c:v>3.6126566666666662</c:v>
                </c:pt>
                <c:pt idx="102">
                  <c:v>3.5665113513513509</c:v>
                </c:pt>
                <c:pt idx="103">
                  <c:v>3.521495789473684</c:v>
                </c:pt>
                <c:pt idx="104">
                  <c:v>3.4767538461538456</c:v>
                </c:pt>
                <c:pt idx="105">
                  <c:v>3.4332649999999996</c:v>
                </c:pt>
                <c:pt idx="106">
                  <c:v>3.3905590243902433</c:v>
                </c:pt>
                <c:pt idx="107">
                  <c:v>3.3495323809523803</c:v>
                </c:pt>
                <c:pt idx="108">
                  <c:v>3.3093702325581389</c:v>
                </c:pt>
                <c:pt idx="109">
                  <c:v>3.2675136363636357</c:v>
                </c:pt>
                <c:pt idx="110">
                  <c:v>3.2258533333333328</c:v>
                </c:pt>
                <c:pt idx="111">
                  <c:v>3.1854321739130427</c:v>
                </c:pt>
                <c:pt idx="112">
                  <c:v>3.1487242553191481</c:v>
                </c:pt>
                <c:pt idx="113">
                  <c:v>3.1148724999999993</c:v>
                </c:pt>
                <c:pt idx="114">
                  <c:v>3.0849265306122442</c:v>
                </c:pt>
                <c:pt idx="115">
                  <c:v>3.0483551020408162</c:v>
                </c:pt>
                <c:pt idx="116">
                  <c:v>3.0164285714285715</c:v>
                </c:pt>
                <c:pt idx="117">
                  <c:v>2.8818000000000001</c:v>
                </c:pt>
                <c:pt idx="118">
                  <c:v>2.7538571428571439</c:v>
                </c:pt>
                <c:pt idx="119">
                  <c:v>2.7081102040816334</c:v>
                </c:pt>
                <c:pt idx="120">
                  <c:v>2.668000816326531</c:v>
                </c:pt>
                <c:pt idx="121">
                  <c:v>2.6269836734693874</c:v>
                </c:pt>
                <c:pt idx="122">
                  <c:v>2.5693444897959186</c:v>
                </c:pt>
                <c:pt idx="123">
                  <c:v>2.5101853061224495</c:v>
                </c:pt>
                <c:pt idx="124">
                  <c:v>2.4482816326530616</c:v>
                </c:pt>
                <c:pt idx="125">
                  <c:v>2.4305779591836738</c:v>
                </c:pt>
                <c:pt idx="126">
                  <c:v>2.4221142857142861</c:v>
                </c:pt>
                <c:pt idx="127">
                  <c:v>2.4126865306122451</c:v>
                </c:pt>
                <c:pt idx="128">
                  <c:v>2.4027028571428581</c:v>
                </c:pt>
                <c:pt idx="129">
                  <c:v>2.3925714285714292</c:v>
                </c:pt>
                <c:pt idx="130">
                  <c:v>2.3812718367346943</c:v>
                </c:pt>
                <c:pt idx="131">
                  <c:v>2.3682424489795926</c:v>
                </c:pt>
                <c:pt idx="132">
                  <c:v>2.3598097959183679</c:v>
                </c:pt>
                <c:pt idx="133">
                  <c:v>2.3508718367346941</c:v>
                </c:pt>
                <c:pt idx="134">
                  <c:v>2.3402040816326535</c:v>
                </c:pt>
                <c:pt idx="135">
                  <c:v>2.2999444897959189</c:v>
                </c:pt>
                <c:pt idx="136">
                  <c:v>2.2558448979591841</c:v>
                </c:pt>
                <c:pt idx="137">
                  <c:v>2.1974971428571428</c:v>
                </c:pt>
                <c:pt idx="138">
                  <c:v>2.1385746938775512</c:v>
                </c:pt>
                <c:pt idx="139">
                  <c:v>2.0774448979591842</c:v>
                </c:pt>
                <c:pt idx="140">
                  <c:v>2.0219428571428577</c:v>
                </c:pt>
                <c:pt idx="141">
                  <c:v>1.9564424489795924</c:v>
                </c:pt>
                <c:pt idx="142">
                  <c:v>1.8821681632653064</c:v>
                </c:pt>
                <c:pt idx="143">
                  <c:v>1.7868751020408171</c:v>
                </c:pt>
                <c:pt idx="144">
                  <c:v>1.7138285714285719</c:v>
                </c:pt>
                <c:pt idx="145">
                  <c:v>1.6441844897959188</c:v>
                </c:pt>
                <c:pt idx="146">
                  <c:v>1.6229975510204082</c:v>
                </c:pt>
                <c:pt idx="147">
                  <c:v>1.5982269387755104</c:v>
                </c:pt>
                <c:pt idx="148">
                  <c:v>1.5684440816326535</c:v>
                </c:pt>
                <c:pt idx="149">
                  <c:v>1.5365061224489798</c:v>
                </c:pt>
                <c:pt idx="150">
                  <c:v>1.5039706122448979</c:v>
                </c:pt>
                <c:pt idx="151">
                  <c:v>1.4704016326530613</c:v>
                </c:pt>
                <c:pt idx="152">
                  <c:v>1.4425338775510201</c:v>
                </c:pt>
                <c:pt idx="153">
                  <c:v>1.4154693877551019</c:v>
                </c:pt>
                <c:pt idx="154">
                  <c:v>1.3898204081632652</c:v>
                </c:pt>
                <c:pt idx="155">
                  <c:v>1.3642710204081632</c:v>
                </c:pt>
                <c:pt idx="156">
                  <c:v>1.3388979591836734</c:v>
                </c:pt>
                <c:pt idx="157">
                  <c:v>1.3157420408163265</c:v>
                </c:pt>
                <c:pt idx="158">
                  <c:v>1.2950073469387757</c:v>
                </c:pt>
                <c:pt idx="159">
                  <c:v>1.2764897959183672</c:v>
                </c:pt>
                <c:pt idx="160">
                  <c:v>1.2583820408163264</c:v>
                </c:pt>
                <c:pt idx="161">
                  <c:v>1.2384261224489794</c:v>
                </c:pt>
                <c:pt idx="162">
                  <c:v>1.2166220408163266</c:v>
                </c:pt>
                <c:pt idx="163">
                  <c:v>1.1929697959183674</c:v>
                </c:pt>
                <c:pt idx="164">
                  <c:v>1.1666530612244896</c:v>
                </c:pt>
                <c:pt idx="165">
                  <c:v>1.1361387755102041</c:v>
                </c:pt>
                <c:pt idx="166">
                  <c:v>1.1035314285714286</c:v>
                </c:pt>
                <c:pt idx="167">
                  <c:v>1.0665861224489799</c:v>
                </c:pt>
                <c:pt idx="168">
                  <c:v>1.0271395918367348</c:v>
                </c:pt>
                <c:pt idx="169">
                  <c:v>0.984783673469388</c:v>
                </c:pt>
                <c:pt idx="170">
                  <c:v>0.94994122448979601</c:v>
                </c:pt>
                <c:pt idx="171">
                  <c:v>0.91600489795918394</c:v>
                </c:pt>
                <c:pt idx="172">
                  <c:v>0.88419918367346961</c:v>
                </c:pt>
                <c:pt idx="173">
                  <c:v>0.85595265306122459</c:v>
                </c:pt>
                <c:pt idx="174">
                  <c:v>0.82697959183673464</c:v>
                </c:pt>
                <c:pt idx="175">
                  <c:v>0.79591346938775509</c:v>
                </c:pt>
                <c:pt idx="176">
                  <c:v>0.76152979591836722</c:v>
                </c:pt>
                <c:pt idx="177">
                  <c:v>0.7287265306122449</c:v>
                </c:pt>
                <c:pt idx="178">
                  <c:v>0.69872816326530607</c:v>
                </c:pt>
                <c:pt idx="179">
                  <c:v>0.67541224489795915</c:v>
                </c:pt>
                <c:pt idx="180">
                  <c:v>0.65525877551020417</c:v>
                </c:pt>
                <c:pt idx="181">
                  <c:v>0.63253833333333331</c:v>
                </c:pt>
                <c:pt idx="182">
                  <c:v>0.60762723404255325</c:v>
                </c:pt>
                <c:pt idx="183">
                  <c:v>0.58060000000000012</c:v>
                </c:pt>
                <c:pt idx="184">
                  <c:v>0.55909333333333344</c:v>
                </c:pt>
                <c:pt idx="185">
                  <c:v>0.54071454545454567</c:v>
                </c:pt>
                <c:pt idx="186">
                  <c:v>0.53730976744186054</c:v>
                </c:pt>
                <c:pt idx="187">
                  <c:v>0.53232952380952392</c:v>
                </c:pt>
                <c:pt idx="188">
                  <c:v>0.53248780487804892</c:v>
                </c:pt>
                <c:pt idx="189">
                  <c:v>0.52392000000000005</c:v>
                </c:pt>
                <c:pt idx="190">
                  <c:v>0.52071589743589741</c:v>
                </c:pt>
                <c:pt idx="191">
                  <c:v>0.51566736842105265</c:v>
                </c:pt>
                <c:pt idx="192">
                  <c:v>0.51186810810810812</c:v>
                </c:pt>
                <c:pt idx="193">
                  <c:v>0.50858888888888887</c:v>
                </c:pt>
                <c:pt idx="194">
                  <c:v>0.50187428571428572</c:v>
                </c:pt>
                <c:pt idx="195">
                  <c:v>0.49178352941176467</c:v>
                </c:pt>
                <c:pt idx="196">
                  <c:v>0.49225212121212114</c:v>
                </c:pt>
                <c:pt idx="197">
                  <c:v>0.49489500000000003</c:v>
                </c:pt>
                <c:pt idx="198">
                  <c:v>0.49798709677419362</c:v>
                </c:pt>
                <c:pt idx="199">
                  <c:v>0.50290666666666672</c:v>
                </c:pt>
                <c:pt idx="200">
                  <c:v>0.51126896551724144</c:v>
                </c:pt>
                <c:pt idx="201">
                  <c:v>0.51201428571428587</c:v>
                </c:pt>
                <c:pt idx="202">
                  <c:v>0.51429629629629636</c:v>
                </c:pt>
                <c:pt idx="203">
                  <c:v>0.51560000000000006</c:v>
                </c:pt>
                <c:pt idx="204">
                  <c:v>0.51900800000000014</c:v>
                </c:pt>
                <c:pt idx="205">
                  <c:v>0.52296000000000009</c:v>
                </c:pt>
                <c:pt idx="206">
                  <c:v>0.5244834782608695</c:v>
                </c:pt>
                <c:pt idx="207">
                  <c:v>0.5277927272727273</c:v>
                </c:pt>
                <c:pt idx="208">
                  <c:v>0.52980952380952373</c:v>
                </c:pt>
                <c:pt idx="209">
                  <c:v>0</c:v>
                </c:pt>
                <c:pt idx="210">
                  <c:v>0</c:v>
                </c:pt>
              </c:numCache>
            </c:numRef>
          </c:val>
          <c:smooth val="0"/>
        </c:ser>
        <c:ser>
          <c:idx val="5"/>
          <c:order val="3"/>
          <c:spPr>
            <a:ln w="31750">
              <a:solidFill>
                <a:srgbClr val="FFC000"/>
              </a:solidFill>
            </a:ln>
          </c:spPr>
          <c:marker>
            <c:symbol val="none"/>
          </c:marker>
          <c:cat>
            <c:numRef>
              <c:f>'Fig 3'!$A$110:$A$320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3'!$R$110:$R$320</c:f>
              <c:numCache>
                <c:formatCode>0.00</c:formatCode>
                <c:ptCount val="211"/>
                <c:pt idx="0">
                  <c:v>-0.48965405405405399</c:v>
                </c:pt>
                <c:pt idx="1">
                  <c:v>-0.50401052631578935</c:v>
                </c:pt>
                <c:pt idx="2">
                  <c:v>-0.51737435897435891</c:v>
                </c:pt>
                <c:pt idx="3">
                  <c:v>-0.5303199999999999</c:v>
                </c:pt>
                <c:pt idx="4">
                  <c:v>-0.5436097560975609</c:v>
                </c:pt>
                <c:pt idx="5">
                  <c:v>-0.55698095238095235</c:v>
                </c:pt>
                <c:pt idx="6">
                  <c:v>-0.56689674418604641</c:v>
                </c:pt>
                <c:pt idx="7">
                  <c:v>-0.52950181818181818</c:v>
                </c:pt>
                <c:pt idx="8">
                  <c:v>-0.53906133333333328</c:v>
                </c:pt>
                <c:pt idx="9">
                  <c:v>-0.4990347826086956</c:v>
                </c:pt>
                <c:pt idx="10">
                  <c:v>-0.498331914893617</c:v>
                </c:pt>
                <c:pt idx="11">
                  <c:v>-0.49468999999999991</c:v>
                </c:pt>
                <c:pt idx="12">
                  <c:v>-0.48849306122448977</c:v>
                </c:pt>
                <c:pt idx="13">
                  <c:v>-0.47821877551020409</c:v>
                </c:pt>
                <c:pt idx="14">
                  <c:v>-0.4752408163265307</c:v>
                </c:pt>
                <c:pt idx="15">
                  <c:v>-0.45241632653061215</c:v>
                </c:pt>
                <c:pt idx="16">
                  <c:v>-0.43739755102040806</c:v>
                </c:pt>
                <c:pt idx="17">
                  <c:v>-0.43691918367346927</c:v>
                </c:pt>
                <c:pt idx="18">
                  <c:v>-0.44485877551020397</c:v>
                </c:pt>
                <c:pt idx="19">
                  <c:v>-0.45101224489795899</c:v>
                </c:pt>
                <c:pt idx="20">
                  <c:v>-0.44374693877551014</c:v>
                </c:pt>
                <c:pt idx="21">
                  <c:v>-0.41207918367346918</c:v>
                </c:pt>
                <c:pt idx="22">
                  <c:v>-0.3958048979591835</c:v>
                </c:pt>
                <c:pt idx="23">
                  <c:v>-0.37818938775510186</c:v>
                </c:pt>
                <c:pt idx="24">
                  <c:v>-0.35780408163265304</c:v>
                </c:pt>
                <c:pt idx="25">
                  <c:v>-0.34954693877551013</c:v>
                </c:pt>
                <c:pt idx="26">
                  <c:v>-0.34566285714285716</c:v>
                </c:pt>
                <c:pt idx="27">
                  <c:v>-0.34166204081632656</c:v>
                </c:pt>
                <c:pt idx="28">
                  <c:v>-0.33754448979591839</c:v>
                </c:pt>
                <c:pt idx="29">
                  <c:v>-0.35943265306122452</c:v>
                </c:pt>
                <c:pt idx="30">
                  <c:v>-0.38324489795918359</c:v>
                </c:pt>
                <c:pt idx="31">
                  <c:v>-0.40755265306122446</c:v>
                </c:pt>
                <c:pt idx="32">
                  <c:v>-0.43153959183673468</c:v>
                </c:pt>
                <c:pt idx="33">
                  <c:v>-0.45867510204081624</c:v>
                </c:pt>
                <c:pt idx="34">
                  <c:v>-0.49406122448979584</c:v>
                </c:pt>
                <c:pt idx="35">
                  <c:v>-0.54137142857142839</c:v>
                </c:pt>
                <c:pt idx="36">
                  <c:v>-0.55448326530612246</c:v>
                </c:pt>
                <c:pt idx="37">
                  <c:v>-0.56666204081632632</c:v>
                </c:pt>
                <c:pt idx="38">
                  <c:v>-0.57770367346938756</c:v>
                </c:pt>
                <c:pt idx="39">
                  <c:v>-0.59087346938775498</c:v>
                </c:pt>
                <c:pt idx="40">
                  <c:v>-0.60698775510204062</c:v>
                </c:pt>
                <c:pt idx="41">
                  <c:v>-0.6254342857142855</c:v>
                </c:pt>
                <c:pt idx="42">
                  <c:v>-0.65478448979591819</c:v>
                </c:pt>
                <c:pt idx="43">
                  <c:v>-0.69911999999999985</c:v>
                </c:pt>
                <c:pt idx="44">
                  <c:v>-0.7482367346938773</c:v>
                </c:pt>
                <c:pt idx="45">
                  <c:v>-0.79458367346938763</c:v>
                </c:pt>
                <c:pt idx="46">
                  <c:v>-0.83938530612244888</c:v>
                </c:pt>
                <c:pt idx="47">
                  <c:v>-0.88855999999999979</c:v>
                </c:pt>
                <c:pt idx="48">
                  <c:v>-0.79700571428571421</c:v>
                </c:pt>
                <c:pt idx="49">
                  <c:v>-0.8009836734693877</c:v>
                </c:pt>
                <c:pt idx="50">
                  <c:v>-0.79606938775510194</c:v>
                </c:pt>
                <c:pt idx="51">
                  <c:v>-0.78820816326530607</c:v>
                </c:pt>
                <c:pt idx="52">
                  <c:v>-0.78291020408163248</c:v>
                </c:pt>
                <c:pt idx="53">
                  <c:v>-0.78099183673469386</c:v>
                </c:pt>
                <c:pt idx="54">
                  <c:v>-0.78898367346938769</c:v>
                </c:pt>
                <c:pt idx="55">
                  <c:v>-0.8234538775510204</c:v>
                </c:pt>
                <c:pt idx="56">
                  <c:v>-0.89942938775510206</c:v>
                </c:pt>
                <c:pt idx="57">
                  <c:v>-0.93323673469387758</c:v>
                </c:pt>
                <c:pt idx="58">
                  <c:v>-1.0126310204081632</c:v>
                </c:pt>
                <c:pt idx="59">
                  <c:v>-1.0553673469387754</c:v>
                </c:pt>
                <c:pt idx="60">
                  <c:v>-1.1004383673469389</c:v>
                </c:pt>
                <c:pt idx="61">
                  <c:v>-1.1343355102040815</c:v>
                </c:pt>
                <c:pt idx="62">
                  <c:v>-1.1821608163265307</c:v>
                </c:pt>
                <c:pt idx="63">
                  <c:v>-1.1743224489795918</c:v>
                </c:pt>
                <c:pt idx="64">
                  <c:v>-1.1683714285714284</c:v>
                </c:pt>
                <c:pt idx="65">
                  <c:v>-1.1791044897959182</c:v>
                </c:pt>
                <c:pt idx="66">
                  <c:v>-1.1903093877551019</c:v>
                </c:pt>
                <c:pt idx="67">
                  <c:v>-1.2030065306122446</c:v>
                </c:pt>
                <c:pt idx="68">
                  <c:v>-1.2173999999999996</c:v>
                </c:pt>
                <c:pt idx="69">
                  <c:v>-1.2298163265306119</c:v>
                </c:pt>
                <c:pt idx="70">
                  <c:v>-1.2369534693877549</c:v>
                </c:pt>
                <c:pt idx="71">
                  <c:v>-1.2467836734693876</c:v>
                </c:pt>
                <c:pt idx="72">
                  <c:v>-1.2582865306122446</c:v>
                </c:pt>
                <c:pt idx="73">
                  <c:v>-1.2651355102040815</c:v>
                </c:pt>
                <c:pt idx="74">
                  <c:v>-1.2516163265306119</c:v>
                </c:pt>
                <c:pt idx="75">
                  <c:v>-1.2638514285714284</c:v>
                </c:pt>
                <c:pt idx="76">
                  <c:v>-1.2726628571428569</c:v>
                </c:pt>
                <c:pt idx="77">
                  <c:v>-1.2845812244897956</c:v>
                </c:pt>
                <c:pt idx="78">
                  <c:v>-1.2698106122448978</c:v>
                </c:pt>
                <c:pt idx="79">
                  <c:v>-1.2540653061224487</c:v>
                </c:pt>
                <c:pt idx="80">
                  <c:v>-1.2383657142857141</c:v>
                </c:pt>
                <c:pt idx="81">
                  <c:v>-1.2243444897959181</c:v>
                </c:pt>
                <c:pt idx="82">
                  <c:v>-1.2081240816326526</c:v>
                </c:pt>
                <c:pt idx="83">
                  <c:v>-1.1850106122448976</c:v>
                </c:pt>
                <c:pt idx="84">
                  <c:v>-1.1513306122448976</c:v>
                </c:pt>
                <c:pt idx="85">
                  <c:v>-1.127288163265306</c:v>
                </c:pt>
                <c:pt idx="86">
                  <c:v>-1.1060791836734691</c:v>
                </c:pt>
                <c:pt idx="87">
                  <c:v>-1.0856628571428568</c:v>
                </c:pt>
                <c:pt idx="88">
                  <c:v>-1.0623657142857141</c:v>
                </c:pt>
                <c:pt idx="89">
                  <c:v>-1.0359836734693875</c:v>
                </c:pt>
                <c:pt idx="90">
                  <c:v>-1.0073330612244895</c:v>
                </c:pt>
                <c:pt idx="91">
                  <c:v>-0.96760081632653028</c:v>
                </c:pt>
                <c:pt idx="92">
                  <c:v>-0.91290938775510178</c:v>
                </c:pt>
                <c:pt idx="93">
                  <c:v>-0.84938122448979569</c:v>
                </c:pt>
                <c:pt idx="94">
                  <c:v>-0.78558775510204082</c:v>
                </c:pt>
                <c:pt idx="95">
                  <c:v>-0.72499836734693879</c:v>
                </c:pt>
                <c:pt idx="96">
                  <c:v>-0.66002285714285724</c:v>
                </c:pt>
                <c:pt idx="97">
                  <c:v>-0.73964081632653067</c:v>
                </c:pt>
                <c:pt idx="98">
                  <c:v>-0.7248726530612245</c:v>
                </c:pt>
                <c:pt idx="99">
                  <c:v>-0.71796326530612253</c:v>
                </c:pt>
                <c:pt idx="100">
                  <c:v>-0.7131714285714289</c:v>
                </c:pt>
                <c:pt idx="101">
                  <c:v>-0.70526775510204087</c:v>
                </c:pt>
                <c:pt idx="102">
                  <c:v>-0.69180326530612257</c:v>
                </c:pt>
                <c:pt idx="103">
                  <c:v>-0.66869632653061206</c:v>
                </c:pt>
                <c:pt idx="104">
                  <c:v>-0.62206938775510201</c:v>
                </c:pt>
                <c:pt idx="105">
                  <c:v>-0.57607918367346933</c:v>
                </c:pt>
                <c:pt idx="106">
                  <c:v>-0.53027999999999986</c:v>
                </c:pt>
                <c:pt idx="107">
                  <c:v>-0.48426367346938765</c:v>
                </c:pt>
                <c:pt idx="108">
                  <c:v>-0.4386424489795917</c:v>
                </c:pt>
                <c:pt idx="109">
                  <c:v>-0.39341632653061209</c:v>
                </c:pt>
                <c:pt idx="110">
                  <c:v>-0.36188979591836729</c:v>
                </c:pt>
                <c:pt idx="111">
                  <c:v>-0.32060489795918379</c:v>
                </c:pt>
                <c:pt idx="112">
                  <c:v>-0.33711265306122451</c:v>
                </c:pt>
                <c:pt idx="113">
                  <c:v>-0.35406612244897973</c:v>
                </c:pt>
                <c:pt idx="114">
                  <c:v>-0.35391428571428579</c:v>
                </c:pt>
                <c:pt idx="115">
                  <c:v>-0.35307346938775525</c:v>
                </c:pt>
                <c:pt idx="116">
                  <c:v>-0.35040897959183687</c:v>
                </c:pt>
                <c:pt idx="117">
                  <c:v>-0.34551265306122458</c:v>
                </c:pt>
                <c:pt idx="118">
                  <c:v>-0.34042530612244915</c:v>
                </c:pt>
                <c:pt idx="119">
                  <c:v>-0.3400448979591838</c:v>
                </c:pt>
                <c:pt idx="120">
                  <c:v>-0.33741959183673487</c:v>
                </c:pt>
                <c:pt idx="121">
                  <c:v>-0.33515183673469406</c:v>
                </c:pt>
                <c:pt idx="122">
                  <c:v>-0.33773142857142874</c:v>
                </c:pt>
                <c:pt idx="123">
                  <c:v>-0.36128081632653081</c:v>
                </c:pt>
                <c:pt idx="124">
                  <c:v>-0.36028979591836757</c:v>
                </c:pt>
                <c:pt idx="125">
                  <c:v>-0.36230367346938791</c:v>
                </c:pt>
                <c:pt idx="126">
                  <c:v>-0.36118693877551039</c:v>
                </c:pt>
                <c:pt idx="127">
                  <c:v>-0.36040897959183693</c:v>
                </c:pt>
                <c:pt idx="128">
                  <c:v>-0.35915346938775516</c:v>
                </c:pt>
                <c:pt idx="129">
                  <c:v>-0.35803265306122461</c:v>
                </c:pt>
                <c:pt idx="130">
                  <c:v>-0.35663836734693888</c:v>
                </c:pt>
                <c:pt idx="131">
                  <c:v>-0.35395020408163275</c:v>
                </c:pt>
                <c:pt idx="132">
                  <c:v>-0.34956000000000009</c:v>
                </c:pt>
                <c:pt idx="133">
                  <c:v>-0.34367183673469393</c:v>
                </c:pt>
                <c:pt idx="134">
                  <c:v>-0.33669387755102048</c:v>
                </c:pt>
                <c:pt idx="135">
                  <c:v>-0.33440979591836739</c:v>
                </c:pt>
                <c:pt idx="136">
                  <c:v>-0.33254693877551023</c:v>
                </c:pt>
                <c:pt idx="137">
                  <c:v>-0.33253387755102043</c:v>
                </c:pt>
                <c:pt idx="138">
                  <c:v>-0.33192163265306129</c:v>
                </c:pt>
                <c:pt idx="139">
                  <c:v>-0.33071020408163265</c:v>
                </c:pt>
                <c:pt idx="140">
                  <c:v>-0.33403918367346941</c:v>
                </c:pt>
                <c:pt idx="141">
                  <c:v>-0.33208816326530621</c:v>
                </c:pt>
                <c:pt idx="142">
                  <c:v>-0.33077551020408169</c:v>
                </c:pt>
                <c:pt idx="143">
                  <c:v>-0.32744816326530618</c:v>
                </c:pt>
                <c:pt idx="144">
                  <c:v>-0.31884081632653066</c:v>
                </c:pt>
                <c:pt idx="145">
                  <c:v>-0.30887020408163274</c:v>
                </c:pt>
                <c:pt idx="146">
                  <c:v>-0.29540408163265314</c:v>
                </c:pt>
                <c:pt idx="147">
                  <c:v>-0.30721795918367356</c:v>
                </c:pt>
                <c:pt idx="148">
                  <c:v>-0.31349551020408173</c:v>
                </c:pt>
                <c:pt idx="149">
                  <c:v>-0.31933877551020418</c:v>
                </c:pt>
                <c:pt idx="150">
                  <c:v>-0.32528326530612256</c:v>
                </c:pt>
                <c:pt idx="151">
                  <c:v>-0.33680163265306129</c:v>
                </c:pt>
                <c:pt idx="152">
                  <c:v>-0.34348571428571428</c:v>
                </c:pt>
                <c:pt idx="153">
                  <c:v>-0.34778448979591847</c:v>
                </c:pt>
                <c:pt idx="154">
                  <c:v>-0.35051428571428578</c:v>
                </c:pt>
                <c:pt idx="155">
                  <c:v>-0.35375346938775515</c:v>
                </c:pt>
                <c:pt idx="156">
                  <c:v>-0.35811428571428572</c:v>
                </c:pt>
                <c:pt idx="157">
                  <c:v>-0.36176000000000003</c:v>
                </c:pt>
                <c:pt idx="158">
                  <c:v>-0.36591510204081629</c:v>
                </c:pt>
                <c:pt idx="159">
                  <c:v>-0.36935510204081634</c:v>
                </c:pt>
                <c:pt idx="160">
                  <c:v>-0.37227265306122448</c:v>
                </c:pt>
                <c:pt idx="161">
                  <c:v>-0.37515265306122453</c:v>
                </c:pt>
                <c:pt idx="162">
                  <c:v>-0.37799510204081627</c:v>
                </c:pt>
                <c:pt idx="163">
                  <c:v>-0.38018775510204078</c:v>
                </c:pt>
                <c:pt idx="164">
                  <c:v>-0.38193469387755102</c:v>
                </c:pt>
                <c:pt idx="165">
                  <c:v>-0.38477877551020406</c:v>
                </c:pt>
                <c:pt idx="166">
                  <c:v>-0.38831183673469388</c:v>
                </c:pt>
                <c:pt idx="167">
                  <c:v>-0.39335020408163263</c:v>
                </c:pt>
                <c:pt idx="168">
                  <c:v>-0.39928163265306127</c:v>
                </c:pt>
                <c:pt idx="169">
                  <c:v>-0.40610612244897959</c:v>
                </c:pt>
                <c:pt idx="170">
                  <c:v>-0.41060897959183679</c:v>
                </c:pt>
                <c:pt idx="171">
                  <c:v>-0.41449959183673474</c:v>
                </c:pt>
                <c:pt idx="172">
                  <c:v>-0.41798204081632656</c:v>
                </c:pt>
                <c:pt idx="173">
                  <c:v>-0.42024</c:v>
                </c:pt>
                <c:pt idx="174">
                  <c:v>-0.42229387755102049</c:v>
                </c:pt>
                <c:pt idx="175">
                  <c:v>-0.42538122448979587</c:v>
                </c:pt>
                <c:pt idx="176">
                  <c:v>-0.429425306122449</c:v>
                </c:pt>
                <c:pt idx="177">
                  <c:v>-0.43340571428571428</c:v>
                </c:pt>
                <c:pt idx="178">
                  <c:v>-0.43671020408163269</c:v>
                </c:pt>
                <c:pt idx="179">
                  <c:v>-0.43893061224489804</c:v>
                </c:pt>
                <c:pt idx="180">
                  <c:v>-0.44108734693877555</c:v>
                </c:pt>
                <c:pt idx="181">
                  <c:v>-0.44385500000000011</c:v>
                </c:pt>
                <c:pt idx="182">
                  <c:v>-0.44688680851063833</c:v>
                </c:pt>
                <c:pt idx="183">
                  <c:v>-0.44998260869565226</c:v>
                </c:pt>
                <c:pt idx="184">
                  <c:v>-0.45203555555555563</c:v>
                </c:pt>
                <c:pt idx="185">
                  <c:v>-0.45364181818181831</c:v>
                </c:pt>
                <c:pt idx="186">
                  <c:v>-0.4531423255813955</c:v>
                </c:pt>
                <c:pt idx="187">
                  <c:v>-0.4527676190476192</c:v>
                </c:pt>
                <c:pt idx="188">
                  <c:v>-0.45277073170731719</c:v>
                </c:pt>
                <c:pt idx="189">
                  <c:v>-0.44768000000000019</c:v>
                </c:pt>
                <c:pt idx="190">
                  <c:v>-0.44944205128205139</c:v>
                </c:pt>
                <c:pt idx="191">
                  <c:v>-0.45438736842105271</c:v>
                </c:pt>
                <c:pt idx="192">
                  <c:v>-0.46601729729729735</c:v>
                </c:pt>
                <c:pt idx="193">
                  <c:v>-0.4826666666666668</c:v>
                </c:pt>
                <c:pt idx="194">
                  <c:v>-0.50162285714285726</c:v>
                </c:pt>
                <c:pt idx="195">
                  <c:v>-0.52086823529411763</c:v>
                </c:pt>
                <c:pt idx="196">
                  <c:v>-0.50285333333333337</c:v>
                </c:pt>
                <c:pt idx="197">
                  <c:v>-0.49470999999999998</c:v>
                </c:pt>
                <c:pt idx="198">
                  <c:v>-0.48836129032258063</c:v>
                </c:pt>
                <c:pt idx="199">
                  <c:v>-0.48198666666666667</c:v>
                </c:pt>
                <c:pt idx="200">
                  <c:v>-0.46806068965517239</c:v>
                </c:pt>
                <c:pt idx="201">
                  <c:v>-0.46005999999999997</c:v>
                </c:pt>
                <c:pt idx="202">
                  <c:v>-0.45493925925925921</c:v>
                </c:pt>
                <c:pt idx="203">
                  <c:v>-0.45226153846153844</c:v>
                </c:pt>
                <c:pt idx="204">
                  <c:v>-0.44911999999999991</c:v>
                </c:pt>
                <c:pt idx="205">
                  <c:v>-0.44503999999999988</c:v>
                </c:pt>
                <c:pt idx="206">
                  <c:v>-0.44250782608695638</c:v>
                </c:pt>
                <c:pt idx="207">
                  <c:v>-0.43900727272727258</c:v>
                </c:pt>
                <c:pt idx="208">
                  <c:v>-0.43725714285714284</c:v>
                </c:pt>
                <c:pt idx="209">
                  <c:v>-0.43501999999999991</c:v>
                </c:pt>
                <c:pt idx="210">
                  <c:v>-0.43254736842105268</c:v>
                </c:pt>
              </c:numCache>
            </c:numRef>
          </c:val>
          <c:smooth val="0"/>
        </c:ser>
        <c:ser>
          <c:idx val="0"/>
          <c:order val="4"/>
          <c:spPr>
            <a:ln w="25400">
              <a:solidFill>
                <a:srgbClr val="00B0F0"/>
              </a:solidFill>
            </a:ln>
          </c:spPr>
          <c:marker>
            <c:symbol val="none"/>
          </c:marker>
          <c:cat>
            <c:numRef>
              <c:f>'Fig 3'!$A$110:$A$320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3'!$N$110:$N$320</c:f>
              <c:numCache>
                <c:formatCode>General</c:formatCode>
                <c:ptCount val="211"/>
                <c:pt idx="50" formatCode="0.00">
                  <c:v>3.1444800000000002</c:v>
                </c:pt>
                <c:pt idx="51" formatCode="0.00">
                  <c:v>3.1062186666666669</c:v>
                </c:pt>
                <c:pt idx="52" formatCode="0.00">
                  <c:v>3.0871420000000001</c:v>
                </c:pt>
                <c:pt idx="53" formatCode="0.00">
                  <c:v>3.1177391999999999</c:v>
                </c:pt>
                <c:pt idx="54" formatCode="0.00">
                  <c:v>3.2048400000000004</c:v>
                </c:pt>
                <c:pt idx="55" formatCode="0.00">
                  <c:v>3.4013714285714292</c:v>
                </c:pt>
                <c:pt idx="56" formatCode="0.00">
                  <c:v>3.6258470000000003</c:v>
                </c:pt>
                <c:pt idx="57" formatCode="0.00">
                  <c:v>3.7511742222222222</c:v>
                </c:pt>
                <c:pt idx="58" formatCode="0.00">
                  <c:v>3.7160975999999999</c:v>
                </c:pt>
                <c:pt idx="59" formatCode="0.00">
                  <c:v>3.6379999999999999</c:v>
                </c:pt>
                <c:pt idx="60" formatCode="0.00">
                  <c:v>3.5676366666666666</c:v>
                </c:pt>
                <c:pt idx="61" formatCode="0.00">
                  <c:v>3.4775138461538457</c:v>
                </c:pt>
                <c:pt idx="62" formatCode="0.00">
                  <c:v>3.4632942857142859</c:v>
                </c:pt>
                <c:pt idx="63" formatCode="0.00">
                  <c:v>3.5604640000000001</c:v>
                </c:pt>
                <c:pt idx="64" formatCode="0.00">
                  <c:v>3.6412624999999998</c:v>
                </c:pt>
                <c:pt idx="65" formatCode="0.00">
                  <c:v>3.7585788235294117</c:v>
                </c:pt>
                <c:pt idx="66" formatCode="0.00">
                  <c:v>3.7410115555555552</c:v>
                </c:pt>
                <c:pt idx="67" formatCode="0.00">
                  <c:v>3.6714370526315783</c:v>
                </c:pt>
                <c:pt idx="68" formatCode="0.00">
                  <c:v>3.7166563999999993</c:v>
                </c:pt>
                <c:pt idx="69" formatCode="0.00">
                  <c:v>3.6612228571428567</c:v>
                </c:pt>
                <c:pt idx="70" formatCode="0.00">
                  <c:v>3.5361345454545448</c:v>
                </c:pt>
                <c:pt idx="71" formatCode="0.00">
                  <c:v>3.437957565217391</c:v>
                </c:pt>
                <c:pt idx="72" formatCode="0.00">
                  <c:v>3.3570779999999996</c:v>
                </c:pt>
                <c:pt idx="73" formatCode="0.00">
                  <c:v>3.2754201599999995</c:v>
                </c:pt>
                <c:pt idx="74" formatCode="0.00">
                  <c:v>3.1938430769230761</c:v>
                </c:pt>
                <c:pt idx="75" formatCode="0.00">
                  <c:v>3.1186340740740737</c:v>
                </c:pt>
                <c:pt idx="76" formatCode="0.00">
                  <c:v>3.0555828571428565</c:v>
                </c:pt>
                <c:pt idx="77" formatCode="0.00">
                  <c:v>3.001638620689655</c:v>
                </c:pt>
                <c:pt idx="78" formatCode="0.00">
                  <c:v>2.9548906666666661</c:v>
                </c:pt>
                <c:pt idx="79" formatCode="0.00">
                  <c:v>2.9127070967741933</c:v>
                </c:pt>
                <c:pt idx="80" formatCode="0.00">
                  <c:v>2.8812474999999997</c:v>
                </c:pt>
                <c:pt idx="81" formatCode="0.00">
                  <c:v>2.8549915151515148</c:v>
                </c:pt>
                <c:pt idx="82" formatCode="0.00">
                  <c:v>2.8340682352941173</c:v>
                </c:pt>
                <c:pt idx="83" formatCode="0.00">
                  <c:v>2.8113462857142855</c:v>
                </c:pt>
                <c:pt idx="84" formatCode="0.00">
                  <c:v>2.7925311111111109</c:v>
                </c:pt>
                <c:pt idx="85" formatCode="0.00">
                  <c:v>2.7786572972972969</c:v>
                </c:pt>
                <c:pt idx="86" formatCode="0.00">
                  <c:v>2.7695242105263156</c:v>
                </c:pt>
                <c:pt idx="87" formatCode="0.00">
                  <c:v>2.7668184615384614</c:v>
                </c:pt>
                <c:pt idx="88" formatCode="0.00">
                  <c:v>2.7665579999999999</c:v>
                </c:pt>
                <c:pt idx="89" formatCode="0.00">
                  <c:v>2.7663687804878045</c:v>
                </c:pt>
                <c:pt idx="90" formatCode="0.00">
                  <c:v>2.7874361904761904</c:v>
                </c:pt>
                <c:pt idx="91" formatCode="0.00">
                  <c:v>2.7923348837209301</c:v>
                </c:pt>
                <c:pt idx="92" formatCode="0.00">
                  <c:v>2.8001218181818182</c:v>
                </c:pt>
                <c:pt idx="93" formatCode="0.00">
                  <c:v>2.8141599999999998</c:v>
                </c:pt>
                <c:pt idx="94" formatCode="0.00">
                  <c:v>2.8464330434782603</c:v>
                </c:pt>
                <c:pt idx="95" formatCode="0.00">
                  <c:v>2.8608834042553188</c:v>
                </c:pt>
                <c:pt idx="96" formatCode="0.00">
                  <c:v>2.8271683333333328</c:v>
                </c:pt>
                <c:pt idx="97" formatCode="0.00">
                  <c:v>2.7880326530612236</c:v>
                </c:pt>
                <c:pt idx="98" formatCode="0.00">
                  <c:v>2.7490015999999993</c:v>
                </c:pt>
                <c:pt idx="99" formatCode="0.00">
                  <c:v>2.7082807999999994</c:v>
                </c:pt>
                <c:pt idx="100" formatCode="0.00">
                  <c:v>2.6518991999999999</c:v>
                </c:pt>
                <c:pt idx="101" formatCode="0.00">
                  <c:v>2.60633888</c:v>
                </c:pt>
                <c:pt idx="102" formatCode="0.00">
                  <c:v>2.5613998399999995</c:v>
                </c:pt>
                <c:pt idx="103" formatCode="0.00">
                  <c:v>2.5122820799999999</c:v>
                </c:pt>
                <c:pt idx="104" formatCode="0.00">
                  <c:v>2.4563855999999999</c:v>
                </c:pt>
                <c:pt idx="105" formatCode="0.00">
                  <c:v>2.3821103999999997</c:v>
                </c:pt>
                <c:pt idx="106" formatCode="0.00">
                  <c:v>2.2950164799999997</c:v>
                </c:pt>
                <c:pt idx="107" formatCode="0.00">
                  <c:v>2.2167038399999996</c:v>
                </c:pt>
                <c:pt idx="108" formatCode="0.00">
                  <c:v>2.1669724799999996</c:v>
                </c:pt>
                <c:pt idx="109" formatCode="0.00">
                  <c:v>2.1280223999999994</c:v>
                </c:pt>
                <c:pt idx="110" formatCode="0.00">
                  <c:v>2.0914535999999995</c:v>
                </c:pt>
                <c:pt idx="111" formatCode="0.00">
                  <c:v>2.0618495999999995</c:v>
                </c:pt>
                <c:pt idx="112" formatCode="0.00">
                  <c:v>2.0140103999999996</c:v>
                </c:pt>
                <c:pt idx="113" formatCode="0.00">
                  <c:v>1.9343359999999996</c:v>
                </c:pt>
                <c:pt idx="114" formatCode="0.00">
                  <c:v>1.8556263999999996</c:v>
                </c:pt>
                <c:pt idx="115" formatCode="0.00">
                  <c:v>1.7612815999999998</c:v>
                </c:pt>
                <c:pt idx="116" formatCode="0.00">
                  <c:v>1.7110022399999998</c:v>
                </c:pt>
                <c:pt idx="117" formatCode="0.00">
                  <c:v>1.6799883199999996</c:v>
                </c:pt>
                <c:pt idx="118" formatCode="0.00">
                  <c:v>1.6230398399999992</c:v>
                </c:pt>
                <c:pt idx="119" formatCode="0.00">
                  <c:v>1.6167567999999994</c:v>
                </c:pt>
                <c:pt idx="120" formatCode="0.00">
                  <c:v>1.6379391999999995</c:v>
                </c:pt>
                <c:pt idx="121" formatCode="0.00">
                  <c:v>1.6433587199999997</c:v>
                </c:pt>
                <c:pt idx="122" formatCode="0.00">
                  <c:v>1.6314153599999996</c:v>
                </c:pt>
                <c:pt idx="123" formatCode="0.00">
                  <c:v>1.6215091199999998</c:v>
                </c:pt>
                <c:pt idx="124" formatCode="0.00">
                  <c:v>1.6184400000000003</c:v>
                </c:pt>
                <c:pt idx="125" formatCode="0.00">
                  <c:v>1.6200080000000003</c:v>
                </c:pt>
                <c:pt idx="126" formatCode="0.00">
                  <c:v>1.6175264</c:v>
                </c:pt>
                <c:pt idx="127" formatCode="0.00">
                  <c:v>1.6136352</c:v>
                </c:pt>
                <c:pt idx="128" formatCode="0.00">
                  <c:v>1.6059344000000002</c:v>
                </c:pt>
                <c:pt idx="129" formatCode="0.00">
                  <c:v>1.5978240000000006</c:v>
                </c:pt>
                <c:pt idx="130" formatCode="0.00">
                  <c:v>1.5840880000000006</c:v>
                </c:pt>
                <c:pt idx="131" formatCode="0.00">
                  <c:v>1.5686512000000006</c:v>
                </c:pt>
                <c:pt idx="132" formatCode="0.00">
                  <c:v>1.5495136000000003</c:v>
                </c:pt>
                <c:pt idx="133" formatCode="0.00">
                  <c:v>1.5337471999999999</c:v>
                </c:pt>
                <c:pt idx="134" formatCode="0.00">
                  <c:v>1.5163519999999999</c:v>
                </c:pt>
                <c:pt idx="135" formatCode="0.00">
                  <c:v>1.4963280000000003</c:v>
                </c:pt>
                <c:pt idx="136" formatCode="0.00">
                  <c:v>1.4732560000000001</c:v>
                </c:pt>
                <c:pt idx="137" formatCode="0.00">
                  <c:v>1.4455360000000004</c:v>
                </c:pt>
                <c:pt idx="138" formatCode="0.00">
                  <c:v>1.4159680000000006</c:v>
                </c:pt>
                <c:pt idx="139" formatCode="0.00">
                  <c:v>1.3859520000000003</c:v>
                </c:pt>
                <c:pt idx="140" formatCode="0.00">
                  <c:v>1.3370880000000001</c:v>
                </c:pt>
                <c:pt idx="141" formatCode="0.00">
                  <c:v>1.300824</c:v>
                </c:pt>
                <c:pt idx="142" formatCode="0.00">
                  <c:v>1.2619599999999997</c:v>
                </c:pt>
                <c:pt idx="143" formatCode="0.00">
                  <c:v>1.217096</c:v>
                </c:pt>
                <c:pt idx="144" formatCode="0.00">
                  <c:v>1.1602320000000002</c:v>
                </c:pt>
                <c:pt idx="145" formatCode="0.00">
                  <c:v>1.1195679999999999</c:v>
                </c:pt>
                <c:pt idx="146" formatCode="0.00">
                  <c:v>1.1094271999999998</c:v>
                </c:pt>
                <c:pt idx="147" formatCode="0.00">
                  <c:v>1.1060096000000001</c:v>
                </c:pt>
                <c:pt idx="148" formatCode="0.00">
                  <c:v>1.1035151999999999</c:v>
                </c:pt>
                <c:pt idx="149" formatCode="0.00">
                  <c:v>1.1069439999999999</c:v>
                </c:pt>
                <c:pt idx="150" formatCode="0.00">
                  <c:v>1.1110959999999999</c:v>
                </c:pt>
                <c:pt idx="151" formatCode="0.00">
                  <c:v>1.1146592</c:v>
                </c:pt>
                <c:pt idx="152" formatCode="0.00">
                  <c:v>1.1186335999999999</c:v>
                </c:pt>
                <c:pt idx="153" formatCode="0.00">
                  <c:v>1.1210191999999999</c:v>
                </c:pt>
                <c:pt idx="154" formatCode="0.00">
                  <c:v>1.1216159999999997</c:v>
                </c:pt>
                <c:pt idx="155" formatCode="0.00">
                  <c:v>1.1210239999999998</c:v>
                </c:pt>
                <c:pt idx="156" formatCode="0.00">
                  <c:v>1.1199808</c:v>
                </c:pt>
                <c:pt idx="157" formatCode="0.00">
                  <c:v>1.1176864</c:v>
                </c:pt>
                <c:pt idx="158" formatCode="0.00">
                  <c:v>1.1273407999999998</c:v>
                </c:pt>
                <c:pt idx="159" formatCode="0.00">
                  <c:v>1.1253439999999999</c:v>
                </c:pt>
                <c:pt idx="160" formatCode="0.00">
                  <c:v>1.122096</c:v>
                </c:pt>
                <c:pt idx="161" formatCode="0.00">
                  <c:v>1.1210608</c:v>
                </c:pt>
                <c:pt idx="162" formatCode="0.00">
                  <c:v>1.1198384000000001</c:v>
                </c:pt>
                <c:pt idx="163" formatCode="0.00">
                  <c:v>1.1160288</c:v>
                </c:pt>
                <c:pt idx="164" formatCode="0.00">
                  <c:v>1.114832</c:v>
                </c:pt>
                <c:pt idx="165" formatCode="0.00">
                  <c:v>1.1146480000000001</c:v>
                </c:pt>
                <c:pt idx="166" formatCode="0.00">
                  <c:v>1.1140639999999999</c:v>
                </c:pt>
                <c:pt idx="167" formatCode="0.00">
                  <c:v>1.11528</c:v>
                </c:pt>
                <c:pt idx="168" formatCode="0.00">
                  <c:v>1.099896</c:v>
                </c:pt>
                <c:pt idx="169" formatCode="0.00">
                  <c:v>1.073712</c:v>
                </c:pt>
                <c:pt idx="170" formatCode="0.00">
                  <c:v>1.0531280000000001</c:v>
                </c:pt>
                <c:pt idx="171" formatCode="0.00">
                  <c:v>1.0404815999999999</c:v>
                </c:pt>
                <c:pt idx="172" formatCode="0.00">
                  <c:v>1.0405728000000001</c:v>
                </c:pt>
                <c:pt idx="173" formatCode="0.00">
                  <c:v>1.0420016000000001</c:v>
                </c:pt>
                <c:pt idx="174" formatCode="0.00">
                  <c:v>1.0391679999999999</c:v>
                </c:pt>
                <c:pt idx="175" formatCode="0.00">
                  <c:v>1.0316720000000001</c:v>
                </c:pt>
                <c:pt idx="176" formatCode="0.00">
                  <c:v>1.0247476000000002</c:v>
                </c:pt>
                <c:pt idx="177" formatCode="0.00">
                  <c:v>1.0161948000000001</c:v>
                </c:pt>
                <c:pt idx="178" formatCode="0.00">
                  <c:v>1.0096136000000002</c:v>
                </c:pt>
                <c:pt idx="179" formatCode="0.00">
                  <c:v>1.0018040000000001</c:v>
                </c:pt>
                <c:pt idx="180" formatCode="0.00">
                  <c:v>0.99736734693877571</c:v>
                </c:pt>
                <c:pt idx="181" formatCode="0.00">
                  <c:v>0.99225083333333342</c:v>
                </c:pt>
                <c:pt idx="182" formatCode="0.00">
                  <c:v>0.98811319148936183</c:v>
                </c:pt>
                <c:pt idx="183" formatCode="0.00">
                  <c:v>0.98240956521739131</c:v>
                </c:pt>
                <c:pt idx="184" formatCode="0.00">
                  <c:v>0.97614666666666672</c:v>
                </c:pt>
                <c:pt idx="185" formatCode="0.00">
                  <c:v>0.96928636363636367</c:v>
                </c:pt>
                <c:pt idx="186" formatCode="0.00">
                  <c:v>0.96210697674418599</c:v>
                </c:pt>
                <c:pt idx="187" formatCode="0.00">
                  <c:v>0.95458571428571437</c:v>
                </c:pt>
                <c:pt idx="188" formatCode="0.00">
                  <c:v>0.94669756097560975</c:v>
                </c:pt>
                <c:pt idx="189" formatCode="0.00">
                  <c:v>0.93891500000000028</c:v>
                </c:pt>
                <c:pt idx="190" formatCode="0.00">
                  <c:v>0.93201538461538491</c:v>
                </c:pt>
                <c:pt idx="191" formatCode="0.00">
                  <c:v>0.92536105263157931</c:v>
                </c:pt>
                <c:pt idx="192" formatCode="0.00">
                  <c:v>0.9181610810810813</c:v>
                </c:pt>
                <c:pt idx="193" formatCode="0.00">
                  <c:v>0.91064777777777806</c:v>
                </c:pt>
                <c:pt idx="194" formatCode="0.00">
                  <c:v>0.89507999999999999</c:v>
                </c:pt>
                <c:pt idx="195" formatCode="0.00">
                  <c:v>0.87751176470588244</c:v>
                </c:pt>
                <c:pt idx="196" formatCode="0.00">
                  <c:v>0.88181454545454552</c:v>
                </c:pt>
                <c:pt idx="197" formatCode="0.00">
                  <c:v>0.88628875000000018</c:v>
                </c:pt>
                <c:pt idx="198" formatCode="0.00">
                  <c:v>0.8919187096774196</c:v>
                </c:pt>
                <c:pt idx="199" formatCode="0.00">
                  <c:v>0.88948666666666687</c:v>
                </c:pt>
                <c:pt idx="200" formatCode="0.00">
                  <c:v>0.89091724137931039</c:v>
                </c:pt>
                <c:pt idx="201" formatCode="0.00">
                  <c:v>0.88952714285714318</c:v>
                </c:pt>
                <c:pt idx="202" formatCode="0.00">
                  <c:v>0.88611407407407428</c:v>
                </c:pt>
                <c:pt idx="203" formatCode="0.00">
                  <c:v>0.88544461538461561</c:v>
                </c:pt>
                <c:pt idx="204" formatCode="0.00">
                  <c:v>0.88584800000000019</c:v>
                </c:pt>
                <c:pt idx="205" formatCode="0.00">
                  <c:v>0.88787500000000008</c:v>
                </c:pt>
                <c:pt idx="206" formatCode="0.00">
                  <c:v>0.89211652173913047</c:v>
                </c:pt>
                <c:pt idx="207" formatCode="0.00">
                  <c:v>0.89978363636363623</c:v>
                </c:pt>
                <c:pt idx="208" formatCode="0.00">
                  <c:v>0.87612761904761904</c:v>
                </c:pt>
                <c:pt idx="209" formatCode="0.00">
                  <c:v>0.87944999999999995</c:v>
                </c:pt>
                <c:pt idx="210" formatCode="0.00">
                  <c:v>0.88348421052631565</c:v>
                </c:pt>
              </c:numCache>
            </c:numRef>
          </c:val>
          <c:smooth val="0"/>
        </c:ser>
        <c:ser>
          <c:idx val="1"/>
          <c:order val="5"/>
          <c:spPr>
            <a:ln w="25400">
              <a:solidFill>
                <a:srgbClr val="00B0F0"/>
              </a:solidFill>
            </a:ln>
          </c:spPr>
          <c:marker>
            <c:symbol val="none"/>
          </c:marker>
          <c:cat>
            <c:numRef>
              <c:f>'Fig 3'!$A$110:$A$320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3'!$Q$110:$Q$320</c:f>
              <c:numCache>
                <c:formatCode>General</c:formatCode>
                <c:ptCount val="211"/>
                <c:pt idx="69" formatCode="0.00">
                  <c:v>-0.81696800000000003</c:v>
                </c:pt>
                <c:pt idx="70" formatCode="0.00">
                  <c:v>-0.96279599999999999</c:v>
                </c:pt>
                <c:pt idx="71" formatCode="0.00">
                  <c:v>-1.0250976000000001</c:v>
                </c:pt>
                <c:pt idx="72" formatCode="0.00">
                  <c:v>-1.0406359999999999</c:v>
                </c:pt>
                <c:pt idx="73" formatCode="0.00">
                  <c:v>-1.0708811428571428</c:v>
                </c:pt>
                <c:pt idx="74" formatCode="0.00">
                  <c:v>-1.1015679999999999</c:v>
                </c:pt>
                <c:pt idx="75" formatCode="0.00">
                  <c:v>-1.1382826666666666</c:v>
                </c:pt>
                <c:pt idx="76" formatCode="0.00">
                  <c:v>-1.1304943999999999</c:v>
                </c:pt>
                <c:pt idx="77" formatCode="0.00">
                  <c:v>-1.1163039999999997</c:v>
                </c:pt>
                <c:pt idx="78" formatCode="0.00">
                  <c:v>-1.0881453333333331</c:v>
                </c:pt>
                <c:pt idx="79" formatCode="0.00">
                  <c:v>-1.0507803076923075</c:v>
                </c:pt>
                <c:pt idx="80" formatCode="0.00">
                  <c:v>-1.0606959999999999</c:v>
                </c:pt>
                <c:pt idx="81" formatCode="0.00">
                  <c:v>-1.0424362666666664</c:v>
                </c:pt>
                <c:pt idx="82" formatCode="0.00">
                  <c:v>-1.0144089999999999</c:v>
                </c:pt>
                <c:pt idx="83" formatCode="0.00">
                  <c:v>-0.99852611764705868</c:v>
                </c:pt>
                <c:pt idx="84" formatCode="0.00">
                  <c:v>-0.98498577777777763</c:v>
                </c:pt>
                <c:pt idx="85" formatCode="0.00">
                  <c:v>-0.97026021052631573</c:v>
                </c:pt>
                <c:pt idx="86" formatCode="0.00">
                  <c:v>-0.95653919999999992</c:v>
                </c:pt>
                <c:pt idx="87" formatCode="0.00">
                  <c:v>-0.94272685714285709</c:v>
                </c:pt>
                <c:pt idx="88" formatCode="0.00">
                  <c:v>-0.92883563636363631</c:v>
                </c:pt>
                <c:pt idx="89" formatCode="0.00">
                  <c:v>-0.91574539130434762</c:v>
                </c:pt>
                <c:pt idx="90" formatCode="0.00">
                  <c:v>-0.89085599999999987</c:v>
                </c:pt>
                <c:pt idx="91" formatCode="0.00">
                  <c:v>-0.87583295999999988</c:v>
                </c:pt>
                <c:pt idx="92" formatCode="0.00">
                  <c:v>-0.85992246153846152</c:v>
                </c:pt>
                <c:pt idx="93" formatCode="0.00">
                  <c:v>-0.84581570370370374</c:v>
                </c:pt>
                <c:pt idx="94" formatCode="0.00">
                  <c:v>-0.82867657142857143</c:v>
                </c:pt>
                <c:pt idx="95" formatCode="0.00">
                  <c:v>-0.81640496551724129</c:v>
                </c:pt>
                <c:pt idx="96" formatCode="0.00">
                  <c:v>-0.8099301333333333</c:v>
                </c:pt>
                <c:pt idx="97" formatCode="0.00">
                  <c:v>-0.812562064516129</c:v>
                </c:pt>
                <c:pt idx="98" formatCode="0.00">
                  <c:v>-0.81500949999999994</c:v>
                </c:pt>
                <c:pt idx="99" formatCode="0.00">
                  <c:v>-0.81819830303030294</c:v>
                </c:pt>
                <c:pt idx="100" formatCode="0.00">
                  <c:v>-0.82206305882352937</c:v>
                </c:pt>
                <c:pt idx="101" formatCode="0.00">
                  <c:v>-0.82561782857142851</c:v>
                </c:pt>
                <c:pt idx="102" formatCode="0.00">
                  <c:v>-0.82861066666666661</c:v>
                </c:pt>
                <c:pt idx="103" formatCode="0.00">
                  <c:v>-0.83162767567567564</c:v>
                </c:pt>
                <c:pt idx="104" formatCode="0.00">
                  <c:v>-0.83414063157894736</c:v>
                </c:pt>
                <c:pt idx="105" formatCode="0.00">
                  <c:v>-0.836444717948718</c:v>
                </c:pt>
                <c:pt idx="106" formatCode="0.00">
                  <c:v>-0.83878959999999991</c:v>
                </c:pt>
                <c:pt idx="107" formatCode="0.00">
                  <c:v>-0.84068448780487803</c:v>
                </c:pt>
                <c:pt idx="108" formatCode="0.00">
                  <c:v>-0.84263771428571421</c:v>
                </c:pt>
                <c:pt idx="109" formatCode="0.00">
                  <c:v>-0.84208706976744174</c:v>
                </c:pt>
                <c:pt idx="110" formatCode="0.00">
                  <c:v>-0.83988509090909069</c:v>
                </c:pt>
                <c:pt idx="111" formatCode="0.00">
                  <c:v>-0.8384476444444442</c:v>
                </c:pt>
                <c:pt idx="112" formatCode="0.00">
                  <c:v>-0.83729008695652152</c:v>
                </c:pt>
                <c:pt idx="113" formatCode="0.00">
                  <c:v>-0.83362859574468062</c:v>
                </c:pt>
                <c:pt idx="114" formatCode="0.00">
                  <c:v>-0.83157799999999982</c:v>
                </c:pt>
                <c:pt idx="115" formatCode="0.00">
                  <c:v>-0.82940702040816305</c:v>
                </c:pt>
                <c:pt idx="116" formatCode="0.00">
                  <c:v>-0.8273356799999998</c:v>
                </c:pt>
                <c:pt idx="117" formatCode="0.00">
                  <c:v>-0.84145903999999971</c:v>
                </c:pt>
                <c:pt idx="118" formatCode="0.00">
                  <c:v>-0.82866207999999986</c:v>
                </c:pt>
                <c:pt idx="119" formatCode="0.00">
                  <c:v>-0.79234479999999974</c:v>
                </c:pt>
                <c:pt idx="120" formatCode="0.00">
                  <c:v>-0.76350719999999983</c:v>
                </c:pt>
                <c:pt idx="121" formatCode="0.00">
                  <c:v>-0.74092672000000004</c:v>
                </c:pt>
                <c:pt idx="122" formatCode="0.00">
                  <c:v>-0.73560335999999993</c:v>
                </c:pt>
                <c:pt idx="123" formatCode="0.00">
                  <c:v>-0.72833712000000006</c:v>
                </c:pt>
                <c:pt idx="124" formatCode="0.00">
                  <c:v>-0.71672799999999992</c:v>
                </c:pt>
                <c:pt idx="125" formatCode="0.00">
                  <c:v>-0.69774400000000014</c:v>
                </c:pt>
                <c:pt idx="126" formatCode="0.00">
                  <c:v>-0.68737920000000019</c:v>
                </c:pt>
                <c:pt idx="127" formatCode="0.00">
                  <c:v>-0.67732160000000008</c:v>
                </c:pt>
                <c:pt idx="128" formatCode="0.00">
                  <c:v>-0.67277120000000012</c:v>
                </c:pt>
                <c:pt idx="129" formatCode="0.00">
                  <c:v>-0.67112800000000006</c:v>
                </c:pt>
                <c:pt idx="130" formatCode="0.00">
                  <c:v>-0.65812800000000005</c:v>
                </c:pt>
                <c:pt idx="131" formatCode="0.00">
                  <c:v>-0.65250880000000011</c:v>
                </c:pt>
                <c:pt idx="132" formatCode="0.00">
                  <c:v>-0.65207040000000016</c:v>
                </c:pt>
                <c:pt idx="133" formatCode="0.00">
                  <c:v>-0.64734880000000017</c:v>
                </c:pt>
                <c:pt idx="134" formatCode="0.00">
                  <c:v>-0.64234400000000025</c:v>
                </c:pt>
                <c:pt idx="135" formatCode="0.00">
                  <c:v>-0.63805600000000029</c:v>
                </c:pt>
                <c:pt idx="136" formatCode="0.00">
                  <c:v>-0.6338176000000002</c:v>
                </c:pt>
                <c:pt idx="137" formatCode="0.00">
                  <c:v>-0.63042880000000023</c:v>
                </c:pt>
                <c:pt idx="138" formatCode="0.00">
                  <c:v>-0.62788960000000016</c:v>
                </c:pt>
                <c:pt idx="139" formatCode="0.00">
                  <c:v>-0.62640000000000018</c:v>
                </c:pt>
                <c:pt idx="140" formatCode="0.00">
                  <c:v>-0.63136000000000025</c:v>
                </c:pt>
                <c:pt idx="141" formatCode="0.00">
                  <c:v>-0.63145760000000029</c:v>
                </c:pt>
                <c:pt idx="142" formatCode="0.00">
                  <c:v>-0.63189280000000025</c:v>
                </c:pt>
                <c:pt idx="143" formatCode="0.00">
                  <c:v>-0.63026560000000031</c:v>
                </c:pt>
                <c:pt idx="144" formatCode="0.00">
                  <c:v>-0.6241760000000004</c:v>
                </c:pt>
                <c:pt idx="145" formatCode="0.00">
                  <c:v>-0.62042400000000031</c:v>
                </c:pt>
                <c:pt idx="146" formatCode="0.00">
                  <c:v>-0.62029760000000034</c:v>
                </c:pt>
                <c:pt idx="147" formatCode="0.00">
                  <c:v>-0.61459680000000039</c:v>
                </c:pt>
                <c:pt idx="148" formatCode="0.00">
                  <c:v>-0.60432160000000035</c:v>
                </c:pt>
                <c:pt idx="149" formatCode="0.00">
                  <c:v>-0.59547200000000022</c:v>
                </c:pt>
                <c:pt idx="150" formatCode="0.00">
                  <c:v>-0.58744800000000019</c:v>
                </c:pt>
                <c:pt idx="151" formatCode="0.00">
                  <c:v>-0.57863840000000022</c:v>
                </c:pt>
                <c:pt idx="152" formatCode="0.00">
                  <c:v>-0.56544320000000015</c:v>
                </c:pt>
                <c:pt idx="153" formatCode="0.00">
                  <c:v>-0.55706239999999996</c:v>
                </c:pt>
                <c:pt idx="154" formatCode="0.00">
                  <c:v>-0.55429600000000001</c:v>
                </c:pt>
                <c:pt idx="155" formatCode="0.00">
                  <c:v>-0.54334400000000005</c:v>
                </c:pt>
                <c:pt idx="156" formatCode="0.00">
                  <c:v>-0.52785599999999999</c:v>
                </c:pt>
                <c:pt idx="157" formatCode="0.00">
                  <c:v>-0.516432</c:v>
                </c:pt>
                <c:pt idx="158" formatCode="0.00">
                  <c:v>-0.51787200000000011</c:v>
                </c:pt>
                <c:pt idx="159" formatCode="0.00">
                  <c:v>-0.49537600000000004</c:v>
                </c:pt>
                <c:pt idx="160" formatCode="0.00">
                  <c:v>-0.47634399999999999</c:v>
                </c:pt>
                <c:pt idx="161" formatCode="0.00">
                  <c:v>-0.4566848</c:v>
                </c:pt>
                <c:pt idx="162" formatCode="0.00">
                  <c:v>-0.43879839999999992</c:v>
                </c:pt>
                <c:pt idx="163" formatCode="0.00">
                  <c:v>-0.42488479999999995</c:v>
                </c:pt>
                <c:pt idx="164" formatCode="0.00">
                  <c:v>-0.41034399999999999</c:v>
                </c:pt>
                <c:pt idx="165" formatCode="0.00">
                  <c:v>-0.39917599999999986</c:v>
                </c:pt>
                <c:pt idx="166" formatCode="0.00">
                  <c:v>-0.38824479999999989</c:v>
                </c:pt>
                <c:pt idx="167" formatCode="0.00">
                  <c:v>-0.37795039999999985</c:v>
                </c:pt>
                <c:pt idx="168" formatCode="0.00">
                  <c:v>-0.38889279999999993</c:v>
                </c:pt>
                <c:pt idx="169" formatCode="0.00">
                  <c:v>-0.38987199999999989</c:v>
                </c:pt>
                <c:pt idx="170" formatCode="0.00">
                  <c:v>-0.39648799999999995</c:v>
                </c:pt>
                <c:pt idx="171" formatCode="0.00">
                  <c:v>-0.39972799999999986</c:v>
                </c:pt>
                <c:pt idx="172" formatCode="0.00">
                  <c:v>-0.38939200000000002</c:v>
                </c:pt>
                <c:pt idx="173" formatCode="0.00">
                  <c:v>-0.37887999999999999</c:v>
                </c:pt>
                <c:pt idx="174" formatCode="0.00">
                  <c:v>-0.3719920000000001</c:v>
                </c:pt>
                <c:pt idx="175" formatCode="0.00">
                  <c:v>-0.370728</c:v>
                </c:pt>
                <c:pt idx="176" formatCode="0.00">
                  <c:v>-0.36866679999999991</c:v>
                </c:pt>
                <c:pt idx="177" formatCode="0.00">
                  <c:v>-0.36820839999999988</c:v>
                </c:pt>
                <c:pt idx="178" formatCode="0.00">
                  <c:v>-0.36695279999999991</c:v>
                </c:pt>
                <c:pt idx="179" formatCode="0.00">
                  <c:v>-0.36549999999999988</c:v>
                </c:pt>
                <c:pt idx="180" formatCode="0.00">
                  <c:v>-0.36194693877551015</c:v>
                </c:pt>
                <c:pt idx="181" formatCode="0.00">
                  <c:v>-0.35894916666666665</c:v>
                </c:pt>
                <c:pt idx="182" formatCode="0.00">
                  <c:v>-0.35441446808510635</c:v>
                </c:pt>
                <c:pt idx="183" formatCode="0.00">
                  <c:v>-0.35106869565217386</c:v>
                </c:pt>
                <c:pt idx="184" formatCode="0.00">
                  <c:v>-0.34765777777777768</c:v>
                </c:pt>
                <c:pt idx="185" formatCode="0.00">
                  <c:v>-0.34440454545454535</c:v>
                </c:pt>
                <c:pt idx="186" formatCode="0.00">
                  <c:v>-0.34115999999999996</c:v>
                </c:pt>
                <c:pt idx="187" formatCode="0.00">
                  <c:v>-0.33744857142857132</c:v>
                </c:pt>
                <c:pt idx="188" formatCode="0.00">
                  <c:v>-0.3332360975609755</c:v>
                </c:pt>
                <c:pt idx="189" formatCode="0.00">
                  <c:v>-0.327735</c:v>
                </c:pt>
                <c:pt idx="190" formatCode="0.00">
                  <c:v>-0.32161538461538464</c:v>
                </c:pt>
                <c:pt idx="191" formatCode="0.00">
                  <c:v>-0.31639052631578951</c:v>
                </c:pt>
                <c:pt idx="192" formatCode="0.00">
                  <c:v>-0.31186270270270278</c:v>
                </c:pt>
                <c:pt idx="193" formatCode="0.00">
                  <c:v>-0.30947888888888891</c:v>
                </c:pt>
                <c:pt idx="194" formatCode="0.00">
                  <c:v>-0.31656571428571434</c:v>
                </c:pt>
                <c:pt idx="195" formatCode="0.00">
                  <c:v>-0.31748823529411768</c:v>
                </c:pt>
                <c:pt idx="196" formatCode="0.00">
                  <c:v>-0.30844727272727274</c:v>
                </c:pt>
                <c:pt idx="197" formatCode="0.00">
                  <c:v>-0.29913374999999998</c:v>
                </c:pt>
                <c:pt idx="198" formatCode="0.00">
                  <c:v>-0.29661806451612904</c:v>
                </c:pt>
                <c:pt idx="199" formatCode="0.00">
                  <c:v>-0.29058</c:v>
                </c:pt>
                <c:pt idx="200" formatCode="0.00">
                  <c:v>-0.28168965517241373</c:v>
                </c:pt>
                <c:pt idx="201" formatCode="0.00">
                  <c:v>-0.27367857142857138</c:v>
                </c:pt>
                <c:pt idx="202" formatCode="0.00">
                  <c:v>-0.27368148148148141</c:v>
                </c:pt>
                <c:pt idx="203" formatCode="0.00">
                  <c:v>-0.26416153846153845</c:v>
                </c:pt>
                <c:pt idx="204" formatCode="0.00">
                  <c:v>-0.24317599999999998</c:v>
                </c:pt>
                <c:pt idx="205" formatCode="0.00">
                  <c:v>-0.23762499999999998</c:v>
                </c:pt>
                <c:pt idx="206" formatCode="0.00">
                  <c:v>-0.24118086956521739</c:v>
                </c:pt>
                <c:pt idx="207" formatCode="0.00">
                  <c:v>-0.23644909090909086</c:v>
                </c:pt>
                <c:pt idx="208" formatCode="0.00">
                  <c:v>-0.20034095238095234</c:v>
                </c:pt>
                <c:pt idx="209" formatCode="0.00">
                  <c:v>-0.22564999999999999</c:v>
                </c:pt>
                <c:pt idx="210" formatCode="0.00">
                  <c:v>-0.24838947368421044</c:v>
                </c:pt>
              </c:numCache>
            </c:numRef>
          </c:val>
          <c:smooth val="0"/>
        </c:ser>
        <c:ser>
          <c:idx val="6"/>
          <c:order val="6"/>
          <c:spPr>
            <a:ln>
              <a:solidFill>
                <a:srgbClr val="FF0000"/>
              </a:solidFill>
            </a:ln>
          </c:spPr>
          <c:marker>
            <c:symbol val="none"/>
          </c:marker>
          <c:val>
            <c:numRef>
              <c:f>'Fig 3'!$T$110:$T$320</c:f>
              <c:numCache>
                <c:formatCode>General</c:formatCode>
                <c:ptCount val="211"/>
                <c:pt idx="30" formatCode="0.00">
                  <c:v>2.0448</c:v>
                </c:pt>
                <c:pt idx="31" formatCode="0.00">
                  <c:v>2.0041519999999999</c:v>
                </c:pt>
                <c:pt idx="32" formatCode="0.00">
                  <c:v>1.9568373333333333</c:v>
                </c:pt>
                <c:pt idx="33" formatCode="0.00">
                  <c:v>1.805356</c:v>
                </c:pt>
                <c:pt idx="34" formatCode="0.00">
                  <c:v>1.8082079999999998</c:v>
                </c:pt>
                <c:pt idx="35" formatCode="0.00">
                  <c:v>1.7752399999999999</c:v>
                </c:pt>
                <c:pt idx="36" formatCode="0.00">
                  <c:v>1.7014399999999998</c:v>
                </c:pt>
                <c:pt idx="37" formatCode="0.00">
                  <c:v>1.6571199999999999</c:v>
                </c:pt>
                <c:pt idx="38" formatCode="0.00">
                  <c:v>1.5902311111111112</c:v>
                </c:pt>
                <c:pt idx="39" formatCode="0.00">
                  <c:v>1.4625439999999998</c:v>
                </c:pt>
                <c:pt idx="40" formatCode="0.00">
                  <c:v>1.4106036363636363</c:v>
                </c:pt>
                <c:pt idx="41" formatCode="0.00">
                  <c:v>1.3860133333333333</c:v>
                </c:pt>
                <c:pt idx="42" formatCode="0.00">
                  <c:v>1.3870769230769231</c:v>
                </c:pt>
                <c:pt idx="43" formatCode="0.00">
                  <c:v>1.3990114285714286</c:v>
                </c:pt>
                <c:pt idx="44" formatCode="0.00">
                  <c:v>1.4056426666666666</c:v>
                </c:pt>
                <c:pt idx="45" formatCode="0.00">
                  <c:v>1.4048400000000001</c:v>
                </c:pt>
                <c:pt idx="46" formatCode="0.00">
                  <c:v>1.3834729411764706</c:v>
                </c:pt>
                <c:pt idx="47" formatCode="0.00">
                  <c:v>1.3583022222222221</c:v>
                </c:pt>
                <c:pt idx="48" formatCode="0.00">
                  <c:v>1.3357178947368422</c:v>
                </c:pt>
                <c:pt idx="49" formatCode="0.00">
                  <c:v>1.3053320000000002</c:v>
                </c:pt>
                <c:pt idx="50" formatCode="0.00">
                  <c:v>1.2849257142857144</c:v>
                </c:pt>
                <c:pt idx="51" formatCode="0.00">
                  <c:v>1.2760618181818182</c:v>
                </c:pt>
                <c:pt idx="52" formatCode="0.00">
                  <c:v>1.2611478260869564</c:v>
                </c:pt>
                <c:pt idx="53" formatCode="0.00">
                  <c:v>1.2467733333333333</c:v>
                </c:pt>
                <c:pt idx="54" formatCode="0.00">
                  <c:v>1.2308736</c:v>
                </c:pt>
                <c:pt idx="55" formatCode="0.00">
                  <c:v>1.2155476923076924</c:v>
                </c:pt>
                <c:pt idx="56" formatCode="0.00">
                  <c:v>1.2006607407407406</c:v>
                </c:pt>
                <c:pt idx="57" formatCode="0.00">
                  <c:v>1.1897371428571426</c:v>
                </c:pt>
                <c:pt idx="58" formatCode="0.00">
                  <c:v>1.182366896551724</c:v>
                </c:pt>
                <c:pt idx="59" formatCode="0.00">
                  <c:v>1.1758613333333332</c:v>
                </c:pt>
                <c:pt idx="60" formatCode="0.00">
                  <c:v>1.1704593548387097</c:v>
                </c:pt>
                <c:pt idx="61" formatCode="0.00">
                  <c:v>1.16604</c:v>
                </c:pt>
                <c:pt idx="62" formatCode="0.00">
                  <c:v>1.1613018181818182</c:v>
                </c:pt>
                <c:pt idx="63" formatCode="0.00">
                  <c:v>1.1568611764705883</c:v>
                </c:pt>
                <c:pt idx="64" formatCode="0.00">
                  <c:v>1.1515497142857143</c:v>
                </c:pt>
                <c:pt idx="65" formatCode="0.00">
                  <c:v>1.1482177777777778</c:v>
                </c:pt>
                <c:pt idx="66" formatCode="0.00">
                  <c:v>1.1461297297297297</c:v>
                </c:pt>
                <c:pt idx="67" formatCode="0.00">
                  <c:v>1.1462399999999999</c:v>
                </c:pt>
                <c:pt idx="68" formatCode="0.00">
                  <c:v>1.1458153846153845</c:v>
                </c:pt>
                <c:pt idx="69" formatCode="0.00">
                  <c:v>1.143896</c:v>
                </c:pt>
                <c:pt idx="70" formatCode="0.00">
                  <c:v>1.139371707317073</c:v>
                </c:pt>
                <c:pt idx="71" formatCode="0.00">
                  <c:v>1.1348990476190477</c:v>
                </c:pt>
                <c:pt idx="72" formatCode="0.00">
                  <c:v>1.1314046511627907</c:v>
                </c:pt>
                <c:pt idx="73" formatCode="0.00">
                  <c:v>1.1283672727272727</c:v>
                </c:pt>
                <c:pt idx="74" formatCode="0.00">
                  <c:v>1.1268675555555554</c:v>
                </c:pt>
                <c:pt idx="75" formatCode="0.00">
                  <c:v>1.1257182608695651</c:v>
                </c:pt>
                <c:pt idx="76" formatCode="0.00">
                  <c:v>1.1243327659574467</c:v>
                </c:pt>
                <c:pt idx="77" formatCode="0.00">
                  <c:v>1.1223091666666665</c:v>
                </c:pt>
                <c:pt idx="78" formatCode="0.00">
                  <c:v>1.1194824489795918</c:v>
                </c:pt>
                <c:pt idx="79" formatCode="0.00">
                  <c:v>1.1016375510204084</c:v>
                </c:pt>
                <c:pt idx="80" formatCode="0.00">
                  <c:v>1.0776272653061225</c:v>
                </c:pt>
                <c:pt idx="81" formatCode="0.00">
                  <c:v>1.0568393469387756</c:v>
                </c:pt>
                <c:pt idx="82" formatCode="0.00">
                  <c:v>1.0453962448979592</c:v>
                </c:pt>
                <c:pt idx="83" formatCode="0.00">
                  <c:v>1.0247265306122451</c:v>
                </c:pt>
                <c:pt idx="84" formatCode="0.00">
                  <c:v>1.0127469387755104</c:v>
                </c:pt>
                <c:pt idx="85" formatCode="0.00">
                  <c:v>1.0084889795918368</c:v>
                </c:pt>
                <c:pt idx="86" formatCode="0.00">
                  <c:v>1.0035910204081633</c:v>
                </c:pt>
                <c:pt idx="87" formatCode="0.00">
                  <c:v>1.0025175</c:v>
                </c:pt>
                <c:pt idx="88" formatCode="0.00">
                  <c:v>1.0171804255319148</c:v>
                </c:pt>
                <c:pt idx="89" formatCode="0.00">
                  <c:v>1.0199191304347826</c:v>
                </c:pt>
                <c:pt idx="90" formatCode="0.00">
                  <c:v>1.0177946666666666</c:v>
                </c:pt>
                <c:pt idx="91" formatCode="0.00">
                  <c:v>1.0227706666666665</c:v>
                </c:pt>
                <c:pt idx="92" formatCode="0.00">
                  <c:v>1.0265253333333333</c:v>
                </c:pt>
                <c:pt idx="93" formatCode="0.00">
                  <c:v>1.0377253333333334</c:v>
                </c:pt>
                <c:pt idx="94" formatCode="0.00">
                  <c:v>1.0490373333333334</c:v>
                </c:pt>
                <c:pt idx="95" formatCode="0.00">
                  <c:v>1.0654728888888887</c:v>
                </c:pt>
                <c:pt idx="96" formatCode="0.00">
                  <c:v>1.086991111111111</c:v>
                </c:pt>
                <c:pt idx="97" formatCode="0.00">
                  <c:v>1.1084808888888886</c:v>
                </c:pt>
                <c:pt idx="98" formatCode="0.00">
                  <c:v>1.135053333333333</c:v>
                </c:pt>
                <c:pt idx="99" formatCode="0.00">
                  <c:v>1.1504862222222221</c:v>
                </c:pt>
                <c:pt idx="100" formatCode="0.00">
                  <c:v>1.1600168888888884</c:v>
                </c:pt>
                <c:pt idx="101" formatCode="0.00">
                  <c:v>1.1908043478260866</c:v>
                </c:pt>
                <c:pt idx="102" formatCode="0.00">
                  <c:v>1.1965324444444441</c:v>
                </c:pt>
                <c:pt idx="103" formatCode="0.00">
                  <c:v>1.2029045454545451</c:v>
                </c:pt>
                <c:pt idx="104" formatCode="0.00">
                  <c:v>1.2111283720930228</c:v>
                </c:pt>
                <c:pt idx="105" formatCode="0.00">
                  <c:v>1.2181888372093019</c:v>
                </c:pt>
                <c:pt idx="106" formatCode="0.00">
                  <c:v>1.2239711627906975</c:v>
                </c:pt>
                <c:pt idx="107" formatCode="0.00">
                  <c:v>1.2263823255813953</c:v>
                </c:pt>
                <c:pt idx="108" formatCode="0.00">
                  <c:v>1.2254223255813952</c:v>
                </c:pt>
                <c:pt idx="109" formatCode="0.00">
                  <c:v>1.222021395348837</c:v>
                </c:pt>
                <c:pt idx="110" formatCode="0.00">
                  <c:v>1.2164120930232556</c:v>
                </c:pt>
                <c:pt idx="111" formatCode="0.00">
                  <c:v>1.2103079069767442</c:v>
                </c:pt>
                <c:pt idx="112" formatCode="0.00">
                  <c:v>1.2030111627906976</c:v>
                </c:pt>
                <c:pt idx="113" formatCode="0.00">
                  <c:v>1.1945218604651162</c:v>
                </c:pt>
                <c:pt idx="114" formatCode="0.00">
                  <c:v>1.1998447619047619</c:v>
                </c:pt>
                <c:pt idx="115" formatCode="0.00">
                  <c:v>1.2039482926829268</c:v>
                </c:pt>
                <c:pt idx="116" formatCode="0.00">
                  <c:v>1.2072730000000003</c:v>
                </c:pt>
                <c:pt idx="117" formatCode="0.00">
                  <c:v>1.2087333333333332</c:v>
                </c:pt>
                <c:pt idx="118" formatCode="0.00">
                  <c:v>1.2108136842105264</c:v>
                </c:pt>
                <c:pt idx="119" formatCode="0.00">
                  <c:v>1.2146454054054054</c:v>
                </c:pt>
                <c:pt idx="120" formatCode="0.00">
                  <c:v>1.2217633333333333</c:v>
                </c:pt>
                <c:pt idx="121" formatCode="0.00">
                  <c:v>1.2294845714285714</c:v>
                </c:pt>
                <c:pt idx="122" formatCode="0.00">
                  <c:v>1.2366858823529412</c:v>
                </c:pt>
                <c:pt idx="123" formatCode="0.00">
                  <c:v>1.2439260606060607</c:v>
                </c:pt>
                <c:pt idx="124" formatCode="0.00">
                  <c:v>1.2496462500000001</c:v>
                </c:pt>
                <c:pt idx="125" formatCode="0.00">
                  <c:v>1.23489625</c:v>
                </c:pt>
                <c:pt idx="126" formatCode="0.00">
                  <c:v>1.2208974999999997</c:v>
                </c:pt>
                <c:pt idx="127" formatCode="0.00">
                  <c:v>1.2073374999999997</c:v>
                </c:pt>
                <c:pt idx="128" formatCode="0.00">
                  <c:v>1.1892162499999999</c:v>
                </c:pt>
                <c:pt idx="129" formatCode="0.00">
                  <c:v>1.1652837499999995</c:v>
                </c:pt>
                <c:pt idx="130" formatCode="0.00">
                  <c:v>1.1552274999999999</c:v>
                </c:pt>
                <c:pt idx="131" formatCode="0.00">
                  <c:v>1.1402774999999996</c:v>
                </c:pt>
                <c:pt idx="132" formatCode="0.00">
                  <c:v>1.1266837499999998</c:v>
                </c:pt>
                <c:pt idx="133" formatCode="0.00">
                  <c:v>1.1119462499999999</c:v>
                </c:pt>
                <c:pt idx="134" formatCode="0.00">
                  <c:v>1.0913775000000001</c:v>
                </c:pt>
                <c:pt idx="135" formatCode="0.00">
                  <c:v>1.0687274999999998</c:v>
                </c:pt>
                <c:pt idx="136" formatCode="0.00">
                  <c:v>1.0433624999999997</c:v>
                </c:pt>
                <c:pt idx="137" formatCode="0.00">
                  <c:v>1.0209939393939391</c:v>
                </c:pt>
                <c:pt idx="138" formatCode="0.00">
                  <c:v>0.999941176470588</c:v>
                </c:pt>
                <c:pt idx="139" formatCode="0.00">
                  <c:v>0.98151999999999961</c:v>
                </c:pt>
                <c:pt idx="140" formatCode="0.00">
                  <c:v>0.96801111111111071</c:v>
                </c:pt>
                <c:pt idx="141" formatCode="0.00">
                  <c:v>0.93499555555555547</c:v>
                </c:pt>
                <c:pt idx="142" formatCode="0.00">
                  <c:v>0.89949777777777762</c:v>
                </c:pt>
                <c:pt idx="143" formatCode="0.00">
                  <c:v>0.85596222222222218</c:v>
                </c:pt>
                <c:pt idx="144" formatCode="0.00">
                  <c:v>0.81633333333333324</c:v>
                </c:pt>
                <c:pt idx="145" formatCode="0.00">
                  <c:v>0.78061111111111114</c:v>
                </c:pt>
                <c:pt idx="146" formatCode="0.00">
                  <c:v>0.74549555555555569</c:v>
                </c:pt>
                <c:pt idx="147" formatCode="0.00">
                  <c:v>0.71265333333333347</c:v>
                </c:pt>
                <c:pt idx="148" formatCode="0.00">
                  <c:v>0.68180666666666678</c:v>
                </c:pt>
                <c:pt idx="149" formatCode="0.00">
                  <c:v>0.66128888888888904</c:v>
                </c:pt>
                <c:pt idx="150" formatCode="0.00">
                  <c:v>0.64332222222222235</c:v>
                </c:pt>
                <c:pt idx="151" formatCode="0.00">
                  <c:v>0.59674666666666665</c:v>
                </c:pt>
                <c:pt idx="152" formatCode="0.00">
                  <c:v>0.6064843243243242</c:v>
                </c:pt>
                <c:pt idx="153" formatCode="0.00">
                  <c:v>0.61695999999999995</c:v>
                </c:pt>
                <c:pt idx="154" formatCode="0.00">
                  <c:v>0.62529641025641025</c:v>
                </c:pt>
                <c:pt idx="155" formatCode="0.00">
                  <c:v>0.62231179487179489</c:v>
                </c:pt>
                <c:pt idx="156" formatCode="0.00">
                  <c:v>0.62038564102564109</c:v>
                </c:pt>
                <c:pt idx="157" formatCode="0.00">
                  <c:v>0.62156923076923087</c:v>
                </c:pt>
                <c:pt idx="158" formatCode="0.00">
                  <c:v>0.62868307692307701</c:v>
                </c:pt>
                <c:pt idx="159" formatCode="0.00">
                  <c:v>0.63044512820512844</c:v>
                </c:pt>
                <c:pt idx="160" formatCode="0.00">
                  <c:v>0.63689894736842134</c:v>
                </c:pt>
                <c:pt idx="161" formatCode="0.00">
                  <c:v>0.65069621621621643</c:v>
                </c:pt>
                <c:pt idx="162" formatCode="0.00">
                  <c:v>0.66494888888888903</c:v>
                </c:pt>
                <c:pt idx="163" formatCode="0.00">
                  <c:v>0.69055314285714298</c:v>
                </c:pt>
                <c:pt idx="164" formatCode="0.00">
                  <c:v>0.72011428571428582</c:v>
                </c:pt>
                <c:pt idx="165" formatCode="0.00">
                  <c:v>0.73172941176470607</c:v>
                </c:pt>
                <c:pt idx="166" formatCode="0.00">
                  <c:v>0.74495757575757593</c:v>
                </c:pt>
                <c:pt idx="167" formatCode="0.00">
                  <c:v>0.75870000000000015</c:v>
                </c:pt>
                <c:pt idx="168" formatCode="0.00">
                  <c:v>0.7733290322580646</c:v>
                </c:pt>
                <c:pt idx="169" formatCode="0.00">
                  <c:v>0.78726666666666678</c:v>
                </c:pt>
                <c:pt idx="170" formatCode="0.00">
                  <c:v>0.79733793103448281</c:v>
                </c:pt>
                <c:pt idx="171" formatCode="0.00">
                  <c:v>0.81027142857142864</c:v>
                </c:pt>
                <c:pt idx="172" formatCode="0.00">
                  <c:v>0.82379259259259274</c:v>
                </c:pt>
                <c:pt idx="173" formatCode="0.00">
                  <c:v>0.83873846153846165</c:v>
                </c:pt>
                <c:pt idx="174" formatCode="0.00">
                  <c:v>0.85327999999999993</c:v>
                </c:pt>
                <c:pt idx="175" formatCode="0.00">
                  <c:v>0.87977391304347841</c:v>
                </c:pt>
                <c:pt idx="176" formatCode="0.00">
                  <c:v>0.90417142857142863</c:v>
                </c:pt>
                <c:pt idx="177" formatCode="0.00">
                  <c:v>0.89465600000000012</c:v>
                </c:pt>
                <c:pt idx="178" formatCode="0.00">
                  <c:v>0.89225263157894719</c:v>
                </c:pt>
                <c:pt idx="179" formatCode="0.00">
                  <c:v>0.89259111111111111</c:v>
                </c:pt>
                <c:pt idx="180" formatCode="0.00">
                  <c:v>0.86721333333333328</c:v>
                </c:pt>
                <c:pt idx="181" formatCode="0.00">
                  <c:v>0.83423999999999998</c:v>
                </c:pt>
                <c:pt idx="182" formatCode="0.00">
                  <c:v>0.80807111111111096</c:v>
                </c:pt>
                <c:pt idx="183" formatCode="0.00">
                  <c:v>0.78315111111111102</c:v>
                </c:pt>
                <c:pt idx="184" formatCode="0.00">
                  <c:v>0.75948000000000004</c:v>
                </c:pt>
                <c:pt idx="185" formatCode="0.00">
                  <c:v>0.72161333333333333</c:v>
                </c:pt>
                <c:pt idx="186" formatCode="0.00">
                  <c:v>0.69210666666666654</c:v>
                </c:pt>
                <c:pt idx="187" formatCode="0.00">
                  <c:v>0.67136941176470588</c:v>
                </c:pt>
                <c:pt idx="188" formatCode="0.00">
                  <c:v>0.63756999999999997</c:v>
                </c:pt>
                <c:pt idx="189" formatCode="0.00">
                  <c:v>0.61942933333333328</c:v>
                </c:pt>
                <c:pt idx="190" formatCode="0.00">
                  <c:v>0.60316000000000003</c:v>
                </c:pt>
                <c:pt idx="191" formatCode="0.00">
                  <c:v>0.57222153846153845</c:v>
                </c:pt>
                <c:pt idx="192" formatCode="0.00">
                  <c:v>0.54377999999999993</c:v>
                </c:pt>
                <c:pt idx="193" formatCode="0.00">
                  <c:v>0.48306181818181815</c:v>
                </c:pt>
                <c:pt idx="194" formatCode="0.00">
                  <c:v>0.39138399999999995</c:v>
                </c:pt>
                <c:pt idx="195" formatCode="0.00">
                  <c:v>0.39138399999999995</c:v>
                </c:pt>
                <c:pt idx="196" formatCode="0.00">
                  <c:v>0.39138399999999995</c:v>
                </c:pt>
                <c:pt idx="197" formatCode="0.00">
                  <c:v>0.39138399999999995</c:v>
                </c:pt>
                <c:pt idx="198" formatCode="0.00">
                  <c:v>0.39138399999999995</c:v>
                </c:pt>
                <c:pt idx="199" formatCode="0.00">
                  <c:v>0.39138399999999995</c:v>
                </c:pt>
                <c:pt idx="200" formatCode="0.00">
                  <c:v>0.39138399999999995</c:v>
                </c:pt>
                <c:pt idx="201" formatCode="0.00">
                  <c:v>0.39138399999999995</c:v>
                </c:pt>
                <c:pt idx="202" formatCode="0.00">
                  <c:v>0.39138399999999995</c:v>
                </c:pt>
                <c:pt idx="203" formatCode="0.00">
                  <c:v>0.39138399999999995</c:v>
                </c:pt>
                <c:pt idx="204" formatCode="0.00">
                  <c:v>0.39138399999999995</c:v>
                </c:pt>
                <c:pt idx="205" formatCode="0.00">
                  <c:v>0.39138399999999995</c:v>
                </c:pt>
                <c:pt idx="206" formatCode="0.00">
                  <c:v>0.39138399999999995</c:v>
                </c:pt>
                <c:pt idx="207" formatCode="0.00">
                  <c:v>0.39138399999999995</c:v>
                </c:pt>
                <c:pt idx="208" formatCode="0.00">
                  <c:v>0.39138399999999995</c:v>
                </c:pt>
                <c:pt idx="209" formatCode="0.00">
                  <c:v>0.39138399999999995</c:v>
                </c:pt>
                <c:pt idx="210" formatCode="0.00">
                  <c:v>0.39138399999999995</c:v>
                </c:pt>
              </c:numCache>
            </c:numRef>
          </c:val>
          <c:smooth val="0"/>
        </c:ser>
        <c:ser>
          <c:idx val="7"/>
          <c:order val="7"/>
          <c:spPr>
            <a:ln>
              <a:solidFill>
                <a:srgbClr val="00B0F0"/>
              </a:solidFill>
            </a:ln>
          </c:spPr>
          <c:marker>
            <c:symbol val="none"/>
          </c:marker>
          <c:val>
            <c:numRef>
              <c:f>'Fig 3'!$U$110:$U$320</c:f>
              <c:numCache>
                <c:formatCode>General</c:formatCode>
                <c:ptCount val="211"/>
                <c:pt idx="50" formatCode="0.00">
                  <c:v>2.1055199999999998</c:v>
                </c:pt>
                <c:pt idx="51" formatCode="0.00">
                  <c:v>2.0271146666666664</c:v>
                </c:pt>
                <c:pt idx="52" formatCode="0.00">
                  <c:v>1.9578579999999999</c:v>
                </c:pt>
                <c:pt idx="53" formatCode="0.00">
                  <c:v>1.9342607999999999</c:v>
                </c:pt>
                <c:pt idx="54" formatCode="0.00">
                  <c:v>1.9651599999999998</c:v>
                </c:pt>
                <c:pt idx="55" formatCode="0.00">
                  <c:v>2.1043428571428566</c:v>
                </c:pt>
                <c:pt idx="56" formatCode="0.00">
                  <c:v>2.2941529999999997</c:v>
                </c:pt>
                <c:pt idx="57" formatCode="0.00">
                  <c:v>2.3999368888888886</c:v>
                </c:pt>
                <c:pt idx="58" formatCode="0.00">
                  <c:v>2.3559023999999997</c:v>
                </c:pt>
                <c:pt idx="59" formatCode="0.00">
                  <c:v>2.2765454545454542</c:v>
                </c:pt>
                <c:pt idx="60" formatCode="0.00">
                  <c:v>2.2106966666666668</c:v>
                </c:pt>
                <c:pt idx="61" formatCode="0.00">
                  <c:v>2.1147938461538462</c:v>
                </c:pt>
                <c:pt idx="62" formatCode="0.00">
                  <c:v>2.0867057142857144</c:v>
                </c:pt>
                <c:pt idx="63" formatCode="0.00">
                  <c:v>2.1635360000000001</c:v>
                </c:pt>
                <c:pt idx="64" formatCode="0.00">
                  <c:v>2.2187375</c:v>
                </c:pt>
                <c:pt idx="65" formatCode="0.00">
                  <c:v>2.3061270588235296</c:v>
                </c:pt>
                <c:pt idx="66" formatCode="0.00">
                  <c:v>2.2734328888888893</c:v>
                </c:pt>
                <c:pt idx="67" formatCode="0.00">
                  <c:v>2.2011945263157897</c:v>
                </c:pt>
                <c:pt idx="68" formatCode="0.00">
                  <c:v>2.2543435999999999</c:v>
                </c:pt>
                <c:pt idx="69" formatCode="0.00">
                  <c:v>2.2159200000000001</c:v>
                </c:pt>
                <c:pt idx="70" formatCode="0.00">
                  <c:v>2.1156836363636362</c:v>
                </c:pt>
                <c:pt idx="71" formatCode="0.00">
                  <c:v>2.0420424347826089</c:v>
                </c:pt>
                <c:pt idx="72" formatCode="0.00">
                  <c:v>1.985422</c:v>
                </c:pt>
                <c:pt idx="73" formatCode="0.00">
                  <c:v>1.9277798400000001</c:v>
                </c:pt>
                <c:pt idx="74" formatCode="0.00">
                  <c:v>1.8700030769230769</c:v>
                </c:pt>
                <c:pt idx="75" formatCode="0.00">
                  <c:v>1.818402962962963</c:v>
                </c:pt>
                <c:pt idx="76" formatCode="0.00">
                  <c:v>1.7772742857142858</c:v>
                </c:pt>
                <c:pt idx="77" formatCode="0.00">
                  <c:v>1.738361379310345</c:v>
                </c:pt>
                <c:pt idx="78" formatCode="0.00">
                  <c:v>1.7004426666666668</c:v>
                </c:pt>
                <c:pt idx="79" formatCode="0.00">
                  <c:v>1.6614864516129033</c:v>
                </c:pt>
                <c:pt idx="80" formatCode="0.00">
                  <c:v>1.6350025000000001</c:v>
                </c:pt>
                <c:pt idx="81" formatCode="0.00">
                  <c:v>1.6153115151515152</c:v>
                </c:pt>
                <c:pt idx="82" formatCode="0.00">
                  <c:v>1.6024023529411766</c:v>
                </c:pt>
                <c:pt idx="83" formatCode="0.00">
                  <c:v>1.5869394285714287</c:v>
                </c:pt>
                <c:pt idx="84" formatCode="0.00">
                  <c:v>1.5746911111111113</c:v>
                </c:pt>
                <c:pt idx="85" formatCode="0.00">
                  <c:v>1.5667481081081083</c:v>
                </c:pt>
                <c:pt idx="86" formatCode="0.00">
                  <c:v>1.5599494736842106</c:v>
                </c:pt>
                <c:pt idx="87" formatCode="0.00">
                  <c:v>1.5562584615384616</c:v>
                </c:pt>
                <c:pt idx="88" formatCode="0.00">
                  <c:v>1.5519419999999999</c:v>
                </c:pt>
                <c:pt idx="89" formatCode="0.00">
                  <c:v>1.5448507317073172</c:v>
                </c:pt>
                <c:pt idx="90" formatCode="0.00">
                  <c:v>1.5563733333333336</c:v>
                </c:pt>
                <c:pt idx="91" formatCode="0.00">
                  <c:v>1.5523162790697675</c:v>
                </c:pt>
                <c:pt idx="92" formatCode="0.00">
                  <c:v>1.5516963636363637</c:v>
                </c:pt>
                <c:pt idx="93" formatCode="0.00">
                  <c:v>1.5578400000000001</c:v>
                </c:pt>
                <c:pt idx="94" formatCode="0.00">
                  <c:v>1.5826973913043478</c:v>
                </c:pt>
                <c:pt idx="95" formatCode="0.00">
                  <c:v>1.5901804255319147</c:v>
                </c:pt>
                <c:pt idx="96" formatCode="0.00">
                  <c:v>1.5519983333333334</c:v>
                </c:pt>
                <c:pt idx="97" formatCode="0.00">
                  <c:v>1.5107428571428569</c:v>
                </c:pt>
                <c:pt idx="98" formatCode="0.00">
                  <c:v>1.4717984</c:v>
                </c:pt>
                <c:pt idx="99" formatCode="0.00">
                  <c:v>1.4285191999999998</c:v>
                </c:pt>
                <c:pt idx="100" formatCode="0.00">
                  <c:v>1.3717007999999999</c:v>
                </c:pt>
                <c:pt idx="101" formatCode="0.00">
                  <c:v>1.3288611199999998</c:v>
                </c:pt>
                <c:pt idx="102" formatCode="0.00">
                  <c:v>1.2898001599999995</c:v>
                </c:pt>
                <c:pt idx="103" formatCode="0.00">
                  <c:v>1.2497179199999997</c:v>
                </c:pt>
                <c:pt idx="104" formatCode="0.00">
                  <c:v>1.2060143999999997</c:v>
                </c:pt>
                <c:pt idx="105" formatCode="0.00">
                  <c:v>1.1470895999999997</c:v>
                </c:pt>
                <c:pt idx="106" formatCode="0.00">
                  <c:v>1.0753835199999997</c:v>
                </c:pt>
                <c:pt idx="107" formatCode="0.00">
                  <c:v>1.0124961599999995</c:v>
                </c:pt>
                <c:pt idx="108" formatCode="0.00">
                  <c:v>0.97822751999999968</c:v>
                </c:pt>
                <c:pt idx="109" formatCode="0.00">
                  <c:v>0.95477759999999956</c:v>
                </c:pt>
                <c:pt idx="110" formatCode="0.00">
                  <c:v>0.93374639999999975</c:v>
                </c:pt>
                <c:pt idx="111" formatCode="0.00">
                  <c:v>0.92255039999999966</c:v>
                </c:pt>
                <c:pt idx="112" formatCode="0.00">
                  <c:v>0.89598959999999972</c:v>
                </c:pt>
                <c:pt idx="113" formatCode="0.00">
                  <c:v>0.84046399999999977</c:v>
                </c:pt>
                <c:pt idx="114" formatCode="0.00">
                  <c:v>0.78877359999999985</c:v>
                </c:pt>
                <c:pt idx="115" formatCode="0.00">
                  <c:v>0.72431840000000003</c:v>
                </c:pt>
                <c:pt idx="116" formatCode="0.00">
                  <c:v>0.69979775999999982</c:v>
                </c:pt>
                <c:pt idx="117" formatCode="0.00">
                  <c:v>0.69041168000000008</c:v>
                </c:pt>
                <c:pt idx="118" formatCode="0.00">
                  <c:v>0.6509601599999999</c:v>
                </c:pt>
                <c:pt idx="119" formatCode="0.00">
                  <c:v>0.65804319999999994</c:v>
                </c:pt>
                <c:pt idx="120" formatCode="0.00">
                  <c:v>0.68846079999999987</c:v>
                </c:pt>
                <c:pt idx="121" formatCode="0.00">
                  <c:v>0.70264127999999981</c:v>
                </c:pt>
                <c:pt idx="122" formatCode="0.00">
                  <c:v>0.69898464000000005</c:v>
                </c:pt>
                <c:pt idx="123" formatCode="0.00">
                  <c:v>0.6968908800000001</c:v>
                </c:pt>
                <c:pt idx="124" formatCode="0.00">
                  <c:v>0.70116000000000012</c:v>
                </c:pt>
                <c:pt idx="125" formatCode="0.00">
                  <c:v>0.70959200000000022</c:v>
                </c:pt>
                <c:pt idx="126" formatCode="0.00">
                  <c:v>0.71447360000000015</c:v>
                </c:pt>
                <c:pt idx="127" formatCode="0.00">
                  <c:v>0.72156480000000012</c:v>
                </c:pt>
                <c:pt idx="128" formatCode="0.00">
                  <c:v>0.72846559999999994</c:v>
                </c:pt>
                <c:pt idx="129" formatCode="0.00">
                  <c:v>0.7385759999999999</c:v>
                </c:pt>
                <c:pt idx="130" formatCode="0.00">
                  <c:v>0.74231199999999986</c:v>
                </c:pt>
                <c:pt idx="131" formatCode="0.00">
                  <c:v>0.74334879999999981</c:v>
                </c:pt>
                <c:pt idx="132" formatCode="0.00">
                  <c:v>0.73968639999999963</c:v>
                </c:pt>
                <c:pt idx="133" formatCode="0.00">
                  <c:v>0.73985279999999976</c:v>
                </c:pt>
                <c:pt idx="134" formatCode="0.00">
                  <c:v>0.73884799999999973</c:v>
                </c:pt>
                <c:pt idx="135" formatCode="0.00">
                  <c:v>0.73567199999999988</c:v>
                </c:pt>
                <c:pt idx="136" formatCode="0.00">
                  <c:v>0.73194399999999993</c:v>
                </c:pt>
                <c:pt idx="137" formatCode="0.00">
                  <c:v>0.72606400000000004</c:v>
                </c:pt>
                <c:pt idx="138" formatCode="0.00">
                  <c:v>0.72083200000000003</c:v>
                </c:pt>
                <c:pt idx="139" formatCode="0.00">
                  <c:v>0.71764799999999995</c:v>
                </c:pt>
                <c:pt idx="140" formatCode="0.00">
                  <c:v>0.69811199999999984</c:v>
                </c:pt>
                <c:pt idx="141" formatCode="0.00">
                  <c:v>0.69117600000000001</c:v>
                </c:pt>
                <c:pt idx="142" formatCode="0.00">
                  <c:v>0.68164000000000002</c:v>
                </c:pt>
                <c:pt idx="143" formatCode="0.00">
                  <c:v>0.66610400000000003</c:v>
                </c:pt>
                <c:pt idx="144" formatCode="0.00">
                  <c:v>0.63856799999999991</c:v>
                </c:pt>
                <c:pt idx="145" formatCode="0.00">
                  <c:v>0.62723199999999979</c:v>
                </c:pt>
                <c:pt idx="146" formatCode="0.00">
                  <c:v>0.64417279999999988</c:v>
                </c:pt>
                <c:pt idx="147" formatCode="0.00">
                  <c:v>0.66559039999999992</c:v>
                </c:pt>
                <c:pt idx="148" formatCode="0.00">
                  <c:v>0.68568480000000009</c:v>
                </c:pt>
                <c:pt idx="149" formatCode="0.00">
                  <c:v>0.70945600000000009</c:v>
                </c:pt>
                <c:pt idx="150" formatCode="0.00">
                  <c:v>0.73170400000000013</c:v>
                </c:pt>
                <c:pt idx="151" formatCode="0.00">
                  <c:v>0.75174079999999999</c:v>
                </c:pt>
                <c:pt idx="152" formatCode="0.00">
                  <c:v>0.77056639999999998</c:v>
                </c:pt>
                <c:pt idx="153" formatCode="0.00">
                  <c:v>0.78618080000000001</c:v>
                </c:pt>
                <c:pt idx="154" formatCode="0.00">
                  <c:v>0.7983840000000002</c:v>
                </c:pt>
                <c:pt idx="155" formatCode="0.00">
                  <c:v>0.80777600000000016</c:v>
                </c:pt>
                <c:pt idx="156" formatCode="0.00">
                  <c:v>0.81521920000000025</c:v>
                </c:pt>
                <c:pt idx="157" formatCode="0.00">
                  <c:v>0.81991360000000013</c:v>
                </c:pt>
                <c:pt idx="158" formatCode="0.00">
                  <c:v>0.83505920000000022</c:v>
                </c:pt>
                <c:pt idx="159" formatCode="0.00">
                  <c:v>0.83705600000000013</c:v>
                </c:pt>
                <c:pt idx="160" formatCode="0.00">
                  <c:v>0.83630400000000005</c:v>
                </c:pt>
                <c:pt idx="161" formatCode="0.00">
                  <c:v>0.83813919999999997</c:v>
                </c:pt>
                <c:pt idx="162" formatCode="0.00">
                  <c:v>0.84016159999999995</c:v>
                </c:pt>
                <c:pt idx="163" formatCode="0.00">
                  <c:v>0.83997119999999992</c:v>
                </c:pt>
                <c:pt idx="164" formatCode="0.00">
                  <c:v>0.84276799999999985</c:v>
                </c:pt>
                <c:pt idx="165" formatCode="0.00">
                  <c:v>0.84695199999999982</c:v>
                </c:pt>
                <c:pt idx="166" formatCode="0.00">
                  <c:v>0.85073599999999971</c:v>
                </c:pt>
                <c:pt idx="167" formatCode="0.00">
                  <c:v>0.85631999999999964</c:v>
                </c:pt>
                <c:pt idx="168" formatCode="0.00">
                  <c:v>0.84530399999999983</c:v>
                </c:pt>
                <c:pt idx="169" formatCode="0.00">
                  <c:v>0.823488</c:v>
                </c:pt>
                <c:pt idx="170" formatCode="0.00">
                  <c:v>0.80727199999999966</c:v>
                </c:pt>
                <c:pt idx="171" formatCode="0.00">
                  <c:v>0.79911840000000001</c:v>
                </c:pt>
                <c:pt idx="172" formatCode="0.00">
                  <c:v>0.80382719999999996</c:v>
                </c:pt>
                <c:pt idx="173" formatCode="0.00">
                  <c:v>0.80999840000000001</c:v>
                </c:pt>
                <c:pt idx="174" formatCode="0.00">
                  <c:v>0.8120320000000002</c:v>
                </c:pt>
                <c:pt idx="175" formatCode="0.00">
                  <c:v>0.80952800000000025</c:v>
                </c:pt>
                <c:pt idx="176" formatCode="0.00">
                  <c:v>0.80725240000000031</c:v>
                </c:pt>
                <c:pt idx="177" formatCode="0.00">
                  <c:v>0.8030052000000002</c:v>
                </c:pt>
                <c:pt idx="178" formatCode="0.00">
                  <c:v>0.80038640000000016</c:v>
                </c:pt>
                <c:pt idx="179" formatCode="0.00">
                  <c:v>0.79619600000000035</c:v>
                </c:pt>
                <c:pt idx="180" formatCode="0.00">
                  <c:v>0.79202040816326569</c:v>
                </c:pt>
                <c:pt idx="181" formatCode="0.00">
                  <c:v>0.78691583333333359</c:v>
                </c:pt>
                <c:pt idx="182" formatCode="0.00">
                  <c:v>0.78252510638297901</c:v>
                </c:pt>
                <c:pt idx="183" formatCode="0.00">
                  <c:v>0.77628608695652179</c:v>
                </c:pt>
                <c:pt idx="184" formatCode="0.00">
                  <c:v>0.7691866666666668</c:v>
                </c:pt>
                <c:pt idx="185" formatCode="0.00">
                  <c:v>0.76116818181818191</c:v>
                </c:pt>
                <c:pt idx="186" formatCode="0.00">
                  <c:v>0.75277674418604645</c:v>
                </c:pt>
                <c:pt idx="187" formatCode="0.00">
                  <c:v>0.74398571428571414</c:v>
                </c:pt>
                <c:pt idx="188" formatCode="0.00">
                  <c:v>0.73476585365853653</c:v>
                </c:pt>
                <c:pt idx="189" formatCode="0.00">
                  <c:v>0.72558499999999992</c:v>
                </c:pt>
                <c:pt idx="190" formatCode="0.00">
                  <c:v>0.71721538461538437</c:v>
                </c:pt>
                <c:pt idx="191" formatCode="0.00">
                  <c:v>0.70884947368421036</c:v>
                </c:pt>
                <c:pt idx="192" formatCode="0.00">
                  <c:v>0.69967675675675667</c:v>
                </c:pt>
                <c:pt idx="193" formatCode="0.00">
                  <c:v>0.68990777777777756</c:v>
                </c:pt>
                <c:pt idx="194" formatCode="0.00">
                  <c:v>0.67177714285714274</c:v>
                </c:pt>
                <c:pt idx="195" formatCode="0.00">
                  <c:v>0.65131176470588226</c:v>
                </c:pt>
                <c:pt idx="196" formatCode="0.00">
                  <c:v>0.65273090909090892</c:v>
                </c:pt>
                <c:pt idx="197" formatCode="0.00">
                  <c:v>0.65433624999999984</c:v>
                </c:pt>
                <c:pt idx="198" formatCode="0.00">
                  <c:v>0.65711354838709668</c:v>
                </c:pt>
                <c:pt idx="199" formatCode="0.00">
                  <c:v>0.65184666666666646</c:v>
                </c:pt>
                <c:pt idx="200" formatCode="0.00">
                  <c:v>0.65046206896551706</c:v>
                </c:pt>
                <c:pt idx="201" formatCode="0.00">
                  <c:v>0.64761571428571407</c:v>
                </c:pt>
                <c:pt idx="202" formatCode="0.00">
                  <c:v>0.6442562962962961</c:v>
                </c:pt>
                <c:pt idx="203" formatCode="0.00">
                  <c:v>0.64532461538461527</c:v>
                </c:pt>
                <c:pt idx="204" formatCode="0.00">
                  <c:v>0.64935199999999993</c:v>
                </c:pt>
                <c:pt idx="205" formatCode="0.00">
                  <c:v>0.65712499999999985</c:v>
                </c:pt>
                <c:pt idx="206" formatCode="0.00">
                  <c:v>0.66788347826086958</c:v>
                </c:pt>
                <c:pt idx="207" formatCode="0.00">
                  <c:v>0.6829436363636362</c:v>
                </c:pt>
                <c:pt idx="208" formatCode="0.00">
                  <c:v>0.6676819047619047</c:v>
                </c:pt>
                <c:pt idx="209" formatCode="0.00">
                  <c:v>0.68054999999999999</c:v>
                </c:pt>
                <c:pt idx="210" formatCode="0.00">
                  <c:v>0.69546315789473667</c:v>
                </c:pt>
              </c:numCache>
            </c:numRef>
          </c:val>
          <c:smooth val="0"/>
        </c:ser>
        <c:ser>
          <c:idx val="8"/>
          <c:order val="8"/>
          <c:spPr>
            <a:ln>
              <a:solidFill>
                <a:srgbClr val="FFC000"/>
              </a:solidFill>
            </a:ln>
          </c:spPr>
          <c:marker>
            <c:symbol val="none"/>
          </c:marker>
          <c:val>
            <c:numRef>
              <c:f>'Fig 3'!$V$110:$V$320</c:f>
              <c:numCache>
                <c:formatCode>0.00</c:formatCode>
                <c:ptCount val="211"/>
                <c:pt idx="0">
                  <c:v>1.7897714285714286</c:v>
                </c:pt>
                <c:pt idx="1">
                  <c:v>1.7580882758620688</c:v>
                </c:pt>
                <c:pt idx="2">
                  <c:v>1.7321626666666665</c:v>
                </c:pt>
                <c:pt idx="3">
                  <c:v>1.7069212903225806</c:v>
                </c:pt>
                <c:pt idx="4">
                  <c:v>1.6729249999999998</c:v>
                </c:pt>
                <c:pt idx="5">
                  <c:v>1.628242424242424</c:v>
                </c:pt>
                <c:pt idx="6">
                  <c:v>1.5943529411764703</c:v>
                </c:pt>
                <c:pt idx="7">
                  <c:v>1.5603314285714283</c:v>
                </c:pt>
                <c:pt idx="8">
                  <c:v>1.5103555555555552</c:v>
                </c:pt>
                <c:pt idx="9">
                  <c:v>1.4665297297297293</c:v>
                </c:pt>
                <c:pt idx="10">
                  <c:v>1.4496842105263155</c:v>
                </c:pt>
                <c:pt idx="11">
                  <c:v>1.447341538461538</c:v>
                </c:pt>
                <c:pt idx="12">
                  <c:v>1.4564139999999997</c:v>
                </c:pt>
                <c:pt idx="13">
                  <c:v>1.4700679999999999</c:v>
                </c:pt>
                <c:pt idx="14">
                  <c:v>1.4512699999999998</c:v>
                </c:pt>
                <c:pt idx="15">
                  <c:v>1.4882699999999995</c:v>
                </c:pt>
                <c:pt idx="16">
                  <c:v>1.4848619999999999</c:v>
                </c:pt>
                <c:pt idx="17">
                  <c:v>1.4730459999999999</c:v>
                </c:pt>
                <c:pt idx="18">
                  <c:v>1.446072</c:v>
                </c:pt>
                <c:pt idx="19">
                  <c:v>1.4144400000000001</c:v>
                </c:pt>
                <c:pt idx="20">
                  <c:v>1.4319000000000002</c:v>
                </c:pt>
                <c:pt idx="21">
                  <c:v>1.4624990000000002</c:v>
                </c:pt>
                <c:pt idx="22">
                  <c:v>1.5164870000000001</c:v>
                </c:pt>
                <c:pt idx="23">
                  <c:v>1.568864</c:v>
                </c:pt>
                <c:pt idx="24">
                  <c:v>1.62663</c:v>
                </c:pt>
                <c:pt idx="25">
                  <c:v>1.585785</c:v>
                </c:pt>
                <c:pt idx="26">
                  <c:v>1.6598289999999998</c:v>
                </c:pt>
                <c:pt idx="27">
                  <c:v>1.7177190243902438</c:v>
                </c:pt>
                <c:pt idx="28">
                  <c:v>1.6782228571428572</c:v>
                </c:pt>
                <c:pt idx="29">
                  <c:v>1.6782228571428572</c:v>
                </c:pt>
                <c:pt idx="30">
                  <c:v>1.6782228571428572</c:v>
                </c:pt>
                <c:pt idx="31">
                  <c:v>1.6782228571428572</c:v>
                </c:pt>
                <c:pt idx="32">
                  <c:v>1.6782228571428572</c:v>
                </c:pt>
                <c:pt idx="33">
                  <c:v>1.6782228571428572</c:v>
                </c:pt>
                <c:pt idx="34">
                  <c:v>1.6782228571428572</c:v>
                </c:pt>
                <c:pt idx="35">
                  <c:v>1.6782228571428572</c:v>
                </c:pt>
                <c:pt idx="36">
                  <c:v>1.7141307317073169</c:v>
                </c:pt>
                <c:pt idx="37">
                  <c:v>1.6910839999999996</c:v>
                </c:pt>
                <c:pt idx="38">
                  <c:v>1.670445128205128</c:v>
                </c:pt>
                <c:pt idx="39">
                  <c:v>1.6795094736842104</c:v>
                </c:pt>
                <c:pt idx="40">
                  <c:v>1.6963610810810812</c:v>
                </c:pt>
                <c:pt idx="41">
                  <c:v>1.7122044444444444</c:v>
                </c:pt>
                <c:pt idx="42">
                  <c:v>1.7192388571428567</c:v>
                </c:pt>
                <c:pt idx="43">
                  <c:v>1.7299223529411762</c:v>
                </c:pt>
                <c:pt idx="44">
                  <c:v>1.7357987878787877</c:v>
                </c:pt>
                <c:pt idx="45">
                  <c:v>1.7467299999999999</c:v>
                </c:pt>
                <c:pt idx="46">
                  <c:v>1.7686890322580644</c:v>
                </c:pt>
                <c:pt idx="47">
                  <c:v>1.7911119999999996</c:v>
                </c:pt>
                <c:pt idx="48">
                  <c:v>1.813012413793103</c:v>
                </c:pt>
                <c:pt idx="49">
                  <c:v>1.8516342857142851</c:v>
                </c:pt>
                <c:pt idx="50">
                  <c:v>1.8879555555555552</c:v>
                </c:pt>
                <c:pt idx="51">
                  <c:v>1.9228646153846152</c:v>
                </c:pt>
                <c:pt idx="52">
                  <c:v>1.9617919999999998</c:v>
                </c:pt>
                <c:pt idx="53">
                  <c:v>2.0177399999999999</c:v>
                </c:pt>
                <c:pt idx="54">
                  <c:v>2.0968417391304341</c:v>
                </c:pt>
                <c:pt idx="55">
                  <c:v>2.1705163636363634</c:v>
                </c:pt>
                <c:pt idx="56">
                  <c:v>2.2546552380952378</c:v>
                </c:pt>
                <c:pt idx="57">
                  <c:v>2.3793279999999997</c:v>
                </c:pt>
                <c:pt idx="58">
                  <c:v>2.510408421052631</c:v>
                </c:pt>
                <c:pt idx="59">
                  <c:v>2.6039644444444443</c:v>
                </c:pt>
                <c:pt idx="60">
                  <c:v>2.6772376470588228</c:v>
                </c:pt>
                <c:pt idx="61">
                  <c:v>2.7314249999999998</c:v>
                </c:pt>
                <c:pt idx="62">
                  <c:v>2.7607093333333332</c:v>
                </c:pt>
                <c:pt idx="63">
                  <c:v>2.7868971428571427</c:v>
                </c:pt>
                <c:pt idx="64">
                  <c:v>2.8046584615384615</c:v>
                </c:pt>
                <c:pt idx="65">
                  <c:v>2.8350733333333338</c:v>
                </c:pt>
                <c:pt idx="66">
                  <c:v>2.736193333333333</c:v>
                </c:pt>
                <c:pt idx="67">
                  <c:v>2.5885733333333332</c:v>
                </c:pt>
                <c:pt idx="68">
                  <c:v>2.8680466666666669</c:v>
                </c:pt>
                <c:pt idx="69">
                  <c:v>2.8672250000000004</c:v>
                </c:pt>
                <c:pt idx="70">
                  <c:v>2.8664033333333334</c:v>
                </c:pt>
                <c:pt idx="71">
                  <c:v>2.8655816666666665</c:v>
                </c:pt>
                <c:pt idx="72">
                  <c:v>2.86476</c:v>
                </c:pt>
                <c:pt idx="73">
                  <c:v>2.8404000000000003</c:v>
                </c:pt>
                <c:pt idx="74">
                  <c:v>2.8220300000000003</c:v>
                </c:pt>
                <c:pt idx="75">
                  <c:v>2.8371499999999998</c:v>
                </c:pt>
                <c:pt idx="76">
                  <c:v>2.5824500000000001</c:v>
                </c:pt>
                <c:pt idx="77">
                  <c:v>2.63043</c:v>
                </c:pt>
                <c:pt idx="78">
                  <c:v>2.4928861538461544</c:v>
                </c:pt>
                <c:pt idx="79">
                  <c:v>2.3762571428571433</c:v>
                </c:pt>
                <c:pt idx="80">
                  <c:v>2.2756933333333342</c:v>
                </c:pt>
                <c:pt idx="81">
                  <c:v>2.1806825000000005</c:v>
                </c:pt>
                <c:pt idx="82">
                  <c:v>2.1090682352941181</c:v>
                </c:pt>
                <c:pt idx="83">
                  <c:v>2.0452844444444449</c:v>
                </c:pt>
                <c:pt idx="84">
                  <c:v>1.9986210526315795</c:v>
                </c:pt>
                <c:pt idx="85">
                  <c:v>1.9690100000000004</c:v>
                </c:pt>
                <c:pt idx="86">
                  <c:v>1.9980514285714288</c:v>
                </c:pt>
                <c:pt idx="87">
                  <c:v>2.025929090909091</c:v>
                </c:pt>
                <c:pt idx="88">
                  <c:v>2.0532295652173915</c:v>
                </c:pt>
                <c:pt idx="89">
                  <c:v>2.0829416666666671</c:v>
                </c:pt>
                <c:pt idx="90">
                  <c:v>2.1067760000000004</c:v>
                </c:pt>
                <c:pt idx="91">
                  <c:v>2.1244076923076927</c:v>
                </c:pt>
                <c:pt idx="92">
                  <c:v>2.1435629629629633</c:v>
                </c:pt>
                <c:pt idx="93">
                  <c:v>2.1722928571428572</c:v>
                </c:pt>
                <c:pt idx="94">
                  <c:v>2.2261586206896551</c:v>
                </c:pt>
                <c:pt idx="95">
                  <c:v>2.23298</c:v>
                </c:pt>
                <c:pt idx="96">
                  <c:v>2.2410722580645164</c:v>
                </c:pt>
                <c:pt idx="97">
                  <c:v>2.1809412500000001</c:v>
                </c:pt>
                <c:pt idx="98">
                  <c:v>2.1218193939393943</c:v>
                </c:pt>
                <c:pt idx="99">
                  <c:v>2.0745000000000005</c:v>
                </c:pt>
                <c:pt idx="100">
                  <c:v>2.0356857142857145</c:v>
                </c:pt>
                <c:pt idx="101">
                  <c:v>1.9990100000000004</c:v>
                </c:pt>
                <c:pt idx="102">
                  <c:v>1.9637589189189193</c:v>
                </c:pt>
                <c:pt idx="103">
                  <c:v>1.9295568421052636</c:v>
                </c:pt>
                <c:pt idx="104">
                  <c:v>1.8955538461538468</c:v>
                </c:pt>
                <c:pt idx="105">
                  <c:v>1.8627350000000007</c:v>
                </c:pt>
                <c:pt idx="106">
                  <c:v>1.8338312195121957</c:v>
                </c:pt>
                <c:pt idx="107">
                  <c:v>1.8095152380952388</c:v>
                </c:pt>
                <c:pt idx="108">
                  <c:v>1.788769302325582</c:v>
                </c:pt>
                <c:pt idx="109">
                  <c:v>1.7688500000000005</c:v>
                </c:pt>
                <c:pt idx="110">
                  <c:v>1.7514800000000006</c:v>
                </c:pt>
                <c:pt idx="111">
                  <c:v>1.7323939130434787</c:v>
                </c:pt>
                <c:pt idx="112">
                  <c:v>1.7142544680851068</c:v>
                </c:pt>
                <c:pt idx="113">
                  <c:v>1.6963775000000005</c:v>
                </c:pt>
                <c:pt idx="114">
                  <c:v>1.6799714285714291</c:v>
                </c:pt>
                <c:pt idx="115">
                  <c:v>1.6720530612244902</c:v>
                </c:pt>
                <c:pt idx="116">
                  <c:v>1.6713265306122451</c:v>
                </c:pt>
                <c:pt idx="117">
                  <c:v>1.5704448979591838</c:v>
                </c:pt>
                <c:pt idx="118">
                  <c:v>1.4787959183673469</c:v>
                </c:pt>
                <c:pt idx="119">
                  <c:v>1.4718897959183672</c:v>
                </c:pt>
                <c:pt idx="120">
                  <c:v>1.4703665306122449</c:v>
                </c:pt>
                <c:pt idx="121">
                  <c:v>1.4652612244897958</c:v>
                </c:pt>
                <c:pt idx="122">
                  <c:v>1.4408595918367344</c:v>
                </c:pt>
                <c:pt idx="123">
                  <c:v>1.4122636734693876</c:v>
                </c:pt>
                <c:pt idx="124">
                  <c:v>1.3782489795918365</c:v>
                </c:pt>
                <c:pt idx="125">
                  <c:v>1.3849322448979589</c:v>
                </c:pt>
                <c:pt idx="126">
                  <c:v>1.3995183673469387</c:v>
                </c:pt>
                <c:pt idx="127">
                  <c:v>1.4118032653061223</c:v>
                </c:pt>
                <c:pt idx="128">
                  <c:v>1.4221951020408163</c:v>
                </c:pt>
                <c:pt idx="129">
                  <c:v>1.4311020408163264</c:v>
                </c:pt>
                <c:pt idx="130">
                  <c:v>1.4375036734693878</c:v>
                </c:pt>
                <c:pt idx="131">
                  <c:v>1.4403289795918366</c:v>
                </c:pt>
                <c:pt idx="132">
                  <c:v>1.4459044897959181</c:v>
                </c:pt>
                <c:pt idx="133">
                  <c:v>1.4491281632653059</c:v>
                </c:pt>
                <c:pt idx="134">
                  <c:v>1.4487755102040818</c:v>
                </c:pt>
                <c:pt idx="135">
                  <c:v>1.4188310204081638</c:v>
                </c:pt>
                <c:pt idx="136">
                  <c:v>1.3841551020408165</c:v>
                </c:pt>
                <c:pt idx="137">
                  <c:v>1.3343395918367349</c:v>
                </c:pt>
                <c:pt idx="138">
                  <c:v>1.2830579591836735</c:v>
                </c:pt>
                <c:pt idx="139">
                  <c:v>1.2286775510204082</c:v>
                </c:pt>
                <c:pt idx="140">
                  <c:v>1.1833632653061223</c:v>
                </c:pt>
                <c:pt idx="141">
                  <c:v>1.1300881632653061</c:v>
                </c:pt>
                <c:pt idx="142">
                  <c:v>1.0700767346938778</c:v>
                </c:pt>
                <c:pt idx="143">
                  <c:v>0.99108408163265305</c:v>
                </c:pt>
                <c:pt idx="144">
                  <c:v>0.93637551020408172</c:v>
                </c:pt>
                <c:pt idx="145">
                  <c:v>0.88112163265306154</c:v>
                </c:pt>
                <c:pt idx="146">
                  <c:v>0.87496163265306137</c:v>
                </c:pt>
                <c:pt idx="147">
                  <c:v>0.8658546938775511</c:v>
                </c:pt>
                <c:pt idx="148">
                  <c:v>0.85237224489795926</c:v>
                </c:pt>
                <c:pt idx="149">
                  <c:v>0.83737142857142866</c:v>
                </c:pt>
                <c:pt idx="150">
                  <c:v>0.82419265306122469</c:v>
                </c:pt>
                <c:pt idx="151">
                  <c:v>0.80959836734693891</c:v>
                </c:pt>
                <c:pt idx="152">
                  <c:v>0.80032326530612263</c:v>
                </c:pt>
                <c:pt idx="153">
                  <c:v>0.79146938775510212</c:v>
                </c:pt>
                <c:pt idx="154">
                  <c:v>0.78364897959183677</c:v>
                </c:pt>
                <c:pt idx="155">
                  <c:v>0.77287183673469384</c:v>
                </c:pt>
                <c:pt idx="156">
                  <c:v>0.75946938775510198</c:v>
                </c:pt>
                <c:pt idx="157">
                  <c:v>0.74548244897959193</c:v>
                </c:pt>
                <c:pt idx="158">
                  <c:v>0.73111510204081642</c:v>
                </c:pt>
                <c:pt idx="159">
                  <c:v>0.7161632653061224</c:v>
                </c:pt>
                <c:pt idx="160">
                  <c:v>0.70365877551020417</c:v>
                </c:pt>
                <c:pt idx="161">
                  <c:v>0.69096163265306121</c:v>
                </c:pt>
                <c:pt idx="162">
                  <c:v>0.67807183673469384</c:v>
                </c:pt>
                <c:pt idx="163">
                  <c:v>0.66498938775510208</c:v>
                </c:pt>
                <c:pt idx="164">
                  <c:v>0.65089795918367332</c:v>
                </c:pt>
                <c:pt idx="165">
                  <c:v>0.63120816326530604</c:v>
                </c:pt>
                <c:pt idx="166">
                  <c:v>0.6078971428571428</c:v>
                </c:pt>
                <c:pt idx="167">
                  <c:v>0.57871999999999979</c:v>
                </c:pt>
                <c:pt idx="168">
                  <c:v>0.54551346938775502</c:v>
                </c:pt>
                <c:pt idx="169">
                  <c:v>0.50786938775510193</c:v>
                </c:pt>
                <c:pt idx="170">
                  <c:v>0.47863020408163254</c:v>
                </c:pt>
                <c:pt idx="171">
                  <c:v>0.45093387755102032</c:v>
                </c:pt>
                <c:pt idx="172">
                  <c:v>0.42600489795918356</c:v>
                </c:pt>
                <c:pt idx="173">
                  <c:v>0.40527183673469386</c:v>
                </c:pt>
                <c:pt idx="174">
                  <c:v>0.38444897959183666</c:v>
                </c:pt>
                <c:pt idx="175">
                  <c:v>0.36000489795918367</c:v>
                </c:pt>
                <c:pt idx="176">
                  <c:v>0.33071510204081633</c:v>
                </c:pt>
                <c:pt idx="177">
                  <c:v>0.30147755102040824</c:v>
                </c:pt>
                <c:pt idx="178">
                  <c:v>0.27351673469387761</c:v>
                </c:pt>
                <c:pt idx="179">
                  <c:v>0.25071020408163269</c:v>
                </c:pt>
                <c:pt idx="180">
                  <c:v>0.2300473469387754</c:v>
                </c:pt>
                <c:pt idx="181">
                  <c:v>0.20912833333333325</c:v>
                </c:pt>
                <c:pt idx="182">
                  <c:v>0.18556425531914886</c:v>
                </c:pt>
                <c:pt idx="183">
                  <c:v>0.15939999999999999</c:v>
                </c:pt>
                <c:pt idx="184">
                  <c:v>0.13823999999999997</c:v>
                </c:pt>
                <c:pt idx="185">
                  <c:v>0.12064909090909091</c:v>
                </c:pt>
                <c:pt idx="186">
                  <c:v>0.11850418604651163</c:v>
                </c:pt>
                <c:pt idx="187">
                  <c:v>0.11528952380952383</c:v>
                </c:pt>
                <c:pt idx="188">
                  <c:v>0.11775609756097562</c:v>
                </c:pt>
                <c:pt idx="189">
                  <c:v>0.11208</c:v>
                </c:pt>
                <c:pt idx="190">
                  <c:v>0.11415589743589742</c:v>
                </c:pt>
                <c:pt idx="191">
                  <c:v>0.11696421052631578</c:v>
                </c:pt>
                <c:pt idx="192">
                  <c:v>0.12380756756756756</c:v>
                </c:pt>
                <c:pt idx="193">
                  <c:v>0.13418888888888891</c:v>
                </c:pt>
                <c:pt idx="194">
                  <c:v>0.14441142857142858</c:v>
                </c:pt>
                <c:pt idx="195">
                  <c:v>0.14821647058823531</c:v>
                </c:pt>
                <c:pt idx="196">
                  <c:v>0.1592630303030303</c:v>
                </c:pt>
                <c:pt idx="197">
                  <c:v>0.16885500000000001</c:v>
                </c:pt>
                <c:pt idx="198">
                  <c:v>0.17491612903225809</c:v>
                </c:pt>
                <c:pt idx="199">
                  <c:v>0.17842666666666668</c:v>
                </c:pt>
                <c:pt idx="200">
                  <c:v>0.18528275862068969</c:v>
                </c:pt>
                <c:pt idx="201">
                  <c:v>0.18441428571428573</c:v>
                </c:pt>
                <c:pt idx="202">
                  <c:v>0.184962962962963</c:v>
                </c:pt>
                <c:pt idx="203">
                  <c:v>0.18440000000000001</c:v>
                </c:pt>
                <c:pt idx="204">
                  <c:v>0.18579200000000001</c:v>
                </c:pt>
                <c:pt idx="205">
                  <c:v>0.18704000000000001</c:v>
                </c:pt>
                <c:pt idx="206">
                  <c:v>0.18508173913043482</c:v>
                </c:pt>
                <c:pt idx="207">
                  <c:v>0.1840254545454546</c:v>
                </c:pt>
                <c:pt idx="208">
                  <c:v>0.18066666666666664</c:v>
                </c:pt>
                <c:pt idx="209">
                  <c:v>0</c:v>
                </c:pt>
                <c:pt idx="210">
                  <c:v>0</c:v>
                </c:pt>
              </c:numCache>
            </c:numRef>
          </c:val>
          <c:smooth val="0"/>
        </c:ser>
        <c:ser>
          <c:idx val="9"/>
          <c:order val="9"/>
          <c:spPr>
            <a:ln>
              <a:solidFill>
                <a:srgbClr val="FF0000"/>
              </a:solidFill>
            </a:ln>
          </c:spPr>
          <c:marker>
            <c:symbol val="none"/>
          </c:marker>
          <c:val>
            <c:numRef>
              <c:f>'Fig 3'!$W$110:$W$320</c:f>
              <c:numCache>
                <c:formatCode>General</c:formatCode>
                <c:ptCount val="211"/>
                <c:pt idx="40" formatCode="0.00">
                  <c:v>-0.84025799999999995</c:v>
                </c:pt>
                <c:pt idx="41" formatCode="0.00">
                  <c:v>-0.85316266666666662</c:v>
                </c:pt>
                <c:pt idx="42" formatCode="0.00">
                  <c:v>-0.83992640000000007</c:v>
                </c:pt>
                <c:pt idx="43" formatCode="0.00">
                  <c:v>-0.82040581818181824</c:v>
                </c:pt>
                <c:pt idx="44" formatCode="0.00">
                  <c:v>-0.80950533333333341</c:v>
                </c:pt>
                <c:pt idx="45" formatCode="0.00">
                  <c:v>-0.80677415384615392</c:v>
                </c:pt>
                <c:pt idx="46" formatCode="0.00">
                  <c:v>-0.83429600000000015</c:v>
                </c:pt>
                <c:pt idx="47" formatCode="0.00">
                  <c:v>-0.86202026666666676</c:v>
                </c:pt>
                <c:pt idx="48" formatCode="0.00">
                  <c:v>-0.88178400000000012</c:v>
                </c:pt>
                <c:pt idx="49" formatCode="0.00">
                  <c:v>-0.91087435294117658</c:v>
                </c:pt>
                <c:pt idx="50" formatCode="0.00">
                  <c:v>-0.92884800000000012</c:v>
                </c:pt>
                <c:pt idx="51" formatCode="0.00">
                  <c:v>-0.93473178947368429</c:v>
                </c:pt>
                <c:pt idx="52" formatCode="0.00">
                  <c:v>-0.95033920000000016</c:v>
                </c:pt>
                <c:pt idx="53" formatCode="0.00">
                  <c:v>-0.96713828571428584</c:v>
                </c:pt>
                <c:pt idx="54" formatCode="0.00">
                  <c:v>-0.98314836363636371</c:v>
                </c:pt>
                <c:pt idx="55" formatCode="0.00">
                  <c:v>-0.99760278260869573</c:v>
                </c:pt>
                <c:pt idx="56" formatCode="0.00">
                  <c:v>-1.0076260000000001</c:v>
                </c:pt>
                <c:pt idx="57" formatCode="0.00">
                  <c:v>-1.0113497600000001</c:v>
                </c:pt>
                <c:pt idx="58" formatCode="0.00">
                  <c:v>-1.0114240000000001</c:v>
                </c:pt>
                <c:pt idx="59" formatCode="0.00">
                  <c:v>-1.0086245925925925</c:v>
                </c:pt>
                <c:pt idx="60" formatCode="0.00">
                  <c:v>-1.004688</c:v>
                </c:pt>
                <c:pt idx="61" formatCode="0.00">
                  <c:v>-1.0001815172413793</c:v>
                </c:pt>
                <c:pt idx="62" formatCode="0.00">
                  <c:v>-0.99749546666666655</c:v>
                </c:pt>
                <c:pt idx="63" formatCode="0.00">
                  <c:v>-0.99516335483870955</c:v>
                </c:pt>
                <c:pt idx="64" formatCode="0.00">
                  <c:v>-0.99252699999999994</c:v>
                </c:pt>
                <c:pt idx="65" formatCode="0.00">
                  <c:v>-0.99112921212121197</c:v>
                </c:pt>
                <c:pt idx="66" formatCode="0.00">
                  <c:v>-0.9917807058823529</c:v>
                </c:pt>
                <c:pt idx="67" formatCode="0.00">
                  <c:v>-0.98916297142857135</c:v>
                </c:pt>
                <c:pt idx="68" formatCode="0.00">
                  <c:v>-0.9877151111111111</c:v>
                </c:pt>
                <c:pt idx="69" formatCode="0.00">
                  <c:v>-0.98463956756756754</c:v>
                </c:pt>
                <c:pt idx="70" formatCode="0.00">
                  <c:v>-0.97874905263157896</c:v>
                </c:pt>
                <c:pt idx="71" formatCode="0.00">
                  <c:v>-0.97479548717948716</c:v>
                </c:pt>
                <c:pt idx="72" formatCode="0.00">
                  <c:v>-0.97088359999999996</c:v>
                </c:pt>
                <c:pt idx="73" formatCode="0.00">
                  <c:v>-0.97359570731707312</c:v>
                </c:pt>
                <c:pt idx="74" formatCode="0.00">
                  <c:v>-0.99007771428571423</c:v>
                </c:pt>
                <c:pt idx="75" formatCode="0.00">
                  <c:v>-0.99355497674418602</c:v>
                </c:pt>
                <c:pt idx="76" formatCode="0.00">
                  <c:v>-1.0003750909090909</c:v>
                </c:pt>
                <c:pt idx="77" formatCode="0.00">
                  <c:v>-1.0052040888888891</c:v>
                </c:pt>
                <c:pt idx="78" formatCode="0.00">
                  <c:v>-1.0364326956521739</c:v>
                </c:pt>
                <c:pt idx="79" formatCode="0.00">
                  <c:v>-1.102588595744681</c:v>
                </c:pt>
                <c:pt idx="80" formatCode="0.00">
                  <c:v>-1.1225305000000001</c:v>
                </c:pt>
                <c:pt idx="81" formatCode="0.00">
                  <c:v>-1.1407204897959187</c:v>
                </c:pt>
                <c:pt idx="82" formatCode="0.00">
                  <c:v>-1.1534883265306126</c:v>
                </c:pt>
                <c:pt idx="83" formatCode="0.00">
                  <c:v>-1.1716946938775514</c:v>
                </c:pt>
                <c:pt idx="84" formatCode="0.00">
                  <c:v>-1.1948204081632656</c:v>
                </c:pt>
                <c:pt idx="85" formatCode="0.00">
                  <c:v>-1.2241020408163268</c:v>
                </c:pt>
                <c:pt idx="86" formatCode="0.00">
                  <c:v>-1.2271110204081637</c:v>
                </c:pt>
                <c:pt idx="87" formatCode="0.00">
                  <c:v>-1.2326758333333336</c:v>
                </c:pt>
                <c:pt idx="88" formatCode="0.00">
                  <c:v>-1.2228944680851068</c:v>
                </c:pt>
                <c:pt idx="89" formatCode="0.00">
                  <c:v>-1.224653043478261</c:v>
                </c:pt>
                <c:pt idx="90" formatCode="0.00">
                  <c:v>-1.2306142222222227</c:v>
                </c:pt>
                <c:pt idx="91" formatCode="0.00">
                  <c:v>-1.2422009090909094</c:v>
                </c:pt>
                <c:pt idx="92" formatCode="0.00">
                  <c:v>-1.2565497674418609</c:v>
                </c:pt>
                <c:pt idx="93" formatCode="0.00">
                  <c:v>-1.2700485714285719</c:v>
                </c:pt>
                <c:pt idx="94" formatCode="0.00">
                  <c:v>-1.2821473170731712</c:v>
                </c:pt>
                <c:pt idx="95" formatCode="0.00">
                  <c:v>-1.2843990000000003</c:v>
                </c:pt>
                <c:pt idx="96" formatCode="0.00">
                  <c:v>-1.2852769230769232</c:v>
                </c:pt>
                <c:pt idx="97" formatCode="0.00">
                  <c:v>-1.2880936842105268</c:v>
                </c:pt>
                <c:pt idx="98" formatCode="0.00">
                  <c:v>-1.2857091891891896</c:v>
                </c:pt>
                <c:pt idx="99" formatCode="0.00">
                  <c:v>-1.2871344444444448</c:v>
                </c:pt>
                <c:pt idx="100" formatCode="0.00">
                  <c:v>-1.2941771428571434</c:v>
                </c:pt>
                <c:pt idx="101" formatCode="0.00">
                  <c:v>-1.2905748571428577</c:v>
                </c:pt>
                <c:pt idx="102" formatCode="0.00">
                  <c:v>-1.2902058823529414</c:v>
                </c:pt>
                <c:pt idx="103" formatCode="0.00">
                  <c:v>-1.2893224242424246</c:v>
                </c:pt>
                <c:pt idx="104" formatCode="0.00">
                  <c:v>-1.2885012500000002</c:v>
                </c:pt>
                <c:pt idx="105" formatCode="0.00">
                  <c:v>-1.2901251612903226</c:v>
                </c:pt>
                <c:pt idx="106" formatCode="0.00">
                  <c:v>-1.296438666666667</c:v>
                </c:pt>
                <c:pt idx="107" formatCode="0.00">
                  <c:v>-1.3062027586206897</c:v>
                </c:pt>
                <c:pt idx="108" formatCode="0.00">
                  <c:v>-1.3194300000000001</c:v>
                </c:pt>
                <c:pt idx="109" formatCode="0.00">
                  <c:v>-1.3350237037037036</c:v>
                </c:pt>
                <c:pt idx="110" formatCode="0.00">
                  <c:v>-1.3527553846153848</c:v>
                </c:pt>
                <c:pt idx="111" formatCode="0.00">
                  <c:v>-1.3700816</c:v>
                </c:pt>
                <c:pt idx="112" formatCode="0.00">
                  <c:v>-1.3886183333333335</c:v>
                </c:pt>
                <c:pt idx="113" formatCode="0.00">
                  <c:v>-1.4093930434782609</c:v>
                </c:pt>
                <c:pt idx="114" formatCode="0.00">
                  <c:v>-1.4304381818181819</c:v>
                </c:pt>
                <c:pt idx="115" formatCode="0.00">
                  <c:v>-1.4503028571428571</c:v>
                </c:pt>
                <c:pt idx="116" formatCode="0.00">
                  <c:v>-1.4778100000000001</c:v>
                </c:pt>
                <c:pt idx="117" formatCode="0.00">
                  <c:v>-1.5062715789473682</c:v>
                </c:pt>
                <c:pt idx="118" formatCode="0.00">
                  <c:v>-1.5414022222222221</c:v>
                </c:pt>
                <c:pt idx="119" formatCode="0.00">
                  <c:v>-1.5873200000000001</c:v>
                </c:pt>
                <c:pt idx="120" formatCode="0.00">
                  <c:v>-1.6349924999999998</c:v>
                </c:pt>
                <c:pt idx="121" formatCode="0.00">
                  <c:v>-1.6894373333333332</c:v>
                </c:pt>
                <c:pt idx="122" formatCode="0.00">
                  <c:v>-1.73282</c:v>
                </c:pt>
                <c:pt idx="123" formatCode="0.00">
                  <c:v>-1.7379723076923077</c:v>
                </c:pt>
                <c:pt idx="124" formatCode="0.00">
                  <c:v>-1.787836666666667</c:v>
                </c:pt>
                <c:pt idx="125" formatCode="0.00">
                  <c:v>-1.7063000000000004</c:v>
                </c:pt>
                <c:pt idx="126" formatCode="0.00">
                  <c:v>-1.6405666666666667</c:v>
                </c:pt>
                <c:pt idx="127" formatCode="0.00">
                  <c:v>-1.5522584615384618</c:v>
                </c:pt>
                <c:pt idx="128" formatCode="0.00">
                  <c:v>-1.4810676923076924</c:v>
                </c:pt>
                <c:pt idx="129" formatCode="0.00">
                  <c:v>-1.27908</c:v>
                </c:pt>
                <c:pt idx="130" formatCode="0.00">
                  <c:v>-1.1173333333333335</c:v>
                </c:pt>
                <c:pt idx="131" formatCode="0.00">
                  <c:v>-1.0848433333333334</c:v>
                </c:pt>
                <c:pt idx="132" formatCode="0.00">
                  <c:v>-1.0540500000000002</c:v>
                </c:pt>
                <c:pt idx="133" formatCode="0.00">
                  <c:v>-0.98745333333333341</c:v>
                </c:pt>
                <c:pt idx="134" formatCode="0.00">
                  <c:v>-0.85505333333333322</c:v>
                </c:pt>
                <c:pt idx="135" formatCode="0.00">
                  <c:v>-0.84176666666666655</c:v>
                </c:pt>
                <c:pt idx="136" formatCode="0.00">
                  <c:v>-0.82316923076923065</c:v>
                </c:pt>
                <c:pt idx="137" formatCode="0.00">
                  <c:v>-0.80397142857142845</c:v>
                </c:pt>
                <c:pt idx="138" formatCode="0.00">
                  <c:v>-0.78562666666666658</c:v>
                </c:pt>
                <c:pt idx="139" formatCode="0.00">
                  <c:v>-0.77797499999999986</c:v>
                </c:pt>
                <c:pt idx="140" formatCode="0.00">
                  <c:v>-0.83430588235294101</c:v>
                </c:pt>
                <c:pt idx="141" formatCode="0.00">
                  <c:v>-0.84823111111111105</c:v>
                </c:pt>
                <c:pt idx="142" formatCode="0.00">
                  <c:v>-0.86013052631578935</c:v>
                </c:pt>
                <c:pt idx="143" formatCode="0.00">
                  <c:v>-0.88330799999999987</c:v>
                </c:pt>
                <c:pt idx="144" formatCode="0.00">
                  <c:v>-0.88948571428571421</c:v>
                </c:pt>
                <c:pt idx="145" formatCode="0.00">
                  <c:v>-0.92052727272727253</c:v>
                </c:pt>
                <c:pt idx="146" formatCode="0.00">
                  <c:v>-0.83881739130434763</c:v>
                </c:pt>
                <c:pt idx="147" formatCode="0.00">
                  <c:v>-0.76136666666666653</c:v>
                </c:pt>
                <c:pt idx="148" formatCode="0.00">
                  <c:v>-0.80006399999999989</c:v>
                </c:pt>
                <c:pt idx="149" formatCode="0.00">
                  <c:v>-0.83458461538461526</c:v>
                </c:pt>
                <c:pt idx="150" formatCode="0.00">
                  <c:v>-0.86872592592592579</c:v>
                </c:pt>
                <c:pt idx="151" formatCode="0.00">
                  <c:v>-0.89073777777777774</c:v>
                </c:pt>
                <c:pt idx="152" formatCode="0.00">
                  <c:v>-0.91942000000000002</c:v>
                </c:pt>
                <c:pt idx="153" formatCode="0.00">
                  <c:v>-0.94573517241379312</c:v>
                </c:pt>
                <c:pt idx="154" formatCode="0.00">
                  <c:v>-0.9722533333333333</c:v>
                </c:pt>
                <c:pt idx="155" formatCode="0.00">
                  <c:v>-0.98863225806451616</c:v>
                </c:pt>
                <c:pt idx="156" formatCode="0.00">
                  <c:v>-1.0080275000000001</c:v>
                </c:pt>
                <c:pt idx="157" formatCode="0.00">
                  <c:v>-1.0244072727272728</c:v>
                </c:pt>
                <c:pt idx="158" formatCode="0.00">
                  <c:v>-1.0300964705882354</c:v>
                </c:pt>
                <c:pt idx="159" formatCode="0.00">
                  <c:v>-1.0480114285714288</c:v>
                </c:pt>
                <c:pt idx="160" formatCode="0.00">
                  <c:v>-1.0720914285714285</c:v>
                </c:pt>
                <c:pt idx="161" formatCode="0.00">
                  <c:v>-1.0827977142857141</c:v>
                </c:pt>
                <c:pt idx="162" formatCode="0.00">
                  <c:v>-1.0975588571428567</c:v>
                </c:pt>
                <c:pt idx="163" formatCode="0.00">
                  <c:v>-1.1038034285714282</c:v>
                </c:pt>
                <c:pt idx="164" formatCode="0.00">
                  <c:v>-1.1041028571428568</c:v>
                </c:pt>
                <c:pt idx="165" formatCode="0.00">
                  <c:v>-1.1169999999999995</c:v>
                </c:pt>
                <c:pt idx="166" formatCode="0.00">
                  <c:v>-1.1326666666666665</c:v>
                </c:pt>
                <c:pt idx="167" formatCode="0.00">
                  <c:v>-1.1507374999999997</c:v>
                </c:pt>
                <c:pt idx="168" formatCode="0.00">
                  <c:v>-1.1707999999999998</c:v>
                </c:pt>
                <c:pt idx="169" formatCode="0.00">
                  <c:v>-1.1877199999999997</c:v>
                </c:pt>
                <c:pt idx="170" formatCode="0.00">
                  <c:v>-1.1688275862068964</c:v>
                </c:pt>
                <c:pt idx="171" formatCode="0.00">
                  <c:v>-1.1718228571428568</c:v>
                </c:pt>
                <c:pt idx="172" formatCode="0.00">
                  <c:v>-1.1754340740740736</c:v>
                </c:pt>
                <c:pt idx="173" formatCode="0.00">
                  <c:v>-1.1697323076923074</c:v>
                </c:pt>
                <c:pt idx="174" formatCode="0.00">
                  <c:v>-1.2118666666666662</c:v>
                </c:pt>
                <c:pt idx="175" formatCode="0.00">
                  <c:v>-1.2310690909090907</c:v>
                </c:pt>
                <c:pt idx="176" formatCode="0.00">
                  <c:v>-1.3774879999999998</c:v>
                </c:pt>
                <c:pt idx="177" formatCode="0.00">
                  <c:v>-1.4487705263157893</c:v>
                </c:pt>
                <c:pt idx="178" formatCode="0.00">
                  <c:v>-1.3711777777777776</c:v>
                </c:pt>
                <c:pt idx="179" formatCode="0.00">
                  <c:v>-1.2959466666666666</c:v>
                </c:pt>
                <c:pt idx="180" formatCode="0.00">
                  <c:v>-1.2152355555555554</c:v>
                </c:pt>
                <c:pt idx="181" formatCode="0.00">
                  <c:v>-1.1359511111111109</c:v>
                </c:pt>
                <c:pt idx="182" formatCode="0.00">
                  <c:v>-1.0517377777777781</c:v>
                </c:pt>
                <c:pt idx="183" formatCode="0.00">
                  <c:v>-0.96704000000000023</c:v>
                </c:pt>
                <c:pt idx="184" formatCode="0.00">
                  <c:v>-0.87963555555555539</c:v>
                </c:pt>
                <c:pt idx="185" formatCode="0.00">
                  <c:v>-0.81707999999999981</c:v>
                </c:pt>
                <c:pt idx="186" formatCode="0.00">
                  <c:v>-0.73811999999999989</c:v>
                </c:pt>
                <c:pt idx="187" formatCode="0.00">
                  <c:v>-0.6904470588235293</c:v>
                </c:pt>
                <c:pt idx="188" formatCode="0.00">
                  <c:v>-0.65748499999999999</c:v>
                </c:pt>
                <c:pt idx="189" formatCode="0.00">
                  <c:v>-0.59084266666666663</c:v>
                </c:pt>
                <c:pt idx="190" formatCode="0.00">
                  <c:v>-0.51187428571428573</c:v>
                </c:pt>
                <c:pt idx="191" formatCode="0.00">
                  <c:v>-0.45027076923076925</c:v>
                </c:pt>
                <c:pt idx="192" formatCode="0.00">
                  <c:v>-0.37370666666666658</c:v>
                </c:pt>
                <c:pt idx="193" formatCode="0.00">
                  <c:v>-0.31719272727272735</c:v>
                </c:pt>
                <c:pt idx="194" formatCode="0.00">
                  <c:v>-0.28574400000000005</c:v>
                </c:pt>
                <c:pt idx="195" formatCode="0.00">
                  <c:v>-0.28574400000000005</c:v>
                </c:pt>
                <c:pt idx="196" formatCode="0.00">
                  <c:v>-0.28574400000000005</c:v>
                </c:pt>
                <c:pt idx="197" formatCode="0.00">
                  <c:v>-0.28574400000000005</c:v>
                </c:pt>
                <c:pt idx="198" formatCode="0.00">
                  <c:v>-0.28574400000000005</c:v>
                </c:pt>
                <c:pt idx="199" formatCode="0.00">
                  <c:v>-0.28574400000000005</c:v>
                </c:pt>
                <c:pt idx="200" formatCode="0.00">
                  <c:v>-0.28574400000000005</c:v>
                </c:pt>
                <c:pt idx="201" formatCode="0.00">
                  <c:v>-0.28574400000000005</c:v>
                </c:pt>
                <c:pt idx="202" formatCode="0.00">
                  <c:v>-0.28574400000000005</c:v>
                </c:pt>
                <c:pt idx="203" formatCode="0.00">
                  <c:v>-0.28574400000000005</c:v>
                </c:pt>
                <c:pt idx="204" formatCode="0.00">
                  <c:v>-0.28574400000000005</c:v>
                </c:pt>
                <c:pt idx="205" formatCode="0.00">
                  <c:v>-0.28574400000000005</c:v>
                </c:pt>
                <c:pt idx="206" formatCode="0.00">
                  <c:v>-0.28574400000000005</c:v>
                </c:pt>
                <c:pt idx="207" formatCode="0.00">
                  <c:v>-0.28574400000000005</c:v>
                </c:pt>
                <c:pt idx="208" formatCode="0.00">
                  <c:v>-0.28574400000000005</c:v>
                </c:pt>
                <c:pt idx="209" formatCode="0.00">
                  <c:v>-0.28574400000000005</c:v>
                </c:pt>
                <c:pt idx="210" formatCode="0.00">
                  <c:v>-0.28574400000000005</c:v>
                </c:pt>
              </c:numCache>
            </c:numRef>
          </c:val>
          <c:smooth val="0"/>
        </c:ser>
        <c:ser>
          <c:idx val="10"/>
          <c:order val="10"/>
          <c:spPr>
            <a:ln>
              <a:solidFill>
                <a:srgbClr val="00B0F0"/>
              </a:solidFill>
            </a:ln>
          </c:spPr>
          <c:marker>
            <c:symbol val="none"/>
          </c:marker>
          <c:val>
            <c:numRef>
              <c:f>'Fig 3'!$X$110:$X$320</c:f>
              <c:numCache>
                <c:formatCode>General</c:formatCode>
                <c:ptCount val="211"/>
                <c:pt idx="69" formatCode="0.00">
                  <c:v>-2.1030320000000002</c:v>
                </c:pt>
                <c:pt idx="70" formatCode="0.00">
                  <c:v>-2.1122040000000002</c:v>
                </c:pt>
                <c:pt idx="71" formatCode="0.00">
                  <c:v>-2.0829024</c:v>
                </c:pt>
                <c:pt idx="72" formatCode="0.00">
                  <c:v>-2.0293639999999997</c:v>
                </c:pt>
                <c:pt idx="73" formatCode="0.00">
                  <c:v>-2.0034045714285713</c:v>
                </c:pt>
                <c:pt idx="74" formatCode="0.00">
                  <c:v>-1.9859319999999998</c:v>
                </c:pt>
                <c:pt idx="75" formatCode="0.00">
                  <c:v>-1.9417173333333331</c:v>
                </c:pt>
                <c:pt idx="76" formatCode="0.00">
                  <c:v>-1.9035055999999997</c:v>
                </c:pt>
                <c:pt idx="77" formatCode="0.00">
                  <c:v>-1.8691505454545452</c:v>
                </c:pt>
                <c:pt idx="78" formatCode="0.00">
                  <c:v>-1.828521333333333</c:v>
                </c:pt>
                <c:pt idx="79" formatCode="0.00">
                  <c:v>-1.7846043076923075</c:v>
                </c:pt>
                <c:pt idx="80" formatCode="0.00">
                  <c:v>-1.7807325714285711</c:v>
                </c:pt>
                <c:pt idx="81" formatCode="0.00">
                  <c:v>-1.7428970666666666</c:v>
                </c:pt>
                <c:pt idx="82" formatCode="0.00">
                  <c:v>-1.6905909999999997</c:v>
                </c:pt>
                <c:pt idx="83" formatCode="0.00">
                  <c:v>-1.6520621176470585</c:v>
                </c:pt>
                <c:pt idx="84" formatCode="0.00">
                  <c:v>-1.6172364444444443</c:v>
                </c:pt>
                <c:pt idx="85" formatCode="0.00">
                  <c:v>-1.5823713684210523</c:v>
                </c:pt>
                <c:pt idx="86" formatCode="0.00">
                  <c:v>-1.5514607999999996</c:v>
                </c:pt>
                <c:pt idx="87" formatCode="0.00">
                  <c:v>-1.5229874285714284</c:v>
                </c:pt>
                <c:pt idx="88" formatCode="0.00">
                  <c:v>-1.496618909090909</c:v>
                </c:pt>
                <c:pt idx="89" formatCode="0.00">
                  <c:v>-1.4729502608695653</c:v>
                </c:pt>
                <c:pt idx="90" formatCode="0.00">
                  <c:v>-1.439144</c:v>
                </c:pt>
                <c:pt idx="91" formatCode="0.00">
                  <c:v>-1.4161670399999999</c:v>
                </c:pt>
                <c:pt idx="92" formatCode="0.00">
                  <c:v>-1.3931544615384615</c:v>
                </c:pt>
                <c:pt idx="93" formatCode="0.00">
                  <c:v>-1.3727028148148148</c:v>
                </c:pt>
                <c:pt idx="94" formatCode="0.00">
                  <c:v>-1.3498948571428571</c:v>
                </c:pt>
                <c:pt idx="95" formatCode="0.00">
                  <c:v>-1.3325605517241379</c:v>
                </c:pt>
                <c:pt idx="96" formatCode="0.00">
                  <c:v>-1.3207365333333334</c:v>
                </c:pt>
                <c:pt idx="97" formatCode="0.00">
                  <c:v>-1.3177605161290322</c:v>
                </c:pt>
                <c:pt idx="98" formatCode="0.00">
                  <c:v>-1.3143654999999999</c:v>
                </c:pt>
                <c:pt idx="99" formatCode="0.00">
                  <c:v>-1.3114986666666666</c:v>
                </c:pt>
                <c:pt idx="100" formatCode="0.00">
                  <c:v>-1.3091134117647059</c:v>
                </c:pt>
                <c:pt idx="101" formatCode="0.00">
                  <c:v>-1.3069535999999999</c:v>
                </c:pt>
                <c:pt idx="102" formatCode="0.00">
                  <c:v>-1.3047226666666667</c:v>
                </c:pt>
                <c:pt idx="103" formatCode="0.00">
                  <c:v>-1.3029669189189188</c:v>
                </c:pt>
                <c:pt idx="104" formatCode="0.00">
                  <c:v>-1.3011225263157895</c:v>
                </c:pt>
                <c:pt idx="105" formatCode="0.00">
                  <c:v>-1.2994527179487179</c:v>
                </c:pt>
                <c:pt idx="106" formatCode="0.00">
                  <c:v>-1.2977103999999999</c:v>
                </c:pt>
                <c:pt idx="107" formatCode="0.00">
                  <c:v>-1.2954130731707316</c:v>
                </c:pt>
                <c:pt idx="108" formatCode="0.00">
                  <c:v>-1.2930765714285712</c:v>
                </c:pt>
                <c:pt idx="109" formatCode="0.00">
                  <c:v>-1.2881454883720929</c:v>
                </c:pt>
                <c:pt idx="110" formatCode="0.00">
                  <c:v>-1.2814785454545452</c:v>
                </c:pt>
                <c:pt idx="111" formatCode="0.00">
                  <c:v>-1.2757745777777776</c:v>
                </c:pt>
                <c:pt idx="112" formatCode="0.00">
                  <c:v>-1.2705359999999997</c:v>
                </c:pt>
                <c:pt idx="113" formatCode="0.00">
                  <c:v>-1.26296714893617</c:v>
                </c:pt>
                <c:pt idx="114" formatCode="0.00">
                  <c:v>-1.2571719999999997</c:v>
                </c:pt>
                <c:pt idx="115" formatCode="0.00">
                  <c:v>-1.2514093061224487</c:v>
                </c:pt>
                <c:pt idx="116" formatCode="0.00">
                  <c:v>-1.2462643199999999</c:v>
                </c:pt>
                <c:pt idx="117" formatCode="0.00">
                  <c:v>-1.2349409599999996</c:v>
                </c:pt>
                <c:pt idx="118" formatCode="0.00">
                  <c:v>-1.2025379199999997</c:v>
                </c:pt>
                <c:pt idx="119" formatCode="0.00">
                  <c:v>-1.1524551999999997</c:v>
                </c:pt>
                <c:pt idx="120" formatCode="0.00">
                  <c:v>-1.1156927999999997</c:v>
                </c:pt>
                <c:pt idx="121" formatCode="0.00">
                  <c:v>-1.0862732799999997</c:v>
                </c:pt>
                <c:pt idx="122" formatCode="0.00">
                  <c:v>-1.0751966399999997</c:v>
                </c:pt>
                <c:pt idx="123" formatCode="0.00">
                  <c:v>-1.0632628799999997</c:v>
                </c:pt>
                <c:pt idx="124" formatCode="0.00">
                  <c:v>-1.0480719999999999</c:v>
                </c:pt>
                <c:pt idx="125" formatCode="0.00">
                  <c:v>-1.0334559999999999</c:v>
                </c:pt>
                <c:pt idx="126" formatCode="0.00">
                  <c:v>-1.0202207999999999</c:v>
                </c:pt>
                <c:pt idx="127" formatCode="0.00">
                  <c:v>-1.0058784000000001</c:v>
                </c:pt>
                <c:pt idx="128" formatCode="0.00">
                  <c:v>-0.9956288000000002</c:v>
                </c:pt>
                <c:pt idx="129" formatCode="0.00">
                  <c:v>-0.98687200000000019</c:v>
                </c:pt>
                <c:pt idx="130" formatCode="0.00">
                  <c:v>-0.9686720000000002</c:v>
                </c:pt>
                <c:pt idx="131" formatCode="0.00">
                  <c:v>-0.95452480000000017</c:v>
                </c:pt>
                <c:pt idx="132" formatCode="0.00">
                  <c:v>-0.95296320000000034</c:v>
                </c:pt>
                <c:pt idx="133" formatCode="0.00">
                  <c:v>-0.94728480000000037</c:v>
                </c:pt>
                <c:pt idx="134" formatCode="0.00">
                  <c:v>-0.94148960000000015</c:v>
                </c:pt>
                <c:pt idx="135" formatCode="0.00">
                  <c:v>-0.93657760000000023</c:v>
                </c:pt>
                <c:pt idx="136" formatCode="0.00">
                  <c:v>-0.93121600000000027</c:v>
                </c:pt>
                <c:pt idx="137" formatCode="0.00">
                  <c:v>-0.92620480000000016</c:v>
                </c:pt>
                <c:pt idx="138" formatCode="0.00">
                  <c:v>-0.92154400000000014</c:v>
                </c:pt>
                <c:pt idx="139" formatCode="0.00">
                  <c:v>-0.91743360000000029</c:v>
                </c:pt>
                <c:pt idx="140" formatCode="0.00">
                  <c:v>-0.91927360000000025</c:v>
                </c:pt>
                <c:pt idx="141" formatCode="0.00">
                  <c:v>-0.91637600000000019</c:v>
                </c:pt>
                <c:pt idx="142" formatCode="0.00">
                  <c:v>-0.91394080000000033</c:v>
                </c:pt>
                <c:pt idx="143" formatCode="0.00">
                  <c:v>-0.90956800000000027</c:v>
                </c:pt>
                <c:pt idx="144" formatCode="0.00">
                  <c:v>-0.90085760000000026</c:v>
                </c:pt>
                <c:pt idx="145" formatCode="0.00">
                  <c:v>-0.89460960000000012</c:v>
                </c:pt>
                <c:pt idx="146" formatCode="0.00">
                  <c:v>-0.89273599999999997</c:v>
                </c:pt>
                <c:pt idx="147" formatCode="0.00">
                  <c:v>-0.88603679999999996</c:v>
                </c:pt>
                <c:pt idx="148" formatCode="0.00">
                  <c:v>-0.87551199999999996</c:v>
                </c:pt>
                <c:pt idx="149" formatCode="0.00">
                  <c:v>-0.86716159999999975</c:v>
                </c:pt>
                <c:pt idx="150" formatCode="0.00">
                  <c:v>-0.86038559999999975</c:v>
                </c:pt>
                <c:pt idx="151" formatCode="0.00">
                  <c:v>-0.85519519999999971</c:v>
                </c:pt>
                <c:pt idx="152" formatCode="0.00">
                  <c:v>-0.84799039999999981</c:v>
                </c:pt>
                <c:pt idx="153" formatCode="0.00">
                  <c:v>-0.84797119999999959</c:v>
                </c:pt>
                <c:pt idx="154" formatCode="0.00">
                  <c:v>-0.85593759999999963</c:v>
                </c:pt>
                <c:pt idx="155" formatCode="0.00">
                  <c:v>-0.85808959999999956</c:v>
                </c:pt>
                <c:pt idx="156" formatCode="0.00">
                  <c:v>-0.85757759999999961</c:v>
                </c:pt>
                <c:pt idx="157" formatCode="0.00">
                  <c:v>-0.86300159999999948</c:v>
                </c:pt>
                <c:pt idx="158" formatCode="0.00">
                  <c:v>-0.88316159999999966</c:v>
                </c:pt>
                <c:pt idx="159" formatCode="0.00">
                  <c:v>-0.88125759999999986</c:v>
                </c:pt>
                <c:pt idx="160" formatCode="0.00">
                  <c:v>-0.88468959999999996</c:v>
                </c:pt>
                <c:pt idx="161" formatCode="0.00">
                  <c:v>-0.88474880000000011</c:v>
                </c:pt>
                <c:pt idx="162" formatCode="0.00">
                  <c:v>-0.88383520000000004</c:v>
                </c:pt>
                <c:pt idx="163" formatCode="0.00">
                  <c:v>-0.88414880000000029</c:v>
                </c:pt>
                <c:pt idx="164" formatCode="0.00">
                  <c:v>-0.88108960000000025</c:v>
                </c:pt>
                <c:pt idx="165" formatCode="0.00">
                  <c:v>-0.87865760000000026</c:v>
                </c:pt>
                <c:pt idx="166" formatCode="0.00">
                  <c:v>-0.87558880000000017</c:v>
                </c:pt>
                <c:pt idx="167" formatCode="0.00">
                  <c:v>-0.87228320000000026</c:v>
                </c:pt>
                <c:pt idx="168" formatCode="0.00">
                  <c:v>-0.88934080000000026</c:v>
                </c:pt>
                <c:pt idx="169" formatCode="0.00">
                  <c:v>-0.89556160000000018</c:v>
                </c:pt>
                <c:pt idx="170" formatCode="0.00">
                  <c:v>-0.90654560000000017</c:v>
                </c:pt>
                <c:pt idx="171" formatCode="0.00">
                  <c:v>-0.91290560000000009</c:v>
                </c:pt>
                <c:pt idx="172" formatCode="0.00">
                  <c:v>-0.90444160000000029</c:v>
                </c:pt>
                <c:pt idx="173" formatCode="0.00">
                  <c:v>-0.89455360000000028</c:v>
                </c:pt>
                <c:pt idx="174" formatCode="0.00">
                  <c:v>-0.88704159999999999</c:v>
                </c:pt>
                <c:pt idx="175" formatCode="0.00">
                  <c:v>-0.88390560000000007</c:v>
                </c:pt>
                <c:pt idx="176" formatCode="0.00">
                  <c:v>-0.8795668000000002</c:v>
                </c:pt>
                <c:pt idx="177" formatCode="0.00">
                  <c:v>-0.87642520000000024</c:v>
                </c:pt>
                <c:pt idx="178" formatCode="0.00">
                  <c:v>-0.8720808000000001</c:v>
                </c:pt>
                <c:pt idx="179" formatCode="0.00">
                  <c:v>-0.86463760000000012</c:v>
                </c:pt>
                <c:pt idx="180" formatCode="0.00">
                  <c:v>-0.8655404081632655</c:v>
                </c:pt>
                <c:pt idx="181" formatCode="0.00">
                  <c:v>-0.87303416666666689</c:v>
                </c:pt>
                <c:pt idx="182" formatCode="0.00">
                  <c:v>-0.87399404255319157</c:v>
                </c:pt>
                <c:pt idx="183" formatCode="0.00">
                  <c:v>-0.87665304347826101</c:v>
                </c:pt>
                <c:pt idx="184" formatCode="0.00">
                  <c:v>-0.8797911111111113</c:v>
                </c:pt>
                <c:pt idx="185" formatCode="0.00">
                  <c:v>-0.88366818181818196</c:v>
                </c:pt>
                <c:pt idx="186" formatCode="0.00">
                  <c:v>-0.88803069767441889</c:v>
                </c:pt>
                <c:pt idx="187" formatCode="0.00">
                  <c:v>-0.89243714285714304</c:v>
                </c:pt>
                <c:pt idx="188" formatCode="0.00">
                  <c:v>-0.89689073170731726</c:v>
                </c:pt>
                <c:pt idx="189" formatCode="0.00">
                  <c:v>-0.90064500000000014</c:v>
                </c:pt>
                <c:pt idx="190" formatCode="0.00">
                  <c:v>-0.90441538461538473</c:v>
                </c:pt>
                <c:pt idx="191" formatCode="0.00">
                  <c:v>-0.90927263157894755</c:v>
                </c:pt>
                <c:pt idx="192" formatCode="0.00">
                  <c:v>-0.91503459459459457</c:v>
                </c:pt>
                <c:pt idx="193" formatCode="0.00">
                  <c:v>-0.92316555555555568</c:v>
                </c:pt>
                <c:pt idx="194" formatCode="0.00">
                  <c:v>-0.94101142857142861</c:v>
                </c:pt>
                <c:pt idx="195" formatCode="0.00">
                  <c:v>-0.95295882352941186</c:v>
                </c:pt>
                <c:pt idx="196" formatCode="0.00">
                  <c:v>-0.95504363636363643</c:v>
                </c:pt>
                <c:pt idx="197" formatCode="0.00">
                  <c:v>-0.95696625000000002</c:v>
                </c:pt>
                <c:pt idx="198" formatCode="0.00">
                  <c:v>-0.96580774193548402</c:v>
                </c:pt>
                <c:pt idx="199" formatCode="0.00">
                  <c:v>-0.97126000000000012</c:v>
                </c:pt>
                <c:pt idx="200" formatCode="0.00">
                  <c:v>-0.97400689655172423</c:v>
                </c:pt>
                <c:pt idx="201" formatCode="0.00">
                  <c:v>-0.97400714285714296</c:v>
                </c:pt>
                <c:pt idx="202" formatCode="0.00">
                  <c:v>-0.97799259259259252</c:v>
                </c:pt>
                <c:pt idx="203" formatCode="0.00">
                  <c:v>-0.96796153846153843</c:v>
                </c:pt>
                <c:pt idx="204" formatCode="0.00">
                  <c:v>-0.94143199999999994</c:v>
                </c:pt>
                <c:pt idx="205" formatCode="0.00">
                  <c:v>-0.92467500000000002</c:v>
                </c:pt>
                <c:pt idx="206" formatCode="0.00">
                  <c:v>-0.91252347826086966</c:v>
                </c:pt>
                <c:pt idx="207" formatCode="0.00">
                  <c:v>-0.88696909090909093</c:v>
                </c:pt>
                <c:pt idx="208" formatCode="0.00">
                  <c:v>-0.82419238095238101</c:v>
                </c:pt>
                <c:pt idx="209" formatCode="0.00">
                  <c:v>-0.81610999999999989</c:v>
                </c:pt>
                <c:pt idx="210" formatCode="0.00">
                  <c:v>-0.79767368421052631</c:v>
                </c:pt>
              </c:numCache>
            </c:numRef>
          </c:val>
          <c:smooth val="0"/>
        </c:ser>
        <c:ser>
          <c:idx val="11"/>
          <c:order val="11"/>
          <c:spPr>
            <a:ln>
              <a:solidFill>
                <a:srgbClr val="FFC000"/>
              </a:solidFill>
            </a:ln>
          </c:spPr>
          <c:marker>
            <c:symbol val="none"/>
          </c:marker>
          <c:val>
            <c:numRef>
              <c:f>'Fig 3'!$Y$110:$Y$320</c:f>
              <c:numCache>
                <c:formatCode>0.00</c:formatCode>
                <c:ptCount val="211"/>
                <c:pt idx="0">
                  <c:v>-0.64818378378378394</c:v>
                </c:pt>
                <c:pt idx="1">
                  <c:v>-0.66493684210526327</c:v>
                </c:pt>
                <c:pt idx="2">
                  <c:v>-0.68057435897435903</c:v>
                </c:pt>
                <c:pt idx="3">
                  <c:v>-0.69568000000000008</c:v>
                </c:pt>
                <c:pt idx="4">
                  <c:v>-0.71102439024390252</c:v>
                </c:pt>
                <c:pt idx="5">
                  <c:v>-0.72635238095238108</c:v>
                </c:pt>
                <c:pt idx="6">
                  <c:v>-0.73914976744186056</c:v>
                </c:pt>
                <c:pt idx="7">
                  <c:v>-0.70549818181818191</c:v>
                </c:pt>
                <c:pt idx="8">
                  <c:v>-0.71960533333333343</c:v>
                </c:pt>
                <c:pt idx="9">
                  <c:v>-0.68487826086956527</c:v>
                </c:pt>
                <c:pt idx="10">
                  <c:v>-0.69017872340425535</c:v>
                </c:pt>
                <c:pt idx="11">
                  <c:v>-0.69281000000000004</c:v>
                </c:pt>
                <c:pt idx="12">
                  <c:v>-0.69313959183673468</c:v>
                </c:pt>
                <c:pt idx="13">
                  <c:v>-0.69076081632653052</c:v>
                </c:pt>
                <c:pt idx="14">
                  <c:v>-0.69618775510204078</c:v>
                </c:pt>
                <c:pt idx="15">
                  <c:v>-0.68227755102040821</c:v>
                </c:pt>
                <c:pt idx="16">
                  <c:v>-0.67566367346938794</c:v>
                </c:pt>
                <c:pt idx="17">
                  <c:v>-0.68308081632653073</c:v>
                </c:pt>
                <c:pt idx="18">
                  <c:v>-0.698406530612245</c:v>
                </c:pt>
                <c:pt idx="19">
                  <c:v>-0.71143673469387769</c:v>
                </c:pt>
                <c:pt idx="20">
                  <c:v>-0.71053877551020428</c:v>
                </c:pt>
                <c:pt idx="21">
                  <c:v>-0.68547183673469414</c:v>
                </c:pt>
                <c:pt idx="22">
                  <c:v>-0.67603183673469402</c:v>
                </c:pt>
                <c:pt idx="23">
                  <c:v>-0.66548408163265316</c:v>
                </c:pt>
                <c:pt idx="24">
                  <c:v>-0.65239999999999998</c:v>
                </c:pt>
                <c:pt idx="25">
                  <c:v>-0.65167755102040803</c:v>
                </c:pt>
                <c:pt idx="26">
                  <c:v>-0.65556163265306111</c:v>
                </c:pt>
                <c:pt idx="27">
                  <c:v>-0.6595624489795916</c:v>
                </c:pt>
                <c:pt idx="28">
                  <c:v>-0.66367999999999994</c:v>
                </c:pt>
                <c:pt idx="29">
                  <c:v>-0.6940367346938775</c:v>
                </c:pt>
                <c:pt idx="30">
                  <c:v>-0.72655102040816322</c:v>
                </c:pt>
                <c:pt idx="31">
                  <c:v>-0.75979428571428553</c:v>
                </c:pt>
                <c:pt idx="32">
                  <c:v>-0.79295020408163253</c:v>
                </c:pt>
                <c:pt idx="33">
                  <c:v>-0.82948816326530594</c:v>
                </c:pt>
                <c:pt idx="34">
                  <c:v>-0.87451020408163282</c:v>
                </c:pt>
                <c:pt idx="35">
                  <c:v>-0.93168979591836742</c:v>
                </c:pt>
                <c:pt idx="36">
                  <c:v>-0.95490448979591835</c:v>
                </c:pt>
                <c:pt idx="37">
                  <c:v>-0.97741959183673466</c:v>
                </c:pt>
                <c:pt idx="38">
                  <c:v>-0.99903102040816338</c:v>
                </c:pt>
                <c:pt idx="39">
                  <c:v>-1.0230040816326533</c:v>
                </c:pt>
                <c:pt idx="40">
                  <c:v>-1.0501551020408164</c:v>
                </c:pt>
                <c:pt idx="41">
                  <c:v>-1.0798718367346938</c:v>
                </c:pt>
                <c:pt idx="42">
                  <c:v>-1.1207257142857143</c:v>
                </c:pt>
                <c:pt idx="43">
                  <c:v>-1.1767983673469387</c:v>
                </c:pt>
                <c:pt idx="44">
                  <c:v>-1.237885714285714</c:v>
                </c:pt>
                <c:pt idx="45">
                  <c:v>-1.2964367346938772</c:v>
                </c:pt>
                <c:pt idx="46">
                  <c:v>-1.3536759183673468</c:v>
                </c:pt>
                <c:pt idx="47">
                  <c:v>-1.4155216326530611</c:v>
                </c:pt>
                <c:pt idx="48">
                  <c:v>-1.3368718367346939</c:v>
                </c:pt>
                <c:pt idx="49">
                  <c:v>-1.3520775510204082</c:v>
                </c:pt>
                <c:pt idx="50">
                  <c:v>-1.3586244897959183</c:v>
                </c:pt>
                <c:pt idx="51">
                  <c:v>-1.361587755102041</c:v>
                </c:pt>
                <c:pt idx="52">
                  <c:v>-1.3664775510204084</c:v>
                </c:pt>
                <c:pt idx="53">
                  <c:v>-1.3741102040816326</c:v>
                </c:pt>
                <c:pt idx="54">
                  <c:v>-1.3910163265306124</c:v>
                </c:pt>
                <c:pt idx="55">
                  <c:v>-1.4328726530612246</c:v>
                </c:pt>
                <c:pt idx="56">
                  <c:v>-1.5164889795918368</c:v>
                </c:pt>
                <c:pt idx="57">
                  <c:v>-1.5581918367346941</c:v>
                </c:pt>
                <c:pt idx="58">
                  <c:v>-1.6457363265306122</c:v>
                </c:pt>
                <c:pt idx="59">
                  <c:v>-1.6968775510204084</c:v>
                </c:pt>
                <c:pt idx="60">
                  <c:v>-1.750990204081633</c:v>
                </c:pt>
                <c:pt idx="61">
                  <c:v>-1.7934195918367348</c:v>
                </c:pt>
                <c:pt idx="62">
                  <c:v>-1.8492677551020411</c:v>
                </c:pt>
                <c:pt idx="63">
                  <c:v>-1.8489428571428572</c:v>
                </c:pt>
                <c:pt idx="64">
                  <c:v>-1.8499959183673471</c:v>
                </c:pt>
                <c:pt idx="65">
                  <c:v>-1.8682424489795919</c:v>
                </c:pt>
                <c:pt idx="66">
                  <c:v>-1.8868334693877555</c:v>
                </c:pt>
                <c:pt idx="67">
                  <c:v>-1.9067893877551025</c:v>
                </c:pt>
                <c:pt idx="68">
                  <c:v>-1.9283142857142861</c:v>
                </c:pt>
                <c:pt idx="69">
                  <c:v>-1.9477346938775515</c:v>
                </c:pt>
                <c:pt idx="70">
                  <c:v>-1.9610057142857147</c:v>
                </c:pt>
                <c:pt idx="71">
                  <c:v>-1.9764816326530614</c:v>
                </c:pt>
                <c:pt idx="72">
                  <c:v>-1.993142040816327</c:v>
                </c:pt>
                <c:pt idx="73">
                  <c:v>-2.0046604081632653</c:v>
                </c:pt>
                <c:pt idx="74">
                  <c:v>-1.995322448979592</c:v>
                </c:pt>
                <c:pt idx="75">
                  <c:v>-2.0112506122448983</c:v>
                </c:pt>
                <c:pt idx="76">
                  <c:v>-2.0224391836734696</c:v>
                </c:pt>
                <c:pt idx="77">
                  <c:v>-2.0354187755102049</c:v>
                </c:pt>
                <c:pt idx="78">
                  <c:v>-2.0203934693877557</c:v>
                </c:pt>
                <c:pt idx="79">
                  <c:v>-2.0030775510204086</c:v>
                </c:pt>
                <c:pt idx="80">
                  <c:v>-1.9844914285714292</c:v>
                </c:pt>
                <c:pt idx="81">
                  <c:v>-1.9662677551020415</c:v>
                </c:pt>
                <c:pt idx="82">
                  <c:v>-1.9445289795918377</c:v>
                </c:pt>
                <c:pt idx="83">
                  <c:v>-1.9145812244897966</c:v>
                </c:pt>
                <c:pt idx="84">
                  <c:v>-1.8727510204081641</c:v>
                </c:pt>
                <c:pt idx="85">
                  <c:v>-1.8392424489795929</c:v>
                </c:pt>
                <c:pt idx="86">
                  <c:v>-1.8082065306122457</c:v>
                </c:pt>
                <c:pt idx="87">
                  <c:v>-1.7776024489795927</c:v>
                </c:pt>
                <c:pt idx="88">
                  <c:v>-1.743756734693878</c:v>
                </c:pt>
                <c:pt idx="89">
                  <c:v>-1.7064653061224495</c:v>
                </c:pt>
                <c:pt idx="90">
                  <c:v>-1.666544489795919</c:v>
                </c:pt>
                <c:pt idx="91">
                  <c:v>-1.6160726530612255</c:v>
                </c:pt>
                <c:pt idx="92">
                  <c:v>-1.5511722448979592</c:v>
                </c:pt>
                <c:pt idx="93">
                  <c:v>-1.4779657142857143</c:v>
                </c:pt>
                <c:pt idx="94">
                  <c:v>-1.4050244897959183</c:v>
                </c:pt>
                <c:pt idx="95">
                  <c:v>-1.3358179591836736</c:v>
                </c:pt>
                <c:pt idx="96">
                  <c:v>-1.2616097959183674</c:v>
                </c:pt>
                <c:pt idx="97">
                  <c:v>-1.331379591836735</c:v>
                </c:pt>
                <c:pt idx="98">
                  <c:v>-1.3061477551020406</c:v>
                </c:pt>
                <c:pt idx="99">
                  <c:v>-1.2881591836734696</c:v>
                </c:pt>
                <c:pt idx="100">
                  <c:v>-1.2725428571428572</c:v>
                </c:pt>
                <c:pt idx="101">
                  <c:v>-1.2543240816326533</c:v>
                </c:pt>
                <c:pt idx="102">
                  <c:v>-1.2310538775510205</c:v>
                </c:pt>
                <c:pt idx="103">
                  <c:v>-1.1986506122448979</c:v>
                </c:pt>
                <c:pt idx="104">
                  <c:v>-1.1432367346938777</c:v>
                </c:pt>
                <c:pt idx="105">
                  <c:v>-1.0871861224489796</c:v>
                </c:pt>
                <c:pt idx="106">
                  <c:v>-1.0309444897959186</c:v>
                </c:pt>
                <c:pt idx="107">
                  <c:v>-0.97410367346938775</c:v>
                </c:pt>
                <c:pt idx="108">
                  <c:v>-0.91727591836734723</c:v>
                </c:pt>
                <c:pt idx="109">
                  <c:v>-0.86046122448979612</c:v>
                </c:pt>
                <c:pt idx="110">
                  <c:v>-0.81811020408163271</c:v>
                </c:pt>
                <c:pt idx="111">
                  <c:v>-0.76510938775510207</c:v>
                </c:pt>
                <c:pt idx="112">
                  <c:v>-0.76900979591836749</c:v>
                </c:pt>
                <c:pt idx="113">
                  <c:v>-0.77246448979591853</c:v>
                </c:pt>
                <c:pt idx="114">
                  <c:v>-0.75792244897959204</c:v>
                </c:pt>
                <c:pt idx="115">
                  <c:v>-0.74243673469387761</c:v>
                </c:pt>
                <c:pt idx="116">
                  <c:v>-0.72550938775510188</c:v>
                </c:pt>
                <c:pt idx="117">
                  <c:v>-0.70673224489795916</c:v>
                </c:pt>
                <c:pt idx="118">
                  <c:v>-0.68814612244897966</c:v>
                </c:pt>
                <c:pt idx="119">
                  <c:v>-0.67464897959183689</c:v>
                </c:pt>
                <c:pt idx="120">
                  <c:v>-0.65890693877551021</c:v>
                </c:pt>
                <c:pt idx="121">
                  <c:v>-0.644031836734694</c:v>
                </c:pt>
                <c:pt idx="122">
                  <c:v>-0.63451346938775521</c:v>
                </c:pt>
                <c:pt idx="123">
                  <c:v>-0.64647428571428589</c:v>
                </c:pt>
                <c:pt idx="124">
                  <c:v>-0.63440408163265327</c:v>
                </c:pt>
                <c:pt idx="125">
                  <c:v>-0.62667591836734715</c:v>
                </c:pt>
                <c:pt idx="126">
                  <c:v>-0.61677224489795923</c:v>
                </c:pt>
                <c:pt idx="127">
                  <c:v>-0.60816244897959193</c:v>
                </c:pt>
                <c:pt idx="128">
                  <c:v>-0.60003020408163277</c:v>
                </c:pt>
                <c:pt idx="129">
                  <c:v>-0.59298775510204094</c:v>
                </c:pt>
                <c:pt idx="130">
                  <c:v>-0.58662693877551031</c:v>
                </c:pt>
                <c:pt idx="131">
                  <c:v>-0.57992734693877557</c:v>
                </c:pt>
                <c:pt idx="132">
                  <c:v>-0.57248081632653069</c:v>
                </c:pt>
                <c:pt idx="133">
                  <c:v>-0.56449142857142864</c:v>
                </c:pt>
                <c:pt idx="134">
                  <c:v>-0.55636734693877554</c:v>
                </c:pt>
                <c:pt idx="135">
                  <c:v>-0.5529371428571429</c:v>
                </c:pt>
                <c:pt idx="136">
                  <c:v>-0.55031020408163267</c:v>
                </c:pt>
                <c:pt idx="137">
                  <c:v>-0.54991510204081639</c:v>
                </c:pt>
                <c:pt idx="138">
                  <c:v>-0.5493028571428572</c:v>
                </c:pt>
                <c:pt idx="139">
                  <c:v>-0.54847346938775521</c:v>
                </c:pt>
                <c:pt idx="140">
                  <c:v>-0.55167510204081638</c:v>
                </c:pt>
                <c:pt idx="141">
                  <c:v>-0.55036081632653056</c:v>
                </c:pt>
                <c:pt idx="142">
                  <c:v>-0.55044897959183681</c:v>
                </c:pt>
                <c:pt idx="143">
                  <c:v>-0.54928653061224486</c:v>
                </c:pt>
                <c:pt idx="144">
                  <c:v>-0.54360816326530603</c:v>
                </c:pt>
                <c:pt idx="145">
                  <c:v>-0.53847673469387747</c:v>
                </c:pt>
                <c:pt idx="146">
                  <c:v>-0.52908571428571416</c:v>
                </c:pt>
                <c:pt idx="147">
                  <c:v>-0.54421061224489786</c:v>
                </c:pt>
                <c:pt idx="148">
                  <c:v>-0.5530351020408163</c:v>
                </c:pt>
                <c:pt idx="149">
                  <c:v>-0.56066122448979583</c:v>
                </c:pt>
                <c:pt idx="150">
                  <c:v>-0.56736979591836734</c:v>
                </c:pt>
                <c:pt idx="151">
                  <c:v>-0.5795248979591836</c:v>
                </c:pt>
                <c:pt idx="152">
                  <c:v>-0.58671836734693872</c:v>
                </c:pt>
                <c:pt idx="153">
                  <c:v>-0.59139918367346933</c:v>
                </c:pt>
                <c:pt idx="154">
                  <c:v>-0.5943836734693877</c:v>
                </c:pt>
                <c:pt idx="155">
                  <c:v>-0.59685877551020394</c:v>
                </c:pt>
                <c:pt idx="156">
                  <c:v>-0.59943673469387737</c:v>
                </c:pt>
                <c:pt idx="157">
                  <c:v>-0.60028081632653052</c:v>
                </c:pt>
                <c:pt idx="158">
                  <c:v>-0.60061551020408155</c:v>
                </c:pt>
                <c:pt idx="159">
                  <c:v>-0.59921632653061219</c:v>
                </c:pt>
                <c:pt idx="160">
                  <c:v>-0.59793142857142856</c:v>
                </c:pt>
                <c:pt idx="161">
                  <c:v>-0.59750040816326533</c:v>
                </c:pt>
                <c:pt idx="162">
                  <c:v>-0.5979232653061225</c:v>
                </c:pt>
                <c:pt idx="163">
                  <c:v>-0.59858775510204076</c:v>
                </c:pt>
                <c:pt idx="164">
                  <c:v>-0.59969795918367352</c:v>
                </c:pt>
                <c:pt idx="165">
                  <c:v>-0.60216000000000003</c:v>
                </c:pt>
                <c:pt idx="166">
                  <c:v>-0.60556571428571437</c:v>
                </c:pt>
                <c:pt idx="167">
                  <c:v>-0.6107314285714287</c:v>
                </c:pt>
                <c:pt idx="168">
                  <c:v>-0.61704489795918382</c:v>
                </c:pt>
                <c:pt idx="169">
                  <c:v>-0.62450612244897974</c:v>
                </c:pt>
                <c:pt idx="170">
                  <c:v>-0.6293910204081633</c:v>
                </c:pt>
                <c:pt idx="171">
                  <c:v>-0.63366367346938779</c:v>
                </c:pt>
                <c:pt idx="172">
                  <c:v>-0.63752816326530626</c:v>
                </c:pt>
                <c:pt idx="173">
                  <c:v>-0.64016816326530623</c:v>
                </c:pt>
                <c:pt idx="174">
                  <c:v>-0.64260408163265315</c:v>
                </c:pt>
                <c:pt idx="175">
                  <c:v>-0.64645551020408165</c:v>
                </c:pt>
                <c:pt idx="176">
                  <c:v>-0.65139102040816332</c:v>
                </c:pt>
                <c:pt idx="177">
                  <c:v>-0.65639020408163273</c:v>
                </c:pt>
                <c:pt idx="178">
                  <c:v>-0.6608408163265308</c:v>
                </c:pt>
                <c:pt idx="179">
                  <c:v>-0.66433469387755117</c:v>
                </c:pt>
                <c:pt idx="180">
                  <c:v>-0.66789224489795929</c:v>
                </c:pt>
                <c:pt idx="181">
                  <c:v>-0.67239500000000019</c:v>
                </c:pt>
                <c:pt idx="182">
                  <c:v>-0.67736851063829806</c:v>
                </c:pt>
                <c:pt idx="183">
                  <c:v>-0.68262608695652183</c:v>
                </c:pt>
                <c:pt idx="184">
                  <c:v>-0.68707555555555555</c:v>
                </c:pt>
                <c:pt idx="185">
                  <c:v>-0.69090363636363639</c:v>
                </c:pt>
                <c:pt idx="186">
                  <c:v>-0.69243906976744185</c:v>
                </c:pt>
                <c:pt idx="187">
                  <c:v>-0.69389904761904775</c:v>
                </c:pt>
                <c:pt idx="188">
                  <c:v>-0.69552195121951221</c:v>
                </c:pt>
                <c:pt idx="189">
                  <c:v>-0.69181999999999999</c:v>
                </c:pt>
                <c:pt idx="190">
                  <c:v>-0.69312205128205129</c:v>
                </c:pt>
                <c:pt idx="191">
                  <c:v>-0.69561263157894726</c:v>
                </c:pt>
                <c:pt idx="192">
                  <c:v>-0.70263135135135124</c:v>
                </c:pt>
                <c:pt idx="193">
                  <c:v>-0.71233333333333337</c:v>
                </c:pt>
                <c:pt idx="194">
                  <c:v>-0.72180571428571427</c:v>
                </c:pt>
                <c:pt idx="195">
                  <c:v>-0.73266117647058826</c:v>
                </c:pt>
                <c:pt idx="196">
                  <c:v>-0.70744969696969717</c:v>
                </c:pt>
                <c:pt idx="197">
                  <c:v>-0.69341500000000023</c:v>
                </c:pt>
                <c:pt idx="198">
                  <c:v>-0.68260645161290345</c:v>
                </c:pt>
                <c:pt idx="199">
                  <c:v>-0.67334666666666676</c:v>
                </c:pt>
                <c:pt idx="200">
                  <c:v>-0.65676689655172416</c:v>
                </c:pt>
                <c:pt idx="201">
                  <c:v>-0.64636857142857151</c:v>
                </c:pt>
                <c:pt idx="202">
                  <c:v>-0.63913481481481482</c:v>
                </c:pt>
                <c:pt idx="203">
                  <c:v>-0.63466153846153839</c:v>
                </c:pt>
                <c:pt idx="204">
                  <c:v>-0.63007999999999997</c:v>
                </c:pt>
                <c:pt idx="205">
                  <c:v>-0.62496000000000007</c:v>
                </c:pt>
                <c:pt idx="206">
                  <c:v>-0.62183999999999995</c:v>
                </c:pt>
                <c:pt idx="207">
                  <c:v>-0.61826545454545456</c:v>
                </c:pt>
                <c:pt idx="208">
                  <c:v>-0.61702857142857137</c:v>
                </c:pt>
                <c:pt idx="209">
                  <c:v>-0.61597999999999997</c:v>
                </c:pt>
                <c:pt idx="210">
                  <c:v>-0.61482105263157893</c:v>
                </c:pt>
              </c:numCache>
            </c:numRef>
          </c:val>
          <c:smooth val="0"/>
        </c:ser>
        <c:ser>
          <c:idx val="12"/>
          <c:order val="12"/>
          <c:marker>
            <c:symbol val="none"/>
          </c:marker>
          <c:val>
            <c:numLit>
              <c:formatCode>General</c:formatCode>
              <c:ptCount val="1"/>
              <c:pt idx="0">
                <c:v>1</c:v>
              </c:pt>
            </c:numLit>
          </c:val>
          <c:smooth val="0"/>
        </c:ser>
        <c:dLbls>
          <c:showLegendKey val="0"/>
          <c:showVal val="0"/>
          <c:showCatName val="0"/>
          <c:showSerName val="0"/>
          <c:showPercent val="0"/>
          <c:showBubbleSize val="0"/>
        </c:dLbls>
        <c:marker val="1"/>
        <c:smooth val="0"/>
        <c:axId val="280103168"/>
        <c:axId val="280141824"/>
      </c:lineChart>
      <c:catAx>
        <c:axId val="28010316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Times New Roman"/>
                <a:ea typeface="Times New Roman"/>
                <a:cs typeface="Times New Roman"/>
              </a:defRPr>
            </a:pPr>
            <a:endParaRPr lang="en-US"/>
          </a:p>
        </c:txPr>
        <c:crossAx val="280141824"/>
        <c:crossesAt val="0"/>
        <c:auto val="1"/>
        <c:lblAlgn val="ctr"/>
        <c:lblOffset val="25"/>
        <c:tickLblSkip val="25"/>
        <c:tickMarkSkip val="25"/>
        <c:noMultiLvlLbl val="0"/>
      </c:catAx>
      <c:valAx>
        <c:axId val="280141824"/>
        <c:scaling>
          <c:orientation val="minMax"/>
          <c:max val="5"/>
          <c:min val="-2.5"/>
        </c:scaling>
        <c:delete val="0"/>
        <c:axPos val="l"/>
        <c:title>
          <c:tx>
            <c:rich>
              <a:bodyPr/>
              <a:lstStyle/>
              <a:p>
                <a:pPr>
                  <a:defRPr sz="1400" b="1" i="0" u="none" strike="noStrike" baseline="0">
                    <a:solidFill>
                      <a:srgbClr val="000000"/>
                    </a:solidFill>
                    <a:latin typeface="Times New Roman"/>
                    <a:ea typeface="Times New Roman"/>
                    <a:cs typeface="Times New Roman"/>
                  </a:defRPr>
                </a:pPr>
                <a:r>
                  <a:rPr lang="en-GB"/>
                  <a:t>Price Ela sticies              Income  Elasticities</a:t>
                </a:r>
              </a:p>
            </c:rich>
          </c:tx>
          <c:layout>
            <c:manualLayout>
              <c:xMode val="edge"/>
              <c:yMode val="edge"/>
              <c:x val="2.1291875256806956E-2"/>
              <c:y val="0.1114727058200293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Times New Roman"/>
                <a:ea typeface="Times New Roman"/>
                <a:cs typeface="Times New Roman"/>
              </a:defRPr>
            </a:pPr>
            <a:endParaRPr lang="en-US"/>
          </a:p>
        </c:txPr>
        <c:crossAx val="280103168"/>
        <c:crosses val="autoZero"/>
        <c:crossBetween val="between"/>
        <c:majorUnit val="0.5"/>
      </c:valAx>
      <c:spPr>
        <a:noFill/>
        <a:ln w="25400">
          <a:noFill/>
        </a:ln>
      </c:spPr>
    </c:plotArea>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411" r="0.75000000000000411"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049165505029571"/>
          <c:y val="4.630734370048846E-2"/>
          <c:w val="0.80913969784877371"/>
          <c:h val="0.85717910545919807"/>
        </c:manualLayout>
      </c:layout>
      <c:lineChart>
        <c:grouping val="standard"/>
        <c:varyColors val="0"/>
        <c:ser>
          <c:idx val="1"/>
          <c:order val="0"/>
          <c:spPr>
            <a:ln w="6350">
              <a:solidFill>
                <a:schemeClr val="bg1">
                  <a:lumMod val="50000"/>
                </a:schemeClr>
              </a:solidFill>
              <a:prstDash val="solid"/>
            </a:ln>
          </c:spPr>
          <c:marker>
            <c:symbol val="none"/>
          </c:marker>
          <c:cat>
            <c:numRef>
              <c:f>'Fig 7'!$A$10:$A$320</c:f>
              <c:numCache>
                <c:formatCode>General</c:formatCode>
                <c:ptCount val="31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numCache>
            </c:numRef>
          </c:cat>
          <c:val>
            <c:numRef>
              <c:f>'Fig 7'!$D$10:$D$320</c:f>
              <c:numCache>
                <c:formatCode>_-* #,##0.0_-;\-* #,##0.0_-;_-* "-"??_-;_-@_-</c:formatCode>
                <c:ptCount val="311"/>
                <c:pt idx="0">
                  <c:v>113.41425464210322</c:v>
                </c:pt>
                <c:pt idx="1">
                  <c:v>111.4595791008262</c:v>
                </c:pt>
                <c:pt idx="2">
                  <c:v>113.84513875565068</c:v>
                </c:pt>
                <c:pt idx="3">
                  <c:v>115.82162104976743</c:v>
                </c:pt>
                <c:pt idx="4">
                  <c:v>117.3934576291196</c:v>
                </c:pt>
                <c:pt idx="5">
                  <c:v>116.48054648226334</c:v>
                </c:pt>
                <c:pt idx="6">
                  <c:v>116.06325698520752</c:v>
                </c:pt>
                <c:pt idx="7">
                  <c:v>113.93816557428325</c:v>
                </c:pt>
                <c:pt idx="8">
                  <c:v>111.29533694231853</c:v>
                </c:pt>
                <c:pt idx="9">
                  <c:v>108.83294180898457</c:v>
                </c:pt>
                <c:pt idx="10">
                  <c:v>107.56568955371597</c:v>
                </c:pt>
                <c:pt idx="11">
                  <c:v>110.7797762276691</c:v>
                </c:pt>
                <c:pt idx="12">
                  <c:v>111.36199949677096</c:v>
                </c:pt>
                <c:pt idx="13">
                  <c:v>110.93613466319306</c:v>
                </c:pt>
                <c:pt idx="14">
                  <c:v>111.69657865377542</c:v>
                </c:pt>
                <c:pt idx="15">
                  <c:v>109.30677385277636</c:v>
                </c:pt>
                <c:pt idx="16">
                  <c:v>104.89301705350704</c:v>
                </c:pt>
                <c:pt idx="17">
                  <c:v>100.11249043499093</c:v>
                </c:pt>
                <c:pt idx="18">
                  <c:v>94.801465072040045</c:v>
                </c:pt>
                <c:pt idx="19">
                  <c:v>98.087810536947302</c:v>
                </c:pt>
                <c:pt idx="20">
                  <c:v>103.75548319291869</c:v>
                </c:pt>
                <c:pt idx="21">
                  <c:v>104.82797823197146</c:v>
                </c:pt>
                <c:pt idx="22">
                  <c:v>107.19533140735305</c:v>
                </c:pt>
                <c:pt idx="23">
                  <c:v>106.95931590245493</c:v>
                </c:pt>
                <c:pt idx="24">
                  <c:v>106.8111922547933</c:v>
                </c:pt>
                <c:pt idx="25">
                  <c:v>108.07754037126993</c:v>
                </c:pt>
                <c:pt idx="26">
                  <c:v>108.99234510831135</c:v>
                </c:pt>
                <c:pt idx="27">
                  <c:v>105.54977846404678</c:v>
                </c:pt>
                <c:pt idx="28">
                  <c:v>106.32553402616296</c:v>
                </c:pt>
                <c:pt idx="29">
                  <c:v>109.13774379787293</c:v>
                </c:pt>
                <c:pt idx="30">
                  <c:v>110.67384048050657</c:v>
                </c:pt>
                <c:pt idx="31">
                  <c:v>111.79067038789287</c:v>
                </c:pt>
                <c:pt idx="32">
                  <c:v>107.18603431980245</c:v>
                </c:pt>
                <c:pt idx="33">
                  <c:v>106.16662399791758</c:v>
                </c:pt>
                <c:pt idx="34">
                  <c:v>108.15545595641206</c:v>
                </c:pt>
                <c:pt idx="35">
                  <c:v>109.85177141155927</c:v>
                </c:pt>
                <c:pt idx="36">
                  <c:v>111.34424575167574</c:v>
                </c:pt>
                <c:pt idx="37">
                  <c:v>109.67612898214641</c:v>
                </c:pt>
                <c:pt idx="38">
                  <c:v>109.84498426229325</c:v>
                </c:pt>
                <c:pt idx="39">
                  <c:v>107.0971285139529</c:v>
                </c:pt>
                <c:pt idx="40">
                  <c:v>108.44916640683073</c:v>
                </c:pt>
                <c:pt idx="41">
                  <c:v>107.4737137356738</c:v>
                </c:pt>
                <c:pt idx="42">
                  <c:v>105.32623818054785</c:v>
                </c:pt>
                <c:pt idx="43">
                  <c:v>105.38007516827392</c:v>
                </c:pt>
                <c:pt idx="44">
                  <c:v>103.805161912906</c:v>
                </c:pt>
                <c:pt idx="45">
                  <c:v>102.17129093142385</c:v>
                </c:pt>
                <c:pt idx="46">
                  <c:v>104.33219356302385</c:v>
                </c:pt>
                <c:pt idx="47">
                  <c:v>101.23438881950723</c:v>
                </c:pt>
                <c:pt idx="48">
                  <c:v>102.91764097901076</c:v>
                </c:pt>
                <c:pt idx="49">
                  <c:v>101.81324774747362</c:v>
                </c:pt>
                <c:pt idx="50">
                  <c:v>98.531406829347972</c:v>
                </c:pt>
                <c:pt idx="51">
                  <c:v>97.99455710559694</c:v>
                </c:pt>
                <c:pt idx="52">
                  <c:v>96.725850577301713</c:v>
                </c:pt>
                <c:pt idx="53">
                  <c:v>92.246778976480499</c:v>
                </c:pt>
                <c:pt idx="54">
                  <c:v>92.115370276978609</c:v>
                </c:pt>
                <c:pt idx="55">
                  <c:v>90.219173432933914</c:v>
                </c:pt>
                <c:pt idx="56">
                  <c:v>90.524272452395863</c:v>
                </c:pt>
                <c:pt idx="57">
                  <c:v>84.716665814759821</c:v>
                </c:pt>
                <c:pt idx="58">
                  <c:v>76.673090381946366</c:v>
                </c:pt>
                <c:pt idx="59">
                  <c:v>76.515742007030966</c:v>
                </c:pt>
                <c:pt idx="60">
                  <c:v>76.249138906554535</c:v>
                </c:pt>
                <c:pt idx="61">
                  <c:v>73.968185573581977</c:v>
                </c:pt>
                <c:pt idx="62">
                  <c:v>74.345791480817951</c:v>
                </c:pt>
                <c:pt idx="63">
                  <c:v>71.78779875023703</c:v>
                </c:pt>
                <c:pt idx="64">
                  <c:v>71.436647978264773</c:v>
                </c:pt>
                <c:pt idx="65">
                  <c:v>71.398944043345892</c:v>
                </c:pt>
                <c:pt idx="66">
                  <c:v>68.282876142093997</c:v>
                </c:pt>
                <c:pt idx="67">
                  <c:v>65.959480533492524</c:v>
                </c:pt>
                <c:pt idx="68">
                  <c:v>65.679273966588056</c:v>
                </c:pt>
                <c:pt idx="69">
                  <c:v>64.807922761319603</c:v>
                </c:pt>
                <c:pt idx="70">
                  <c:v>64.393867856447244</c:v>
                </c:pt>
                <c:pt idx="71">
                  <c:v>64.497095325532655</c:v>
                </c:pt>
                <c:pt idx="72">
                  <c:v>64.047428538391799</c:v>
                </c:pt>
                <c:pt idx="73">
                  <c:v>62.902203403381264</c:v>
                </c:pt>
                <c:pt idx="74">
                  <c:v>62.10901261219044</c:v>
                </c:pt>
                <c:pt idx="75">
                  <c:v>60.386464148078609</c:v>
                </c:pt>
                <c:pt idx="76">
                  <c:v>59.677801755408765</c:v>
                </c:pt>
                <c:pt idx="77">
                  <c:v>59.178888534999807</c:v>
                </c:pt>
                <c:pt idx="78">
                  <c:v>57.557752772608595</c:v>
                </c:pt>
                <c:pt idx="79">
                  <c:v>55.968451343012489</c:v>
                </c:pt>
                <c:pt idx="80">
                  <c:v>54.820707170944395</c:v>
                </c:pt>
                <c:pt idx="81">
                  <c:v>53.122103459716449</c:v>
                </c:pt>
                <c:pt idx="82">
                  <c:v>51.737916719361941</c:v>
                </c:pt>
                <c:pt idx="83">
                  <c:v>51.162154507835233</c:v>
                </c:pt>
                <c:pt idx="84">
                  <c:v>50.316462361353317</c:v>
                </c:pt>
                <c:pt idx="85">
                  <c:v>46.674829570805578</c:v>
                </c:pt>
                <c:pt idx="86">
                  <c:v>44.022654973073813</c:v>
                </c:pt>
                <c:pt idx="87">
                  <c:v>42.377450941357807</c:v>
                </c:pt>
                <c:pt idx="88">
                  <c:v>39.960765745180495</c:v>
                </c:pt>
                <c:pt idx="89">
                  <c:v>38.819753304932163</c:v>
                </c:pt>
                <c:pt idx="90">
                  <c:v>37.293339110313823</c:v>
                </c:pt>
                <c:pt idx="91">
                  <c:v>36.622527245057199</c:v>
                </c:pt>
                <c:pt idx="92">
                  <c:v>36.508646915032244</c:v>
                </c:pt>
                <c:pt idx="93">
                  <c:v>36.364531640573965</c:v>
                </c:pt>
                <c:pt idx="94">
                  <c:v>36.364942817891681</c:v>
                </c:pt>
                <c:pt idx="95">
                  <c:v>36.106260077939417</c:v>
                </c:pt>
                <c:pt idx="96">
                  <c:v>35.881796695176718</c:v>
                </c:pt>
                <c:pt idx="97">
                  <c:v>35.37291145430585</c:v>
                </c:pt>
                <c:pt idx="98">
                  <c:v>34.972627544142107</c:v>
                </c:pt>
                <c:pt idx="99">
                  <c:v>34.87005316797925</c:v>
                </c:pt>
                <c:pt idx="100">
                  <c:v>34.808917399582192</c:v>
                </c:pt>
                <c:pt idx="101">
                  <c:v>39.016038551478154</c:v>
                </c:pt>
                <c:pt idx="102">
                  <c:v>40.461974365014576</c:v>
                </c:pt>
                <c:pt idx="103">
                  <c:v>43.790269707582965</c:v>
                </c:pt>
                <c:pt idx="104">
                  <c:v>41.734531627799505</c:v>
                </c:pt>
                <c:pt idx="105">
                  <c:v>42.089444471913779</c:v>
                </c:pt>
                <c:pt idx="106">
                  <c:v>46.578110355569471</c:v>
                </c:pt>
                <c:pt idx="107">
                  <c:v>51.231368005549285</c:v>
                </c:pt>
                <c:pt idx="108">
                  <c:v>54.247760507683431</c:v>
                </c:pt>
                <c:pt idx="109">
                  <c:v>54.364499728848578</c:v>
                </c:pt>
                <c:pt idx="110">
                  <c:v>55.483113100303569</c:v>
                </c:pt>
                <c:pt idx="111">
                  <c:v>61.778958066677525</c:v>
                </c:pt>
                <c:pt idx="112">
                  <c:v>61.440541224184962</c:v>
                </c:pt>
                <c:pt idx="113">
                  <c:v>61.083276781559739</c:v>
                </c:pt>
                <c:pt idx="114">
                  <c:v>59.817764039042807</c:v>
                </c:pt>
                <c:pt idx="115">
                  <c:v>59.043121436282753</c:v>
                </c:pt>
                <c:pt idx="116">
                  <c:v>46.154228309187815</c:v>
                </c:pt>
                <c:pt idx="117">
                  <c:v>38.704127738063569</c:v>
                </c:pt>
                <c:pt idx="118">
                  <c:v>36.553332722964257</c:v>
                </c:pt>
                <c:pt idx="119">
                  <c:v>32.69460077895657</c:v>
                </c:pt>
                <c:pt idx="120">
                  <c:v>33.735962703907582</c:v>
                </c:pt>
                <c:pt idx="121">
                  <c:v>37.248463896358203</c:v>
                </c:pt>
                <c:pt idx="122">
                  <c:v>31.712263539169705</c:v>
                </c:pt>
                <c:pt idx="123">
                  <c:v>36.700944040083414</c:v>
                </c:pt>
                <c:pt idx="124">
                  <c:v>41.791441834779249</c:v>
                </c:pt>
                <c:pt idx="125">
                  <c:v>41.055874992666034</c:v>
                </c:pt>
                <c:pt idx="126">
                  <c:v>34.54140715966674</c:v>
                </c:pt>
                <c:pt idx="127">
                  <c:v>43.001472536681149</c:v>
                </c:pt>
                <c:pt idx="128">
                  <c:v>41.247110589476321</c:v>
                </c:pt>
                <c:pt idx="129">
                  <c:v>38.568831025007086</c:v>
                </c:pt>
                <c:pt idx="130">
                  <c:v>36.195920586363989</c:v>
                </c:pt>
                <c:pt idx="131">
                  <c:v>29.877855164995459</c:v>
                </c:pt>
                <c:pt idx="132">
                  <c:v>29.447158124148949</c:v>
                </c:pt>
                <c:pt idx="133">
                  <c:v>34.332250505150931</c:v>
                </c:pt>
                <c:pt idx="134">
                  <c:v>32.866939758912324</c:v>
                </c:pt>
                <c:pt idx="135">
                  <c:v>36.70112501348239</c:v>
                </c:pt>
                <c:pt idx="136">
                  <c:v>36.349077347999156</c:v>
                </c:pt>
                <c:pt idx="137">
                  <c:v>36.784121820984957</c:v>
                </c:pt>
                <c:pt idx="138">
                  <c:v>38.188957582767998</c:v>
                </c:pt>
                <c:pt idx="139">
                  <c:v>40.788673624864096</c:v>
                </c:pt>
                <c:pt idx="140">
                  <c:v>43.276423605174855</c:v>
                </c:pt>
                <c:pt idx="141">
                  <c:v>44.537253931463091</c:v>
                </c:pt>
                <c:pt idx="142">
                  <c:v>45.652686614325845</c:v>
                </c:pt>
                <c:pt idx="143">
                  <c:v>46.646474104823398</c:v>
                </c:pt>
                <c:pt idx="144">
                  <c:v>47.537464083745959</c:v>
                </c:pt>
                <c:pt idx="145">
                  <c:v>48.340803228247694</c:v>
                </c:pt>
                <c:pt idx="146">
                  <c:v>49.068803046680273</c:v>
                </c:pt>
                <c:pt idx="147">
                  <c:v>49.731573512683198</c:v>
                </c:pt>
                <c:pt idx="148">
                  <c:v>50.337494040502293</c:v>
                </c:pt>
                <c:pt idx="149">
                  <c:v>50.893568517626889</c:v>
                </c:pt>
                <c:pt idx="150">
                  <c:v>51.410394454801974</c:v>
                </c:pt>
                <c:pt idx="151">
                  <c:v>51.886864970768507</c:v>
                </c:pt>
                <c:pt idx="152">
                  <c:v>52.327603515532559</c:v>
                </c:pt>
                <c:pt idx="153">
                  <c:v>55.20904847304687</c:v>
                </c:pt>
                <c:pt idx="154">
                  <c:v>55.446221998343802</c:v>
                </c:pt>
                <c:pt idx="155">
                  <c:v>55.890098158528602</c:v>
                </c:pt>
                <c:pt idx="156">
                  <c:v>60.703249166136253</c:v>
                </c:pt>
                <c:pt idx="157">
                  <c:v>60.135822079981239</c:v>
                </c:pt>
                <c:pt idx="158">
                  <c:v>55.273677741501984</c:v>
                </c:pt>
                <c:pt idx="159">
                  <c:v>57.844349048966613</c:v>
                </c:pt>
                <c:pt idx="160">
                  <c:v>58.002926981332124</c:v>
                </c:pt>
                <c:pt idx="161">
                  <c:v>54.899544685509525</c:v>
                </c:pt>
                <c:pt idx="162">
                  <c:v>56.854498253105554</c:v>
                </c:pt>
                <c:pt idx="163">
                  <c:v>63.501953124999957</c:v>
                </c:pt>
                <c:pt idx="164">
                  <c:v>65.435697115384556</c:v>
                </c:pt>
                <c:pt idx="165">
                  <c:v>64.459898843930603</c:v>
                </c:pt>
                <c:pt idx="166">
                  <c:v>59.327992584745715</c:v>
                </c:pt>
                <c:pt idx="167">
                  <c:v>61.097418853591122</c:v>
                </c:pt>
                <c:pt idx="168">
                  <c:v>62.413587415540505</c:v>
                </c:pt>
                <c:pt idx="169">
                  <c:v>66.870039682539655</c:v>
                </c:pt>
                <c:pt idx="170">
                  <c:v>72.479750980435341</c:v>
                </c:pt>
                <c:pt idx="171">
                  <c:v>81.274598984939203</c:v>
                </c:pt>
                <c:pt idx="172">
                  <c:v>82.451478743068392</c:v>
                </c:pt>
                <c:pt idx="173">
                  <c:v>79.703065897695296</c:v>
                </c:pt>
                <c:pt idx="174">
                  <c:v>73.404241071428572</c:v>
                </c:pt>
                <c:pt idx="175">
                  <c:v>77.890460266209828</c:v>
                </c:pt>
                <c:pt idx="176">
                  <c:v>80.168072674290997</c:v>
                </c:pt>
                <c:pt idx="177">
                  <c:v>80.730423503861019</c:v>
                </c:pt>
                <c:pt idx="178">
                  <c:v>77.991503058405698</c:v>
                </c:pt>
                <c:pt idx="179">
                  <c:v>73.17907468777392</c:v>
                </c:pt>
                <c:pt idx="180">
                  <c:v>94.866909679644422</c:v>
                </c:pt>
                <c:pt idx="181">
                  <c:v>99.32348427652316</c:v>
                </c:pt>
                <c:pt idx="182">
                  <c:v>104.62821084113378</c:v>
                </c:pt>
                <c:pt idx="183">
                  <c:v>103.83296085417031</c:v>
                </c:pt>
                <c:pt idx="184">
                  <c:v>95.121999918086544</c:v>
                </c:pt>
                <c:pt idx="185">
                  <c:v>90.195029388971392</c:v>
                </c:pt>
                <c:pt idx="186">
                  <c:v>85.274078371803867</c:v>
                </c:pt>
                <c:pt idx="187">
                  <c:v>91.90848214285711</c:v>
                </c:pt>
                <c:pt idx="188">
                  <c:v>96.473488355096464</c:v>
                </c:pt>
                <c:pt idx="189">
                  <c:v>99.777390631049172</c:v>
                </c:pt>
                <c:pt idx="190">
                  <c:v>94.10299701980388</c:v>
                </c:pt>
                <c:pt idx="191">
                  <c:v>87.557892475171883</c:v>
                </c:pt>
                <c:pt idx="192">
                  <c:v>78.748992126731153</c:v>
                </c:pt>
                <c:pt idx="193">
                  <c:v>81.38207336034678</c:v>
                </c:pt>
                <c:pt idx="194">
                  <c:v>86.06856159895149</c:v>
                </c:pt>
                <c:pt idx="195">
                  <c:v>88.7349446614583</c:v>
                </c:pt>
                <c:pt idx="196">
                  <c:v>99.152478746996849</c:v>
                </c:pt>
                <c:pt idx="197">
                  <c:v>99.994118389643759</c:v>
                </c:pt>
                <c:pt idx="198">
                  <c:v>97.207968436416706</c:v>
                </c:pt>
                <c:pt idx="199">
                  <c:v>105.80102202683102</c:v>
                </c:pt>
                <c:pt idx="200">
                  <c:v>100</c:v>
                </c:pt>
                <c:pt idx="201">
                  <c:v>87.839017185821689</c:v>
                </c:pt>
                <c:pt idx="202">
                  <c:v>95.668586550435847</c:v>
                </c:pt>
                <c:pt idx="203">
                  <c:v>97.814958672206487</c:v>
                </c:pt>
                <c:pt idx="204">
                  <c:v>94.222124466210843</c:v>
                </c:pt>
                <c:pt idx="205">
                  <c:v>103.1526400936749</c:v>
                </c:pt>
                <c:pt idx="206">
                  <c:v>108.18629279881982</c:v>
                </c:pt>
                <c:pt idx="207">
                  <c:v>106.38635073659299</c:v>
                </c:pt>
                <c:pt idx="208">
                  <c:v>94.305188593294474</c:v>
                </c:pt>
                <c:pt idx="209">
                  <c:v>98.34976033615402</c:v>
                </c:pt>
                <c:pt idx="210">
                  <c:v>102.31710280643671</c:v>
                </c:pt>
                <c:pt idx="211">
                  <c:v>96.388327486272104</c:v>
                </c:pt>
                <c:pt idx="212">
                  <c:v>87.762246430190388</c:v>
                </c:pt>
                <c:pt idx="213">
                  <c:v>101.95237315547479</c:v>
                </c:pt>
                <c:pt idx="214">
                  <c:v>113.10060905452434</c:v>
                </c:pt>
                <c:pt idx="215">
                  <c:v>115.47623009473591</c:v>
                </c:pt>
                <c:pt idx="216">
                  <c:v>124.2123115137184</c:v>
                </c:pt>
                <c:pt idx="217">
                  <c:v>136.63348034530742</c:v>
                </c:pt>
                <c:pt idx="218">
                  <c:v>140.6792920838532</c:v>
                </c:pt>
                <c:pt idx="219">
                  <c:v>121.18328227218909</c:v>
                </c:pt>
                <c:pt idx="220">
                  <c:v>139.16349299347027</c:v>
                </c:pt>
                <c:pt idx="221">
                  <c:v>66.647894414689148</c:v>
                </c:pt>
                <c:pt idx="222">
                  <c:v>96.748827857222381</c:v>
                </c:pt>
                <c:pt idx="223">
                  <c:v>154.99565397863279</c:v>
                </c:pt>
                <c:pt idx="224">
                  <c:v>148.64252055146906</c:v>
                </c:pt>
                <c:pt idx="225">
                  <c:v>140.07322828834228</c:v>
                </c:pt>
                <c:pt idx="226">
                  <c:v>103.42101110952642</c:v>
                </c:pt>
                <c:pt idx="227">
                  <c:v>150.38307839313597</c:v>
                </c:pt>
                <c:pt idx="228">
                  <c:v>149.84222770416059</c:v>
                </c:pt>
                <c:pt idx="229">
                  <c:v>153.96312532860259</c:v>
                </c:pt>
                <c:pt idx="230">
                  <c:v>143.06101490377046</c:v>
                </c:pt>
                <c:pt idx="231">
                  <c:v>111.29577387327404</c:v>
                </c:pt>
                <c:pt idx="232">
                  <c:v>109.41994006703624</c:v>
                </c:pt>
                <c:pt idx="233">
                  <c:v>121.80313845869864</c:v>
                </c:pt>
                <c:pt idx="234">
                  <c:v>144.93987544680758</c:v>
                </c:pt>
                <c:pt idx="235">
                  <c:v>149.84337117105196</c:v>
                </c:pt>
                <c:pt idx="236">
                  <c:v>160.74449805095531</c:v>
                </c:pt>
                <c:pt idx="237">
                  <c:v>163.98229703675051</c:v>
                </c:pt>
                <c:pt idx="238">
                  <c:v>153.01887812960246</c:v>
                </c:pt>
                <c:pt idx="239">
                  <c:v>162.87797273052246</c:v>
                </c:pt>
                <c:pt idx="240">
                  <c:v>155.85070954455125</c:v>
                </c:pt>
                <c:pt idx="241">
                  <c:v>107.106032404838</c:v>
                </c:pt>
                <c:pt idx="242">
                  <c:v>110.14517423549319</c:v>
                </c:pt>
                <c:pt idx="243">
                  <c:v>111.00986876162067</c:v>
                </c:pt>
                <c:pt idx="244">
                  <c:v>112.65405025570566</c:v>
                </c:pt>
                <c:pt idx="245">
                  <c:v>125.71205608077662</c:v>
                </c:pt>
                <c:pt idx="246">
                  <c:v>131.08986029310191</c:v>
                </c:pt>
                <c:pt idx="247">
                  <c:v>138.28910155175024</c:v>
                </c:pt>
                <c:pt idx="248">
                  <c:v>160.98985126373248</c:v>
                </c:pt>
                <c:pt idx="249">
                  <c:v>166.14560170472515</c:v>
                </c:pt>
                <c:pt idx="250">
                  <c:v>165.06820573272404</c:v>
                </c:pt>
                <c:pt idx="251">
                  <c:v>167.07583021396221</c:v>
                </c:pt>
                <c:pt idx="252">
                  <c:v>166.26284214253559</c:v>
                </c:pt>
                <c:pt idx="253">
                  <c:v>173.68169746844978</c:v>
                </c:pt>
                <c:pt idx="254">
                  <c:v>186.31762643707359</c:v>
                </c:pt>
                <c:pt idx="255">
                  <c:v>176.91486516014891</c:v>
                </c:pt>
                <c:pt idx="256">
                  <c:v>183.37455927460456</c:v>
                </c:pt>
                <c:pt idx="257">
                  <c:v>194.84447456007413</c:v>
                </c:pt>
                <c:pt idx="258">
                  <c:v>208.65495056104959</c:v>
                </c:pt>
                <c:pt idx="259">
                  <c:v>216.75115729017639</c:v>
                </c:pt>
                <c:pt idx="260">
                  <c:v>241.68224988546888</c:v>
                </c:pt>
                <c:pt idx="261">
                  <c:v>247.35514493519423</c:v>
                </c:pt>
                <c:pt idx="262">
                  <c:v>256.90326950603253</c:v>
                </c:pt>
                <c:pt idx="263">
                  <c:v>278.5683955388792</c:v>
                </c:pt>
                <c:pt idx="264">
                  <c:v>323.69972852481681</c:v>
                </c:pt>
                <c:pt idx="265">
                  <c:v>333.5606332540811</c:v>
                </c:pt>
                <c:pt idx="266">
                  <c:v>341.31167177052953</c:v>
                </c:pt>
                <c:pt idx="267">
                  <c:v>355.61801737055174</c:v>
                </c:pt>
                <c:pt idx="268">
                  <c:v>369.07792040339439</c:v>
                </c:pt>
                <c:pt idx="269">
                  <c:v>366.2831415864124</c:v>
                </c:pt>
                <c:pt idx="270">
                  <c:v>387.93896317534251</c:v>
                </c:pt>
                <c:pt idx="271">
                  <c:v>384.19400227264526</c:v>
                </c:pt>
                <c:pt idx="272">
                  <c:v>394.25892991068565</c:v>
                </c:pt>
                <c:pt idx="273">
                  <c:v>394.46620403796743</c:v>
                </c:pt>
                <c:pt idx="274">
                  <c:v>370.74723427610473</c:v>
                </c:pt>
                <c:pt idx="275">
                  <c:v>363.77471822830404</c:v>
                </c:pt>
                <c:pt idx="276">
                  <c:v>358.50205137890686</c:v>
                </c:pt>
                <c:pt idx="277">
                  <c:v>337.76684882645037</c:v>
                </c:pt>
                <c:pt idx="278">
                  <c:v>337.01795653290714</c:v>
                </c:pt>
                <c:pt idx="279">
                  <c:v>339.85966460273443</c:v>
                </c:pt>
                <c:pt idx="280">
                  <c:v>267.3662878245346</c:v>
                </c:pt>
              </c:numCache>
            </c:numRef>
          </c:val>
          <c:smooth val="1"/>
        </c:ser>
        <c:ser>
          <c:idx val="2"/>
          <c:order val="1"/>
          <c:spPr>
            <a:ln w="12700">
              <a:solidFill>
                <a:schemeClr val="tx1"/>
              </a:solidFill>
              <a:prstDash val="solid"/>
            </a:ln>
          </c:spPr>
          <c:marker>
            <c:symbol val="none"/>
          </c:marker>
          <c:cat>
            <c:numRef>
              <c:f>'Fig 7'!$A$10:$A$320</c:f>
              <c:numCache>
                <c:formatCode>General</c:formatCode>
                <c:ptCount val="31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numCache>
            </c:numRef>
          </c:cat>
          <c:val>
            <c:numRef>
              <c:f>'Fig 7'!$C$10:$C$320</c:f>
              <c:numCache>
                <c:formatCode>_-* #,##0.0_-;\-* #,##0.0_-;_-* "-"??_-;_-@_-</c:formatCode>
                <c:ptCount val="311"/>
                <c:pt idx="0">
                  <c:v>77.20694398655364</c:v>
                </c:pt>
                <c:pt idx="1">
                  <c:v>77.200127136540502</c:v>
                </c:pt>
                <c:pt idx="2">
                  <c:v>77.190846744417712</c:v>
                </c:pt>
                <c:pt idx="3">
                  <c:v>77.17797030675878</c:v>
                </c:pt>
                <c:pt idx="4">
                  <c:v>77.168833152719088</c:v>
                </c:pt>
                <c:pt idx="5">
                  <c:v>77.162761305268177</c:v>
                </c:pt>
                <c:pt idx="6">
                  <c:v>77.154598297131415</c:v>
                </c:pt>
                <c:pt idx="7">
                  <c:v>77.145084477305389</c:v>
                </c:pt>
                <c:pt idx="8">
                  <c:v>77.13521568733232</c:v>
                </c:pt>
                <c:pt idx="9">
                  <c:v>77.127030660645545</c:v>
                </c:pt>
                <c:pt idx="10">
                  <c:v>77.11802900206041</c:v>
                </c:pt>
                <c:pt idx="11">
                  <c:v>77.192190709117654</c:v>
                </c:pt>
                <c:pt idx="12">
                  <c:v>77.268518353202708</c:v>
                </c:pt>
                <c:pt idx="13">
                  <c:v>77.336495655081009</c:v>
                </c:pt>
                <c:pt idx="14">
                  <c:v>77.399575076552622</c:v>
                </c:pt>
                <c:pt idx="15">
                  <c:v>77.415804227939503</c:v>
                </c:pt>
                <c:pt idx="16">
                  <c:v>77.41997150553722</c:v>
                </c:pt>
                <c:pt idx="17">
                  <c:v>77.48069808259838</c:v>
                </c:pt>
                <c:pt idx="18">
                  <c:v>77.541701222945463</c:v>
                </c:pt>
                <c:pt idx="19">
                  <c:v>77.602982252569788</c:v>
                </c:pt>
                <c:pt idx="20">
                  <c:v>77.691021463914325</c:v>
                </c:pt>
                <c:pt idx="21">
                  <c:v>77.776344396573677</c:v>
                </c:pt>
                <c:pt idx="22">
                  <c:v>77.856546064622336</c:v>
                </c:pt>
                <c:pt idx="23">
                  <c:v>77.929539730492735</c:v>
                </c:pt>
                <c:pt idx="24">
                  <c:v>78.00329445642123</c:v>
                </c:pt>
                <c:pt idx="25">
                  <c:v>78.076810502193737</c:v>
                </c:pt>
                <c:pt idx="26">
                  <c:v>78.1375239984812</c:v>
                </c:pt>
                <c:pt idx="27">
                  <c:v>78.205522021713364</c:v>
                </c:pt>
                <c:pt idx="28">
                  <c:v>78.316731786283128</c:v>
                </c:pt>
                <c:pt idx="29">
                  <c:v>78.446607269695079</c:v>
                </c:pt>
                <c:pt idx="30">
                  <c:v>78.56646676092511</c:v>
                </c:pt>
                <c:pt idx="31">
                  <c:v>78.658422206256489</c:v>
                </c:pt>
                <c:pt idx="32">
                  <c:v>78.736203681421159</c:v>
                </c:pt>
                <c:pt idx="33">
                  <c:v>78.81153049808411</c:v>
                </c:pt>
                <c:pt idx="34">
                  <c:v>78.872591923105119</c:v>
                </c:pt>
                <c:pt idx="35">
                  <c:v>78.937667603921426</c:v>
                </c:pt>
                <c:pt idx="36">
                  <c:v>78.969205384140977</c:v>
                </c:pt>
                <c:pt idx="37">
                  <c:v>79.00643615950618</c:v>
                </c:pt>
                <c:pt idx="38">
                  <c:v>79.05580062462974</c:v>
                </c:pt>
                <c:pt idx="39">
                  <c:v>79.147850814237373</c:v>
                </c:pt>
                <c:pt idx="40">
                  <c:v>79.220787890390667</c:v>
                </c:pt>
                <c:pt idx="41">
                  <c:v>79.296576146961669</c:v>
                </c:pt>
                <c:pt idx="42">
                  <c:v>79.413673707546096</c:v>
                </c:pt>
                <c:pt idx="43">
                  <c:v>79.499346871042235</c:v>
                </c:pt>
                <c:pt idx="44">
                  <c:v>79.561659452479432</c:v>
                </c:pt>
                <c:pt idx="45">
                  <c:v>79.612674739993565</c:v>
                </c:pt>
                <c:pt idx="46">
                  <c:v>79.677655404017429</c:v>
                </c:pt>
                <c:pt idx="47">
                  <c:v>79.748394056218828</c:v>
                </c:pt>
                <c:pt idx="48">
                  <c:v>79.826930485213182</c:v>
                </c:pt>
                <c:pt idx="49">
                  <c:v>79.891581715419846</c:v>
                </c:pt>
                <c:pt idx="50">
                  <c:v>79.95522096408915</c:v>
                </c:pt>
                <c:pt idx="51">
                  <c:v>80.032461285750699</c:v>
                </c:pt>
                <c:pt idx="52">
                  <c:v>80.109167807992037</c:v>
                </c:pt>
                <c:pt idx="53">
                  <c:v>80.181931254266487</c:v>
                </c:pt>
                <c:pt idx="54">
                  <c:v>80.255277191703286</c:v>
                </c:pt>
                <c:pt idx="55">
                  <c:v>80.329272910615117</c:v>
                </c:pt>
                <c:pt idx="56">
                  <c:v>80.39871684803289</c:v>
                </c:pt>
                <c:pt idx="57">
                  <c:v>80.482778011538471</c:v>
                </c:pt>
                <c:pt idx="58">
                  <c:v>80.573831316577014</c:v>
                </c:pt>
                <c:pt idx="59">
                  <c:v>80.661277389842724</c:v>
                </c:pt>
                <c:pt idx="60">
                  <c:v>79.585155009191837</c:v>
                </c:pt>
                <c:pt idx="61">
                  <c:v>79.63055694415182</c:v>
                </c:pt>
                <c:pt idx="62">
                  <c:v>79.687572226775529</c:v>
                </c:pt>
                <c:pt idx="63">
                  <c:v>79.767522903983007</c:v>
                </c:pt>
                <c:pt idx="64">
                  <c:v>79.821273650484585</c:v>
                </c:pt>
                <c:pt idx="65">
                  <c:v>79.863945941617899</c:v>
                </c:pt>
                <c:pt idx="66">
                  <c:v>79.922155698829471</c:v>
                </c:pt>
                <c:pt idx="67">
                  <c:v>79.991856771534074</c:v>
                </c:pt>
                <c:pt idx="68">
                  <c:v>80.064257319745096</c:v>
                </c:pt>
                <c:pt idx="69">
                  <c:v>80.123493855419525</c:v>
                </c:pt>
                <c:pt idx="70">
                  <c:v>80.183516704369893</c:v>
                </c:pt>
                <c:pt idx="71">
                  <c:v>80.100272568319085</c:v>
                </c:pt>
                <c:pt idx="72">
                  <c:v>80.098321805700266</c:v>
                </c:pt>
                <c:pt idx="73">
                  <c:v>80.097995674603567</c:v>
                </c:pt>
                <c:pt idx="74">
                  <c:v>80.102412340436402</c:v>
                </c:pt>
                <c:pt idx="75">
                  <c:v>80.096351067407184</c:v>
                </c:pt>
                <c:pt idx="76">
                  <c:v>80.103945681329918</c:v>
                </c:pt>
                <c:pt idx="77">
                  <c:v>80.113722862328345</c:v>
                </c:pt>
                <c:pt idx="78">
                  <c:v>80.123365023881803</c:v>
                </c:pt>
                <c:pt idx="79">
                  <c:v>80.140161917706052</c:v>
                </c:pt>
                <c:pt idx="80">
                  <c:v>80.174668055167885</c:v>
                </c:pt>
                <c:pt idx="81">
                  <c:v>80.102619261293412</c:v>
                </c:pt>
                <c:pt idx="82">
                  <c:v>80.047120897961619</c:v>
                </c:pt>
                <c:pt idx="83">
                  <c:v>80.01551217214336</c:v>
                </c:pt>
                <c:pt idx="84">
                  <c:v>79.960282937094334</c:v>
                </c:pt>
                <c:pt idx="85">
                  <c:v>79.909114810265038</c:v>
                </c:pt>
                <c:pt idx="86">
                  <c:v>79.856743052689836</c:v>
                </c:pt>
                <c:pt idx="87">
                  <c:v>79.803915630099013</c:v>
                </c:pt>
                <c:pt idx="88">
                  <c:v>79.759059310660717</c:v>
                </c:pt>
                <c:pt idx="89">
                  <c:v>79.707482008371827</c:v>
                </c:pt>
                <c:pt idx="90">
                  <c:v>79.664964171809117</c:v>
                </c:pt>
                <c:pt idx="91">
                  <c:v>79.447580624027182</c:v>
                </c:pt>
                <c:pt idx="92">
                  <c:v>79.24253548325251</c:v>
                </c:pt>
                <c:pt idx="93">
                  <c:v>79.048778746042174</c:v>
                </c:pt>
                <c:pt idx="94">
                  <c:v>78.866986551159627</c:v>
                </c:pt>
                <c:pt idx="95">
                  <c:v>78.686197364399248</c:v>
                </c:pt>
                <c:pt idx="96">
                  <c:v>78.515922337773148</c:v>
                </c:pt>
                <c:pt idx="97">
                  <c:v>78.345530454199363</c:v>
                </c:pt>
                <c:pt idx="98">
                  <c:v>78.185706939532494</c:v>
                </c:pt>
                <c:pt idx="99">
                  <c:v>78.032082328943702</c:v>
                </c:pt>
                <c:pt idx="100">
                  <c:v>77.895369477849783</c:v>
                </c:pt>
                <c:pt idx="101">
                  <c:v>77.496499172619906</c:v>
                </c:pt>
                <c:pt idx="102">
                  <c:v>77.134279861963734</c:v>
                </c:pt>
                <c:pt idx="103">
                  <c:v>76.777656217492094</c:v>
                </c:pt>
                <c:pt idx="104">
                  <c:v>76.429789870117077</c:v>
                </c:pt>
                <c:pt idx="105">
                  <c:v>76.093152404644854</c:v>
                </c:pt>
                <c:pt idx="106">
                  <c:v>75.769714893211003</c:v>
                </c:pt>
                <c:pt idx="107">
                  <c:v>75.459221675731996</c:v>
                </c:pt>
                <c:pt idx="108">
                  <c:v>75.161331907427169</c:v>
                </c:pt>
                <c:pt idx="109">
                  <c:v>74.874931015759771</c:v>
                </c:pt>
                <c:pt idx="110">
                  <c:v>74.59996799027499</c:v>
                </c:pt>
                <c:pt idx="111">
                  <c:v>74.321649076951218</c:v>
                </c:pt>
                <c:pt idx="112">
                  <c:v>74.066741193569783</c:v>
                </c:pt>
                <c:pt idx="113">
                  <c:v>73.823703799679123</c:v>
                </c:pt>
                <c:pt idx="114">
                  <c:v>73.59222053761674</c:v>
                </c:pt>
                <c:pt idx="115">
                  <c:v>73.615800641615408</c:v>
                </c:pt>
                <c:pt idx="116">
                  <c:v>73.409312251437456</c:v>
                </c:pt>
                <c:pt idx="117">
                  <c:v>73.212777145279105</c:v>
                </c:pt>
                <c:pt idx="118">
                  <c:v>72.95570421524944</c:v>
                </c:pt>
                <c:pt idx="119">
                  <c:v>72.707580102347066</c:v>
                </c:pt>
                <c:pt idx="120">
                  <c:v>72.468404656434586</c:v>
                </c:pt>
                <c:pt idx="121">
                  <c:v>72.279168320998068</c:v>
                </c:pt>
                <c:pt idx="122">
                  <c:v>72.113611482605876</c:v>
                </c:pt>
                <c:pt idx="123">
                  <c:v>71.969346886989001</c:v>
                </c:pt>
                <c:pt idx="124">
                  <c:v>71.844242045937165</c:v>
                </c:pt>
                <c:pt idx="125">
                  <c:v>71.736692203021036</c:v>
                </c:pt>
                <c:pt idx="126">
                  <c:v>71.645190747198015</c:v>
                </c:pt>
                <c:pt idx="127">
                  <c:v>71.568454071760854</c:v>
                </c:pt>
                <c:pt idx="128">
                  <c:v>71.505345168402371</c:v>
                </c:pt>
                <c:pt idx="129">
                  <c:v>71.45430071171161</c:v>
                </c:pt>
                <c:pt idx="130">
                  <c:v>71.414251978901419</c:v>
                </c:pt>
                <c:pt idx="131">
                  <c:v>71.24328947586578</c:v>
                </c:pt>
                <c:pt idx="132">
                  <c:v>70.841134847200877</c:v>
                </c:pt>
                <c:pt idx="133">
                  <c:v>70.342857299478439</c:v>
                </c:pt>
                <c:pt idx="134">
                  <c:v>69.82973817719791</c:v>
                </c:pt>
                <c:pt idx="135">
                  <c:v>69.329661471152079</c:v>
                </c:pt>
                <c:pt idx="136">
                  <c:v>68.854942972885752</c:v>
                </c:pt>
                <c:pt idx="137">
                  <c:v>68.41022519409546</c:v>
                </c:pt>
                <c:pt idx="138">
                  <c:v>67.998421713969577</c:v>
                </c:pt>
                <c:pt idx="139">
                  <c:v>67.621068173581136</c:v>
                </c:pt>
                <c:pt idx="140">
                  <c:v>67.275780697109738</c:v>
                </c:pt>
                <c:pt idx="141">
                  <c:v>67.012843367129932</c:v>
                </c:pt>
                <c:pt idx="142">
                  <c:v>66.780841264772889</c:v>
                </c:pt>
                <c:pt idx="143">
                  <c:v>66.577390844951552</c:v>
                </c:pt>
                <c:pt idx="144">
                  <c:v>66.400537225006502</c:v>
                </c:pt>
                <c:pt idx="145">
                  <c:v>66.248553800214097</c:v>
                </c:pt>
                <c:pt idx="146">
                  <c:v>66.119733712227031</c:v>
                </c:pt>
                <c:pt idx="147">
                  <c:v>66.012520074341182</c:v>
                </c:pt>
                <c:pt idx="148">
                  <c:v>65.92547180767788</c:v>
                </c:pt>
                <c:pt idx="149">
                  <c:v>65.857258453209553</c:v>
                </c:pt>
                <c:pt idx="150">
                  <c:v>65.806653441147844</c:v>
                </c:pt>
                <c:pt idx="151">
                  <c:v>65.819377187359677</c:v>
                </c:pt>
                <c:pt idx="152">
                  <c:v>65.875003011690183</c:v>
                </c:pt>
                <c:pt idx="153">
                  <c:v>65.982415212482849</c:v>
                </c:pt>
                <c:pt idx="154">
                  <c:v>66.136562082011537</c:v>
                </c:pt>
                <c:pt idx="155">
                  <c:v>66.332949044724728</c:v>
                </c:pt>
                <c:pt idx="156">
                  <c:v>66.574794947928623</c:v>
                </c:pt>
                <c:pt idx="157">
                  <c:v>66.851089297976657</c:v>
                </c:pt>
                <c:pt idx="158">
                  <c:v>67.158639884839971</c:v>
                </c:pt>
                <c:pt idx="159">
                  <c:v>67.49467193084719</c:v>
                </c:pt>
                <c:pt idx="160">
                  <c:v>67.856723153990998</c:v>
                </c:pt>
                <c:pt idx="161">
                  <c:v>68.840685122679062</c:v>
                </c:pt>
                <c:pt idx="162">
                  <c:v>69.810039832802047</c:v>
                </c:pt>
                <c:pt idx="163">
                  <c:v>70.768202057498584</c:v>
                </c:pt>
                <c:pt idx="164">
                  <c:v>71.716619554338251</c:v>
                </c:pt>
                <c:pt idx="165">
                  <c:v>72.656511190996881</c:v>
                </c:pt>
                <c:pt idx="166">
                  <c:v>73.588708422897781</c:v>
                </c:pt>
                <c:pt idx="167">
                  <c:v>74.51436027659075</c:v>
                </c:pt>
                <c:pt idx="168">
                  <c:v>75.433890302011775</c:v>
                </c:pt>
                <c:pt idx="169">
                  <c:v>76.425563382650722</c:v>
                </c:pt>
                <c:pt idx="170">
                  <c:v>77.415620318347251</c:v>
                </c:pt>
                <c:pt idx="171">
                  <c:v>78.884336020014615</c:v>
                </c:pt>
                <c:pt idx="172">
                  <c:v>80.191614574783458</c:v>
                </c:pt>
                <c:pt idx="173">
                  <c:v>81.372182625264173</c:v>
                </c:pt>
                <c:pt idx="174">
                  <c:v>82.458303653085025</c:v>
                </c:pt>
                <c:pt idx="175">
                  <c:v>83.475260115490116</c:v>
                </c:pt>
                <c:pt idx="176">
                  <c:v>84.438990884670289</c:v>
                </c:pt>
                <c:pt idx="177">
                  <c:v>85.362659730366602</c:v>
                </c:pt>
                <c:pt idx="178">
                  <c:v>86.258111684395701</c:v>
                </c:pt>
                <c:pt idx="179">
                  <c:v>87.131630755160103</c:v>
                </c:pt>
                <c:pt idx="180">
                  <c:v>87.992523108344926</c:v>
                </c:pt>
                <c:pt idx="181">
                  <c:v>88.907235482569163</c:v>
                </c:pt>
                <c:pt idx="182">
                  <c:v>90.01740415804106</c:v>
                </c:pt>
                <c:pt idx="183">
                  <c:v>90.937085246574014</c:v>
                </c:pt>
                <c:pt idx="184">
                  <c:v>91.711363409861363</c:v>
                </c:pt>
                <c:pt idx="185">
                  <c:v>92.674161466567227</c:v>
                </c:pt>
                <c:pt idx="186">
                  <c:v>93.512664986435368</c:v>
                </c:pt>
                <c:pt idx="187">
                  <c:v>94.405172440196054</c:v>
                </c:pt>
                <c:pt idx="188">
                  <c:v>95.438139026899734</c:v>
                </c:pt>
                <c:pt idx="189">
                  <c:v>96.421953443186013</c:v>
                </c:pt>
                <c:pt idx="190">
                  <c:v>97.369800724502014</c:v>
                </c:pt>
                <c:pt idx="191">
                  <c:v>98.462546746092997</c:v>
                </c:pt>
                <c:pt idx="192">
                  <c:v>99.396372475895021</c:v>
                </c:pt>
                <c:pt idx="193">
                  <c:v>100.49049502288216</c:v>
                </c:pt>
                <c:pt idx="194">
                  <c:v>101.49121447194457</c:v>
                </c:pt>
                <c:pt idx="195">
                  <c:v>102.07407957773155</c:v>
                </c:pt>
                <c:pt idx="196">
                  <c:v>101.49384471279382</c:v>
                </c:pt>
                <c:pt idx="197">
                  <c:v>100.8530297347742</c:v>
                </c:pt>
                <c:pt idx="198">
                  <c:v>100.57472931587714</c:v>
                </c:pt>
                <c:pt idx="199">
                  <c:v>100.26468422990004</c:v>
                </c:pt>
                <c:pt idx="200">
                  <c:v>100</c:v>
                </c:pt>
                <c:pt idx="201">
                  <c:v>113.55821970840292</c:v>
                </c:pt>
                <c:pt idx="202">
                  <c:v>114.94292221758951</c:v>
                </c:pt>
                <c:pt idx="203">
                  <c:v>115.44507882416333</c:v>
                </c:pt>
                <c:pt idx="204">
                  <c:v>118.18989686679524</c:v>
                </c:pt>
                <c:pt idx="205">
                  <c:v>115.65538639275354</c:v>
                </c:pt>
                <c:pt idx="206">
                  <c:v>116.25776868300845</c:v>
                </c:pt>
                <c:pt idx="207">
                  <c:v>116.18518160668192</c:v>
                </c:pt>
                <c:pt idx="208">
                  <c:v>120.36842684805691</c:v>
                </c:pt>
                <c:pt idx="209">
                  <c:v>122.01269604446875</c:v>
                </c:pt>
                <c:pt idx="210">
                  <c:v>124.94108314326242</c:v>
                </c:pt>
                <c:pt idx="211">
                  <c:v>125.19211743920093</c:v>
                </c:pt>
                <c:pt idx="212">
                  <c:v>126.88666296097071</c:v>
                </c:pt>
                <c:pt idx="213">
                  <c:v>129.55577823672678</c:v>
                </c:pt>
                <c:pt idx="214">
                  <c:v>132.93695260480337</c:v>
                </c:pt>
                <c:pt idx="215">
                  <c:v>131.38620715676188</c:v>
                </c:pt>
                <c:pt idx="216">
                  <c:v>131.72729401476241</c:v>
                </c:pt>
                <c:pt idx="217">
                  <c:v>129.94975488275213</c:v>
                </c:pt>
                <c:pt idx="218">
                  <c:v>128.41519225678658</c:v>
                </c:pt>
                <c:pt idx="219">
                  <c:v>125.59532195534797</c:v>
                </c:pt>
                <c:pt idx="220">
                  <c:v>129.53907741391825</c:v>
                </c:pt>
                <c:pt idx="221">
                  <c:v>147.31477313835907</c:v>
                </c:pt>
                <c:pt idx="222">
                  <c:v>138.73392036989844</c:v>
                </c:pt>
                <c:pt idx="223">
                  <c:v>136.59689298201673</c:v>
                </c:pt>
                <c:pt idx="224">
                  <c:v>134.81757391343817</c:v>
                </c:pt>
                <c:pt idx="225">
                  <c:v>140.43970220732612</c:v>
                </c:pt>
                <c:pt idx="226">
                  <c:v>143.94627260212465</c:v>
                </c:pt>
                <c:pt idx="227">
                  <c:v>150.45744627854288</c:v>
                </c:pt>
                <c:pt idx="228">
                  <c:v>155.5222650406113</c:v>
                </c:pt>
                <c:pt idx="229">
                  <c:v>156.70191155487993</c:v>
                </c:pt>
                <c:pt idx="230">
                  <c:v>163.20406604747456</c:v>
                </c:pt>
                <c:pt idx="231">
                  <c:v>167.489341453804</c:v>
                </c:pt>
                <c:pt idx="232">
                  <c:v>167.67823273165018</c:v>
                </c:pt>
                <c:pt idx="233">
                  <c:v>167.62960056648012</c:v>
                </c:pt>
                <c:pt idx="234">
                  <c:v>169.37598840454942</c:v>
                </c:pt>
                <c:pt idx="235">
                  <c:v>173.76388877212418</c:v>
                </c:pt>
                <c:pt idx="236">
                  <c:v>176.07608110148098</c:v>
                </c:pt>
                <c:pt idx="237">
                  <c:v>176.50153713705393</c:v>
                </c:pt>
                <c:pt idx="238">
                  <c:v>182.73171311995037</c:v>
                </c:pt>
                <c:pt idx="239">
                  <c:v>189.94885813873776</c:v>
                </c:pt>
                <c:pt idx="240">
                  <c:v>191.76541757908265</c:v>
                </c:pt>
                <c:pt idx="241">
                  <c:v>190.01255895025716</c:v>
                </c:pt>
                <c:pt idx="242">
                  <c:v>184.0594075887681</c:v>
                </c:pt>
                <c:pt idx="243">
                  <c:v>176.81515429694227</c:v>
                </c:pt>
                <c:pt idx="244">
                  <c:v>171.8020739584363</c:v>
                </c:pt>
                <c:pt idx="245">
                  <c:v>186.5277720300233</c:v>
                </c:pt>
                <c:pt idx="246">
                  <c:v>197.39798971447294</c:v>
                </c:pt>
                <c:pt idx="247">
                  <c:v>208.36070616782004</c:v>
                </c:pt>
                <c:pt idx="248">
                  <c:v>213.94057856332768</c:v>
                </c:pt>
                <c:pt idx="249">
                  <c:v>222.23546708009189</c:v>
                </c:pt>
                <c:pt idx="250">
                  <c:v>187.70501652640937</c:v>
                </c:pt>
                <c:pt idx="251">
                  <c:v>213.30650781383204</c:v>
                </c:pt>
                <c:pt idx="252">
                  <c:v>230.65478929105612</c:v>
                </c:pt>
                <c:pt idx="253">
                  <c:v>233.45279708438014</c:v>
                </c:pt>
                <c:pt idx="254">
                  <c:v>228.80192399121637</c:v>
                </c:pt>
                <c:pt idx="255">
                  <c:v>216.32590485082997</c:v>
                </c:pt>
                <c:pt idx="256">
                  <c:v>175.70151479763928</c:v>
                </c:pt>
                <c:pt idx="257">
                  <c:v>173.81699582049936</c:v>
                </c:pt>
                <c:pt idx="258">
                  <c:v>176.82068026981102</c:v>
                </c:pt>
                <c:pt idx="259">
                  <c:v>178.11641348666925</c:v>
                </c:pt>
                <c:pt idx="260">
                  <c:v>177.13763877323623</c:v>
                </c:pt>
                <c:pt idx="261">
                  <c:v>179.41584137595322</c:v>
                </c:pt>
                <c:pt idx="262">
                  <c:v>181.21733137371024</c:v>
                </c:pt>
                <c:pt idx="263">
                  <c:v>185.48755510619353</c:v>
                </c:pt>
                <c:pt idx="264">
                  <c:v>186.80708824121976</c:v>
                </c:pt>
                <c:pt idx="265">
                  <c:v>195.01792149713501</c:v>
                </c:pt>
                <c:pt idx="266">
                  <c:v>196.47086527410815</c:v>
                </c:pt>
                <c:pt idx="267">
                  <c:v>190.11453461177288</c:v>
                </c:pt>
                <c:pt idx="268">
                  <c:v>194.9093169589263</c:v>
                </c:pt>
                <c:pt idx="269">
                  <c:v>200.76591016481174</c:v>
                </c:pt>
                <c:pt idx="270">
                  <c:v>209.37159981188915</c:v>
                </c:pt>
                <c:pt idx="271">
                  <c:v>204.9840785021496</c:v>
                </c:pt>
                <c:pt idx="272">
                  <c:v>186.13653571798545</c:v>
                </c:pt>
                <c:pt idx="273">
                  <c:v>254.83383285657268</c:v>
                </c:pt>
                <c:pt idx="274">
                  <c:v>235.16176927357972</c:v>
                </c:pt>
                <c:pt idx="275">
                  <c:v>218.01510692758396</c:v>
                </c:pt>
                <c:pt idx="276">
                  <c:v>207.05247725003892</c:v>
                </c:pt>
                <c:pt idx="277">
                  <c:v>204.48966733901398</c:v>
                </c:pt>
                <c:pt idx="278">
                  <c:v>189.87675875954625</c:v>
                </c:pt>
                <c:pt idx="279">
                  <c:v>244.90885914564225</c:v>
                </c:pt>
                <c:pt idx="280">
                  <c:v>207.34768960238759</c:v>
                </c:pt>
                <c:pt idx="281">
                  <c:v>212.70668521980176</c:v>
                </c:pt>
                <c:pt idx="282">
                  <c:v>189.90733734466053</c:v>
                </c:pt>
                <c:pt idx="283">
                  <c:v>181.97840184525597</c:v>
                </c:pt>
                <c:pt idx="284">
                  <c:v>171.96125476994058</c:v>
                </c:pt>
                <c:pt idx="285">
                  <c:v>167.7112495979469</c:v>
                </c:pt>
                <c:pt idx="286">
                  <c:v>165.03009969171649</c:v>
                </c:pt>
                <c:pt idx="287">
                  <c:v>177.26050180689387</c:v>
                </c:pt>
                <c:pt idx="288">
                  <c:v>177.35697593295657</c:v>
                </c:pt>
                <c:pt idx="289">
                  <c:v>173.96088108595427</c:v>
                </c:pt>
                <c:pt idx="290">
                  <c:v>169.90121324278613</c:v>
                </c:pt>
                <c:pt idx="291">
                  <c:v>169.4938404402879</c:v>
                </c:pt>
                <c:pt idx="292">
                  <c:v>174.0076026340987</c:v>
                </c:pt>
                <c:pt idx="293">
                  <c:v>187.57036603267812</c:v>
                </c:pt>
                <c:pt idx="294">
                  <c:v>192.26223140595496</c:v>
                </c:pt>
                <c:pt idx="295">
                  <c:v>195.60141122078969</c:v>
                </c:pt>
                <c:pt idx="296">
                  <c:v>202.93992284181888</c:v>
                </c:pt>
                <c:pt idx="297">
                  <c:v>216.63955944550989</c:v>
                </c:pt>
                <c:pt idx="298">
                  <c:v>216.623642374349</c:v>
                </c:pt>
                <c:pt idx="299">
                  <c:v>228.28240274099409</c:v>
                </c:pt>
                <c:pt idx="300">
                  <c:v>229.60848844100013</c:v>
                </c:pt>
                <c:pt idx="301">
                  <c:v>227.48373191674699</c:v>
                </c:pt>
                <c:pt idx="302">
                  <c:v>243.55251927432585</c:v>
                </c:pt>
                <c:pt idx="303">
                  <c:v>243.14243726875983</c:v>
                </c:pt>
                <c:pt idx="304">
                  <c:v>265.24351177200185</c:v>
                </c:pt>
                <c:pt idx="305">
                  <c:v>255.04846812500094</c:v>
                </c:pt>
                <c:pt idx="306">
                  <c:v>256.31379487683535</c:v>
                </c:pt>
                <c:pt idx="307">
                  <c:v>260.81579037218916</c:v>
                </c:pt>
                <c:pt idx="308">
                  <c:v>255.98016442433905</c:v>
                </c:pt>
                <c:pt idx="309">
                  <c:v>265.476830637604</c:v>
                </c:pt>
                <c:pt idx="310">
                  <c:v>263.17464902784866</c:v>
                </c:pt>
              </c:numCache>
            </c:numRef>
          </c:val>
          <c:smooth val="0"/>
        </c:ser>
        <c:ser>
          <c:idx val="4"/>
          <c:order val="2"/>
          <c:spPr>
            <a:ln w="12700">
              <a:solidFill>
                <a:srgbClr val="00B0F0"/>
              </a:solidFill>
              <a:prstDash val="solid"/>
            </a:ln>
          </c:spPr>
          <c:marker>
            <c:symbol val="none"/>
          </c:marker>
          <c:cat>
            <c:numRef>
              <c:f>'Fig 7'!$A$10:$A$320</c:f>
              <c:numCache>
                <c:formatCode>General</c:formatCode>
                <c:ptCount val="31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numCache>
            </c:numRef>
          </c:cat>
          <c:val>
            <c:numRef>
              <c:f>'Fig 7'!$E$10:$E$320</c:f>
              <c:numCache>
                <c:formatCode>_-* #,##0.0_-;\-* #,##0.0_-;_-* "-"??_-;_-@_-</c:formatCode>
                <c:ptCount val="311"/>
                <c:pt idx="100">
                  <c:v>163.04575299777136</c:v>
                </c:pt>
                <c:pt idx="101">
                  <c:v>163.21355343879475</c:v>
                </c:pt>
                <c:pt idx="102">
                  <c:v>163.39054046169215</c:v>
                </c:pt>
                <c:pt idx="103">
                  <c:v>163.46416685323283</c:v>
                </c:pt>
                <c:pt idx="104">
                  <c:v>163.55432909659484</c:v>
                </c:pt>
                <c:pt idx="105">
                  <c:v>163.34557984336405</c:v>
                </c:pt>
                <c:pt idx="106">
                  <c:v>163.05813884022541</c:v>
                </c:pt>
                <c:pt idx="107">
                  <c:v>162.90879270799536</c:v>
                </c:pt>
                <c:pt idx="108">
                  <c:v>162.83091862041221</c:v>
                </c:pt>
                <c:pt idx="109">
                  <c:v>162.77743333048497</c:v>
                </c:pt>
                <c:pt idx="110">
                  <c:v>162.7533912285659</c:v>
                </c:pt>
                <c:pt idx="111">
                  <c:v>162.72022519408242</c:v>
                </c:pt>
                <c:pt idx="112">
                  <c:v>167.80632873328497</c:v>
                </c:pt>
                <c:pt idx="113">
                  <c:v>173.36325934307669</c:v>
                </c:pt>
                <c:pt idx="114">
                  <c:v>179.18754255530837</c:v>
                </c:pt>
                <c:pt idx="115">
                  <c:v>185.37267559421952</c:v>
                </c:pt>
                <c:pt idx="116">
                  <c:v>191.8766620786887</c:v>
                </c:pt>
                <c:pt idx="117">
                  <c:v>194.76693283119911</c:v>
                </c:pt>
                <c:pt idx="118">
                  <c:v>197.99546674987491</c:v>
                </c:pt>
                <c:pt idx="119">
                  <c:v>201.17111495234388</c:v>
                </c:pt>
                <c:pt idx="120">
                  <c:v>204.34459881587549</c:v>
                </c:pt>
                <c:pt idx="121">
                  <c:v>207.33560935025804</c:v>
                </c:pt>
                <c:pt idx="122">
                  <c:v>210.47974614816826</c:v>
                </c:pt>
                <c:pt idx="123">
                  <c:v>213.74152161526686</c:v>
                </c:pt>
                <c:pt idx="124">
                  <c:v>217.21866469128804</c:v>
                </c:pt>
                <c:pt idx="125">
                  <c:v>220.51562347998708</c:v>
                </c:pt>
                <c:pt idx="126">
                  <c:v>224.16211244889425</c:v>
                </c:pt>
                <c:pt idx="127">
                  <c:v>226.85430815599491</c:v>
                </c:pt>
                <c:pt idx="128">
                  <c:v>230.36466116034907</c:v>
                </c:pt>
                <c:pt idx="129">
                  <c:v>233.89331858553217</c:v>
                </c:pt>
                <c:pt idx="130">
                  <c:v>237.43645525165081</c:v>
                </c:pt>
                <c:pt idx="131">
                  <c:v>240.9496043453681</c:v>
                </c:pt>
                <c:pt idx="132">
                  <c:v>226.97466491111285</c:v>
                </c:pt>
                <c:pt idx="133">
                  <c:v>214.61710917680898</c:v>
                </c:pt>
                <c:pt idx="134">
                  <c:v>203.68645884877066</c:v>
                </c:pt>
                <c:pt idx="135">
                  <c:v>193.91761420540817</c:v>
                </c:pt>
                <c:pt idx="136">
                  <c:v>184.96949778809403</c:v>
                </c:pt>
                <c:pt idx="137">
                  <c:v>176.84303286853665</c:v>
                </c:pt>
                <c:pt idx="138">
                  <c:v>169.69156027196343</c:v>
                </c:pt>
                <c:pt idx="139">
                  <c:v>166.08597659551953</c:v>
                </c:pt>
                <c:pt idx="140">
                  <c:v>158.04152200693005</c:v>
                </c:pt>
                <c:pt idx="141">
                  <c:v>148.55342255782494</c:v>
                </c:pt>
                <c:pt idx="142">
                  <c:v>124.16158514064396</c:v>
                </c:pt>
                <c:pt idx="143">
                  <c:v>103.66848205713588</c:v>
                </c:pt>
                <c:pt idx="144">
                  <c:v>93.608985944409341</c:v>
                </c:pt>
                <c:pt idx="145">
                  <c:v>88.420180351195569</c:v>
                </c:pt>
                <c:pt idx="146">
                  <c:v>83.713991547526433</c:v>
                </c:pt>
                <c:pt idx="147">
                  <c:v>81.243282528669454</c:v>
                </c:pt>
                <c:pt idx="148">
                  <c:v>78.26409485046635</c:v>
                </c:pt>
                <c:pt idx="149">
                  <c:v>75.304507111527727</c:v>
                </c:pt>
                <c:pt idx="150">
                  <c:v>73.674732149576101</c:v>
                </c:pt>
                <c:pt idx="151">
                  <c:v>71.744099817431007</c:v>
                </c:pt>
                <c:pt idx="152">
                  <c:v>71.794133784142247</c:v>
                </c:pt>
                <c:pt idx="153">
                  <c:v>74.422311839672801</c:v>
                </c:pt>
                <c:pt idx="154">
                  <c:v>76.41026925542009</c:v>
                </c:pt>
                <c:pt idx="155">
                  <c:v>76.222123981748268</c:v>
                </c:pt>
                <c:pt idx="156">
                  <c:v>77.009492518645388</c:v>
                </c:pt>
                <c:pt idx="157">
                  <c:v>78.661299583795497</c:v>
                </c:pt>
                <c:pt idx="158">
                  <c:v>78.009716466549662</c:v>
                </c:pt>
                <c:pt idx="159">
                  <c:v>80.991932926197549</c:v>
                </c:pt>
                <c:pt idx="160">
                  <c:v>85.656323141292773</c:v>
                </c:pt>
                <c:pt idx="161">
                  <c:v>86.846140759742511</c:v>
                </c:pt>
                <c:pt idx="162">
                  <c:v>86.2190310000355</c:v>
                </c:pt>
                <c:pt idx="163">
                  <c:v>90.366156017052091</c:v>
                </c:pt>
                <c:pt idx="164">
                  <c:v>94.073052335514646</c:v>
                </c:pt>
                <c:pt idx="165">
                  <c:v>96.483733246488157</c:v>
                </c:pt>
                <c:pt idx="166">
                  <c:v>101.53275868049614</c:v>
                </c:pt>
                <c:pt idx="167">
                  <c:v>104.82067797684789</c:v>
                </c:pt>
                <c:pt idx="168">
                  <c:v>104.75907154553651</c:v>
                </c:pt>
                <c:pt idx="169">
                  <c:v>106.12365302189406</c:v>
                </c:pt>
                <c:pt idx="170">
                  <c:v>110.13464885854536</c:v>
                </c:pt>
                <c:pt idx="171">
                  <c:v>112.6737047566896</c:v>
                </c:pt>
                <c:pt idx="172">
                  <c:v>111.80695355292949</c:v>
                </c:pt>
                <c:pt idx="173">
                  <c:v>112.01101208567756</c:v>
                </c:pt>
                <c:pt idx="174">
                  <c:v>108.47014709344288</c:v>
                </c:pt>
                <c:pt idx="175">
                  <c:v>108.68526104042941</c:v>
                </c:pt>
                <c:pt idx="176">
                  <c:v>107.6281687614496</c:v>
                </c:pt>
                <c:pt idx="177">
                  <c:v>106.34402781018851</c:v>
                </c:pt>
                <c:pt idx="178">
                  <c:v>102.97015694922085</c:v>
                </c:pt>
                <c:pt idx="179">
                  <c:v>101.90643358016472</c:v>
                </c:pt>
                <c:pt idx="180">
                  <c:v>106.53156723298878</c:v>
                </c:pt>
                <c:pt idx="181">
                  <c:v>106.68206892913163</c:v>
                </c:pt>
                <c:pt idx="182">
                  <c:v>106.80201997977557</c:v>
                </c:pt>
                <c:pt idx="183">
                  <c:v>105.9447956709439</c:v>
                </c:pt>
                <c:pt idx="184">
                  <c:v>102.56421415249908</c:v>
                </c:pt>
                <c:pt idx="185">
                  <c:v>100.03040988814806</c:v>
                </c:pt>
                <c:pt idx="186">
                  <c:v>97.73525195308757</c:v>
                </c:pt>
                <c:pt idx="187">
                  <c:v>98.792618959914236</c:v>
                </c:pt>
                <c:pt idx="188">
                  <c:v>98.886299242854264</c:v>
                </c:pt>
                <c:pt idx="189">
                  <c:v>97.650721719104155</c:v>
                </c:pt>
                <c:pt idx="190">
                  <c:v>96.049138743488953</c:v>
                </c:pt>
                <c:pt idx="191">
                  <c:v>94.093398283988932</c:v>
                </c:pt>
                <c:pt idx="192">
                  <c:v>92.288718129151675</c:v>
                </c:pt>
                <c:pt idx="193">
                  <c:v>87.876868721648478</c:v>
                </c:pt>
                <c:pt idx="194">
                  <c:v>91.758242989679744</c:v>
                </c:pt>
                <c:pt idx="195">
                  <c:v>91.674946475107149</c:v>
                </c:pt>
                <c:pt idx="196">
                  <c:v>93.980971785568116</c:v>
                </c:pt>
                <c:pt idx="197">
                  <c:v>95.435948987800302</c:v>
                </c:pt>
                <c:pt idx="198">
                  <c:v>95.039026071534664</c:v>
                </c:pt>
                <c:pt idx="199">
                  <c:v>99.02019428276077</c:v>
                </c:pt>
                <c:pt idx="200">
                  <c:v>100</c:v>
                </c:pt>
                <c:pt idx="201">
                  <c:v>97.875837968337294</c:v>
                </c:pt>
                <c:pt idx="202">
                  <c:v>98.926503368489549</c:v>
                </c:pt>
                <c:pt idx="203">
                  <c:v>98.127003541016805</c:v>
                </c:pt>
                <c:pt idx="204">
                  <c:v>97.184622946217956</c:v>
                </c:pt>
                <c:pt idx="205">
                  <c:v>96.395002522185834</c:v>
                </c:pt>
                <c:pt idx="206">
                  <c:v>102.07509636453919</c:v>
                </c:pt>
                <c:pt idx="207">
                  <c:v>107.17632104804709</c:v>
                </c:pt>
                <c:pt idx="208">
                  <c:v>105.62154800454992</c:v>
                </c:pt>
                <c:pt idx="209">
                  <c:v>107.53914239315606</c:v>
                </c:pt>
                <c:pt idx="210">
                  <c:v>112.74259583814464</c:v>
                </c:pt>
                <c:pt idx="211">
                  <c:v>122.55477251465415</c:v>
                </c:pt>
                <c:pt idx="212">
                  <c:v>126.78876768092459</c:v>
                </c:pt>
                <c:pt idx="213">
                  <c:v>141.06246113822735</c:v>
                </c:pt>
                <c:pt idx="214">
                  <c:v>146.96959877347805</c:v>
                </c:pt>
                <c:pt idx="215">
                  <c:v>134.22941720946616</c:v>
                </c:pt>
                <c:pt idx="216">
                  <c:v>132.71635614263403</c:v>
                </c:pt>
                <c:pt idx="217">
                  <c:v>133.13112453355603</c:v>
                </c:pt>
                <c:pt idx="218">
                  <c:v>122.25348942150586</c:v>
                </c:pt>
                <c:pt idx="219">
                  <c:v>121.65793745301296</c:v>
                </c:pt>
                <c:pt idx="220">
                  <c:v>147.9349444882946</c:v>
                </c:pt>
                <c:pt idx="221">
                  <c:v>161.78013393197978</c:v>
                </c:pt>
                <c:pt idx="222">
                  <c:v>149.28451202064565</c:v>
                </c:pt>
                <c:pt idx="223">
                  <c:v>161.33188798773404</c:v>
                </c:pt>
                <c:pt idx="224">
                  <c:v>164.79772394332585</c:v>
                </c:pt>
                <c:pt idx="225">
                  <c:v>167.3628316795029</c:v>
                </c:pt>
                <c:pt idx="226">
                  <c:v>176.80231682585742</c:v>
                </c:pt>
                <c:pt idx="227">
                  <c:v>172.74425227905164</c:v>
                </c:pt>
                <c:pt idx="228">
                  <c:v>180.07117641560222</c:v>
                </c:pt>
                <c:pt idx="229">
                  <c:v>187.84943385183465</c:v>
                </c:pt>
                <c:pt idx="230">
                  <c:v>193.60721675004285</c:v>
                </c:pt>
                <c:pt idx="231">
                  <c:v>179.69233369719086</c:v>
                </c:pt>
                <c:pt idx="232">
                  <c:v>171.6341881933368</c:v>
                </c:pt>
                <c:pt idx="233">
                  <c:v>166.35265836436582</c:v>
                </c:pt>
                <c:pt idx="234">
                  <c:v>163.50228713403092</c:v>
                </c:pt>
                <c:pt idx="235">
                  <c:v>164.46932868790975</c:v>
                </c:pt>
                <c:pt idx="236">
                  <c:v>166.61702936570762</c:v>
                </c:pt>
                <c:pt idx="237">
                  <c:v>169.53904677076537</c:v>
                </c:pt>
                <c:pt idx="238">
                  <c:v>170.38242888147954</c:v>
                </c:pt>
                <c:pt idx="239">
                  <c:v>178.15240659035578</c:v>
                </c:pt>
                <c:pt idx="240">
                  <c:v>155.36206724966021</c:v>
                </c:pt>
                <c:pt idx="241">
                  <c:v>162.64457054506519</c:v>
                </c:pt>
                <c:pt idx="242">
                  <c:v>151.52657281961183</c:v>
                </c:pt>
                <c:pt idx="243">
                  <c:v>150.81466475259006</c:v>
                </c:pt>
                <c:pt idx="244">
                  <c:v>152.09055316073716</c:v>
                </c:pt>
                <c:pt idx="245">
                  <c:v>172.75963102804488</c:v>
                </c:pt>
                <c:pt idx="246">
                  <c:v>176.70609780740193</c:v>
                </c:pt>
                <c:pt idx="247">
                  <c:v>192.1658703062113</c:v>
                </c:pt>
                <c:pt idx="248">
                  <c:v>215.2396621199216</c:v>
                </c:pt>
                <c:pt idx="249">
                  <c:v>222.04008138705683</c:v>
                </c:pt>
                <c:pt idx="250">
                  <c:v>213.09715299272477</c:v>
                </c:pt>
                <c:pt idx="251">
                  <c:v>212.20030869358112</c:v>
                </c:pt>
                <c:pt idx="252">
                  <c:v>238.88333428500607</c:v>
                </c:pt>
                <c:pt idx="253">
                  <c:v>237.62071516149405</c:v>
                </c:pt>
                <c:pt idx="254">
                  <c:v>237.54658274257764</c:v>
                </c:pt>
                <c:pt idx="255">
                  <c:v>244.47933431209049</c:v>
                </c:pt>
                <c:pt idx="256">
                  <c:v>251.85824555117168</c:v>
                </c:pt>
                <c:pt idx="257">
                  <c:v>267.01007835223214</c:v>
                </c:pt>
                <c:pt idx="258">
                  <c:v>265.96086720001824</c:v>
                </c:pt>
                <c:pt idx="259">
                  <c:v>274.85713252313428</c:v>
                </c:pt>
                <c:pt idx="260">
                  <c:v>275.01164530380743</c:v>
                </c:pt>
                <c:pt idx="261">
                  <c:v>273.50552655160902</c:v>
                </c:pt>
                <c:pt idx="262">
                  <c:v>281.32605956855872</c:v>
                </c:pt>
                <c:pt idx="263">
                  <c:v>285.31948904945324</c:v>
                </c:pt>
                <c:pt idx="264">
                  <c:v>298.9476374332063</c:v>
                </c:pt>
                <c:pt idx="265">
                  <c:v>299.4086435285675</c:v>
                </c:pt>
                <c:pt idx="266">
                  <c:v>309.27521400098846</c:v>
                </c:pt>
                <c:pt idx="267">
                  <c:v>303.88552281434511</c:v>
                </c:pt>
                <c:pt idx="268">
                  <c:v>315.71619054952879</c:v>
                </c:pt>
                <c:pt idx="269">
                  <c:v>293.41876488110177</c:v>
                </c:pt>
                <c:pt idx="270">
                  <c:v>285.01151696711503</c:v>
                </c:pt>
                <c:pt idx="271">
                  <c:v>274.33452887494076</c:v>
                </c:pt>
                <c:pt idx="272">
                  <c:v>268.55055608136354</c:v>
                </c:pt>
                <c:pt idx="273">
                  <c:v>266.3248186760319</c:v>
                </c:pt>
                <c:pt idx="274">
                  <c:v>271.66497043483207</c:v>
                </c:pt>
                <c:pt idx="275">
                  <c:v>276.55292158916359</c:v>
                </c:pt>
                <c:pt idx="276">
                  <c:v>276.32839743699549</c:v>
                </c:pt>
                <c:pt idx="277">
                  <c:v>274.97664245649804</c:v>
                </c:pt>
                <c:pt idx="278">
                  <c:v>269.53993605177698</c:v>
                </c:pt>
                <c:pt idx="279">
                  <c:v>266.44294551725977</c:v>
                </c:pt>
                <c:pt idx="280">
                  <c:v>274.18075282648749</c:v>
                </c:pt>
                <c:pt idx="281">
                  <c:v>284.46597214535626</c:v>
                </c:pt>
                <c:pt idx="282">
                  <c:v>280.76761070561821</c:v>
                </c:pt>
                <c:pt idx="283">
                  <c:v>279.85766723123112</c:v>
                </c:pt>
                <c:pt idx="284">
                  <c:v>284.90707535145663</c:v>
                </c:pt>
                <c:pt idx="285">
                  <c:v>272.94799640337897</c:v>
                </c:pt>
                <c:pt idx="286">
                  <c:v>269.59697686868242</c:v>
                </c:pt>
                <c:pt idx="287">
                  <c:v>279.78373866065976</c:v>
                </c:pt>
                <c:pt idx="288">
                  <c:v>281.26815567894874</c:v>
                </c:pt>
                <c:pt idx="289">
                  <c:v>291.79094883065846</c:v>
                </c:pt>
                <c:pt idx="290">
                  <c:v>288.78552272569868</c:v>
                </c:pt>
                <c:pt idx="291">
                  <c:v>291.15693234734039</c:v>
                </c:pt>
                <c:pt idx="292">
                  <c:v>290.44826226235227</c:v>
                </c:pt>
                <c:pt idx="293">
                  <c:v>296.67839254946722</c:v>
                </c:pt>
                <c:pt idx="294">
                  <c:v>307.8204562095936</c:v>
                </c:pt>
                <c:pt idx="295">
                  <c:v>309.70685313491424</c:v>
                </c:pt>
                <c:pt idx="296">
                  <c:v>302.55293343832898</c:v>
                </c:pt>
                <c:pt idx="297">
                  <c:v>308.27914535876045</c:v>
                </c:pt>
                <c:pt idx="298">
                  <c:v>313.90292559447863</c:v>
                </c:pt>
                <c:pt idx="299">
                  <c:v>308.28083132538359</c:v>
                </c:pt>
                <c:pt idx="300">
                  <c:v>305.51009827442886</c:v>
                </c:pt>
                <c:pt idx="301">
                  <c:v>308.73615800950768</c:v>
                </c:pt>
                <c:pt idx="302">
                  <c:v>309.85166415771232</c:v>
                </c:pt>
                <c:pt idx="303">
                  <c:v>312.535336052167</c:v>
                </c:pt>
                <c:pt idx="304">
                  <c:v>310.44841595547075</c:v>
                </c:pt>
                <c:pt idx="305">
                  <c:v>309.86963167723633</c:v>
                </c:pt>
                <c:pt idx="306">
                  <c:v>314.77210494891511</c:v>
                </c:pt>
                <c:pt idx="307">
                  <c:v>321.66830511751931</c:v>
                </c:pt>
                <c:pt idx="308">
                  <c:v>296.64622874651059</c:v>
                </c:pt>
                <c:pt idx="309">
                  <c:v>310.31162849526294</c:v>
                </c:pt>
                <c:pt idx="310">
                  <c:v>318.58471817814757</c:v>
                </c:pt>
              </c:numCache>
            </c:numRef>
          </c:val>
          <c:smooth val="0"/>
        </c:ser>
        <c:dLbls>
          <c:showLegendKey val="0"/>
          <c:showVal val="0"/>
          <c:showCatName val="0"/>
          <c:showSerName val="0"/>
          <c:showPercent val="0"/>
          <c:showBubbleSize val="0"/>
        </c:dLbls>
        <c:marker val="1"/>
        <c:smooth val="0"/>
        <c:axId val="280258048"/>
        <c:axId val="280259584"/>
      </c:lineChart>
      <c:catAx>
        <c:axId val="2802580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75" b="0" i="0" u="none" strike="noStrike" baseline="0">
                <a:solidFill>
                  <a:srgbClr val="000000"/>
                </a:solidFill>
                <a:latin typeface="Times New Roman"/>
                <a:ea typeface="Times New Roman"/>
                <a:cs typeface="Times New Roman"/>
              </a:defRPr>
            </a:pPr>
            <a:endParaRPr lang="en-US"/>
          </a:p>
        </c:txPr>
        <c:crossAx val="280259584"/>
        <c:crossesAt val="0"/>
        <c:auto val="1"/>
        <c:lblAlgn val="ctr"/>
        <c:lblOffset val="100"/>
        <c:tickLblSkip val="50"/>
        <c:tickMarkSkip val="50"/>
        <c:noMultiLvlLbl val="0"/>
      </c:catAx>
      <c:valAx>
        <c:axId val="280259584"/>
        <c:scaling>
          <c:orientation val="minMax"/>
          <c:max val="400"/>
          <c:min val="0"/>
        </c:scaling>
        <c:delete val="0"/>
        <c:axPos val="l"/>
        <c:title>
          <c:tx>
            <c:rich>
              <a:bodyPr/>
              <a:lstStyle/>
              <a:p>
                <a:pPr>
                  <a:defRPr sz="1200" b="0" i="0" u="none" strike="noStrike" baseline="0">
                    <a:solidFill>
                      <a:srgbClr val="000000"/>
                    </a:solidFill>
                    <a:latin typeface="Times"/>
                    <a:ea typeface="Times"/>
                    <a:cs typeface="Times"/>
                  </a:defRPr>
                </a:pPr>
                <a:r>
                  <a:rPr lang="en-GB"/>
                  <a:t>Index 1900=100</a:t>
                </a:r>
              </a:p>
            </c:rich>
          </c:tx>
          <c:layout>
            <c:manualLayout>
              <c:xMode val="edge"/>
              <c:yMode val="edge"/>
              <c:x val="1.4938992840948646E-4"/>
              <c:y val="0.3485260727951174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00"/>
                </a:solidFill>
                <a:latin typeface="Times New Roman"/>
                <a:ea typeface="Times New Roman"/>
                <a:cs typeface="Times New Roman"/>
              </a:defRPr>
            </a:pPr>
            <a:endParaRPr lang="en-US"/>
          </a:p>
        </c:txPr>
        <c:crossAx val="280258048"/>
        <c:crosses val="autoZero"/>
        <c:crossBetween val="between"/>
      </c:valAx>
      <c:spPr>
        <a:noFill/>
        <a:ln w="25400">
          <a:noFill/>
        </a:ln>
      </c:spPr>
    </c:plotArea>
    <c:plotVisOnly val="1"/>
    <c:dispBlanksAs val="gap"/>
    <c:showDLblsOverMax val="0"/>
  </c:chart>
  <c:spPr>
    <a:solidFill>
      <a:srgbClr val="FFFFFF"/>
    </a:solidFill>
    <a:ln w="9525">
      <a:noFill/>
    </a:ln>
  </c:spPr>
  <c:txPr>
    <a:bodyPr/>
    <a:lstStyle/>
    <a:p>
      <a:pPr>
        <a:defRPr sz="850" b="0" i="0" u="none" strike="noStrike" baseline="0">
          <a:solidFill>
            <a:srgbClr val="000000"/>
          </a:solidFill>
          <a:latin typeface="Arial"/>
          <a:ea typeface="Arial"/>
          <a:cs typeface="Arial"/>
        </a:defRPr>
      </a:pPr>
      <a:endParaRPr lang="en-US"/>
    </a:p>
  </c:txPr>
  <c:printSettings>
    <c:headerFooter alignWithMargins="0"/>
    <c:pageMargins b="1" l="0.75000000000000022" r="0.75000000000000022" t="1"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764905823553665"/>
          <c:y val="3.1730783652043494E-2"/>
          <c:w val="0.79637393027021053"/>
          <c:h val="0.89074723880991391"/>
        </c:manualLayout>
      </c:layout>
      <c:areaChart>
        <c:grouping val="stacked"/>
        <c:varyColors val="0"/>
        <c:ser>
          <c:idx val="1"/>
          <c:order val="0"/>
          <c:spPr>
            <a:solidFill>
              <a:srgbClr val="000000"/>
            </a:solidFill>
            <a:ln w="12700">
              <a:solidFill>
                <a:srgbClr val="000000"/>
              </a:solidFill>
              <a:prstDash val="solid"/>
            </a:ln>
          </c:spPr>
          <c:cat>
            <c:numRef>
              <c:f>'Fig 9'!$A$10:$A$320</c:f>
              <c:numCache>
                <c:formatCode>General</c:formatCode>
                <c:ptCount val="31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numCache>
            </c:numRef>
          </c:cat>
          <c:val>
            <c:numRef>
              <c:f>'Fig 9'!$F$10:$F$320</c:f>
              <c:numCache>
                <c:formatCode>0.0%</c:formatCode>
                <c:ptCount val="31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3.0445591008541552E-5</c:v>
                </c:pt>
                <c:pt idx="26">
                  <c:v>3.1539990733044077E-5</c:v>
                </c:pt>
                <c:pt idx="27">
                  <c:v>3.2612250449558931E-5</c:v>
                </c:pt>
                <c:pt idx="28">
                  <c:v>3.3846351219358061E-5</c:v>
                </c:pt>
                <c:pt idx="29">
                  <c:v>3.58396350597937E-5</c:v>
                </c:pt>
                <c:pt idx="30">
                  <c:v>3.7164624100741625E-5</c:v>
                </c:pt>
                <c:pt idx="31">
                  <c:v>3.8687946069561617E-5</c:v>
                </c:pt>
                <c:pt idx="32">
                  <c:v>3.9836140404407606E-5</c:v>
                </c:pt>
                <c:pt idx="33">
                  <c:v>4.07691807629026E-5</c:v>
                </c:pt>
                <c:pt idx="34">
                  <c:v>4.166124789981328E-5</c:v>
                </c:pt>
                <c:pt idx="35">
                  <c:v>4.2497595557064077E-5</c:v>
                </c:pt>
                <c:pt idx="36">
                  <c:v>4.3408437542013561E-5</c:v>
                </c:pt>
                <c:pt idx="37">
                  <c:v>4.4219540583587095E-5</c:v>
                </c:pt>
                <c:pt idx="38">
                  <c:v>4.5183336270869647E-5</c:v>
                </c:pt>
                <c:pt idx="39">
                  <c:v>4.6268484359987528E-5</c:v>
                </c:pt>
                <c:pt idx="40">
                  <c:v>4.7412200075242119E-5</c:v>
                </c:pt>
                <c:pt idx="41">
                  <c:v>4.8070913627506812E-5</c:v>
                </c:pt>
                <c:pt idx="42">
                  <c:v>4.9622716244444912E-5</c:v>
                </c:pt>
                <c:pt idx="43">
                  <c:v>5.1019310491436104E-5</c:v>
                </c:pt>
                <c:pt idx="44">
                  <c:v>5.1665377129171615E-5</c:v>
                </c:pt>
                <c:pt idx="45">
                  <c:v>5.2317966531167161E-5</c:v>
                </c:pt>
                <c:pt idx="46">
                  <c:v>5.323014460245912E-5</c:v>
                </c:pt>
                <c:pt idx="47">
                  <c:v>5.3899962943143917E-5</c:v>
                </c:pt>
                <c:pt idx="48">
                  <c:v>5.5188496226441056E-5</c:v>
                </c:pt>
                <c:pt idx="49">
                  <c:v>5.6242978814175025E-5</c:v>
                </c:pt>
                <c:pt idx="50">
                  <c:v>5.6872276432358178E-5</c:v>
                </c:pt>
                <c:pt idx="51">
                  <c:v>5.8775243967295847E-5</c:v>
                </c:pt>
                <c:pt idx="52">
                  <c:v>5.9877602243278253E-5</c:v>
                </c:pt>
                <c:pt idx="53">
                  <c:v>6.1115108292538877E-5</c:v>
                </c:pt>
                <c:pt idx="54">
                  <c:v>6.2126773383775472E-5</c:v>
                </c:pt>
                <c:pt idx="55">
                  <c:v>6.3209951754924788E-5</c:v>
                </c:pt>
                <c:pt idx="56">
                  <c:v>6.4277715050684551E-5</c:v>
                </c:pt>
                <c:pt idx="57">
                  <c:v>6.5301954294128789E-5</c:v>
                </c:pt>
                <c:pt idx="58">
                  <c:v>6.6719987326476377E-5</c:v>
                </c:pt>
                <c:pt idx="59">
                  <c:v>6.7952949581128833E-5</c:v>
                </c:pt>
                <c:pt idx="60">
                  <c:v>1.649411458614204E-4</c:v>
                </c:pt>
                <c:pt idx="61">
                  <c:v>1.7845396193120089E-4</c:v>
                </c:pt>
                <c:pt idx="62">
                  <c:v>1.9705118344131418E-4</c:v>
                </c:pt>
                <c:pt idx="63">
                  <c:v>2.147922921684349E-4</c:v>
                </c:pt>
                <c:pt idx="64">
                  <c:v>2.3175924208213513E-4</c:v>
                </c:pt>
                <c:pt idx="65">
                  <c:v>2.525961832000523E-4</c:v>
                </c:pt>
                <c:pt idx="66">
                  <c:v>2.7421524747477252E-4</c:v>
                </c:pt>
                <c:pt idx="67">
                  <c:v>2.9001781987831492E-4</c:v>
                </c:pt>
                <c:pt idx="68">
                  <c:v>3.0199098115027683E-4</c:v>
                </c:pt>
                <c:pt idx="69">
                  <c:v>3.0793705893290097E-4</c:v>
                </c:pt>
                <c:pt idx="70">
                  <c:v>3.2761502714155296E-4</c:v>
                </c:pt>
                <c:pt idx="71">
                  <c:v>3.4462495229369765E-4</c:v>
                </c:pt>
                <c:pt idx="72">
                  <c:v>3.6712154308929162E-4</c:v>
                </c:pt>
                <c:pt idx="73">
                  <c:v>3.793256345843798E-4</c:v>
                </c:pt>
                <c:pt idx="74">
                  <c:v>4.0482667647065066E-4</c:v>
                </c:pt>
                <c:pt idx="75">
                  <c:v>4.1389573856445006E-4</c:v>
                </c:pt>
                <c:pt idx="76">
                  <c:v>4.3637688038966724E-4</c:v>
                </c:pt>
                <c:pt idx="77">
                  <c:v>4.5813954113484222E-4</c:v>
                </c:pt>
                <c:pt idx="78">
                  <c:v>4.8481693678227084E-4</c:v>
                </c:pt>
                <c:pt idx="79">
                  <c:v>5.1161998855692766E-4</c:v>
                </c:pt>
                <c:pt idx="80">
                  <c:v>5.2749190660561442E-4</c:v>
                </c:pt>
                <c:pt idx="81">
                  <c:v>5.413494887258366E-4</c:v>
                </c:pt>
                <c:pt idx="82">
                  <c:v>5.7102071903381783E-4</c:v>
                </c:pt>
                <c:pt idx="83">
                  <c:v>6.0877193781843698E-4</c:v>
                </c:pt>
                <c:pt idx="84">
                  <c:v>6.327652385868653E-4</c:v>
                </c:pt>
                <c:pt idx="85">
                  <c:v>6.6851033268031221E-4</c:v>
                </c:pt>
                <c:pt idx="86">
                  <c:v>6.8470995357867396E-4</c:v>
                </c:pt>
                <c:pt idx="87">
                  <c:v>7.1124997275671595E-4</c:v>
                </c:pt>
                <c:pt idx="88">
                  <c:v>7.466106323347683E-4</c:v>
                </c:pt>
                <c:pt idx="89">
                  <c:v>7.5944623517737561E-4</c:v>
                </c:pt>
                <c:pt idx="90">
                  <c:v>8.3141438369863942E-4</c:v>
                </c:pt>
                <c:pt idx="91">
                  <c:v>8.5153988676342734E-4</c:v>
                </c:pt>
                <c:pt idx="92">
                  <c:v>8.5748262515281711E-4</c:v>
                </c:pt>
                <c:pt idx="93">
                  <c:v>8.860530203515769E-4</c:v>
                </c:pt>
                <c:pt idx="94">
                  <c:v>9.1533153067763391E-4</c:v>
                </c:pt>
                <c:pt idx="95">
                  <c:v>8.8336398124542407E-4</c:v>
                </c:pt>
                <c:pt idx="96">
                  <c:v>9.0021096139970597E-4</c:v>
                </c:pt>
                <c:pt idx="97">
                  <c:v>9.1530033798040047E-4</c:v>
                </c:pt>
                <c:pt idx="98">
                  <c:v>9.2898814363195881E-4</c:v>
                </c:pt>
                <c:pt idx="99">
                  <c:v>9.3628098308541792E-4</c:v>
                </c:pt>
                <c:pt idx="100">
                  <c:v>9.3944933046150936E-4</c:v>
                </c:pt>
                <c:pt idx="101">
                  <c:v>9.8985093477110082E-4</c:v>
                </c:pt>
                <c:pt idx="102">
                  <c:v>1.049732967530518E-3</c:v>
                </c:pt>
                <c:pt idx="103">
                  <c:v>1.1207045380788245E-3</c:v>
                </c:pt>
                <c:pt idx="104">
                  <c:v>1.1805857752264608E-3</c:v>
                </c:pt>
                <c:pt idx="105">
                  <c:v>1.2003200513248738E-3</c:v>
                </c:pt>
                <c:pt idx="106">
                  <c:v>1.2633881688234568E-3</c:v>
                </c:pt>
                <c:pt idx="107">
                  <c:v>1.2689340379888816E-3</c:v>
                </c:pt>
                <c:pt idx="108">
                  <c:v>1.3673041444549534E-3</c:v>
                </c:pt>
                <c:pt idx="109">
                  <c:v>1.40395213018315E-3</c:v>
                </c:pt>
                <c:pt idx="110">
                  <c:v>1.417092835467231E-3</c:v>
                </c:pt>
                <c:pt idx="111">
                  <c:v>1.4853095454445831E-3</c:v>
                </c:pt>
                <c:pt idx="112">
                  <c:v>1.5913378986999213E-3</c:v>
                </c:pt>
                <c:pt idx="113">
                  <c:v>1.6053023355347838E-3</c:v>
                </c:pt>
                <c:pt idx="114">
                  <c:v>1.6963137829459818E-3</c:v>
                </c:pt>
                <c:pt idx="115">
                  <c:v>1.6357866005691864E-3</c:v>
                </c:pt>
                <c:pt idx="116">
                  <c:v>1.7598277997048634E-3</c:v>
                </c:pt>
                <c:pt idx="117">
                  <c:v>1.8254059149368344E-3</c:v>
                </c:pt>
                <c:pt idx="118">
                  <c:v>1.9130907458979839E-3</c:v>
                </c:pt>
                <c:pt idx="119">
                  <c:v>2.0190180989798083E-3</c:v>
                </c:pt>
                <c:pt idx="120">
                  <c:v>2.0027143828479921E-3</c:v>
                </c:pt>
                <c:pt idx="121">
                  <c:v>2.0023284344438618E-3</c:v>
                </c:pt>
                <c:pt idx="122">
                  <c:v>2.0957794790042194E-3</c:v>
                </c:pt>
                <c:pt idx="123">
                  <c:v>2.1681111525412751E-3</c:v>
                </c:pt>
                <c:pt idx="124">
                  <c:v>2.2080869574739787E-3</c:v>
                </c:pt>
                <c:pt idx="125">
                  <c:v>2.2925160902420054E-3</c:v>
                </c:pt>
                <c:pt idx="126">
                  <c:v>2.649070948607838E-3</c:v>
                </c:pt>
                <c:pt idx="127">
                  <c:v>2.7967761071305214E-3</c:v>
                </c:pt>
                <c:pt idx="128">
                  <c:v>3.0544484289659383E-3</c:v>
                </c:pt>
                <c:pt idx="129">
                  <c:v>3.3061271853376431E-3</c:v>
                </c:pt>
                <c:pt idx="130">
                  <c:v>3.4926555787184971E-3</c:v>
                </c:pt>
                <c:pt idx="131">
                  <c:v>4.1032373892439834E-3</c:v>
                </c:pt>
                <c:pt idx="132">
                  <c:v>4.6170501899501781E-3</c:v>
                </c:pt>
                <c:pt idx="133">
                  <c:v>5.1767321820858705E-3</c:v>
                </c:pt>
                <c:pt idx="134">
                  <c:v>5.6476740816159502E-3</c:v>
                </c:pt>
                <c:pt idx="135">
                  <c:v>5.8819358868950908E-3</c:v>
                </c:pt>
                <c:pt idx="136">
                  <c:v>6.2141860339420185E-3</c:v>
                </c:pt>
                <c:pt idx="137">
                  <c:v>6.7004087507108595E-3</c:v>
                </c:pt>
                <c:pt idx="138">
                  <c:v>6.9578935264288117E-3</c:v>
                </c:pt>
                <c:pt idx="139">
                  <c:v>7.3396243581064008E-3</c:v>
                </c:pt>
                <c:pt idx="140">
                  <c:v>7.4581890641024391E-3</c:v>
                </c:pt>
                <c:pt idx="141">
                  <c:v>8.0137280504149599E-3</c:v>
                </c:pt>
                <c:pt idx="142">
                  <c:v>8.6830876730123688E-3</c:v>
                </c:pt>
                <c:pt idx="143">
                  <c:v>8.738437292776572E-3</c:v>
                </c:pt>
                <c:pt idx="144">
                  <c:v>8.6955005090406795E-3</c:v>
                </c:pt>
                <c:pt idx="145">
                  <c:v>8.6016304937798667E-3</c:v>
                </c:pt>
                <c:pt idx="146">
                  <c:v>8.8112282648085891E-3</c:v>
                </c:pt>
                <c:pt idx="147">
                  <c:v>9.1539675952004608E-3</c:v>
                </c:pt>
                <c:pt idx="148">
                  <c:v>9.1486595310485488E-3</c:v>
                </c:pt>
                <c:pt idx="149">
                  <c:v>9.0703429646175546E-3</c:v>
                </c:pt>
                <c:pt idx="150">
                  <c:v>9.1211485962547668E-3</c:v>
                </c:pt>
                <c:pt idx="151">
                  <c:v>8.7552627658640213E-3</c:v>
                </c:pt>
                <c:pt idx="152">
                  <c:v>8.4321377615454232E-3</c:v>
                </c:pt>
                <c:pt idx="153">
                  <c:v>8.22708765088008E-3</c:v>
                </c:pt>
                <c:pt idx="154">
                  <c:v>7.9085612857118445E-3</c:v>
                </c:pt>
                <c:pt idx="155">
                  <c:v>8.2417604623476748E-3</c:v>
                </c:pt>
                <c:pt idx="156">
                  <c:v>7.0650700976711183E-3</c:v>
                </c:pt>
                <c:pt idx="157">
                  <c:v>7.5979373924000516E-3</c:v>
                </c:pt>
                <c:pt idx="158">
                  <c:v>8.4056277573064404E-3</c:v>
                </c:pt>
                <c:pt idx="159">
                  <c:v>7.7064366912042446E-3</c:v>
                </c:pt>
                <c:pt idx="160">
                  <c:v>7.9591057871549065E-3</c:v>
                </c:pt>
                <c:pt idx="161">
                  <c:v>7.8039053359351806E-3</c:v>
                </c:pt>
                <c:pt idx="162">
                  <c:v>7.983550174660653E-3</c:v>
                </c:pt>
                <c:pt idx="163">
                  <c:v>7.3131969620492208E-3</c:v>
                </c:pt>
                <c:pt idx="164">
                  <c:v>7.718590995510503E-3</c:v>
                </c:pt>
                <c:pt idx="165">
                  <c:v>7.2234301466838173E-3</c:v>
                </c:pt>
                <c:pt idx="166">
                  <c:v>7.4645962938674048E-3</c:v>
                </c:pt>
                <c:pt idx="167">
                  <c:v>7.3234445575528703E-3</c:v>
                </c:pt>
                <c:pt idx="168">
                  <c:v>6.5869082300475147E-3</c:v>
                </c:pt>
                <c:pt idx="169">
                  <c:v>7.1979234308731628E-3</c:v>
                </c:pt>
                <c:pt idx="170">
                  <c:v>7.1007914948948989E-3</c:v>
                </c:pt>
                <c:pt idx="171">
                  <c:v>7.0635166415895069E-3</c:v>
                </c:pt>
                <c:pt idx="172">
                  <c:v>6.7352144712131776E-3</c:v>
                </c:pt>
                <c:pt idx="173">
                  <c:v>7.3446403794184406E-3</c:v>
                </c:pt>
                <c:pt idx="174">
                  <c:v>7.6919589987410157E-3</c:v>
                </c:pt>
                <c:pt idx="175">
                  <c:v>8.9277018276537733E-3</c:v>
                </c:pt>
                <c:pt idx="176">
                  <c:v>7.413103730823995E-3</c:v>
                </c:pt>
                <c:pt idx="177">
                  <c:v>8.5975275600733547E-3</c:v>
                </c:pt>
                <c:pt idx="178">
                  <c:v>1.0089381858010523E-2</c:v>
                </c:pt>
                <c:pt idx="179">
                  <c:v>9.5100108038737134E-3</c:v>
                </c:pt>
                <c:pt idx="180">
                  <c:v>8.9543212056520591E-3</c:v>
                </c:pt>
                <c:pt idx="181">
                  <c:v>7.3803968342365947E-3</c:v>
                </c:pt>
                <c:pt idx="182">
                  <c:v>8.0790625316828832E-3</c:v>
                </c:pt>
                <c:pt idx="183">
                  <c:v>7.7839895880893123E-3</c:v>
                </c:pt>
                <c:pt idx="184">
                  <c:v>7.2124874315401049E-3</c:v>
                </c:pt>
                <c:pt idx="185">
                  <c:v>8.7399550859954978E-3</c:v>
                </c:pt>
                <c:pt idx="186">
                  <c:v>8.5562822554954444E-3</c:v>
                </c:pt>
                <c:pt idx="187">
                  <c:v>7.8604979861416503E-3</c:v>
                </c:pt>
                <c:pt idx="188">
                  <c:v>7.6177332449645085E-3</c:v>
                </c:pt>
                <c:pt idx="189">
                  <c:v>6.9430865773532401E-3</c:v>
                </c:pt>
                <c:pt idx="190">
                  <c:v>8.2481652934210774E-3</c:v>
                </c:pt>
                <c:pt idx="191">
                  <c:v>8.9530070262772744E-3</c:v>
                </c:pt>
                <c:pt idx="192">
                  <c:v>8.0618430059931617E-3</c:v>
                </c:pt>
                <c:pt idx="193">
                  <c:v>8.2340402787959566E-3</c:v>
                </c:pt>
                <c:pt idx="194">
                  <c:v>6.7175736029394181E-3</c:v>
                </c:pt>
                <c:pt idx="195">
                  <c:v>7.4692110352502887E-3</c:v>
                </c:pt>
                <c:pt idx="196">
                  <c:v>6.4873944405888281E-3</c:v>
                </c:pt>
                <c:pt idx="197">
                  <c:v>6.4709330406175344E-3</c:v>
                </c:pt>
                <c:pt idx="198">
                  <c:v>6.3198018205937222E-3</c:v>
                </c:pt>
                <c:pt idx="199">
                  <c:v>6.142584845946643E-3</c:v>
                </c:pt>
                <c:pt idx="200">
                  <c:v>7.2100476573218834E-3</c:v>
                </c:pt>
                <c:pt idx="201">
                  <c:v>5.6178047200922078E-3</c:v>
                </c:pt>
                <c:pt idx="202">
                  <c:v>5.8383127584987022E-3</c:v>
                </c:pt>
                <c:pt idx="203">
                  <c:v>5.5954754344826989E-3</c:v>
                </c:pt>
                <c:pt idx="204">
                  <c:v>5.9675140124720479E-3</c:v>
                </c:pt>
                <c:pt idx="205">
                  <c:v>5.956818788127787E-3</c:v>
                </c:pt>
                <c:pt idx="206">
                  <c:v>6.0527549239252198E-3</c:v>
                </c:pt>
                <c:pt idx="207">
                  <c:v>6.2338112699958483E-3</c:v>
                </c:pt>
                <c:pt idx="208">
                  <c:v>6.6082885417342229E-3</c:v>
                </c:pt>
                <c:pt idx="209">
                  <c:v>6.919184857246889E-3</c:v>
                </c:pt>
                <c:pt idx="210">
                  <c:v>7.1813552020478814E-3</c:v>
                </c:pt>
                <c:pt idx="211">
                  <c:v>7.7327773536378531E-3</c:v>
                </c:pt>
                <c:pt idx="212">
                  <c:v>6.8210766895970788E-3</c:v>
                </c:pt>
                <c:pt idx="213">
                  <c:v>7.1665293050223941E-3</c:v>
                </c:pt>
                <c:pt idx="214">
                  <c:v>5.2188228458447021E-3</c:v>
                </c:pt>
                <c:pt idx="215">
                  <c:v>5.2582764663516674E-3</c:v>
                </c:pt>
                <c:pt idx="216">
                  <c:v>5.1834974691635756E-3</c:v>
                </c:pt>
                <c:pt idx="217">
                  <c:v>5.4555391372290854E-3</c:v>
                </c:pt>
                <c:pt idx="218">
                  <c:v>6.0312536447990357E-3</c:v>
                </c:pt>
                <c:pt idx="219">
                  <c:v>5.486946288765635E-3</c:v>
                </c:pt>
                <c:pt idx="220">
                  <c:v>4.9033673112038366E-3</c:v>
                </c:pt>
                <c:pt idx="221">
                  <c:v>4.0061670191493459E-3</c:v>
                </c:pt>
                <c:pt idx="222">
                  <c:v>4.9452951022075356E-3</c:v>
                </c:pt>
                <c:pt idx="223">
                  <c:v>5.0627458370465792E-3</c:v>
                </c:pt>
                <c:pt idx="224">
                  <c:v>5.1979176121105322E-3</c:v>
                </c:pt>
                <c:pt idx="225">
                  <c:v>4.9778786662818039E-3</c:v>
                </c:pt>
                <c:pt idx="226">
                  <c:v>4.2849970058359745E-3</c:v>
                </c:pt>
                <c:pt idx="227">
                  <c:v>4.7459123473250096E-3</c:v>
                </c:pt>
                <c:pt idx="228">
                  <c:v>4.1384777392575916E-3</c:v>
                </c:pt>
                <c:pt idx="229">
                  <c:v>4.8158299357996962E-3</c:v>
                </c:pt>
                <c:pt idx="230">
                  <c:v>3.9682236700070081E-3</c:v>
                </c:pt>
                <c:pt idx="231">
                  <c:v>4.368785292754666E-3</c:v>
                </c:pt>
                <c:pt idx="232">
                  <c:v>3.9907743991995891E-3</c:v>
                </c:pt>
                <c:pt idx="233">
                  <c:v>3.7880469901510191E-3</c:v>
                </c:pt>
                <c:pt idx="234">
                  <c:v>3.8777805425102281E-3</c:v>
                </c:pt>
                <c:pt idx="235">
                  <c:v>3.4127575313130419E-3</c:v>
                </c:pt>
                <c:pt idx="236">
                  <c:v>3.4154838650743207E-3</c:v>
                </c:pt>
                <c:pt idx="237">
                  <c:v>3.6157453612381779E-3</c:v>
                </c:pt>
                <c:pt idx="238">
                  <c:v>3.1013093642661255E-3</c:v>
                </c:pt>
                <c:pt idx="239">
                  <c:v>3.0281669546286831E-3</c:v>
                </c:pt>
                <c:pt idx="240">
                  <c:v>3.1408899510077704E-3</c:v>
                </c:pt>
                <c:pt idx="241">
                  <c:v>3.1049793553831174E-3</c:v>
                </c:pt>
                <c:pt idx="242">
                  <c:v>3.18605142381658E-3</c:v>
                </c:pt>
                <c:pt idx="243">
                  <c:v>2.9945389899766156E-3</c:v>
                </c:pt>
                <c:pt idx="244">
                  <c:v>2.8609454827102734E-3</c:v>
                </c:pt>
                <c:pt idx="245">
                  <c:v>2.5212282925925317E-3</c:v>
                </c:pt>
                <c:pt idx="246">
                  <c:v>2.2095216873671028E-3</c:v>
                </c:pt>
                <c:pt idx="247">
                  <c:v>2.1941206682673485E-3</c:v>
                </c:pt>
                <c:pt idx="248">
                  <c:v>1.8567934922974693E-3</c:v>
                </c:pt>
                <c:pt idx="249">
                  <c:v>1.7787674686212632E-3</c:v>
                </c:pt>
                <c:pt idx="250">
                  <c:v>2.2861855222354975E-3</c:v>
                </c:pt>
                <c:pt idx="251">
                  <c:v>2.5158416496083753E-3</c:v>
                </c:pt>
                <c:pt idx="252">
                  <c:v>2.269521910265256E-3</c:v>
                </c:pt>
                <c:pt idx="253">
                  <c:v>2.2845675623857429E-3</c:v>
                </c:pt>
                <c:pt idx="254">
                  <c:v>2.4579097002665837E-3</c:v>
                </c:pt>
                <c:pt idx="255">
                  <c:v>2.8349609338417028E-3</c:v>
                </c:pt>
                <c:pt idx="256">
                  <c:v>3.5909814132391916E-3</c:v>
                </c:pt>
                <c:pt idx="257">
                  <c:v>3.8310029752874333E-3</c:v>
                </c:pt>
                <c:pt idx="258">
                  <c:v>3.8630195866209086E-3</c:v>
                </c:pt>
                <c:pt idx="259">
                  <c:v>4.0949458034411912E-3</c:v>
                </c:pt>
                <c:pt idx="260">
                  <c:v>4.1804836316740295E-3</c:v>
                </c:pt>
                <c:pt idx="261">
                  <c:v>4.2519986732317515E-3</c:v>
                </c:pt>
                <c:pt idx="262">
                  <c:v>4.2112066282617589E-3</c:v>
                </c:pt>
                <c:pt idx="263">
                  <c:v>4.1251210299385471E-3</c:v>
                </c:pt>
                <c:pt idx="264">
                  <c:v>4.3119028590148092E-3</c:v>
                </c:pt>
                <c:pt idx="265">
                  <c:v>4.2299656986125086E-3</c:v>
                </c:pt>
                <c:pt idx="266">
                  <c:v>4.2317708556517571E-3</c:v>
                </c:pt>
                <c:pt idx="267">
                  <c:v>4.4391820810192086E-3</c:v>
                </c:pt>
                <c:pt idx="268">
                  <c:v>4.3650654554479792E-3</c:v>
                </c:pt>
                <c:pt idx="269">
                  <c:v>4.3720041580439239E-3</c:v>
                </c:pt>
                <c:pt idx="270">
                  <c:v>4.3840224937754533E-3</c:v>
                </c:pt>
                <c:pt idx="271">
                  <c:v>4.5016951141709297E-3</c:v>
                </c:pt>
                <c:pt idx="272">
                  <c:v>4.8984858120876022E-3</c:v>
                </c:pt>
                <c:pt idx="273">
                  <c:v>3.7171987305868047E-3</c:v>
                </c:pt>
                <c:pt idx="274">
                  <c:v>4.0436127853003415E-3</c:v>
                </c:pt>
                <c:pt idx="275">
                  <c:v>3.9446138390872429E-3</c:v>
                </c:pt>
                <c:pt idx="276">
                  <c:v>3.9468501031242036E-3</c:v>
                </c:pt>
                <c:pt idx="277">
                  <c:v>3.9069239470110265E-3</c:v>
                </c:pt>
                <c:pt idx="278">
                  <c:v>4.1077454375487155E-3</c:v>
                </c:pt>
                <c:pt idx="279">
                  <c:v>3.1856809759767996E-3</c:v>
                </c:pt>
                <c:pt idx="280">
                  <c:v>3.2911505492742893E-3</c:v>
                </c:pt>
                <c:pt idx="281">
                  <c:v>3.1292302016057523E-3</c:v>
                </c:pt>
                <c:pt idx="282">
                  <c:v>3.5447645671567809E-3</c:v>
                </c:pt>
                <c:pt idx="283">
                  <c:v>3.4403969311049038E-3</c:v>
                </c:pt>
                <c:pt idx="284">
                  <c:v>4.5868670077372168E-3</c:v>
                </c:pt>
                <c:pt idx="285">
                  <c:v>4.0461885593165462E-3</c:v>
                </c:pt>
                <c:pt idx="286">
                  <c:v>3.7209298688671969E-3</c:v>
                </c:pt>
                <c:pt idx="287">
                  <c:v>3.5318575607136064E-3</c:v>
                </c:pt>
                <c:pt idx="288">
                  <c:v>3.4483281316833444E-3</c:v>
                </c:pt>
                <c:pt idx="289">
                  <c:v>3.3638028303460119E-3</c:v>
                </c:pt>
                <c:pt idx="290">
                  <c:v>3.7186669406073561E-3</c:v>
                </c:pt>
                <c:pt idx="291">
                  <c:v>3.550314361011009E-3</c:v>
                </c:pt>
                <c:pt idx="292">
                  <c:v>3.4050239396616719E-3</c:v>
                </c:pt>
                <c:pt idx="293">
                  <c:v>2.8071578833292941E-3</c:v>
                </c:pt>
                <c:pt idx="294">
                  <c:v>2.4323001550386404E-3</c:v>
                </c:pt>
                <c:pt idx="295">
                  <c:v>2.2975755817050587E-3</c:v>
                </c:pt>
                <c:pt idx="296">
                  <c:v>1.9791883198396702E-3</c:v>
                </c:pt>
                <c:pt idx="297">
                  <c:v>1.5763624125501674E-3</c:v>
                </c:pt>
                <c:pt idx="298">
                  <c:v>1.4160924034043961E-3</c:v>
                </c:pt>
                <c:pt idx="299">
                  <c:v>1.1906166243686404E-3</c:v>
                </c:pt>
                <c:pt idx="300">
                  <c:v>1.17186324385198E-3</c:v>
                </c:pt>
                <c:pt idx="301">
                  <c:v>1.08723028409772E-3</c:v>
                </c:pt>
                <c:pt idx="302">
                  <c:v>1.0661360749298311E-3</c:v>
                </c:pt>
                <c:pt idx="303">
                  <c:v>1.1094707519466041E-3</c:v>
                </c:pt>
                <c:pt idx="304">
                  <c:v>1.0610615373674943E-3</c:v>
                </c:pt>
                <c:pt idx="305">
                  <c:v>1.1590519279469466E-3</c:v>
                </c:pt>
                <c:pt idx="306">
                  <c:v>1.2157541404957237E-3</c:v>
                </c:pt>
                <c:pt idx="307">
                  <c:v>1.2215666942347087E-3</c:v>
                </c:pt>
                <c:pt idx="308">
                  <c:v>1.2449061605167959E-3</c:v>
                </c:pt>
                <c:pt idx="309">
                  <c:v>1.2042485167497981E-3</c:v>
                </c:pt>
                <c:pt idx="310">
                  <c:v>1.1362553919380142E-3</c:v>
                </c:pt>
              </c:numCache>
            </c:numRef>
          </c:val>
        </c:ser>
        <c:ser>
          <c:idx val="0"/>
          <c:order val="1"/>
          <c:spPr>
            <a:solidFill>
              <a:srgbClr val="808080"/>
            </a:solidFill>
            <a:ln w="12700">
              <a:solidFill>
                <a:srgbClr val="000000"/>
              </a:solidFill>
              <a:prstDash val="solid"/>
            </a:ln>
          </c:spPr>
          <c:cat>
            <c:numRef>
              <c:f>'Fig 9'!$A$10:$A$320</c:f>
              <c:numCache>
                <c:formatCode>General</c:formatCode>
                <c:ptCount val="31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numCache>
            </c:numRef>
          </c:cat>
          <c:val>
            <c:numRef>
              <c:f>'Fig 9'!$E$10:$E$320</c:f>
              <c:numCache>
                <c:formatCode>0.0%</c:formatCode>
                <c:ptCount val="311"/>
                <c:pt idx="0">
                  <c:v>3.7714641835212988E-3</c:v>
                </c:pt>
                <c:pt idx="1">
                  <c:v>3.5793716524738007E-3</c:v>
                </c:pt>
                <c:pt idx="2">
                  <c:v>3.6842313995439839E-3</c:v>
                </c:pt>
                <c:pt idx="3">
                  <c:v>3.9368135536348887E-3</c:v>
                </c:pt>
                <c:pt idx="4">
                  <c:v>3.4721993808408402E-3</c:v>
                </c:pt>
                <c:pt idx="5">
                  <c:v>3.6832318832823504E-3</c:v>
                </c:pt>
                <c:pt idx="6">
                  <c:v>4.2930314254987448E-3</c:v>
                </c:pt>
                <c:pt idx="7">
                  <c:v>3.9725219063464837E-3</c:v>
                </c:pt>
                <c:pt idx="8">
                  <c:v>3.8392005131474599E-3</c:v>
                </c:pt>
                <c:pt idx="9">
                  <c:v>4.4106334466861088E-3</c:v>
                </c:pt>
                <c:pt idx="10">
                  <c:v>4.8500438050910685E-3</c:v>
                </c:pt>
                <c:pt idx="11">
                  <c:v>4.5886317304886012E-3</c:v>
                </c:pt>
                <c:pt idx="12">
                  <c:v>4.7148564952175509E-3</c:v>
                </c:pt>
                <c:pt idx="13">
                  <c:v>4.9438756664839118E-3</c:v>
                </c:pt>
                <c:pt idx="14">
                  <c:v>4.6655132985951239E-3</c:v>
                </c:pt>
                <c:pt idx="15">
                  <c:v>4.8531508130874226E-3</c:v>
                </c:pt>
                <c:pt idx="16">
                  <c:v>4.7795304609237754E-3</c:v>
                </c:pt>
                <c:pt idx="17">
                  <c:v>4.6193078848768467E-3</c:v>
                </c:pt>
                <c:pt idx="18">
                  <c:v>4.4912025608545656E-3</c:v>
                </c:pt>
                <c:pt idx="19">
                  <c:v>4.6346712313679031E-3</c:v>
                </c:pt>
                <c:pt idx="20">
                  <c:v>4.4720501808507476E-3</c:v>
                </c:pt>
                <c:pt idx="21">
                  <c:v>4.7093714656648855E-3</c:v>
                </c:pt>
                <c:pt idx="22">
                  <c:v>4.7437261195109257E-3</c:v>
                </c:pt>
                <c:pt idx="23">
                  <c:v>4.9167747638342446E-3</c:v>
                </c:pt>
                <c:pt idx="24">
                  <c:v>5.1078239503226045E-3</c:v>
                </c:pt>
                <c:pt idx="25">
                  <c:v>5.0246354459374844E-3</c:v>
                </c:pt>
                <c:pt idx="26">
                  <c:v>5.2364557881765857E-3</c:v>
                </c:pt>
                <c:pt idx="27">
                  <c:v>5.3491603381971599E-3</c:v>
                </c:pt>
                <c:pt idx="28">
                  <c:v>5.2471828214701787E-3</c:v>
                </c:pt>
                <c:pt idx="29">
                  <c:v>5.6172119187332427E-3</c:v>
                </c:pt>
                <c:pt idx="30">
                  <c:v>5.5405146842487478E-3</c:v>
                </c:pt>
                <c:pt idx="31">
                  <c:v>5.7218022210207622E-3</c:v>
                </c:pt>
                <c:pt idx="32">
                  <c:v>5.5132231176997582E-3</c:v>
                </c:pt>
                <c:pt idx="33">
                  <c:v>5.464786470151156E-3</c:v>
                </c:pt>
                <c:pt idx="34">
                  <c:v>5.5485927879938505E-3</c:v>
                </c:pt>
                <c:pt idx="35">
                  <c:v>5.7159173562398033E-3</c:v>
                </c:pt>
                <c:pt idx="36">
                  <c:v>5.4566580563999755E-3</c:v>
                </c:pt>
                <c:pt idx="37">
                  <c:v>5.7507858582882664E-3</c:v>
                </c:pt>
                <c:pt idx="38">
                  <c:v>5.715426957454018E-3</c:v>
                </c:pt>
                <c:pt idx="39">
                  <c:v>5.8324990256787791E-3</c:v>
                </c:pt>
                <c:pt idx="40">
                  <c:v>6.0051787159325892E-3</c:v>
                </c:pt>
                <c:pt idx="41">
                  <c:v>5.8829422520401018E-3</c:v>
                </c:pt>
                <c:pt idx="42">
                  <c:v>5.8396098092091736E-3</c:v>
                </c:pt>
                <c:pt idx="43">
                  <c:v>6.0470658458396049E-3</c:v>
                </c:pt>
                <c:pt idx="44">
                  <c:v>6.1586830234668741E-3</c:v>
                </c:pt>
                <c:pt idx="45">
                  <c:v>6.1473558769171242E-3</c:v>
                </c:pt>
                <c:pt idx="46">
                  <c:v>6.0665414335984349E-3</c:v>
                </c:pt>
                <c:pt idx="47">
                  <c:v>5.8992874637397363E-3</c:v>
                </c:pt>
                <c:pt idx="48">
                  <c:v>6.0461069205728878E-3</c:v>
                </c:pt>
                <c:pt idx="49">
                  <c:v>6.1662680810590925E-3</c:v>
                </c:pt>
                <c:pt idx="50">
                  <c:v>6.1424797670384416E-3</c:v>
                </c:pt>
                <c:pt idx="51">
                  <c:v>6.4446049635504344E-3</c:v>
                </c:pt>
                <c:pt idx="52">
                  <c:v>6.3026938400478757E-3</c:v>
                </c:pt>
                <c:pt idx="53">
                  <c:v>6.4025522761272406E-3</c:v>
                </c:pt>
                <c:pt idx="54">
                  <c:v>6.6526132479422994E-3</c:v>
                </c:pt>
                <c:pt idx="55">
                  <c:v>6.6379974659791542E-3</c:v>
                </c:pt>
                <c:pt idx="56">
                  <c:v>6.8451592583981093E-3</c:v>
                </c:pt>
                <c:pt idx="57">
                  <c:v>6.6948759048615584E-3</c:v>
                </c:pt>
                <c:pt idx="58">
                  <c:v>6.8463785223507228E-3</c:v>
                </c:pt>
                <c:pt idx="59">
                  <c:v>6.904506323154814E-3</c:v>
                </c:pt>
                <c:pt idx="60">
                  <c:v>6.8515111792616171E-3</c:v>
                </c:pt>
                <c:pt idx="61">
                  <c:v>6.8609651767315202E-3</c:v>
                </c:pt>
                <c:pt idx="62">
                  <c:v>7.2025840091929335E-3</c:v>
                </c:pt>
                <c:pt idx="63">
                  <c:v>7.4546182721504043E-3</c:v>
                </c:pt>
                <c:pt idx="64">
                  <c:v>7.6644852373279762E-3</c:v>
                </c:pt>
                <c:pt idx="65">
                  <c:v>8.0133148797054757E-3</c:v>
                </c:pt>
                <c:pt idx="66">
                  <c:v>8.3412480393922489E-3</c:v>
                </c:pt>
                <c:pt idx="67">
                  <c:v>8.534798691088365E-3</c:v>
                </c:pt>
                <c:pt idx="68">
                  <c:v>8.561863703316408E-3</c:v>
                </c:pt>
                <c:pt idx="69">
                  <c:v>8.3804887713145627E-3</c:v>
                </c:pt>
                <c:pt idx="70">
                  <c:v>8.7190937394567448E-3</c:v>
                </c:pt>
                <c:pt idx="71">
                  <c:v>8.8878394938413444E-3</c:v>
                </c:pt>
                <c:pt idx="72">
                  <c:v>9.2837196338438569E-3</c:v>
                </c:pt>
                <c:pt idx="73">
                  <c:v>9.3326799163469896E-3</c:v>
                </c:pt>
                <c:pt idx="74">
                  <c:v>9.7806701339445221E-3</c:v>
                </c:pt>
                <c:pt idx="75">
                  <c:v>9.7788591763361913E-3</c:v>
                </c:pt>
                <c:pt idx="76">
                  <c:v>9.678005602900247E-3</c:v>
                </c:pt>
                <c:pt idx="77">
                  <c:v>9.5930746589321294E-3</c:v>
                </c:pt>
                <c:pt idx="78">
                  <c:v>9.7398777957732972E-3</c:v>
                </c:pt>
                <c:pt idx="79">
                  <c:v>9.9141102052141376E-3</c:v>
                </c:pt>
                <c:pt idx="80">
                  <c:v>9.7878427917909901E-3</c:v>
                </c:pt>
                <c:pt idx="81">
                  <c:v>9.5916010094224003E-3</c:v>
                </c:pt>
                <c:pt idx="82">
                  <c:v>9.8169287758676244E-3</c:v>
                </c:pt>
                <c:pt idx="83">
                  <c:v>1.0172450409417895E-2</c:v>
                </c:pt>
                <c:pt idx="84">
                  <c:v>1.0284159473017128E-2</c:v>
                </c:pt>
                <c:pt idx="85">
                  <c:v>1.0674584581743723E-2</c:v>
                </c:pt>
                <c:pt idx="86">
                  <c:v>1.0646863891344687E-2</c:v>
                </c:pt>
                <c:pt idx="87">
                  <c:v>1.0902786846927541E-2</c:v>
                </c:pt>
                <c:pt idx="88">
                  <c:v>1.1279575886017898E-2</c:v>
                </c:pt>
                <c:pt idx="89">
                  <c:v>1.1313497002405233E-2</c:v>
                </c:pt>
                <c:pt idx="90">
                  <c:v>1.1047172414657854E-2</c:v>
                </c:pt>
                <c:pt idx="91">
                  <c:v>1.1233518110750447E-2</c:v>
                </c:pt>
                <c:pt idx="92">
                  <c:v>1.1208480640440097E-2</c:v>
                </c:pt>
                <c:pt idx="93">
                  <c:v>1.1615549455068106E-2</c:v>
                </c:pt>
                <c:pt idx="94">
                  <c:v>1.2002013511718536E-2</c:v>
                </c:pt>
                <c:pt idx="95">
                  <c:v>1.1301499722867012E-2</c:v>
                </c:pt>
                <c:pt idx="96">
                  <c:v>1.1361848470466432E-2</c:v>
                </c:pt>
                <c:pt idx="97">
                  <c:v>1.1974798651561064E-2</c:v>
                </c:pt>
                <c:pt idx="98">
                  <c:v>1.235551186842355E-2</c:v>
                </c:pt>
                <c:pt idx="99">
                  <c:v>1.2399743800604017E-2</c:v>
                </c:pt>
                <c:pt idx="100">
                  <c:v>1.2565939169967216E-2</c:v>
                </c:pt>
                <c:pt idx="101">
                  <c:v>1.2288165831875046E-2</c:v>
                </c:pt>
                <c:pt idx="102">
                  <c:v>1.2164012305355475E-2</c:v>
                </c:pt>
                <c:pt idx="103">
                  <c:v>1.2270433493292652E-2</c:v>
                </c:pt>
                <c:pt idx="104">
                  <c:v>1.2191235193909817E-2</c:v>
                </c:pt>
                <c:pt idx="105">
                  <c:v>1.1579587481080497E-2</c:v>
                </c:pt>
                <c:pt idx="106">
                  <c:v>1.1564935190696162E-2</c:v>
                </c:pt>
                <c:pt idx="107">
                  <c:v>1.0907701666223265E-2</c:v>
                </c:pt>
                <c:pt idx="108">
                  <c:v>1.1278892765551038E-2</c:v>
                </c:pt>
                <c:pt idx="109">
                  <c:v>1.0981633657220923E-2</c:v>
                </c:pt>
                <c:pt idx="110">
                  <c:v>1.0480011336887973E-2</c:v>
                </c:pt>
                <c:pt idx="111">
                  <c:v>1.0517261476111404E-2</c:v>
                </c:pt>
                <c:pt idx="112">
                  <c:v>1.0856049364004495E-2</c:v>
                </c:pt>
                <c:pt idx="113">
                  <c:v>1.0429260537725832E-2</c:v>
                </c:pt>
                <c:pt idx="114">
                  <c:v>1.0606512427833547E-2</c:v>
                </c:pt>
                <c:pt idx="115">
                  <c:v>9.8394941151853758E-3</c:v>
                </c:pt>
                <c:pt idx="116">
                  <c:v>1.0239418468905775E-2</c:v>
                </c:pt>
                <c:pt idx="117">
                  <c:v>1.1142061616726543E-2</c:v>
                </c:pt>
                <c:pt idx="118">
                  <c:v>1.2244139493974834E-2</c:v>
                </c:pt>
                <c:pt idx="119">
                  <c:v>1.3510763601805564E-2</c:v>
                </c:pt>
                <c:pt idx="120">
                  <c:v>1.3826853248787968E-2</c:v>
                </c:pt>
                <c:pt idx="121">
                  <c:v>1.4813554716554619E-2</c:v>
                </c:pt>
                <c:pt idx="122">
                  <c:v>1.6660231563609209E-2</c:v>
                </c:pt>
                <c:pt idx="123">
                  <c:v>1.8408190831012153E-2</c:v>
                </c:pt>
                <c:pt idx="124">
                  <c:v>1.9884023122035431E-2</c:v>
                </c:pt>
                <c:pt idx="125">
                  <c:v>2.1885395521244397E-2</c:v>
                </c:pt>
                <c:pt idx="126">
                  <c:v>2.5695931168744301E-2</c:v>
                </c:pt>
                <c:pt idx="127">
                  <c:v>2.7187678687444362E-2</c:v>
                </c:pt>
                <c:pt idx="128">
                  <c:v>3.0113215328418066E-2</c:v>
                </c:pt>
                <c:pt idx="129">
                  <c:v>3.3079583568126944E-2</c:v>
                </c:pt>
                <c:pt idx="130">
                  <c:v>3.5249076055857011E-2</c:v>
                </c:pt>
                <c:pt idx="131">
                  <c:v>3.7554382826627639E-2</c:v>
                </c:pt>
                <c:pt idx="132">
                  <c:v>3.8998412659040513E-2</c:v>
                </c:pt>
                <c:pt idx="133">
                  <c:v>4.1186297333860845E-2</c:v>
                </c:pt>
                <c:pt idx="134">
                  <c:v>4.2737612058746453E-2</c:v>
                </c:pt>
                <c:pt idx="135">
                  <c:v>4.2369080315638588E-2</c:v>
                </c:pt>
                <c:pt idx="136">
                  <c:v>4.3243143639932043E-2</c:v>
                </c:pt>
                <c:pt idx="137">
                  <c:v>4.5635763727160231E-2</c:v>
                </c:pt>
                <c:pt idx="138">
                  <c:v>4.6213224754446058E-2</c:v>
                </c:pt>
                <c:pt idx="139">
                  <c:v>4.8156868660334175E-2</c:v>
                </c:pt>
                <c:pt idx="140">
                  <c:v>4.8023751559454118E-2</c:v>
                </c:pt>
                <c:pt idx="141">
                  <c:v>5.2414503379067501E-2</c:v>
                </c:pt>
                <c:pt idx="142">
                  <c:v>5.7652833016084433E-2</c:v>
                </c:pt>
                <c:pt idx="143">
                  <c:v>5.8275817901166753E-2</c:v>
                </c:pt>
                <c:pt idx="144">
                  <c:v>5.7842555852337177E-2</c:v>
                </c:pt>
                <c:pt idx="145">
                  <c:v>5.7489191385249321E-2</c:v>
                </c:pt>
                <c:pt idx="146">
                  <c:v>5.9681035737027016E-2</c:v>
                </c:pt>
                <c:pt idx="147">
                  <c:v>6.2834119565862503E-2</c:v>
                </c:pt>
                <c:pt idx="148">
                  <c:v>6.2881151164761173E-2</c:v>
                </c:pt>
                <c:pt idx="149">
                  <c:v>6.2624418071542218E-2</c:v>
                </c:pt>
                <c:pt idx="150">
                  <c:v>6.3727277877555291E-2</c:v>
                </c:pt>
                <c:pt idx="151">
                  <c:v>6.3985789662808892E-2</c:v>
                </c:pt>
                <c:pt idx="152">
                  <c:v>6.4232073724976593E-2</c:v>
                </c:pt>
                <c:pt idx="153">
                  <c:v>6.517921001067413E-2</c:v>
                </c:pt>
                <c:pt idx="154">
                  <c:v>6.471300775248913E-2</c:v>
                </c:pt>
                <c:pt idx="155">
                  <c:v>7.126338904270052E-2</c:v>
                </c:pt>
                <c:pt idx="156">
                  <c:v>5.5037579429666736E-2</c:v>
                </c:pt>
                <c:pt idx="157">
                  <c:v>6.4889877541455934E-2</c:v>
                </c:pt>
                <c:pt idx="158">
                  <c:v>7.7654278305036323E-2</c:v>
                </c:pt>
                <c:pt idx="159">
                  <c:v>6.8609345549986114E-2</c:v>
                </c:pt>
                <c:pt idx="160">
                  <c:v>7.9353754676493901E-2</c:v>
                </c:pt>
                <c:pt idx="161">
                  <c:v>7.8510722691550183E-2</c:v>
                </c:pt>
                <c:pt idx="162">
                  <c:v>8.5080971046287521E-2</c:v>
                </c:pt>
                <c:pt idx="163">
                  <c:v>7.6950742744132106E-2</c:v>
                </c:pt>
                <c:pt idx="164">
                  <c:v>8.9923043248025025E-2</c:v>
                </c:pt>
                <c:pt idx="165">
                  <c:v>8.2704013072877891E-2</c:v>
                </c:pt>
                <c:pt idx="166">
                  <c:v>9.1421099636732617E-2</c:v>
                </c:pt>
                <c:pt idx="167">
                  <c:v>9.0276463189866554E-2</c:v>
                </c:pt>
                <c:pt idx="168">
                  <c:v>7.408539238877325E-2</c:v>
                </c:pt>
                <c:pt idx="169">
                  <c:v>9.3864208120346515E-2</c:v>
                </c:pt>
                <c:pt idx="170">
                  <c:v>9.476474427353454E-2</c:v>
                </c:pt>
                <c:pt idx="171">
                  <c:v>9.1696923985816109E-2</c:v>
                </c:pt>
                <c:pt idx="172">
                  <c:v>8.0770396992148469E-2</c:v>
                </c:pt>
                <c:pt idx="173">
                  <c:v>8.9183212595732489E-2</c:v>
                </c:pt>
                <c:pt idx="174">
                  <c:v>9.2942830413440203E-2</c:v>
                </c:pt>
                <c:pt idx="175">
                  <c:v>0.10708615929278967</c:v>
                </c:pt>
                <c:pt idx="176">
                  <c:v>9.3813770912039907E-2</c:v>
                </c:pt>
                <c:pt idx="177">
                  <c:v>9.6798894943061251E-2</c:v>
                </c:pt>
                <c:pt idx="178">
                  <c:v>0.11150028539161835</c:v>
                </c:pt>
                <c:pt idx="179">
                  <c:v>0.12668137249745623</c:v>
                </c:pt>
                <c:pt idx="180">
                  <c:v>9.6416053343330935E-2</c:v>
                </c:pt>
                <c:pt idx="181">
                  <c:v>8.6850326739780895E-2</c:v>
                </c:pt>
                <c:pt idx="182">
                  <c:v>8.9668166624492035E-2</c:v>
                </c:pt>
                <c:pt idx="183">
                  <c:v>8.881790281947001E-2</c:v>
                </c:pt>
                <c:pt idx="184">
                  <c:v>8.2534866920738387E-2</c:v>
                </c:pt>
                <c:pt idx="185">
                  <c:v>9.711868300159264E-2</c:v>
                </c:pt>
                <c:pt idx="186">
                  <c:v>9.8316352496314541E-2</c:v>
                </c:pt>
                <c:pt idx="187">
                  <c:v>8.9998967780399786E-2</c:v>
                </c:pt>
                <c:pt idx="188">
                  <c:v>8.4828564828966377E-2</c:v>
                </c:pt>
                <c:pt idx="189">
                  <c:v>7.7255187111856041E-2</c:v>
                </c:pt>
                <c:pt idx="190">
                  <c:v>9.1660130623108238E-2</c:v>
                </c:pt>
                <c:pt idx="191">
                  <c:v>0.1018914980275497</c:v>
                </c:pt>
                <c:pt idx="192">
                  <c:v>9.3240449567545736E-2</c:v>
                </c:pt>
                <c:pt idx="193">
                  <c:v>8.8170476133374254E-2</c:v>
                </c:pt>
                <c:pt idx="194">
                  <c:v>6.488399024364129E-2</c:v>
                </c:pt>
                <c:pt idx="195">
                  <c:v>7.4775683887493435E-2</c:v>
                </c:pt>
                <c:pt idx="196">
                  <c:v>5.7598194132768538E-2</c:v>
                </c:pt>
                <c:pt idx="197">
                  <c:v>5.5661354270661989E-2</c:v>
                </c:pt>
                <c:pt idx="198">
                  <c:v>5.3313768424189299E-2</c:v>
                </c:pt>
                <c:pt idx="199">
                  <c:v>5.1543314218879234E-2</c:v>
                </c:pt>
                <c:pt idx="200">
                  <c:v>5.5902174832090902E-2</c:v>
                </c:pt>
                <c:pt idx="201">
                  <c:v>4.8891397330193383E-2</c:v>
                </c:pt>
                <c:pt idx="202">
                  <c:v>4.7174053030235183E-2</c:v>
                </c:pt>
                <c:pt idx="203">
                  <c:v>4.1727926132450431E-2</c:v>
                </c:pt>
                <c:pt idx="204">
                  <c:v>4.5984014184551676E-2</c:v>
                </c:pt>
                <c:pt idx="205">
                  <c:v>4.1782816909881684E-2</c:v>
                </c:pt>
                <c:pt idx="206">
                  <c:v>3.7984102790390509E-2</c:v>
                </c:pt>
                <c:pt idx="207">
                  <c:v>4.0593251138717014E-2</c:v>
                </c:pt>
                <c:pt idx="208">
                  <c:v>4.0551969916793724E-2</c:v>
                </c:pt>
                <c:pt idx="209">
                  <c:v>4.1709053855388076E-2</c:v>
                </c:pt>
                <c:pt idx="210">
                  <c:v>4.0359021553561636E-2</c:v>
                </c:pt>
                <c:pt idx="211">
                  <c:v>3.7877558178336199E-2</c:v>
                </c:pt>
                <c:pt idx="212">
                  <c:v>3.7330413078025496E-2</c:v>
                </c:pt>
                <c:pt idx="213">
                  <c:v>4.0170733140808199E-2</c:v>
                </c:pt>
                <c:pt idx="214">
                  <c:v>3.3453352746088544E-2</c:v>
                </c:pt>
                <c:pt idx="215">
                  <c:v>3.036457952239275E-2</c:v>
                </c:pt>
                <c:pt idx="216">
                  <c:v>2.9062953734752733E-2</c:v>
                </c:pt>
                <c:pt idx="217">
                  <c:v>2.8671248610749916E-2</c:v>
                </c:pt>
                <c:pt idx="218">
                  <c:v>2.9678650439838868E-2</c:v>
                </c:pt>
                <c:pt idx="219">
                  <c:v>2.7273648324741783E-2</c:v>
                </c:pt>
                <c:pt idx="220">
                  <c:v>2.665448302491567E-2</c:v>
                </c:pt>
                <c:pt idx="221">
                  <c:v>2.1419117383049632E-2</c:v>
                </c:pt>
                <c:pt idx="222">
                  <c:v>2.7196571107185354E-2</c:v>
                </c:pt>
                <c:pt idx="223">
                  <c:v>2.5549747417086651E-2</c:v>
                </c:pt>
                <c:pt idx="224">
                  <c:v>2.7898390199673825E-2</c:v>
                </c:pt>
                <c:pt idx="225">
                  <c:v>2.6145443698525329E-2</c:v>
                </c:pt>
                <c:pt idx="226">
                  <c:v>2.0674692175496893E-2</c:v>
                </c:pt>
                <c:pt idx="227">
                  <c:v>2.3663264356557422E-2</c:v>
                </c:pt>
                <c:pt idx="228">
                  <c:v>2.0300303226211697E-2</c:v>
                </c:pt>
                <c:pt idx="229">
                  <c:v>2.5611204799469156E-2</c:v>
                </c:pt>
                <c:pt idx="230">
                  <c:v>1.8119746520761697E-2</c:v>
                </c:pt>
                <c:pt idx="231">
                  <c:v>2.5969783499304434E-2</c:v>
                </c:pt>
                <c:pt idx="232">
                  <c:v>2.3824561976907042E-2</c:v>
                </c:pt>
                <c:pt idx="233">
                  <c:v>2.4881808708581268E-2</c:v>
                </c:pt>
                <c:pt idx="234">
                  <c:v>2.3658757711293221E-2</c:v>
                </c:pt>
                <c:pt idx="235">
                  <c:v>2.3079168805130196E-2</c:v>
                </c:pt>
                <c:pt idx="236">
                  <c:v>2.6095153681557213E-2</c:v>
                </c:pt>
                <c:pt idx="237">
                  <c:v>2.7483552176985827E-2</c:v>
                </c:pt>
                <c:pt idx="238">
                  <c:v>2.1801060985382301E-2</c:v>
                </c:pt>
                <c:pt idx="239">
                  <c:v>2.4617222548740419E-2</c:v>
                </c:pt>
                <c:pt idx="240">
                  <c:v>2.2334358749749723E-2</c:v>
                </c:pt>
                <c:pt idx="241">
                  <c:v>2.3192197151640073E-2</c:v>
                </c:pt>
                <c:pt idx="242">
                  <c:v>2.3031354805768355E-2</c:v>
                </c:pt>
                <c:pt idx="243">
                  <c:v>2.1511787934526787E-2</c:v>
                </c:pt>
                <c:pt idx="244">
                  <c:v>1.9949046451824822E-2</c:v>
                </c:pt>
                <c:pt idx="245">
                  <c:v>1.94144641057616E-2</c:v>
                </c:pt>
                <c:pt idx="246">
                  <c:v>1.8965428782165603E-2</c:v>
                </c:pt>
                <c:pt idx="247">
                  <c:v>1.8941021003950991E-2</c:v>
                </c:pt>
                <c:pt idx="248">
                  <c:v>1.6603664030133903E-2</c:v>
                </c:pt>
                <c:pt idx="249">
                  <c:v>1.6142456240101168E-2</c:v>
                </c:pt>
                <c:pt idx="250">
                  <c:v>1.5359153226893614E-2</c:v>
                </c:pt>
                <c:pt idx="251">
                  <c:v>1.5993544301536326E-2</c:v>
                </c:pt>
                <c:pt idx="252">
                  <c:v>1.6079499660327606E-2</c:v>
                </c:pt>
                <c:pt idx="253">
                  <c:v>1.6017583752858215E-2</c:v>
                </c:pt>
                <c:pt idx="254">
                  <c:v>1.600234291397706E-2</c:v>
                </c:pt>
                <c:pt idx="255">
                  <c:v>1.5828603673773253E-2</c:v>
                </c:pt>
                <c:pt idx="256">
                  <c:v>1.464044412318526E-2</c:v>
                </c:pt>
                <c:pt idx="257">
                  <c:v>1.4728825051860789E-2</c:v>
                </c:pt>
                <c:pt idx="258">
                  <c:v>1.374772376181743E-2</c:v>
                </c:pt>
                <c:pt idx="259">
                  <c:v>1.3044112207395878E-2</c:v>
                </c:pt>
                <c:pt idx="260">
                  <c:v>1.1936170812969422E-2</c:v>
                </c:pt>
                <c:pt idx="261">
                  <c:v>1.1445437392224858E-2</c:v>
                </c:pt>
                <c:pt idx="262">
                  <c:v>1.0702033122764966E-2</c:v>
                </c:pt>
                <c:pt idx="263">
                  <c:v>1.0448939396478465E-2</c:v>
                </c:pt>
                <c:pt idx="264">
                  <c:v>1.0403260633232254E-2</c:v>
                </c:pt>
                <c:pt idx="265">
                  <c:v>1.0005178720774676E-2</c:v>
                </c:pt>
                <c:pt idx="266">
                  <c:v>9.3999886586021014E-3</c:v>
                </c:pt>
                <c:pt idx="267">
                  <c:v>8.7489406082884563E-3</c:v>
                </c:pt>
                <c:pt idx="268">
                  <c:v>8.2893549094387592E-3</c:v>
                </c:pt>
                <c:pt idx="269">
                  <c:v>8.0495824053208615E-3</c:v>
                </c:pt>
                <c:pt idx="270">
                  <c:v>7.7891606026780904E-3</c:v>
                </c:pt>
                <c:pt idx="271">
                  <c:v>7.4502918060391134E-3</c:v>
                </c:pt>
                <c:pt idx="272">
                  <c:v>6.9582162328464224E-3</c:v>
                </c:pt>
                <c:pt idx="273">
                  <c:v>6.5506051475601023E-3</c:v>
                </c:pt>
                <c:pt idx="274">
                  <c:v>6.6322411278621277E-3</c:v>
                </c:pt>
                <c:pt idx="275">
                  <c:v>5.9806823444021884E-3</c:v>
                </c:pt>
                <c:pt idx="276">
                  <c:v>5.8551247359943989E-3</c:v>
                </c:pt>
                <c:pt idx="277">
                  <c:v>5.6993376190145701E-3</c:v>
                </c:pt>
                <c:pt idx="278">
                  <c:v>5.340891651031362E-3</c:v>
                </c:pt>
                <c:pt idx="279">
                  <c:v>5.1545006605419226E-3</c:v>
                </c:pt>
                <c:pt idx="280">
                  <c:v>4.5786478812129758E-3</c:v>
                </c:pt>
                <c:pt idx="281">
                  <c:v>4.542280445128691E-3</c:v>
                </c:pt>
                <c:pt idx="282">
                  <c:v>4.5330977293885485E-3</c:v>
                </c:pt>
                <c:pt idx="283">
                  <c:v>4.3052161527880094E-3</c:v>
                </c:pt>
                <c:pt idx="284">
                  <c:v>4.2441835869955783E-3</c:v>
                </c:pt>
                <c:pt idx="285">
                  <c:v>3.6499977823697392E-3</c:v>
                </c:pt>
                <c:pt idx="286">
                  <c:v>3.5461774331837646E-3</c:v>
                </c:pt>
                <c:pt idx="287">
                  <c:v>3.412588427657653E-3</c:v>
                </c:pt>
                <c:pt idx="288">
                  <c:v>3.3541654229032715E-3</c:v>
                </c:pt>
                <c:pt idx="289">
                  <c:v>3.215228278650617E-3</c:v>
                </c:pt>
                <c:pt idx="290">
                  <c:v>3.0660459783130672E-3</c:v>
                </c:pt>
                <c:pt idx="291">
                  <c:v>2.9206174760335263E-3</c:v>
                </c:pt>
                <c:pt idx="292">
                  <c:v>2.8807087830272603E-3</c:v>
                </c:pt>
                <c:pt idx="293">
                  <c:v>2.536809638043285E-3</c:v>
                </c:pt>
                <c:pt idx="294">
                  <c:v>2.1929860991017343E-3</c:v>
                </c:pt>
                <c:pt idx="295">
                  <c:v>2.1622811794292955E-3</c:v>
                </c:pt>
                <c:pt idx="296">
                  <c:v>2.1463857791078752E-3</c:v>
                </c:pt>
                <c:pt idx="297">
                  <c:v>2.0313926772359994E-3</c:v>
                </c:pt>
                <c:pt idx="298">
                  <c:v>1.9778239068736388E-3</c:v>
                </c:pt>
                <c:pt idx="299">
                  <c:v>1.8114820704725721E-3</c:v>
                </c:pt>
                <c:pt idx="300">
                  <c:v>1.7468022644588777E-3</c:v>
                </c:pt>
                <c:pt idx="301">
                  <c:v>1.7668764961412324E-3</c:v>
                </c:pt>
                <c:pt idx="302">
                  <c:v>1.7274962621274944E-3</c:v>
                </c:pt>
                <c:pt idx="303">
                  <c:v>1.6733913964136237E-3</c:v>
                </c:pt>
                <c:pt idx="304">
                  <c:v>1.7043313799369529E-3</c:v>
                </c:pt>
                <c:pt idx="305">
                  <c:v>1.7598717555555811E-3</c:v>
                </c:pt>
                <c:pt idx="306">
                  <c:v>1.7532665985793472E-3</c:v>
                </c:pt>
                <c:pt idx="307">
                  <c:v>1.722486353093533E-3</c:v>
                </c:pt>
                <c:pt idx="308">
                  <c:v>1.6956900877044404E-3</c:v>
                </c:pt>
                <c:pt idx="309">
                  <c:v>1.6812369171157536E-3</c:v>
                </c:pt>
                <c:pt idx="310">
                  <c:v>1.6234722646791052E-3</c:v>
                </c:pt>
              </c:numCache>
            </c:numRef>
          </c:val>
        </c:ser>
        <c:ser>
          <c:idx val="2"/>
          <c:order val="2"/>
          <c:spPr>
            <a:solidFill>
              <a:srgbClr val="FF0000"/>
            </a:solidFill>
            <a:ln w="25400">
              <a:noFill/>
            </a:ln>
          </c:spPr>
          <c:cat>
            <c:numRef>
              <c:f>'Fig 9'!$A$10:$A$320</c:f>
              <c:numCache>
                <c:formatCode>General</c:formatCode>
                <c:ptCount val="31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numCache>
            </c:numRef>
          </c:cat>
          <c:val>
            <c:numRef>
              <c:f>'Fig 9'!$D$10:$D$320</c:f>
              <c:numCache>
                <c:formatCode>0.0%</c:formatCode>
                <c:ptCount val="311"/>
                <c:pt idx="0">
                  <c:v>4.3867620533598276E-3</c:v>
                </c:pt>
                <c:pt idx="1">
                  <c:v>4.1556696836433276E-3</c:v>
                </c:pt>
                <c:pt idx="2">
                  <c:v>4.2770110319681181E-3</c:v>
                </c:pt>
                <c:pt idx="3">
                  <c:v>4.5677131615891988E-3</c:v>
                </c:pt>
                <c:pt idx="4">
                  <c:v>4.021598017049835E-3</c:v>
                </c:pt>
                <c:pt idx="5">
                  <c:v>4.2587368650452177E-3</c:v>
                </c:pt>
                <c:pt idx="6">
                  <c:v>4.9555362751127494E-3</c:v>
                </c:pt>
                <c:pt idx="7">
                  <c:v>4.5780892701188149E-3</c:v>
                </c:pt>
                <c:pt idx="8">
                  <c:v>4.4173933615130421E-3</c:v>
                </c:pt>
                <c:pt idx="9">
                  <c:v>5.0612178639126478E-3</c:v>
                </c:pt>
                <c:pt idx="10">
                  <c:v>5.5570358382225861E-3</c:v>
                </c:pt>
                <c:pt idx="11">
                  <c:v>5.2497485561421907E-3</c:v>
                </c:pt>
                <c:pt idx="12">
                  <c:v>5.3863599113683101E-3</c:v>
                </c:pt>
                <c:pt idx="13">
                  <c:v>5.640003959068835E-3</c:v>
                </c:pt>
                <c:pt idx="14">
                  <c:v>5.3150730953290069E-3</c:v>
                </c:pt>
                <c:pt idx="15">
                  <c:v>5.5148982829273802E-3</c:v>
                </c:pt>
                <c:pt idx="16">
                  <c:v>5.4237525085849645E-3</c:v>
                </c:pt>
                <c:pt idx="17">
                  <c:v>5.2348286088009415E-3</c:v>
                </c:pt>
                <c:pt idx="18">
                  <c:v>5.0829202670674327E-3</c:v>
                </c:pt>
                <c:pt idx="19">
                  <c:v>5.2384911950593581E-3</c:v>
                </c:pt>
                <c:pt idx="20">
                  <c:v>5.0421616326810055E-3</c:v>
                </c:pt>
                <c:pt idx="21">
                  <c:v>5.3025063604235046E-3</c:v>
                </c:pt>
                <c:pt idx="22">
                  <c:v>5.3340564230999763E-3</c:v>
                </c:pt>
                <c:pt idx="23">
                  <c:v>5.5196049719956437E-3</c:v>
                </c:pt>
                <c:pt idx="24">
                  <c:v>5.7268437567762559E-3</c:v>
                </c:pt>
                <c:pt idx="25">
                  <c:v>5.6608523434198603E-3</c:v>
                </c:pt>
                <c:pt idx="26">
                  <c:v>5.8921481735570765E-3</c:v>
                </c:pt>
                <c:pt idx="27">
                  <c:v>5.9932097848382033E-3</c:v>
                </c:pt>
                <c:pt idx="28">
                  <c:v>5.8743979788657861E-3</c:v>
                </c:pt>
                <c:pt idx="29">
                  <c:v>6.2812758102754008E-3</c:v>
                </c:pt>
                <c:pt idx="30">
                  <c:v>6.1907991516256897E-3</c:v>
                </c:pt>
                <c:pt idx="31">
                  <c:v>6.3868746423502553E-3</c:v>
                </c:pt>
                <c:pt idx="32">
                  <c:v>6.1392169745023073E-3</c:v>
                </c:pt>
                <c:pt idx="33">
                  <c:v>6.0805929623810968E-3</c:v>
                </c:pt>
                <c:pt idx="34">
                  <c:v>6.1680140116736918E-3</c:v>
                </c:pt>
                <c:pt idx="35">
                  <c:v>6.3473810244383394E-3</c:v>
                </c:pt>
                <c:pt idx="36">
                  <c:v>6.0568557478025246E-3</c:v>
                </c:pt>
                <c:pt idx="37">
                  <c:v>6.3756484650463654E-3</c:v>
                </c:pt>
                <c:pt idx="38">
                  <c:v>6.3428284892742652E-3</c:v>
                </c:pt>
                <c:pt idx="39">
                  <c:v>6.4670949778612413E-3</c:v>
                </c:pt>
                <c:pt idx="40">
                  <c:v>6.6524098984593978E-3</c:v>
                </c:pt>
                <c:pt idx="41">
                  <c:v>6.5131158471215178E-3</c:v>
                </c:pt>
                <c:pt idx="42">
                  <c:v>6.4616804565547394E-3</c:v>
                </c:pt>
                <c:pt idx="43">
                  <c:v>6.6851851865311392E-3</c:v>
                </c:pt>
                <c:pt idx="44">
                  <c:v>6.8026014646753548E-3</c:v>
                </c:pt>
                <c:pt idx="45">
                  <c:v>6.7853678287228903E-3</c:v>
                </c:pt>
                <c:pt idx="46">
                  <c:v>6.6925205986398378E-3</c:v>
                </c:pt>
                <c:pt idx="47">
                  <c:v>6.4937459688671345E-3</c:v>
                </c:pt>
                <c:pt idx="48">
                  <c:v>6.6500848035432733E-3</c:v>
                </c:pt>
                <c:pt idx="49">
                  <c:v>6.7769683513677808E-3</c:v>
                </c:pt>
                <c:pt idx="50">
                  <c:v>6.7465990841374876E-3</c:v>
                </c:pt>
                <c:pt idx="51">
                  <c:v>6.9980050423408668E-3</c:v>
                </c:pt>
                <c:pt idx="52">
                  <c:v>6.7741915446020975E-3</c:v>
                </c:pt>
                <c:pt idx="53">
                  <c:v>6.7906854515078236E-3</c:v>
                </c:pt>
                <c:pt idx="54">
                  <c:v>6.988977777336155E-3</c:v>
                </c:pt>
                <c:pt idx="55">
                  <c:v>6.8769649903501606E-3</c:v>
                </c:pt>
                <c:pt idx="56">
                  <c:v>7.0329418029612687E-3</c:v>
                </c:pt>
                <c:pt idx="57">
                  <c:v>6.7643591488631659E-3</c:v>
                </c:pt>
                <c:pt idx="58">
                  <c:v>6.7623702916415123E-3</c:v>
                </c:pt>
                <c:pt idx="59">
                  <c:v>6.7386828920678633E-3</c:v>
                </c:pt>
                <c:pt idx="60">
                  <c:v>6.7388476702552767E-3</c:v>
                </c:pt>
                <c:pt idx="61">
                  <c:v>6.7227419168131948E-3</c:v>
                </c:pt>
                <c:pt idx="62">
                  <c:v>7.0288656185535292E-3</c:v>
                </c:pt>
                <c:pt idx="63">
                  <c:v>7.2306034469375759E-3</c:v>
                </c:pt>
                <c:pt idx="64">
                  <c:v>7.4083118332938002E-3</c:v>
                </c:pt>
                <c:pt idx="65">
                  <c:v>7.7191289518645772E-3</c:v>
                </c:pt>
                <c:pt idx="66">
                  <c:v>7.994770055505751E-3</c:v>
                </c:pt>
                <c:pt idx="67">
                  <c:v>8.1030644861804849E-3</c:v>
                </c:pt>
                <c:pt idx="68">
                  <c:v>8.1068713438754905E-3</c:v>
                </c:pt>
                <c:pt idx="69">
                  <c:v>7.8979602271065184E-3</c:v>
                </c:pt>
                <c:pt idx="70">
                  <c:v>8.1817766605101969E-3</c:v>
                </c:pt>
                <c:pt idx="71">
                  <c:v>8.3211183777410873E-3</c:v>
                </c:pt>
                <c:pt idx="72">
                  <c:v>8.6573100894028615E-3</c:v>
                </c:pt>
                <c:pt idx="73">
                  <c:v>8.6829001970658241E-3</c:v>
                </c:pt>
                <c:pt idx="74">
                  <c:v>9.068840963680859E-3</c:v>
                </c:pt>
                <c:pt idx="75">
                  <c:v>9.0109590561311265E-3</c:v>
                </c:pt>
                <c:pt idx="76">
                  <c:v>8.9004350185603043E-3</c:v>
                </c:pt>
                <c:pt idx="77">
                  <c:v>8.8036795028685385E-3</c:v>
                </c:pt>
                <c:pt idx="78">
                  <c:v>8.8827921322971373E-3</c:v>
                </c:pt>
                <c:pt idx="79">
                  <c:v>8.96855829051783E-3</c:v>
                </c:pt>
                <c:pt idx="80">
                  <c:v>8.7786777569546538E-3</c:v>
                </c:pt>
                <c:pt idx="81">
                  <c:v>8.6202691885147766E-3</c:v>
                </c:pt>
                <c:pt idx="82">
                  <c:v>8.7976015429021386E-3</c:v>
                </c:pt>
                <c:pt idx="83">
                  <c:v>9.0764238878015425E-3</c:v>
                </c:pt>
                <c:pt idx="84">
                  <c:v>9.1476663159231007E-3</c:v>
                </c:pt>
                <c:pt idx="85">
                  <c:v>9.4170115629437848E-3</c:v>
                </c:pt>
                <c:pt idx="86">
                  <c:v>9.3606574121525947E-3</c:v>
                </c:pt>
                <c:pt idx="87">
                  <c:v>9.5401461372911101E-3</c:v>
                </c:pt>
                <c:pt idx="88">
                  <c:v>9.8005900134471337E-3</c:v>
                </c:pt>
                <c:pt idx="89">
                  <c:v>9.7148609677491626E-3</c:v>
                </c:pt>
                <c:pt idx="90">
                  <c:v>9.3139174473485485E-3</c:v>
                </c:pt>
                <c:pt idx="91">
                  <c:v>9.4059226070063572E-3</c:v>
                </c:pt>
                <c:pt idx="92">
                  <c:v>9.2629284945578132E-3</c:v>
                </c:pt>
                <c:pt idx="93">
                  <c:v>9.4990000907908181E-3</c:v>
                </c:pt>
                <c:pt idx="94">
                  <c:v>9.7840740865256185E-3</c:v>
                </c:pt>
                <c:pt idx="95">
                  <c:v>9.1033380152765759E-3</c:v>
                </c:pt>
                <c:pt idx="96">
                  <c:v>9.1446673019520905E-3</c:v>
                </c:pt>
                <c:pt idx="97">
                  <c:v>9.2397126143423988E-3</c:v>
                </c:pt>
                <c:pt idx="98">
                  <c:v>9.2795509806891854E-3</c:v>
                </c:pt>
                <c:pt idx="99">
                  <c:v>9.2195158565039452E-3</c:v>
                </c:pt>
                <c:pt idx="100">
                  <c:v>9.0566377578012933E-3</c:v>
                </c:pt>
                <c:pt idx="101">
                  <c:v>9.4248287997319175E-3</c:v>
                </c:pt>
                <c:pt idx="102">
                  <c:v>9.904153799953179E-3</c:v>
                </c:pt>
                <c:pt idx="103">
                  <c:v>1.0575620955576449E-2</c:v>
                </c:pt>
                <c:pt idx="104">
                  <c:v>1.1105745021653684E-2</c:v>
                </c:pt>
                <c:pt idx="105">
                  <c:v>1.1143340211982549E-2</c:v>
                </c:pt>
                <c:pt idx="106">
                  <c:v>1.1723135785355512E-2</c:v>
                </c:pt>
                <c:pt idx="107">
                  <c:v>1.1645709384809426E-2</c:v>
                </c:pt>
                <c:pt idx="108">
                  <c:v>1.2639118274480788E-2</c:v>
                </c:pt>
                <c:pt idx="109">
                  <c:v>1.2920101511908358E-2</c:v>
                </c:pt>
                <c:pt idx="110">
                  <c:v>1.2938204935019572E-2</c:v>
                </c:pt>
                <c:pt idx="111">
                  <c:v>1.3592369472886901E-2</c:v>
                </c:pt>
                <c:pt idx="112">
                  <c:v>1.4663439565846734E-2</c:v>
                </c:pt>
                <c:pt idx="113">
                  <c:v>1.4734139048941207E-2</c:v>
                </c:pt>
                <c:pt idx="114">
                  <c:v>1.563996626656021E-2</c:v>
                </c:pt>
                <c:pt idx="115">
                  <c:v>1.513544039047033E-2</c:v>
                </c:pt>
                <c:pt idx="116">
                  <c:v>1.6405709537840877E-2</c:v>
                </c:pt>
                <c:pt idx="117">
                  <c:v>1.6753043957286759E-2</c:v>
                </c:pt>
                <c:pt idx="118">
                  <c:v>1.733415920548783E-2</c:v>
                </c:pt>
                <c:pt idx="119">
                  <c:v>1.8105661337822605E-2</c:v>
                </c:pt>
                <c:pt idx="120">
                  <c:v>1.7643381088418539E-2</c:v>
                </c:pt>
                <c:pt idx="121">
                  <c:v>1.7984057843341582E-2</c:v>
                </c:pt>
                <c:pt idx="122">
                  <c:v>1.9302397848581735E-2</c:v>
                </c:pt>
                <c:pt idx="123">
                  <c:v>2.0433259480344291E-2</c:v>
                </c:pt>
                <c:pt idx="124">
                  <c:v>2.1220995881467281E-2</c:v>
                </c:pt>
                <c:pt idx="125">
                  <c:v>2.251435114630054E-2</c:v>
                </c:pt>
                <c:pt idx="126">
                  <c:v>2.5638431996295084E-2</c:v>
                </c:pt>
                <c:pt idx="127">
                  <c:v>2.6389983610331329E-2</c:v>
                </c:pt>
                <c:pt idx="128">
                  <c:v>2.8450477772963931E-2</c:v>
                </c:pt>
                <c:pt idx="129">
                  <c:v>3.0462704061983582E-2</c:v>
                </c:pt>
                <c:pt idx="130">
                  <c:v>3.1699524564733711E-2</c:v>
                </c:pt>
                <c:pt idx="131">
                  <c:v>3.2265088085187403E-2</c:v>
                </c:pt>
                <c:pt idx="132">
                  <c:v>3.2303046949708251E-2</c:v>
                </c:pt>
                <c:pt idx="133">
                  <c:v>3.2809284187191583E-2</c:v>
                </c:pt>
                <c:pt idx="134">
                  <c:v>3.2936524304814654E-2</c:v>
                </c:pt>
                <c:pt idx="135">
                  <c:v>3.1996586699088898E-2</c:v>
                </c:pt>
                <c:pt idx="136">
                  <c:v>3.1886277275112195E-2</c:v>
                </c:pt>
                <c:pt idx="137">
                  <c:v>3.2605437726347976E-2</c:v>
                </c:pt>
                <c:pt idx="138">
                  <c:v>3.2294807269758391E-2</c:v>
                </c:pt>
                <c:pt idx="139">
                  <c:v>3.2919471163265865E-2</c:v>
                </c:pt>
                <c:pt idx="140">
                  <c:v>3.2365004155842085E-2</c:v>
                </c:pt>
                <c:pt idx="141">
                  <c:v>3.3262941505926936E-2</c:v>
                </c:pt>
                <c:pt idx="142">
                  <c:v>3.3907133133423376E-2</c:v>
                </c:pt>
                <c:pt idx="143">
                  <c:v>3.3308547738908872E-2</c:v>
                </c:pt>
                <c:pt idx="144">
                  <c:v>3.1997902145344141E-2</c:v>
                </c:pt>
                <c:pt idx="145">
                  <c:v>3.1507596621621947E-2</c:v>
                </c:pt>
                <c:pt idx="146">
                  <c:v>3.1831165312763768E-2</c:v>
                </c:pt>
                <c:pt idx="147">
                  <c:v>3.2109718937475572E-2</c:v>
                </c:pt>
                <c:pt idx="148">
                  <c:v>3.1238871862012279E-2</c:v>
                </c:pt>
                <c:pt idx="149">
                  <c:v>3.0693139977294719E-2</c:v>
                </c:pt>
                <c:pt idx="150">
                  <c:v>3.0780694507177634E-2</c:v>
                </c:pt>
                <c:pt idx="151">
                  <c:v>3.0231850471921357E-2</c:v>
                </c:pt>
                <c:pt idx="152">
                  <c:v>2.9829221736973433E-2</c:v>
                </c:pt>
                <c:pt idx="153">
                  <c:v>2.9581213407378314E-2</c:v>
                </c:pt>
                <c:pt idx="154">
                  <c:v>2.9102870645710589E-2</c:v>
                </c:pt>
                <c:pt idx="155">
                  <c:v>3.0318527378307192E-2</c:v>
                </c:pt>
                <c:pt idx="156">
                  <c:v>2.3334624808567034E-2</c:v>
                </c:pt>
                <c:pt idx="157">
                  <c:v>2.67461391210123E-2</c:v>
                </c:pt>
                <c:pt idx="158">
                  <c:v>2.9997542942650161E-2</c:v>
                </c:pt>
                <c:pt idx="159">
                  <c:v>2.6367829650973E-2</c:v>
                </c:pt>
                <c:pt idx="160">
                  <c:v>3.1019393538462531E-2</c:v>
                </c:pt>
                <c:pt idx="161">
                  <c:v>2.9879900473595816E-2</c:v>
                </c:pt>
                <c:pt idx="162">
                  <c:v>3.1650207879825365E-2</c:v>
                </c:pt>
                <c:pt idx="163">
                  <c:v>2.9375462427412988E-2</c:v>
                </c:pt>
                <c:pt idx="164">
                  <c:v>3.4023228977834039E-2</c:v>
                </c:pt>
                <c:pt idx="165">
                  <c:v>3.1311930765414019E-2</c:v>
                </c:pt>
                <c:pt idx="166">
                  <c:v>3.4001013148075021E-2</c:v>
                </c:pt>
                <c:pt idx="167">
                  <c:v>3.2843794082464961E-2</c:v>
                </c:pt>
                <c:pt idx="168">
                  <c:v>2.6708739486268694E-2</c:v>
                </c:pt>
                <c:pt idx="169">
                  <c:v>3.3494339685716835E-2</c:v>
                </c:pt>
                <c:pt idx="170">
                  <c:v>3.4543837610911385E-2</c:v>
                </c:pt>
                <c:pt idx="171">
                  <c:v>3.4667340097952366E-2</c:v>
                </c:pt>
                <c:pt idx="172">
                  <c:v>3.1266992491922226E-2</c:v>
                </c:pt>
                <c:pt idx="173">
                  <c:v>3.5758036058215897E-2</c:v>
                </c:pt>
                <c:pt idx="174">
                  <c:v>3.6175394533132177E-2</c:v>
                </c:pt>
                <c:pt idx="175">
                  <c:v>4.3361964838193427E-2</c:v>
                </c:pt>
                <c:pt idx="176">
                  <c:v>3.6963934738653149E-2</c:v>
                </c:pt>
                <c:pt idx="177">
                  <c:v>3.8306701333293142E-2</c:v>
                </c:pt>
                <c:pt idx="178">
                  <c:v>4.2922059174018617E-2</c:v>
                </c:pt>
                <c:pt idx="179">
                  <c:v>4.7413730307455451E-2</c:v>
                </c:pt>
                <c:pt idx="180">
                  <c:v>3.9878004734477238E-2</c:v>
                </c:pt>
                <c:pt idx="181">
                  <c:v>3.7180507827330629E-2</c:v>
                </c:pt>
                <c:pt idx="182">
                  <c:v>3.829286576100193E-2</c:v>
                </c:pt>
                <c:pt idx="183">
                  <c:v>3.8884319775039353E-2</c:v>
                </c:pt>
                <c:pt idx="184">
                  <c:v>3.4696918190161859E-2</c:v>
                </c:pt>
                <c:pt idx="185">
                  <c:v>3.9827494654876734E-2</c:v>
                </c:pt>
                <c:pt idx="186">
                  <c:v>3.929469467630442E-2</c:v>
                </c:pt>
                <c:pt idx="187">
                  <c:v>3.6619537182817075E-2</c:v>
                </c:pt>
                <c:pt idx="188">
                  <c:v>3.5249263117611E-2</c:v>
                </c:pt>
                <c:pt idx="189">
                  <c:v>3.2571406651941984E-2</c:v>
                </c:pt>
                <c:pt idx="190">
                  <c:v>3.8760311564139421E-2</c:v>
                </c:pt>
                <c:pt idx="191">
                  <c:v>4.2952934542154451E-2</c:v>
                </c:pt>
                <c:pt idx="192">
                  <c:v>3.7615694701314983E-2</c:v>
                </c:pt>
                <c:pt idx="193">
                  <c:v>3.0903645197414356E-2</c:v>
                </c:pt>
                <c:pt idx="194">
                  <c:v>2.6183539607600927E-2</c:v>
                </c:pt>
                <c:pt idx="195">
                  <c:v>2.9709520267976186E-2</c:v>
                </c:pt>
                <c:pt idx="196">
                  <c:v>2.3232263191940435E-2</c:v>
                </c:pt>
                <c:pt idx="197">
                  <c:v>2.2470585384804641E-2</c:v>
                </c:pt>
                <c:pt idx="198">
                  <c:v>2.0994499354180806E-2</c:v>
                </c:pt>
                <c:pt idx="199">
                  <c:v>2.1311802410282014E-2</c:v>
                </c:pt>
                <c:pt idx="200">
                  <c:v>2.2984322245694567E-2</c:v>
                </c:pt>
                <c:pt idx="201">
                  <c:v>1.9274621734739279E-2</c:v>
                </c:pt>
                <c:pt idx="202">
                  <c:v>1.9023850906561134E-2</c:v>
                </c:pt>
                <c:pt idx="203">
                  <c:v>1.6605370321817747E-2</c:v>
                </c:pt>
                <c:pt idx="204">
                  <c:v>1.8065391110857167E-2</c:v>
                </c:pt>
                <c:pt idx="205">
                  <c:v>1.6614774306572145E-2</c:v>
                </c:pt>
                <c:pt idx="206">
                  <c:v>1.5672471402746385E-2</c:v>
                </c:pt>
                <c:pt idx="207">
                  <c:v>1.729147103804549E-2</c:v>
                </c:pt>
                <c:pt idx="208">
                  <c:v>1.6655777074563428E-2</c:v>
                </c:pt>
                <c:pt idx="209">
                  <c:v>1.7193056559736273E-2</c:v>
                </c:pt>
                <c:pt idx="210">
                  <c:v>1.7006862823462181E-2</c:v>
                </c:pt>
                <c:pt idx="211">
                  <c:v>1.654024747351E-2</c:v>
                </c:pt>
                <c:pt idx="212">
                  <c:v>1.5026823292667173E-2</c:v>
                </c:pt>
                <c:pt idx="213">
                  <c:v>1.5666712396808863E-2</c:v>
                </c:pt>
                <c:pt idx="214">
                  <c:v>1.4194599859005827E-2</c:v>
                </c:pt>
                <c:pt idx="215">
                  <c:v>1.4639482466933586E-2</c:v>
                </c:pt>
                <c:pt idx="216">
                  <c:v>1.5274285645582223E-2</c:v>
                </c:pt>
                <c:pt idx="217">
                  <c:v>1.5980055023022136E-2</c:v>
                </c:pt>
                <c:pt idx="218">
                  <c:v>1.6746688469373813E-2</c:v>
                </c:pt>
                <c:pt idx="219">
                  <c:v>1.5961025866428849E-2</c:v>
                </c:pt>
                <c:pt idx="220">
                  <c:v>1.692446208545545E-2</c:v>
                </c:pt>
                <c:pt idx="221">
                  <c:v>1.4086693201103583E-2</c:v>
                </c:pt>
                <c:pt idx="222">
                  <c:v>1.9578508708306849E-2</c:v>
                </c:pt>
                <c:pt idx="223">
                  <c:v>1.8966691695086288E-2</c:v>
                </c:pt>
                <c:pt idx="224">
                  <c:v>2.0380278098897222E-2</c:v>
                </c:pt>
                <c:pt idx="225">
                  <c:v>1.9320704244342925E-2</c:v>
                </c:pt>
                <c:pt idx="226">
                  <c:v>1.6086428386270852E-2</c:v>
                </c:pt>
                <c:pt idx="227">
                  <c:v>1.9252512000475754E-2</c:v>
                </c:pt>
                <c:pt idx="228">
                  <c:v>1.567229874083453E-2</c:v>
                </c:pt>
                <c:pt idx="229">
                  <c:v>1.9790259183096775E-2</c:v>
                </c:pt>
                <c:pt idx="230">
                  <c:v>1.4715857168396204E-2</c:v>
                </c:pt>
                <c:pt idx="231">
                  <c:v>2.1035615626344432E-2</c:v>
                </c:pt>
                <c:pt idx="232">
                  <c:v>1.9830335709735542E-2</c:v>
                </c:pt>
                <c:pt idx="233">
                  <c:v>2.0477181860536143E-2</c:v>
                </c:pt>
                <c:pt idx="234">
                  <c:v>1.9601748091684322E-2</c:v>
                </c:pt>
                <c:pt idx="235">
                  <c:v>1.8596560346642234E-2</c:v>
                </c:pt>
                <c:pt idx="236">
                  <c:v>2.0572275695050254E-2</c:v>
                </c:pt>
                <c:pt idx="237">
                  <c:v>2.1483012725751788E-2</c:v>
                </c:pt>
                <c:pt idx="238">
                  <c:v>1.7720760707415049E-2</c:v>
                </c:pt>
                <c:pt idx="239">
                  <c:v>1.9765972017861375E-2</c:v>
                </c:pt>
                <c:pt idx="240">
                  <c:v>1.8128361723052183E-2</c:v>
                </c:pt>
                <c:pt idx="241">
                  <c:v>1.7402182413877226E-2</c:v>
                </c:pt>
                <c:pt idx="242">
                  <c:v>1.604862752032309E-2</c:v>
                </c:pt>
                <c:pt idx="243">
                  <c:v>1.5189209025870771E-2</c:v>
                </c:pt>
                <c:pt idx="244">
                  <c:v>1.4028476770084156E-2</c:v>
                </c:pt>
                <c:pt idx="245">
                  <c:v>1.352353376020457E-2</c:v>
                </c:pt>
                <c:pt idx="246">
                  <c:v>1.2889501148501122E-2</c:v>
                </c:pt>
                <c:pt idx="247">
                  <c:v>1.3186485586041633E-2</c:v>
                </c:pt>
                <c:pt idx="248">
                  <c:v>1.1373757195156209E-2</c:v>
                </c:pt>
                <c:pt idx="249">
                  <c:v>1.0607803587066306E-2</c:v>
                </c:pt>
                <c:pt idx="250">
                  <c:v>1.0912325411756629E-2</c:v>
                </c:pt>
                <c:pt idx="251">
                  <c:v>1.1329795928989778E-2</c:v>
                </c:pt>
                <c:pt idx="252">
                  <c:v>1.1277643276662157E-2</c:v>
                </c:pt>
                <c:pt idx="253">
                  <c:v>1.1202011422756196E-2</c:v>
                </c:pt>
                <c:pt idx="254">
                  <c:v>1.1186464144341657E-2</c:v>
                </c:pt>
                <c:pt idx="255">
                  <c:v>1.119631749915896E-2</c:v>
                </c:pt>
                <c:pt idx="256">
                  <c:v>1.1082185893699666E-2</c:v>
                </c:pt>
                <c:pt idx="257">
                  <c:v>1.1064589492603893E-2</c:v>
                </c:pt>
                <c:pt idx="258">
                  <c:v>1.1274126282892608E-2</c:v>
                </c:pt>
                <c:pt idx="259">
                  <c:v>1.0840905730713489E-2</c:v>
                </c:pt>
                <c:pt idx="260">
                  <c:v>1.0786054908373506E-2</c:v>
                </c:pt>
                <c:pt idx="261">
                  <c:v>1.0402144678048716E-2</c:v>
                </c:pt>
                <c:pt idx="262">
                  <c:v>1.0597080651132396E-2</c:v>
                </c:pt>
                <c:pt idx="263">
                  <c:v>1.0414665302931997E-2</c:v>
                </c:pt>
                <c:pt idx="264">
                  <c:v>9.5660777174739961E-3</c:v>
                </c:pt>
                <c:pt idx="265">
                  <c:v>9.4747643358861749E-3</c:v>
                </c:pt>
                <c:pt idx="266">
                  <c:v>9.0226319509218531E-3</c:v>
                </c:pt>
                <c:pt idx="267">
                  <c:v>8.4943364597555426E-3</c:v>
                </c:pt>
                <c:pt idx="268">
                  <c:v>7.9271010057688097E-3</c:v>
                </c:pt>
                <c:pt idx="269">
                  <c:v>7.3590460010461468E-3</c:v>
                </c:pt>
                <c:pt idx="270">
                  <c:v>6.8227568544499892E-3</c:v>
                </c:pt>
                <c:pt idx="271">
                  <c:v>6.3700048156301132E-3</c:v>
                </c:pt>
                <c:pt idx="272">
                  <c:v>6.1345705427126368E-3</c:v>
                </c:pt>
                <c:pt idx="273">
                  <c:v>5.7113021962743949E-3</c:v>
                </c:pt>
                <c:pt idx="274">
                  <c:v>5.7686367531153086E-3</c:v>
                </c:pt>
                <c:pt idx="275">
                  <c:v>5.0128195182956815E-3</c:v>
                </c:pt>
                <c:pt idx="276">
                  <c:v>4.5067368243282722E-3</c:v>
                </c:pt>
                <c:pt idx="277">
                  <c:v>4.4264406619094095E-3</c:v>
                </c:pt>
                <c:pt idx="278">
                  <c:v>4.0670330790789459E-3</c:v>
                </c:pt>
                <c:pt idx="279">
                  <c:v>4.0019874055578497E-3</c:v>
                </c:pt>
                <c:pt idx="280">
                  <c:v>3.5838360720088459E-3</c:v>
                </c:pt>
                <c:pt idx="281">
                  <c:v>3.4559961364223125E-3</c:v>
                </c:pt>
                <c:pt idx="282">
                  <c:v>3.3794708377997617E-3</c:v>
                </c:pt>
                <c:pt idx="283">
                  <c:v>3.1172154781763683E-3</c:v>
                </c:pt>
                <c:pt idx="284">
                  <c:v>2.9368503135720307E-3</c:v>
                </c:pt>
                <c:pt idx="285">
                  <c:v>3.1082285354834729E-3</c:v>
                </c:pt>
                <c:pt idx="286">
                  <c:v>2.9535301329776617E-3</c:v>
                </c:pt>
                <c:pt idx="287">
                  <c:v>2.6840018768012749E-3</c:v>
                </c:pt>
                <c:pt idx="288">
                  <c:v>2.4033492760284162E-3</c:v>
                </c:pt>
                <c:pt idx="289">
                  <c:v>2.1885916901093739E-3</c:v>
                </c:pt>
                <c:pt idx="290">
                  <c:v>2.1903178433778279E-3</c:v>
                </c:pt>
                <c:pt idx="291">
                  <c:v>2.4310146887122075E-3</c:v>
                </c:pt>
                <c:pt idx="292">
                  <c:v>2.3086715482178409E-3</c:v>
                </c:pt>
                <c:pt idx="293">
                  <c:v>2.3048414340362104E-3</c:v>
                </c:pt>
                <c:pt idx="294">
                  <c:v>2.1050437147265449E-3</c:v>
                </c:pt>
                <c:pt idx="295">
                  <c:v>1.9199251917382384E-3</c:v>
                </c:pt>
                <c:pt idx="296">
                  <c:v>2.056106973328216E-3</c:v>
                </c:pt>
                <c:pt idx="297">
                  <c:v>1.7944949016709605E-3</c:v>
                </c:pt>
                <c:pt idx="298">
                  <c:v>1.8118021387330575E-3</c:v>
                </c:pt>
                <c:pt idx="299">
                  <c:v>1.7173976628454524E-3</c:v>
                </c:pt>
                <c:pt idx="300">
                  <c:v>1.709207526477709E-3</c:v>
                </c:pt>
                <c:pt idx="301">
                  <c:v>1.7847783613552611E-3</c:v>
                </c:pt>
                <c:pt idx="302">
                  <c:v>1.7189663180314841E-3</c:v>
                </c:pt>
                <c:pt idx="303">
                  <c:v>1.7656436598939619E-3</c:v>
                </c:pt>
                <c:pt idx="304">
                  <c:v>1.777784374047032E-3</c:v>
                </c:pt>
                <c:pt idx="305">
                  <c:v>1.7451252954898706E-3</c:v>
                </c:pt>
                <c:pt idx="306">
                  <c:v>1.6950268248701085E-3</c:v>
                </c:pt>
                <c:pt idx="307">
                  <c:v>1.6385555624398266E-3</c:v>
                </c:pt>
                <c:pt idx="308">
                  <c:v>1.7053213795314324E-3</c:v>
                </c:pt>
                <c:pt idx="309">
                  <c:v>1.6271411013562326E-3</c:v>
                </c:pt>
                <c:pt idx="310">
                  <c:v>2.09623566203376E-3</c:v>
                </c:pt>
              </c:numCache>
            </c:numRef>
          </c:val>
        </c:ser>
        <c:ser>
          <c:idx val="3"/>
          <c:order val="3"/>
          <c:spPr>
            <a:solidFill>
              <a:srgbClr val="0000FF"/>
            </a:solidFill>
            <a:ln w="12700">
              <a:solidFill>
                <a:srgbClr val="000000"/>
              </a:solidFill>
              <a:prstDash val="solid"/>
            </a:ln>
          </c:spPr>
          <c:cat>
            <c:numRef>
              <c:f>'Fig 9'!$A$10:$A$320</c:f>
              <c:numCache>
                <c:formatCode>General</c:formatCode>
                <c:ptCount val="31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numCache>
            </c:numRef>
          </c:cat>
          <c:val>
            <c:numRef>
              <c:f>'Fig 9'!$H$10:$H$320</c:f>
              <c:numCache>
                <c:formatCode>0.0%</c:formatCode>
                <c:ptCount val="31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3.5229659317556306E-7</c:v>
                </c:pt>
                <c:pt idx="116">
                  <c:v>3.9325366579467605E-7</c:v>
                </c:pt>
                <c:pt idx="117">
                  <c:v>4.0819594816320248E-7</c:v>
                </c:pt>
                <c:pt idx="118">
                  <c:v>8.6090028659814255E-7</c:v>
                </c:pt>
                <c:pt idx="119">
                  <c:v>1.3807591223501E-6</c:v>
                </c:pt>
                <c:pt idx="120">
                  <c:v>1.3405522287501951E-6</c:v>
                </c:pt>
                <c:pt idx="121">
                  <c:v>2.7714664007452828E-6</c:v>
                </c:pt>
                <c:pt idx="122">
                  <c:v>4.2803646456117934E-6</c:v>
                </c:pt>
                <c:pt idx="123">
                  <c:v>4.8410052094803003E-6</c:v>
                </c:pt>
                <c:pt idx="124">
                  <c:v>5.7625019316155717E-6</c:v>
                </c:pt>
                <c:pt idx="125">
                  <c:v>7.8524551233194624E-6</c:v>
                </c:pt>
                <c:pt idx="126">
                  <c:v>1.2990715923795088E-5</c:v>
                </c:pt>
                <c:pt idx="127">
                  <c:v>1.4145553204938702E-5</c:v>
                </c:pt>
                <c:pt idx="128">
                  <c:v>1.5231272078087847E-5</c:v>
                </c:pt>
                <c:pt idx="129">
                  <c:v>1.683614686127795E-5</c:v>
                </c:pt>
                <c:pt idx="130">
                  <c:v>7.7861744083013336E-4</c:v>
                </c:pt>
                <c:pt idx="131">
                  <c:v>9.5247935000610092E-4</c:v>
                </c:pt>
                <c:pt idx="132">
                  <c:v>1.1292090513565817E-3</c:v>
                </c:pt>
                <c:pt idx="133">
                  <c:v>1.327424043082067E-3</c:v>
                </c:pt>
                <c:pt idx="134">
                  <c:v>1.5055292891379788E-3</c:v>
                </c:pt>
                <c:pt idx="135">
                  <c:v>1.6094956853491967E-3</c:v>
                </c:pt>
                <c:pt idx="136">
                  <c:v>1.7518162484369184E-3</c:v>
                </c:pt>
                <c:pt idx="137">
                  <c:v>1.9540505013278427E-3</c:v>
                </c:pt>
                <c:pt idx="138">
                  <c:v>2.0776308581717659E-3</c:v>
                </c:pt>
                <c:pt idx="139">
                  <c:v>2.2592649066231684E-3</c:v>
                </c:pt>
                <c:pt idx="140">
                  <c:v>2.3137381926126182E-3</c:v>
                </c:pt>
                <c:pt idx="141">
                  <c:v>2.588911320934049E-3</c:v>
                </c:pt>
                <c:pt idx="142">
                  <c:v>3.0553635007935136E-3</c:v>
                </c:pt>
                <c:pt idx="143">
                  <c:v>3.1838651205119434E-3</c:v>
                </c:pt>
                <c:pt idx="144">
                  <c:v>3.3335430619310137E-3</c:v>
                </c:pt>
                <c:pt idx="145">
                  <c:v>3.4492763875136191E-3</c:v>
                </c:pt>
                <c:pt idx="146">
                  <c:v>3.7487912294021592E-3</c:v>
                </c:pt>
                <c:pt idx="147">
                  <c:v>4.1240627282168475E-3</c:v>
                </c:pt>
                <c:pt idx="148">
                  <c:v>4.384659417079744E-3</c:v>
                </c:pt>
                <c:pt idx="149">
                  <c:v>4.5068847098293759E-3</c:v>
                </c:pt>
                <c:pt idx="150">
                  <c:v>4.7099903054945262E-3</c:v>
                </c:pt>
                <c:pt idx="151">
                  <c:v>4.7350000820248119E-3</c:v>
                </c:pt>
                <c:pt idx="152">
                  <c:v>4.9628245869891112E-3</c:v>
                </c:pt>
                <c:pt idx="153">
                  <c:v>5.1321179214700767E-3</c:v>
                </c:pt>
                <c:pt idx="154">
                  <c:v>5.2475538177716944E-3</c:v>
                </c:pt>
                <c:pt idx="155">
                  <c:v>5.8985086955653382E-3</c:v>
                </c:pt>
                <c:pt idx="156">
                  <c:v>4.6852363789944736E-3</c:v>
                </c:pt>
                <c:pt idx="157">
                  <c:v>5.6781185897077343E-3</c:v>
                </c:pt>
                <c:pt idx="158">
                  <c:v>6.9276297471207102E-3</c:v>
                </c:pt>
                <c:pt idx="159">
                  <c:v>6.2274655384146928E-3</c:v>
                </c:pt>
                <c:pt idx="160">
                  <c:v>7.3483522637737796E-3</c:v>
                </c:pt>
                <c:pt idx="161">
                  <c:v>7.3782645478530908E-3</c:v>
                </c:pt>
                <c:pt idx="162">
                  <c:v>8.0303261194669615E-3</c:v>
                </c:pt>
                <c:pt idx="163">
                  <c:v>7.4319480423009126E-3</c:v>
                </c:pt>
                <c:pt idx="164">
                  <c:v>8.7941881262062187E-3</c:v>
                </c:pt>
                <c:pt idx="165">
                  <c:v>8.1736800096581987E-3</c:v>
                </c:pt>
                <c:pt idx="166">
                  <c:v>9.1325819251406107E-3</c:v>
                </c:pt>
                <c:pt idx="167">
                  <c:v>9.1330871608930522E-3</c:v>
                </c:pt>
                <c:pt idx="168">
                  <c:v>7.6217470165731013E-3</c:v>
                </c:pt>
                <c:pt idx="169">
                  <c:v>9.5846793268900676E-3</c:v>
                </c:pt>
                <c:pt idx="170">
                  <c:v>1.0347256289645527E-2</c:v>
                </c:pt>
                <c:pt idx="171">
                  <c:v>1.072781107178862E-2</c:v>
                </c:pt>
                <c:pt idx="172">
                  <c:v>1.0042493880997769E-2</c:v>
                </c:pt>
                <c:pt idx="173">
                  <c:v>1.1713671889152464E-2</c:v>
                </c:pt>
                <c:pt idx="174">
                  <c:v>1.2793340212653886E-2</c:v>
                </c:pt>
                <c:pt idx="175">
                  <c:v>1.5484087375198246E-2</c:v>
                </c:pt>
                <c:pt idx="176">
                  <c:v>1.4099133903707426E-2</c:v>
                </c:pt>
                <c:pt idx="177">
                  <c:v>1.5207873829677882E-2</c:v>
                </c:pt>
                <c:pt idx="178">
                  <c:v>1.8160443559717136E-2</c:v>
                </c:pt>
                <c:pt idx="179">
                  <c:v>2.1368048624057574E-2</c:v>
                </c:pt>
                <c:pt idx="180">
                  <c:v>1.689541463450157E-2</c:v>
                </c:pt>
                <c:pt idx="181">
                  <c:v>1.5744973671996145E-2</c:v>
                </c:pt>
                <c:pt idx="182">
                  <c:v>1.6752855828288175E-2</c:v>
                </c:pt>
                <c:pt idx="183">
                  <c:v>1.6994126650110752E-2</c:v>
                </c:pt>
                <c:pt idx="184">
                  <c:v>1.6210520440368126E-2</c:v>
                </c:pt>
                <c:pt idx="185">
                  <c:v>1.9571551173538985E-2</c:v>
                </c:pt>
                <c:pt idx="186">
                  <c:v>2.0228296515063807E-2</c:v>
                </c:pt>
                <c:pt idx="187">
                  <c:v>1.903677474248942E-2</c:v>
                </c:pt>
                <c:pt idx="188">
                  <c:v>1.8268308736257916E-2</c:v>
                </c:pt>
                <c:pt idx="189">
                  <c:v>1.7027673838718137E-2</c:v>
                </c:pt>
                <c:pt idx="190">
                  <c:v>2.0623880578096561E-2</c:v>
                </c:pt>
                <c:pt idx="191">
                  <c:v>2.3431776642507549E-2</c:v>
                </c:pt>
                <c:pt idx="192">
                  <c:v>2.1836819451199051E-2</c:v>
                </c:pt>
                <c:pt idx="193">
                  <c:v>2.101169055737671E-2</c:v>
                </c:pt>
                <c:pt idx="194">
                  <c:v>1.5883298668895023E-2</c:v>
                </c:pt>
                <c:pt idx="195">
                  <c:v>1.8647921382281621E-2</c:v>
                </c:pt>
                <c:pt idx="196">
                  <c:v>1.4677292223392773E-2</c:v>
                </c:pt>
                <c:pt idx="197">
                  <c:v>1.4415219152585229E-2</c:v>
                </c:pt>
                <c:pt idx="198">
                  <c:v>1.3995578683311886E-2</c:v>
                </c:pt>
                <c:pt idx="199">
                  <c:v>1.3792404622377359E-2</c:v>
                </c:pt>
                <c:pt idx="200">
                  <c:v>1.498655135640921E-2</c:v>
                </c:pt>
                <c:pt idx="201">
                  <c:v>1.3295135289456987E-2</c:v>
                </c:pt>
                <c:pt idx="202">
                  <c:v>1.306349043783591E-2</c:v>
                </c:pt>
                <c:pt idx="203">
                  <c:v>1.173373781215877E-2</c:v>
                </c:pt>
                <c:pt idx="204">
                  <c:v>1.3296565769102139E-2</c:v>
                </c:pt>
                <c:pt idx="205">
                  <c:v>1.2417862904075622E-2</c:v>
                </c:pt>
                <c:pt idx="206">
                  <c:v>1.1618955551685689E-2</c:v>
                </c:pt>
                <c:pt idx="207">
                  <c:v>1.2696692249906444E-2</c:v>
                </c:pt>
                <c:pt idx="208">
                  <c:v>1.2887697694745218E-2</c:v>
                </c:pt>
                <c:pt idx="209">
                  <c:v>1.3532250803646667E-2</c:v>
                </c:pt>
                <c:pt idx="210">
                  <c:v>1.3378771710299555E-2</c:v>
                </c:pt>
                <c:pt idx="211">
                  <c:v>1.2877175003060449E-2</c:v>
                </c:pt>
                <c:pt idx="212">
                  <c:v>1.2850911942322516E-2</c:v>
                </c:pt>
                <c:pt idx="213">
                  <c:v>1.2659128421949528E-2</c:v>
                </c:pt>
                <c:pt idx="214">
                  <c:v>1.1181828439552118E-2</c:v>
                </c:pt>
                <c:pt idx="215">
                  <c:v>9.1674805373132238E-3</c:v>
                </c:pt>
                <c:pt idx="216">
                  <c:v>8.7001110612307253E-3</c:v>
                </c:pt>
                <c:pt idx="217">
                  <c:v>7.5817677948270441E-3</c:v>
                </c:pt>
                <c:pt idx="218">
                  <c:v>7.5374690518380831E-3</c:v>
                </c:pt>
                <c:pt idx="219">
                  <c:v>8.4172648664247625E-3</c:v>
                </c:pt>
                <c:pt idx="220">
                  <c:v>9.5146479244346809E-3</c:v>
                </c:pt>
                <c:pt idx="221">
                  <c:v>8.7125655928997035E-3</c:v>
                </c:pt>
                <c:pt idx="222">
                  <c:v>1.3907137922285245E-2</c:v>
                </c:pt>
                <c:pt idx="223">
                  <c:v>1.2595436606126473E-2</c:v>
                </c:pt>
                <c:pt idx="224">
                  <c:v>1.2842371677359299E-2</c:v>
                </c:pt>
                <c:pt idx="225">
                  <c:v>1.189139065070554E-2</c:v>
                </c:pt>
                <c:pt idx="226">
                  <c:v>7.9822626642372923E-3</c:v>
                </c:pt>
                <c:pt idx="227">
                  <c:v>1.1450699978772386E-2</c:v>
                </c:pt>
                <c:pt idx="228">
                  <c:v>9.6728415291005253E-3</c:v>
                </c:pt>
                <c:pt idx="229">
                  <c:v>1.1379718933839534E-2</c:v>
                </c:pt>
                <c:pt idx="230">
                  <c:v>8.2871307667722709E-3</c:v>
                </c:pt>
                <c:pt idx="231">
                  <c:v>1.1590832229166223E-2</c:v>
                </c:pt>
                <c:pt idx="232">
                  <c:v>1.0597955522446136E-2</c:v>
                </c:pt>
                <c:pt idx="233">
                  <c:v>1.0590686328459085E-2</c:v>
                </c:pt>
                <c:pt idx="234">
                  <c:v>9.7660784021864275E-3</c:v>
                </c:pt>
                <c:pt idx="235">
                  <c:v>8.5326796028919183E-3</c:v>
                </c:pt>
                <c:pt idx="236">
                  <c:v>8.7670832944403577E-3</c:v>
                </c:pt>
                <c:pt idx="237">
                  <c:v>8.7644222162508879E-3</c:v>
                </c:pt>
                <c:pt idx="238">
                  <c:v>6.931414855832865E-3</c:v>
                </c:pt>
                <c:pt idx="239">
                  <c:v>6.9074650840081873E-3</c:v>
                </c:pt>
                <c:pt idx="240">
                  <c:v>5.236182703366116E-3</c:v>
                </c:pt>
                <c:pt idx="241">
                  <c:v>4.1198939771431662E-3</c:v>
                </c:pt>
                <c:pt idx="242">
                  <c:v>3.941850962886205E-3</c:v>
                </c:pt>
                <c:pt idx="243">
                  <c:v>3.6582204139525591E-3</c:v>
                </c:pt>
                <c:pt idx="244">
                  <c:v>3.5947532172422346E-3</c:v>
                </c:pt>
                <c:pt idx="245">
                  <c:v>3.6464477036330573E-3</c:v>
                </c:pt>
                <c:pt idx="246">
                  <c:v>4.1088873625079935E-3</c:v>
                </c:pt>
                <c:pt idx="247">
                  <c:v>4.160234704285593E-3</c:v>
                </c:pt>
                <c:pt idx="248">
                  <c:v>3.9589895375033877E-3</c:v>
                </c:pt>
                <c:pt idx="249">
                  <c:v>4.0713283893069963E-3</c:v>
                </c:pt>
                <c:pt idx="250">
                  <c:v>3.7989884689603941E-3</c:v>
                </c:pt>
                <c:pt idx="251">
                  <c:v>4.0694222293441214E-3</c:v>
                </c:pt>
                <c:pt idx="252">
                  <c:v>4.1586812282322421E-3</c:v>
                </c:pt>
                <c:pt idx="253">
                  <c:v>4.0770806361136646E-3</c:v>
                </c:pt>
                <c:pt idx="254">
                  <c:v>4.074644772131159E-3</c:v>
                </c:pt>
                <c:pt idx="255">
                  <c:v>4.1315181864942999E-3</c:v>
                </c:pt>
                <c:pt idx="256">
                  <c:v>3.8702563186971545E-3</c:v>
                </c:pt>
                <c:pt idx="257">
                  <c:v>3.5499448922888394E-3</c:v>
                </c:pt>
                <c:pt idx="258">
                  <c:v>3.5543808284728574E-3</c:v>
                </c:pt>
                <c:pt idx="259">
                  <c:v>3.6029348821878947E-3</c:v>
                </c:pt>
                <c:pt idx="260">
                  <c:v>3.6473285422073663E-3</c:v>
                </c:pt>
                <c:pt idx="261">
                  <c:v>3.3872973375302928E-3</c:v>
                </c:pt>
                <c:pt idx="262">
                  <c:v>3.2558038452362554E-3</c:v>
                </c:pt>
                <c:pt idx="263">
                  <c:v>3.2701224239297393E-3</c:v>
                </c:pt>
                <c:pt idx="264">
                  <c:v>3.2304851922649825E-3</c:v>
                </c:pt>
                <c:pt idx="265">
                  <c:v>3.2948788560996818E-3</c:v>
                </c:pt>
                <c:pt idx="266">
                  <c:v>3.2207769314451136E-3</c:v>
                </c:pt>
                <c:pt idx="267">
                  <c:v>3.2378119904061518E-3</c:v>
                </c:pt>
                <c:pt idx="268">
                  <c:v>3.318592784815689E-3</c:v>
                </c:pt>
                <c:pt idx="269">
                  <c:v>3.425225248390932E-3</c:v>
                </c:pt>
                <c:pt idx="270">
                  <c:v>3.5234091143348206E-3</c:v>
                </c:pt>
                <c:pt idx="271">
                  <c:v>3.5394757639966266E-3</c:v>
                </c:pt>
                <c:pt idx="272">
                  <c:v>3.440029326997118E-3</c:v>
                </c:pt>
                <c:pt idx="273">
                  <c:v>3.5389401123279147E-3</c:v>
                </c:pt>
                <c:pt idx="274">
                  <c:v>3.3271328161757628E-3</c:v>
                </c:pt>
                <c:pt idx="275">
                  <c:v>3.0558607586891038E-3</c:v>
                </c:pt>
                <c:pt idx="276">
                  <c:v>3.1320429548866869E-3</c:v>
                </c:pt>
                <c:pt idx="277">
                  <c:v>3.0016006361858706E-3</c:v>
                </c:pt>
                <c:pt idx="278">
                  <c:v>2.9785756624200908E-3</c:v>
                </c:pt>
                <c:pt idx="279">
                  <c:v>2.9399047581321492E-3</c:v>
                </c:pt>
                <c:pt idx="280">
                  <c:v>2.7818642528557296E-3</c:v>
                </c:pt>
                <c:pt idx="281">
                  <c:v>2.708107798307372E-3</c:v>
                </c:pt>
                <c:pt idx="282">
                  <c:v>2.9938783459120275E-3</c:v>
                </c:pt>
                <c:pt idx="283">
                  <c:v>3.0018054362812175E-3</c:v>
                </c:pt>
                <c:pt idx="284">
                  <c:v>3.1813338318597566E-3</c:v>
                </c:pt>
                <c:pt idx="285">
                  <c:v>3.3194452776248548E-3</c:v>
                </c:pt>
                <c:pt idx="286">
                  <c:v>3.4540123762759442E-3</c:v>
                </c:pt>
                <c:pt idx="287">
                  <c:v>3.5379936072556504E-3</c:v>
                </c:pt>
                <c:pt idx="288">
                  <c:v>3.764349005952647E-3</c:v>
                </c:pt>
                <c:pt idx="289">
                  <c:v>4.0905526842203808E-3</c:v>
                </c:pt>
                <c:pt idx="290">
                  <c:v>4.1525483366893819E-3</c:v>
                </c:pt>
                <c:pt idx="291">
                  <c:v>4.1899721854143342E-3</c:v>
                </c:pt>
                <c:pt idx="292">
                  <c:v>4.1969876777021879E-3</c:v>
                </c:pt>
                <c:pt idx="293">
                  <c:v>4.1249167933284786E-3</c:v>
                </c:pt>
                <c:pt idx="294">
                  <c:v>3.9927189308611756E-3</c:v>
                </c:pt>
                <c:pt idx="295">
                  <c:v>3.8824036588603625E-3</c:v>
                </c:pt>
                <c:pt idx="296">
                  <c:v>4.1163372311953921E-3</c:v>
                </c:pt>
                <c:pt idx="297">
                  <c:v>4.2928152425456036E-3</c:v>
                </c:pt>
                <c:pt idx="298">
                  <c:v>4.3784723408201703E-3</c:v>
                </c:pt>
                <c:pt idx="299">
                  <c:v>4.2023311131789498E-3</c:v>
                </c:pt>
                <c:pt idx="300">
                  <c:v>4.1879968884258783E-3</c:v>
                </c:pt>
                <c:pt idx="301">
                  <c:v>4.1750642217413302E-3</c:v>
                </c:pt>
                <c:pt idx="302">
                  <c:v>4.0511797206572754E-3</c:v>
                </c:pt>
                <c:pt idx="303">
                  <c:v>4.1597823311683071E-3</c:v>
                </c:pt>
                <c:pt idx="304">
                  <c:v>4.295051987273063E-3</c:v>
                </c:pt>
                <c:pt idx="305">
                  <c:v>4.4844150153786596E-3</c:v>
                </c:pt>
                <c:pt idx="306">
                  <c:v>4.1883370617804335E-3</c:v>
                </c:pt>
                <c:pt idx="307">
                  <c:v>4.2159919123164295E-3</c:v>
                </c:pt>
                <c:pt idx="308">
                  <c:v>4.0978585646548873E-3</c:v>
                </c:pt>
                <c:pt idx="309">
                  <c:v>4.1182998277260905E-3</c:v>
                </c:pt>
                <c:pt idx="310">
                  <c:v>4.3179868069427689E-3</c:v>
                </c:pt>
              </c:numCache>
            </c:numRef>
          </c:val>
        </c:ser>
        <c:ser>
          <c:idx val="5"/>
          <c:order val="4"/>
          <c:spPr>
            <a:solidFill>
              <a:srgbClr val="00CCFF"/>
            </a:solidFill>
            <a:ln w="12700">
              <a:solidFill>
                <a:srgbClr val="000000"/>
              </a:solidFill>
              <a:prstDash val="solid"/>
            </a:ln>
          </c:spPr>
          <c:cat>
            <c:numRef>
              <c:f>'Fig 9'!$A$10:$A$320</c:f>
              <c:numCache>
                <c:formatCode>General</c:formatCode>
                <c:ptCount val="31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numCache>
            </c:numRef>
          </c:cat>
          <c:val>
            <c:numRef>
              <c:f>'Fig 9'!$G$10:$G$320</c:f>
              <c:numCache>
                <c:formatCode>0.0%</c:formatCode>
                <c:ptCount val="31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3.9805718170739682E-6</c:v>
                </c:pt>
                <c:pt idx="132">
                  <c:v>6.3800141440188926E-5</c:v>
                </c:pt>
                <c:pt idx="133">
                  <c:v>1.2552179988130013E-4</c:v>
                </c:pt>
                <c:pt idx="134">
                  <c:v>1.8617337271933972E-4</c:v>
                </c:pt>
                <c:pt idx="135">
                  <c:v>2.3655137899754658E-4</c:v>
                </c:pt>
                <c:pt idx="136">
                  <c:v>2.9035084949157651E-4</c:v>
                </c:pt>
                <c:pt idx="137">
                  <c:v>3.5375996415601863E-4</c:v>
                </c:pt>
                <c:pt idx="138">
                  <c:v>4.0365686307331021E-4</c:v>
                </c:pt>
                <c:pt idx="139">
                  <c:v>4.6371006169414273E-4</c:v>
                </c:pt>
                <c:pt idx="140">
                  <c:v>5.3069485220970446E-4</c:v>
                </c:pt>
                <c:pt idx="141">
                  <c:v>6.6975907544989386E-4</c:v>
                </c:pt>
                <c:pt idx="142">
                  <c:v>9.5379762800232998E-4</c:v>
                </c:pt>
                <c:pt idx="143">
                  <c:v>1.2547802646594092E-3</c:v>
                </c:pt>
                <c:pt idx="144">
                  <c:v>1.4187706300227124E-3</c:v>
                </c:pt>
                <c:pt idx="145">
                  <c:v>1.5814808505708873E-3</c:v>
                </c:pt>
                <c:pt idx="146">
                  <c:v>1.7577283167129884E-3</c:v>
                </c:pt>
                <c:pt idx="147">
                  <c:v>1.8922743273736484E-3</c:v>
                </c:pt>
                <c:pt idx="148">
                  <c:v>1.9223838668455341E-3</c:v>
                </c:pt>
                <c:pt idx="149">
                  <c:v>1.9913655836234696E-3</c:v>
                </c:pt>
                <c:pt idx="150">
                  <c:v>2.0935182875931732E-3</c:v>
                </c:pt>
                <c:pt idx="151">
                  <c:v>2.2360345372911274E-3</c:v>
                </c:pt>
                <c:pt idx="152">
                  <c:v>2.1999191249881867E-3</c:v>
                </c:pt>
                <c:pt idx="153">
                  <c:v>2.2342806124939336E-3</c:v>
                </c:pt>
                <c:pt idx="154">
                  <c:v>2.1969618082770519E-3</c:v>
                </c:pt>
                <c:pt idx="155">
                  <c:v>2.4338347942728738E-3</c:v>
                </c:pt>
                <c:pt idx="156">
                  <c:v>1.9567982067846957E-3</c:v>
                </c:pt>
                <c:pt idx="157">
                  <c:v>2.1898106733646244E-3</c:v>
                </c:pt>
                <c:pt idx="158">
                  <c:v>2.5721148880764335E-3</c:v>
                </c:pt>
                <c:pt idx="159">
                  <c:v>2.2709686679359478E-3</c:v>
                </c:pt>
                <c:pt idx="160">
                  <c:v>2.4274076912687713E-3</c:v>
                </c:pt>
                <c:pt idx="161">
                  <c:v>2.3656876438326868E-3</c:v>
                </c:pt>
                <c:pt idx="162">
                  <c:v>2.579386787523496E-3</c:v>
                </c:pt>
                <c:pt idx="163">
                  <c:v>2.2512900808139787E-3</c:v>
                </c:pt>
                <c:pt idx="164">
                  <c:v>2.5318571034125817E-3</c:v>
                </c:pt>
                <c:pt idx="165">
                  <c:v>2.3141956855549464E-3</c:v>
                </c:pt>
                <c:pt idx="166">
                  <c:v>2.4592668220767052E-3</c:v>
                </c:pt>
                <c:pt idx="167">
                  <c:v>2.3763737582427869E-3</c:v>
                </c:pt>
                <c:pt idx="168">
                  <c:v>1.9215501726453632E-3</c:v>
                </c:pt>
                <c:pt idx="169">
                  <c:v>2.4612612254665965E-3</c:v>
                </c:pt>
                <c:pt idx="170">
                  <c:v>2.433256584468304E-3</c:v>
                </c:pt>
                <c:pt idx="171">
                  <c:v>2.4485560047172645E-3</c:v>
                </c:pt>
                <c:pt idx="172">
                  <c:v>2.2976897950106874E-3</c:v>
                </c:pt>
                <c:pt idx="173">
                  <c:v>2.625243655976587E-3</c:v>
                </c:pt>
                <c:pt idx="174">
                  <c:v>2.9017547996856119E-3</c:v>
                </c:pt>
                <c:pt idx="175">
                  <c:v>3.4491226731703586E-3</c:v>
                </c:pt>
                <c:pt idx="176">
                  <c:v>3.1085434282410399E-3</c:v>
                </c:pt>
                <c:pt idx="177">
                  <c:v>3.3935296834788028E-3</c:v>
                </c:pt>
                <c:pt idx="178">
                  <c:v>4.1214185530572952E-3</c:v>
                </c:pt>
                <c:pt idx="179">
                  <c:v>4.5382708133401796E-3</c:v>
                </c:pt>
                <c:pt idx="180">
                  <c:v>3.6564210164878458E-3</c:v>
                </c:pt>
                <c:pt idx="181">
                  <c:v>3.2499283154756634E-3</c:v>
                </c:pt>
                <c:pt idx="182">
                  <c:v>3.4781879676641695E-3</c:v>
                </c:pt>
                <c:pt idx="183">
                  <c:v>3.5328402509250145E-3</c:v>
                </c:pt>
                <c:pt idx="184">
                  <c:v>3.4004393718436356E-3</c:v>
                </c:pt>
                <c:pt idx="185">
                  <c:v>4.1244904920020413E-3</c:v>
                </c:pt>
                <c:pt idx="186">
                  <c:v>4.3144028712257428E-3</c:v>
                </c:pt>
                <c:pt idx="187">
                  <c:v>3.9198674979736637E-3</c:v>
                </c:pt>
                <c:pt idx="188">
                  <c:v>3.7413873997838719E-3</c:v>
                </c:pt>
                <c:pt idx="189">
                  <c:v>3.536005812799249E-3</c:v>
                </c:pt>
                <c:pt idx="190">
                  <c:v>4.3949926850846074E-3</c:v>
                </c:pt>
                <c:pt idx="191">
                  <c:v>5.0340524578703638E-3</c:v>
                </c:pt>
                <c:pt idx="192">
                  <c:v>4.7824792524998388E-3</c:v>
                </c:pt>
                <c:pt idx="193">
                  <c:v>4.8851781485895968E-3</c:v>
                </c:pt>
                <c:pt idx="194">
                  <c:v>3.6777447802103179E-3</c:v>
                </c:pt>
                <c:pt idx="195">
                  <c:v>4.2650316312122438E-3</c:v>
                </c:pt>
                <c:pt idx="196">
                  <c:v>3.4137704290300038E-3</c:v>
                </c:pt>
                <c:pt idx="197">
                  <c:v>3.3706026549413935E-3</c:v>
                </c:pt>
                <c:pt idx="198">
                  <c:v>3.306487353684209E-3</c:v>
                </c:pt>
                <c:pt idx="199">
                  <c:v>3.1492791664220971E-3</c:v>
                </c:pt>
                <c:pt idx="200">
                  <c:v>3.6296321007196395E-3</c:v>
                </c:pt>
                <c:pt idx="201">
                  <c:v>3.4449862360118083E-3</c:v>
                </c:pt>
                <c:pt idx="202">
                  <c:v>3.3982165158153565E-3</c:v>
                </c:pt>
                <c:pt idx="203">
                  <c:v>3.1085765967300604E-3</c:v>
                </c:pt>
                <c:pt idx="204">
                  <c:v>3.4367864913683851E-3</c:v>
                </c:pt>
                <c:pt idx="205">
                  <c:v>3.1688738404320005E-3</c:v>
                </c:pt>
                <c:pt idx="206">
                  <c:v>2.9680779921058926E-3</c:v>
                </c:pt>
                <c:pt idx="207">
                  <c:v>3.046167857092981E-3</c:v>
                </c:pt>
                <c:pt idx="208">
                  <c:v>3.2131444609210394E-3</c:v>
                </c:pt>
                <c:pt idx="209">
                  <c:v>3.294170891233334E-3</c:v>
                </c:pt>
                <c:pt idx="210">
                  <c:v>3.3448514889364961E-3</c:v>
                </c:pt>
                <c:pt idx="211">
                  <c:v>3.3846775715155267E-3</c:v>
                </c:pt>
                <c:pt idx="212">
                  <c:v>3.1777631155783855E-3</c:v>
                </c:pt>
                <c:pt idx="213">
                  <c:v>3.1801646588681528E-3</c:v>
                </c:pt>
                <c:pt idx="214">
                  <c:v>2.9360142059683403E-3</c:v>
                </c:pt>
                <c:pt idx="215">
                  <c:v>3.1501508531477473E-3</c:v>
                </c:pt>
                <c:pt idx="216">
                  <c:v>3.3656183720571853E-3</c:v>
                </c:pt>
                <c:pt idx="217">
                  <c:v>3.4449120911857075E-3</c:v>
                </c:pt>
                <c:pt idx="218">
                  <c:v>3.9539895285327156E-3</c:v>
                </c:pt>
                <c:pt idx="219">
                  <c:v>4.0172422717808251E-3</c:v>
                </c:pt>
                <c:pt idx="220">
                  <c:v>4.396917355820722E-3</c:v>
                </c:pt>
                <c:pt idx="221">
                  <c:v>4.1999170166530046E-3</c:v>
                </c:pt>
                <c:pt idx="222">
                  <c:v>4.987710016704958E-3</c:v>
                </c:pt>
                <c:pt idx="223">
                  <c:v>4.6775001913307284E-3</c:v>
                </c:pt>
                <c:pt idx="224">
                  <c:v>4.9681528098646866E-3</c:v>
                </c:pt>
                <c:pt idx="225">
                  <c:v>5.0208066147051818E-3</c:v>
                </c:pt>
                <c:pt idx="226">
                  <c:v>5.106055277217701E-3</c:v>
                </c:pt>
                <c:pt idx="227">
                  <c:v>4.9007181210630434E-3</c:v>
                </c:pt>
                <c:pt idx="228">
                  <c:v>4.4671105107171047E-3</c:v>
                </c:pt>
                <c:pt idx="229">
                  <c:v>5.1235793164357817E-3</c:v>
                </c:pt>
                <c:pt idx="230">
                  <c:v>4.4385046865637861E-3</c:v>
                </c:pt>
                <c:pt idx="231">
                  <c:v>5.6151019093102598E-3</c:v>
                </c:pt>
                <c:pt idx="232">
                  <c:v>5.46535710920456E-3</c:v>
                </c:pt>
                <c:pt idx="233">
                  <c:v>5.5892688366067766E-3</c:v>
                </c:pt>
                <c:pt idx="234">
                  <c:v>5.5067037650268916E-3</c:v>
                </c:pt>
                <c:pt idx="235">
                  <c:v>5.3343724511781465E-3</c:v>
                </c:pt>
                <c:pt idx="236">
                  <c:v>5.6356950084567965E-3</c:v>
                </c:pt>
                <c:pt idx="237">
                  <c:v>5.809858179704433E-3</c:v>
                </c:pt>
                <c:pt idx="238">
                  <c:v>5.4008553772192354E-3</c:v>
                </c:pt>
                <c:pt idx="239">
                  <c:v>5.3710610015162818E-3</c:v>
                </c:pt>
                <c:pt idx="240">
                  <c:v>5.1146276803731424E-3</c:v>
                </c:pt>
                <c:pt idx="241">
                  <c:v>5.1015218633490879E-3</c:v>
                </c:pt>
                <c:pt idx="242">
                  <c:v>5.1985865244219788E-3</c:v>
                </c:pt>
                <c:pt idx="243">
                  <c:v>5.2398653149715686E-3</c:v>
                </c:pt>
                <c:pt idx="244">
                  <c:v>5.2185098018054507E-3</c:v>
                </c:pt>
                <c:pt idx="245">
                  <c:v>5.399382620378282E-3</c:v>
                </c:pt>
                <c:pt idx="246">
                  <c:v>5.2552177926013634E-3</c:v>
                </c:pt>
                <c:pt idx="247">
                  <c:v>5.1558154226873229E-3</c:v>
                </c:pt>
                <c:pt idx="248">
                  <c:v>4.4168190086462146E-3</c:v>
                </c:pt>
                <c:pt idx="249">
                  <c:v>4.5348209928223479E-3</c:v>
                </c:pt>
                <c:pt idx="250">
                  <c:v>5.0452023175736674E-3</c:v>
                </c:pt>
                <c:pt idx="251">
                  <c:v>5.3852740614950129E-3</c:v>
                </c:pt>
                <c:pt idx="252">
                  <c:v>5.5424666228866236E-3</c:v>
                </c:pt>
                <c:pt idx="253">
                  <c:v>5.7411290670705889E-3</c:v>
                </c:pt>
                <c:pt idx="254">
                  <c:v>5.8579359089796727E-3</c:v>
                </c:pt>
                <c:pt idx="255">
                  <c:v>5.9536646480360276E-3</c:v>
                </c:pt>
                <c:pt idx="256">
                  <c:v>5.8706661134973791E-3</c:v>
                </c:pt>
                <c:pt idx="257">
                  <c:v>5.5898937763567223E-3</c:v>
                </c:pt>
                <c:pt idx="258">
                  <c:v>5.9710340494309993E-3</c:v>
                </c:pt>
                <c:pt idx="259">
                  <c:v>6.2170419623284595E-3</c:v>
                </c:pt>
                <c:pt idx="260">
                  <c:v>6.5795718926833164E-3</c:v>
                </c:pt>
                <c:pt idx="261">
                  <c:v>6.9741461471762144E-3</c:v>
                </c:pt>
                <c:pt idx="262">
                  <c:v>6.9306729962205962E-3</c:v>
                </c:pt>
                <c:pt idx="263">
                  <c:v>7.0130296050575558E-3</c:v>
                </c:pt>
                <c:pt idx="264">
                  <c:v>7.3003725737691141E-3</c:v>
                </c:pt>
                <c:pt idx="265">
                  <c:v>7.4699454907176908E-3</c:v>
                </c:pt>
                <c:pt idx="266">
                  <c:v>7.6526335494112576E-3</c:v>
                </c:pt>
                <c:pt idx="267">
                  <c:v>8.0001511274077411E-3</c:v>
                </c:pt>
                <c:pt idx="268">
                  <c:v>7.772703017764772E-3</c:v>
                </c:pt>
                <c:pt idx="269">
                  <c:v>8.5530399735624929E-3</c:v>
                </c:pt>
                <c:pt idx="270">
                  <c:v>8.9523895373433849E-3</c:v>
                </c:pt>
                <c:pt idx="271">
                  <c:v>9.6032680289572774E-3</c:v>
                </c:pt>
                <c:pt idx="272">
                  <c:v>1.0168471153674448E-2</c:v>
                </c:pt>
                <c:pt idx="273">
                  <c:v>1.0774452771451757E-2</c:v>
                </c:pt>
                <c:pt idx="274">
                  <c:v>1.035467297422802E-2</c:v>
                </c:pt>
                <c:pt idx="275">
                  <c:v>1.0229534941550249E-2</c:v>
                </c:pt>
                <c:pt idx="276">
                  <c:v>1.0626301699080774E-2</c:v>
                </c:pt>
                <c:pt idx="277">
                  <c:v>1.0965518648105334E-2</c:v>
                </c:pt>
                <c:pt idx="278">
                  <c:v>1.1558290744876337E-2</c:v>
                </c:pt>
                <c:pt idx="279">
                  <c:v>1.1731965795175131E-2</c:v>
                </c:pt>
                <c:pt idx="280">
                  <c:v>1.1969028046842686E-2</c:v>
                </c:pt>
                <c:pt idx="281">
                  <c:v>1.1723794899906017E-2</c:v>
                </c:pt>
                <c:pt idx="282">
                  <c:v>1.1998805607351243E-2</c:v>
                </c:pt>
                <c:pt idx="283">
                  <c:v>1.221096464671346E-2</c:v>
                </c:pt>
                <c:pt idx="284">
                  <c:v>1.2662829951189407E-2</c:v>
                </c:pt>
                <c:pt idx="285">
                  <c:v>1.2845702788154126E-2</c:v>
                </c:pt>
                <c:pt idx="286">
                  <c:v>1.3560063813389556E-2</c:v>
                </c:pt>
                <c:pt idx="287">
                  <c:v>1.4011919791196013E-2</c:v>
                </c:pt>
                <c:pt idx="288">
                  <c:v>1.4456919540858268E-2</c:v>
                </c:pt>
                <c:pt idx="289">
                  <c:v>1.3032990673418662E-2</c:v>
                </c:pt>
                <c:pt idx="290">
                  <c:v>1.189609000366809E-2</c:v>
                </c:pt>
                <c:pt idx="291">
                  <c:v>1.099080775259066E-2</c:v>
                </c:pt>
                <c:pt idx="292">
                  <c:v>1.0793671761630036E-2</c:v>
                </c:pt>
                <c:pt idx="293">
                  <c:v>1.0061050896231626E-2</c:v>
                </c:pt>
                <c:pt idx="294">
                  <c:v>9.588057470109183E-3</c:v>
                </c:pt>
                <c:pt idx="295">
                  <c:v>9.287200311555055E-3</c:v>
                </c:pt>
                <c:pt idx="296">
                  <c:v>8.9572969154473273E-3</c:v>
                </c:pt>
                <c:pt idx="297">
                  <c:v>8.1432347089078171E-3</c:v>
                </c:pt>
                <c:pt idx="298">
                  <c:v>7.7742037249802498E-3</c:v>
                </c:pt>
                <c:pt idx="299">
                  <c:v>7.5046430392380478E-3</c:v>
                </c:pt>
                <c:pt idx="300">
                  <c:v>7.1655397405140462E-3</c:v>
                </c:pt>
                <c:pt idx="301">
                  <c:v>6.9968431535783297E-3</c:v>
                </c:pt>
                <c:pt idx="302">
                  <c:v>6.9195331452694131E-3</c:v>
                </c:pt>
                <c:pt idx="303">
                  <c:v>6.7836273702647368E-3</c:v>
                </c:pt>
                <c:pt idx="304">
                  <c:v>6.883127558848269E-3</c:v>
                </c:pt>
                <c:pt idx="305">
                  <c:v>6.9376629063035086E-3</c:v>
                </c:pt>
                <c:pt idx="306">
                  <c:v>6.9210225273956876E-3</c:v>
                </c:pt>
                <c:pt idx="307">
                  <c:v>6.8721357212856203E-3</c:v>
                </c:pt>
                <c:pt idx="308">
                  <c:v>7.4859058670026504E-3</c:v>
                </c:pt>
                <c:pt idx="309">
                  <c:v>7.4557977763548616E-3</c:v>
                </c:pt>
                <c:pt idx="310">
                  <c:v>7.5171436353951944E-3</c:v>
                </c:pt>
              </c:numCache>
            </c:numRef>
          </c:val>
        </c:ser>
        <c:ser>
          <c:idx val="4"/>
          <c:order val="5"/>
          <c:spPr>
            <a:solidFill>
              <a:srgbClr val="FFC000"/>
            </a:solidFill>
            <a:ln w="12700">
              <a:solidFill>
                <a:srgbClr val="000000"/>
              </a:solidFill>
              <a:prstDash val="solid"/>
            </a:ln>
          </c:spPr>
          <c:cat>
            <c:numRef>
              <c:f>'Fig 9'!$A$10:$A$320</c:f>
              <c:numCache>
                <c:formatCode>General</c:formatCode>
                <c:ptCount val="31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numCache>
            </c:numRef>
          </c:cat>
          <c:val>
            <c:numRef>
              <c:f>'Fig 9'!$I$10:$I$320</c:f>
              <c:numCache>
                <c:formatCode>0.0%</c:formatCode>
                <c:ptCount val="311"/>
                <c:pt idx="0">
                  <c:v>1.2181653375408961E-2</c:v>
                </c:pt>
                <c:pt idx="1">
                  <c:v>1.1396191779519478E-2</c:v>
                </c:pt>
                <c:pt idx="2">
                  <c:v>1.1701408732203059E-2</c:v>
                </c:pt>
                <c:pt idx="3">
                  <c:v>1.246590998751267E-2</c:v>
                </c:pt>
                <c:pt idx="4">
                  <c:v>1.0886320478860199E-2</c:v>
                </c:pt>
                <c:pt idx="5">
                  <c:v>1.1523309552524173E-2</c:v>
                </c:pt>
                <c:pt idx="6">
                  <c:v>1.3148889408362155E-2</c:v>
                </c:pt>
                <c:pt idx="7">
                  <c:v>1.1756232385474066E-2</c:v>
                </c:pt>
                <c:pt idx="8">
                  <c:v>1.093075082429755E-2</c:v>
                </c:pt>
                <c:pt idx="9">
                  <c:v>1.2401074339637308E-2</c:v>
                </c:pt>
                <c:pt idx="10">
                  <c:v>1.3122653158028529E-2</c:v>
                </c:pt>
                <c:pt idx="11">
                  <c:v>1.1790421386989812E-2</c:v>
                </c:pt>
                <c:pt idx="12">
                  <c:v>1.1832403024831803E-2</c:v>
                </c:pt>
                <c:pt idx="13">
                  <c:v>1.2206609719111984E-2</c:v>
                </c:pt>
                <c:pt idx="14">
                  <c:v>1.0918695592218126E-2</c:v>
                </c:pt>
                <c:pt idx="15">
                  <c:v>1.0887385978533805E-2</c:v>
                </c:pt>
                <c:pt idx="16">
                  <c:v>1.1483067390548636E-2</c:v>
                </c:pt>
                <c:pt idx="17">
                  <c:v>1.1750368147919814E-2</c:v>
                </c:pt>
                <c:pt idx="18">
                  <c:v>1.1903029883284013E-2</c:v>
                </c:pt>
                <c:pt idx="19">
                  <c:v>1.293811679519586E-2</c:v>
                </c:pt>
                <c:pt idx="20">
                  <c:v>1.2991276685451737E-2</c:v>
                </c:pt>
                <c:pt idx="21">
                  <c:v>1.4182074181526181E-2</c:v>
                </c:pt>
                <c:pt idx="22">
                  <c:v>1.4871419358480227E-2</c:v>
                </c:pt>
                <c:pt idx="23">
                  <c:v>1.5981373207389626E-2</c:v>
                </c:pt>
                <c:pt idx="24">
                  <c:v>1.6771247820242238E-2</c:v>
                </c:pt>
                <c:pt idx="25">
                  <c:v>1.7295072408412139E-2</c:v>
                </c:pt>
                <c:pt idx="26">
                  <c:v>1.7343411296098437E-2</c:v>
                </c:pt>
                <c:pt idx="27">
                  <c:v>1.7176571130235532E-2</c:v>
                </c:pt>
                <c:pt idx="28">
                  <c:v>1.6492997186256329E-2</c:v>
                </c:pt>
                <c:pt idx="29">
                  <c:v>1.7023479842621602E-2</c:v>
                </c:pt>
                <c:pt idx="30">
                  <c:v>1.6564547547323075E-2</c:v>
                </c:pt>
                <c:pt idx="31">
                  <c:v>1.6430723781057352E-2</c:v>
                </c:pt>
                <c:pt idx="32">
                  <c:v>1.534446554781682E-2</c:v>
                </c:pt>
                <c:pt idx="33">
                  <c:v>1.4915306349243347E-2</c:v>
                </c:pt>
                <c:pt idx="34">
                  <c:v>1.4606944587110831E-2</c:v>
                </c:pt>
                <c:pt idx="35">
                  <c:v>1.4688467362370092E-2</c:v>
                </c:pt>
                <c:pt idx="36">
                  <c:v>1.3479703626083073E-2</c:v>
                </c:pt>
                <c:pt idx="37">
                  <c:v>1.3792146380414885E-2</c:v>
                </c:pt>
                <c:pt idx="38">
                  <c:v>1.3243998845726669E-2</c:v>
                </c:pt>
                <c:pt idx="39">
                  <c:v>1.2899841469762774E-2</c:v>
                </c:pt>
                <c:pt idx="40">
                  <c:v>1.262615195894223E-2</c:v>
                </c:pt>
                <c:pt idx="41">
                  <c:v>1.2090972699296626E-2</c:v>
                </c:pt>
                <c:pt idx="42">
                  <c:v>1.1450498668981568E-2</c:v>
                </c:pt>
                <c:pt idx="43">
                  <c:v>1.1330596471590584E-2</c:v>
                </c:pt>
                <c:pt idx="44">
                  <c:v>1.1058890652417623E-2</c:v>
                </c:pt>
                <c:pt idx="45">
                  <c:v>1.0524568431466938E-2</c:v>
                </c:pt>
                <c:pt idx="46">
                  <c:v>9.9578679515771457E-3</c:v>
                </c:pt>
                <c:pt idx="47">
                  <c:v>9.3282767961685893E-3</c:v>
                </c:pt>
                <c:pt idx="48">
                  <c:v>9.0409111951010191E-3</c:v>
                </c:pt>
                <c:pt idx="49">
                  <c:v>8.7157196583019583E-3</c:v>
                </c:pt>
                <c:pt idx="50">
                  <c:v>8.2904213320178395E-3</c:v>
                </c:pt>
                <c:pt idx="51">
                  <c:v>8.1234177843925413E-3</c:v>
                </c:pt>
                <c:pt idx="52">
                  <c:v>7.5485594478652846E-3</c:v>
                </c:pt>
                <c:pt idx="53">
                  <c:v>7.1621318337029699E-3</c:v>
                </c:pt>
                <c:pt idx="54">
                  <c:v>6.9828315703973935E-3</c:v>
                </c:pt>
                <c:pt idx="55">
                  <c:v>6.5171780521310141E-3</c:v>
                </c:pt>
                <c:pt idx="56">
                  <c:v>7.2775439024967206E-3</c:v>
                </c:pt>
                <c:pt idx="57">
                  <c:v>7.6948194735421043E-3</c:v>
                </c:pt>
                <c:pt idx="58">
                  <c:v>8.2949390765332826E-3</c:v>
                </c:pt>
                <c:pt idx="59">
                  <c:v>8.8222836907057862E-3</c:v>
                </c:pt>
                <c:pt idx="60">
                  <c:v>9.3115452845842737E-3</c:v>
                </c:pt>
                <c:pt idx="61">
                  <c:v>9.6371626342888848E-3</c:v>
                </c:pt>
                <c:pt idx="62">
                  <c:v>1.0572152177368207E-2</c:v>
                </c:pt>
                <c:pt idx="63">
                  <c:v>1.1291210500657187E-2</c:v>
                </c:pt>
                <c:pt idx="64">
                  <c:v>1.19747155820985E-2</c:v>
                </c:pt>
                <c:pt idx="65">
                  <c:v>1.2749560291839757E-2</c:v>
                </c:pt>
                <c:pt idx="66">
                  <c:v>1.2348779911560952E-2</c:v>
                </c:pt>
                <c:pt idx="67">
                  <c:v>1.1896840487530369E-2</c:v>
                </c:pt>
                <c:pt idx="68">
                  <c:v>1.1486213176114146E-2</c:v>
                </c:pt>
                <c:pt idx="69">
                  <c:v>1.0683085372836576E-2</c:v>
                </c:pt>
                <c:pt idx="70">
                  <c:v>1.0554017835667824E-2</c:v>
                </c:pt>
                <c:pt idx="71">
                  <c:v>1.0094806916098669E-2</c:v>
                </c:pt>
                <c:pt idx="72">
                  <c:v>9.9695202333935223E-3</c:v>
                </c:pt>
                <c:pt idx="73">
                  <c:v>9.5141771038853712E-3</c:v>
                </c:pt>
                <c:pt idx="74">
                  <c:v>9.4172232386303817E-3</c:v>
                </c:pt>
                <c:pt idx="75">
                  <c:v>8.8061142222179041E-3</c:v>
                </c:pt>
                <c:pt idx="76">
                  <c:v>8.6064731429944513E-3</c:v>
                </c:pt>
                <c:pt idx="77">
                  <c:v>8.3739189613775394E-3</c:v>
                </c:pt>
                <c:pt idx="78">
                  <c:v>8.4270831111365862E-3</c:v>
                </c:pt>
                <c:pt idx="79">
                  <c:v>8.4045454823552732E-3</c:v>
                </c:pt>
                <c:pt idx="80">
                  <c:v>8.1518036867115357E-3</c:v>
                </c:pt>
                <c:pt idx="81">
                  <c:v>7.9999824785378249E-3</c:v>
                </c:pt>
                <c:pt idx="82">
                  <c:v>8.0856395622509718E-3</c:v>
                </c:pt>
                <c:pt idx="83">
                  <c:v>8.1067294399931322E-3</c:v>
                </c:pt>
                <c:pt idx="84">
                  <c:v>8.0641931923101755E-3</c:v>
                </c:pt>
                <c:pt idx="85">
                  <c:v>8.1557346741266273E-3</c:v>
                </c:pt>
                <c:pt idx="86">
                  <c:v>8.0308548313711564E-3</c:v>
                </c:pt>
                <c:pt idx="87">
                  <c:v>8.0729217480806602E-3</c:v>
                </c:pt>
                <c:pt idx="88">
                  <c:v>8.0408082774229336E-3</c:v>
                </c:pt>
                <c:pt idx="89">
                  <c:v>7.8539773299520776E-3</c:v>
                </c:pt>
                <c:pt idx="90">
                  <c:v>7.3641594271103344E-3</c:v>
                </c:pt>
                <c:pt idx="91">
                  <c:v>7.308315058704145E-3</c:v>
                </c:pt>
                <c:pt idx="92">
                  <c:v>7.0221131365467288E-3</c:v>
                </c:pt>
                <c:pt idx="93">
                  <c:v>7.0623816779962689E-3</c:v>
                </c:pt>
                <c:pt idx="94">
                  <c:v>7.222162611271757E-3</c:v>
                </c:pt>
                <c:pt idx="95">
                  <c:v>6.6982445067089386E-3</c:v>
                </c:pt>
                <c:pt idx="96">
                  <c:v>6.3365947041222961E-3</c:v>
                </c:pt>
                <c:pt idx="97">
                  <c:v>6.1320694796872044E-3</c:v>
                </c:pt>
                <c:pt idx="98">
                  <c:v>5.7980009061176802E-3</c:v>
                </c:pt>
                <c:pt idx="99">
                  <c:v>5.4080367990132685E-3</c:v>
                </c:pt>
                <c:pt idx="100">
                  <c:v>5.0303200805403639E-3</c:v>
                </c:pt>
                <c:pt idx="101">
                  <c:v>4.7442076354411011E-3</c:v>
                </c:pt>
                <c:pt idx="102">
                  <c:v>4.432779382332476E-3</c:v>
                </c:pt>
                <c:pt idx="103">
                  <c:v>4.2442165850720389E-3</c:v>
                </c:pt>
                <c:pt idx="104">
                  <c:v>3.99667589015292E-3</c:v>
                </c:pt>
                <c:pt idx="105">
                  <c:v>3.5966357285866393E-3</c:v>
                </c:pt>
                <c:pt idx="106">
                  <c:v>3.7429479180018555E-3</c:v>
                </c:pt>
                <c:pt idx="107">
                  <c:v>3.6950342880773994E-3</c:v>
                </c:pt>
                <c:pt idx="108">
                  <c:v>3.9419363465030884E-3</c:v>
                </c:pt>
                <c:pt idx="109">
                  <c:v>3.9661032243208869E-3</c:v>
                </c:pt>
                <c:pt idx="110">
                  <c:v>3.930290748478958E-3</c:v>
                </c:pt>
                <c:pt idx="111">
                  <c:v>4.094751177894978E-3</c:v>
                </c:pt>
                <c:pt idx="112">
                  <c:v>4.4410268801116023E-3</c:v>
                </c:pt>
                <c:pt idx="113">
                  <c:v>4.3752678438261422E-3</c:v>
                </c:pt>
                <c:pt idx="114">
                  <c:v>4.7112058362749187E-3</c:v>
                </c:pt>
                <c:pt idx="115">
                  <c:v>4.5296189422277151E-3</c:v>
                </c:pt>
                <c:pt idx="116">
                  <c:v>4.4909356132579606E-3</c:v>
                </c:pt>
                <c:pt idx="117">
                  <c:v>4.1974820972664603E-3</c:v>
                </c:pt>
                <c:pt idx="118">
                  <c:v>4.0343783750312638E-3</c:v>
                </c:pt>
                <c:pt idx="119">
                  <c:v>3.8796316547900756E-3</c:v>
                </c:pt>
                <c:pt idx="120">
                  <c:v>3.5336722942357541E-3</c:v>
                </c:pt>
                <c:pt idx="121">
                  <c:v>3.2969116425719267E-3</c:v>
                </c:pt>
                <c:pt idx="122">
                  <c:v>3.1393909646382553E-3</c:v>
                </c:pt>
                <c:pt idx="123">
                  <c:v>2.9735469424203775E-3</c:v>
                </c:pt>
                <c:pt idx="124">
                  <c:v>2.7805583929904213E-3</c:v>
                </c:pt>
                <c:pt idx="125">
                  <c:v>2.7114182895801569E-3</c:v>
                </c:pt>
                <c:pt idx="126">
                  <c:v>3.2039139488746092E-3</c:v>
                </c:pt>
                <c:pt idx="127">
                  <c:v>3.4124880986201901E-3</c:v>
                </c:pt>
                <c:pt idx="128">
                  <c:v>3.8174922908485323E-3</c:v>
                </c:pt>
                <c:pt idx="129">
                  <c:v>4.2506721958551147E-3</c:v>
                </c:pt>
                <c:pt idx="130">
                  <c:v>4.583945750293676E-3</c:v>
                </c:pt>
                <c:pt idx="131">
                  <c:v>4.9036221003857811E-3</c:v>
                </c:pt>
                <c:pt idx="132">
                  <c:v>5.1867208626376277E-3</c:v>
                </c:pt>
                <c:pt idx="133">
                  <c:v>5.5252640384088692E-3</c:v>
                </c:pt>
                <c:pt idx="134">
                  <c:v>5.7838540228104035E-3</c:v>
                </c:pt>
                <c:pt idx="135">
                  <c:v>5.8152404917780924E-3</c:v>
                </c:pt>
                <c:pt idx="136">
                  <c:v>5.777824083292026E-3</c:v>
                </c:pt>
                <c:pt idx="137">
                  <c:v>5.9452949406102202E-3</c:v>
                </c:pt>
                <c:pt idx="138">
                  <c:v>5.8779568526900585E-3</c:v>
                </c:pt>
                <c:pt idx="139">
                  <c:v>6.0034566150007039E-3</c:v>
                </c:pt>
                <c:pt idx="140">
                  <c:v>5.899770027729131E-3</c:v>
                </c:pt>
                <c:pt idx="141">
                  <c:v>6.1730654334814557E-3</c:v>
                </c:pt>
                <c:pt idx="142">
                  <c:v>6.4639655100065278E-3</c:v>
                </c:pt>
                <c:pt idx="143">
                  <c:v>6.346006504862646E-3</c:v>
                </c:pt>
                <c:pt idx="144">
                  <c:v>6.0862683859698036E-3</c:v>
                </c:pt>
                <c:pt idx="145">
                  <c:v>5.9303499881043437E-3</c:v>
                </c:pt>
                <c:pt idx="146">
                  <c:v>5.9127423877188825E-3</c:v>
                </c:pt>
                <c:pt idx="147">
                  <c:v>5.9799303224777663E-3</c:v>
                </c:pt>
                <c:pt idx="148">
                  <c:v>5.7881740316461832E-3</c:v>
                </c:pt>
                <c:pt idx="149">
                  <c:v>5.6112645907695196E-3</c:v>
                </c:pt>
                <c:pt idx="150">
                  <c:v>5.4502889380974341E-3</c:v>
                </c:pt>
                <c:pt idx="151">
                  <c:v>5.2714356434198336E-3</c:v>
                </c:pt>
                <c:pt idx="152">
                  <c:v>5.1051188225268562E-3</c:v>
                </c:pt>
                <c:pt idx="153">
                  <c:v>5.0125275307800442E-3</c:v>
                </c:pt>
                <c:pt idx="154">
                  <c:v>4.826005034214916E-3</c:v>
                </c:pt>
                <c:pt idx="155">
                  <c:v>5.1393670460312011E-3</c:v>
                </c:pt>
                <c:pt idx="156">
                  <c:v>4.1792970477651323E-3</c:v>
                </c:pt>
                <c:pt idx="157">
                  <c:v>5.0734382929053098E-3</c:v>
                </c:pt>
                <c:pt idx="158">
                  <c:v>6.238044925759717E-3</c:v>
                </c:pt>
                <c:pt idx="159">
                  <c:v>5.7077150568489929E-3</c:v>
                </c:pt>
                <c:pt idx="160">
                  <c:v>6.7716051405824094E-3</c:v>
                </c:pt>
                <c:pt idx="161">
                  <c:v>6.8853992603947946E-3</c:v>
                </c:pt>
                <c:pt idx="162">
                  <c:v>7.6410234068857632E-3</c:v>
                </c:pt>
                <c:pt idx="163">
                  <c:v>7.0725714300056038E-3</c:v>
                </c:pt>
                <c:pt idx="164">
                  <c:v>8.4114545035965035E-3</c:v>
                </c:pt>
                <c:pt idx="165">
                  <c:v>7.8957219439553198E-3</c:v>
                </c:pt>
                <c:pt idx="166">
                  <c:v>8.8122676178021102E-3</c:v>
                </c:pt>
                <c:pt idx="167">
                  <c:v>8.7828090097612187E-3</c:v>
                </c:pt>
                <c:pt idx="168">
                  <c:v>7.263347841302537E-3</c:v>
                </c:pt>
                <c:pt idx="169">
                  <c:v>9.3206927890007278E-3</c:v>
                </c:pt>
                <c:pt idx="170">
                  <c:v>9.4799182482687514E-3</c:v>
                </c:pt>
                <c:pt idx="171">
                  <c:v>9.2611187595683236E-3</c:v>
                </c:pt>
                <c:pt idx="172">
                  <c:v>8.1863341120467434E-3</c:v>
                </c:pt>
                <c:pt idx="173">
                  <c:v>9.1497121203483363E-3</c:v>
                </c:pt>
                <c:pt idx="174">
                  <c:v>9.6280192777858532E-3</c:v>
                </c:pt>
                <c:pt idx="175">
                  <c:v>1.1197849317012495E-2</c:v>
                </c:pt>
                <c:pt idx="176">
                  <c:v>9.9283150945679854E-3</c:v>
                </c:pt>
                <c:pt idx="177">
                  <c:v>1.0283853089737865E-2</c:v>
                </c:pt>
                <c:pt idx="178">
                  <c:v>1.1971179836513798E-2</c:v>
                </c:pt>
                <c:pt idx="179">
                  <c:v>1.3923882578877925E-2</c:v>
                </c:pt>
                <c:pt idx="180">
                  <c:v>1.0512049886506582E-2</c:v>
                </c:pt>
                <c:pt idx="181">
                  <c:v>9.6035320182825748E-3</c:v>
                </c:pt>
                <c:pt idx="182">
                  <c:v>9.9687425413950009E-3</c:v>
                </c:pt>
                <c:pt idx="183">
                  <c:v>9.9678672745206181E-3</c:v>
                </c:pt>
                <c:pt idx="184">
                  <c:v>9.2873851526744655E-3</c:v>
                </c:pt>
                <c:pt idx="185">
                  <c:v>1.1058345485275144E-2</c:v>
                </c:pt>
                <c:pt idx="186">
                  <c:v>1.1298864058234891E-2</c:v>
                </c:pt>
                <c:pt idx="187">
                  <c:v>1.0414313491791788E-2</c:v>
                </c:pt>
                <c:pt idx="188">
                  <c:v>1.0008172264104663E-2</c:v>
                </c:pt>
                <c:pt idx="189">
                  <c:v>9.2902222121329162E-3</c:v>
                </c:pt>
                <c:pt idx="190">
                  <c:v>1.1263123748989936E-2</c:v>
                </c:pt>
                <c:pt idx="191">
                  <c:v>1.2746808520484354E-2</c:v>
                </c:pt>
                <c:pt idx="192">
                  <c:v>1.1772944871990905E-2</c:v>
                </c:pt>
                <c:pt idx="193">
                  <c:v>1.122088167001096E-2</c:v>
                </c:pt>
                <c:pt idx="194">
                  <c:v>8.2745644760922801E-3</c:v>
                </c:pt>
                <c:pt idx="195">
                  <c:v>9.7767923958645558E-3</c:v>
                </c:pt>
                <c:pt idx="196">
                  <c:v>7.6350821977249758E-3</c:v>
                </c:pt>
                <c:pt idx="197">
                  <c:v>7.5317222120805782E-3</c:v>
                </c:pt>
                <c:pt idx="198">
                  <c:v>7.4092623344774932E-3</c:v>
                </c:pt>
                <c:pt idx="199">
                  <c:v>7.3998054564404217E-3</c:v>
                </c:pt>
                <c:pt idx="200">
                  <c:v>8.685706669413696E-3</c:v>
                </c:pt>
                <c:pt idx="201">
                  <c:v>7.4086629459850428E-3</c:v>
                </c:pt>
                <c:pt idx="202">
                  <c:v>7.2784992288417241E-3</c:v>
                </c:pt>
                <c:pt idx="203">
                  <c:v>6.2825396403423644E-3</c:v>
                </c:pt>
                <c:pt idx="204">
                  <c:v>7.4792715110146828E-3</c:v>
                </c:pt>
                <c:pt idx="205">
                  <c:v>6.9856957896614127E-3</c:v>
                </c:pt>
                <c:pt idx="206">
                  <c:v>6.5383226351499379E-3</c:v>
                </c:pt>
                <c:pt idx="207">
                  <c:v>7.3589142324076125E-3</c:v>
                </c:pt>
                <c:pt idx="208">
                  <c:v>7.4715495535709097E-3</c:v>
                </c:pt>
                <c:pt idx="209">
                  <c:v>7.8367303832935949E-3</c:v>
                </c:pt>
                <c:pt idx="210">
                  <c:v>7.5019267055258364E-3</c:v>
                </c:pt>
                <c:pt idx="211">
                  <c:v>6.9281562767206286E-3</c:v>
                </c:pt>
                <c:pt idx="212">
                  <c:v>7.0361206189630387E-3</c:v>
                </c:pt>
                <c:pt idx="213">
                  <c:v>6.9487825300764434E-3</c:v>
                </c:pt>
                <c:pt idx="214">
                  <c:v>6.700235426152867E-3</c:v>
                </c:pt>
                <c:pt idx="215">
                  <c:v>6.452298473850494E-3</c:v>
                </c:pt>
                <c:pt idx="216">
                  <c:v>6.119454855864525E-3</c:v>
                </c:pt>
                <c:pt idx="217">
                  <c:v>6.7494850378869223E-3</c:v>
                </c:pt>
                <c:pt idx="218">
                  <c:v>7.3964474116289137E-3</c:v>
                </c:pt>
                <c:pt idx="219">
                  <c:v>6.8635839524952289E-3</c:v>
                </c:pt>
                <c:pt idx="220">
                  <c:v>7.059659685118627E-3</c:v>
                </c:pt>
                <c:pt idx="221">
                  <c:v>6.5962620735479033E-3</c:v>
                </c:pt>
                <c:pt idx="222">
                  <c:v>6.8947855105067632E-3</c:v>
                </c:pt>
                <c:pt idx="223">
                  <c:v>5.7289252424815307E-3</c:v>
                </c:pt>
                <c:pt idx="224">
                  <c:v>5.8032356511044571E-3</c:v>
                </c:pt>
                <c:pt idx="225">
                  <c:v>5.2000197328090809E-3</c:v>
                </c:pt>
                <c:pt idx="226">
                  <c:v>5.5703904406585198E-3</c:v>
                </c:pt>
                <c:pt idx="227">
                  <c:v>4.0112466200816679E-3</c:v>
                </c:pt>
                <c:pt idx="228">
                  <c:v>2.8030724889486613E-3</c:v>
                </c:pt>
                <c:pt idx="229">
                  <c:v>2.9877186861287847E-3</c:v>
                </c:pt>
                <c:pt idx="230">
                  <c:v>1.7238146874408149E-3</c:v>
                </c:pt>
                <c:pt idx="231">
                  <c:v>2.9431877409736456E-3</c:v>
                </c:pt>
                <c:pt idx="232">
                  <c:v>2.6602142488519271E-3</c:v>
                </c:pt>
                <c:pt idx="233">
                  <c:v>2.6997798962227152E-3</c:v>
                </c:pt>
                <c:pt idx="234">
                  <c:v>2.2929803495639681E-3</c:v>
                </c:pt>
                <c:pt idx="235">
                  <c:v>2.0981239915560754E-3</c:v>
                </c:pt>
                <c:pt idx="236">
                  <c:v>2.2689628301062062E-3</c:v>
                </c:pt>
                <c:pt idx="237">
                  <c:v>2.1945368912106513E-3</c:v>
                </c:pt>
                <c:pt idx="238">
                  <c:v>1.6362041502776402E-3</c:v>
                </c:pt>
                <c:pt idx="239">
                  <c:v>1.7537017566641344E-3</c:v>
                </c:pt>
                <c:pt idx="240">
                  <c:v>1.3445638403972498E-3</c:v>
                </c:pt>
                <c:pt idx="241">
                  <c:v>1.2796039419837014E-3</c:v>
                </c:pt>
                <c:pt idx="242">
                  <c:v>1.251816102228166E-3</c:v>
                </c:pt>
                <c:pt idx="243">
                  <c:v>1.1266494876648035E-3</c:v>
                </c:pt>
                <c:pt idx="244">
                  <c:v>1.1369125697747238E-3</c:v>
                </c:pt>
                <c:pt idx="245">
                  <c:v>1.1530862716270151E-3</c:v>
                </c:pt>
                <c:pt idx="246">
                  <c:v>1.2043062899062783E-3</c:v>
                </c:pt>
                <c:pt idx="247">
                  <c:v>1.2279722284466654E-3</c:v>
                </c:pt>
                <c:pt idx="248">
                  <c:v>1.0628769881867294E-3</c:v>
                </c:pt>
                <c:pt idx="249">
                  <c:v>1.0078603647121136E-3</c:v>
                </c:pt>
                <c:pt idx="250">
                  <c:v>2.3233699365797671E-4</c:v>
                </c:pt>
                <c:pt idx="251">
                  <c:v>1.0518403512460822E-3</c:v>
                </c:pt>
                <c:pt idx="252">
                  <c:v>1.0760692163189003E-3</c:v>
                </c:pt>
                <c:pt idx="253">
                  <c:v>1.0778164921680235E-3</c:v>
                </c:pt>
                <c:pt idx="254">
                  <c:v>1.0738872445234119E-3</c:v>
                </c:pt>
                <c:pt idx="255">
                  <c:v>1.1018581929297937E-3</c:v>
                </c:pt>
                <c:pt idx="256">
                  <c:v>1.1396285699978466E-3</c:v>
                </c:pt>
                <c:pt idx="257">
                  <c:v>1.1797238725309138E-3</c:v>
                </c:pt>
                <c:pt idx="258">
                  <c:v>1.2114711745266522E-3</c:v>
                </c:pt>
                <c:pt idx="259">
                  <c:v>1.2441236497926673E-3</c:v>
                </c:pt>
                <c:pt idx="260">
                  <c:v>1.2547477418633488E-3</c:v>
                </c:pt>
                <c:pt idx="261">
                  <c:v>1.3590381527282534E-3</c:v>
                </c:pt>
                <c:pt idx="262">
                  <c:v>1.4398360153417102E-3</c:v>
                </c:pt>
                <c:pt idx="263">
                  <c:v>1.5645697842938144E-3</c:v>
                </c:pt>
                <c:pt idx="264">
                  <c:v>1.6525245980353492E-3</c:v>
                </c:pt>
                <c:pt idx="265">
                  <c:v>1.6143584496157771E-3</c:v>
                </c:pt>
                <c:pt idx="266">
                  <c:v>1.5582269449675959E-3</c:v>
                </c:pt>
                <c:pt idx="267">
                  <c:v>1.5599646141851874E-3</c:v>
                </c:pt>
                <c:pt idx="268">
                  <c:v>1.6059653242526254E-3</c:v>
                </c:pt>
                <c:pt idx="269">
                  <c:v>1.6257238150173771E-3</c:v>
                </c:pt>
                <c:pt idx="270">
                  <c:v>1.6343863433009183E-3</c:v>
                </c:pt>
                <c:pt idx="271">
                  <c:v>1.661471022502313E-3</c:v>
                </c:pt>
                <c:pt idx="272">
                  <c:v>1.6681987510499435E-3</c:v>
                </c:pt>
                <c:pt idx="273">
                  <c:v>1.7012919908455993E-3</c:v>
                </c:pt>
                <c:pt idx="274">
                  <c:v>1.5821280263219708E-3</c:v>
                </c:pt>
                <c:pt idx="275">
                  <c:v>1.7149295217534233E-3</c:v>
                </c:pt>
                <c:pt idx="276">
                  <c:v>1.7050072330728329E-3</c:v>
                </c:pt>
                <c:pt idx="277">
                  <c:v>1.715929869022308E-3</c:v>
                </c:pt>
                <c:pt idx="278">
                  <c:v>1.6890148516511901E-3</c:v>
                </c:pt>
                <c:pt idx="279">
                  <c:v>1.6961559976736316E-3</c:v>
                </c:pt>
                <c:pt idx="280">
                  <c:v>1.6754865477851622E-3</c:v>
                </c:pt>
                <c:pt idx="281">
                  <c:v>1.6465812586396889E-3</c:v>
                </c:pt>
                <c:pt idx="282">
                  <c:v>1.5898610431694616E-3</c:v>
                </c:pt>
                <c:pt idx="283">
                  <c:v>1.5333919301321012E-3</c:v>
                </c:pt>
                <c:pt idx="284">
                  <c:v>1.3678331911388963E-3</c:v>
                </c:pt>
                <c:pt idx="285">
                  <c:v>1.4217255213271956E-3</c:v>
                </c:pt>
                <c:pt idx="286">
                  <c:v>1.4159206475738309E-3</c:v>
                </c:pt>
                <c:pt idx="287">
                  <c:v>1.3932106616422137E-3</c:v>
                </c:pt>
                <c:pt idx="288">
                  <c:v>1.3064398446002929E-3</c:v>
                </c:pt>
                <c:pt idx="289">
                  <c:v>1.2615412877504805E-3</c:v>
                </c:pt>
                <c:pt idx="290">
                  <c:v>1.2704413270856177E-3</c:v>
                </c:pt>
                <c:pt idx="291">
                  <c:v>1.2462718222362159E-3</c:v>
                </c:pt>
                <c:pt idx="292">
                  <c:v>1.2416278783967517E-3</c:v>
                </c:pt>
                <c:pt idx="293">
                  <c:v>1.0892939537222852E-3</c:v>
                </c:pt>
                <c:pt idx="294">
                  <c:v>1.0229750193273943E-3</c:v>
                </c:pt>
                <c:pt idx="295">
                  <c:v>1.0185923174410355E-3</c:v>
                </c:pt>
                <c:pt idx="296">
                  <c:v>9.6707716622409373E-4</c:v>
                </c:pt>
                <c:pt idx="297">
                  <c:v>8.9580811624716619E-4</c:v>
                </c:pt>
                <c:pt idx="298">
                  <c:v>8.9307212129941178E-4</c:v>
                </c:pt>
                <c:pt idx="299">
                  <c:v>8.0908417709396976E-4</c:v>
                </c:pt>
                <c:pt idx="300">
                  <c:v>8.469125966989587E-4</c:v>
                </c:pt>
                <c:pt idx="301">
                  <c:v>8.9659999228881794E-4</c:v>
                </c:pt>
                <c:pt idx="302">
                  <c:v>8.7672096086899342E-4</c:v>
                </c:pt>
                <c:pt idx="303">
                  <c:v>9.5053189070759168E-4</c:v>
                </c:pt>
                <c:pt idx="304">
                  <c:v>9.7977912813256235E-4</c:v>
                </c:pt>
                <c:pt idx="305">
                  <c:v>1.0101050752357791E-3</c:v>
                </c:pt>
                <c:pt idx="306">
                  <c:v>1.056975530292673E-3</c:v>
                </c:pt>
                <c:pt idx="307">
                  <c:v>1.0447314218265697E-3</c:v>
                </c:pt>
                <c:pt idx="308">
                  <c:v>1.0035279346554114E-3</c:v>
                </c:pt>
                <c:pt idx="309">
                  <c:v>9.2048257754862571E-4</c:v>
                </c:pt>
                <c:pt idx="310">
                  <c:v>9.9879760002493843E-4</c:v>
                </c:pt>
              </c:numCache>
            </c:numRef>
          </c:val>
        </c:ser>
        <c:dLbls>
          <c:showLegendKey val="0"/>
          <c:showVal val="0"/>
          <c:showCatName val="0"/>
          <c:showSerName val="0"/>
          <c:showPercent val="0"/>
          <c:showBubbleSize val="0"/>
        </c:dLbls>
        <c:axId val="286125056"/>
        <c:axId val="286126848"/>
      </c:areaChart>
      <c:catAx>
        <c:axId val="2861250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Times New Roman"/>
                <a:ea typeface="Times New Roman"/>
                <a:cs typeface="Times New Roman"/>
              </a:defRPr>
            </a:pPr>
            <a:endParaRPr lang="en-US"/>
          </a:p>
        </c:txPr>
        <c:crossAx val="286126848"/>
        <c:crossesAt val="1E-3"/>
        <c:auto val="1"/>
        <c:lblAlgn val="ctr"/>
        <c:lblOffset val="100"/>
        <c:tickLblSkip val="50"/>
        <c:tickMarkSkip val="50"/>
        <c:noMultiLvlLbl val="0"/>
      </c:catAx>
      <c:valAx>
        <c:axId val="286126848"/>
        <c:scaling>
          <c:orientation val="minMax"/>
          <c:max val="0.2"/>
        </c:scaling>
        <c:delete val="0"/>
        <c:axPos val="l"/>
        <c:title>
          <c:tx>
            <c:rich>
              <a:bodyPr/>
              <a:lstStyle/>
              <a:p>
                <a:pPr>
                  <a:defRPr sz="1450" b="0" i="0" u="none" strike="noStrike" baseline="0">
                    <a:solidFill>
                      <a:srgbClr val="000000"/>
                    </a:solidFill>
                    <a:latin typeface="Times New Roman"/>
                    <a:ea typeface="Times New Roman"/>
                    <a:cs typeface="Times New Roman"/>
                  </a:defRPr>
                </a:pPr>
                <a:r>
                  <a:rPr lang="en-GB"/>
                  <a:t>Damage as a % of GDP</a:t>
                </a:r>
              </a:p>
            </c:rich>
          </c:tx>
          <c:layout>
            <c:manualLayout>
              <c:xMode val="edge"/>
              <c:yMode val="edge"/>
              <c:x val="1.0631429691978157E-3"/>
              <c:y val="0.2145210310249680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Times New Roman"/>
                <a:ea typeface="Times New Roman"/>
                <a:cs typeface="Times New Roman"/>
              </a:defRPr>
            </a:pPr>
            <a:endParaRPr lang="en-US"/>
          </a:p>
        </c:txPr>
        <c:crossAx val="286125056"/>
        <c:crosses val="autoZero"/>
        <c:crossBetween val="midCat"/>
      </c:valAx>
      <c:spPr>
        <a:noFill/>
        <a:ln w="25400">
          <a:noFill/>
        </a:ln>
      </c:spPr>
    </c:plotArea>
    <c:plotVisOnly val="1"/>
    <c:dispBlanksAs val="zero"/>
    <c:showDLblsOverMax val="0"/>
  </c:chart>
  <c:spPr>
    <a:solidFill>
      <a:srgbClr val="FFFFFF"/>
    </a:solidFill>
    <a:ln w="9525">
      <a:noFill/>
    </a:ln>
  </c:spPr>
  <c:txPr>
    <a:bodyPr/>
    <a:lstStyle/>
    <a:p>
      <a:pPr>
        <a:defRPr sz="9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300" verticalDpi="3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063168124392615"/>
          <c:y val="4.326292904374078E-2"/>
          <c:w val="0.79834791059280852"/>
          <c:h val="0.85557433003278016"/>
        </c:manualLayout>
      </c:layout>
      <c:areaChart>
        <c:grouping val="stacked"/>
        <c:varyColors val="0"/>
        <c:ser>
          <c:idx val="5"/>
          <c:order val="0"/>
          <c:tx>
            <c:v>Food</c:v>
          </c:tx>
          <c:spPr>
            <a:ln>
              <a:noFill/>
            </a:ln>
          </c:spPr>
          <c:val>
            <c:numRef>
              <c:f>[4]PrEnTFF!$U$10:$U$530</c:f>
              <c:numCache>
                <c:formatCode>General</c:formatCode>
                <c:ptCount val="521"/>
                <c:pt idx="0">
                  <c:v>0.1791701347408465</c:v>
                </c:pt>
                <c:pt idx="1">
                  <c:v>0.17869076243703258</c:v>
                </c:pt>
                <c:pt idx="2">
                  <c:v>0.17842294118273749</c:v>
                </c:pt>
                <c:pt idx="3">
                  <c:v>0.17814838772553454</c:v>
                </c:pt>
                <c:pt idx="4">
                  <c:v>0.17783485346269851</c:v>
                </c:pt>
                <c:pt idx="5">
                  <c:v>0.17754974075131733</c:v>
                </c:pt>
                <c:pt idx="6">
                  <c:v>0.17726056078500846</c:v>
                </c:pt>
                <c:pt idx="7">
                  <c:v>0.17696448890377389</c:v>
                </c:pt>
                <c:pt idx="8">
                  <c:v>0.17663006237558554</c:v>
                </c:pt>
                <c:pt idx="9">
                  <c:v>0.17632305330584361</c:v>
                </c:pt>
                <c:pt idx="10">
                  <c:v>0.18050841716599506</c:v>
                </c:pt>
                <c:pt idx="11">
                  <c:v>0.1795676718871817</c:v>
                </c:pt>
                <c:pt idx="12">
                  <c:v>0.17957585281480196</c:v>
                </c:pt>
                <c:pt idx="13">
                  <c:v>0.17958306280464892</c:v>
                </c:pt>
                <c:pt idx="14">
                  <c:v>0.17955735159313527</c:v>
                </c:pt>
                <c:pt idx="15">
                  <c:v>0.17956549788339363</c:v>
                </c:pt>
                <c:pt idx="16">
                  <c:v>0.17956896588145393</c:v>
                </c:pt>
                <c:pt idx="17">
                  <c:v>0.17957149609621725</c:v>
                </c:pt>
                <c:pt idx="18">
                  <c:v>0.17957584383178621</c:v>
                </c:pt>
                <c:pt idx="19">
                  <c:v>0.17954499794175058</c:v>
                </c:pt>
                <c:pt idx="20">
                  <c:v>0.17955030084736642</c:v>
                </c:pt>
                <c:pt idx="21">
                  <c:v>0.17952469370136553</c:v>
                </c:pt>
                <c:pt idx="22">
                  <c:v>0.17946574371444382</c:v>
                </c:pt>
                <c:pt idx="23">
                  <c:v>0.1805023681071985</c:v>
                </c:pt>
                <c:pt idx="24">
                  <c:v>0.18150892740815033</c:v>
                </c:pt>
                <c:pt idx="25">
                  <c:v>0.18239407673842009</c:v>
                </c:pt>
                <c:pt idx="26">
                  <c:v>0.18343913472753956</c:v>
                </c:pt>
                <c:pt idx="27">
                  <c:v>0.18448812837168624</c:v>
                </c:pt>
                <c:pt idx="28">
                  <c:v>0.18554106197293838</c:v>
                </c:pt>
                <c:pt idx="29">
                  <c:v>0.18659793968209146</c:v>
                </c:pt>
                <c:pt idx="30">
                  <c:v>0.18765876549776248</c:v>
                </c:pt>
                <c:pt idx="31">
                  <c:v>0.18872354326549787</c:v>
                </c:pt>
                <c:pt idx="32">
                  <c:v>0.18942806930810441</c:v>
                </c:pt>
                <c:pt idx="33">
                  <c:v>0.19052815199223946</c:v>
                </c:pt>
                <c:pt idx="34">
                  <c:v>0.19140990710639799</c:v>
                </c:pt>
                <c:pt idx="35">
                  <c:v>0.19251460974809642</c:v>
                </c:pt>
                <c:pt idx="36">
                  <c:v>0.19358926659563416</c:v>
                </c:pt>
                <c:pt idx="37">
                  <c:v>0.19489319265913574</c:v>
                </c:pt>
                <c:pt idx="38">
                  <c:v>0.1962028042501264</c:v>
                </c:pt>
                <c:pt idx="39">
                  <c:v>0.19755231260478703</c:v>
                </c:pt>
                <c:pt idx="40">
                  <c:v>0.19876167764778657</c:v>
                </c:pt>
                <c:pt idx="41">
                  <c:v>0.19880838473564186</c:v>
                </c:pt>
                <c:pt idx="42">
                  <c:v>0.20063043669549391</c:v>
                </c:pt>
                <c:pt idx="43">
                  <c:v>0.2013676305274239</c:v>
                </c:pt>
                <c:pt idx="44">
                  <c:v>0.20271155964422286</c:v>
                </c:pt>
                <c:pt idx="45">
                  <c:v>0.20177373968898704</c:v>
                </c:pt>
                <c:pt idx="46">
                  <c:v>0.20107710920432947</c:v>
                </c:pt>
                <c:pt idx="47">
                  <c:v>0.20104691320076321</c:v>
                </c:pt>
                <c:pt idx="48">
                  <c:v>0.20188446991515818</c:v>
                </c:pt>
                <c:pt idx="49">
                  <c:v>0.20324867123108986</c:v>
                </c:pt>
                <c:pt idx="50">
                  <c:v>0.20494054691730773</c:v>
                </c:pt>
                <c:pt idx="51">
                  <c:v>0.20688045327517229</c:v>
                </c:pt>
                <c:pt idx="52">
                  <c:v>0.20904410047077962</c:v>
                </c:pt>
                <c:pt idx="53">
                  <c:v>0.21083428435060539</c:v>
                </c:pt>
                <c:pt idx="54">
                  <c:v>0.21331592245044223</c:v>
                </c:pt>
                <c:pt idx="55">
                  <c:v>0.21537159823194199</c:v>
                </c:pt>
                <c:pt idx="56">
                  <c:v>0.21871097403702688</c:v>
                </c:pt>
                <c:pt idx="57">
                  <c:v>0.21875979921733549</c:v>
                </c:pt>
                <c:pt idx="58">
                  <c:v>0.21615863055978293</c:v>
                </c:pt>
                <c:pt idx="59">
                  <c:v>0.21043889058434806</c:v>
                </c:pt>
                <c:pt idx="60">
                  <c:v>0.20914745569940055</c:v>
                </c:pt>
                <c:pt idx="61">
                  <c:v>0.20819763598773602</c:v>
                </c:pt>
                <c:pt idx="62">
                  <c:v>0.20665255584463238</c:v>
                </c:pt>
                <c:pt idx="63">
                  <c:v>0.2050185026220985</c:v>
                </c:pt>
                <c:pt idx="64">
                  <c:v>0.20238121639182632</c:v>
                </c:pt>
                <c:pt idx="65">
                  <c:v>0.20157343266460595</c:v>
                </c:pt>
                <c:pt idx="66">
                  <c:v>0.200397855206847</c:v>
                </c:pt>
                <c:pt idx="67">
                  <c:v>0.19960823115215273</c:v>
                </c:pt>
                <c:pt idx="68">
                  <c:v>0.19910066830845413</c:v>
                </c:pt>
                <c:pt idx="69">
                  <c:v>0.19774268164813416</c:v>
                </c:pt>
                <c:pt idx="70">
                  <c:v>0.19654734735396032</c:v>
                </c:pt>
                <c:pt idx="71">
                  <c:v>0.19493140696645289</c:v>
                </c:pt>
                <c:pt idx="72">
                  <c:v>0.19419118368469429</c:v>
                </c:pt>
                <c:pt idx="73">
                  <c:v>0.19297739762019467</c:v>
                </c:pt>
                <c:pt idx="74">
                  <c:v>0.19053638095345407</c:v>
                </c:pt>
                <c:pt idx="75">
                  <c:v>0.19016806867818536</c:v>
                </c:pt>
                <c:pt idx="76">
                  <c:v>0.1896107035280257</c:v>
                </c:pt>
                <c:pt idx="77">
                  <c:v>0.18950621110811963</c:v>
                </c:pt>
                <c:pt idx="78">
                  <c:v>0.18968190054758696</c:v>
                </c:pt>
                <c:pt idx="79">
                  <c:v>0.18812544890820063</c:v>
                </c:pt>
                <c:pt idx="80">
                  <c:v>0.18681708959610094</c:v>
                </c:pt>
                <c:pt idx="81">
                  <c:v>0.18500338252200854</c:v>
                </c:pt>
                <c:pt idx="82">
                  <c:v>0.18421324355801169</c:v>
                </c:pt>
                <c:pt idx="83">
                  <c:v>0.18363495973446428</c:v>
                </c:pt>
                <c:pt idx="84">
                  <c:v>0.18287139254133361</c:v>
                </c:pt>
                <c:pt idx="85">
                  <c:v>0.18250235128778775</c:v>
                </c:pt>
                <c:pt idx="86">
                  <c:v>0.18322702143913619</c:v>
                </c:pt>
                <c:pt idx="87">
                  <c:v>0.18285308523592375</c:v>
                </c:pt>
                <c:pt idx="88">
                  <c:v>0.18123294816824145</c:v>
                </c:pt>
                <c:pt idx="89">
                  <c:v>0.18143746539033553</c:v>
                </c:pt>
                <c:pt idx="90">
                  <c:v>0.18222019568932865</c:v>
                </c:pt>
                <c:pt idx="91">
                  <c:v>0.18127533084941738</c:v>
                </c:pt>
                <c:pt idx="92">
                  <c:v>0.18055246211635084</c:v>
                </c:pt>
                <c:pt idx="93">
                  <c:v>0.17974996900685267</c:v>
                </c:pt>
                <c:pt idx="94">
                  <c:v>0.18030764669127189</c:v>
                </c:pt>
                <c:pt idx="95">
                  <c:v>0.18112672265482777</c:v>
                </c:pt>
                <c:pt idx="96">
                  <c:v>0.18089626871090558</c:v>
                </c:pt>
                <c:pt idx="97">
                  <c:v>0.17952674556295012</c:v>
                </c:pt>
                <c:pt idx="98">
                  <c:v>0.17738912117941069</c:v>
                </c:pt>
                <c:pt idx="99">
                  <c:v>0.17711637885340831</c:v>
                </c:pt>
                <c:pt idx="100">
                  <c:v>0.17714597197240534</c:v>
                </c:pt>
                <c:pt idx="101">
                  <c:v>0.17705969757864601</c:v>
                </c:pt>
                <c:pt idx="102">
                  <c:v>0.17639265327850828</c:v>
                </c:pt>
                <c:pt idx="103">
                  <c:v>0.17548597040727718</c:v>
                </c:pt>
                <c:pt idx="104">
                  <c:v>0.17427436257365564</c:v>
                </c:pt>
                <c:pt idx="105">
                  <c:v>0.17428811725950139</c:v>
                </c:pt>
                <c:pt idx="106">
                  <c:v>0.1741769343234324</c:v>
                </c:pt>
                <c:pt idx="107">
                  <c:v>0.17403811580205478</c:v>
                </c:pt>
                <c:pt idx="108">
                  <c:v>0.17361261368897082</c:v>
                </c:pt>
                <c:pt idx="109">
                  <c:v>0.17307320502415402</c:v>
                </c:pt>
                <c:pt idx="110">
                  <c:v>0.17170398231217859</c:v>
                </c:pt>
                <c:pt idx="111">
                  <c:v>0.17110159885757895</c:v>
                </c:pt>
                <c:pt idx="112">
                  <c:v>0.17025851156972635</c:v>
                </c:pt>
                <c:pt idx="113">
                  <c:v>0.169444151760964</c:v>
                </c:pt>
                <c:pt idx="114">
                  <c:v>0.16812641597575378</c:v>
                </c:pt>
                <c:pt idx="115">
                  <c:v>0.16756621619776105</c:v>
                </c:pt>
                <c:pt idx="116">
                  <c:v>0.16681529603385642</c:v>
                </c:pt>
                <c:pt idx="117">
                  <c:v>0.16568283533133346</c:v>
                </c:pt>
                <c:pt idx="118">
                  <c:v>0.16529254262778659</c:v>
                </c:pt>
                <c:pt idx="119">
                  <c:v>0.16537476588710476</c:v>
                </c:pt>
                <c:pt idx="120">
                  <c:v>0.16542880652073849</c:v>
                </c:pt>
                <c:pt idx="121">
                  <c:v>0.16608048888924515</c:v>
                </c:pt>
                <c:pt idx="122">
                  <c:v>0.16736940595415545</c:v>
                </c:pt>
                <c:pt idx="123">
                  <c:v>0.16710975650075263</c:v>
                </c:pt>
                <c:pt idx="124">
                  <c:v>0.16529119292978831</c:v>
                </c:pt>
                <c:pt idx="125">
                  <c:v>0.16402738537910022</c:v>
                </c:pt>
                <c:pt idx="126">
                  <c:v>0.16136460113711348</c:v>
                </c:pt>
                <c:pt idx="127">
                  <c:v>0.16123093025259444</c:v>
                </c:pt>
                <c:pt idx="128">
                  <c:v>0.16286757650529954</c:v>
                </c:pt>
                <c:pt idx="129">
                  <c:v>0.1638765440613783</c:v>
                </c:pt>
                <c:pt idx="130">
                  <c:v>0.16225463700536638</c:v>
                </c:pt>
                <c:pt idx="131">
                  <c:v>0.16037493389563512</c:v>
                </c:pt>
                <c:pt idx="132">
                  <c:v>0.16117733091060926</c:v>
                </c:pt>
                <c:pt idx="133">
                  <c:v>0.16342216424155911</c:v>
                </c:pt>
                <c:pt idx="134">
                  <c:v>0.16405676640929659</c:v>
                </c:pt>
                <c:pt idx="135">
                  <c:v>0.16366329483439823</c:v>
                </c:pt>
                <c:pt idx="136">
                  <c:v>0.15985516050236781</c:v>
                </c:pt>
                <c:pt idx="137">
                  <c:v>0.16153319253498391</c:v>
                </c:pt>
                <c:pt idx="138">
                  <c:v>0.15969366851865593</c:v>
                </c:pt>
                <c:pt idx="139">
                  <c:v>0.15984361663826399</c:v>
                </c:pt>
                <c:pt idx="140">
                  <c:v>0.15897797930692478</c:v>
                </c:pt>
                <c:pt idx="141">
                  <c:v>0.15622195827080299</c:v>
                </c:pt>
                <c:pt idx="142">
                  <c:v>0.15698769169872662</c:v>
                </c:pt>
                <c:pt idx="143">
                  <c:v>0.15817317368668019</c:v>
                </c:pt>
                <c:pt idx="144">
                  <c:v>0.1562855715373008</c:v>
                </c:pt>
                <c:pt idx="145">
                  <c:v>0.15635106762426559</c:v>
                </c:pt>
                <c:pt idx="146">
                  <c:v>0.155209630957725</c:v>
                </c:pt>
                <c:pt idx="147">
                  <c:v>0.15632393954274709</c:v>
                </c:pt>
                <c:pt idx="148">
                  <c:v>0.15520012528353747</c:v>
                </c:pt>
                <c:pt idx="149">
                  <c:v>0.15450169341070144</c:v>
                </c:pt>
                <c:pt idx="150">
                  <c:v>0.15373640825792728</c:v>
                </c:pt>
                <c:pt idx="151">
                  <c:v>0.15308541396254277</c:v>
                </c:pt>
                <c:pt idx="152">
                  <c:v>0.15441486174195182</c:v>
                </c:pt>
                <c:pt idx="153">
                  <c:v>0.15367174307771275</c:v>
                </c:pt>
                <c:pt idx="154">
                  <c:v>0.15118729892033331</c:v>
                </c:pt>
                <c:pt idx="155">
                  <c:v>0.15239537283126742</c:v>
                </c:pt>
                <c:pt idx="156">
                  <c:v>0.15150980971984765</c:v>
                </c:pt>
                <c:pt idx="157">
                  <c:v>0.15091367441124384</c:v>
                </c:pt>
                <c:pt idx="158">
                  <c:v>0.14847661309022958</c:v>
                </c:pt>
                <c:pt idx="159">
                  <c:v>0.14657482819385614</c:v>
                </c:pt>
                <c:pt idx="160">
                  <c:v>0.14549339089209218</c:v>
                </c:pt>
                <c:pt idx="161">
                  <c:v>0.14644422085228634</c:v>
                </c:pt>
                <c:pt idx="162">
                  <c:v>0.14448385639689881</c:v>
                </c:pt>
                <c:pt idx="163">
                  <c:v>0.14346335067539176</c:v>
                </c:pt>
                <c:pt idx="164">
                  <c:v>0.14507127536326925</c:v>
                </c:pt>
                <c:pt idx="165">
                  <c:v>0.14343924209582543</c:v>
                </c:pt>
                <c:pt idx="166">
                  <c:v>0.14445506834541397</c:v>
                </c:pt>
                <c:pt idx="167">
                  <c:v>0.14160946273231489</c:v>
                </c:pt>
                <c:pt idx="168">
                  <c:v>0.14402637494123111</c:v>
                </c:pt>
                <c:pt idx="169">
                  <c:v>0.14390807644756637</c:v>
                </c:pt>
                <c:pt idx="170">
                  <c:v>0.14368449876337078</c:v>
                </c:pt>
                <c:pt idx="171">
                  <c:v>0.14287669545789231</c:v>
                </c:pt>
                <c:pt idx="172">
                  <c:v>0.14243654837838929</c:v>
                </c:pt>
                <c:pt idx="173">
                  <c:v>0.14318192990356304</c:v>
                </c:pt>
                <c:pt idx="174">
                  <c:v>0.14352948723500031</c:v>
                </c:pt>
                <c:pt idx="175">
                  <c:v>0.14369126812015115</c:v>
                </c:pt>
                <c:pt idx="176">
                  <c:v>0.14364391666640619</c:v>
                </c:pt>
                <c:pt idx="177">
                  <c:v>0.14387060909040278</c:v>
                </c:pt>
                <c:pt idx="178">
                  <c:v>0.14422688353876395</c:v>
                </c:pt>
                <c:pt idx="179">
                  <c:v>0.14390347549329593</c:v>
                </c:pt>
                <c:pt idx="180">
                  <c:v>0.14335579407604959</c:v>
                </c:pt>
                <c:pt idx="181">
                  <c:v>0.14207541712416458</c:v>
                </c:pt>
                <c:pt idx="182">
                  <c:v>0.13859599919209573</c:v>
                </c:pt>
                <c:pt idx="183">
                  <c:v>0.13835664077172635</c:v>
                </c:pt>
                <c:pt idx="184">
                  <c:v>0.13821887634717009</c:v>
                </c:pt>
                <c:pt idx="185">
                  <c:v>0.13987832244846649</c:v>
                </c:pt>
                <c:pt idx="186">
                  <c:v>0.14022110547118463</c:v>
                </c:pt>
                <c:pt idx="187">
                  <c:v>0.13861854924024253</c:v>
                </c:pt>
                <c:pt idx="188">
                  <c:v>0.13760629489864012</c:v>
                </c:pt>
                <c:pt idx="189">
                  <c:v>0.13969483802244007</c:v>
                </c:pt>
                <c:pt idx="190">
                  <c:v>0.13930455131039596</c:v>
                </c:pt>
                <c:pt idx="191">
                  <c:v>0.14042871947345292</c:v>
                </c:pt>
                <c:pt idx="192">
                  <c:v>0.14031063319164583</c:v>
                </c:pt>
                <c:pt idx="193">
                  <c:v>0.14065785029037348</c:v>
                </c:pt>
                <c:pt idx="194">
                  <c:v>0.14013186420364221</c:v>
                </c:pt>
                <c:pt idx="195">
                  <c:v>0.1399119747376745</c:v>
                </c:pt>
                <c:pt idx="196">
                  <c:v>0.13994859305833612</c:v>
                </c:pt>
                <c:pt idx="197">
                  <c:v>0.14047054977384857</c:v>
                </c:pt>
                <c:pt idx="198">
                  <c:v>0.1408974596957808</c:v>
                </c:pt>
                <c:pt idx="199">
                  <c:v>0.14099272873684604</c:v>
                </c:pt>
                <c:pt idx="200">
                  <c:v>0.14375270855271263</c:v>
                </c:pt>
                <c:pt idx="201">
                  <c:v>0.14350429978632304</c:v>
                </c:pt>
                <c:pt idx="202">
                  <c:v>0.14339296730532025</c:v>
                </c:pt>
                <c:pt idx="203">
                  <c:v>0.14347701750388114</c:v>
                </c:pt>
                <c:pt idx="204">
                  <c:v>0.14304346848722618</c:v>
                </c:pt>
                <c:pt idx="205">
                  <c:v>0.1423472459540617</c:v>
                </c:pt>
                <c:pt idx="206">
                  <c:v>0.14175146384249482</c:v>
                </c:pt>
                <c:pt idx="207">
                  <c:v>0.14122875225697554</c:v>
                </c:pt>
                <c:pt idx="208">
                  <c:v>0.14070600666095928</c:v>
                </c:pt>
                <c:pt idx="209">
                  <c:v>0.13999860050264329</c:v>
                </c:pt>
                <c:pt idx="210">
                  <c:v>0.13938081521836954</c:v>
                </c:pt>
                <c:pt idx="211">
                  <c:v>0.13826785344745171</c:v>
                </c:pt>
                <c:pt idx="212">
                  <c:v>0.13709151115762511</c:v>
                </c:pt>
                <c:pt idx="213">
                  <c:v>0.13637933203751701</c:v>
                </c:pt>
                <c:pt idx="214">
                  <c:v>0.13588418218264114</c:v>
                </c:pt>
                <c:pt idx="215">
                  <c:v>0.1349030952757497</c:v>
                </c:pt>
                <c:pt idx="216">
                  <c:v>0.13449489659339919</c:v>
                </c:pt>
                <c:pt idx="217">
                  <c:v>0.13430133364376212</c:v>
                </c:pt>
                <c:pt idx="218">
                  <c:v>0.13407588199538215</c:v>
                </c:pt>
                <c:pt idx="219">
                  <c:v>0.13394938263524306</c:v>
                </c:pt>
                <c:pt idx="220">
                  <c:v>0.1325582589585271</c:v>
                </c:pt>
                <c:pt idx="221">
                  <c:v>0.1315908014906278</c:v>
                </c:pt>
                <c:pt idx="222">
                  <c:v>0.13086408048790846</c:v>
                </c:pt>
                <c:pt idx="223">
                  <c:v>0.13041110245399232</c:v>
                </c:pt>
                <c:pt idx="224">
                  <c:v>0.12996104699382577</c:v>
                </c:pt>
                <c:pt idx="225">
                  <c:v>0.12952560196392282</c:v>
                </c:pt>
                <c:pt idx="226">
                  <c:v>0.12966718923679552</c:v>
                </c:pt>
                <c:pt idx="227">
                  <c:v>0.12938369332167454</c:v>
                </c:pt>
                <c:pt idx="228">
                  <c:v>0.12748012879284404</c:v>
                </c:pt>
                <c:pt idx="229">
                  <c:v>0.12488170048478794</c:v>
                </c:pt>
                <c:pt idx="230">
                  <c:v>0.12276489299912564</c:v>
                </c:pt>
                <c:pt idx="231">
                  <c:v>0.12190811436754968</c:v>
                </c:pt>
                <c:pt idx="232">
                  <c:v>0.12161479549819192</c:v>
                </c:pt>
                <c:pt idx="233">
                  <c:v>0.12144335458847583</c:v>
                </c:pt>
                <c:pt idx="234">
                  <c:v>0.1218363471955238</c:v>
                </c:pt>
                <c:pt idx="235">
                  <c:v>0.12204746570543777</c:v>
                </c:pt>
                <c:pt idx="236">
                  <c:v>0.12213756950125614</c:v>
                </c:pt>
                <c:pt idx="237">
                  <c:v>0.12198817858178838</c:v>
                </c:pt>
                <c:pt idx="238">
                  <c:v>0.12171793812294798</c:v>
                </c:pt>
                <c:pt idx="239">
                  <c:v>0.12155507591336873</c:v>
                </c:pt>
                <c:pt idx="240">
                  <c:v>0.1213226916496027</c:v>
                </c:pt>
                <c:pt idx="241">
                  <c:v>0.12079095026974422</c:v>
                </c:pt>
                <c:pt idx="242">
                  <c:v>0.11886992967581649</c:v>
                </c:pt>
                <c:pt idx="243">
                  <c:v>0.11807898336529547</c:v>
                </c:pt>
                <c:pt idx="244">
                  <c:v>0.11804864219239063</c:v>
                </c:pt>
                <c:pt idx="245">
                  <c:v>0.11836845193701583</c:v>
                </c:pt>
                <c:pt idx="246">
                  <c:v>0.11822260800582024</c:v>
                </c:pt>
                <c:pt idx="247">
                  <c:v>0.1178623467331197</c:v>
                </c:pt>
                <c:pt idx="248">
                  <c:v>0.11732681196825483</c:v>
                </c:pt>
                <c:pt idx="249">
                  <c:v>0.11725688537335832</c:v>
                </c:pt>
                <c:pt idx="250">
                  <c:v>0.11722818897849054</c:v>
                </c:pt>
                <c:pt idx="251">
                  <c:v>0.11518183835597172</c:v>
                </c:pt>
                <c:pt idx="252">
                  <c:v>0.11326459023236925</c:v>
                </c:pt>
                <c:pt idx="253">
                  <c:v>0.11142924104251212</c:v>
                </c:pt>
                <c:pt idx="254">
                  <c:v>0.10975098753018611</c:v>
                </c:pt>
                <c:pt idx="255">
                  <c:v>0.10792420035571523</c:v>
                </c:pt>
                <c:pt idx="256">
                  <c:v>0.1064956950889504</c:v>
                </c:pt>
                <c:pt idx="257">
                  <c:v>0.10443332075207698</c:v>
                </c:pt>
                <c:pt idx="258">
                  <c:v>0.1021081461879754</c:v>
                </c:pt>
                <c:pt idx="259">
                  <c:v>0.10026907498337095</c:v>
                </c:pt>
                <c:pt idx="260">
                  <c:v>9.9081616184192978E-2</c:v>
                </c:pt>
                <c:pt idx="261">
                  <c:v>9.7941231180042915E-2</c:v>
                </c:pt>
                <c:pt idx="262">
                  <c:v>9.6527811510119854E-2</c:v>
                </c:pt>
                <c:pt idx="263">
                  <c:v>9.4583692349237344E-2</c:v>
                </c:pt>
                <c:pt idx="264">
                  <c:v>9.3371706109502114E-2</c:v>
                </c:pt>
                <c:pt idx="265">
                  <c:v>9.2446185471423151E-2</c:v>
                </c:pt>
                <c:pt idx="266">
                  <c:v>9.1267744130817938E-2</c:v>
                </c:pt>
                <c:pt idx="267">
                  <c:v>8.9781991781581416E-2</c:v>
                </c:pt>
                <c:pt idx="268">
                  <c:v>8.8559302577569957E-2</c:v>
                </c:pt>
                <c:pt idx="269">
                  <c:v>8.7618411191842785E-2</c:v>
                </c:pt>
                <c:pt idx="270">
                  <c:v>8.6768342854909974E-2</c:v>
                </c:pt>
                <c:pt idx="271">
                  <c:v>8.5903726616038636E-2</c:v>
                </c:pt>
                <c:pt idx="272">
                  <c:v>8.5266333609662265E-2</c:v>
                </c:pt>
                <c:pt idx="273">
                  <c:v>8.4713336068223524E-2</c:v>
                </c:pt>
                <c:pt idx="274">
                  <c:v>8.4103606543996789E-2</c:v>
                </c:pt>
                <c:pt idx="275">
                  <c:v>8.367257646319072E-2</c:v>
                </c:pt>
                <c:pt idx="276">
                  <c:v>8.3202179330495743E-2</c:v>
                </c:pt>
                <c:pt idx="277">
                  <c:v>8.275371167593161E-2</c:v>
                </c:pt>
                <c:pt idx="278">
                  <c:v>8.2285646016514141E-2</c:v>
                </c:pt>
                <c:pt idx="279">
                  <c:v>8.1697219582366601E-2</c:v>
                </c:pt>
                <c:pt idx="280">
                  <c:v>8.0802277096129124E-2</c:v>
                </c:pt>
                <c:pt idx="281">
                  <c:v>8.0688005267799387E-2</c:v>
                </c:pt>
                <c:pt idx="282">
                  <c:v>8.0174249317316995E-2</c:v>
                </c:pt>
                <c:pt idx="283">
                  <c:v>7.9205282397651774E-2</c:v>
                </c:pt>
                <c:pt idx="284">
                  <c:v>7.8874040099738321E-2</c:v>
                </c:pt>
                <c:pt idx="285">
                  <c:v>7.8394434416180339E-2</c:v>
                </c:pt>
                <c:pt idx="286">
                  <c:v>7.8157322796489848E-2</c:v>
                </c:pt>
                <c:pt idx="287">
                  <c:v>7.798976187548208E-2</c:v>
                </c:pt>
                <c:pt idx="288">
                  <c:v>7.7650119273175111E-2</c:v>
                </c:pt>
                <c:pt idx="289">
                  <c:v>7.7397160583769137E-2</c:v>
                </c:pt>
                <c:pt idx="290">
                  <c:v>7.6790595739458817E-2</c:v>
                </c:pt>
                <c:pt idx="291">
                  <c:v>7.6616069091055852E-2</c:v>
                </c:pt>
                <c:pt idx="292">
                  <c:v>7.6161543295876211E-2</c:v>
                </c:pt>
                <c:pt idx="293">
                  <c:v>7.5753499986596182E-2</c:v>
                </c:pt>
                <c:pt idx="294">
                  <c:v>7.5482496647920241E-2</c:v>
                </c:pt>
                <c:pt idx="295">
                  <c:v>7.5051139692398794E-2</c:v>
                </c:pt>
                <c:pt idx="296">
                  <c:v>7.4929529936492337E-2</c:v>
                </c:pt>
                <c:pt idx="297">
                  <c:v>7.3778871370115837E-2</c:v>
                </c:pt>
                <c:pt idx="298">
                  <c:v>7.2980523657284829E-2</c:v>
                </c:pt>
                <c:pt idx="299">
                  <c:v>7.270805765307703E-2</c:v>
                </c:pt>
                <c:pt idx="300">
                  <c:v>7.1382875736978837E-2</c:v>
                </c:pt>
                <c:pt idx="301">
                  <c:v>7.0673070278493136E-2</c:v>
                </c:pt>
                <c:pt idx="302">
                  <c:v>7.0088869263824738E-2</c:v>
                </c:pt>
                <c:pt idx="303">
                  <c:v>6.9739954974404078E-2</c:v>
                </c:pt>
                <c:pt idx="304">
                  <c:v>6.9561458470356635E-2</c:v>
                </c:pt>
                <c:pt idx="305">
                  <c:v>6.9481171967827146E-2</c:v>
                </c:pt>
                <c:pt idx="306">
                  <c:v>6.9388730820487701E-2</c:v>
                </c:pt>
                <c:pt idx="307">
                  <c:v>6.9271999100864137E-2</c:v>
                </c:pt>
                <c:pt idx="308">
                  <c:v>6.9119068881324047E-2</c:v>
                </c:pt>
                <c:pt idx="309">
                  <c:v>6.8989170727075999E-2</c:v>
                </c:pt>
                <c:pt idx="310">
                  <c:v>6.8586691173103384E-2</c:v>
                </c:pt>
                <c:pt idx="311">
                  <c:v>6.8456604868739765E-2</c:v>
                </c:pt>
                <c:pt idx="312">
                  <c:v>6.8458594123686517E-2</c:v>
                </c:pt>
                <c:pt idx="313">
                  <c:v>6.8525509241075103E-2</c:v>
                </c:pt>
                <c:pt idx="314">
                  <c:v>6.8585376885578836E-2</c:v>
                </c:pt>
                <c:pt idx="315">
                  <c:v>6.8685331721055662E-2</c:v>
                </c:pt>
                <c:pt idx="316">
                  <c:v>6.8837622550457694E-2</c:v>
                </c:pt>
                <c:pt idx="317">
                  <c:v>6.7247431191721219E-2</c:v>
                </c:pt>
                <c:pt idx="318">
                  <c:v>6.5723377172936789E-2</c:v>
                </c:pt>
                <c:pt idx="319">
                  <c:v>6.4262498204624041E-2</c:v>
                </c:pt>
                <c:pt idx="320">
                  <c:v>6.2968499413334739E-2</c:v>
                </c:pt>
                <c:pt idx="321">
                  <c:v>6.1700719680271861E-2</c:v>
                </c:pt>
                <c:pt idx="322">
                  <c:v>6.0564737701023448E-2</c:v>
                </c:pt>
                <c:pt idx="323">
                  <c:v>5.9516781394714398E-2</c:v>
                </c:pt>
                <c:pt idx="324">
                  <c:v>5.8452967630248112E-2</c:v>
                </c:pt>
                <c:pt idx="325">
                  <c:v>5.7374032048601621E-2</c:v>
                </c:pt>
                <c:pt idx="326">
                  <c:v>5.6251127145266401E-2</c:v>
                </c:pt>
                <c:pt idx="327">
                  <c:v>5.5279231223324378E-2</c:v>
                </c:pt>
                <c:pt idx="328">
                  <c:v>5.4455553033091866E-2</c:v>
                </c:pt>
                <c:pt idx="329">
                  <c:v>5.3638457720327583E-2</c:v>
                </c:pt>
                <c:pt idx="330">
                  <c:v>5.2905189582068565E-2</c:v>
                </c:pt>
                <c:pt idx="331">
                  <c:v>5.2079096052146986E-2</c:v>
                </c:pt>
                <c:pt idx="332">
                  <c:v>5.0838921041215818E-2</c:v>
                </c:pt>
                <c:pt idx="333">
                  <c:v>4.9749396345536476E-2</c:v>
                </c:pt>
                <c:pt idx="334">
                  <c:v>4.8703974188824772E-2</c:v>
                </c:pt>
                <c:pt idx="335">
                  <c:v>4.7555469222071052E-2</c:v>
                </c:pt>
                <c:pt idx="336">
                  <c:v>4.6502991178592204E-2</c:v>
                </c:pt>
                <c:pt idx="337">
                  <c:v>4.5550306254897213E-2</c:v>
                </c:pt>
                <c:pt idx="338">
                  <c:v>4.4546965632285919E-2</c:v>
                </c:pt>
                <c:pt idx="339">
                  <c:v>4.3683798885185775E-2</c:v>
                </c:pt>
                <c:pt idx="340">
                  <c:v>4.2754613462760944E-2</c:v>
                </c:pt>
                <c:pt idx="341">
                  <c:v>4.1378944292849634E-2</c:v>
                </c:pt>
                <c:pt idx="342">
                  <c:v>4.0261203992547581E-2</c:v>
                </c:pt>
                <c:pt idx="343">
                  <c:v>3.8749468410633051E-2</c:v>
                </c:pt>
                <c:pt idx="344">
                  <c:v>3.7437533129865079E-2</c:v>
                </c:pt>
                <c:pt idx="345">
                  <c:v>3.6002092440502231E-2</c:v>
                </c:pt>
                <c:pt idx="346">
                  <c:v>3.4851899553572374E-2</c:v>
                </c:pt>
                <c:pt idx="347">
                  <c:v>3.3956322484355241E-2</c:v>
                </c:pt>
                <c:pt idx="348">
                  <c:v>3.2996745011441911E-2</c:v>
                </c:pt>
                <c:pt idx="349">
                  <c:v>3.1996748828900697E-2</c:v>
                </c:pt>
                <c:pt idx="350">
                  <c:v>2.9867214165784511E-2</c:v>
                </c:pt>
                <c:pt idx="351">
                  <c:v>2.8973220895466882E-2</c:v>
                </c:pt>
                <c:pt idx="352">
                  <c:v>2.8113775979614234E-2</c:v>
                </c:pt>
                <c:pt idx="353">
                  <c:v>2.7376027784927644E-2</c:v>
                </c:pt>
                <c:pt idx="354">
                  <c:v>2.6600036517614303E-2</c:v>
                </c:pt>
                <c:pt idx="355">
                  <c:v>2.6153248486520689E-2</c:v>
                </c:pt>
                <c:pt idx="356">
                  <c:v>2.5512466503242289E-2</c:v>
                </c:pt>
                <c:pt idx="357">
                  <c:v>2.4941802498972408E-2</c:v>
                </c:pt>
                <c:pt idx="358">
                  <c:v>2.4613692524966847E-2</c:v>
                </c:pt>
                <c:pt idx="359">
                  <c:v>2.4060059443346909E-2</c:v>
                </c:pt>
                <c:pt idx="360">
                  <c:v>2.3342867730395043E-2</c:v>
                </c:pt>
                <c:pt idx="361">
                  <c:v>2.2957953033126595E-2</c:v>
                </c:pt>
                <c:pt idx="362">
                  <c:v>2.2595738190465446E-2</c:v>
                </c:pt>
                <c:pt idx="363">
                  <c:v>2.204461222403899E-2</c:v>
                </c:pt>
                <c:pt idx="364">
                  <c:v>2.165057136523077E-2</c:v>
                </c:pt>
                <c:pt idx="365">
                  <c:v>2.1277527278526116E-2</c:v>
                </c:pt>
                <c:pt idx="366">
                  <c:v>2.0975371958601441E-2</c:v>
                </c:pt>
                <c:pt idx="367">
                  <c:v>2.0729655552661812E-2</c:v>
                </c:pt>
                <c:pt idx="368">
                  <c:v>2.0476254124925968E-2</c:v>
                </c:pt>
                <c:pt idx="369">
                  <c:v>2.021714130528051E-2</c:v>
                </c:pt>
                <c:pt idx="370">
                  <c:v>1.9946549997073487E-2</c:v>
                </c:pt>
                <c:pt idx="371">
                  <c:v>1.9360506609826706E-2</c:v>
                </c:pt>
                <c:pt idx="372">
                  <c:v>1.8884180314909106E-2</c:v>
                </c:pt>
                <c:pt idx="373">
                  <c:v>1.8327735973809576E-2</c:v>
                </c:pt>
                <c:pt idx="374">
                  <c:v>1.8048625722809984E-2</c:v>
                </c:pt>
                <c:pt idx="375">
                  <c:v>1.7529531912972334E-2</c:v>
                </c:pt>
                <c:pt idx="376">
                  <c:v>1.725850936314716E-2</c:v>
                </c:pt>
                <c:pt idx="377">
                  <c:v>1.6926001557029103E-2</c:v>
                </c:pt>
                <c:pt idx="378">
                  <c:v>1.669028642321849E-2</c:v>
                </c:pt>
                <c:pt idx="379">
                  <c:v>1.6391720853848886E-2</c:v>
                </c:pt>
                <c:pt idx="380">
                  <c:v>1.5788404830121956E-2</c:v>
                </c:pt>
                <c:pt idx="381">
                  <c:v>1.5311809629926891E-2</c:v>
                </c:pt>
                <c:pt idx="382">
                  <c:v>1.5010157915303452E-2</c:v>
                </c:pt>
                <c:pt idx="383">
                  <c:v>1.4594420356064931E-2</c:v>
                </c:pt>
                <c:pt idx="384">
                  <c:v>1.441853965267265E-2</c:v>
                </c:pt>
                <c:pt idx="385">
                  <c:v>1.4190750467231027E-2</c:v>
                </c:pt>
                <c:pt idx="386">
                  <c:v>1.3968191489765551E-2</c:v>
                </c:pt>
                <c:pt idx="387">
                  <c:v>1.3634232380586328E-2</c:v>
                </c:pt>
                <c:pt idx="388">
                  <c:v>1.3264792811487852E-2</c:v>
                </c:pt>
                <c:pt idx="389">
                  <c:v>1.2910872604480225E-2</c:v>
                </c:pt>
                <c:pt idx="390">
                  <c:v>1.2599776003247519E-2</c:v>
                </c:pt>
                <c:pt idx="391">
                  <c:v>1.2301468128593864E-2</c:v>
                </c:pt>
                <c:pt idx="392">
                  <c:v>1.2130451967174412E-2</c:v>
                </c:pt>
                <c:pt idx="393">
                  <c:v>1.2186539050344348E-2</c:v>
                </c:pt>
                <c:pt idx="394">
                  <c:v>1.1649636228870199E-2</c:v>
                </c:pt>
                <c:pt idx="395">
                  <c:v>1.1409639133950395E-2</c:v>
                </c:pt>
                <c:pt idx="396">
                  <c:v>1.1127841281681913E-2</c:v>
                </c:pt>
                <c:pt idx="397">
                  <c:v>1.0874812255062882E-2</c:v>
                </c:pt>
                <c:pt idx="398">
                  <c:v>1.0667711287122362E-2</c:v>
                </c:pt>
                <c:pt idx="399">
                  <c:v>1.0320850989951738E-2</c:v>
                </c:pt>
                <c:pt idx="400">
                  <c:v>1.0083469096110558E-2</c:v>
                </c:pt>
                <c:pt idx="401">
                  <c:v>1.0043843937200064E-2</c:v>
                </c:pt>
                <c:pt idx="402">
                  <c:v>9.8584522548666332E-3</c:v>
                </c:pt>
                <c:pt idx="403">
                  <c:v>9.7844006943198156E-3</c:v>
                </c:pt>
                <c:pt idx="404">
                  <c:v>9.6256785754019782E-3</c:v>
                </c:pt>
                <c:pt idx="405">
                  <c:v>9.4112960943839395E-3</c:v>
                </c:pt>
                <c:pt idx="406">
                  <c:v>9.2061248914200328E-3</c:v>
                </c:pt>
                <c:pt idx="407">
                  <c:v>8.9907936987609054E-3</c:v>
                </c:pt>
                <c:pt idx="408">
                  <c:v>8.9683540671917517E-3</c:v>
                </c:pt>
                <c:pt idx="409">
                  <c:v>8.8466841968251244E-3</c:v>
                </c:pt>
                <c:pt idx="410">
                  <c:v>8.7151345889358613E-3</c:v>
                </c:pt>
                <c:pt idx="411">
                  <c:v>8.5439308427350345E-3</c:v>
                </c:pt>
                <c:pt idx="412">
                  <c:v>8.4680236902258781E-3</c:v>
                </c:pt>
                <c:pt idx="413">
                  <c:v>8.1796753527807482E-3</c:v>
                </c:pt>
                <c:pt idx="414">
                  <c:v>9.1058765632781348E-3</c:v>
                </c:pt>
                <c:pt idx="415">
                  <c:v>8.8442223035157374E-3</c:v>
                </c:pt>
                <c:pt idx="416">
                  <c:v>8.6262894577250407E-3</c:v>
                </c:pt>
                <c:pt idx="417">
                  <c:v>8.717338120604037E-3</c:v>
                </c:pt>
                <c:pt idx="418">
                  <c:v>9.0172638478521888E-3</c:v>
                </c:pt>
                <c:pt idx="419">
                  <c:v>9.2871832805436171E-3</c:v>
                </c:pt>
                <c:pt idx="420">
                  <c:v>9.3913650493060042E-3</c:v>
                </c:pt>
                <c:pt idx="421">
                  <c:v>1.3195336944923046E-2</c:v>
                </c:pt>
                <c:pt idx="422">
                  <c:v>9.4911247044674237E-3</c:v>
                </c:pt>
                <c:pt idx="423">
                  <c:v>8.7659531399496317E-3</c:v>
                </c:pt>
                <c:pt idx="424">
                  <c:v>8.5726619010529602E-3</c:v>
                </c:pt>
                <c:pt idx="425">
                  <c:v>8.9516473318678527E-3</c:v>
                </c:pt>
                <c:pt idx="426">
                  <c:v>1.2586537160345395E-2</c:v>
                </c:pt>
                <c:pt idx="427">
                  <c:v>8.5455104679313804E-3</c:v>
                </c:pt>
                <c:pt idx="428">
                  <c:v>8.9290977453399759E-3</c:v>
                </c:pt>
                <c:pt idx="429">
                  <c:v>8.4866672835603556E-3</c:v>
                </c:pt>
                <c:pt idx="430">
                  <c:v>8.8325701595634697E-3</c:v>
                </c:pt>
                <c:pt idx="431">
                  <c:v>9.5204543158529421E-3</c:v>
                </c:pt>
                <c:pt idx="432">
                  <c:v>9.4705623802344395E-3</c:v>
                </c:pt>
                <c:pt idx="433">
                  <c:v>9.1797157342576111E-3</c:v>
                </c:pt>
                <c:pt idx="434">
                  <c:v>8.3195732970080347E-3</c:v>
                </c:pt>
                <c:pt idx="435">
                  <c:v>8.0227536697716397E-3</c:v>
                </c:pt>
                <c:pt idx="436">
                  <c:v>7.5082068295272662E-3</c:v>
                </c:pt>
                <c:pt idx="437">
                  <c:v>7.0513011883577446E-3</c:v>
                </c:pt>
                <c:pt idx="438">
                  <c:v>7.2746016342910245E-3</c:v>
                </c:pt>
                <c:pt idx="439">
                  <c:v>6.8810999695222575E-3</c:v>
                </c:pt>
                <c:pt idx="440">
                  <c:v>6.516644361360918E-3</c:v>
                </c:pt>
                <c:pt idx="441">
                  <c:v>6.2307235747013426E-3</c:v>
                </c:pt>
                <c:pt idx="442">
                  <c:v>6.1192001539189939E-3</c:v>
                </c:pt>
                <c:pt idx="443">
                  <c:v>6.1311279596521998E-3</c:v>
                </c:pt>
                <c:pt idx="444">
                  <c:v>6.1467689060002049E-3</c:v>
                </c:pt>
                <c:pt idx="445">
                  <c:v>6.211661272713419E-3</c:v>
                </c:pt>
                <c:pt idx="446">
                  <c:v>5.8470014522848477E-3</c:v>
                </c:pt>
                <c:pt idx="447">
                  <c:v>5.6449288139164546E-3</c:v>
                </c:pt>
                <c:pt idx="448">
                  <c:v>5.3245390176451367E-3</c:v>
                </c:pt>
                <c:pt idx="449">
                  <c:v>5.1352491306496488E-3</c:v>
                </c:pt>
                <c:pt idx="450">
                  <c:v>4.8301743449154612E-3</c:v>
                </c:pt>
                <c:pt idx="451">
                  <c:v>4.6581451869784178E-3</c:v>
                </c:pt>
                <c:pt idx="452">
                  <c:v>4.4741947704774925E-3</c:v>
                </c:pt>
                <c:pt idx="453">
                  <c:v>4.2721850102328306E-3</c:v>
                </c:pt>
                <c:pt idx="454">
                  <c:v>4.0407033299818844E-3</c:v>
                </c:pt>
                <c:pt idx="455">
                  <c:v>3.9241194607288294E-3</c:v>
                </c:pt>
                <c:pt idx="456">
                  <c:v>3.7468775664612508E-3</c:v>
                </c:pt>
                <c:pt idx="457">
                  <c:v>3.6717285708093867E-3</c:v>
                </c:pt>
                <c:pt idx="458">
                  <c:v>3.5421437723208255E-3</c:v>
                </c:pt>
                <c:pt idx="459">
                  <c:v>3.4648479247389339E-3</c:v>
                </c:pt>
                <c:pt idx="460">
                  <c:v>3.1573757269773598E-3</c:v>
                </c:pt>
                <c:pt idx="461">
                  <c:v>3.0428107938996218E-3</c:v>
                </c:pt>
                <c:pt idx="462">
                  <c:v>2.8877720024247772E-3</c:v>
                </c:pt>
                <c:pt idx="463">
                  <c:v>2.6858220232243595E-3</c:v>
                </c:pt>
                <c:pt idx="464">
                  <c:v>2.5590460183601486E-3</c:v>
                </c:pt>
                <c:pt idx="465">
                  <c:v>2.357654242302156E-3</c:v>
                </c:pt>
                <c:pt idx="466">
                  <c:v>2.2423441665192648E-3</c:v>
                </c:pt>
                <c:pt idx="467">
                  <c:v>2.1402668518359725E-3</c:v>
                </c:pt>
                <c:pt idx="468">
                  <c:v>1.972153845899632E-3</c:v>
                </c:pt>
                <c:pt idx="469">
                  <c:v>1.8008169473980259E-3</c:v>
                </c:pt>
                <c:pt idx="470">
                  <c:v>1.6488423100419842E-3</c:v>
                </c:pt>
                <c:pt idx="471">
                  <c:v>1.5712590379066283E-3</c:v>
                </c:pt>
                <c:pt idx="472">
                  <c:v>1.4485133759499552E-3</c:v>
                </c:pt>
                <c:pt idx="473">
                  <c:v>1.3044173504105604E-3</c:v>
                </c:pt>
                <c:pt idx="474">
                  <c:v>1.2716832389071081E-3</c:v>
                </c:pt>
                <c:pt idx="475">
                  <c:v>1.2167120890052504E-3</c:v>
                </c:pt>
                <c:pt idx="476">
                  <c:v>1.0891442760045168E-3</c:v>
                </c:pt>
                <c:pt idx="477">
                  <c:v>9.6811622477075733E-4</c:v>
                </c:pt>
                <c:pt idx="478">
                  <c:v>8.5842622591697851E-4</c:v>
                </c:pt>
                <c:pt idx="479">
                  <c:v>7.2297945013162881E-4</c:v>
                </c:pt>
                <c:pt idx="480">
                  <c:v>6.6976210863046418E-4</c:v>
                </c:pt>
                <c:pt idx="481">
                  <c:v>6.7034025279092118E-4</c:v>
                </c:pt>
                <c:pt idx="482">
                  <c:v>6.45922468593061E-4</c:v>
                </c:pt>
                <c:pt idx="483">
                  <c:v>6.2505692647031E-4</c:v>
                </c:pt>
                <c:pt idx="484">
                  <c:v>5.982978155036682E-4</c:v>
                </c:pt>
                <c:pt idx="485">
                  <c:v>5.5159227982920934E-4</c:v>
                </c:pt>
                <c:pt idx="486">
                  <c:v>5.1883552616317698E-4</c:v>
                </c:pt>
                <c:pt idx="487">
                  <c:v>4.9142307224207783E-4</c:v>
                </c:pt>
                <c:pt idx="488">
                  <c:v>4.57054183534369E-4</c:v>
                </c:pt>
                <c:pt idx="489">
                  <c:v>4.3283724471072119E-4</c:v>
                </c:pt>
                <c:pt idx="490">
                  <c:v>4.0350005324319126E-4</c:v>
                </c:pt>
                <c:pt idx="491">
                  <c:v>3.7101005979230068E-4</c:v>
                </c:pt>
                <c:pt idx="492">
                  <c:v>3.4733193156632488E-4</c:v>
                </c:pt>
                <c:pt idx="493">
                  <c:v>3.2424264270768018E-4</c:v>
                </c:pt>
                <c:pt idx="494">
                  <c:v>3.0212236776747391E-4</c:v>
                </c:pt>
                <c:pt idx="495">
                  <c:v>2.7394503407123996E-4</c:v>
                </c:pt>
                <c:pt idx="496">
                  <c:v>2.3613925451791576E-4</c:v>
                </c:pt>
                <c:pt idx="497">
                  <c:v>2.1501637716301537E-4</c:v>
                </c:pt>
                <c:pt idx="498">
                  <c:v>1.8394688565511727E-4</c:v>
                </c:pt>
                <c:pt idx="499">
                  <c:v>1.592198546155956E-4</c:v>
                </c:pt>
                <c:pt idx="500">
                  <c:v>1.3156459112877698E-4</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numCache>
            </c:numRef>
          </c:val>
        </c:ser>
        <c:ser>
          <c:idx val="6"/>
          <c:order val="1"/>
          <c:tx>
            <c:v>Fodder</c:v>
          </c:tx>
          <c:spPr>
            <a:solidFill>
              <a:srgbClr val="00B050"/>
            </a:solidFill>
            <a:ln>
              <a:noFill/>
            </a:ln>
          </c:spPr>
          <c:val>
            <c:numRef>
              <c:f>[4]PrEnTFF!$V$10:$V$530</c:f>
              <c:numCache>
                <c:formatCode>General</c:formatCode>
                <c:ptCount val="521"/>
                <c:pt idx="0">
                  <c:v>0.42480205501974078</c:v>
                </c:pt>
                <c:pt idx="1">
                  <c:v>0.42316513339189149</c:v>
                </c:pt>
                <c:pt idx="2">
                  <c:v>0.4220314115645652</c:v>
                </c:pt>
                <c:pt idx="3">
                  <c:v>0.42088341069749519</c:v>
                </c:pt>
                <c:pt idx="4">
                  <c:v>0.41964509038608006</c:v>
                </c:pt>
                <c:pt idx="5">
                  <c:v>0.41847564321080538</c:v>
                </c:pt>
                <c:pt idx="6">
                  <c:v>0.41729834857824966</c:v>
                </c:pt>
                <c:pt idx="7">
                  <c:v>0.41610660030521157</c:v>
                </c:pt>
                <c:pt idx="8">
                  <c:v>0.41482656547122587</c:v>
                </c:pt>
                <c:pt idx="9">
                  <c:v>0.41361285305452539</c:v>
                </c:pt>
                <c:pt idx="10">
                  <c:v>0.42292650868414566</c:v>
                </c:pt>
                <c:pt idx="11">
                  <c:v>0.42022090568513593</c:v>
                </c:pt>
                <c:pt idx="12">
                  <c:v>0.41973871323147655</c:v>
                </c:pt>
                <c:pt idx="13">
                  <c:v>0.41925435735803479</c:v>
                </c:pt>
                <c:pt idx="14">
                  <c:v>0.418693346399379</c:v>
                </c:pt>
                <c:pt idx="15">
                  <c:v>0.41821148680158404</c:v>
                </c:pt>
                <c:pt idx="16">
                  <c:v>0.41771885418355909</c:v>
                </c:pt>
                <c:pt idx="17">
                  <c:v>0.41722418059843375</c:v>
                </c:pt>
                <c:pt idx="18">
                  <c:v>0.41673387004855994</c:v>
                </c:pt>
                <c:pt idx="19">
                  <c:v>0.41616212232110789</c:v>
                </c:pt>
                <c:pt idx="20">
                  <c:v>0.41567439731467903</c:v>
                </c:pt>
                <c:pt idx="21">
                  <c:v>0.41511533473054346</c:v>
                </c:pt>
                <c:pt idx="22">
                  <c:v>0.41447957607244579</c:v>
                </c:pt>
                <c:pt idx="23">
                  <c:v>0.41333483017420408</c:v>
                </c:pt>
                <c:pt idx="24">
                  <c:v>0.41211531310363358</c:v>
                </c:pt>
                <c:pt idx="25">
                  <c:v>0.41061731455917683</c:v>
                </c:pt>
                <c:pt idx="26">
                  <c:v>0.40947591312900983</c:v>
                </c:pt>
                <c:pt idx="27">
                  <c:v>0.40833694276158661</c:v>
                </c:pt>
                <c:pt idx="28">
                  <c:v>0.4072003839182094</c:v>
                </c:pt>
                <c:pt idx="29">
                  <c:v>0.40606621736217657</c:v>
                </c:pt>
                <c:pt idx="30">
                  <c:v>0.40493442415527836</c:v>
                </c:pt>
                <c:pt idx="31">
                  <c:v>0.40380498565433348</c:v>
                </c:pt>
                <c:pt idx="32">
                  <c:v>0.40190515315758107</c:v>
                </c:pt>
                <c:pt idx="33">
                  <c:v>0.40084448338865603</c:v>
                </c:pt>
                <c:pt idx="34">
                  <c:v>0.39932134210679016</c:v>
                </c:pt>
                <c:pt idx="35">
                  <c:v>0.39826025625875988</c:v>
                </c:pt>
                <c:pt idx="36">
                  <c:v>0.3971307367274835</c:v>
                </c:pt>
                <c:pt idx="37">
                  <c:v>0.3958929280882606</c:v>
                </c:pt>
                <c:pt idx="38">
                  <c:v>0.39465708777762126</c:v>
                </c:pt>
                <c:pt idx="39">
                  <c:v>0.39349134481709119</c:v>
                </c:pt>
                <c:pt idx="40">
                  <c:v>0.39203858008674508</c:v>
                </c:pt>
                <c:pt idx="41">
                  <c:v>0.39072934062722287</c:v>
                </c:pt>
                <c:pt idx="42">
                  <c:v>0.38935252817721194</c:v>
                </c:pt>
                <c:pt idx="43">
                  <c:v>0.3886057549716066</c:v>
                </c:pt>
                <c:pt idx="44">
                  <c:v>0.38710063360900088</c:v>
                </c:pt>
                <c:pt idx="45">
                  <c:v>0.38587039455646038</c:v>
                </c:pt>
                <c:pt idx="46">
                  <c:v>0.38494097286101658</c:v>
                </c:pt>
                <c:pt idx="47">
                  <c:v>0.3846328156931243</c:v>
                </c:pt>
                <c:pt idx="48">
                  <c:v>0.38099854173489139</c:v>
                </c:pt>
                <c:pt idx="49">
                  <c:v>0.379942546594078</c:v>
                </c:pt>
                <c:pt idx="50">
                  <c:v>0.37826364395286038</c:v>
                </c:pt>
                <c:pt idx="51">
                  <c:v>0.37653769806749227</c:v>
                </c:pt>
                <c:pt idx="52">
                  <c:v>0.37786654026376054</c:v>
                </c:pt>
                <c:pt idx="53">
                  <c:v>0.378354170356691</c:v>
                </c:pt>
                <c:pt idx="54">
                  <c:v>0.37960685337936895</c:v>
                </c:pt>
                <c:pt idx="55">
                  <c:v>0.38051637105909702</c:v>
                </c:pt>
                <c:pt idx="56">
                  <c:v>0.38056530490888402</c:v>
                </c:pt>
                <c:pt idx="57">
                  <c:v>0.38149684643733944</c:v>
                </c:pt>
                <c:pt idx="58">
                  <c:v>0.38514684255307724</c:v>
                </c:pt>
                <c:pt idx="59">
                  <c:v>0.38646653899695804</c:v>
                </c:pt>
                <c:pt idx="60">
                  <c:v>0.38674582510326222</c:v>
                </c:pt>
                <c:pt idx="61">
                  <c:v>0.38248893451887411</c:v>
                </c:pt>
                <c:pt idx="62">
                  <c:v>0.37564008624664885</c:v>
                </c:pt>
                <c:pt idx="63">
                  <c:v>0.36917586814723813</c:v>
                </c:pt>
                <c:pt idx="64">
                  <c:v>0.36317227906664168</c:v>
                </c:pt>
                <c:pt idx="65">
                  <c:v>0.3574730391661165</c:v>
                </c:pt>
                <c:pt idx="66">
                  <c:v>0.35277592522296869</c:v>
                </c:pt>
                <c:pt idx="67">
                  <c:v>0.34772381949774545</c:v>
                </c:pt>
                <c:pt idx="68">
                  <c:v>0.34234844549589211</c:v>
                </c:pt>
                <c:pt idx="69">
                  <c:v>0.33778868856425653</c:v>
                </c:pt>
                <c:pt idx="70">
                  <c:v>0.33365632002621537</c:v>
                </c:pt>
                <c:pt idx="71">
                  <c:v>0.32957377539197436</c:v>
                </c:pt>
                <c:pt idx="72">
                  <c:v>0.32540036457312549</c:v>
                </c:pt>
                <c:pt idx="73">
                  <c:v>0.32159860126074014</c:v>
                </c:pt>
                <c:pt idx="74">
                  <c:v>0.31571880769741495</c:v>
                </c:pt>
                <c:pt idx="75">
                  <c:v>0.31224807384743392</c:v>
                </c:pt>
                <c:pt idx="76">
                  <c:v>0.30835322274966281</c:v>
                </c:pt>
                <c:pt idx="77">
                  <c:v>0.30463368357473897</c:v>
                </c:pt>
                <c:pt idx="78">
                  <c:v>0.30186401584531591</c:v>
                </c:pt>
                <c:pt idx="79">
                  <c:v>0.2991007152250813</c:v>
                </c:pt>
                <c:pt idx="80">
                  <c:v>0.296088092565641</c:v>
                </c:pt>
                <c:pt idx="81">
                  <c:v>0.29328934100141441</c:v>
                </c:pt>
                <c:pt idx="82">
                  <c:v>0.29135941549306471</c:v>
                </c:pt>
                <c:pt idx="83">
                  <c:v>0.28904986332372695</c:v>
                </c:pt>
                <c:pt idx="84">
                  <c:v>0.28678533474652307</c:v>
                </c:pt>
                <c:pt idx="85">
                  <c:v>0.28372263456478924</c:v>
                </c:pt>
                <c:pt idx="86">
                  <c:v>0.2814784017407691</c:v>
                </c:pt>
                <c:pt idx="87">
                  <c:v>0.27924238883973246</c:v>
                </c:pt>
                <c:pt idx="88">
                  <c:v>0.27725085396892607</c:v>
                </c:pt>
                <c:pt idx="89">
                  <c:v>0.27459096413326772</c:v>
                </c:pt>
                <c:pt idx="90">
                  <c:v>0.2721991204396102</c:v>
                </c:pt>
                <c:pt idx="91">
                  <c:v>0.27019221641490149</c:v>
                </c:pt>
                <c:pt idx="92">
                  <c:v>0.26829555377307834</c:v>
                </c:pt>
                <c:pt idx="93">
                  <c:v>0.2668671486798051</c:v>
                </c:pt>
                <c:pt idx="94">
                  <c:v>0.2650761379600331</c:v>
                </c:pt>
                <c:pt idx="95">
                  <c:v>0.26289202712018561</c:v>
                </c:pt>
                <c:pt idx="96">
                  <c:v>0.26049755834744148</c:v>
                </c:pt>
                <c:pt idx="97">
                  <c:v>0.25829123527149211</c:v>
                </c:pt>
                <c:pt idx="98">
                  <c:v>0.25642872879229139</c:v>
                </c:pt>
                <c:pt idx="99">
                  <c:v>0.25416600736806449</c:v>
                </c:pt>
                <c:pt idx="100">
                  <c:v>0.25164821554405303</c:v>
                </c:pt>
                <c:pt idx="101">
                  <c:v>0.24861561433084939</c:v>
                </c:pt>
                <c:pt idx="102">
                  <c:v>0.24599112987843774</c:v>
                </c:pt>
                <c:pt idx="103">
                  <c:v>0.24329047063394113</c:v>
                </c:pt>
                <c:pt idx="104">
                  <c:v>0.24081876405658298</c:v>
                </c:pt>
                <c:pt idx="105">
                  <c:v>0.23792398564816516</c:v>
                </c:pt>
                <c:pt idx="106">
                  <c:v>0.23546525053981102</c:v>
                </c:pt>
                <c:pt idx="107">
                  <c:v>0.2325020209774647</c:v>
                </c:pt>
                <c:pt idx="108">
                  <c:v>0.22987450800737247</c:v>
                </c:pt>
                <c:pt idx="109">
                  <c:v>0.22714591111617999</c:v>
                </c:pt>
                <c:pt idx="110">
                  <c:v>0.22446968093428818</c:v>
                </c:pt>
                <c:pt idx="111">
                  <c:v>0.22219512117978019</c:v>
                </c:pt>
                <c:pt idx="112">
                  <c:v>0.2198720137491483</c:v>
                </c:pt>
                <c:pt idx="113">
                  <c:v>0.21770030016281813</c:v>
                </c:pt>
                <c:pt idx="114">
                  <c:v>0.21577942983567583</c:v>
                </c:pt>
                <c:pt idx="115">
                  <c:v>0.21332372938428354</c:v>
                </c:pt>
                <c:pt idx="116">
                  <c:v>0.21149198085772636</c:v>
                </c:pt>
                <c:pt idx="117">
                  <c:v>0.20961717145213013</c:v>
                </c:pt>
                <c:pt idx="118">
                  <c:v>0.20768499274000052</c:v>
                </c:pt>
                <c:pt idx="119">
                  <c:v>0.20581378880320184</c:v>
                </c:pt>
                <c:pt idx="120">
                  <c:v>0.20393403029294691</c:v>
                </c:pt>
                <c:pt idx="121">
                  <c:v>0.20230016369549716</c:v>
                </c:pt>
                <c:pt idx="122">
                  <c:v>0.20041473477699512</c:v>
                </c:pt>
                <c:pt idx="123">
                  <c:v>0.19875066840430949</c:v>
                </c:pt>
                <c:pt idx="124">
                  <c:v>0.1974933029080958</c:v>
                </c:pt>
                <c:pt idx="125">
                  <c:v>0.19607443533613333</c:v>
                </c:pt>
                <c:pt idx="126">
                  <c:v>0.19492102588554888</c:v>
                </c:pt>
                <c:pt idx="127">
                  <c:v>0.19329534222285633</c:v>
                </c:pt>
                <c:pt idx="128">
                  <c:v>0.19144824163279975</c:v>
                </c:pt>
                <c:pt idx="129">
                  <c:v>0.18971482228578415</c:v>
                </c:pt>
                <c:pt idx="130">
                  <c:v>0.1881626873300162</c:v>
                </c:pt>
                <c:pt idx="131">
                  <c:v>0.18694904362374018</c:v>
                </c:pt>
                <c:pt idx="132">
                  <c:v>0.1855600097797615</c:v>
                </c:pt>
                <c:pt idx="133">
                  <c:v>0.18377972524858155</c:v>
                </c:pt>
                <c:pt idx="134">
                  <c:v>0.18231350026193374</c:v>
                </c:pt>
                <c:pt idx="135">
                  <c:v>0.18097137721106904</c:v>
                </c:pt>
                <c:pt idx="136">
                  <c:v>0.18005377793764007</c:v>
                </c:pt>
                <c:pt idx="137">
                  <c:v>0.17840829087401408</c:v>
                </c:pt>
                <c:pt idx="138">
                  <c:v>0.17722357488240556</c:v>
                </c:pt>
                <c:pt idx="139">
                  <c:v>0.17585850086978941</c:v>
                </c:pt>
                <c:pt idx="140">
                  <c:v>0.174685963947351</c:v>
                </c:pt>
                <c:pt idx="141">
                  <c:v>0.17389527976704774</c:v>
                </c:pt>
                <c:pt idx="142">
                  <c:v>0.17267200277308126</c:v>
                </c:pt>
                <c:pt idx="143">
                  <c:v>0.17153512981767693</c:v>
                </c:pt>
                <c:pt idx="144">
                  <c:v>0.17082954913973986</c:v>
                </c:pt>
                <c:pt idx="145">
                  <c:v>0.16988126473529086</c:v>
                </c:pt>
                <c:pt idx="146">
                  <c:v>0.16894243040733242</c:v>
                </c:pt>
                <c:pt idx="147">
                  <c:v>0.16754809115033911</c:v>
                </c:pt>
                <c:pt idx="148">
                  <c:v>0.16637032658935202</c:v>
                </c:pt>
                <c:pt idx="149">
                  <c:v>0.16528929959217997</c:v>
                </c:pt>
                <c:pt idx="150">
                  <c:v>0.164399213212303</c:v>
                </c:pt>
                <c:pt idx="151">
                  <c:v>0.16366877804237756</c:v>
                </c:pt>
                <c:pt idx="152">
                  <c:v>0.16262550418858809</c:v>
                </c:pt>
                <c:pt idx="153">
                  <c:v>0.16183891449811269</c:v>
                </c:pt>
                <c:pt idx="154">
                  <c:v>0.16103236718294839</c:v>
                </c:pt>
                <c:pt idx="155">
                  <c:v>0.15986387655170137</c:v>
                </c:pt>
                <c:pt idx="156">
                  <c:v>0.15896557455529911</c:v>
                </c:pt>
                <c:pt idx="157">
                  <c:v>0.15807436035187999</c:v>
                </c:pt>
                <c:pt idx="158">
                  <c:v>0.15734410819216674</c:v>
                </c:pt>
                <c:pt idx="159">
                  <c:v>0.15661573008752702</c:v>
                </c:pt>
                <c:pt idx="160">
                  <c:v>0.1558666943484727</c:v>
                </c:pt>
                <c:pt idx="161">
                  <c:v>0.15581550379036033</c:v>
                </c:pt>
                <c:pt idx="162">
                  <c:v>0.15559253309948975</c:v>
                </c:pt>
                <c:pt idx="163">
                  <c:v>0.15530475916260414</c:v>
                </c:pt>
                <c:pt idx="164">
                  <c:v>0.15482931198413755</c:v>
                </c:pt>
                <c:pt idx="165">
                  <c:v>0.15456265602857053</c:v>
                </c:pt>
                <c:pt idx="166">
                  <c:v>0.15405070942709312</c:v>
                </c:pt>
                <c:pt idx="167">
                  <c:v>0.15394016590113385</c:v>
                </c:pt>
                <c:pt idx="168">
                  <c:v>0.15346482157202482</c:v>
                </c:pt>
                <c:pt idx="169">
                  <c:v>0.15308059806485066</c:v>
                </c:pt>
                <c:pt idx="170">
                  <c:v>0.15264859346547527</c:v>
                </c:pt>
                <c:pt idx="171">
                  <c:v>0.15233083537327041</c:v>
                </c:pt>
                <c:pt idx="172">
                  <c:v>0.15196483925272966</c:v>
                </c:pt>
                <c:pt idx="173">
                  <c:v>0.15154032960233943</c:v>
                </c:pt>
                <c:pt idx="174">
                  <c:v>0.15112129143574954</c:v>
                </c:pt>
                <c:pt idx="175">
                  <c:v>0.15090712211091153</c:v>
                </c:pt>
                <c:pt idx="176">
                  <c:v>0.15054167544084152</c:v>
                </c:pt>
                <c:pt idx="177">
                  <c:v>0.15017234939737018</c:v>
                </c:pt>
                <c:pt idx="178">
                  <c:v>0.14972534277761412</c:v>
                </c:pt>
                <c:pt idx="179">
                  <c:v>0.14941339945087284</c:v>
                </c:pt>
                <c:pt idx="180">
                  <c:v>0.14918865229595629</c:v>
                </c:pt>
                <c:pt idx="181">
                  <c:v>0.14900662656319411</c:v>
                </c:pt>
                <c:pt idx="182">
                  <c:v>0.14892155584966024</c:v>
                </c:pt>
                <c:pt idx="183">
                  <c:v>0.14860359900833478</c:v>
                </c:pt>
                <c:pt idx="184">
                  <c:v>0.148269491035285</c:v>
                </c:pt>
                <c:pt idx="185">
                  <c:v>0.14778956824621386</c:v>
                </c:pt>
                <c:pt idx="186">
                  <c:v>0.14744308400693812</c:v>
                </c:pt>
                <c:pt idx="187">
                  <c:v>0.14724427510750485</c:v>
                </c:pt>
                <c:pt idx="188">
                  <c:v>0.14700527966300958</c:v>
                </c:pt>
                <c:pt idx="189">
                  <c:v>0.14652613508778747</c:v>
                </c:pt>
                <c:pt idx="190">
                  <c:v>0.14615197366130939</c:v>
                </c:pt>
                <c:pt idx="191">
                  <c:v>0.14581908926781414</c:v>
                </c:pt>
                <c:pt idx="192">
                  <c:v>0.1455319972487876</c:v>
                </c:pt>
                <c:pt idx="193">
                  <c:v>0.14520547473369222</c:v>
                </c:pt>
                <c:pt idx="194">
                  <c:v>0.14490191615938205</c:v>
                </c:pt>
                <c:pt idx="195">
                  <c:v>0.14460418661181917</c:v>
                </c:pt>
                <c:pt idx="196">
                  <c:v>0.14434736335013743</c:v>
                </c:pt>
                <c:pt idx="197">
                  <c:v>0.14399984433938809</c:v>
                </c:pt>
                <c:pt idx="198">
                  <c:v>0.14366752316347894</c:v>
                </c:pt>
                <c:pt idx="199">
                  <c:v>0.14336690553788464</c:v>
                </c:pt>
                <c:pt idx="200">
                  <c:v>0.1459533652526683</c:v>
                </c:pt>
                <c:pt idx="201">
                  <c:v>0.1448205516015223</c:v>
                </c:pt>
                <c:pt idx="202">
                  <c:v>0.14370942734830569</c:v>
                </c:pt>
                <c:pt idx="203">
                  <c:v>0.14260127267204423</c:v>
                </c:pt>
                <c:pt idx="204">
                  <c:v>0.14147435630136929</c:v>
                </c:pt>
                <c:pt idx="205">
                  <c:v>0.1404199552461885</c:v>
                </c:pt>
                <c:pt idx="206">
                  <c:v>0.13934395004218003</c:v>
                </c:pt>
                <c:pt idx="207">
                  <c:v>0.13829550564870494</c:v>
                </c:pt>
                <c:pt idx="208">
                  <c:v>0.13727637567128895</c:v>
                </c:pt>
                <c:pt idx="209">
                  <c:v>0.1362255907749616</c:v>
                </c:pt>
                <c:pt idx="210">
                  <c:v>0.13519370865704938</c:v>
                </c:pt>
                <c:pt idx="211">
                  <c:v>0.13425034214634052</c:v>
                </c:pt>
                <c:pt idx="212">
                  <c:v>0.13333525648419053</c:v>
                </c:pt>
                <c:pt idx="213">
                  <c:v>0.13242477867758923</c:v>
                </c:pt>
                <c:pt idx="214">
                  <c:v>0.13149558501113295</c:v>
                </c:pt>
                <c:pt idx="215">
                  <c:v>0.13149647645424317</c:v>
                </c:pt>
                <c:pt idx="216">
                  <c:v>0.13145724349920562</c:v>
                </c:pt>
                <c:pt idx="217">
                  <c:v>0.13141074645387971</c:v>
                </c:pt>
                <c:pt idx="218">
                  <c:v>0.13133799694756734</c:v>
                </c:pt>
                <c:pt idx="219">
                  <c:v>0.13136713669075684</c:v>
                </c:pt>
                <c:pt idx="220">
                  <c:v>0.13136313768580726</c:v>
                </c:pt>
                <c:pt idx="221">
                  <c:v>0.13150109181269964</c:v>
                </c:pt>
                <c:pt idx="222">
                  <c:v>0.1316270547540539</c:v>
                </c:pt>
                <c:pt idx="223">
                  <c:v>0.13168762333731521</c:v>
                </c:pt>
                <c:pt idx="224">
                  <c:v>0.13177404998913042</c:v>
                </c:pt>
                <c:pt idx="225">
                  <c:v>0.13185312820376482</c:v>
                </c:pt>
                <c:pt idx="226">
                  <c:v>0.13193920732443365</c:v>
                </c:pt>
                <c:pt idx="227">
                  <c:v>0.13191100732246824</c:v>
                </c:pt>
                <c:pt idx="228">
                  <c:v>0.13211430341629399</c:v>
                </c:pt>
                <c:pt idx="229">
                  <c:v>0.132350967638689</c:v>
                </c:pt>
                <c:pt idx="230">
                  <c:v>0.13257962796440878</c:v>
                </c:pt>
                <c:pt idx="231">
                  <c:v>0.13273372473401887</c:v>
                </c:pt>
                <c:pt idx="232">
                  <c:v>0.13286612079138169</c:v>
                </c:pt>
                <c:pt idx="233">
                  <c:v>0.13301712738505889</c:v>
                </c:pt>
                <c:pt idx="234">
                  <c:v>0.13316375372567993</c:v>
                </c:pt>
                <c:pt idx="235">
                  <c:v>0.13328359842678472</c:v>
                </c:pt>
                <c:pt idx="236">
                  <c:v>0.13348291980448343</c:v>
                </c:pt>
                <c:pt idx="237">
                  <c:v>0.13365443869103077</c:v>
                </c:pt>
                <c:pt idx="238">
                  <c:v>0.13387851627604014</c:v>
                </c:pt>
                <c:pt idx="239">
                  <c:v>0.13399757673337853</c:v>
                </c:pt>
                <c:pt idx="240">
                  <c:v>0.13415664350671108</c:v>
                </c:pt>
                <c:pt idx="241">
                  <c:v>0.13436771698312958</c:v>
                </c:pt>
                <c:pt idx="242">
                  <c:v>0.13462154058881923</c:v>
                </c:pt>
                <c:pt idx="243">
                  <c:v>0.13486851511536435</c:v>
                </c:pt>
                <c:pt idx="244">
                  <c:v>0.13506934084717592</c:v>
                </c:pt>
                <c:pt idx="245">
                  <c:v>0.13524685252846758</c:v>
                </c:pt>
                <c:pt idx="246">
                  <c:v>0.135419792959003</c:v>
                </c:pt>
                <c:pt idx="247">
                  <c:v>0.13555239178315412</c:v>
                </c:pt>
                <c:pt idx="248">
                  <c:v>0.13575253882137336</c:v>
                </c:pt>
                <c:pt idx="249">
                  <c:v>0.13597741652168152</c:v>
                </c:pt>
                <c:pt idx="250">
                  <c:v>0.13621084534038458</c:v>
                </c:pt>
                <c:pt idx="251">
                  <c:v>0.13407329572001347</c:v>
                </c:pt>
                <c:pt idx="252">
                  <c:v>0.13207115875289152</c:v>
                </c:pt>
                <c:pt idx="253">
                  <c:v>0.13003894673412478</c:v>
                </c:pt>
                <c:pt idx="254">
                  <c:v>0.12821532223097226</c:v>
                </c:pt>
                <c:pt idx="255">
                  <c:v>0.12624157986064993</c:v>
                </c:pt>
                <c:pt idx="256">
                  <c:v>0.12459969853315274</c:v>
                </c:pt>
                <c:pt idx="257">
                  <c:v>0.12264286388518451</c:v>
                </c:pt>
                <c:pt idx="258">
                  <c:v>0.12055045550510869</c:v>
                </c:pt>
                <c:pt idx="259">
                  <c:v>0.11890099947467106</c:v>
                </c:pt>
                <c:pt idx="260">
                  <c:v>0.11771219389914177</c:v>
                </c:pt>
                <c:pt idx="261">
                  <c:v>0.11649857034426787</c:v>
                </c:pt>
                <c:pt idx="262">
                  <c:v>0.11529598333157291</c:v>
                </c:pt>
                <c:pt idx="263">
                  <c:v>0.11408895056685295</c:v>
                </c:pt>
                <c:pt idx="264">
                  <c:v>0.11298036658539977</c:v>
                </c:pt>
                <c:pt idx="265">
                  <c:v>0.11191083042587226</c:v>
                </c:pt>
                <c:pt idx="266">
                  <c:v>0.11087376728077192</c:v>
                </c:pt>
                <c:pt idx="267">
                  <c:v>0.10967027724775069</c:v>
                </c:pt>
                <c:pt idx="268">
                  <c:v>0.10875928814189909</c:v>
                </c:pt>
                <c:pt idx="269">
                  <c:v>0.10778361187434762</c:v>
                </c:pt>
                <c:pt idx="270">
                  <c:v>0.10687471123028866</c:v>
                </c:pt>
                <c:pt idx="271">
                  <c:v>0.10601376074609338</c:v>
                </c:pt>
                <c:pt idx="272">
                  <c:v>0.10513432986942241</c:v>
                </c:pt>
                <c:pt idx="273">
                  <c:v>0.10433728615198642</c:v>
                </c:pt>
                <c:pt idx="274">
                  <c:v>0.10352395158204566</c:v>
                </c:pt>
                <c:pt idx="275">
                  <c:v>0.10261683065332716</c:v>
                </c:pt>
                <c:pt idx="276">
                  <c:v>0.10176458732367258</c:v>
                </c:pt>
                <c:pt idx="277">
                  <c:v>0.10092492521857989</c:v>
                </c:pt>
                <c:pt idx="278">
                  <c:v>9.9993167463126684E-2</c:v>
                </c:pt>
                <c:pt idx="279">
                  <c:v>9.9027052805159457E-2</c:v>
                </c:pt>
                <c:pt idx="280">
                  <c:v>9.8061315237613716E-2</c:v>
                </c:pt>
                <c:pt idx="281">
                  <c:v>9.7520256286719467E-2</c:v>
                </c:pt>
                <c:pt idx="282">
                  <c:v>9.680851297409121E-2</c:v>
                </c:pt>
                <c:pt idx="283">
                  <c:v>9.6062518644079553E-2</c:v>
                </c:pt>
                <c:pt idx="284">
                  <c:v>9.5404933691900978E-2</c:v>
                </c:pt>
                <c:pt idx="285">
                  <c:v>9.4580858228389242E-2</c:v>
                </c:pt>
                <c:pt idx="286">
                  <c:v>9.3940644740459767E-2</c:v>
                </c:pt>
                <c:pt idx="287">
                  <c:v>9.3292074005656506E-2</c:v>
                </c:pt>
                <c:pt idx="288">
                  <c:v>9.2572605596651564E-2</c:v>
                </c:pt>
                <c:pt idx="289">
                  <c:v>9.169712744858538E-2</c:v>
                </c:pt>
                <c:pt idx="290">
                  <c:v>9.0573406559378927E-2</c:v>
                </c:pt>
                <c:pt idx="291">
                  <c:v>8.9869216310952182E-2</c:v>
                </c:pt>
                <c:pt idx="292">
                  <c:v>8.8932566735945531E-2</c:v>
                </c:pt>
                <c:pt idx="293">
                  <c:v>8.8141931429951956E-2</c:v>
                </c:pt>
                <c:pt idx="294">
                  <c:v>8.7648074652553296E-2</c:v>
                </c:pt>
                <c:pt idx="295">
                  <c:v>8.6766875148078806E-2</c:v>
                </c:pt>
                <c:pt idx="296">
                  <c:v>8.6358905564671767E-2</c:v>
                </c:pt>
                <c:pt idx="297">
                  <c:v>8.4521601384514353E-2</c:v>
                </c:pt>
                <c:pt idx="298">
                  <c:v>8.3230670140723134E-2</c:v>
                </c:pt>
                <c:pt idx="299">
                  <c:v>8.2531287929544631E-2</c:v>
                </c:pt>
                <c:pt idx="300">
                  <c:v>8.1073463058062761E-2</c:v>
                </c:pt>
                <c:pt idx="301">
                  <c:v>8.0421285980734489E-2</c:v>
                </c:pt>
                <c:pt idx="302">
                  <c:v>7.9817650064059234E-2</c:v>
                </c:pt>
                <c:pt idx="303">
                  <c:v>7.9237551616260393E-2</c:v>
                </c:pt>
                <c:pt idx="304">
                  <c:v>7.8680248916903853E-2</c:v>
                </c:pt>
                <c:pt idx="305">
                  <c:v>7.8152046715234777E-2</c:v>
                </c:pt>
                <c:pt idx="306">
                  <c:v>7.7649505906075403E-2</c:v>
                </c:pt>
                <c:pt idx="307">
                  <c:v>7.7169891960705603E-2</c:v>
                </c:pt>
                <c:pt idx="308">
                  <c:v>7.6716289654528022E-2</c:v>
                </c:pt>
                <c:pt idx="309">
                  <c:v>7.6284260773852475E-2</c:v>
                </c:pt>
                <c:pt idx="310">
                  <c:v>7.5584066104860445E-2</c:v>
                </c:pt>
                <c:pt idx="311">
                  <c:v>7.5157281164887874E-2</c:v>
                </c:pt>
                <c:pt idx="312">
                  <c:v>7.495297145306179E-2</c:v>
                </c:pt>
                <c:pt idx="313">
                  <c:v>7.4762387659064011E-2</c:v>
                </c:pt>
                <c:pt idx="314">
                  <c:v>7.4576058302563739E-2</c:v>
                </c:pt>
                <c:pt idx="315">
                  <c:v>7.4363349298286252E-2</c:v>
                </c:pt>
                <c:pt idx="316">
                  <c:v>7.4188838376630803E-2</c:v>
                </c:pt>
                <c:pt idx="317">
                  <c:v>7.2204028099542017E-2</c:v>
                </c:pt>
                <c:pt idx="318">
                  <c:v>7.0294989121050186E-2</c:v>
                </c:pt>
                <c:pt idx="319">
                  <c:v>6.8518554260579095E-2</c:v>
                </c:pt>
                <c:pt idx="320">
                  <c:v>6.6879057298601718E-2</c:v>
                </c:pt>
                <c:pt idx="321">
                  <c:v>6.5188417762504572E-2</c:v>
                </c:pt>
                <c:pt idx="322">
                  <c:v>6.3630376034019151E-2</c:v>
                </c:pt>
                <c:pt idx="323">
                  <c:v>6.2211315162481504E-2</c:v>
                </c:pt>
                <c:pt idx="324">
                  <c:v>6.0860369747177748E-2</c:v>
                </c:pt>
                <c:pt idx="325">
                  <c:v>5.9552131578460114E-2</c:v>
                </c:pt>
                <c:pt idx="326">
                  <c:v>5.8244586144097034E-2</c:v>
                </c:pt>
                <c:pt idx="327">
                  <c:v>5.7104329314806995E-2</c:v>
                </c:pt>
                <c:pt idx="328">
                  <c:v>5.6056248122485365E-2</c:v>
                </c:pt>
                <c:pt idx="329">
                  <c:v>5.5044405647459813E-2</c:v>
                </c:pt>
                <c:pt idx="330">
                  <c:v>5.4148829857885335E-2</c:v>
                </c:pt>
                <c:pt idx="331">
                  <c:v>5.3285804130737288E-2</c:v>
                </c:pt>
                <c:pt idx="332">
                  <c:v>5.2074126620796676E-2</c:v>
                </c:pt>
                <c:pt idx="333">
                  <c:v>5.1041511189134456E-2</c:v>
                </c:pt>
                <c:pt idx="334">
                  <c:v>4.9970681604500418E-2</c:v>
                </c:pt>
                <c:pt idx="335">
                  <c:v>4.876709994477707E-2</c:v>
                </c:pt>
                <c:pt idx="336">
                  <c:v>4.7668973386392734E-2</c:v>
                </c:pt>
                <c:pt idx="337">
                  <c:v>4.6747149266749062E-2</c:v>
                </c:pt>
                <c:pt idx="338">
                  <c:v>4.575777483306126E-2</c:v>
                </c:pt>
                <c:pt idx="339">
                  <c:v>4.4813501801438282E-2</c:v>
                </c:pt>
                <c:pt idx="340">
                  <c:v>4.3828208986887572E-2</c:v>
                </c:pt>
                <c:pt idx="341">
                  <c:v>4.244646882691603E-2</c:v>
                </c:pt>
                <c:pt idx="342">
                  <c:v>4.1304273080525374E-2</c:v>
                </c:pt>
                <c:pt idx="343">
                  <c:v>3.975976689279842E-2</c:v>
                </c:pt>
                <c:pt idx="344">
                  <c:v>3.8425668673020975E-2</c:v>
                </c:pt>
                <c:pt idx="345">
                  <c:v>3.6965803581199989E-2</c:v>
                </c:pt>
                <c:pt idx="346">
                  <c:v>3.5801379645356485E-2</c:v>
                </c:pt>
                <c:pt idx="347">
                  <c:v>3.4900894302613339E-2</c:v>
                </c:pt>
                <c:pt idx="348">
                  <c:v>3.3936756938691734E-2</c:v>
                </c:pt>
                <c:pt idx="349">
                  <c:v>3.2932767945990753E-2</c:v>
                </c:pt>
                <c:pt idx="350">
                  <c:v>3.0766576496001282E-2</c:v>
                </c:pt>
                <c:pt idx="351">
                  <c:v>2.9873175869426123E-2</c:v>
                </c:pt>
                <c:pt idx="352">
                  <c:v>2.901218203011725E-2</c:v>
                </c:pt>
                <c:pt idx="353">
                  <c:v>2.8277720281284606E-2</c:v>
                </c:pt>
                <c:pt idx="354">
                  <c:v>2.7504539598308269E-2</c:v>
                </c:pt>
                <c:pt idx="355">
                  <c:v>2.7072647332860546E-2</c:v>
                </c:pt>
                <c:pt idx="356">
                  <c:v>2.6441947336735376E-2</c:v>
                </c:pt>
                <c:pt idx="357">
                  <c:v>2.5885497634449847E-2</c:v>
                </c:pt>
                <c:pt idx="358">
                  <c:v>2.5580368222324179E-2</c:v>
                </c:pt>
                <c:pt idx="359">
                  <c:v>2.5042537646483815E-2</c:v>
                </c:pt>
                <c:pt idx="360">
                  <c:v>2.4336317650436042E-2</c:v>
                </c:pt>
                <c:pt idx="361">
                  <c:v>2.397334808404154E-2</c:v>
                </c:pt>
                <c:pt idx="362">
                  <c:v>2.3586413880923925E-2</c:v>
                </c:pt>
                <c:pt idx="363">
                  <c:v>2.3002676570879375E-2</c:v>
                </c:pt>
                <c:pt idx="364">
                  <c:v>2.2583283586776838E-2</c:v>
                </c:pt>
                <c:pt idx="365">
                  <c:v>2.2186182536244645E-2</c:v>
                </c:pt>
                <c:pt idx="366">
                  <c:v>2.1861664820828089E-2</c:v>
                </c:pt>
                <c:pt idx="367">
                  <c:v>2.159724657930517E-2</c:v>
                </c:pt>
                <c:pt idx="368">
                  <c:v>2.1323585363047029E-2</c:v>
                </c:pt>
                <c:pt idx="369">
                  <c:v>2.0980044414830781E-2</c:v>
                </c:pt>
                <c:pt idx="370">
                  <c:v>2.0626408110975557E-2</c:v>
                </c:pt>
                <c:pt idx="371">
                  <c:v>2.0175379627975675E-2</c:v>
                </c:pt>
                <c:pt idx="372">
                  <c:v>1.9972881320715858E-2</c:v>
                </c:pt>
                <c:pt idx="373">
                  <c:v>1.9683720956807559E-2</c:v>
                </c:pt>
                <c:pt idx="374">
                  <c:v>1.9671876695464174E-2</c:v>
                </c:pt>
                <c:pt idx="375">
                  <c:v>1.9383027354324598E-2</c:v>
                </c:pt>
                <c:pt idx="376">
                  <c:v>1.9348318168624541E-2</c:v>
                </c:pt>
                <c:pt idx="377">
                  <c:v>1.9232335787149831E-2</c:v>
                </c:pt>
                <c:pt idx="378">
                  <c:v>1.9228040658823164E-2</c:v>
                </c:pt>
                <c:pt idx="379">
                  <c:v>1.9151651463334581E-2</c:v>
                </c:pt>
                <c:pt idx="380">
                  <c:v>1.8732173836739783E-2</c:v>
                </c:pt>
                <c:pt idx="381">
                  <c:v>1.8452922359372428E-2</c:v>
                </c:pt>
                <c:pt idx="382">
                  <c:v>1.8245903652131766E-2</c:v>
                </c:pt>
                <c:pt idx="383">
                  <c:v>1.791069514628792E-2</c:v>
                </c:pt>
                <c:pt idx="384">
                  <c:v>1.7852967545277067E-2</c:v>
                </c:pt>
                <c:pt idx="385">
                  <c:v>1.7723052655310594E-2</c:v>
                </c:pt>
                <c:pt idx="386">
                  <c:v>1.7596277210697831E-2</c:v>
                </c:pt>
                <c:pt idx="387">
                  <c:v>1.7333983266234036E-2</c:v>
                </c:pt>
                <c:pt idx="388">
                  <c:v>1.7024135688376695E-2</c:v>
                </c:pt>
                <c:pt idx="389">
                  <c:v>1.6724126526017739E-2</c:v>
                </c:pt>
                <c:pt idx="390">
                  <c:v>1.6472162269162958E-2</c:v>
                </c:pt>
                <c:pt idx="391">
                  <c:v>1.6230246609635898E-2</c:v>
                </c:pt>
                <c:pt idx="392">
                  <c:v>1.6124646717804003E-2</c:v>
                </c:pt>
                <c:pt idx="393">
                  <c:v>1.6314540202997004E-2</c:v>
                </c:pt>
                <c:pt idx="394">
                  <c:v>1.5705574715107092E-2</c:v>
                </c:pt>
                <c:pt idx="395">
                  <c:v>1.5497084225721125E-2</c:v>
                </c:pt>
                <c:pt idx="396">
                  <c:v>1.5225271623409973E-2</c:v>
                </c:pt>
                <c:pt idx="397">
                  <c:v>1.4988627244989144E-2</c:v>
                </c:pt>
                <c:pt idx="398">
                  <c:v>1.4813378901169015E-2</c:v>
                </c:pt>
                <c:pt idx="399">
                  <c:v>1.4443584532318088E-2</c:v>
                </c:pt>
                <c:pt idx="400">
                  <c:v>1.4229708913624513E-2</c:v>
                </c:pt>
                <c:pt idx="401">
                  <c:v>1.4178372472729973E-2</c:v>
                </c:pt>
                <c:pt idx="402">
                  <c:v>1.3893891206991268E-2</c:v>
                </c:pt>
                <c:pt idx="403">
                  <c:v>1.3769208512470588E-2</c:v>
                </c:pt>
                <c:pt idx="404">
                  <c:v>1.352462325141484E-2</c:v>
                </c:pt>
                <c:pt idx="405">
                  <c:v>1.3202748608376726E-2</c:v>
                </c:pt>
                <c:pt idx="406">
                  <c:v>1.2893673519142175E-2</c:v>
                </c:pt>
                <c:pt idx="407">
                  <c:v>1.2574385609233756E-2</c:v>
                </c:pt>
                <c:pt idx="408">
                  <c:v>1.2524115409270405E-2</c:v>
                </c:pt>
                <c:pt idx="409">
                  <c:v>1.2334999473017397E-2</c:v>
                </c:pt>
                <c:pt idx="410">
                  <c:v>1.2134565489600584E-2</c:v>
                </c:pt>
                <c:pt idx="411">
                  <c:v>1.1892822253554999E-2</c:v>
                </c:pt>
                <c:pt idx="412">
                  <c:v>1.152507326350192E-2</c:v>
                </c:pt>
                <c:pt idx="413">
                  <c:v>1.086737913868837E-2</c:v>
                </c:pt>
                <c:pt idx="414">
                  <c:v>1.1753633123615843E-2</c:v>
                </c:pt>
                <c:pt idx="415">
                  <c:v>1.160635925415876E-2</c:v>
                </c:pt>
                <c:pt idx="416">
                  <c:v>1.1231748270640184E-2</c:v>
                </c:pt>
                <c:pt idx="417">
                  <c:v>1.1210477370918084E-2</c:v>
                </c:pt>
                <c:pt idx="418">
                  <c:v>1.1360201220993333E-2</c:v>
                </c:pt>
                <c:pt idx="419">
                  <c:v>1.1039050503399714E-2</c:v>
                </c:pt>
                <c:pt idx="420">
                  <c:v>1.044569642165024E-2</c:v>
                </c:pt>
                <c:pt idx="421">
                  <c:v>1.4078384853137659E-2</c:v>
                </c:pt>
                <c:pt idx="422">
                  <c:v>1.0454730877292718E-2</c:v>
                </c:pt>
                <c:pt idx="423">
                  <c:v>9.327192615596322E-3</c:v>
                </c:pt>
                <c:pt idx="424">
                  <c:v>8.7797374488569335E-3</c:v>
                </c:pt>
                <c:pt idx="425">
                  <c:v>7.3824457624914862E-3</c:v>
                </c:pt>
                <c:pt idx="426">
                  <c:v>8.3543523173293111E-3</c:v>
                </c:pt>
                <c:pt idx="427">
                  <c:v>4.5673986312919921E-3</c:v>
                </c:pt>
                <c:pt idx="428">
                  <c:v>3.8407468726113139E-3</c:v>
                </c:pt>
                <c:pt idx="429">
                  <c:v>2.9443800674224556E-3</c:v>
                </c:pt>
                <c:pt idx="430">
                  <c:v>2.4665817049896455E-3</c:v>
                </c:pt>
                <c:pt idx="431">
                  <c:v>2.1560974608186129E-3</c:v>
                </c:pt>
                <c:pt idx="432">
                  <c:v>1.7380116148525634E-3</c:v>
                </c:pt>
                <c:pt idx="433">
                  <c:v>1.3679151511968176E-3</c:v>
                </c:pt>
                <c:pt idx="434">
                  <c:v>1.007907753300754E-3</c:v>
                </c:pt>
                <c:pt idx="435">
                  <c:v>7.8954539267288152E-4</c:v>
                </c:pt>
                <c:pt idx="436">
                  <c:v>6.0037960348465792E-4</c:v>
                </c:pt>
                <c:pt idx="437">
                  <c:v>4.583790838120405E-4</c:v>
                </c:pt>
                <c:pt idx="438">
                  <c:v>3.8464283336944662E-4</c:v>
                </c:pt>
                <c:pt idx="439">
                  <c:v>2.9568586045626707E-4</c:v>
                </c:pt>
                <c:pt idx="440">
                  <c:v>2.2676011487232338E-4</c:v>
                </c:pt>
                <c:pt idx="441">
                  <c:v>1.7740707089749068E-4</c:v>
                </c:pt>
                <c:pt idx="442">
                  <c:v>1.4206629299896956E-4</c:v>
                </c:pt>
                <c:pt idx="443">
                  <c:v>1.1563984099450539E-4</c:v>
                </c:pt>
                <c:pt idx="444">
                  <c:v>9.4557421899528628E-5</c:v>
                </c:pt>
                <c:pt idx="445">
                  <c:v>7.8080829718347886E-5</c:v>
                </c:pt>
                <c:pt idx="446">
                  <c:v>6.0098565993532424E-5</c:v>
                </c:pt>
                <c:pt idx="447">
                  <c:v>4.7346974150850688E-5</c:v>
                </c:pt>
                <c:pt idx="448">
                  <c:v>3.6330175430223374E-5</c:v>
                </c:pt>
                <c:pt idx="449">
                  <c:v>2.8637819756456588E-5</c:v>
                </c:pt>
                <c:pt idx="450">
                  <c:v>2.2052777748162322E-5</c:v>
                </c:pt>
                <c:pt idx="451">
                  <c:v>1.7608756445215828E-5</c:v>
                </c:pt>
                <c:pt idx="452">
                  <c:v>1.3900426647786045E-5</c:v>
                </c:pt>
                <c:pt idx="453">
                  <c:v>1.0913939932072926E-5</c:v>
                </c:pt>
                <c:pt idx="454">
                  <c:v>8.4941875630651993E-6</c:v>
                </c:pt>
                <c:pt idx="455">
                  <c:v>6.7937399457408424E-6</c:v>
                </c:pt>
                <c:pt idx="456">
                  <c:v>5.3425203891597371E-6</c:v>
                </c:pt>
                <c:pt idx="457">
                  <c:v>4.3160267955888418E-6</c:v>
                </c:pt>
                <c:pt idx="458">
                  <c:v>3.4386121651708173E-6</c:v>
                </c:pt>
                <c:pt idx="459">
                  <c:v>2.7771300600002624E-6</c:v>
                </c:pt>
                <c:pt idx="460">
                  <c:v>2.0880506861807081E-6</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numCache>
            </c:numRef>
          </c:val>
        </c:ser>
        <c:ser>
          <c:idx val="1"/>
          <c:order val="2"/>
          <c:tx>
            <c:v>Woodfuel</c:v>
          </c:tx>
          <c:spPr>
            <a:solidFill>
              <a:srgbClr val="996633"/>
            </a:solidFill>
            <a:ln w="12700">
              <a:noFill/>
              <a:prstDash val="solid"/>
            </a:ln>
          </c:spPr>
          <c:cat>
            <c:numRef>
              <c:f>[4]PrEnTFF!$A$10:$A$530</c:f>
              <c:numCache>
                <c:formatCode>General</c:formatCode>
                <c:ptCount val="521"/>
                <c:pt idx="0">
                  <c:v>1500</c:v>
                </c:pt>
                <c:pt idx="1">
                  <c:v>1501</c:v>
                </c:pt>
                <c:pt idx="2">
                  <c:v>1502</c:v>
                </c:pt>
                <c:pt idx="3">
                  <c:v>1503</c:v>
                </c:pt>
                <c:pt idx="4">
                  <c:v>1504</c:v>
                </c:pt>
                <c:pt idx="5">
                  <c:v>1505</c:v>
                </c:pt>
                <c:pt idx="6">
                  <c:v>1506</c:v>
                </c:pt>
                <c:pt idx="7">
                  <c:v>1507</c:v>
                </c:pt>
                <c:pt idx="8">
                  <c:v>1508</c:v>
                </c:pt>
                <c:pt idx="9">
                  <c:v>1509</c:v>
                </c:pt>
                <c:pt idx="10">
                  <c:v>1510</c:v>
                </c:pt>
                <c:pt idx="11">
                  <c:v>1511</c:v>
                </c:pt>
                <c:pt idx="12">
                  <c:v>1512</c:v>
                </c:pt>
                <c:pt idx="13">
                  <c:v>1513</c:v>
                </c:pt>
                <c:pt idx="14">
                  <c:v>1514</c:v>
                </c:pt>
                <c:pt idx="15">
                  <c:v>1515</c:v>
                </c:pt>
                <c:pt idx="16">
                  <c:v>1516</c:v>
                </c:pt>
                <c:pt idx="17">
                  <c:v>1517</c:v>
                </c:pt>
                <c:pt idx="18">
                  <c:v>1518</c:v>
                </c:pt>
                <c:pt idx="19">
                  <c:v>1519</c:v>
                </c:pt>
                <c:pt idx="20">
                  <c:v>1520</c:v>
                </c:pt>
                <c:pt idx="21">
                  <c:v>1521</c:v>
                </c:pt>
                <c:pt idx="22">
                  <c:v>1522</c:v>
                </c:pt>
                <c:pt idx="23">
                  <c:v>1523</c:v>
                </c:pt>
                <c:pt idx="24">
                  <c:v>1524</c:v>
                </c:pt>
                <c:pt idx="25">
                  <c:v>1525</c:v>
                </c:pt>
                <c:pt idx="26">
                  <c:v>1526</c:v>
                </c:pt>
                <c:pt idx="27">
                  <c:v>1527</c:v>
                </c:pt>
                <c:pt idx="28">
                  <c:v>1528</c:v>
                </c:pt>
                <c:pt idx="29">
                  <c:v>1529</c:v>
                </c:pt>
                <c:pt idx="30">
                  <c:v>1530</c:v>
                </c:pt>
                <c:pt idx="31">
                  <c:v>1531</c:v>
                </c:pt>
                <c:pt idx="32">
                  <c:v>1532</c:v>
                </c:pt>
                <c:pt idx="33">
                  <c:v>1533</c:v>
                </c:pt>
                <c:pt idx="34">
                  <c:v>1534</c:v>
                </c:pt>
                <c:pt idx="35">
                  <c:v>1535</c:v>
                </c:pt>
                <c:pt idx="36">
                  <c:v>1536</c:v>
                </c:pt>
                <c:pt idx="37">
                  <c:v>1537</c:v>
                </c:pt>
                <c:pt idx="38">
                  <c:v>1538</c:v>
                </c:pt>
                <c:pt idx="39">
                  <c:v>1539</c:v>
                </c:pt>
                <c:pt idx="40">
                  <c:v>1540</c:v>
                </c:pt>
                <c:pt idx="41">
                  <c:v>1541</c:v>
                </c:pt>
                <c:pt idx="42">
                  <c:v>1542</c:v>
                </c:pt>
                <c:pt idx="43">
                  <c:v>1543</c:v>
                </c:pt>
                <c:pt idx="44">
                  <c:v>1544</c:v>
                </c:pt>
                <c:pt idx="45">
                  <c:v>1545</c:v>
                </c:pt>
                <c:pt idx="46">
                  <c:v>1546</c:v>
                </c:pt>
                <c:pt idx="47">
                  <c:v>1547</c:v>
                </c:pt>
                <c:pt idx="48">
                  <c:v>1548</c:v>
                </c:pt>
                <c:pt idx="49">
                  <c:v>1549</c:v>
                </c:pt>
                <c:pt idx="50">
                  <c:v>1550</c:v>
                </c:pt>
                <c:pt idx="51">
                  <c:v>1551</c:v>
                </c:pt>
                <c:pt idx="52">
                  <c:v>1552</c:v>
                </c:pt>
                <c:pt idx="53">
                  <c:v>1553</c:v>
                </c:pt>
                <c:pt idx="54">
                  <c:v>1554</c:v>
                </c:pt>
                <c:pt idx="55">
                  <c:v>1555</c:v>
                </c:pt>
                <c:pt idx="56">
                  <c:v>1556</c:v>
                </c:pt>
                <c:pt idx="57">
                  <c:v>1557</c:v>
                </c:pt>
                <c:pt idx="58">
                  <c:v>1558</c:v>
                </c:pt>
                <c:pt idx="59">
                  <c:v>1559</c:v>
                </c:pt>
                <c:pt idx="60">
                  <c:v>1560</c:v>
                </c:pt>
                <c:pt idx="61">
                  <c:v>1561</c:v>
                </c:pt>
                <c:pt idx="62">
                  <c:v>1562</c:v>
                </c:pt>
                <c:pt idx="63">
                  <c:v>1563</c:v>
                </c:pt>
                <c:pt idx="64">
                  <c:v>1564</c:v>
                </c:pt>
                <c:pt idx="65">
                  <c:v>1565</c:v>
                </c:pt>
                <c:pt idx="66">
                  <c:v>1566</c:v>
                </c:pt>
                <c:pt idx="67">
                  <c:v>1567</c:v>
                </c:pt>
                <c:pt idx="68">
                  <c:v>1568</c:v>
                </c:pt>
                <c:pt idx="69">
                  <c:v>1569</c:v>
                </c:pt>
                <c:pt idx="70">
                  <c:v>1570</c:v>
                </c:pt>
                <c:pt idx="71">
                  <c:v>1571</c:v>
                </c:pt>
                <c:pt idx="72">
                  <c:v>1572</c:v>
                </c:pt>
                <c:pt idx="73">
                  <c:v>1573</c:v>
                </c:pt>
                <c:pt idx="74">
                  <c:v>1574</c:v>
                </c:pt>
                <c:pt idx="75">
                  <c:v>1575</c:v>
                </c:pt>
                <c:pt idx="76">
                  <c:v>1576</c:v>
                </c:pt>
                <c:pt idx="77">
                  <c:v>1577</c:v>
                </c:pt>
                <c:pt idx="78">
                  <c:v>1578</c:v>
                </c:pt>
                <c:pt idx="79">
                  <c:v>1579</c:v>
                </c:pt>
                <c:pt idx="80">
                  <c:v>1580</c:v>
                </c:pt>
                <c:pt idx="81">
                  <c:v>1581</c:v>
                </c:pt>
                <c:pt idx="82">
                  <c:v>1582</c:v>
                </c:pt>
                <c:pt idx="83">
                  <c:v>1583</c:v>
                </c:pt>
                <c:pt idx="84">
                  <c:v>1584</c:v>
                </c:pt>
                <c:pt idx="85">
                  <c:v>1585</c:v>
                </c:pt>
                <c:pt idx="86">
                  <c:v>1586</c:v>
                </c:pt>
                <c:pt idx="87">
                  <c:v>1587</c:v>
                </c:pt>
                <c:pt idx="88">
                  <c:v>1588</c:v>
                </c:pt>
                <c:pt idx="89">
                  <c:v>1589</c:v>
                </c:pt>
                <c:pt idx="90">
                  <c:v>1590</c:v>
                </c:pt>
                <c:pt idx="91">
                  <c:v>1591</c:v>
                </c:pt>
                <c:pt idx="92">
                  <c:v>1592</c:v>
                </c:pt>
                <c:pt idx="93">
                  <c:v>1593</c:v>
                </c:pt>
                <c:pt idx="94">
                  <c:v>1594</c:v>
                </c:pt>
                <c:pt idx="95">
                  <c:v>1595</c:v>
                </c:pt>
                <c:pt idx="96">
                  <c:v>1596</c:v>
                </c:pt>
                <c:pt idx="97">
                  <c:v>1597</c:v>
                </c:pt>
                <c:pt idx="98">
                  <c:v>1598</c:v>
                </c:pt>
                <c:pt idx="99">
                  <c:v>1599</c:v>
                </c:pt>
                <c:pt idx="100">
                  <c:v>1600</c:v>
                </c:pt>
                <c:pt idx="101">
                  <c:v>1601</c:v>
                </c:pt>
                <c:pt idx="102">
                  <c:v>1602</c:v>
                </c:pt>
                <c:pt idx="103">
                  <c:v>1603</c:v>
                </c:pt>
                <c:pt idx="104">
                  <c:v>1604</c:v>
                </c:pt>
                <c:pt idx="105">
                  <c:v>1605</c:v>
                </c:pt>
                <c:pt idx="106">
                  <c:v>1606</c:v>
                </c:pt>
                <c:pt idx="107">
                  <c:v>1607</c:v>
                </c:pt>
                <c:pt idx="108">
                  <c:v>1608</c:v>
                </c:pt>
                <c:pt idx="109">
                  <c:v>1609</c:v>
                </c:pt>
                <c:pt idx="110">
                  <c:v>1610</c:v>
                </c:pt>
                <c:pt idx="111">
                  <c:v>1611</c:v>
                </c:pt>
                <c:pt idx="112">
                  <c:v>1612</c:v>
                </c:pt>
                <c:pt idx="113">
                  <c:v>1613</c:v>
                </c:pt>
                <c:pt idx="114">
                  <c:v>1614</c:v>
                </c:pt>
                <c:pt idx="115">
                  <c:v>1615</c:v>
                </c:pt>
                <c:pt idx="116">
                  <c:v>1616</c:v>
                </c:pt>
                <c:pt idx="117">
                  <c:v>1617</c:v>
                </c:pt>
                <c:pt idx="118">
                  <c:v>1618</c:v>
                </c:pt>
                <c:pt idx="119">
                  <c:v>1619</c:v>
                </c:pt>
                <c:pt idx="120">
                  <c:v>1620</c:v>
                </c:pt>
                <c:pt idx="121">
                  <c:v>1621</c:v>
                </c:pt>
                <c:pt idx="122">
                  <c:v>1622</c:v>
                </c:pt>
                <c:pt idx="123">
                  <c:v>1623</c:v>
                </c:pt>
                <c:pt idx="124">
                  <c:v>1624</c:v>
                </c:pt>
                <c:pt idx="125">
                  <c:v>1625</c:v>
                </c:pt>
                <c:pt idx="126">
                  <c:v>1626</c:v>
                </c:pt>
                <c:pt idx="127">
                  <c:v>1627</c:v>
                </c:pt>
                <c:pt idx="128">
                  <c:v>1628</c:v>
                </c:pt>
                <c:pt idx="129">
                  <c:v>1629</c:v>
                </c:pt>
                <c:pt idx="130">
                  <c:v>1630</c:v>
                </c:pt>
                <c:pt idx="131">
                  <c:v>1631</c:v>
                </c:pt>
                <c:pt idx="132">
                  <c:v>1632</c:v>
                </c:pt>
                <c:pt idx="133">
                  <c:v>1633</c:v>
                </c:pt>
                <c:pt idx="134">
                  <c:v>1634</c:v>
                </c:pt>
                <c:pt idx="135">
                  <c:v>1635</c:v>
                </c:pt>
                <c:pt idx="136">
                  <c:v>1636</c:v>
                </c:pt>
                <c:pt idx="137">
                  <c:v>1637</c:v>
                </c:pt>
                <c:pt idx="138">
                  <c:v>1638</c:v>
                </c:pt>
                <c:pt idx="139">
                  <c:v>1639</c:v>
                </c:pt>
                <c:pt idx="140">
                  <c:v>1640</c:v>
                </c:pt>
                <c:pt idx="141">
                  <c:v>1641</c:v>
                </c:pt>
                <c:pt idx="142">
                  <c:v>1642</c:v>
                </c:pt>
                <c:pt idx="143">
                  <c:v>1643</c:v>
                </c:pt>
                <c:pt idx="144">
                  <c:v>1644</c:v>
                </c:pt>
                <c:pt idx="145">
                  <c:v>1645</c:v>
                </c:pt>
                <c:pt idx="146">
                  <c:v>1646</c:v>
                </c:pt>
                <c:pt idx="147">
                  <c:v>1647</c:v>
                </c:pt>
                <c:pt idx="148">
                  <c:v>1648</c:v>
                </c:pt>
                <c:pt idx="149">
                  <c:v>1649</c:v>
                </c:pt>
                <c:pt idx="150">
                  <c:v>1650</c:v>
                </c:pt>
                <c:pt idx="151">
                  <c:v>1651</c:v>
                </c:pt>
                <c:pt idx="152">
                  <c:v>1652</c:v>
                </c:pt>
                <c:pt idx="153">
                  <c:v>1653</c:v>
                </c:pt>
                <c:pt idx="154">
                  <c:v>1654</c:v>
                </c:pt>
                <c:pt idx="155">
                  <c:v>1655</c:v>
                </c:pt>
                <c:pt idx="156">
                  <c:v>1656</c:v>
                </c:pt>
                <c:pt idx="157">
                  <c:v>1657</c:v>
                </c:pt>
                <c:pt idx="158">
                  <c:v>1658</c:v>
                </c:pt>
                <c:pt idx="159">
                  <c:v>1659</c:v>
                </c:pt>
                <c:pt idx="160">
                  <c:v>1660</c:v>
                </c:pt>
                <c:pt idx="161">
                  <c:v>1661</c:v>
                </c:pt>
                <c:pt idx="162">
                  <c:v>1662</c:v>
                </c:pt>
                <c:pt idx="163">
                  <c:v>1663</c:v>
                </c:pt>
                <c:pt idx="164">
                  <c:v>1664</c:v>
                </c:pt>
                <c:pt idx="165">
                  <c:v>1665</c:v>
                </c:pt>
                <c:pt idx="166">
                  <c:v>1666</c:v>
                </c:pt>
                <c:pt idx="167">
                  <c:v>1667</c:v>
                </c:pt>
                <c:pt idx="168">
                  <c:v>1668</c:v>
                </c:pt>
                <c:pt idx="169">
                  <c:v>1669</c:v>
                </c:pt>
                <c:pt idx="170">
                  <c:v>1670</c:v>
                </c:pt>
                <c:pt idx="171">
                  <c:v>1671</c:v>
                </c:pt>
                <c:pt idx="172">
                  <c:v>1672</c:v>
                </c:pt>
                <c:pt idx="173">
                  <c:v>1673</c:v>
                </c:pt>
                <c:pt idx="174">
                  <c:v>1674</c:v>
                </c:pt>
                <c:pt idx="175">
                  <c:v>1675</c:v>
                </c:pt>
                <c:pt idx="176">
                  <c:v>1676</c:v>
                </c:pt>
                <c:pt idx="177">
                  <c:v>1677</c:v>
                </c:pt>
                <c:pt idx="178">
                  <c:v>1678</c:v>
                </c:pt>
                <c:pt idx="179">
                  <c:v>1679</c:v>
                </c:pt>
                <c:pt idx="180">
                  <c:v>1680</c:v>
                </c:pt>
                <c:pt idx="181">
                  <c:v>1681</c:v>
                </c:pt>
                <c:pt idx="182">
                  <c:v>1682</c:v>
                </c:pt>
                <c:pt idx="183">
                  <c:v>1683</c:v>
                </c:pt>
                <c:pt idx="184">
                  <c:v>1684</c:v>
                </c:pt>
                <c:pt idx="185">
                  <c:v>1685</c:v>
                </c:pt>
                <c:pt idx="186">
                  <c:v>1686</c:v>
                </c:pt>
                <c:pt idx="187">
                  <c:v>1687</c:v>
                </c:pt>
                <c:pt idx="188">
                  <c:v>1688</c:v>
                </c:pt>
                <c:pt idx="189">
                  <c:v>1689</c:v>
                </c:pt>
                <c:pt idx="190">
                  <c:v>1690</c:v>
                </c:pt>
                <c:pt idx="191">
                  <c:v>1691</c:v>
                </c:pt>
                <c:pt idx="192">
                  <c:v>1692</c:v>
                </c:pt>
                <c:pt idx="193">
                  <c:v>1693</c:v>
                </c:pt>
                <c:pt idx="194">
                  <c:v>1694</c:v>
                </c:pt>
                <c:pt idx="195">
                  <c:v>1695</c:v>
                </c:pt>
                <c:pt idx="196">
                  <c:v>1696</c:v>
                </c:pt>
                <c:pt idx="197">
                  <c:v>1697</c:v>
                </c:pt>
                <c:pt idx="198">
                  <c:v>1698</c:v>
                </c:pt>
                <c:pt idx="199">
                  <c:v>1699</c:v>
                </c:pt>
                <c:pt idx="200">
                  <c:v>1700</c:v>
                </c:pt>
                <c:pt idx="201">
                  <c:v>1701</c:v>
                </c:pt>
                <c:pt idx="202">
                  <c:v>1702</c:v>
                </c:pt>
                <c:pt idx="203">
                  <c:v>1703</c:v>
                </c:pt>
                <c:pt idx="204">
                  <c:v>1704</c:v>
                </c:pt>
                <c:pt idx="205">
                  <c:v>1705</c:v>
                </c:pt>
                <c:pt idx="206">
                  <c:v>1706</c:v>
                </c:pt>
                <c:pt idx="207">
                  <c:v>1707</c:v>
                </c:pt>
                <c:pt idx="208">
                  <c:v>1708</c:v>
                </c:pt>
                <c:pt idx="209">
                  <c:v>1709</c:v>
                </c:pt>
                <c:pt idx="210">
                  <c:v>1710</c:v>
                </c:pt>
                <c:pt idx="211">
                  <c:v>1711</c:v>
                </c:pt>
                <c:pt idx="212">
                  <c:v>1712</c:v>
                </c:pt>
                <c:pt idx="213">
                  <c:v>1713</c:v>
                </c:pt>
                <c:pt idx="214">
                  <c:v>1714</c:v>
                </c:pt>
                <c:pt idx="215">
                  <c:v>1715</c:v>
                </c:pt>
                <c:pt idx="216">
                  <c:v>1716</c:v>
                </c:pt>
                <c:pt idx="217">
                  <c:v>1717</c:v>
                </c:pt>
                <c:pt idx="218">
                  <c:v>1718</c:v>
                </c:pt>
                <c:pt idx="219">
                  <c:v>1719</c:v>
                </c:pt>
                <c:pt idx="220">
                  <c:v>1720</c:v>
                </c:pt>
                <c:pt idx="221">
                  <c:v>1721</c:v>
                </c:pt>
                <c:pt idx="222">
                  <c:v>1722</c:v>
                </c:pt>
                <c:pt idx="223">
                  <c:v>1723</c:v>
                </c:pt>
                <c:pt idx="224">
                  <c:v>1724</c:v>
                </c:pt>
                <c:pt idx="225">
                  <c:v>1725</c:v>
                </c:pt>
                <c:pt idx="226">
                  <c:v>1726</c:v>
                </c:pt>
                <c:pt idx="227">
                  <c:v>1727</c:v>
                </c:pt>
                <c:pt idx="228">
                  <c:v>1728</c:v>
                </c:pt>
                <c:pt idx="229">
                  <c:v>1729</c:v>
                </c:pt>
                <c:pt idx="230">
                  <c:v>1730</c:v>
                </c:pt>
                <c:pt idx="231">
                  <c:v>1731</c:v>
                </c:pt>
                <c:pt idx="232">
                  <c:v>1732</c:v>
                </c:pt>
                <c:pt idx="233">
                  <c:v>1733</c:v>
                </c:pt>
                <c:pt idx="234">
                  <c:v>1734</c:v>
                </c:pt>
                <c:pt idx="235">
                  <c:v>1735</c:v>
                </c:pt>
                <c:pt idx="236">
                  <c:v>1736</c:v>
                </c:pt>
                <c:pt idx="237">
                  <c:v>1737</c:v>
                </c:pt>
                <c:pt idx="238">
                  <c:v>1738</c:v>
                </c:pt>
                <c:pt idx="239">
                  <c:v>1739</c:v>
                </c:pt>
                <c:pt idx="240">
                  <c:v>1740</c:v>
                </c:pt>
                <c:pt idx="241">
                  <c:v>1741</c:v>
                </c:pt>
                <c:pt idx="242">
                  <c:v>1742</c:v>
                </c:pt>
                <c:pt idx="243">
                  <c:v>1743</c:v>
                </c:pt>
                <c:pt idx="244">
                  <c:v>1744</c:v>
                </c:pt>
                <c:pt idx="245">
                  <c:v>1745</c:v>
                </c:pt>
                <c:pt idx="246">
                  <c:v>1746</c:v>
                </c:pt>
                <c:pt idx="247">
                  <c:v>1747</c:v>
                </c:pt>
                <c:pt idx="248">
                  <c:v>1748</c:v>
                </c:pt>
                <c:pt idx="249">
                  <c:v>1749</c:v>
                </c:pt>
                <c:pt idx="250">
                  <c:v>1750</c:v>
                </c:pt>
                <c:pt idx="251">
                  <c:v>1751</c:v>
                </c:pt>
                <c:pt idx="252">
                  <c:v>1752</c:v>
                </c:pt>
                <c:pt idx="253">
                  <c:v>1753</c:v>
                </c:pt>
                <c:pt idx="254">
                  <c:v>1754</c:v>
                </c:pt>
                <c:pt idx="255">
                  <c:v>1755</c:v>
                </c:pt>
                <c:pt idx="256">
                  <c:v>1756</c:v>
                </c:pt>
                <c:pt idx="257">
                  <c:v>1757</c:v>
                </c:pt>
                <c:pt idx="258">
                  <c:v>1758</c:v>
                </c:pt>
                <c:pt idx="259">
                  <c:v>1759</c:v>
                </c:pt>
                <c:pt idx="260">
                  <c:v>1760</c:v>
                </c:pt>
                <c:pt idx="261">
                  <c:v>1761</c:v>
                </c:pt>
                <c:pt idx="262">
                  <c:v>1762</c:v>
                </c:pt>
                <c:pt idx="263">
                  <c:v>1763</c:v>
                </c:pt>
                <c:pt idx="264">
                  <c:v>1764</c:v>
                </c:pt>
                <c:pt idx="265">
                  <c:v>1765</c:v>
                </c:pt>
                <c:pt idx="266">
                  <c:v>1766</c:v>
                </c:pt>
                <c:pt idx="267">
                  <c:v>1767</c:v>
                </c:pt>
                <c:pt idx="268">
                  <c:v>1768</c:v>
                </c:pt>
                <c:pt idx="269">
                  <c:v>1769</c:v>
                </c:pt>
                <c:pt idx="270">
                  <c:v>1770</c:v>
                </c:pt>
                <c:pt idx="271">
                  <c:v>1771</c:v>
                </c:pt>
                <c:pt idx="272">
                  <c:v>1772</c:v>
                </c:pt>
                <c:pt idx="273">
                  <c:v>1773</c:v>
                </c:pt>
                <c:pt idx="274">
                  <c:v>1774</c:v>
                </c:pt>
                <c:pt idx="275">
                  <c:v>1775</c:v>
                </c:pt>
                <c:pt idx="276">
                  <c:v>1776</c:v>
                </c:pt>
                <c:pt idx="277">
                  <c:v>1777</c:v>
                </c:pt>
                <c:pt idx="278">
                  <c:v>1778</c:v>
                </c:pt>
                <c:pt idx="279">
                  <c:v>1779</c:v>
                </c:pt>
                <c:pt idx="280">
                  <c:v>1780</c:v>
                </c:pt>
                <c:pt idx="281">
                  <c:v>1781</c:v>
                </c:pt>
                <c:pt idx="282">
                  <c:v>1782</c:v>
                </c:pt>
                <c:pt idx="283">
                  <c:v>1783</c:v>
                </c:pt>
                <c:pt idx="284">
                  <c:v>1784</c:v>
                </c:pt>
                <c:pt idx="285">
                  <c:v>1785</c:v>
                </c:pt>
                <c:pt idx="286">
                  <c:v>1786</c:v>
                </c:pt>
                <c:pt idx="287">
                  <c:v>1787</c:v>
                </c:pt>
                <c:pt idx="288">
                  <c:v>1788</c:v>
                </c:pt>
                <c:pt idx="289">
                  <c:v>1789</c:v>
                </c:pt>
                <c:pt idx="290">
                  <c:v>1790</c:v>
                </c:pt>
                <c:pt idx="291">
                  <c:v>1791</c:v>
                </c:pt>
                <c:pt idx="292">
                  <c:v>1792</c:v>
                </c:pt>
                <c:pt idx="293">
                  <c:v>1793</c:v>
                </c:pt>
                <c:pt idx="294">
                  <c:v>1794</c:v>
                </c:pt>
                <c:pt idx="295">
                  <c:v>1795</c:v>
                </c:pt>
                <c:pt idx="296">
                  <c:v>1796</c:v>
                </c:pt>
                <c:pt idx="297">
                  <c:v>1797</c:v>
                </c:pt>
                <c:pt idx="298">
                  <c:v>1798</c:v>
                </c:pt>
                <c:pt idx="299">
                  <c:v>1799</c:v>
                </c:pt>
                <c:pt idx="300">
                  <c:v>1800</c:v>
                </c:pt>
                <c:pt idx="301">
                  <c:v>1801</c:v>
                </c:pt>
                <c:pt idx="302">
                  <c:v>1802</c:v>
                </c:pt>
                <c:pt idx="303">
                  <c:v>1803</c:v>
                </c:pt>
                <c:pt idx="304">
                  <c:v>1804</c:v>
                </c:pt>
                <c:pt idx="305">
                  <c:v>1805</c:v>
                </c:pt>
                <c:pt idx="306">
                  <c:v>1806</c:v>
                </c:pt>
                <c:pt idx="307">
                  <c:v>1807</c:v>
                </c:pt>
                <c:pt idx="308">
                  <c:v>1808</c:v>
                </c:pt>
                <c:pt idx="309">
                  <c:v>1809</c:v>
                </c:pt>
                <c:pt idx="310">
                  <c:v>1810</c:v>
                </c:pt>
                <c:pt idx="311">
                  <c:v>1811</c:v>
                </c:pt>
                <c:pt idx="312">
                  <c:v>1812</c:v>
                </c:pt>
                <c:pt idx="313">
                  <c:v>1813</c:v>
                </c:pt>
                <c:pt idx="314">
                  <c:v>1814</c:v>
                </c:pt>
                <c:pt idx="315">
                  <c:v>1815</c:v>
                </c:pt>
                <c:pt idx="316">
                  <c:v>1816</c:v>
                </c:pt>
                <c:pt idx="317">
                  <c:v>1817</c:v>
                </c:pt>
                <c:pt idx="318">
                  <c:v>1818</c:v>
                </c:pt>
                <c:pt idx="319">
                  <c:v>1819</c:v>
                </c:pt>
                <c:pt idx="320">
                  <c:v>1820</c:v>
                </c:pt>
                <c:pt idx="321">
                  <c:v>1821</c:v>
                </c:pt>
                <c:pt idx="322">
                  <c:v>1822</c:v>
                </c:pt>
                <c:pt idx="323">
                  <c:v>1823</c:v>
                </c:pt>
                <c:pt idx="324">
                  <c:v>1824</c:v>
                </c:pt>
                <c:pt idx="325">
                  <c:v>1825</c:v>
                </c:pt>
                <c:pt idx="326">
                  <c:v>1826</c:v>
                </c:pt>
                <c:pt idx="327">
                  <c:v>1827</c:v>
                </c:pt>
                <c:pt idx="328">
                  <c:v>1828</c:v>
                </c:pt>
                <c:pt idx="329">
                  <c:v>1829</c:v>
                </c:pt>
                <c:pt idx="330">
                  <c:v>1830</c:v>
                </c:pt>
                <c:pt idx="331">
                  <c:v>1831</c:v>
                </c:pt>
                <c:pt idx="332">
                  <c:v>1832</c:v>
                </c:pt>
                <c:pt idx="333">
                  <c:v>1833</c:v>
                </c:pt>
                <c:pt idx="334">
                  <c:v>1834</c:v>
                </c:pt>
                <c:pt idx="335">
                  <c:v>1835</c:v>
                </c:pt>
                <c:pt idx="336">
                  <c:v>1836</c:v>
                </c:pt>
                <c:pt idx="337">
                  <c:v>1837</c:v>
                </c:pt>
                <c:pt idx="338">
                  <c:v>1838</c:v>
                </c:pt>
                <c:pt idx="339">
                  <c:v>1839</c:v>
                </c:pt>
                <c:pt idx="340">
                  <c:v>1840</c:v>
                </c:pt>
                <c:pt idx="341">
                  <c:v>1841</c:v>
                </c:pt>
                <c:pt idx="342">
                  <c:v>1842</c:v>
                </c:pt>
                <c:pt idx="343">
                  <c:v>1843</c:v>
                </c:pt>
                <c:pt idx="344">
                  <c:v>1844</c:v>
                </c:pt>
                <c:pt idx="345">
                  <c:v>1845</c:v>
                </c:pt>
                <c:pt idx="346">
                  <c:v>1846</c:v>
                </c:pt>
                <c:pt idx="347">
                  <c:v>1847</c:v>
                </c:pt>
                <c:pt idx="348">
                  <c:v>1848</c:v>
                </c:pt>
                <c:pt idx="349">
                  <c:v>1849</c:v>
                </c:pt>
                <c:pt idx="350">
                  <c:v>1850</c:v>
                </c:pt>
                <c:pt idx="351">
                  <c:v>1851</c:v>
                </c:pt>
                <c:pt idx="352">
                  <c:v>1852</c:v>
                </c:pt>
                <c:pt idx="353">
                  <c:v>1853</c:v>
                </c:pt>
                <c:pt idx="354">
                  <c:v>1854</c:v>
                </c:pt>
                <c:pt idx="355">
                  <c:v>1855</c:v>
                </c:pt>
                <c:pt idx="356">
                  <c:v>1856</c:v>
                </c:pt>
                <c:pt idx="357">
                  <c:v>1857</c:v>
                </c:pt>
                <c:pt idx="358">
                  <c:v>1858</c:v>
                </c:pt>
                <c:pt idx="359">
                  <c:v>1859</c:v>
                </c:pt>
                <c:pt idx="360">
                  <c:v>1860</c:v>
                </c:pt>
                <c:pt idx="361">
                  <c:v>1861</c:v>
                </c:pt>
                <c:pt idx="362">
                  <c:v>1862</c:v>
                </c:pt>
                <c:pt idx="363">
                  <c:v>1863</c:v>
                </c:pt>
                <c:pt idx="364">
                  <c:v>1864</c:v>
                </c:pt>
                <c:pt idx="365">
                  <c:v>1865</c:v>
                </c:pt>
                <c:pt idx="366">
                  <c:v>1866</c:v>
                </c:pt>
                <c:pt idx="367">
                  <c:v>1867</c:v>
                </c:pt>
                <c:pt idx="368">
                  <c:v>1868</c:v>
                </c:pt>
                <c:pt idx="369">
                  <c:v>1869</c:v>
                </c:pt>
                <c:pt idx="370">
                  <c:v>1870</c:v>
                </c:pt>
                <c:pt idx="371">
                  <c:v>1871</c:v>
                </c:pt>
                <c:pt idx="372">
                  <c:v>1872</c:v>
                </c:pt>
                <c:pt idx="373">
                  <c:v>1873</c:v>
                </c:pt>
                <c:pt idx="374">
                  <c:v>1874</c:v>
                </c:pt>
                <c:pt idx="375">
                  <c:v>1875</c:v>
                </c:pt>
                <c:pt idx="376">
                  <c:v>1876</c:v>
                </c:pt>
                <c:pt idx="377">
                  <c:v>1877</c:v>
                </c:pt>
                <c:pt idx="378">
                  <c:v>1878</c:v>
                </c:pt>
                <c:pt idx="379">
                  <c:v>1879</c:v>
                </c:pt>
                <c:pt idx="380">
                  <c:v>1880</c:v>
                </c:pt>
                <c:pt idx="381">
                  <c:v>1881</c:v>
                </c:pt>
                <c:pt idx="382">
                  <c:v>1882</c:v>
                </c:pt>
                <c:pt idx="383">
                  <c:v>1883</c:v>
                </c:pt>
                <c:pt idx="384">
                  <c:v>1884</c:v>
                </c:pt>
                <c:pt idx="385">
                  <c:v>1885</c:v>
                </c:pt>
                <c:pt idx="386">
                  <c:v>1886</c:v>
                </c:pt>
                <c:pt idx="387">
                  <c:v>1887</c:v>
                </c:pt>
                <c:pt idx="388">
                  <c:v>1888</c:v>
                </c:pt>
                <c:pt idx="389">
                  <c:v>1889</c:v>
                </c:pt>
                <c:pt idx="390">
                  <c:v>1890</c:v>
                </c:pt>
                <c:pt idx="391">
                  <c:v>1891</c:v>
                </c:pt>
                <c:pt idx="392">
                  <c:v>1892</c:v>
                </c:pt>
                <c:pt idx="393">
                  <c:v>1893</c:v>
                </c:pt>
                <c:pt idx="394">
                  <c:v>1894</c:v>
                </c:pt>
                <c:pt idx="395">
                  <c:v>1895</c:v>
                </c:pt>
                <c:pt idx="396">
                  <c:v>1896</c:v>
                </c:pt>
                <c:pt idx="397">
                  <c:v>1897</c:v>
                </c:pt>
                <c:pt idx="398">
                  <c:v>1898</c:v>
                </c:pt>
                <c:pt idx="399">
                  <c:v>1899</c:v>
                </c:pt>
                <c:pt idx="400">
                  <c:v>1900</c:v>
                </c:pt>
                <c:pt idx="401">
                  <c:v>1901</c:v>
                </c:pt>
                <c:pt idx="402">
                  <c:v>1902</c:v>
                </c:pt>
                <c:pt idx="403">
                  <c:v>1903</c:v>
                </c:pt>
                <c:pt idx="404">
                  <c:v>1904</c:v>
                </c:pt>
                <c:pt idx="405">
                  <c:v>1905</c:v>
                </c:pt>
                <c:pt idx="406">
                  <c:v>1906</c:v>
                </c:pt>
                <c:pt idx="407">
                  <c:v>1907</c:v>
                </c:pt>
                <c:pt idx="408">
                  <c:v>1908</c:v>
                </c:pt>
                <c:pt idx="409">
                  <c:v>1909</c:v>
                </c:pt>
                <c:pt idx="410">
                  <c:v>1910</c:v>
                </c:pt>
                <c:pt idx="411">
                  <c:v>1911</c:v>
                </c:pt>
                <c:pt idx="412">
                  <c:v>1912</c:v>
                </c:pt>
                <c:pt idx="413">
                  <c:v>1913</c:v>
                </c:pt>
                <c:pt idx="414">
                  <c:v>1914</c:v>
                </c:pt>
                <c:pt idx="415">
                  <c:v>1915</c:v>
                </c:pt>
                <c:pt idx="416">
                  <c:v>1916</c:v>
                </c:pt>
                <c:pt idx="417">
                  <c:v>1917</c:v>
                </c:pt>
                <c:pt idx="418">
                  <c:v>1918</c:v>
                </c:pt>
                <c:pt idx="419">
                  <c:v>1919</c:v>
                </c:pt>
                <c:pt idx="420">
                  <c:v>1920</c:v>
                </c:pt>
                <c:pt idx="421">
                  <c:v>1921</c:v>
                </c:pt>
                <c:pt idx="422">
                  <c:v>1922</c:v>
                </c:pt>
                <c:pt idx="423">
                  <c:v>1923</c:v>
                </c:pt>
                <c:pt idx="424">
                  <c:v>1924</c:v>
                </c:pt>
                <c:pt idx="425">
                  <c:v>1925</c:v>
                </c:pt>
                <c:pt idx="426">
                  <c:v>1926</c:v>
                </c:pt>
                <c:pt idx="427">
                  <c:v>1927</c:v>
                </c:pt>
                <c:pt idx="428">
                  <c:v>1928</c:v>
                </c:pt>
                <c:pt idx="429">
                  <c:v>1929</c:v>
                </c:pt>
                <c:pt idx="430">
                  <c:v>1930</c:v>
                </c:pt>
                <c:pt idx="431">
                  <c:v>1931</c:v>
                </c:pt>
                <c:pt idx="432">
                  <c:v>1932</c:v>
                </c:pt>
                <c:pt idx="433">
                  <c:v>1933</c:v>
                </c:pt>
                <c:pt idx="434">
                  <c:v>1934</c:v>
                </c:pt>
                <c:pt idx="435">
                  <c:v>1935</c:v>
                </c:pt>
                <c:pt idx="436">
                  <c:v>1936</c:v>
                </c:pt>
                <c:pt idx="437">
                  <c:v>1937</c:v>
                </c:pt>
                <c:pt idx="438">
                  <c:v>1938</c:v>
                </c:pt>
                <c:pt idx="439">
                  <c:v>1939</c:v>
                </c:pt>
                <c:pt idx="440">
                  <c:v>1940</c:v>
                </c:pt>
                <c:pt idx="441">
                  <c:v>1941</c:v>
                </c:pt>
                <c:pt idx="442">
                  <c:v>1942</c:v>
                </c:pt>
                <c:pt idx="443">
                  <c:v>1943</c:v>
                </c:pt>
                <c:pt idx="444">
                  <c:v>1944</c:v>
                </c:pt>
                <c:pt idx="445">
                  <c:v>1945</c:v>
                </c:pt>
                <c:pt idx="446">
                  <c:v>1946</c:v>
                </c:pt>
                <c:pt idx="447">
                  <c:v>1947</c:v>
                </c:pt>
                <c:pt idx="448">
                  <c:v>1948</c:v>
                </c:pt>
                <c:pt idx="449">
                  <c:v>1949</c:v>
                </c:pt>
                <c:pt idx="450">
                  <c:v>1950</c:v>
                </c:pt>
                <c:pt idx="451">
                  <c:v>1951</c:v>
                </c:pt>
                <c:pt idx="452">
                  <c:v>1952</c:v>
                </c:pt>
                <c:pt idx="453">
                  <c:v>1953</c:v>
                </c:pt>
                <c:pt idx="454">
                  <c:v>1954</c:v>
                </c:pt>
                <c:pt idx="455">
                  <c:v>1955</c:v>
                </c:pt>
                <c:pt idx="456">
                  <c:v>1956</c:v>
                </c:pt>
                <c:pt idx="457">
                  <c:v>1957</c:v>
                </c:pt>
                <c:pt idx="458">
                  <c:v>1958</c:v>
                </c:pt>
                <c:pt idx="459">
                  <c:v>1959</c:v>
                </c:pt>
                <c:pt idx="460">
                  <c:v>1960</c:v>
                </c:pt>
                <c:pt idx="461">
                  <c:v>1961</c:v>
                </c:pt>
                <c:pt idx="462">
                  <c:v>1962</c:v>
                </c:pt>
                <c:pt idx="463">
                  <c:v>1963</c:v>
                </c:pt>
                <c:pt idx="464">
                  <c:v>1964</c:v>
                </c:pt>
                <c:pt idx="465">
                  <c:v>1965</c:v>
                </c:pt>
                <c:pt idx="466">
                  <c:v>1966</c:v>
                </c:pt>
                <c:pt idx="467">
                  <c:v>1967</c:v>
                </c:pt>
                <c:pt idx="468">
                  <c:v>1968</c:v>
                </c:pt>
                <c:pt idx="469">
                  <c:v>1969</c:v>
                </c:pt>
                <c:pt idx="470">
                  <c:v>1970</c:v>
                </c:pt>
                <c:pt idx="471">
                  <c:v>1971</c:v>
                </c:pt>
                <c:pt idx="472">
                  <c:v>1972</c:v>
                </c:pt>
                <c:pt idx="473">
                  <c:v>1973</c:v>
                </c:pt>
                <c:pt idx="474">
                  <c:v>1974</c:v>
                </c:pt>
                <c:pt idx="475">
                  <c:v>1975</c:v>
                </c:pt>
                <c:pt idx="476">
                  <c:v>1976</c:v>
                </c:pt>
                <c:pt idx="477">
                  <c:v>1977</c:v>
                </c:pt>
                <c:pt idx="478">
                  <c:v>1978</c:v>
                </c:pt>
                <c:pt idx="479">
                  <c:v>1979</c:v>
                </c:pt>
                <c:pt idx="480">
                  <c:v>1980</c:v>
                </c:pt>
                <c:pt idx="481">
                  <c:v>1981</c:v>
                </c:pt>
                <c:pt idx="482">
                  <c:v>1982</c:v>
                </c:pt>
                <c:pt idx="483">
                  <c:v>1983</c:v>
                </c:pt>
                <c:pt idx="484">
                  <c:v>1984</c:v>
                </c:pt>
                <c:pt idx="485">
                  <c:v>1985</c:v>
                </c:pt>
                <c:pt idx="486">
                  <c:v>1986</c:v>
                </c:pt>
                <c:pt idx="487">
                  <c:v>1987</c:v>
                </c:pt>
                <c:pt idx="488">
                  <c:v>1988</c:v>
                </c:pt>
                <c:pt idx="489">
                  <c:v>1989</c:v>
                </c:pt>
                <c:pt idx="490">
                  <c:v>1990</c:v>
                </c:pt>
                <c:pt idx="491">
                  <c:v>1991</c:v>
                </c:pt>
                <c:pt idx="492">
                  <c:v>1992</c:v>
                </c:pt>
                <c:pt idx="493">
                  <c:v>1993</c:v>
                </c:pt>
                <c:pt idx="494">
                  <c:v>1994</c:v>
                </c:pt>
                <c:pt idx="495">
                  <c:v>1995</c:v>
                </c:pt>
                <c:pt idx="496">
                  <c:v>1996</c:v>
                </c:pt>
                <c:pt idx="497">
                  <c:v>1997</c:v>
                </c:pt>
                <c:pt idx="498">
                  <c:v>1998</c:v>
                </c:pt>
                <c:pt idx="499">
                  <c:v>1999</c:v>
                </c:pt>
                <c:pt idx="500">
                  <c:v>2000</c:v>
                </c:pt>
                <c:pt idx="501">
                  <c:v>2001</c:v>
                </c:pt>
                <c:pt idx="502">
                  <c:v>2002</c:v>
                </c:pt>
                <c:pt idx="503">
                  <c:v>2003</c:v>
                </c:pt>
                <c:pt idx="504">
                  <c:v>2004</c:v>
                </c:pt>
                <c:pt idx="505">
                  <c:v>2005</c:v>
                </c:pt>
                <c:pt idx="506">
                  <c:v>2006</c:v>
                </c:pt>
                <c:pt idx="507">
                  <c:v>2007</c:v>
                </c:pt>
                <c:pt idx="508">
                  <c:v>2008</c:v>
                </c:pt>
                <c:pt idx="509">
                  <c:v>2009</c:v>
                </c:pt>
                <c:pt idx="510">
                  <c:v>2010</c:v>
                </c:pt>
                <c:pt idx="511">
                  <c:v>2011</c:v>
                </c:pt>
                <c:pt idx="512">
                  <c:v>2012</c:v>
                </c:pt>
                <c:pt idx="513">
                  <c:v>2013</c:v>
                </c:pt>
                <c:pt idx="514">
                  <c:v>2014</c:v>
                </c:pt>
                <c:pt idx="515">
                  <c:v>2015</c:v>
                </c:pt>
                <c:pt idx="516">
                  <c:v>2016</c:v>
                </c:pt>
                <c:pt idx="517">
                  <c:v>2017</c:v>
                </c:pt>
                <c:pt idx="518">
                  <c:v>2018</c:v>
                </c:pt>
                <c:pt idx="519">
                  <c:v>2019</c:v>
                </c:pt>
                <c:pt idx="520">
                  <c:v>2020</c:v>
                </c:pt>
              </c:numCache>
            </c:numRef>
          </c:cat>
          <c:val>
            <c:numRef>
              <c:f>[4]PrEnTFF!$W$10:$W$530</c:f>
              <c:numCache>
                <c:formatCode>General</c:formatCode>
                <c:ptCount val="521"/>
                <c:pt idx="0">
                  <c:v>0.28419079520062518</c:v>
                </c:pt>
                <c:pt idx="1">
                  <c:v>0.28469798951191344</c:v>
                </c:pt>
                <c:pt idx="2">
                  <c:v>0.28433145605974353</c:v>
                </c:pt>
                <c:pt idx="3">
                  <c:v>0.28396301528070561</c:v>
                </c:pt>
                <c:pt idx="4">
                  <c:v>0.28372230745384242</c:v>
                </c:pt>
                <c:pt idx="5">
                  <c:v>0.28333785665870542</c:v>
                </c:pt>
                <c:pt idx="6">
                  <c:v>0.28293992898046622</c:v>
                </c:pt>
                <c:pt idx="7">
                  <c:v>0.28253965778677043</c:v>
                </c:pt>
                <c:pt idx="8">
                  <c:v>0.28226465004701079</c:v>
                </c:pt>
                <c:pt idx="9">
                  <c:v>0.28184767178407688</c:v>
                </c:pt>
                <c:pt idx="10">
                  <c:v>0.28860646568976001</c:v>
                </c:pt>
                <c:pt idx="11">
                  <c:v>0.2871795168186545</c:v>
                </c:pt>
                <c:pt idx="12">
                  <c:v>0.28726306587838868</c:v>
                </c:pt>
                <c:pt idx="13">
                  <c:v>0.2873539498825744</c:v>
                </c:pt>
                <c:pt idx="14">
                  <c:v>0.28757891271511321</c:v>
                </c:pt>
                <c:pt idx="15">
                  <c:v>0.28767295561154332</c:v>
                </c:pt>
                <c:pt idx="16">
                  <c:v>0.28778897026162109</c:v>
                </c:pt>
                <c:pt idx="17">
                  <c:v>0.28791209199587858</c:v>
                </c:pt>
                <c:pt idx="18">
                  <c:v>0.28803137316267491</c:v>
                </c:pt>
                <c:pt idx="19">
                  <c:v>0.28829350671672271</c:v>
                </c:pt>
                <c:pt idx="20">
                  <c:v>0.28841564669213909</c:v>
                </c:pt>
                <c:pt idx="21">
                  <c:v>0.28866356789266739</c:v>
                </c:pt>
                <c:pt idx="22">
                  <c:v>0.28904680950742073</c:v>
                </c:pt>
                <c:pt idx="23">
                  <c:v>0.28905179233698164</c:v>
                </c:pt>
                <c:pt idx="24">
                  <c:v>0.28918829223006032</c:v>
                </c:pt>
                <c:pt idx="25">
                  <c:v>0.28980969176726434</c:v>
                </c:pt>
                <c:pt idx="26">
                  <c:v>0.28981852645230688</c:v>
                </c:pt>
                <c:pt idx="27">
                  <c:v>0.2898256036232929</c:v>
                </c:pt>
                <c:pt idx="28">
                  <c:v>0.28983090342903634</c:v>
                </c:pt>
                <c:pt idx="29">
                  <c:v>0.28983440609698252</c:v>
                </c:pt>
                <c:pt idx="30">
                  <c:v>0.28983609193409182</c:v>
                </c:pt>
                <c:pt idx="31">
                  <c:v>0.28983594132774099</c:v>
                </c:pt>
                <c:pt idx="32">
                  <c:v>0.29119672842061523</c:v>
                </c:pt>
                <c:pt idx="33">
                  <c:v>0.29108328170442793</c:v>
                </c:pt>
                <c:pt idx="34">
                  <c:v>0.29179160705993878</c:v>
                </c:pt>
                <c:pt idx="35">
                  <c:v>0.29168432002816674</c:v>
                </c:pt>
                <c:pt idx="36">
                  <c:v>0.29170062732215585</c:v>
                </c:pt>
                <c:pt idx="37">
                  <c:v>0.29163306670710126</c:v>
                </c:pt>
                <c:pt idx="38">
                  <c:v>0.29156238380367133</c:v>
                </c:pt>
                <c:pt idx="39">
                  <c:v>0.29136583924173742</c:v>
                </c:pt>
                <c:pt idx="40">
                  <c:v>0.29168741266416592</c:v>
                </c:pt>
                <c:pt idx="41">
                  <c:v>0.29291143371729994</c:v>
                </c:pt>
                <c:pt idx="42">
                  <c:v>0.29256831604935463</c:v>
                </c:pt>
                <c:pt idx="43">
                  <c:v>0.2924043536512112</c:v>
                </c:pt>
                <c:pt idx="44">
                  <c:v>0.29268961500503038</c:v>
                </c:pt>
                <c:pt idx="45">
                  <c:v>0.29474864288626029</c:v>
                </c:pt>
                <c:pt idx="46">
                  <c:v>0.29618355543952402</c:v>
                </c:pt>
                <c:pt idx="47">
                  <c:v>0.29616554269317985</c:v>
                </c:pt>
                <c:pt idx="48">
                  <c:v>0.29979992912097941</c:v>
                </c:pt>
                <c:pt idx="49">
                  <c:v>0.29948912200879696</c:v>
                </c:pt>
                <c:pt idx="50">
                  <c:v>0.29971271234032465</c:v>
                </c:pt>
                <c:pt idx="51">
                  <c:v>0.29977276758252253</c:v>
                </c:pt>
                <c:pt idx="52">
                  <c:v>0.29551601450778042</c:v>
                </c:pt>
                <c:pt idx="53">
                  <c:v>0.29274088335559739</c:v>
                </c:pt>
                <c:pt idx="54">
                  <c:v>0.28828679699383308</c:v>
                </c:pt>
                <c:pt idx="55">
                  <c:v>0.28469334956872477</c:v>
                </c:pt>
                <c:pt idx="56">
                  <c:v>0.2810596772881363</c:v>
                </c:pt>
                <c:pt idx="57">
                  <c:v>0.27931553589194613</c:v>
                </c:pt>
                <c:pt idx="58">
                  <c:v>0.27637402173229869</c:v>
                </c:pt>
                <c:pt idx="59">
                  <c:v>0.27950276910008404</c:v>
                </c:pt>
                <c:pt idx="60">
                  <c:v>0.27989310666299699</c:v>
                </c:pt>
                <c:pt idx="61">
                  <c:v>0.27827397788134373</c:v>
                </c:pt>
                <c:pt idx="62">
                  <c:v>0.28106369335649506</c:v>
                </c:pt>
                <c:pt idx="63">
                  <c:v>0.28372330711440058</c:v>
                </c:pt>
                <c:pt idx="64">
                  <c:v>0.28695466335378156</c:v>
                </c:pt>
                <c:pt idx="65">
                  <c:v>0.28834475527386955</c:v>
                </c:pt>
                <c:pt idx="66">
                  <c:v>0.28885385985998385</c:v>
                </c:pt>
                <c:pt idx="67">
                  <c:v>0.28978407419592073</c:v>
                </c:pt>
                <c:pt idx="68">
                  <c:v>0.29120839047337638</c:v>
                </c:pt>
                <c:pt idx="69">
                  <c:v>0.29238860959401736</c:v>
                </c:pt>
                <c:pt idx="70">
                  <c:v>0.29296456773869761</c:v>
                </c:pt>
                <c:pt idx="71">
                  <c:v>0.29403848093476292</c:v>
                </c:pt>
                <c:pt idx="72">
                  <c:v>0.2946758228240659</c:v>
                </c:pt>
                <c:pt idx="73">
                  <c:v>0.29532241539701637</c:v>
                </c:pt>
                <c:pt idx="74">
                  <c:v>0.30073157236298848</c:v>
                </c:pt>
                <c:pt idx="75">
                  <c:v>0.30047867580457671</c:v>
                </c:pt>
                <c:pt idx="76">
                  <c:v>0.30129651777286581</c:v>
                </c:pt>
                <c:pt idx="77">
                  <c:v>0.30160132510926385</c:v>
                </c:pt>
                <c:pt idx="78">
                  <c:v>0.30016371678272374</c:v>
                </c:pt>
                <c:pt idx="79">
                  <c:v>0.30055686028286893</c:v>
                </c:pt>
                <c:pt idx="80">
                  <c:v>0.30132750502432942</c:v>
                </c:pt>
                <c:pt idx="81">
                  <c:v>0.30229043940559108</c:v>
                </c:pt>
                <c:pt idx="82">
                  <c:v>0.30090030350536318</c:v>
                </c:pt>
                <c:pt idx="83">
                  <c:v>0.30015106742122366</c:v>
                </c:pt>
                <c:pt idx="84">
                  <c:v>0.2995975030194849</c:v>
                </c:pt>
                <c:pt idx="85">
                  <c:v>0.30009598447264746</c:v>
                </c:pt>
                <c:pt idx="86">
                  <c:v>0.29822837514957862</c:v>
                </c:pt>
                <c:pt idx="87">
                  <c:v>0.29737957896936446</c:v>
                </c:pt>
                <c:pt idx="88">
                  <c:v>0.29719227474733956</c:v>
                </c:pt>
                <c:pt idx="89">
                  <c:v>0.29692297643582649</c:v>
                </c:pt>
                <c:pt idx="90">
                  <c:v>0.29575860497280043</c:v>
                </c:pt>
                <c:pt idx="91">
                  <c:v>0.29535046817980215</c:v>
                </c:pt>
                <c:pt idx="92">
                  <c:v>0.29462465700707746</c:v>
                </c:pt>
                <c:pt idx="93">
                  <c:v>0.29307267341253113</c:v>
                </c:pt>
                <c:pt idx="94">
                  <c:v>0.2912449026436324</c:v>
                </c:pt>
                <c:pt idx="95">
                  <c:v>0.29013563306802925</c:v>
                </c:pt>
                <c:pt idx="96">
                  <c:v>0.28857276405285814</c:v>
                </c:pt>
                <c:pt idx="97">
                  <c:v>0.28767159987222757</c:v>
                </c:pt>
                <c:pt idx="98">
                  <c:v>0.28675794862709864</c:v>
                </c:pt>
                <c:pt idx="99">
                  <c:v>0.28544817122109251</c:v>
                </c:pt>
                <c:pt idx="100">
                  <c:v>0.28462669088181408</c:v>
                </c:pt>
                <c:pt idx="101">
                  <c:v>0.28456808616826695</c:v>
                </c:pt>
                <c:pt idx="102">
                  <c:v>0.28418927901697139</c:v>
                </c:pt>
                <c:pt idx="103">
                  <c:v>0.28432803147427821</c:v>
                </c:pt>
                <c:pt idx="104">
                  <c:v>0.28430514064863843</c:v>
                </c:pt>
                <c:pt idx="105">
                  <c:v>0.28449857665174727</c:v>
                </c:pt>
                <c:pt idx="106">
                  <c:v>0.28388329696696629</c:v>
                </c:pt>
                <c:pt idx="107">
                  <c:v>0.28469526139071105</c:v>
                </c:pt>
                <c:pt idx="108">
                  <c:v>0.28505122399449007</c:v>
                </c:pt>
                <c:pt idx="109">
                  <c:v>0.28590534735199746</c:v>
                </c:pt>
                <c:pt idx="110">
                  <c:v>0.28740860419606673</c:v>
                </c:pt>
                <c:pt idx="111">
                  <c:v>0.2874282370576457</c:v>
                </c:pt>
                <c:pt idx="112">
                  <c:v>0.28788636107385857</c:v>
                </c:pt>
                <c:pt idx="113">
                  <c:v>0.28804644659261108</c:v>
                </c:pt>
                <c:pt idx="114">
                  <c:v>0.28801765391805906</c:v>
                </c:pt>
                <c:pt idx="115">
                  <c:v>0.28900657555694553</c:v>
                </c:pt>
                <c:pt idx="116">
                  <c:v>0.28810751168274656</c:v>
                </c:pt>
                <c:pt idx="117">
                  <c:v>0.28771615801233913</c:v>
                </c:pt>
                <c:pt idx="118">
                  <c:v>0.28705995124155048</c:v>
                </c:pt>
                <c:pt idx="119">
                  <c:v>0.28600601275983384</c:v>
                </c:pt>
                <c:pt idx="120">
                  <c:v>0.28511571567992833</c:v>
                </c:pt>
                <c:pt idx="121">
                  <c:v>0.2831914100089607</c:v>
                </c:pt>
                <c:pt idx="122">
                  <c:v>0.28167610601764598</c:v>
                </c:pt>
                <c:pt idx="123">
                  <c:v>0.28070978381061795</c:v>
                </c:pt>
                <c:pt idx="124">
                  <c:v>0.27969135351333074</c:v>
                </c:pt>
                <c:pt idx="125">
                  <c:v>0.27884898663681312</c:v>
                </c:pt>
                <c:pt idx="126">
                  <c:v>0.27822774702539449</c:v>
                </c:pt>
                <c:pt idx="127">
                  <c:v>0.27740939970151712</c:v>
                </c:pt>
                <c:pt idx="128">
                  <c:v>0.27618888911443251</c:v>
                </c:pt>
                <c:pt idx="129">
                  <c:v>0.27515792732022581</c:v>
                </c:pt>
                <c:pt idx="130">
                  <c:v>0.27543234319218879</c:v>
                </c:pt>
                <c:pt idx="131">
                  <c:v>0.27484774913645754</c:v>
                </c:pt>
                <c:pt idx="132">
                  <c:v>0.27311345302390228</c:v>
                </c:pt>
                <c:pt idx="133">
                  <c:v>0.27183018290716288</c:v>
                </c:pt>
                <c:pt idx="134">
                  <c:v>0.270673107453895</c:v>
                </c:pt>
                <c:pt idx="135">
                  <c:v>0.26986216436445487</c:v>
                </c:pt>
                <c:pt idx="136">
                  <c:v>0.26989171326780498</c:v>
                </c:pt>
                <c:pt idx="137">
                  <c:v>0.26893053859122273</c:v>
                </c:pt>
                <c:pt idx="138">
                  <c:v>0.26873021427378424</c:v>
                </c:pt>
                <c:pt idx="139">
                  <c:v>0.26795387219574857</c:v>
                </c:pt>
                <c:pt idx="140">
                  <c:v>0.26721842758285935</c:v>
                </c:pt>
                <c:pt idx="141">
                  <c:v>0.26635979676933219</c:v>
                </c:pt>
                <c:pt idx="142">
                  <c:v>0.26488994841898084</c:v>
                </c:pt>
                <c:pt idx="143">
                  <c:v>0.26291548345812116</c:v>
                </c:pt>
                <c:pt idx="144">
                  <c:v>0.26132566736139801</c:v>
                </c:pt>
                <c:pt idx="145">
                  <c:v>0.25946474601327574</c:v>
                </c:pt>
                <c:pt idx="146">
                  <c:v>0.25837238475639318</c:v>
                </c:pt>
                <c:pt idx="147">
                  <c:v>0.25769448124026978</c:v>
                </c:pt>
                <c:pt idx="148">
                  <c:v>0.25764072003378868</c:v>
                </c:pt>
                <c:pt idx="149">
                  <c:v>0.25701308812767892</c:v>
                </c:pt>
                <c:pt idx="150">
                  <c:v>0.25573109072387817</c:v>
                </c:pt>
                <c:pt idx="151">
                  <c:v>0.25378988821983223</c:v>
                </c:pt>
                <c:pt idx="152">
                  <c:v>0.25195899843925251</c:v>
                </c:pt>
                <c:pt idx="153">
                  <c:v>0.25039277236761337</c:v>
                </c:pt>
                <c:pt idx="154">
                  <c:v>0.24998207459929614</c:v>
                </c:pt>
                <c:pt idx="155">
                  <c:v>0.24892015616857638</c:v>
                </c:pt>
                <c:pt idx="156">
                  <c:v>0.24804009400859056</c:v>
                </c:pt>
                <c:pt idx="157">
                  <c:v>0.24700891680874157</c:v>
                </c:pt>
                <c:pt idx="158">
                  <c:v>0.24641317575266539</c:v>
                </c:pt>
                <c:pt idx="159">
                  <c:v>0.24552656814328358</c:v>
                </c:pt>
                <c:pt idx="160">
                  <c:v>0.2442873130525226</c:v>
                </c:pt>
                <c:pt idx="161">
                  <c:v>0.24108344693813391</c:v>
                </c:pt>
                <c:pt idx="162">
                  <c:v>0.24029160104347311</c:v>
                </c:pt>
                <c:pt idx="163">
                  <c:v>0.23924420946229252</c:v>
                </c:pt>
                <c:pt idx="164">
                  <c:v>0.23752350351766705</c:v>
                </c:pt>
                <c:pt idx="165">
                  <c:v>0.2367431637754859</c:v>
                </c:pt>
                <c:pt idx="166">
                  <c:v>0.23544919561075425</c:v>
                </c:pt>
                <c:pt idx="167">
                  <c:v>0.23458111571634777</c:v>
                </c:pt>
                <c:pt idx="168">
                  <c:v>0.23234518662836137</c:v>
                </c:pt>
                <c:pt idx="169">
                  <c:v>0.23115487184446809</c:v>
                </c:pt>
                <c:pt idx="170">
                  <c:v>0.23024776324608817</c:v>
                </c:pt>
                <c:pt idx="171">
                  <c:v>0.22916508504228547</c:v>
                </c:pt>
                <c:pt idx="172">
                  <c:v>0.2280978778573827</c:v>
                </c:pt>
                <c:pt idx="173">
                  <c:v>0.22663187215062788</c:v>
                </c:pt>
                <c:pt idx="174">
                  <c:v>0.22537623026960912</c:v>
                </c:pt>
                <c:pt idx="175">
                  <c:v>0.2232914207201469</c:v>
                </c:pt>
                <c:pt idx="176">
                  <c:v>0.22202604567673426</c:v>
                </c:pt>
                <c:pt idx="177">
                  <c:v>0.22063016112025158</c:v>
                </c:pt>
                <c:pt idx="178">
                  <c:v>0.21953035691615552</c:v>
                </c:pt>
                <c:pt idx="179">
                  <c:v>0.21819259197133437</c:v>
                </c:pt>
                <c:pt idx="180">
                  <c:v>0.21657570473056259</c:v>
                </c:pt>
                <c:pt idx="181">
                  <c:v>0.21517228979301967</c:v>
                </c:pt>
                <c:pt idx="182">
                  <c:v>0.21455171902574549</c:v>
                </c:pt>
                <c:pt idx="183">
                  <c:v>0.21320219505147139</c:v>
                </c:pt>
                <c:pt idx="184">
                  <c:v>0.21187680708810785</c:v>
                </c:pt>
                <c:pt idx="185">
                  <c:v>0.21024109414143666</c:v>
                </c:pt>
                <c:pt idx="186">
                  <c:v>0.20884883898769294</c:v>
                </c:pt>
                <c:pt idx="187">
                  <c:v>0.20784258502273756</c:v>
                </c:pt>
                <c:pt idx="188">
                  <c:v>0.20669599672655525</c:v>
                </c:pt>
                <c:pt idx="189">
                  <c:v>0.20498227193962926</c:v>
                </c:pt>
                <c:pt idx="190">
                  <c:v>0.20415662979204718</c:v>
                </c:pt>
                <c:pt idx="191">
                  <c:v>0.20228600033843763</c:v>
                </c:pt>
                <c:pt idx="192">
                  <c:v>0.20088862578465749</c:v>
                </c:pt>
                <c:pt idx="193">
                  <c:v>0.19943030695941061</c:v>
                </c:pt>
                <c:pt idx="194">
                  <c:v>0.19834745276275315</c:v>
                </c:pt>
                <c:pt idx="195">
                  <c:v>0.19706724334913583</c:v>
                </c:pt>
                <c:pt idx="196">
                  <c:v>0.19544094473673299</c:v>
                </c:pt>
                <c:pt idx="197">
                  <c:v>0.19400572966882504</c:v>
                </c:pt>
                <c:pt idx="198">
                  <c:v>0.19255121158278524</c:v>
                </c:pt>
                <c:pt idx="199">
                  <c:v>0.19112217182596458</c:v>
                </c:pt>
                <c:pt idx="200">
                  <c:v>0.18619929233122945</c:v>
                </c:pt>
                <c:pt idx="201">
                  <c:v>0.18459807092953917</c:v>
                </c:pt>
                <c:pt idx="202">
                  <c:v>0.18331048134845421</c:v>
                </c:pt>
                <c:pt idx="203">
                  <c:v>0.18187476995952498</c:v>
                </c:pt>
                <c:pt idx="204">
                  <c:v>0.18061478715180407</c:v>
                </c:pt>
                <c:pt idx="205">
                  <c:v>0.17920358955840868</c:v>
                </c:pt>
                <c:pt idx="206">
                  <c:v>0.17793462512044811</c:v>
                </c:pt>
                <c:pt idx="207">
                  <c:v>0.17656159089815127</c:v>
                </c:pt>
                <c:pt idx="208">
                  <c:v>0.17511003910239376</c:v>
                </c:pt>
                <c:pt idx="209">
                  <c:v>0.17372490564769255</c:v>
                </c:pt>
                <c:pt idx="210">
                  <c:v>0.17255438259864031</c:v>
                </c:pt>
                <c:pt idx="211">
                  <c:v>0.17155361808839475</c:v>
                </c:pt>
                <c:pt idx="212">
                  <c:v>0.17049328573148473</c:v>
                </c:pt>
                <c:pt idx="213">
                  <c:v>0.1692373510713899</c:v>
                </c:pt>
                <c:pt idx="214">
                  <c:v>0.16805233984218945</c:v>
                </c:pt>
                <c:pt idx="215">
                  <c:v>0.16665043461633749</c:v>
                </c:pt>
                <c:pt idx="216">
                  <c:v>0.16554414471338688</c:v>
                </c:pt>
                <c:pt idx="217">
                  <c:v>0.16436584969152937</c:v>
                </c:pt>
                <c:pt idx="218">
                  <c:v>0.1634183715928014</c:v>
                </c:pt>
                <c:pt idx="219">
                  <c:v>0.16188272601942005</c:v>
                </c:pt>
                <c:pt idx="220">
                  <c:v>0.16090307578858729</c:v>
                </c:pt>
                <c:pt idx="221">
                  <c:v>0.15921822163915572</c:v>
                </c:pt>
                <c:pt idx="222">
                  <c:v>0.15753832693849915</c:v>
                </c:pt>
                <c:pt idx="223">
                  <c:v>0.15607709572509554</c:v>
                </c:pt>
                <c:pt idx="224">
                  <c:v>0.15460686082036387</c:v>
                </c:pt>
                <c:pt idx="225">
                  <c:v>0.15322531553679783</c:v>
                </c:pt>
                <c:pt idx="226">
                  <c:v>0.15157333714203231</c:v>
                </c:pt>
                <c:pt idx="227">
                  <c:v>0.14999747334306662</c:v>
                </c:pt>
                <c:pt idx="228">
                  <c:v>0.14875135356680161</c:v>
                </c:pt>
                <c:pt idx="229">
                  <c:v>0.14769208452625399</c:v>
                </c:pt>
                <c:pt idx="230">
                  <c:v>0.14649141299074792</c:v>
                </c:pt>
                <c:pt idx="231">
                  <c:v>0.1451716617805251</c:v>
                </c:pt>
                <c:pt idx="232">
                  <c:v>0.14324468055581846</c:v>
                </c:pt>
                <c:pt idx="233">
                  <c:v>0.14171120929889633</c:v>
                </c:pt>
                <c:pt idx="234">
                  <c:v>0.13997585820022118</c:v>
                </c:pt>
                <c:pt idx="235">
                  <c:v>0.13853755367492396</c:v>
                </c:pt>
                <c:pt idx="236">
                  <c:v>0.13676712496744511</c:v>
                </c:pt>
                <c:pt idx="237">
                  <c:v>0.13532523168361274</c:v>
                </c:pt>
                <c:pt idx="238">
                  <c:v>0.13415650228144949</c:v>
                </c:pt>
                <c:pt idx="239">
                  <c:v>0.13312868160385749</c:v>
                </c:pt>
                <c:pt idx="240">
                  <c:v>0.13193701744339234</c:v>
                </c:pt>
                <c:pt idx="241">
                  <c:v>0.13061944405567918</c:v>
                </c:pt>
                <c:pt idx="242">
                  <c:v>0.1297569812547292</c:v>
                </c:pt>
                <c:pt idx="243">
                  <c:v>0.12843208412310564</c:v>
                </c:pt>
                <c:pt idx="244">
                  <c:v>0.12705969916858692</c:v>
                </c:pt>
                <c:pt idx="245">
                  <c:v>0.12570023575534942</c:v>
                </c:pt>
                <c:pt idx="246">
                  <c:v>0.12463337507556281</c:v>
                </c:pt>
                <c:pt idx="247">
                  <c:v>0.12344147334488682</c:v>
                </c:pt>
                <c:pt idx="248">
                  <c:v>0.12247782036184021</c:v>
                </c:pt>
                <c:pt idx="249">
                  <c:v>0.12117939464119552</c:v>
                </c:pt>
                <c:pt idx="250">
                  <c:v>0.11984754176010347</c:v>
                </c:pt>
                <c:pt idx="251">
                  <c:v>0.11864599155469042</c:v>
                </c:pt>
                <c:pt idx="252">
                  <c:v>0.1172593658248836</c:v>
                </c:pt>
                <c:pt idx="253">
                  <c:v>0.11569006015888306</c:v>
                </c:pt>
                <c:pt idx="254">
                  <c:v>0.11440776607404012</c:v>
                </c:pt>
                <c:pt idx="255">
                  <c:v>0.11313708964318146</c:v>
                </c:pt>
                <c:pt idx="256">
                  <c:v>0.11180154205085505</c:v>
                </c:pt>
                <c:pt idx="257">
                  <c:v>0.11044238868129055</c:v>
                </c:pt>
                <c:pt idx="258">
                  <c:v>0.10870741009041821</c:v>
                </c:pt>
                <c:pt idx="259">
                  <c:v>0.107542426113722</c:v>
                </c:pt>
                <c:pt idx="260">
                  <c:v>0.1064889111836357</c:v>
                </c:pt>
                <c:pt idx="261">
                  <c:v>0.10492725973432107</c:v>
                </c:pt>
                <c:pt idx="262">
                  <c:v>0.10378855971586105</c:v>
                </c:pt>
                <c:pt idx="263">
                  <c:v>0.10243800375676257</c:v>
                </c:pt>
                <c:pt idx="264">
                  <c:v>0.10130894543054673</c:v>
                </c:pt>
                <c:pt idx="265">
                  <c:v>0.10015248690360914</c:v>
                </c:pt>
                <c:pt idx="266">
                  <c:v>9.8524021361852301E-2</c:v>
                </c:pt>
                <c:pt idx="267">
                  <c:v>9.7070232052066427E-2</c:v>
                </c:pt>
                <c:pt idx="268">
                  <c:v>9.5852421850946307E-2</c:v>
                </c:pt>
                <c:pt idx="269">
                  <c:v>9.4553548643341534E-2</c:v>
                </c:pt>
                <c:pt idx="270">
                  <c:v>9.3289534760010645E-2</c:v>
                </c:pt>
                <c:pt idx="271">
                  <c:v>9.2010592407326355E-2</c:v>
                </c:pt>
                <c:pt idx="272">
                  <c:v>9.0489624252349882E-2</c:v>
                </c:pt>
                <c:pt idx="273">
                  <c:v>8.901372201639865E-2</c:v>
                </c:pt>
                <c:pt idx="274">
                  <c:v>8.7642299874526555E-2</c:v>
                </c:pt>
                <c:pt idx="275">
                  <c:v>8.6154019591142716E-2</c:v>
                </c:pt>
                <c:pt idx="276">
                  <c:v>8.4752466892570627E-2</c:v>
                </c:pt>
                <c:pt idx="277">
                  <c:v>8.3477486593976802E-2</c:v>
                </c:pt>
                <c:pt idx="278">
                  <c:v>8.191645675174461E-2</c:v>
                </c:pt>
                <c:pt idx="279">
                  <c:v>8.0282106271856432E-2</c:v>
                </c:pt>
                <c:pt idx="280">
                  <c:v>7.8626026609736235E-2</c:v>
                </c:pt>
                <c:pt idx="281">
                  <c:v>7.7090337929448305E-2</c:v>
                </c:pt>
                <c:pt idx="282">
                  <c:v>7.5788642006953913E-2</c:v>
                </c:pt>
                <c:pt idx="283">
                  <c:v>7.454183126073452E-2</c:v>
                </c:pt>
                <c:pt idx="284">
                  <c:v>7.3038264209303802E-2</c:v>
                </c:pt>
                <c:pt idx="285">
                  <c:v>7.1497785934521926E-2</c:v>
                </c:pt>
                <c:pt idx="286">
                  <c:v>7.0096053702306468E-2</c:v>
                </c:pt>
                <c:pt idx="287">
                  <c:v>6.8665790771220953E-2</c:v>
                </c:pt>
                <c:pt idx="288">
                  <c:v>6.721354891120554E-2</c:v>
                </c:pt>
                <c:pt idx="289">
                  <c:v>6.553205811838482E-2</c:v>
                </c:pt>
                <c:pt idx="290">
                  <c:v>6.3698848413115863E-2</c:v>
                </c:pt>
                <c:pt idx="291">
                  <c:v>6.2256084161303481E-2</c:v>
                </c:pt>
                <c:pt idx="292">
                  <c:v>6.0743536396316425E-2</c:v>
                </c:pt>
                <c:pt idx="293">
                  <c:v>5.9377207025235551E-2</c:v>
                </c:pt>
                <c:pt idx="294">
                  <c:v>5.8172976060756824E-2</c:v>
                </c:pt>
                <c:pt idx="295">
                  <c:v>5.6665456670377895E-2</c:v>
                </c:pt>
                <c:pt idx="296">
                  <c:v>5.5477220949378701E-2</c:v>
                </c:pt>
                <c:pt idx="297">
                  <c:v>5.3265287453543531E-2</c:v>
                </c:pt>
                <c:pt idx="298">
                  <c:v>5.1413530936568537E-2</c:v>
                </c:pt>
                <c:pt idx="299">
                  <c:v>5.0133618920221487E-2</c:v>
                </c:pt>
                <c:pt idx="300">
                  <c:v>4.8440289360681295E-2</c:v>
                </c:pt>
                <c:pt idx="301">
                  <c:v>4.8769982555607799E-2</c:v>
                </c:pt>
                <c:pt idx="302">
                  <c:v>4.8950822754500294E-2</c:v>
                </c:pt>
                <c:pt idx="303">
                  <c:v>4.9072712627685706E-2</c:v>
                </c:pt>
                <c:pt idx="304">
                  <c:v>4.9145652627355221E-2</c:v>
                </c:pt>
                <c:pt idx="305">
                  <c:v>4.9092547999479173E-2</c:v>
                </c:pt>
                <c:pt idx="306">
                  <c:v>4.8952647535719138E-2</c:v>
                </c:pt>
                <c:pt idx="307">
                  <c:v>4.8750293454212994E-2</c:v>
                </c:pt>
                <c:pt idx="308">
                  <c:v>4.8438498406245686E-2</c:v>
                </c:pt>
                <c:pt idx="309">
                  <c:v>4.8060499668746808E-2</c:v>
                </c:pt>
                <c:pt idx="310">
                  <c:v>4.7518141983438331E-2</c:v>
                </c:pt>
                <c:pt idx="311">
                  <c:v>4.7062326284223299E-2</c:v>
                </c:pt>
                <c:pt idx="312">
                  <c:v>4.6501422234973687E-2</c:v>
                </c:pt>
                <c:pt idx="313">
                  <c:v>4.5812316017325716E-2</c:v>
                </c:pt>
                <c:pt idx="314">
                  <c:v>4.5107385570143571E-2</c:v>
                </c:pt>
                <c:pt idx="315">
                  <c:v>4.4363820863267581E-2</c:v>
                </c:pt>
                <c:pt idx="316">
                  <c:v>4.3553608189580831E-2</c:v>
                </c:pt>
                <c:pt idx="317">
                  <c:v>4.1381568507503783E-2</c:v>
                </c:pt>
                <c:pt idx="318">
                  <c:v>3.9362096150921337E-2</c:v>
                </c:pt>
                <c:pt idx="319">
                  <c:v>3.7409613614576308E-2</c:v>
                </c:pt>
                <c:pt idx="320">
                  <c:v>3.5606549959556935E-2</c:v>
                </c:pt>
                <c:pt idx="321">
                  <c:v>3.379539672764726E-2</c:v>
                </c:pt>
                <c:pt idx="322">
                  <c:v>3.2066802263618237E-2</c:v>
                </c:pt>
                <c:pt idx="323">
                  <c:v>3.0435135411106481E-2</c:v>
                </c:pt>
                <c:pt idx="324">
                  <c:v>2.8862215889221898E-2</c:v>
                </c:pt>
                <c:pt idx="325">
                  <c:v>2.7330174791355716E-2</c:v>
                </c:pt>
                <c:pt idx="326">
                  <c:v>2.5845870266292849E-2</c:v>
                </c:pt>
                <c:pt idx="327">
                  <c:v>2.4376565163199831E-2</c:v>
                </c:pt>
                <c:pt idx="328">
                  <c:v>2.3037321629706377E-2</c:v>
                </c:pt>
                <c:pt idx="329">
                  <c:v>2.1730819227209954E-2</c:v>
                </c:pt>
                <c:pt idx="330">
                  <c:v>1.9723696530038422E-2</c:v>
                </c:pt>
                <c:pt idx="331">
                  <c:v>1.9176228206529568E-2</c:v>
                </c:pt>
                <c:pt idx="332">
                  <c:v>1.8663454043511829E-2</c:v>
                </c:pt>
                <c:pt idx="333">
                  <c:v>1.8172933270525878E-2</c:v>
                </c:pt>
                <c:pt idx="334">
                  <c:v>1.7740251483160611E-2</c:v>
                </c:pt>
                <c:pt idx="335">
                  <c:v>1.7428766523561342E-2</c:v>
                </c:pt>
                <c:pt idx="336">
                  <c:v>1.7097965338229631E-2</c:v>
                </c:pt>
                <c:pt idx="337">
                  <c:v>1.6719208966109587E-2</c:v>
                </c:pt>
                <c:pt idx="338">
                  <c:v>1.641191259434481E-2</c:v>
                </c:pt>
                <c:pt idx="339">
                  <c:v>1.6135891417520792E-2</c:v>
                </c:pt>
                <c:pt idx="340">
                  <c:v>1.5904588707113653E-2</c:v>
                </c:pt>
                <c:pt idx="341">
                  <c:v>1.5298278074716815E-2</c:v>
                </c:pt>
                <c:pt idx="342">
                  <c:v>1.454469296450013E-2</c:v>
                </c:pt>
                <c:pt idx="343">
                  <c:v>1.4204393301454276E-2</c:v>
                </c:pt>
                <c:pt idx="344">
                  <c:v>1.383470655343965E-2</c:v>
                </c:pt>
                <c:pt idx="345">
                  <c:v>1.3678233929447165E-2</c:v>
                </c:pt>
                <c:pt idx="346">
                  <c:v>1.3389994433773205E-2</c:v>
                </c:pt>
                <c:pt idx="347">
                  <c:v>1.2989653386422207E-2</c:v>
                </c:pt>
                <c:pt idx="348">
                  <c:v>1.269521199330634E-2</c:v>
                </c:pt>
                <c:pt idx="349">
                  <c:v>1.2533691925905178E-2</c:v>
                </c:pt>
                <c:pt idx="350">
                  <c:v>1.1874983849037419E-2</c:v>
                </c:pt>
                <c:pt idx="351">
                  <c:v>1.1648562037902288E-2</c:v>
                </c:pt>
                <c:pt idx="352">
                  <c:v>1.1467873342449596E-2</c:v>
                </c:pt>
                <c:pt idx="353">
                  <c:v>1.1259224834414839E-2</c:v>
                </c:pt>
                <c:pt idx="354">
                  <c:v>1.1154347285758644E-2</c:v>
                </c:pt>
                <c:pt idx="355">
                  <c:v>1.073376334092453E-2</c:v>
                </c:pt>
                <c:pt idx="356">
                  <c:v>1.0558182884234173E-2</c:v>
                </c:pt>
                <c:pt idx="357">
                  <c:v>1.0374255068910465E-2</c:v>
                </c:pt>
                <c:pt idx="358">
                  <c:v>9.9277419490361972E-3</c:v>
                </c:pt>
                <c:pt idx="359">
                  <c:v>9.8190168113961983E-3</c:v>
                </c:pt>
                <c:pt idx="360">
                  <c:v>9.976352473632856E-3</c:v>
                </c:pt>
                <c:pt idx="361">
                  <c:v>9.7629990813805374E-3</c:v>
                </c:pt>
                <c:pt idx="362">
                  <c:v>9.6183532671995954E-3</c:v>
                </c:pt>
                <c:pt idx="363">
                  <c:v>9.75412235250416E-3</c:v>
                </c:pt>
                <c:pt idx="364">
                  <c:v>9.7290560040516061E-3</c:v>
                </c:pt>
                <c:pt idx="365">
                  <c:v>9.7022684870050942E-3</c:v>
                </c:pt>
                <c:pt idx="366">
                  <c:v>9.5969035869590252E-3</c:v>
                </c:pt>
                <c:pt idx="367">
                  <c:v>9.4365905024569458E-3</c:v>
                </c:pt>
                <c:pt idx="368">
                  <c:v>9.311027952312834E-3</c:v>
                </c:pt>
                <c:pt idx="369">
                  <c:v>9.3007384391909989E-3</c:v>
                </c:pt>
                <c:pt idx="370">
                  <c:v>9.394490959048837E-3</c:v>
                </c:pt>
                <c:pt idx="371">
                  <c:v>9.5401806194553383E-3</c:v>
                </c:pt>
                <c:pt idx="372">
                  <c:v>9.5883714806542664E-3</c:v>
                </c:pt>
                <c:pt idx="373">
                  <c:v>9.7508731551847784E-3</c:v>
                </c:pt>
                <c:pt idx="374">
                  <c:v>9.4720801413126325E-3</c:v>
                </c:pt>
                <c:pt idx="375">
                  <c:v>9.6564157548294435E-3</c:v>
                </c:pt>
                <c:pt idx="376">
                  <c:v>9.4237646343798848E-3</c:v>
                </c:pt>
                <c:pt idx="377">
                  <c:v>9.3217028425237689E-3</c:v>
                </c:pt>
                <c:pt idx="378">
                  <c:v>9.0673753620465914E-3</c:v>
                </c:pt>
                <c:pt idx="379">
                  <c:v>8.9149590949836408E-3</c:v>
                </c:pt>
                <c:pt idx="380">
                  <c:v>9.3880557187625419E-3</c:v>
                </c:pt>
                <c:pt idx="381">
                  <c:v>9.585044870617317E-3</c:v>
                </c:pt>
                <c:pt idx="382">
                  <c:v>9.4884476350818193E-3</c:v>
                </c:pt>
                <c:pt idx="383">
                  <c:v>9.6091076476340076E-3</c:v>
                </c:pt>
                <c:pt idx="384">
                  <c:v>9.2990835943910239E-3</c:v>
                </c:pt>
                <c:pt idx="385">
                  <c:v>9.0715741916090158E-3</c:v>
                </c:pt>
                <c:pt idx="386">
                  <c:v>8.8825676305001478E-3</c:v>
                </c:pt>
                <c:pt idx="387">
                  <c:v>8.9475483037723437E-3</c:v>
                </c:pt>
                <c:pt idx="388">
                  <c:v>9.0150434114280135E-3</c:v>
                </c:pt>
                <c:pt idx="389">
                  <c:v>9.0497468623305204E-3</c:v>
                </c:pt>
                <c:pt idx="390">
                  <c:v>9.0140921241551875E-3</c:v>
                </c:pt>
                <c:pt idx="391">
                  <c:v>8.9426388591184163E-3</c:v>
                </c:pt>
                <c:pt idx="392">
                  <c:v>8.6322236368238624E-3</c:v>
                </c:pt>
                <c:pt idx="393">
                  <c:v>7.7361586022429013E-3</c:v>
                </c:pt>
                <c:pt idx="394">
                  <c:v>8.447648815296728E-3</c:v>
                </c:pt>
                <c:pt idx="395">
                  <c:v>8.3266995787629108E-3</c:v>
                </c:pt>
                <c:pt idx="396">
                  <c:v>8.308731225222599E-3</c:v>
                </c:pt>
                <c:pt idx="397">
                  <c:v>8.2612570135963889E-3</c:v>
                </c:pt>
                <c:pt idx="398">
                  <c:v>8.0631686280461853E-3</c:v>
                </c:pt>
                <c:pt idx="399">
                  <c:v>8.3084925912774461E-3</c:v>
                </c:pt>
                <c:pt idx="400">
                  <c:v>8.2230272842076374E-3</c:v>
                </c:pt>
                <c:pt idx="401">
                  <c:v>7.8537565891976073E-3</c:v>
                </c:pt>
                <c:pt idx="402">
                  <c:v>7.9131624451563697E-3</c:v>
                </c:pt>
                <c:pt idx="403">
                  <c:v>7.7905349683784755E-3</c:v>
                </c:pt>
                <c:pt idx="404">
                  <c:v>7.6487775164164103E-3</c:v>
                </c:pt>
                <c:pt idx="405">
                  <c:v>7.5625357076766521E-3</c:v>
                </c:pt>
                <c:pt idx="406">
                  <c:v>7.6178317585232592E-3</c:v>
                </c:pt>
                <c:pt idx="407">
                  <c:v>7.7851718080737932E-3</c:v>
                </c:pt>
                <c:pt idx="408">
                  <c:v>7.4689325632994264E-3</c:v>
                </c:pt>
                <c:pt idx="409">
                  <c:v>7.4186406968536683E-3</c:v>
                </c:pt>
                <c:pt idx="410">
                  <c:v>7.3815279030202685E-3</c:v>
                </c:pt>
                <c:pt idx="411">
                  <c:v>7.435963126521671E-3</c:v>
                </c:pt>
                <c:pt idx="412">
                  <c:v>6.957507129791477E-3</c:v>
                </c:pt>
                <c:pt idx="413">
                  <c:v>7.1666420616647991E-3</c:v>
                </c:pt>
                <c:pt idx="414">
                  <c:v>7.8416557027814072E-3</c:v>
                </c:pt>
                <c:pt idx="415">
                  <c:v>8.2904765524467825E-3</c:v>
                </c:pt>
                <c:pt idx="416">
                  <c:v>8.6253940888067412E-3</c:v>
                </c:pt>
                <c:pt idx="417">
                  <c:v>8.8580406161473235E-3</c:v>
                </c:pt>
                <c:pt idx="418">
                  <c:v>8.700936519547682E-3</c:v>
                </c:pt>
                <c:pt idx="419">
                  <c:v>8.5931964770032225E-3</c:v>
                </c:pt>
                <c:pt idx="420">
                  <c:v>8.7535694930079688E-3</c:v>
                </c:pt>
                <c:pt idx="421">
                  <c:v>9.0951376860322185E-3</c:v>
                </c:pt>
                <c:pt idx="422">
                  <c:v>8.5553941793052191E-3</c:v>
                </c:pt>
                <c:pt idx="423">
                  <c:v>8.4426774271718387E-3</c:v>
                </c:pt>
                <c:pt idx="424">
                  <c:v>8.5249235629576443E-3</c:v>
                </c:pt>
                <c:pt idx="425">
                  <c:v>8.632562801012154E-3</c:v>
                </c:pt>
                <c:pt idx="426">
                  <c:v>9.1603321261431048E-3</c:v>
                </c:pt>
                <c:pt idx="427">
                  <c:v>8.6745266221210007E-3</c:v>
                </c:pt>
                <c:pt idx="428">
                  <c:v>8.6586961182163677E-3</c:v>
                </c:pt>
                <c:pt idx="429">
                  <c:v>8.7255524987807937E-3</c:v>
                </c:pt>
                <c:pt idx="430">
                  <c:v>8.889319198437216E-3</c:v>
                </c:pt>
                <c:pt idx="431">
                  <c:v>9.2948626802235642E-3</c:v>
                </c:pt>
                <c:pt idx="432">
                  <c:v>9.3759209638831272E-3</c:v>
                </c:pt>
                <c:pt idx="433">
                  <c:v>9.3633151598990182E-3</c:v>
                </c:pt>
                <c:pt idx="434">
                  <c:v>9.2639614000573911E-3</c:v>
                </c:pt>
                <c:pt idx="435">
                  <c:v>9.4383105684685571E-3</c:v>
                </c:pt>
                <c:pt idx="436">
                  <c:v>9.509993514292877E-3</c:v>
                </c:pt>
                <c:pt idx="437">
                  <c:v>9.5025275843239661E-3</c:v>
                </c:pt>
                <c:pt idx="438">
                  <c:v>9.617165539064396E-3</c:v>
                </c:pt>
                <c:pt idx="439">
                  <c:v>9.7528659290795176E-3</c:v>
                </c:pt>
                <c:pt idx="440">
                  <c:v>1.0014678329307745E-2</c:v>
                </c:pt>
                <c:pt idx="441">
                  <c:v>9.7976848993453405E-3</c:v>
                </c:pt>
                <c:pt idx="442">
                  <c:v>9.2184953231477726E-3</c:v>
                </c:pt>
                <c:pt idx="443">
                  <c:v>9.3100196609179151E-3</c:v>
                </c:pt>
                <c:pt idx="444">
                  <c:v>8.9934486781756938E-3</c:v>
                </c:pt>
                <c:pt idx="445">
                  <c:v>9.2150328059414956E-3</c:v>
                </c:pt>
                <c:pt idx="446">
                  <c:v>8.8006515416089205E-3</c:v>
                </c:pt>
                <c:pt idx="447">
                  <c:v>8.6023531278072961E-3</c:v>
                </c:pt>
                <c:pt idx="448">
                  <c:v>8.1892204929101195E-3</c:v>
                </c:pt>
                <c:pt idx="449">
                  <c:v>8.1114791246408666E-3</c:v>
                </c:pt>
                <c:pt idx="450">
                  <c:v>7.8450821727187245E-3</c:v>
                </c:pt>
                <c:pt idx="451">
                  <c:v>7.8673271894757861E-3</c:v>
                </c:pt>
                <c:pt idx="452">
                  <c:v>7.7997613271312853E-3</c:v>
                </c:pt>
                <c:pt idx="453">
                  <c:v>7.690947005945744E-3</c:v>
                </c:pt>
                <c:pt idx="454">
                  <c:v>7.4537935060883269E-3</c:v>
                </c:pt>
                <c:pt idx="455">
                  <c:v>7.4236137335800517E-3</c:v>
                </c:pt>
                <c:pt idx="456">
                  <c:v>7.2693773088036255E-3</c:v>
                </c:pt>
                <c:pt idx="457">
                  <c:v>7.3126252663283618E-3</c:v>
                </c:pt>
                <c:pt idx="458">
                  <c:v>7.2544431982860084E-3</c:v>
                </c:pt>
                <c:pt idx="459">
                  <c:v>7.2658383748076495E-3</c:v>
                </c:pt>
                <c:pt idx="460">
                  <c:v>6.774413266722271E-3</c:v>
                </c:pt>
                <c:pt idx="461">
                  <c:v>6.6877492671627526E-3</c:v>
                </c:pt>
                <c:pt idx="462">
                  <c:v>6.5065353360894097E-3</c:v>
                </c:pt>
                <c:pt idx="463">
                  <c:v>6.2326795796913796E-3</c:v>
                </c:pt>
                <c:pt idx="464">
                  <c:v>5.8966704266970151E-3</c:v>
                </c:pt>
                <c:pt idx="465">
                  <c:v>5.3950172207837682E-3</c:v>
                </c:pt>
                <c:pt idx="466">
                  <c:v>5.1017059803685995E-3</c:v>
                </c:pt>
                <c:pt idx="467">
                  <c:v>4.8392839870575249E-3</c:v>
                </c:pt>
                <c:pt idx="468">
                  <c:v>4.4362028306544551E-3</c:v>
                </c:pt>
                <c:pt idx="469">
                  <c:v>4.0104914034897474E-3</c:v>
                </c:pt>
                <c:pt idx="470">
                  <c:v>3.6376503533321111E-3</c:v>
                </c:pt>
                <c:pt idx="471">
                  <c:v>3.4230608284400638E-3</c:v>
                </c:pt>
                <c:pt idx="472">
                  <c:v>3.1195160751273498E-3</c:v>
                </c:pt>
                <c:pt idx="473">
                  <c:v>2.7749744683486415E-3</c:v>
                </c:pt>
                <c:pt idx="474">
                  <c:v>2.8297938292853025E-3</c:v>
                </c:pt>
                <c:pt idx="475">
                  <c:v>2.8505538428362205E-3</c:v>
                </c:pt>
                <c:pt idx="476">
                  <c:v>2.706848790830173E-3</c:v>
                </c:pt>
                <c:pt idx="477">
                  <c:v>2.5773635498438003E-3</c:v>
                </c:pt>
                <c:pt idx="478">
                  <c:v>2.4773823556253826E-3</c:v>
                </c:pt>
                <c:pt idx="479">
                  <c:v>2.345915196994498E-3</c:v>
                </c:pt>
                <c:pt idx="480">
                  <c:v>2.5010982579634828E-3</c:v>
                </c:pt>
                <c:pt idx="481">
                  <c:v>2.5345068863219058E-3</c:v>
                </c:pt>
                <c:pt idx="482">
                  <c:v>2.4790339337413697E-3</c:v>
                </c:pt>
                <c:pt idx="483">
                  <c:v>2.4337083601362669E-3</c:v>
                </c:pt>
                <c:pt idx="484">
                  <c:v>2.3712358896159458E-3</c:v>
                </c:pt>
                <c:pt idx="485">
                  <c:v>2.2265696722415431E-3</c:v>
                </c:pt>
                <c:pt idx="486">
                  <c:v>2.1372671325452924E-3</c:v>
                </c:pt>
                <c:pt idx="487">
                  <c:v>2.0701568522616745E-3</c:v>
                </c:pt>
                <c:pt idx="488">
                  <c:v>1.9735154075854466E-3</c:v>
                </c:pt>
                <c:pt idx="489">
                  <c:v>2.004550439068806E-3</c:v>
                </c:pt>
                <c:pt idx="490">
                  <c:v>2.2016716229901487E-3</c:v>
                </c:pt>
                <c:pt idx="491">
                  <c:v>2.1270563228764166E-3</c:v>
                </c:pt>
                <c:pt idx="492">
                  <c:v>4.3106041783433236E-3</c:v>
                </c:pt>
                <c:pt idx="493">
                  <c:v>4.9117646404226349E-3</c:v>
                </c:pt>
                <c:pt idx="494">
                  <c:v>5.5705748537775981E-3</c:v>
                </c:pt>
                <c:pt idx="495">
                  <c:v>5.6921052654128734E-3</c:v>
                </c:pt>
                <c:pt idx="496">
                  <c:v>6.4593836237534568E-3</c:v>
                </c:pt>
                <c:pt idx="497">
                  <c:v>6.4839783700706439E-3</c:v>
                </c:pt>
                <c:pt idx="498">
                  <c:v>7.2703420880830391E-3</c:v>
                </c:pt>
                <c:pt idx="499">
                  <c:v>8.3853574739456479E-3</c:v>
                </c:pt>
                <c:pt idx="500">
                  <c:v>9.0961649938985333E-3</c:v>
                </c:pt>
                <c:pt idx="501">
                  <c:v>1.0165441295748289E-2</c:v>
                </c:pt>
                <c:pt idx="502">
                  <c:v>1.1970615522029786E-2</c:v>
                </c:pt>
                <c:pt idx="503">
                  <c:v>1.2951321943105816E-2</c:v>
                </c:pt>
                <c:pt idx="504">
                  <c:v>1.4662412476567441E-2</c:v>
                </c:pt>
                <c:pt idx="505">
                  <c:v>1.772865945258471E-2</c:v>
                </c:pt>
                <c:pt idx="506">
                  <c:v>1.9456937211639071E-2</c:v>
                </c:pt>
                <c:pt idx="507">
                  <c:v>1.9793280891156693E-2</c:v>
                </c:pt>
                <c:pt idx="508">
                  <c:v>2.0595510931228626E-2</c:v>
                </c:pt>
                <c:pt idx="509">
                  <c:v>2.0044901831046725E-2</c:v>
                </c:pt>
                <c:pt idx="510">
                  <c:v>2.1112007788114957E-2</c:v>
                </c:pt>
                <c:pt idx="511">
                  <c:v>2.3271444408016692E-2</c:v>
                </c:pt>
                <c:pt idx="512">
                  <c:v>2.5786104058508098E-2</c:v>
                </c:pt>
                <c:pt idx="513">
                  <c:v>3.1655509531007674E-2</c:v>
                </c:pt>
                <c:pt idx="514">
                  <c:v>4.0686472666565172E-2</c:v>
                </c:pt>
                <c:pt idx="515">
                  <c:v>4.8277018880979593E-2</c:v>
                </c:pt>
              </c:numCache>
            </c:numRef>
          </c:val>
        </c:ser>
        <c:ser>
          <c:idx val="2"/>
          <c:order val="3"/>
          <c:spPr>
            <a:solidFill>
              <a:srgbClr val="000080"/>
            </a:solidFill>
            <a:ln w="25400">
              <a:noFill/>
              <a:prstDash val="solid"/>
            </a:ln>
          </c:spPr>
          <c:cat>
            <c:numRef>
              <c:f>[4]PrEnTFF!$A$10:$A$530</c:f>
              <c:numCache>
                <c:formatCode>General</c:formatCode>
                <c:ptCount val="521"/>
                <c:pt idx="0">
                  <c:v>1500</c:v>
                </c:pt>
                <c:pt idx="1">
                  <c:v>1501</c:v>
                </c:pt>
                <c:pt idx="2">
                  <c:v>1502</c:v>
                </c:pt>
                <c:pt idx="3">
                  <c:v>1503</c:v>
                </c:pt>
                <c:pt idx="4">
                  <c:v>1504</c:v>
                </c:pt>
                <c:pt idx="5">
                  <c:v>1505</c:v>
                </c:pt>
                <c:pt idx="6">
                  <c:v>1506</c:v>
                </c:pt>
                <c:pt idx="7">
                  <c:v>1507</c:v>
                </c:pt>
                <c:pt idx="8">
                  <c:v>1508</c:v>
                </c:pt>
                <c:pt idx="9">
                  <c:v>1509</c:v>
                </c:pt>
                <c:pt idx="10">
                  <c:v>1510</c:v>
                </c:pt>
                <c:pt idx="11">
                  <c:v>1511</c:v>
                </c:pt>
                <c:pt idx="12">
                  <c:v>1512</c:v>
                </c:pt>
                <c:pt idx="13">
                  <c:v>1513</c:v>
                </c:pt>
                <c:pt idx="14">
                  <c:v>1514</c:v>
                </c:pt>
                <c:pt idx="15">
                  <c:v>1515</c:v>
                </c:pt>
                <c:pt idx="16">
                  <c:v>1516</c:v>
                </c:pt>
                <c:pt idx="17">
                  <c:v>1517</c:v>
                </c:pt>
                <c:pt idx="18">
                  <c:v>1518</c:v>
                </c:pt>
                <c:pt idx="19">
                  <c:v>1519</c:v>
                </c:pt>
                <c:pt idx="20">
                  <c:v>1520</c:v>
                </c:pt>
                <c:pt idx="21">
                  <c:v>1521</c:v>
                </c:pt>
                <c:pt idx="22">
                  <c:v>1522</c:v>
                </c:pt>
                <c:pt idx="23">
                  <c:v>1523</c:v>
                </c:pt>
                <c:pt idx="24">
                  <c:v>1524</c:v>
                </c:pt>
                <c:pt idx="25">
                  <c:v>1525</c:v>
                </c:pt>
                <c:pt idx="26">
                  <c:v>1526</c:v>
                </c:pt>
                <c:pt idx="27">
                  <c:v>1527</c:v>
                </c:pt>
                <c:pt idx="28">
                  <c:v>1528</c:v>
                </c:pt>
                <c:pt idx="29">
                  <c:v>1529</c:v>
                </c:pt>
                <c:pt idx="30">
                  <c:v>1530</c:v>
                </c:pt>
                <c:pt idx="31">
                  <c:v>1531</c:v>
                </c:pt>
                <c:pt idx="32">
                  <c:v>1532</c:v>
                </c:pt>
                <c:pt idx="33">
                  <c:v>1533</c:v>
                </c:pt>
                <c:pt idx="34">
                  <c:v>1534</c:v>
                </c:pt>
                <c:pt idx="35">
                  <c:v>1535</c:v>
                </c:pt>
                <c:pt idx="36">
                  <c:v>1536</c:v>
                </c:pt>
                <c:pt idx="37">
                  <c:v>1537</c:v>
                </c:pt>
                <c:pt idx="38">
                  <c:v>1538</c:v>
                </c:pt>
                <c:pt idx="39">
                  <c:v>1539</c:v>
                </c:pt>
                <c:pt idx="40">
                  <c:v>1540</c:v>
                </c:pt>
                <c:pt idx="41">
                  <c:v>1541</c:v>
                </c:pt>
                <c:pt idx="42">
                  <c:v>1542</c:v>
                </c:pt>
                <c:pt idx="43">
                  <c:v>1543</c:v>
                </c:pt>
                <c:pt idx="44">
                  <c:v>1544</c:v>
                </c:pt>
                <c:pt idx="45">
                  <c:v>1545</c:v>
                </c:pt>
                <c:pt idx="46">
                  <c:v>1546</c:v>
                </c:pt>
                <c:pt idx="47">
                  <c:v>1547</c:v>
                </c:pt>
                <c:pt idx="48">
                  <c:v>1548</c:v>
                </c:pt>
                <c:pt idx="49">
                  <c:v>1549</c:v>
                </c:pt>
                <c:pt idx="50">
                  <c:v>1550</c:v>
                </c:pt>
                <c:pt idx="51">
                  <c:v>1551</c:v>
                </c:pt>
                <c:pt idx="52">
                  <c:v>1552</c:v>
                </c:pt>
                <c:pt idx="53">
                  <c:v>1553</c:v>
                </c:pt>
                <c:pt idx="54">
                  <c:v>1554</c:v>
                </c:pt>
                <c:pt idx="55">
                  <c:v>1555</c:v>
                </c:pt>
                <c:pt idx="56">
                  <c:v>1556</c:v>
                </c:pt>
                <c:pt idx="57">
                  <c:v>1557</c:v>
                </c:pt>
                <c:pt idx="58">
                  <c:v>1558</c:v>
                </c:pt>
                <c:pt idx="59">
                  <c:v>1559</c:v>
                </c:pt>
                <c:pt idx="60">
                  <c:v>1560</c:v>
                </c:pt>
                <c:pt idx="61">
                  <c:v>1561</c:v>
                </c:pt>
                <c:pt idx="62">
                  <c:v>1562</c:v>
                </c:pt>
                <c:pt idx="63">
                  <c:v>1563</c:v>
                </c:pt>
                <c:pt idx="64">
                  <c:v>1564</c:v>
                </c:pt>
                <c:pt idx="65">
                  <c:v>1565</c:v>
                </c:pt>
                <c:pt idx="66">
                  <c:v>1566</c:v>
                </c:pt>
                <c:pt idx="67">
                  <c:v>1567</c:v>
                </c:pt>
                <c:pt idx="68">
                  <c:v>1568</c:v>
                </c:pt>
                <c:pt idx="69">
                  <c:v>1569</c:v>
                </c:pt>
                <c:pt idx="70">
                  <c:v>1570</c:v>
                </c:pt>
                <c:pt idx="71">
                  <c:v>1571</c:v>
                </c:pt>
                <c:pt idx="72">
                  <c:v>1572</c:v>
                </c:pt>
                <c:pt idx="73">
                  <c:v>1573</c:v>
                </c:pt>
                <c:pt idx="74">
                  <c:v>1574</c:v>
                </c:pt>
                <c:pt idx="75">
                  <c:v>1575</c:v>
                </c:pt>
                <c:pt idx="76">
                  <c:v>1576</c:v>
                </c:pt>
                <c:pt idx="77">
                  <c:v>1577</c:v>
                </c:pt>
                <c:pt idx="78">
                  <c:v>1578</c:v>
                </c:pt>
                <c:pt idx="79">
                  <c:v>1579</c:v>
                </c:pt>
                <c:pt idx="80">
                  <c:v>1580</c:v>
                </c:pt>
                <c:pt idx="81">
                  <c:v>1581</c:v>
                </c:pt>
                <c:pt idx="82">
                  <c:v>1582</c:v>
                </c:pt>
                <c:pt idx="83">
                  <c:v>1583</c:v>
                </c:pt>
                <c:pt idx="84">
                  <c:v>1584</c:v>
                </c:pt>
                <c:pt idx="85">
                  <c:v>1585</c:v>
                </c:pt>
                <c:pt idx="86">
                  <c:v>1586</c:v>
                </c:pt>
                <c:pt idx="87">
                  <c:v>1587</c:v>
                </c:pt>
                <c:pt idx="88">
                  <c:v>1588</c:v>
                </c:pt>
                <c:pt idx="89">
                  <c:v>1589</c:v>
                </c:pt>
                <c:pt idx="90">
                  <c:v>1590</c:v>
                </c:pt>
                <c:pt idx="91">
                  <c:v>1591</c:v>
                </c:pt>
                <c:pt idx="92">
                  <c:v>1592</c:v>
                </c:pt>
                <c:pt idx="93">
                  <c:v>1593</c:v>
                </c:pt>
                <c:pt idx="94">
                  <c:v>1594</c:v>
                </c:pt>
                <c:pt idx="95">
                  <c:v>1595</c:v>
                </c:pt>
                <c:pt idx="96">
                  <c:v>1596</c:v>
                </c:pt>
                <c:pt idx="97">
                  <c:v>1597</c:v>
                </c:pt>
                <c:pt idx="98">
                  <c:v>1598</c:v>
                </c:pt>
                <c:pt idx="99">
                  <c:v>1599</c:v>
                </c:pt>
                <c:pt idx="100">
                  <c:v>1600</c:v>
                </c:pt>
                <c:pt idx="101">
                  <c:v>1601</c:v>
                </c:pt>
                <c:pt idx="102">
                  <c:v>1602</c:v>
                </c:pt>
                <c:pt idx="103">
                  <c:v>1603</c:v>
                </c:pt>
                <c:pt idx="104">
                  <c:v>1604</c:v>
                </c:pt>
                <c:pt idx="105">
                  <c:v>1605</c:v>
                </c:pt>
                <c:pt idx="106">
                  <c:v>1606</c:v>
                </c:pt>
                <c:pt idx="107">
                  <c:v>1607</c:v>
                </c:pt>
                <c:pt idx="108">
                  <c:v>1608</c:v>
                </c:pt>
                <c:pt idx="109">
                  <c:v>1609</c:v>
                </c:pt>
                <c:pt idx="110">
                  <c:v>1610</c:v>
                </c:pt>
                <c:pt idx="111">
                  <c:v>1611</c:v>
                </c:pt>
                <c:pt idx="112">
                  <c:v>1612</c:v>
                </c:pt>
                <c:pt idx="113">
                  <c:v>1613</c:v>
                </c:pt>
                <c:pt idx="114">
                  <c:v>1614</c:v>
                </c:pt>
                <c:pt idx="115">
                  <c:v>1615</c:v>
                </c:pt>
                <c:pt idx="116">
                  <c:v>1616</c:v>
                </c:pt>
                <c:pt idx="117">
                  <c:v>1617</c:v>
                </c:pt>
                <c:pt idx="118">
                  <c:v>1618</c:v>
                </c:pt>
                <c:pt idx="119">
                  <c:v>1619</c:v>
                </c:pt>
                <c:pt idx="120">
                  <c:v>1620</c:v>
                </c:pt>
                <c:pt idx="121">
                  <c:v>1621</c:v>
                </c:pt>
                <c:pt idx="122">
                  <c:v>1622</c:v>
                </c:pt>
                <c:pt idx="123">
                  <c:v>1623</c:v>
                </c:pt>
                <c:pt idx="124">
                  <c:v>1624</c:v>
                </c:pt>
                <c:pt idx="125">
                  <c:v>1625</c:v>
                </c:pt>
                <c:pt idx="126">
                  <c:v>1626</c:v>
                </c:pt>
                <c:pt idx="127">
                  <c:v>1627</c:v>
                </c:pt>
                <c:pt idx="128">
                  <c:v>1628</c:v>
                </c:pt>
                <c:pt idx="129">
                  <c:v>1629</c:v>
                </c:pt>
                <c:pt idx="130">
                  <c:v>1630</c:v>
                </c:pt>
                <c:pt idx="131">
                  <c:v>1631</c:v>
                </c:pt>
                <c:pt idx="132">
                  <c:v>1632</c:v>
                </c:pt>
                <c:pt idx="133">
                  <c:v>1633</c:v>
                </c:pt>
                <c:pt idx="134">
                  <c:v>1634</c:v>
                </c:pt>
                <c:pt idx="135">
                  <c:v>1635</c:v>
                </c:pt>
                <c:pt idx="136">
                  <c:v>1636</c:v>
                </c:pt>
                <c:pt idx="137">
                  <c:v>1637</c:v>
                </c:pt>
                <c:pt idx="138">
                  <c:v>1638</c:v>
                </c:pt>
                <c:pt idx="139">
                  <c:v>1639</c:v>
                </c:pt>
                <c:pt idx="140">
                  <c:v>1640</c:v>
                </c:pt>
                <c:pt idx="141">
                  <c:v>1641</c:v>
                </c:pt>
                <c:pt idx="142">
                  <c:v>1642</c:v>
                </c:pt>
                <c:pt idx="143">
                  <c:v>1643</c:v>
                </c:pt>
                <c:pt idx="144">
                  <c:v>1644</c:v>
                </c:pt>
                <c:pt idx="145">
                  <c:v>1645</c:v>
                </c:pt>
                <c:pt idx="146">
                  <c:v>1646</c:v>
                </c:pt>
                <c:pt idx="147">
                  <c:v>1647</c:v>
                </c:pt>
                <c:pt idx="148">
                  <c:v>1648</c:v>
                </c:pt>
                <c:pt idx="149">
                  <c:v>1649</c:v>
                </c:pt>
                <c:pt idx="150">
                  <c:v>1650</c:v>
                </c:pt>
                <c:pt idx="151">
                  <c:v>1651</c:v>
                </c:pt>
                <c:pt idx="152">
                  <c:v>1652</c:v>
                </c:pt>
                <c:pt idx="153">
                  <c:v>1653</c:v>
                </c:pt>
                <c:pt idx="154">
                  <c:v>1654</c:v>
                </c:pt>
                <c:pt idx="155">
                  <c:v>1655</c:v>
                </c:pt>
                <c:pt idx="156">
                  <c:v>1656</c:v>
                </c:pt>
                <c:pt idx="157">
                  <c:v>1657</c:v>
                </c:pt>
                <c:pt idx="158">
                  <c:v>1658</c:v>
                </c:pt>
                <c:pt idx="159">
                  <c:v>1659</c:v>
                </c:pt>
                <c:pt idx="160">
                  <c:v>1660</c:v>
                </c:pt>
                <c:pt idx="161">
                  <c:v>1661</c:v>
                </c:pt>
                <c:pt idx="162">
                  <c:v>1662</c:v>
                </c:pt>
                <c:pt idx="163">
                  <c:v>1663</c:v>
                </c:pt>
                <c:pt idx="164">
                  <c:v>1664</c:v>
                </c:pt>
                <c:pt idx="165">
                  <c:v>1665</c:v>
                </c:pt>
                <c:pt idx="166">
                  <c:v>1666</c:v>
                </c:pt>
                <c:pt idx="167">
                  <c:v>1667</c:v>
                </c:pt>
                <c:pt idx="168">
                  <c:v>1668</c:v>
                </c:pt>
                <c:pt idx="169">
                  <c:v>1669</c:v>
                </c:pt>
                <c:pt idx="170">
                  <c:v>1670</c:v>
                </c:pt>
                <c:pt idx="171">
                  <c:v>1671</c:v>
                </c:pt>
                <c:pt idx="172">
                  <c:v>1672</c:v>
                </c:pt>
                <c:pt idx="173">
                  <c:v>1673</c:v>
                </c:pt>
                <c:pt idx="174">
                  <c:v>1674</c:v>
                </c:pt>
                <c:pt idx="175">
                  <c:v>1675</c:v>
                </c:pt>
                <c:pt idx="176">
                  <c:v>1676</c:v>
                </c:pt>
                <c:pt idx="177">
                  <c:v>1677</c:v>
                </c:pt>
                <c:pt idx="178">
                  <c:v>1678</c:v>
                </c:pt>
                <c:pt idx="179">
                  <c:v>1679</c:v>
                </c:pt>
                <c:pt idx="180">
                  <c:v>1680</c:v>
                </c:pt>
                <c:pt idx="181">
                  <c:v>1681</c:v>
                </c:pt>
                <c:pt idx="182">
                  <c:v>1682</c:v>
                </c:pt>
                <c:pt idx="183">
                  <c:v>1683</c:v>
                </c:pt>
                <c:pt idx="184">
                  <c:v>1684</c:v>
                </c:pt>
                <c:pt idx="185">
                  <c:v>1685</c:v>
                </c:pt>
                <c:pt idx="186">
                  <c:v>1686</c:v>
                </c:pt>
                <c:pt idx="187">
                  <c:v>1687</c:v>
                </c:pt>
                <c:pt idx="188">
                  <c:v>1688</c:v>
                </c:pt>
                <c:pt idx="189">
                  <c:v>1689</c:v>
                </c:pt>
                <c:pt idx="190">
                  <c:v>1690</c:v>
                </c:pt>
                <c:pt idx="191">
                  <c:v>1691</c:v>
                </c:pt>
                <c:pt idx="192">
                  <c:v>1692</c:v>
                </c:pt>
                <c:pt idx="193">
                  <c:v>1693</c:v>
                </c:pt>
                <c:pt idx="194">
                  <c:v>1694</c:v>
                </c:pt>
                <c:pt idx="195">
                  <c:v>1695</c:v>
                </c:pt>
                <c:pt idx="196">
                  <c:v>1696</c:v>
                </c:pt>
                <c:pt idx="197">
                  <c:v>1697</c:v>
                </c:pt>
                <c:pt idx="198">
                  <c:v>1698</c:v>
                </c:pt>
                <c:pt idx="199">
                  <c:v>1699</c:v>
                </c:pt>
                <c:pt idx="200">
                  <c:v>1700</c:v>
                </c:pt>
                <c:pt idx="201">
                  <c:v>1701</c:v>
                </c:pt>
                <c:pt idx="202">
                  <c:v>1702</c:v>
                </c:pt>
                <c:pt idx="203">
                  <c:v>1703</c:v>
                </c:pt>
                <c:pt idx="204">
                  <c:v>1704</c:v>
                </c:pt>
                <c:pt idx="205">
                  <c:v>1705</c:v>
                </c:pt>
                <c:pt idx="206">
                  <c:v>1706</c:v>
                </c:pt>
                <c:pt idx="207">
                  <c:v>1707</c:v>
                </c:pt>
                <c:pt idx="208">
                  <c:v>1708</c:v>
                </c:pt>
                <c:pt idx="209">
                  <c:v>1709</c:v>
                </c:pt>
                <c:pt idx="210">
                  <c:v>1710</c:v>
                </c:pt>
                <c:pt idx="211">
                  <c:v>1711</c:v>
                </c:pt>
                <c:pt idx="212">
                  <c:v>1712</c:v>
                </c:pt>
                <c:pt idx="213">
                  <c:v>1713</c:v>
                </c:pt>
                <c:pt idx="214">
                  <c:v>1714</c:v>
                </c:pt>
                <c:pt idx="215">
                  <c:v>1715</c:v>
                </c:pt>
                <c:pt idx="216">
                  <c:v>1716</c:v>
                </c:pt>
                <c:pt idx="217">
                  <c:v>1717</c:v>
                </c:pt>
                <c:pt idx="218">
                  <c:v>1718</c:v>
                </c:pt>
                <c:pt idx="219">
                  <c:v>1719</c:v>
                </c:pt>
                <c:pt idx="220">
                  <c:v>1720</c:v>
                </c:pt>
                <c:pt idx="221">
                  <c:v>1721</c:v>
                </c:pt>
                <c:pt idx="222">
                  <c:v>1722</c:v>
                </c:pt>
                <c:pt idx="223">
                  <c:v>1723</c:v>
                </c:pt>
                <c:pt idx="224">
                  <c:v>1724</c:v>
                </c:pt>
                <c:pt idx="225">
                  <c:v>1725</c:v>
                </c:pt>
                <c:pt idx="226">
                  <c:v>1726</c:v>
                </c:pt>
                <c:pt idx="227">
                  <c:v>1727</c:v>
                </c:pt>
                <c:pt idx="228">
                  <c:v>1728</c:v>
                </c:pt>
                <c:pt idx="229">
                  <c:v>1729</c:v>
                </c:pt>
                <c:pt idx="230">
                  <c:v>1730</c:v>
                </c:pt>
                <c:pt idx="231">
                  <c:v>1731</c:v>
                </c:pt>
                <c:pt idx="232">
                  <c:v>1732</c:v>
                </c:pt>
                <c:pt idx="233">
                  <c:v>1733</c:v>
                </c:pt>
                <c:pt idx="234">
                  <c:v>1734</c:v>
                </c:pt>
                <c:pt idx="235">
                  <c:v>1735</c:v>
                </c:pt>
                <c:pt idx="236">
                  <c:v>1736</c:v>
                </c:pt>
                <c:pt idx="237">
                  <c:v>1737</c:v>
                </c:pt>
                <c:pt idx="238">
                  <c:v>1738</c:v>
                </c:pt>
                <c:pt idx="239">
                  <c:v>1739</c:v>
                </c:pt>
                <c:pt idx="240">
                  <c:v>1740</c:v>
                </c:pt>
                <c:pt idx="241">
                  <c:v>1741</c:v>
                </c:pt>
                <c:pt idx="242">
                  <c:v>1742</c:v>
                </c:pt>
                <c:pt idx="243">
                  <c:v>1743</c:v>
                </c:pt>
                <c:pt idx="244">
                  <c:v>1744</c:v>
                </c:pt>
                <c:pt idx="245">
                  <c:v>1745</c:v>
                </c:pt>
                <c:pt idx="246">
                  <c:v>1746</c:v>
                </c:pt>
                <c:pt idx="247">
                  <c:v>1747</c:v>
                </c:pt>
                <c:pt idx="248">
                  <c:v>1748</c:v>
                </c:pt>
                <c:pt idx="249">
                  <c:v>1749</c:v>
                </c:pt>
                <c:pt idx="250">
                  <c:v>1750</c:v>
                </c:pt>
                <c:pt idx="251">
                  <c:v>1751</c:v>
                </c:pt>
                <c:pt idx="252">
                  <c:v>1752</c:v>
                </c:pt>
                <c:pt idx="253">
                  <c:v>1753</c:v>
                </c:pt>
                <c:pt idx="254">
                  <c:v>1754</c:v>
                </c:pt>
                <c:pt idx="255">
                  <c:v>1755</c:v>
                </c:pt>
                <c:pt idx="256">
                  <c:v>1756</c:v>
                </c:pt>
                <c:pt idx="257">
                  <c:v>1757</c:v>
                </c:pt>
                <c:pt idx="258">
                  <c:v>1758</c:v>
                </c:pt>
                <c:pt idx="259">
                  <c:v>1759</c:v>
                </c:pt>
                <c:pt idx="260">
                  <c:v>1760</c:v>
                </c:pt>
                <c:pt idx="261">
                  <c:v>1761</c:v>
                </c:pt>
                <c:pt idx="262">
                  <c:v>1762</c:v>
                </c:pt>
                <c:pt idx="263">
                  <c:v>1763</c:v>
                </c:pt>
                <c:pt idx="264">
                  <c:v>1764</c:v>
                </c:pt>
                <c:pt idx="265">
                  <c:v>1765</c:v>
                </c:pt>
                <c:pt idx="266">
                  <c:v>1766</c:v>
                </c:pt>
                <c:pt idx="267">
                  <c:v>1767</c:v>
                </c:pt>
                <c:pt idx="268">
                  <c:v>1768</c:v>
                </c:pt>
                <c:pt idx="269">
                  <c:v>1769</c:v>
                </c:pt>
                <c:pt idx="270">
                  <c:v>1770</c:v>
                </c:pt>
                <c:pt idx="271">
                  <c:v>1771</c:v>
                </c:pt>
                <c:pt idx="272">
                  <c:v>1772</c:v>
                </c:pt>
                <c:pt idx="273">
                  <c:v>1773</c:v>
                </c:pt>
                <c:pt idx="274">
                  <c:v>1774</c:v>
                </c:pt>
                <c:pt idx="275">
                  <c:v>1775</c:v>
                </c:pt>
                <c:pt idx="276">
                  <c:v>1776</c:v>
                </c:pt>
                <c:pt idx="277">
                  <c:v>1777</c:v>
                </c:pt>
                <c:pt idx="278">
                  <c:v>1778</c:v>
                </c:pt>
                <c:pt idx="279">
                  <c:v>1779</c:v>
                </c:pt>
                <c:pt idx="280">
                  <c:v>1780</c:v>
                </c:pt>
                <c:pt idx="281">
                  <c:v>1781</c:v>
                </c:pt>
                <c:pt idx="282">
                  <c:v>1782</c:v>
                </c:pt>
                <c:pt idx="283">
                  <c:v>1783</c:v>
                </c:pt>
                <c:pt idx="284">
                  <c:v>1784</c:v>
                </c:pt>
                <c:pt idx="285">
                  <c:v>1785</c:v>
                </c:pt>
                <c:pt idx="286">
                  <c:v>1786</c:v>
                </c:pt>
                <c:pt idx="287">
                  <c:v>1787</c:v>
                </c:pt>
                <c:pt idx="288">
                  <c:v>1788</c:v>
                </c:pt>
                <c:pt idx="289">
                  <c:v>1789</c:v>
                </c:pt>
                <c:pt idx="290">
                  <c:v>1790</c:v>
                </c:pt>
                <c:pt idx="291">
                  <c:v>1791</c:v>
                </c:pt>
                <c:pt idx="292">
                  <c:v>1792</c:v>
                </c:pt>
                <c:pt idx="293">
                  <c:v>1793</c:v>
                </c:pt>
                <c:pt idx="294">
                  <c:v>1794</c:v>
                </c:pt>
                <c:pt idx="295">
                  <c:v>1795</c:v>
                </c:pt>
                <c:pt idx="296">
                  <c:v>1796</c:v>
                </c:pt>
                <c:pt idx="297">
                  <c:v>1797</c:v>
                </c:pt>
                <c:pt idx="298">
                  <c:v>1798</c:v>
                </c:pt>
                <c:pt idx="299">
                  <c:v>1799</c:v>
                </c:pt>
                <c:pt idx="300">
                  <c:v>1800</c:v>
                </c:pt>
                <c:pt idx="301">
                  <c:v>1801</c:v>
                </c:pt>
                <c:pt idx="302">
                  <c:v>1802</c:v>
                </c:pt>
                <c:pt idx="303">
                  <c:v>1803</c:v>
                </c:pt>
                <c:pt idx="304">
                  <c:v>1804</c:v>
                </c:pt>
                <c:pt idx="305">
                  <c:v>1805</c:v>
                </c:pt>
                <c:pt idx="306">
                  <c:v>1806</c:v>
                </c:pt>
                <c:pt idx="307">
                  <c:v>1807</c:v>
                </c:pt>
                <c:pt idx="308">
                  <c:v>1808</c:v>
                </c:pt>
                <c:pt idx="309">
                  <c:v>1809</c:v>
                </c:pt>
                <c:pt idx="310">
                  <c:v>1810</c:v>
                </c:pt>
                <c:pt idx="311">
                  <c:v>1811</c:v>
                </c:pt>
                <c:pt idx="312">
                  <c:v>1812</c:v>
                </c:pt>
                <c:pt idx="313">
                  <c:v>1813</c:v>
                </c:pt>
                <c:pt idx="314">
                  <c:v>1814</c:v>
                </c:pt>
                <c:pt idx="315">
                  <c:v>1815</c:v>
                </c:pt>
                <c:pt idx="316">
                  <c:v>1816</c:v>
                </c:pt>
                <c:pt idx="317">
                  <c:v>1817</c:v>
                </c:pt>
                <c:pt idx="318">
                  <c:v>1818</c:v>
                </c:pt>
                <c:pt idx="319">
                  <c:v>1819</c:v>
                </c:pt>
                <c:pt idx="320">
                  <c:v>1820</c:v>
                </c:pt>
                <c:pt idx="321">
                  <c:v>1821</c:v>
                </c:pt>
                <c:pt idx="322">
                  <c:v>1822</c:v>
                </c:pt>
                <c:pt idx="323">
                  <c:v>1823</c:v>
                </c:pt>
                <c:pt idx="324">
                  <c:v>1824</c:v>
                </c:pt>
                <c:pt idx="325">
                  <c:v>1825</c:v>
                </c:pt>
                <c:pt idx="326">
                  <c:v>1826</c:v>
                </c:pt>
                <c:pt idx="327">
                  <c:v>1827</c:v>
                </c:pt>
                <c:pt idx="328">
                  <c:v>1828</c:v>
                </c:pt>
                <c:pt idx="329">
                  <c:v>1829</c:v>
                </c:pt>
                <c:pt idx="330">
                  <c:v>1830</c:v>
                </c:pt>
                <c:pt idx="331">
                  <c:v>1831</c:v>
                </c:pt>
                <c:pt idx="332">
                  <c:v>1832</c:v>
                </c:pt>
                <c:pt idx="333">
                  <c:v>1833</c:v>
                </c:pt>
                <c:pt idx="334">
                  <c:v>1834</c:v>
                </c:pt>
                <c:pt idx="335">
                  <c:v>1835</c:v>
                </c:pt>
                <c:pt idx="336">
                  <c:v>1836</c:v>
                </c:pt>
                <c:pt idx="337">
                  <c:v>1837</c:v>
                </c:pt>
                <c:pt idx="338">
                  <c:v>1838</c:v>
                </c:pt>
                <c:pt idx="339">
                  <c:v>1839</c:v>
                </c:pt>
                <c:pt idx="340">
                  <c:v>1840</c:v>
                </c:pt>
                <c:pt idx="341">
                  <c:v>1841</c:v>
                </c:pt>
                <c:pt idx="342">
                  <c:v>1842</c:v>
                </c:pt>
                <c:pt idx="343">
                  <c:v>1843</c:v>
                </c:pt>
                <c:pt idx="344">
                  <c:v>1844</c:v>
                </c:pt>
                <c:pt idx="345">
                  <c:v>1845</c:v>
                </c:pt>
                <c:pt idx="346">
                  <c:v>1846</c:v>
                </c:pt>
                <c:pt idx="347">
                  <c:v>1847</c:v>
                </c:pt>
                <c:pt idx="348">
                  <c:v>1848</c:v>
                </c:pt>
                <c:pt idx="349">
                  <c:v>1849</c:v>
                </c:pt>
                <c:pt idx="350">
                  <c:v>1850</c:v>
                </c:pt>
                <c:pt idx="351">
                  <c:v>1851</c:v>
                </c:pt>
                <c:pt idx="352">
                  <c:v>1852</c:v>
                </c:pt>
                <c:pt idx="353">
                  <c:v>1853</c:v>
                </c:pt>
                <c:pt idx="354">
                  <c:v>1854</c:v>
                </c:pt>
                <c:pt idx="355">
                  <c:v>1855</c:v>
                </c:pt>
                <c:pt idx="356">
                  <c:v>1856</c:v>
                </c:pt>
                <c:pt idx="357">
                  <c:v>1857</c:v>
                </c:pt>
                <c:pt idx="358">
                  <c:v>1858</c:v>
                </c:pt>
                <c:pt idx="359">
                  <c:v>1859</c:v>
                </c:pt>
                <c:pt idx="360">
                  <c:v>1860</c:v>
                </c:pt>
                <c:pt idx="361">
                  <c:v>1861</c:v>
                </c:pt>
                <c:pt idx="362">
                  <c:v>1862</c:v>
                </c:pt>
                <c:pt idx="363">
                  <c:v>1863</c:v>
                </c:pt>
                <c:pt idx="364">
                  <c:v>1864</c:v>
                </c:pt>
                <c:pt idx="365">
                  <c:v>1865</c:v>
                </c:pt>
                <c:pt idx="366">
                  <c:v>1866</c:v>
                </c:pt>
                <c:pt idx="367">
                  <c:v>1867</c:v>
                </c:pt>
                <c:pt idx="368">
                  <c:v>1868</c:v>
                </c:pt>
                <c:pt idx="369">
                  <c:v>1869</c:v>
                </c:pt>
                <c:pt idx="370">
                  <c:v>1870</c:v>
                </c:pt>
                <c:pt idx="371">
                  <c:v>1871</c:v>
                </c:pt>
                <c:pt idx="372">
                  <c:v>1872</c:v>
                </c:pt>
                <c:pt idx="373">
                  <c:v>1873</c:v>
                </c:pt>
                <c:pt idx="374">
                  <c:v>1874</c:v>
                </c:pt>
                <c:pt idx="375">
                  <c:v>1875</c:v>
                </c:pt>
                <c:pt idx="376">
                  <c:v>1876</c:v>
                </c:pt>
                <c:pt idx="377">
                  <c:v>1877</c:v>
                </c:pt>
                <c:pt idx="378">
                  <c:v>1878</c:v>
                </c:pt>
                <c:pt idx="379">
                  <c:v>1879</c:v>
                </c:pt>
                <c:pt idx="380">
                  <c:v>1880</c:v>
                </c:pt>
                <c:pt idx="381">
                  <c:v>1881</c:v>
                </c:pt>
                <c:pt idx="382">
                  <c:v>1882</c:v>
                </c:pt>
                <c:pt idx="383">
                  <c:v>1883</c:v>
                </c:pt>
                <c:pt idx="384">
                  <c:v>1884</c:v>
                </c:pt>
                <c:pt idx="385">
                  <c:v>1885</c:v>
                </c:pt>
                <c:pt idx="386">
                  <c:v>1886</c:v>
                </c:pt>
                <c:pt idx="387">
                  <c:v>1887</c:v>
                </c:pt>
                <c:pt idx="388">
                  <c:v>1888</c:v>
                </c:pt>
                <c:pt idx="389">
                  <c:v>1889</c:v>
                </c:pt>
                <c:pt idx="390">
                  <c:v>1890</c:v>
                </c:pt>
                <c:pt idx="391">
                  <c:v>1891</c:v>
                </c:pt>
                <c:pt idx="392">
                  <c:v>1892</c:v>
                </c:pt>
                <c:pt idx="393">
                  <c:v>1893</c:v>
                </c:pt>
                <c:pt idx="394">
                  <c:v>1894</c:v>
                </c:pt>
                <c:pt idx="395">
                  <c:v>1895</c:v>
                </c:pt>
                <c:pt idx="396">
                  <c:v>1896</c:v>
                </c:pt>
                <c:pt idx="397">
                  <c:v>1897</c:v>
                </c:pt>
                <c:pt idx="398">
                  <c:v>1898</c:v>
                </c:pt>
                <c:pt idx="399">
                  <c:v>1899</c:v>
                </c:pt>
                <c:pt idx="400">
                  <c:v>1900</c:v>
                </c:pt>
                <c:pt idx="401">
                  <c:v>1901</c:v>
                </c:pt>
                <c:pt idx="402">
                  <c:v>1902</c:v>
                </c:pt>
                <c:pt idx="403">
                  <c:v>1903</c:v>
                </c:pt>
                <c:pt idx="404">
                  <c:v>1904</c:v>
                </c:pt>
                <c:pt idx="405">
                  <c:v>1905</c:v>
                </c:pt>
                <c:pt idx="406">
                  <c:v>1906</c:v>
                </c:pt>
                <c:pt idx="407">
                  <c:v>1907</c:v>
                </c:pt>
                <c:pt idx="408">
                  <c:v>1908</c:v>
                </c:pt>
                <c:pt idx="409">
                  <c:v>1909</c:v>
                </c:pt>
                <c:pt idx="410">
                  <c:v>1910</c:v>
                </c:pt>
                <c:pt idx="411">
                  <c:v>1911</c:v>
                </c:pt>
                <c:pt idx="412">
                  <c:v>1912</c:v>
                </c:pt>
                <c:pt idx="413">
                  <c:v>1913</c:v>
                </c:pt>
                <c:pt idx="414">
                  <c:v>1914</c:v>
                </c:pt>
                <c:pt idx="415">
                  <c:v>1915</c:v>
                </c:pt>
                <c:pt idx="416">
                  <c:v>1916</c:v>
                </c:pt>
                <c:pt idx="417">
                  <c:v>1917</c:v>
                </c:pt>
                <c:pt idx="418">
                  <c:v>1918</c:v>
                </c:pt>
                <c:pt idx="419">
                  <c:v>1919</c:v>
                </c:pt>
                <c:pt idx="420">
                  <c:v>1920</c:v>
                </c:pt>
                <c:pt idx="421">
                  <c:v>1921</c:v>
                </c:pt>
                <c:pt idx="422">
                  <c:v>1922</c:v>
                </c:pt>
                <c:pt idx="423">
                  <c:v>1923</c:v>
                </c:pt>
                <c:pt idx="424">
                  <c:v>1924</c:v>
                </c:pt>
                <c:pt idx="425">
                  <c:v>1925</c:v>
                </c:pt>
                <c:pt idx="426">
                  <c:v>1926</c:v>
                </c:pt>
                <c:pt idx="427">
                  <c:v>1927</c:v>
                </c:pt>
                <c:pt idx="428">
                  <c:v>1928</c:v>
                </c:pt>
                <c:pt idx="429">
                  <c:v>1929</c:v>
                </c:pt>
                <c:pt idx="430">
                  <c:v>1930</c:v>
                </c:pt>
                <c:pt idx="431">
                  <c:v>1931</c:v>
                </c:pt>
                <c:pt idx="432">
                  <c:v>1932</c:v>
                </c:pt>
                <c:pt idx="433">
                  <c:v>1933</c:v>
                </c:pt>
                <c:pt idx="434">
                  <c:v>1934</c:v>
                </c:pt>
                <c:pt idx="435">
                  <c:v>1935</c:v>
                </c:pt>
                <c:pt idx="436">
                  <c:v>1936</c:v>
                </c:pt>
                <c:pt idx="437">
                  <c:v>1937</c:v>
                </c:pt>
                <c:pt idx="438">
                  <c:v>1938</c:v>
                </c:pt>
                <c:pt idx="439">
                  <c:v>1939</c:v>
                </c:pt>
                <c:pt idx="440">
                  <c:v>1940</c:v>
                </c:pt>
                <c:pt idx="441">
                  <c:v>1941</c:v>
                </c:pt>
                <c:pt idx="442">
                  <c:v>1942</c:v>
                </c:pt>
                <c:pt idx="443">
                  <c:v>1943</c:v>
                </c:pt>
                <c:pt idx="444">
                  <c:v>1944</c:v>
                </c:pt>
                <c:pt idx="445">
                  <c:v>1945</c:v>
                </c:pt>
                <c:pt idx="446">
                  <c:v>1946</c:v>
                </c:pt>
                <c:pt idx="447">
                  <c:v>1947</c:v>
                </c:pt>
                <c:pt idx="448">
                  <c:v>1948</c:v>
                </c:pt>
                <c:pt idx="449">
                  <c:v>1949</c:v>
                </c:pt>
                <c:pt idx="450">
                  <c:v>1950</c:v>
                </c:pt>
                <c:pt idx="451">
                  <c:v>1951</c:v>
                </c:pt>
                <c:pt idx="452">
                  <c:v>1952</c:v>
                </c:pt>
                <c:pt idx="453">
                  <c:v>1953</c:v>
                </c:pt>
                <c:pt idx="454">
                  <c:v>1954</c:v>
                </c:pt>
                <c:pt idx="455">
                  <c:v>1955</c:v>
                </c:pt>
                <c:pt idx="456">
                  <c:v>1956</c:v>
                </c:pt>
                <c:pt idx="457">
                  <c:v>1957</c:v>
                </c:pt>
                <c:pt idx="458">
                  <c:v>1958</c:v>
                </c:pt>
                <c:pt idx="459">
                  <c:v>1959</c:v>
                </c:pt>
                <c:pt idx="460">
                  <c:v>1960</c:v>
                </c:pt>
                <c:pt idx="461">
                  <c:v>1961</c:v>
                </c:pt>
                <c:pt idx="462">
                  <c:v>1962</c:v>
                </c:pt>
                <c:pt idx="463">
                  <c:v>1963</c:v>
                </c:pt>
                <c:pt idx="464">
                  <c:v>1964</c:v>
                </c:pt>
                <c:pt idx="465">
                  <c:v>1965</c:v>
                </c:pt>
                <c:pt idx="466">
                  <c:v>1966</c:v>
                </c:pt>
                <c:pt idx="467">
                  <c:v>1967</c:v>
                </c:pt>
                <c:pt idx="468">
                  <c:v>1968</c:v>
                </c:pt>
                <c:pt idx="469">
                  <c:v>1969</c:v>
                </c:pt>
                <c:pt idx="470">
                  <c:v>1970</c:v>
                </c:pt>
                <c:pt idx="471">
                  <c:v>1971</c:v>
                </c:pt>
                <c:pt idx="472">
                  <c:v>1972</c:v>
                </c:pt>
                <c:pt idx="473">
                  <c:v>1973</c:v>
                </c:pt>
                <c:pt idx="474">
                  <c:v>1974</c:v>
                </c:pt>
                <c:pt idx="475">
                  <c:v>1975</c:v>
                </c:pt>
                <c:pt idx="476">
                  <c:v>1976</c:v>
                </c:pt>
                <c:pt idx="477">
                  <c:v>1977</c:v>
                </c:pt>
                <c:pt idx="478">
                  <c:v>1978</c:v>
                </c:pt>
                <c:pt idx="479">
                  <c:v>1979</c:v>
                </c:pt>
                <c:pt idx="480">
                  <c:v>1980</c:v>
                </c:pt>
                <c:pt idx="481">
                  <c:v>1981</c:v>
                </c:pt>
                <c:pt idx="482">
                  <c:v>1982</c:v>
                </c:pt>
                <c:pt idx="483">
                  <c:v>1983</c:v>
                </c:pt>
                <c:pt idx="484">
                  <c:v>1984</c:v>
                </c:pt>
                <c:pt idx="485">
                  <c:v>1985</c:v>
                </c:pt>
                <c:pt idx="486">
                  <c:v>1986</c:v>
                </c:pt>
                <c:pt idx="487">
                  <c:v>1987</c:v>
                </c:pt>
                <c:pt idx="488">
                  <c:v>1988</c:v>
                </c:pt>
                <c:pt idx="489">
                  <c:v>1989</c:v>
                </c:pt>
                <c:pt idx="490">
                  <c:v>1990</c:v>
                </c:pt>
                <c:pt idx="491">
                  <c:v>1991</c:v>
                </c:pt>
                <c:pt idx="492">
                  <c:v>1992</c:v>
                </c:pt>
                <c:pt idx="493">
                  <c:v>1993</c:v>
                </c:pt>
                <c:pt idx="494">
                  <c:v>1994</c:v>
                </c:pt>
                <c:pt idx="495">
                  <c:v>1995</c:v>
                </c:pt>
                <c:pt idx="496">
                  <c:v>1996</c:v>
                </c:pt>
                <c:pt idx="497">
                  <c:v>1997</c:v>
                </c:pt>
                <c:pt idx="498">
                  <c:v>1998</c:v>
                </c:pt>
                <c:pt idx="499">
                  <c:v>1999</c:v>
                </c:pt>
                <c:pt idx="500">
                  <c:v>2000</c:v>
                </c:pt>
                <c:pt idx="501">
                  <c:v>2001</c:v>
                </c:pt>
                <c:pt idx="502">
                  <c:v>2002</c:v>
                </c:pt>
                <c:pt idx="503">
                  <c:v>2003</c:v>
                </c:pt>
                <c:pt idx="504">
                  <c:v>2004</c:v>
                </c:pt>
                <c:pt idx="505">
                  <c:v>2005</c:v>
                </c:pt>
                <c:pt idx="506">
                  <c:v>2006</c:v>
                </c:pt>
                <c:pt idx="507">
                  <c:v>2007</c:v>
                </c:pt>
                <c:pt idx="508">
                  <c:v>2008</c:v>
                </c:pt>
                <c:pt idx="509">
                  <c:v>2009</c:v>
                </c:pt>
                <c:pt idx="510">
                  <c:v>2010</c:v>
                </c:pt>
                <c:pt idx="511">
                  <c:v>2011</c:v>
                </c:pt>
                <c:pt idx="512">
                  <c:v>2012</c:v>
                </c:pt>
                <c:pt idx="513">
                  <c:v>2013</c:v>
                </c:pt>
                <c:pt idx="514">
                  <c:v>2014</c:v>
                </c:pt>
                <c:pt idx="515">
                  <c:v>2015</c:v>
                </c:pt>
                <c:pt idx="516">
                  <c:v>2016</c:v>
                </c:pt>
                <c:pt idx="517">
                  <c:v>2017</c:v>
                </c:pt>
                <c:pt idx="518">
                  <c:v>2018</c:v>
                </c:pt>
                <c:pt idx="519">
                  <c:v>2019</c:v>
                </c:pt>
                <c:pt idx="520">
                  <c:v>2020</c:v>
                </c:pt>
              </c:numCache>
            </c:numRef>
          </c:cat>
          <c:val>
            <c:numRef>
              <c:f>[4]PrEnTFF!$X$10:$X$530</c:f>
              <c:numCache>
                <c:formatCode>General</c:formatCode>
                <c:ptCount val="521"/>
                <c:pt idx="0">
                  <c:v>0.11183701503878754</c:v>
                </c:pt>
                <c:pt idx="1">
                  <c:v>0.11344611465916241</c:v>
                </c:pt>
                <c:pt idx="2">
                  <c:v>0.11521419119295383</c:v>
                </c:pt>
                <c:pt idx="3">
                  <c:v>0.11700518629626463</c:v>
                </c:pt>
                <c:pt idx="4">
                  <c:v>0.11879774869737901</c:v>
                </c:pt>
                <c:pt idx="5">
                  <c:v>0.12063675937917179</c:v>
                </c:pt>
                <c:pt idx="6">
                  <c:v>0.12250116165627556</c:v>
                </c:pt>
                <c:pt idx="7">
                  <c:v>0.12438925300424422</c:v>
                </c:pt>
                <c:pt idx="8">
                  <c:v>0.12627872210617783</c:v>
                </c:pt>
                <c:pt idx="9">
                  <c:v>0.1282164218555541</c:v>
                </c:pt>
                <c:pt idx="10">
                  <c:v>0.10795860846009926</c:v>
                </c:pt>
                <c:pt idx="11">
                  <c:v>0.1130319056090278</c:v>
                </c:pt>
                <c:pt idx="12">
                  <c:v>0.11342236807533281</c:v>
                </c:pt>
                <c:pt idx="13">
                  <c:v>0.11380862995474197</c:v>
                </c:pt>
                <c:pt idx="14">
                  <c:v>0.11417038929237251</c:v>
                </c:pt>
                <c:pt idx="15">
                  <c:v>0.11455005970347915</c:v>
                </c:pt>
                <c:pt idx="16">
                  <c:v>0.11492320967336589</c:v>
                </c:pt>
                <c:pt idx="17">
                  <c:v>0.11529223130947039</c:v>
                </c:pt>
                <c:pt idx="18">
                  <c:v>0.115658912956979</c:v>
                </c:pt>
                <c:pt idx="19">
                  <c:v>0.11599937302041889</c:v>
                </c:pt>
                <c:pt idx="20">
                  <c:v>0.11635965514581552</c:v>
                </c:pt>
                <c:pt idx="21">
                  <c:v>0.11669640367542361</c:v>
                </c:pt>
                <c:pt idx="22">
                  <c:v>0.11700787070568955</c:v>
                </c:pt>
                <c:pt idx="23">
                  <c:v>0.11711100938161577</c:v>
                </c:pt>
                <c:pt idx="24">
                  <c:v>0.11718746725815582</c:v>
                </c:pt>
                <c:pt idx="25">
                  <c:v>0.11717891693513882</c:v>
                </c:pt>
                <c:pt idx="26">
                  <c:v>0.11726642569114372</c:v>
                </c:pt>
                <c:pt idx="27">
                  <c:v>0.11734932524343428</c:v>
                </c:pt>
                <c:pt idx="28">
                  <c:v>0.11742765067981589</c:v>
                </c:pt>
                <c:pt idx="29">
                  <c:v>0.11750143685874942</c:v>
                </c:pt>
                <c:pt idx="30">
                  <c:v>0.11757071841286747</c:v>
                </c:pt>
                <c:pt idx="31">
                  <c:v>0.11763552975242772</c:v>
                </c:pt>
                <c:pt idx="32">
                  <c:v>0.11747004911369915</c:v>
                </c:pt>
                <c:pt idx="33">
                  <c:v>0.11754408291467652</c:v>
                </c:pt>
                <c:pt idx="34">
                  <c:v>0.11747714372687314</c:v>
                </c:pt>
                <c:pt idx="35">
                  <c:v>0.11754081396497684</c:v>
                </c:pt>
                <c:pt idx="36">
                  <c:v>0.11757936935472646</c:v>
                </c:pt>
                <c:pt idx="37">
                  <c:v>0.11758081254550243</c:v>
                </c:pt>
                <c:pt idx="38">
                  <c:v>0.11757772416858095</c:v>
                </c:pt>
                <c:pt idx="39">
                  <c:v>0.11759050333638445</c:v>
                </c:pt>
                <c:pt idx="40">
                  <c:v>0.11751232960130241</c:v>
                </c:pt>
                <c:pt idx="41">
                  <c:v>0.11755084091983554</c:v>
                </c:pt>
                <c:pt idx="42">
                  <c:v>0.11744871907793941</c:v>
                </c:pt>
                <c:pt idx="43">
                  <c:v>0.11762226084975812</c:v>
                </c:pt>
                <c:pt idx="44">
                  <c:v>0.11749819174174599</c:v>
                </c:pt>
                <c:pt idx="45">
                  <c:v>0.11760722286829232</c:v>
                </c:pt>
                <c:pt idx="46">
                  <c:v>0.11779836249512987</c:v>
                </c:pt>
                <c:pt idx="47">
                  <c:v>0.11815472841293255</c:v>
                </c:pt>
                <c:pt idx="48">
                  <c:v>0.11731705922897111</c:v>
                </c:pt>
                <c:pt idx="49">
                  <c:v>0.11731966016603521</c:v>
                </c:pt>
                <c:pt idx="50">
                  <c:v>0.11708309678950711</c:v>
                </c:pt>
                <c:pt idx="51">
                  <c:v>0.11680908107481287</c:v>
                </c:pt>
                <c:pt idx="52">
                  <c:v>0.11757334475767932</c:v>
                </c:pt>
                <c:pt idx="53">
                  <c:v>0.11807066193710625</c:v>
                </c:pt>
                <c:pt idx="54">
                  <c:v>0.1187904271763558</c:v>
                </c:pt>
                <c:pt idx="55">
                  <c:v>0.11941868114023618</c:v>
                </c:pt>
                <c:pt idx="56">
                  <c:v>0.11966404376595276</c:v>
                </c:pt>
                <c:pt idx="57">
                  <c:v>0.1204278184533789</c:v>
                </c:pt>
                <c:pt idx="58">
                  <c:v>0.12232050515484118</c:v>
                </c:pt>
                <c:pt idx="59">
                  <c:v>0.12359180131860993</c:v>
                </c:pt>
                <c:pt idx="60">
                  <c:v>0.12421361253434017</c:v>
                </c:pt>
                <c:pt idx="61">
                  <c:v>0.13103945161204639</c:v>
                </c:pt>
                <c:pt idx="62">
                  <c:v>0.13664366455222357</c:v>
                </c:pt>
                <c:pt idx="63">
                  <c:v>0.14208232211626268</c:v>
                </c:pt>
                <c:pt idx="64">
                  <c:v>0.14749184118775033</c:v>
                </c:pt>
                <c:pt idx="65">
                  <c:v>0.15260877289540795</c:v>
                </c:pt>
                <c:pt idx="66">
                  <c:v>0.15797235971020046</c:v>
                </c:pt>
                <c:pt idx="67">
                  <c:v>0.16288387515418104</c:v>
                </c:pt>
                <c:pt idx="68">
                  <c:v>0.16734249572227752</c:v>
                </c:pt>
                <c:pt idx="69">
                  <c:v>0.17208002019359195</c:v>
                </c:pt>
                <c:pt idx="70">
                  <c:v>0.17683176488112662</c:v>
                </c:pt>
                <c:pt idx="71">
                  <c:v>0.18145633670680961</c:v>
                </c:pt>
                <c:pt idx="72">
                  <c:v>0.18573262891811435</c:v>
                </c:pt>
                <c:pt idx="73">
                  <c:v>0.19010158572204874</c:v>
                </c:pt>
                <c:pt idx="74">
                  <c:v>0.19301323898614242</c:v>
                </c:pt>
                <c:pt idx="75">
                  <c:v>0.19710518166980406</c:v>
                </c:pt>
                <c:pt idx="76">
                  <c:v>0.20073955594944579</c:v>
                </c:pt>
                <c:pt idx="77">
                  <c:v>0.2042587802078776</c:v>
                </c:pt>
                <c:pt idx="78">
                  <c:v>0.20829036682437349</c:v>
                </c:pt>
                <c:pt idx="79">
                  <c:v>0.21221697558384905</c:v>
                </c:pt>
                <c:pt idx="80">
                  <c:v>0.21576731281392855</c:v>
                </c:pt>
                <c:pt idx="81">
                  <c:v>0.21941683707098597</c:v>
                </c:pt>
                <c:pt idx="82">
                  <c:v>0.22352703744356048</c:v>
                </c:pt>
                <c:pt idx="83">
                  <c:v>0.22716410952058499</c:v>
                </c:pt>
                <c:pt idx="84">
                  <c:v>0.23074576969265856</c:v>
                </c:pt>
                <c:pt idx="85">
                  <c:v>0.23367902967477552</c:v>
                </c:pt>
                <c:pt idx="86">
                  <c:v>0.23706620167051609</c:v>
                </c:pt>
                <c:pt idx="87">
                  <c:v>0.24052494695497939</c:v>
                </c:pt>
                <c:pt idx="88">
                  <c:v>0.24432392311549281</c:v>
                </c:pt>
                <c:pt idx="89">
                  <c:v>0.2470485940405702</c:v>
                </c:pt>
                <c:pt idx="90">
                  <c:v>0.24982207889826072</c:v>
                </c:pt>
                <c:pt idx="91">
                  <c:v>0.25318198455587904</c:v>
                </c:pt>
                <c:pt idx="92">
                  <c:v>0.2565273271034933</c:v>
                </c:pt>
                <c:pt idx="93">
                  <c:v>0.26031020890081114</c:v>
                </c:pt>
                <c:pt idx="94">
                  <c:v>0.26337131270506259</c:v>
                </c:pt>
                <c:pt idx="95">
                  <c:v>0.26584561715695743</c:v>
                </c:pt>
                <c:pt idx="96">
                  <c:v>0.27003340888879473</c:v>
                </c:pt>
                <c:pt idx="97">
                  <c:v>0.27451041929333025</c:v>
                </c:pt>
                <c:pt idx="98">
                  <c:v>0.27942420140119928</c:v>
                </c:pt>
                <c:pt idx="99">
                  <c:v>0.28326944255743469</c:v>
                </c:pt>
                <c:pt idx="100">
                  <c:v>0.2865791216017276</c:v>
                </c:pt>
                <c:pt idx="101">
                  <c:v>0.28975660192223757</c:v>
                </c:pt>
                <c:pt idx="102">
                  <c:v>0.29342693782608253</c:v>
                </c:pt>
                <c:pt idx="103">
                  <c:v>0.2968955274845036</c:v>
                </c:pt>
                <c:pt idx="104">
                  <c:v>0.30060173272112284</c:v>
                </c:pt>
                <c:pt idx="105">
                  <c:v>0.3032893204405861</c:v>
                </c:pt>
                <c:pt idx="106">
                  <c:v>0.30647451816979021</c:v>
                </c:pt>
                <c:pt idx="107">
                  <c:v>0.30876460182976945</c:v>
                </c:pt>
                <c:pt idx="108">
                  <c:v>0.31146165430916661</c:v>
                </c:pt>
                <c:pt idx="109">
                  <c:v>0.3138755365076687</c:v>
                </c:pt>
                <c:pt idx="110">
                  <c:v>0.31641773255746641</c:v>
                </c:pt>
                <c:pt idx="111">
                  <c:v>0.3192750429049952</c:v>
                </c:pt>
                <c:pt idx="112">
                  <c:v>0.32198311360726684</c:v>
                </c:pt>
                <c:pt idx="113">
                  <c:v>0.32480910148360681</c:v>
                </c:pt>
                <c:pt idx="114">
                  <c:v>0.32807650027051133</c:v>
                </c:pt>
                <c:pt idx="115">
                  <c:v>0.33010347886100982</c:v>
                </c:pt>
                <c:pt idx="116">
                  <c:v>0.33358521142567077</c:v>
                </c:pt>
                <c:pt idx="117">
                  <c:v>0.33698383520419722</c:v>
                </c:pt>
                <c:pt idx="118">
                  <c:v>0.33996251339066241</c:v>
                </c:pt>
                <c:pt idx="119">
                  <c:v>0.34280543254985957</c:v>
                </c:pt>
                <c:pt idx="120">
                  <c:v>0.34552144750638614</c:v>
                </c:pt>
                <c:pt idx="121">
                  <c:v>0.34842793740629707</c:v>
                </c:pt>
                <c:pt idx="122">
                  <c:v>0.35053975325120351</c:v>
                </c:pt>
                <c:pt idx="123">
                  <c:v>0.35342979128431995</c:v>
                </c:pt>
                <c:pt idx="124">
                  <c:v>0.35752415064878523</c:v>
                </c:pt>
                <c:pt idx="125">
                  <c:v>0.36104919264795343</c:v>
                </c:pt>
                <c:pt idx="126">
                  <c:v>0.36548662595194314</c:v>
                </c:pt>
                <c:pt idx="127">
                  <c:v>0.36806432782303222</c:v>
                </c:pt>
                <c:pt idx="128">
                  <c:v>0.36949529274746812</c:v>
                </c:pt>
                <c:pt idx="129">
                  <c:v>0.37125070633261187</c:v>
                </c:pt>
                <c:pt idx="130">
                  <c:v>0.37415033247242863</c:v>
                </c:pt>
                <c:pt idx="131">
                  <c:v>0.37782827334416719</c:v>
                </c:pt>
                <c:pt idx="132">
                  <c:v>0.38014920628572707</c:v>
                </c:pt>
                <c:pt idx="133">
                  <c:v>0.38096792760269643</c:v>
                </c:pt>
                <c:pt idx="134">
                  <c:v>0.38295662587487467</c:v>
                </c:pt>
                <c:pt idx="135">
                  <c:v>0.38550316359007786</c:v>
                </c:pt>
                <c:pt idx="136">
                  <c:v>0.39019934829218705</c:v>
                </c:pt>
                <c:pt idx="137">
                  <c:v>0.39112797799977927</c:v>
                </c:pt>
                <c:pt idx="138">
                  <c:v>0.39435254232515421</c:v>
                </c:pt>
                <c:pt idx="139">
                  <c:v>0.39634401029619815</c:v>
                </c:pt>
                <c:pt idx="140">
                  <c:v>0.39911762916286481</c:v>
                </c:pt>
                <c:pt idx="141">
                  <c:v>0.40352296519281711</c:v>
                </c:pt>
                <c:pt idx="142">
                  <c:v>0.40545035710921118</c:v>
                </c:pt>
                <c:pt idx="143">
                  <c:v>0.40737621303752175</c:v>
                </c:pt>
                <c:pt idx="144">
                  <c:v>0.41155921196156131</c:v>
                </c:pt>
                <c:pt idx="145">
                  <c:v>0.41430292162716775</c:v>
                </c:pt>
                <c:pt idx="146">
                  <c:v>0.41747555387854934</c:v>
                </c:pt>
                <c:pt idx="147">
                  <c:v>0.4184334880666441</c:v>
                </c:pt>
                <c:pt idx="148">
                  <c:v>0.42078882809332185</c:v>
                </c:pt>
                <c:pt idx="149">
                  <c:v>0.42319591886943964</c:v>
                </c:pt>
                <c:pt idx="150">
                  <c:v>0.4261332878058916</c:v>
                </c:pt>
                <c:pt idx="151">
                  <c:v>0.42945591977524733</c:v>
                </c:pt>
                <c:pt idx="152">
                  <c:v>0.43100063563020768</c:v>
                </c:pt>
                <c:pt idx="153">
                  <c:v>0.43409657005656122</c:v>
                </c:pt>
                <c:pt idx="154">
                  <c:v>0.43779825929742217</c:v>
                </c:pt>
                <c:pt idx="155">
                  <c:v>0.43882059444845489</c:v>
                </c:pt>
                <c:pt idx="156">
                  <c:v>0.44148452171626268</c:v>
                </c:pt>
                <c:pt idx="157">
                  <c:v>0.44400304842813465</c:v>
                </c:pt>
                <c:pt idx="158">
                  <c:v>0.44776610296493835</c:v>
                </c:pt>
                <c:pt idx="159">
                  <c:v>0.4512828735753332</c:v>
                </c:pt>
                <c:pt idx="160">
                  <c:v>0.45435260170691261</c:v>
                </c:pt>
                <c:pt idx="161">
                  <c:v>0.45665682841921945</c:v>
                </c:pt>
                <c:pt idx="162">
                  <c:v>0.45963200946013827</c:v>
                </c:pt>
                <c:pt idx="163">
                  <c:v>0.46198768069971158</c:v>
                </c:pt>
                <c:pt idx="164">
                  <c:v>0.46257590913492619</c:v>
                </c:pt>
                <c:pt idx="165">
                  <c:v>0.46525493810011814</c:v>
                </c:pt>
                <c:pt idx="166">
                  <c:v>0.46604502661673869</c:v>
                </c:pt>
                <c:pt idx="167">
                  <c:v>0.46986925565020349</c:v>
                </c:pt>
                <c:pt idx="168">
                  <c:v>0.47016361685838265</c:v>
                </c:pt>
                <c:pt idx="169">
                  <c:v>0.4718564536431149</c:v>
                </c:pt>
                <c:pt idx="170">
                  <c:v>0.47341914452506584</c:v>
                </c:pt>
                <c:pt idx="171">
                  <c:v>0.4756273841265517</c:v>
                </c:pt>
                <c:pt idx="172">
                  <c:v>0.47750073451149838</c:v>
                </c:pt>
                <c:pt idx="173">
                  <c:v>0.4786458683434695</c:v>
                </c:pt>
                <c:pt idx="174">
                  <c:v>0.47997299105964114</c:v>
                </c:pt>
                <c:pt idx="175">
                  <c:v>0.48211018904879044</c:v>
                </c:pt>
                <c:pt idx="176">
                  <c:v>0.48378836221601801</c:v>
                </c:pt>
                <c:pt idx="177">
                  <c:v>0.48532688039197541</c:v>
                </c:pt>
                <c:pt idx="178">
                  <c:v>0.48651741676746646</c:v>
                </c:pt>
                <c:pt idx="179">
                  <c:v>0.48849053308449686</c:v>
                </c:pt>
                <c:pt idx="180">
                  <c:v>0.49087984889743158</c:v>
                </c:pt>
                <c:pt idx="181">
                  <c:v>0.4937456665196216</c:v>
                </c:pt>
                <c:pt idx="182">
                  <c:v>0.49793072593249854</c:v>
                </c:pt>
                <c:pt idx="183">
                  <c:v>0.4998375651684675</c:v>
                </c:pt>
                <c:pt idx="184">
                  <c:v>0.50163482552943706</c:v>
                </c:pt>
                <c:pt idx="185">
                  <c:v>0.50209101516388288</c:v>
                </c:pt>
                <c:pt idx="186">
                  <c:v>0.5034869715341842</c:v>
                </c:pt>
                <c:pt idx="187">
                  <c:v>0.5062945906295151</c:v>
                </c:pt>
                <c:pt idx="188">
                  <c:v>0.5086924287117951</c:v>
                </c:pt>
                <c:pt idx="189">
                  <c:v>0.50879675495014309</c:v>
                </c:pt>
                <c:pt idx="190">
                  <c:v>0.51038684523624733</c:v>
                </c:pt>
                <c:pt idx="191">
                  <c:v>0.51146619092029522</c:v>
                </c:pt>
                <c:pt idx="192">
                  <c:v>0.51326874377490916</c:v>
                </c:pt>
                <c:pt idx="193">
                  <c:v>0.5147063680165237</c:v>
                </c:pt>
                <c:pt idx="194">
                  <c:v>0.51661876687422248</c:v>
                </c:pt>
                <c:pt idx="195">
                  <c:v>0.51841659530137063</c:v>
                </c:pt>
                <c:pt idx="196">
                  <c:v>0.52026309885479349</c:v>
                </c:pt>
                <c:pt idx="197">
                  <c:v>0.52152387621793828</c:v>
                </c:pt>
                <c:pt idx="198">
                  <c:v>0.52288380555795499</c:v>
                </c:pt>
                <c:pt idx="199">
                  <c:v>0.52451819389930476</c:v>
                </c:pt>
                <c:pt idx="200">
                  <c:v>0.5240946338633895</c:v>
                </c:pt>
                <c:pt idx="201">
                  <c:v>0.52707707768261547</c:v>
                </c:pt>
                <c:pt idx="202">
                  <c:v>0.52958712399791985</c:v>
                </c:pt>
                <c:pt idx="203">
                  <c:v>0.53204693986454965</c:v>
                </c:pt>
                <c:pt idx="204">
                  <c:v>0.53486738805960043</c:v>
                </c:pt>
                <c:pt idx="205">
                  <c:v>0.53802920924134112</c:v>
                </c:pt>
                <c:pt idx="206">
                  <c:v>0.54096996099487704</c:v>
                </c:pt>
                <c:pt idx="207">
                  <c:v>0.54391415119616826</c:v>
                </c:pt>
                <c:pt idx="208">
                  <c:v>0.54690757856535799</c:v>
                </c:pt>
                <c:pt idx="209">
                  <c:v>0.55005090307470261</c:v>
                </c:pt>
                <c:pt idx="210">
                  <c:v>0.55287109352594088</c:v>
                </c:pt>
                <c:pt idx="211">
                  <c:v>0.55592818631781293</c:v>
                </c:pt>
                <c:pt idx="212">
                  <c:v>0.55907994662669958</c:v>
                </c:pt>
                <c:pt idx="213">
                  <c:v>0.56195853821350394</c:v>
                </c:pt>
                <c:pt idx="214">
                  <c:v>0.56456789296403642</c:v>
                </c:pt>
                <c:pt idx="215">
                  <c:v>0.5669499936536696</c:v>
                </c:pt>
                <c:pt idx="216">
                  <c:v>0.56850371519400833</c:v>
                </c:pt>
                <c:pt idx="217">
                  <c:v>0.56992207021082886</c:v>
                </c:pt>
                <c:pt idx="218">
                  <c:v>0.57116774946424909</c:v>
                </c:pt>
                <c:pt idx="219">
                  <c:v>0.57280075465458002</c:v>
                </c:pt>
                <c:pt idx="220">
                  <c:v>0.57517552756707835</c:v>
                </c:pt>
                <c:pt idx="221">
                  <c:v>0.57768988505751673</c:v>
                </c:pt>
                <c:pt idx="222">
                  <c:v>0.57997053781953845</c:v>
                </c:pt>
                <c:pt idx="223">
                  <c:v>0.58182417848359702</c:v>
                </c:pt>
                <c:pt idx="224">
                  <c:v>0.58365804219667994</c:v>
                </c:pt>
                <c:pt idx="225">
                  <c:v>0.5853959542955145</c:v>
                </c:pt>
                <c:pt idx="226">
                  <c:v>0.58682026629673856</c:v>
                </c:pt>
                <c:pt idx="227">
                  <c:v>0.58870782601279059</c:v>
                </c:pt>
                <c:pt idx="228">
                  <c:v>0.59165421422406039</c:v>
                </c:pt>
                <c:pt idx="229">
                  <c:v>0.59507524735026907</c:v>
                </c:pt>
                <c:pt idx="230">
                  <c:v>0.59816406604571759</c:v>
                </c:pt>
                <c:pt idx="231">
                  <c:v>0.60018649911790634</c:v>
                </c:pt>
                <c:pt idx="232">
                  <c:v>0.6022744031546079</c:v>
                </c:pt>
                <c:pt idx="233">
                  <c:v>0.60382830872756899</c:v>
                </c:pt>
                <c:pt idx="234">
                  <c:v>0.60502404087857498</c:v>
                </c:pt>
                <c:pt idx="235">
                  <c:v>0.60613138219285356</c:v>
                </c:pt>
                <c:pt idx="236">
                  <c:v>0.60761238572681531</c:v>
                </c:pt>
                <c:pt idx="237">
                  <c:v>0.60903215104356812</c:v>
                </c:pt>
                <c:pt idx="238">
                  <c:v>0.61024704331956237</c:v>
                </c:pt>
                <c:pt idx="239">
                  <c:v>0.6113186657493952</c:v>
                </c:pt>
                <c:pt idx="240">
                  <c:v>0.61258364740029381</c:v>
                </c:pt>
                <c:pt idx="241">
                  <c:v>0.614221888691447</c:v>
                </c:pt>
                <c:pt idx="242">
                  <c:v>0.61675154848063507</c:v>
                </c:pt>
                <c:pt idx="243">
                  <c:v>0.61862041739623441</c:v>
                </c:pt>
                <c:pt idx="244">
                  <c:v>0.6198223177918466</c:v>
                </c:pt>
                <c:pt idx="245">
                  <c:v>0.6206844597791672</c:v>
                </c:pt>
                <c:pt idx="246">
                  <c:v>0.62172422395961391</c:v>
                </c:pt>
                <c:pt idx="247">
                  <c:v>0.62314378813883931</c:v>
                </c:pt>
                <c:pt idx="248">
                  <c:v>0.62444282884853175</c:v>
                </c:pt>
                <c:pt idx="249">
                  <c:v>0.62558630346376465</c:v>
                </c:pt>
                <c:pt idx="250">
                  <c:v>0.62671342392102147</c:v>
                </c:pt>
                <c:pt idx="251">
                  <c:v>0.63209887436932422</c:v>
                </c:pt>
                <c:pt idx="252">
                  <c:v>0.63740488518985561</c:v>
                </c:pt>
                <c:pt idx="253">
                  <c:v>0.64284175206448002</c:v>
                </c:pt>
                <c:pt idx="254">
                  <c:v>0.64762592416480158</c:v>
                </c:pt>
                <c:pt idx="255">
                  <c:v>0.65269713014045327</c:v>
                </c:pt>
                <c:pt idx="256">
                  <c:v>0.6571030643270418</c:v>
                </c:pt>
                <c:pt idx="257">
                  <c:v>0.66248142668144794</c:v>
                </c:pt>
                <c:pt idx="258">
                  <c:v>0.66863398821649767</c:v>
                </c:pt>
                <c:pt idx="259">
                  <c:v>0.67328749942823596</c:v>
                </c:pt>
                <c:pt idx="260">
                  <c:v>0.67671727873302945</c:v>
                </c:pt>
                <c:pt idx="261">
                  <c:v>0.68063293874136821</c:v>
                </c:pt>
                <c:pt idx="262">
                  <c:v>0.68438764544244624</c:v>
                </c:pt>
                <c:pt idx="263">
                  <c:v>0.68888935332714718</c:v>
                </c:pt>
                <c:pt idx="264">
                  <c:v>0.69233898187455145</c:v>
                </c:pt>
                <c:pt idx="265">
                  <c:v>0.6954904971990955</c:v>
                </c:pt>
                <c:pt idx="266">
                  <c:v>0.69933446722655779</c:v>
                </c:pt>
                <c:pt idx="267">
                  <c:v>0.70347749891860156</c:v>
                </c:pt>
                <c:pt idx="268">
                  <c:v>0.70682898742958467</c:v>
                </c:pt>
                <c:pt idx="269">
                  <c:v>0.7100444282904681</c:v>
                </c:pt>
                <c:pt idx="270">
                  <c:v>0.71306741115479066</c:v>
                </c:pt>
                <c:pt idx="271">
                  <c:v>0.71607192023054156</c:v>
                </c:pt>
                <c:pt idx="272">
                  <c:v>0.71910971226856535</c:v>
                </c:pt>
                <c:pt idx="273">
                  <c:v>0.72193565576339136</c:v>
                </c:pt>
                <c:pt idx="274">
                  <c:v>0.72473014199943098</c:v>
                </c:pt>
                <c:pt idx="275">
                  <c:v>0.72755657329233936</c:v>
                </c:pt>
                <c:pt idx="276">
                  <c:v>0.73028076645326112</c:v>
                </c:pt>
                <c:pt idx="277">
                  <c:v>0.73284387651151173</c:v>
                </c:pt>
                <c:pt idx="278">
                  <c:v>0.73580472976861455</c:v>
                </c:pt>
                <c:pt idx="279">
                  <c:v>0.73899362134061752</c:v>
                </c:pt>
                <c:pt idx="280">
                  <c:v>0.74251038105652101</c:v>
                </c:pt>
                <c:pt idx="281">
                  <c:v>0.74470140051603273</c:v>
                </c:pt>
                <c:pt idx="282">
                  <c:v>0.7472285957016378</c:v>
                </c:pt>
                <c:pt idx="283">
                  <c:v>0.75019036769753422</c:v>
                </c:pt>
                <c:pt idx="284">
                  <c:v>0.75268276199905693</c:v>
                </c:pt>
                <c:pt idx="285">
                  <c:v>0.7555269214209086</c:v>
                </c:pt>
                <c:pt idx="286">
                  <c:v>0.75780597876074396</c:v>
                </c:pt>
                <c:pt idx="287">
                  <c:v>0.76005237334764053</c:v>
                </c:pt>
                <c:pt idx="288">
                  <c:v>0.76256372621896795</c:v>
                </c:pt>
                <c:pt idx="289">
                  <c:v>0.7653736538492607</c:v>
                </c:pt>
                <c:pt idx="290">
                  <c:v>0.76893714928804635</c:v>
                </c:pt>
                <c:pt idx="291">
                  <c:v>0.77125863043668852</c:v>
                </c:pt>
                <c:pt idx="292">
                  <c:v>0.77416235357186192</c:v>
                </c:pt>
                <c:pt idx="293">
                  <c:v>0.77672736155821631</c:v>
                </c:pt>
                <c:pt idx="294">
                  <c:v>0.77869645263876963</c:v>
                </c:pt>
                <c:pt idx="295">
                  <c:v>0.78151652848914455</c:v>
                </c:pt>
                <c:pt idx="296">
                  <c:v>0.78323434354945731</c:v>
                </c:pt>
                <c:pt idx="297">
                  <c:v>0.78843423979182636</c:v>
                </c:pt>
                <c:pt idx="298">
                  <c:v>0.79237527526542351</c:v>
                </c:pt>
                <c:pt idx="299">
                  <c:v>0.79462703549715685</c:v>
                </c:pt>
                <c:pt idx="300">
                  <c:v>0.79910337184427715</c:v>
                </c:pt>
                <c:pt idx="301">
                  <c:v>0.80013566118516455</c:v>
                </c:pt>
                <c:pt idx="302">
                  <c:v>0.80114265791761563</c:v>
                </c:pt>
                <c:pt idx="303">
                  <c:v>0.80194978078164969</c:v>
                </c:pt>
                <c:pt idx="304">
                  <c:v>0.80261263998538424</c:v>
                </c:pt>
                <c:pt idx="305">
                  <c:v>0.80327423331745884</c:v>
                </c:pt>
                <c:pt idx="306">
                  <c:v>0.80400911573771783</c:v>
                </c:pt>
                <c:pt idx="307">
                  <c:v>0.8048078154842172</c:v>
                </c:pt>
                <c:pt idx="308">
                  <c:v>0.80572614305790224</c:v>
                </c:pt>
                <c:pt idx="309">
                  <c:v>0.80666606883032466</c:v>
                </c:pt>
                <c:pt idx="310">
                  <c:v>0.80780676823672137</c:v>
                </c:pt>
                <c:pt idx="311">
                  <c:v>0.80873885275297064</c:v>
                </c:pt>
                <c:pt idx="312">
                  <c:v>0.80940870000443221</c:v>
                </c:pt>
                <c:pt idx="313">
                  <c:v>0.81011303321476158</c:v>
                </c:pt>
                <c:pt idx="314">
                  <c:v>0.81081850948164325</c:v>
                </c:pt>
                <c:pt idx="315">
                  <c:v>0.81152913586549069</c:v>
                </c:pt>
                <c:pt idx="316">
                  <c:v>0.81219192003572038</c:v>
                </c:pt>
                <c:pt idx="317">
                  <c:v>0.81777676620358053</c:v>
                </c:pt>
                <c:pt idx="318">
                  <c:v>0.82304413955000266</c:v>
                </c:pt>
                <c:pt idx="319">
                  <c:v>0.82802166751922468</c:v>
                </c:pt>
                <c:pt idx="320">
                  <c:v>0.83251452451576369</c:v>
                </c:pt>
                <c:pt idx="321">
                  <c:v>0.83701044781291656</c:v>
                </c:pt>
                <c:pt idx="322">
                  <c:v>0.84141885287749507</c:v>
                </c:pt>
                <c:pt idx="323">
                  <c:v>0.84543913991455588</c:v>
                </c:pt>
                <c:pt idx="324">
                  <c:v>0.8493540142209739</c:v>
                </c:pt>
                <c:pt idx="325">
                  <c:v>0.85320649332358767</c:v>
                </c:pt>
                <c:pt idx="326">
                  <c:v>0.85706198936314448</c:v>
                </c:pt>
                <c:pt idx="327">
                  <c:v>0.86058380889543185</c:v>
                </c:pt>
                <c:pt idx="328">
                  <c:v>0.86373754315933904</c:v>
                </c:pt>
                <c:pt idx="329">
                  <c:v>0.86681985343991863</c:v>
                </c:pt>
                <c:pt idx="330">
                  <c:v>0.87028947886620822</c:v>
                </c:pt>
                <c:pt idx="331">
                  <c:v>0.8724735664848754</c:v>
                </c:pt>
                <c:pt idx="332">
                  <c:v>0.87541062645734635</c:v>
                </c:pt>
                <c:pt idx="333">
                  <c:v>0.87799112595667295</c:v>
                </c:pt>
                <c:pt idx="334">
                  <c:v>0.88051603982473547</c:v>
                </c:pt>
                <c:pt idx="335">
                  <c:v>0.8831695053942229</c:v>
                </c:pt>
                <c:pt idx="336">
                  <c:v>0.88527895300698445</c:v>
                </c:pt>
                <c:pt idx="337">
                  <c:v>0.88717362970735192</c:v>
                </c:pt>
                <c:pt idx="338">
                  <c:v>0.88914548434724139</c:v>
                </c:pt>
                <c:pt idx="339">
                  <c:v>0.89092184010856812</c:v>
                </c:pt>
                <c:pt idx="340">
                  <c:v>0.89260652101369364</c:v>
                </c:pt>
                <c:pt idx="341">
                  <c:v>0.89575189274793676</c:v>
                </c:pt>
                <c:pt idx="342">
                  <c:v>0.8985469333807431</c:v>
                </c:pt>
                <c:pt idx="343">
                  <c:v>0.90216078265340127</c:v>
                </c:pt>
                <c:pt idx="344">
                  <c:v>0.90536517384108839</c:v>
                </c:pt>
                <c:pt idx="345">
                  <c:v>0.9086203730272745</c:v>
                </c:pt>
                <c:pt idx="346">
                  <c:v>0.91124070914030675</c:v>
                </c:pt>
                <c:pt idx="347">
                  <c:v>0.91342963390922294</c:v>
                </c:pt>
                <c:pt idx="348">
                  <c:v>0.9156577711693582</c:v>
                </c:pt>
                <c:pt idx="349">
                  <c:v>0.91784778148785151</c:v>
                </c:pt>
                <c:pt idx="350">
                  <c:v>0.92283893558896768</c:v>
                </c:pt>
                <c:pt idx="351">
                  <c:v>0.92450608227853748</c:v>
                </c:pt>
                <c:pt idx="352">
                  <c:v>0.92609008410967442</c:v>
                </c:pt>
                <c:pt idx="353">
                  <c:v>0.92746314721542689</c:v>
                </c:pt>
                <c:pt idx="354">
                  <c:v>0.92884749611713568</c:v>
                </c:pt>
                <c:pt idx="355">
                  <c:v>0.9298290437800677</c:v>
                </c:pt>
                <c:pt idx="356">
                  <c:v>0.9311668186190093</c:v>
                </c:pt>
                <c:pt idx="357">
                  <c:v>0.93236610678910037</c:v>
                </c:pt>
                <c:pt idx="358">
                  <c:v>0.93328358964394542</c:v>
                </c:pt>
                <c:pt idx="359">
                  <c:v>0.93439294631408376</c:v>
                </c:pt>
                <c:pt idx="360">
                  <c:v>0.9353880819778051</c:v>
                </c:pt>
                <c:pt idx="361">
                  <c:v>0.93614183412209306</c:v>
                </c:pt>
                <c:pt idx="362">
                  <c:v>0.93685063153791115</c:v>
                </c:pt>
                <c:pt idx="363">
                  <c:v>0.93731784885344538</c:v>
                </c:pt>
                <c:pt idx="364">
                  <c:v>0.93821918984466202</c:v>
                </c:pt>
                <c:pt idx="365">
                  <c:v>0.93893641883578449</c:v>
                </c:pt>
                <c:pt idx="366">
                  <c:v>0.93940185423894118</c:v>
                </c:pt>
                <c:pt idx="367">
                  <c:v>0.94010565716182681</c:v>
                </c:pt>
                <c:pt idx="368">
                  <c:v>0.94071548562513052</c:v>
                </c:pt>
                <c:pt idx="369">
                  <c:v>0.94121636504763351</c:v>
                </c:pt>
                <c:pt idx="370">
                  <c:v>0.94136893448092207</c:v>
                </c:pt>
                <c:pt idx="371">
                  <c:v>0.94168772895186748</c:v>
                </c:pt>
                <c:pt idx="372">
                  <c:v>0.94280718915481587</c:v>
                </c:pt>
                <c:pt idx="373">
                  <c:v>0.94327937635976056</c:v>
                </c:pt>
                <c:pt idx="374">
                  <c:v>0.94321211336959776</c:v>
                </c:pt>
                <c:pt idx="375">
                  <c:v>0.94374383798231132</c:v>
                </c:pt>
                <c:pt idx="376">
                  <c:v>0.94331419571497765</c:v>
                </c:pt>
                <c:pt idx="377">
                  <c:v>0.94293114486045548</c:v>
                </c:pt>
                <c:pt idx="378">
                  <c:v>0.94305758932083417</c:v>
                </c:pt>
                <c:pt idx="379">
                  <c:v>0.9425712571053988</c:v>
                </c:pt>
                <c:pt idx="380">
                  <c:v>0.94320982430172129</c:v>
                </c:pt>
                <c:pt idx="381">
                  <c:v>0.94231563122962492</c:v>
                </c:pt>
                <c:pt idx="382">
                  <c:v>0.94253808883859391</c:v>
                </c:pt>
                <c:pt idx="383">
                  <c:v>0.942478303087525</c:v>
                </c:pt>
                <c:pt idx="384">
                  <c:v>0.9432126434204432</c:v>
                </c:pt>
                <c:pt idx="385">
                  <c:v>0.94255389579258642</c:v>
                </c:pt>
                <c:pt idx="386">
                  <c:v>0.94284589290337117</c:v>
                </c:pt>
                <c:pt idx="387">
                  <c:v>0.94297502667541744</c:v>
                </c:pt>
                <c:pt idx="388">
                  <c:v>0.94284213998179767</c:v>
                </c:pt>
                <c:pt idx="389">
                  <c:v>0.94307456018944591</c:v>
                </c:pt>
                <c:pt idx="390">
                  <c:v>0.9432831542466954</c:v>
                </c:pt>
                <c:pt idx="391">
                  <c:v>0.94271065164995449</c:v>
                </c:pt>
                <c:pt idx="392">
                  <c:v>0.94313215771426229</c:v>
                </c:pt>
                <c:pt idx="393">
                  <c:v>0.94313445857967515</c:v>
                </c:pt>
                <c:pt idx="394">
                  <c:v>0.94374960059791446</c:v>
                </c:pt>
                <c:pt idx="395">
                  <c:v>0.94342393539349501</c:v>
                </c:pt>
                <c:pt idx="396">
                  <c:v>0.94339948750597113</c:v>
                </c:pt>
                <c:pt idx="397">
                  <c:v>0.94383921456272257</c:v>
                </c:pt>
                <c:pt idx="398">
                  <c:v>0.94324736110802188</c:v>
                </c:pt>
                <c:pt idx="399">
                  <c:v>0.94282834847158514</c:v>
                </c:pt>
                <c:pt idx="400">
                  <c:v>0.94192300921893091</c:v>
                </c:pt>
                <c:pt idx="401">
                  <c:v>0.94227014666277764</c:v>
                </c:pt>
                <c:pt idx="402">
                  <c:v>0.94222072583542693</c:v>
                </c:pt>
                <c:pt idx="403">
                  <c:v>0.94245335787765372</c:v>
                </c:pt>
                <c:pt idx="404">
                  <c:v>0.94243807985702288</c:v>
                </c:pt>
                <c:pt idx="405">
                  <c:v>0.94365243159844892</c:v>
                </c:pt>
                <c:pt idx="406">
                  <c:v>0.94414252492658979</c:v>
                </c:pt>
                <c:pt idx="407">
                  <c:v>0.94467099331063997</c:v>
                </c:pt>
                <c:pt idx="408">
                  <c:v>0.94456400262193785</c:v>
                </c:pt>
                <c:pt idx="409">
                  <c:v>0.94500181000307137</c:v>
                </c:pt>
                <c:pt idx="410">
                  <c:v>0.94567357268733943</c:v>
                </c:pt>
                <c:pt idx="411">
                  <c:v>0.94575095635761763</c:v>
                </c:pt>
                <c:pt idx="412">
                  <c:v>0.94570279505992749</c:v>
                </c:pt>
                <c:pt idx="413">
                  <c:v>0.94597961900783567</c:v>
                </c:pt>
                <c:pt idx="414">
                  <c:v>0.93762125159841603</c:v>
                </c:pt>
                <c:pt idx="415">
                  <c:v>0.93694207395662621</c:v>
                </c:pt>
                <c:pt idx="416">
                  <c:v>0.93772721304049345</c:v>
                </c:pt>
                <c:pt idx="417">
                  <c:v>0.93737053775234391</c:v>
                </c:pt>
                <c:pt idx="418">
                  <c:v>0.93329179775886673</c:v>
                </c:pt>
                <c:pt idx="419">
                  <c:v>0.93070534423542317</c:v>
                </c:pt>
                <c:pt idx="420">
                  <c:v>0.92936039355660394</c:v>
                </c:pt>
                <c:pt idx="421">
                  <c:v>0.90807560371592733</c:v>
                </c:pt>
                <c:pt idx="422">
                  <c:v>0.92441027283438981</c:v>
                </c:pt>
                <c:pt idx="423">
                  <c:v>0.92644766090640507</c:v>
                </c:pt>
                <c:pt idx="424">
                  <c:v>0.92351055190558684</c:v>
                </c:pt>
                <c:pt idx="425">
                  <c:v>0.92069067162859586</c:v>
                </c:pt>
                <c:pt idx="426">
                  <c:v>0.8884497084801356</c:v>
                </c:pt>
                <c:pt idx="427">
                  <c:v>0.92371246336276924</c:v>
                </c:pt>
                <c:pt idx="428">
                  <c:v>0.92206931670116588</c:v>
                </c:pt>
                <c:pt idx="429">
                  <c:v>0.92470078565252234</c:v>
                </c:pt>
                <c:pt idx="430">
                  <c:v>0.92126277816895707</c:v>
                </c:pt>
                <c:pt idx="431">
                  <c:v>0.91542716121459811</c:v>
                </c:pt>
                <c:pt idx="432">
                  <c:v>0.91358904437489852</c:v>
                </c:pt>
                <c:pt idx="433">
                  <c:v>0.91048588485577808</c:v>
                </c:pt>
                <c:pt idx="434">
                  <c:v>0.910623335889298</c:v>
                </c:pt>
                <c:pt idx="435">
                  <c:v>0.91146377445728533</c:v>
                </c:pt>
                <c:pt idx="436">
                  <c:v>0.91257310930033342</c:v>
                </c:pt>
                <c:pt idx="437">
                  <c:v>0.91240749610418626</c:v>
                </c:pt>
                <c:pt idx="438">
                  <c:v>0.89792932712816897</c:v>
                </c:pt>
                <c:pt idx="439">
                  <c:v>0.90154797851099955</c:v>
                </c:pt>
                <c:pt idx="440">
                  <c:v>0.90518438734693474</c:v>
                </c:pt>
                <c:pt idx="441">
                  <c:v>0.90561907499875027</c:v>
                </c:pt>
                <c:pt idx="442">
                  <c:v>0.9005009257157679</c:v>
                </c:pt>
                <c:pt idx="443">
                  <c:v>0.89739043638216798</c:v>
                </c:pt>
                <c:pt idx="444">
                  <c:v>0.88899441385340638</c:v>
                </c:pt>
                <c:pt idx="445">
                  <c:v>0.88455326485513874</c:v>
                </c:pt>
                <c:pt idx="446">
                  <c:v>0.88501019837443684</c:v>
                </c:pt>
                <c:pt idx="447">
                  <c:v>0.86773315548101526</c:v>
                </c:pt>
                <c:pt idx="448">
                  <c:v>0.86773933436298178</c:v>
                </c:pt>
                <c:pt idx="449">
                  <c:v>0.85761378139830513</c:v>
                </c:pt>
                <c:pt idx="450">
                  <c:v>0.85060405595247379</c:v>
                </c:pt>
                <c:pt idx="451">
                  <c:v>0.83917379185900121</c:v>
                </c:pt>
                <c:pt idx="452">
                  <c:v>0.83347605126515278</c:v>
                </c:pt>
                <c:pt idx="453">
                  <c:v>0.82556686159015558</c:v>
                </c:pt>
                <c:pt idx="454">
                  <c:v>0.82247830654707654</c:v>
                </c:pt>
                <c:pt idx="455">
                  <c:v>0.8048534322675166</c:v>
                </c:pt>
                <c:pt idx="456">
                  <c:v>0.79979018080572939</c:v>
                </c:pt>
                <c:pt idx="457">
                  <c:v>0.79770061483415966</c:v>
                </c:pt>
                <c:pt idx="458">
                  <c:v>0.76035226795378097</c:v>
                </c:pt>
                <c:pt idx="459">
                  <c:v>0.73049024590383949</c:v>
                </c:pt>
                <c:pt idx="460">
                  <c:v>0.7115701161639546</c:v>
                </c:pt>
                <c:pt idx="461">
                  <c:v>0.69478934862926311</c:v>
                </c:pt>
                <c:pt idx="462">
                  <c:v>0.67608696568085624</c:v>
                </c:pt>
                <c:pt idx="463">
                  <c:v>0.66085230587463717</c:v>
                </c:pt>
                <c:pt idx="464">
                  <c:v>0.64120080560553727</c:v>
                </c:pt>
                <c:pt idx="465">
                  <c:v>0.61566741202653041</c:v>
                </c:pt>
                <c:pt idx="466">
                  <c:v>0.58489093341427123</c:v>
                </c:pt>
                <c:pt idx="467">
                  <c:v>0.55409145428454709</c:v>
                </c:pt>
                <c:pt idx="468">
                  <c:v>0.54648919266537799</c:v>
                </c:pt>
                <c:pt idx="469">
                  <c:v>0.52083288723353205</c:v>
                </c:pt>
                <c:pt idx="470">
                  <c:v>0.49554352370442761</c:v>
                </c:pt>
                <c:pt idx="471">
                  <c:v>0.46313235442541079</c:v>
                </c:pt>
                <c:pt idx="472">
                  <c:v>0.41637560256056727</c:v>
                </c:pt>
                <c:pt idx="473">
                  <c:v>0.42790433522993332</c:v>
                </c:pt>
                <c:pt idx="474">
                  <c:v>0.40475701890548144</c:v>
                </c:pt>
                <c:pt idx="475">
                  <c:v>0.42399731545101893</c:v>
                </c:pt>
                <c:pt idx="476">
                  <c:v>0.42343370099174138</c:v>
                </c:pt>
                <c:pt idx="477">
                  <c:v>0.41304970305423339</c:v>
                </c:pt>
                <c:pt idx="478">
                  <c:v>0.39111397797289688</c:v>
                </c:pt>
                <c:pt idx="479">
                  <c:v>0.39458636194169588</c:v>
                </c:pt>
                <c:pt idx="480">
                  <c:v>0.39837154976364098</c:v>
                </c:pt>
                <c:pt idx="481">
                  <c:v>0.40154224105106495</c:v>
                </c:pt>
                <c:pt idx="482">
                  <c:v>0.37545213507713127</c:v>
                </c:pt>
                <c:pt idx="483">
                  <c:v>0.37826094170316182</c:v>
                </c:pt>
                <c:pt idx="484">
                  <c:v>0.25589575564923411</c:v>
                </c:pt>
                <c:pt idx="485">
                  <c:v>0.33435533586132388</c:v>
                </c:pt>
                <c:pt idx="486">
                  <c:v>0.35509541615724249</c:v>
                </c:pt>
                <c:pt idx="487">
                  <c:v>0.36379937090992548</c:v>
                </c:pt>
                <c:pt idx="488">
                  <c:v>0.34770500823068312</c:v>
                </c:pt>
                <c:pt idx="489">
                  <c:v>0.33683029260990699</c:v>
                </c:pt>
                <c:pt idx="490">
                  <c:v>0.34051416505746934</c:v>
                </c:pt>
                <c:pt idx="491">
                  <c:v>0.33154870761870375</c:v>
                </c:pt>
                <c:pt idx="492">
                  <c:v>0.31238270244380795</c:v>
                </c:pt>
                <c:pt idx="493">
                  <c:v>0.2625960038458276</c:v>
                </c:pt>
                <c:pt idx="494">
                  <c:v>0.24963393505117337</c:v>
                </c:pt>
                <c:pt idx="495">
                  <c:v>0.23488883647324027</c:v>
                </c:pt>
                <c:pt idx="496">
                  <c:v>0.21006410983280221</c:v>
                </c:pt>
                <c:pt idx="497">
                  <c:v>0.19082102359242836</c:v>
                </c:pt>
                <c:pt idx="498">
                  <c:v>0.18705330400117567</c:v>
                </c:pt>
                <c:pt idx="499">
                  <c:v>0.16552895962030498</c:v>
                </c:pt>
                <c:pt idx="500">
                  <c:v>0.17336431102545641</c:v>
                </c:pt>
                <c:pt idx="501">
                  <c:v>0.17717147180521797</c:v>
                </c:pt>
                <c:pt idx="502">
                  <c:v>0.1759910939092546</c:v>
                </c:pt>
                <c:pt idx="503">
                  <c:v>0.18480434195024917</c:v>
                </c:pt>
                <c:pt idx="504">
                  <c:v>0.17555595843104152</c:v>
                </c:pt>
                <c:pt idx="505">
                  <c:v>0.18019711964826907</c:v>
                </c:pt>
                <c:pt idx="506">
                  <c:v>0.19933266598601157</c:v>
                </c:pt>
                <c:pt idx="507">
                  <c:v>0.18998497772101905</c:v>
                </c:pt>
                <c:pt idx="508">
                  <c:v>0.17447138931279754</c:v>
                </c:pt>
                <c:pt idx="509">
                  <c:v>0.15375125188349104</c:v>
                </c:pt>
                <c:pt idx="510">
                  <c:v>0.15579032280676308</c:v>
                </c:pt>
                <c:pt idx="511">
                  <c:v>0.16092748140024568</c:v>
                </c:pt>
                <c:pt idx="512">
                  <c:v>0.1996257175165374</c:v>
                </c:pt>
                <c:pt idx="513">
                  <c:v>0.19207777930465852</c:v>
                </c:pt>
                <c:pt idx="514">
                  <c:v>0.16595880954005912</c:v>
                </c:pt>
                <c:pt idx="515">
                  <c:v>0.13136486103976433</c:v>
                </c:pt>
              </c:numCache>
            </c:numRef>
          </c:val>
        </c:ser>
        <c:ser>
          <c:idx val="0"/>
          <c:order val="4"/>
          <c:spPr>
            <a:solidFill>
              <a:srgbClr val="00FF00"/>
            </a:solidFill>
            <a:ln w="12700">
              <a:noFill/>
              <a:prstDash val="solid"/>
            </a:ln>
          </c:spPr>
          <c:cat>
            <c:numRef>
              <c:f>[4]PrEnTFF!$A$10:$A$530</c:f>
              <c:numCache>
                <c:formatCode>General</c:formatCode>
                <c:ptCount val="521"/>
                <c:pt idx="0">
                  <c:v>1500</c:v>
                </c:pt>
                <c:pt idx="1">
                  <c:v>1501</c:v>
                </c:pt>
                <c:pt idx="2">
                  <c:v>1502</c:v>
                </c:pt>
                <c:pt idx="3">
                  <c:v>1503</c:v>
                </c:pt>
                <c:pt idx="4">
                  <c:v>1504</c:v>
                </c:pt>
                <c:pt idx="5">
                  <c:v>1505</c:v>
                </c:pt>
                <c:pt idx="6">
                  <c:v>1506</c:v>
                </c:pt>
                <c:pt idx="7">
                  <c:v>1507</c:v>
                </c:pt>
                <c:pt idx="8">
                  <c:v>1508</c:v>
                </c:pt>
                <c:pt idx="9">
                  <c:v>1509</c:v>
                </c:pt>
                <c:pt idx="10">
                  <c:v>1510</c:v>
                </c:pt>
                <c:pt idx="11">
                  <c:v>1511</c:v>
                </c:pt>
                <c:pt idx="12">
                  <c:v>1512</c:v>
                </c:pt>
                <c:pt idx="13">
                  <c:v>1513</c:v>
                </c:pt>
                <c:pt idx="14">
                  <c:v>1514</c:v>
                </c:pt>
                <c:pt idx="15">
                  <c:v>1515</c:v>
                </c:pt>
                <c:pt idx="16">
                  <c:v>1516</c:v>
                </c:pt>
                <c:pt idx="17">
                  <c:v>1517</c:v>
                </c:pt>
                <c:pt idx="18">
                  <c:v>1518</c:v>
                </c:pt>
                <c:pt idx="19">
                  <c:v>1519</c:v>
                </c:pt>
                <c:pt idx="20">
                  <c:v>1520</c:v>
                </c:pt>
                <c:pt idx="21">
                  <c:v>1521</c:v>
                </c:pt>
                <c:pt idx="22">
                  <c:v>1522</c:v>
                </c:pt>
                <c:pt idx="23">
                  <c:v>1523</c:v>
                </c:pt>
                <c:pt idx="24">
                  <c:v>1524</c:v>
                </c:pt>
                <c:pt idx="25">
                  <c:v>1525</c:v>
                </c:pt>
                <c:pt idx="26">
                  <c:v>1526</c:v>
                </c:pt>
                <c:pt idx="27">
                  <c:v>1527</c:v>
                </c:pt>
                <c:pt idx="28">
                  <c:v>1528</c:v>
                </c:pt>
                <c:pt idx="29">
                  <c:v>1529</c:v>
                </c:pt>
                <c:pt idx="30">
                  <c:v>1530</c:v>
                </c:pt>
                <c:pt idx="31">
                  <c:v>1531</c:v>
                </c:pt>
                <c:pt idx="32">
                  <c:v>1532</c:v>
                </c:pt>
                <c:pt idx="33">
                  <c:v>1533</c:v>
                </c:pt>
                <c:pt idx="34">
                  <c:v>1534</c:v>
                </c:pt>
                <c:pt idx="35">
                  <c:v>1535</c:v>
                </c:pt>
                <c:pt idx="36">
                  <c:v>1536</c:v>
                </c:pt>
                <c:pt idx="37">
                  <c:v>1537</c:v>
                </c:pt>
                <c:pt idx="38">
                  <c:v>1538</c:v>
                </c:pt>
                <c:pt idx="39">
                  <c:v>1539</c:v>
                </c:pt>
                <c:pt idx="40">
                  <c:v>1540</c:v>
                </c:pt>
                <c:pt idx="41">
                  <c:v>1541</c:v>
                </c:pt>
                <c:pt idx="42">
                  <c:v>1542</c:v>
                </c:pt>
                <c:pt idx="43">
                  <c:v>1543</c:v>
                </c:pt>
                <c:pt idx="44">
                  <c:v>1544</c:v>
                </c:pt>
                <c:pt idx="45">
                  <c:v>1545</c:v>
                </c:pt>
                <c:pt idx="46">
                  <c:v>1546</c:v>
                </c:pt>
                <c:pt idx="47">
                  <c:v>1547</c:v>
                </c:pt>
                <c:pt idx="48">
                  <c:v>1548</c:v>
                </c:pt>
                <c:pt idx="49">
                  <c:v>1549</c:v>
                </c:pt>
                <c:pt idx="50">
                  <c:v>1550</c:v>
                </c:pt>
                <c:pt idx="51">
                  <c:v>1551</c:v>
                </c:pt>
                <c:pt idx="52">
                  <c:v>1552</c:v>
                </c:pt>
                <c:pt idx="53">
                  <c:v>1553</c:v>
                </c:pt>
                <c:pt idx="54">
                  <c:v>1554</c:v>
                </c:pt>
                <c:pt idx="55">
                  <c:v>1555</c:v>
                </c:pt>
                <c:pt idx="56">
                  <c:v>1556</c:v>
                </c:pt>
                <c:pt idx="57">
                  <c:v>1557</c:v>
                </c:pt>
                <c:pt idx="58">
                  <c:v>1558</c:v>
                </c:pt>
                <c:pt idx="59">
                  <c:v>1559</c:v>
                </c:pt>
                <c:pt idx="60">
                  <c:v>1560</c:v>
                </c:pt>
                <c:pt idx="61">
                  <c:v>1561</c:v>
                </c:pt>
                <c:pt idx="62">
                  <c:v>1562</c:v>
                </c:pt>
                <c:pt idx="63">
                  <c:v>1563</c:v>
                </c:pt>
                <c:pt idx="64">
                  <c:v>1564</c:v>
                </c:pt>
                <c:pt idx="65">
                  <c:v>1565</c:v>
                </c:pt>
                <c:pt idx="66">
                  <c:v>1566</c:v>
                </c:pt>
                <c:pt idx="67">
                  <c:v>1567</c:v>
                </c:pt>
                <c:pt idx="68">
                  <c:v>1568</c:v>
                </c:pt>
                <c:pt idx="69">
                  <c:v>1569</c:v>
                </c:pt>
                <c:pt idx="70">
                  <c:v>1570</c:v>
                </c:pt>
                <c:pt idx="71">
                  <c:v>1571</c:v>
                </c:pt>
                <c:pt idx="72">
                  <c:v>1572</c:v>
                </c:pt>
                <c:pt idx="73">
                  <c:v>1573</c:v>
                </c:pt>
                <c:pt idx="74">
                  <c:v>1574</c:v>
                </c:pt>
                <c:pt idx="75">
                  <c:v>1575</c:v>
                </c:pt>
                <c:pt idx="76">
                  <c:v>1576</c:v>
                </c:pt>
                <c:pt idx="77">
                  <c:v>1577</c:v>
                </c:pt>
                <c:pt idx="78">
                  <c:v>1578</c:v>
                </c:pt>
                <c:pt idx="79">
                  <c:v>1579</c:v>
                </c:pt>
                <c:pt idx="80">
                  <c:v>1580</c:v>
                </c:pt>
                <c:pt idx="81">
                  <c:v>1581</c:v>
                </c:pt>
                <c:pt idx="82">
                  <c:v>1582</c:v>
                </c:pt>
                <c:pt idx="83">
                  <c:v>1583</c:v>
                </c:pt>
                <c:pt idx="84">
                  <c:v>1584</c:v>
                </c:pt>
                <c:pt idx="85">
                  <c:v>1585</c:v>
                </c:pt>
                <c:pt idx="86">
                  <c:v>1586</c:v>
                </c:pt>
                <c:pt idx="87">
                  <c:v>1587</c:v>
                </c:pt>
                <c:pt idx="88">
                  <c:v>1588</c:v>
                </c:pt>
                <c:pt idx="89">
                  <c:v>1589</c:v>
                </c:pt>
                <c:pt idx="90">
                  <c:v>1590</c:v>
                </c:pt>
                <c:pt idx="91">
                  <c:v>1591</c:v>
                </c:pt>
                <c:pt idx="92">
                  <c:v>1592</c:v>
                </c:pt>
                <c:pt idx="93">
                  <c:v>1593</c:v>
                </c:pt>
                <c:pt idx="94">
                  <c:v>1594</c:v>
                </c:pt>
                <c:pt idx="95">
                  <c:v>1595</c:v>
                </c:pt>
                <c:pt idx="96">
                  <c:v>1596</c:v>
                </c:pt>
                <c:pt idx="97">
                  <c:v>1597</c:v>
                </c:pt>
                <c:pt idx="98">
                  <c:v>1598</c:v>
                </c:pt>
                <c:pt idx="99">
                  <c:v>1599</c:v>
                </c:pt>
                <c:pt idx="100">
                  <c:v>1600</c:v>
                </c:pt>
                <c:pt idx="101">
                  <c:v>1601</c:v>
                </c:pt>
                <c:pt idx="102">
                  <c:v>1602</c:v>
                </c:pt>
                <c:pt idx="103">
                  <c:v>1603</c:v>
                </c:pt>
                <c:pt idx="104">
                  <c:v>1604</c:v>
                </c:pt>
                <c:pt idx="105">
                  <c:v>1605</c:v>
                </c:pt>
                <c:pt idx="106">
                  <c:v>1606</c:v>
                </c:pt>
                <c:pt idx="107">
                  <c:v>1607</c:v>
                </c:pt>
                <c:pt idx="108">
                  <c:v>1608</c:v>
                </c:pt>
                <c:pt idx="109">
                  <c:v>1609</c:v>
                </c:pt>
                <c:pt idx="110">
                  <c:v>1610</c:v>
                </c:pt>
                <c:pt idx="111">
                  <c:v>1611</c:v>
                </c:pt>
                <c:pt idx="112">
                  <c:v>1612</c:v>
                </c:pt>
                <c:pt idx="113">
                  <c:v>1613</c:v>
                </c:pt>
                <c:pt idx="114">
                  <c:v>1614</c:v>
                </c:pt>
                <c:pt idx="115">
                  <c:v>1615</c:v>
                </c:pt>
                <c:pt idx="116">
                  <c:v>1616</c:v>
                </c:pt>
                <c:pt idx="117">
                  <c:v>1617</c:v>
                </c:pt>
                <c:pt idx="118">
                  <c:v>1618</c:v>
                </c:pt>
                <c:pt idx="119">
                  <c:v>1619</c:v>
                </c:pt>
                <c:pt idx="120">
                  <c:v>1620</c:v>
                </c:pt>
                <c:pt idx="121">
                  <c:v>1621</c:v>
                </c:pt>
                <c:pt idx="122">
                  <c:v>1622</c:v>
                </c:pt>
                <c:pt idx="123">
                  <c:v>1623</c:v>
                </c:pt>
                <c:pt idx="124">
                  <c:v>1624</c:v>
                </c:pt>
                <c:pt idx="125">
                  <c:v>1625</c:v>
                </c:pt>
                <c:pt idx="126">
                  <c:v>1626</c:v>
                </c:pt>
                <c:pt idx="127">
                  <c:v>1627</c:v>
                </c:pt>
                <c:pt idx="128">
                  <c:v>1628</c:v>
                </c:pt>
                <c:pt idx="129">
                  <c:v>1629</c:v>
                </c:pt>
                <c:pt idx="130">
                  <c:v>1630</c:v>
                </c:pt>
                <c:pt idx="131">
                  <c:v>1631</c:v>
                </c:pt>
                <c:pt idx="132">
                  <c:v>1632</c:v>
                </c:pt>
                <c:pt idx="133">
                  <c:v>1633</c:v>
                </c:pt>
                <c:pt idx="134">
                  <c:v>1634</c:v>
                </c:pt>
                <c:pt idx="135">
                  <c:v>1635</c:v>
                </c:pt>
                <c:pt idx="136">
                  <c:v>1636</c:v>
                </c:pt>
                <c:pt idx="137">
                  <c:v>1637</c:v>
                </c:pt>
                <c:pt idx="138">
                  <c:v>1638</c:v>
                </c:pt>
                <c:pt idx="139">
                  <c:v>1639</c:v>
                </c:pt>
                <c:pt idx="140">
                  <c:v>1640</c:v>
                </c:pt>
                <c:pt idx="141">
                  <c:v>1641</c:v>
                </c:pt>
                <c:pt idx="142">
                  <c:v>1642</c:v>
                </c:pt>
                <c:pt idx="143">
                  <c:v>1643</c:v>
                </c:pt>
                <c:pt idx="144">
                  <c:v>1644</c:v>
                </c:pt>
                <c:pt idx="145">
                  <c:v>1645</c:v>
                </c:pt>
                <c:pt idx="146">
                  <c:v>1646</c:v>
                </c:pt>
                <c:pt idx="147">
                  <c:v>1647</c:v>
                </c:pt>
                <c:pt idx="148">
                  <c:v>1648</c:v>
                </c:pt>
                <c:pt idx="149">
                  <c:v>1649</c:v>
                </c:pt>
                <c:pt idx="150">
                  <c:v>1650</c:v>
                </c:pt>
                <c:pt idx="151">
                  <c:v>1651</c:v>
                </c:pt>
                <c:pt idx="152">
                  <c:v>1652</c:v>
                </c:pt>
                <c:pt idx="153">
                  <c:v>1653</c:v>
                </c:pt>
                <c:pt idx="154">
                  <c:v>1654</c:v>
                </c:pt>
                <c:pt idx="155">
                  <c:v>1655</c:v>
                </c:pt>
                <c:pt idx="156">
                  <c:v>1656</c:v>
                </c:pt>
                <c:pt idx="157">
                  <c:v>1657</c:v>
                </c:pt>
                <c:pt idx="158">
                  <c:v>1658</c:v>
                </c:pt>
                <c:pt idx="159">
                  <c:v>1659</c:v>
                </c:pt>
                <c:pt idx="160">
                  <c:v>1660</c:v>
                </c:pt>
                <c:pt idx="161">
                  <c:v>1661</c:v>
                </c:pt>
                <c:pt idx="162">
                  <c:v>1662</c:v>
                </c:pt>
                <c:pt idx="163">
                  <c:v>1663</c:v>
                </c:pt>
                <c:pt idx="164">
                  <c:v>1664</c:v>
                </c:pt>
                <c:pt idx="165">
                  <c:v>1665</c:v>
                </c:pt>
                <c:pt idx="166">
                  <c:v>1666</c:v>
                </c:pt>
                <c:pt idx="167">
                  <c:v>1667</c:v>
                </c:pt>
                <c:pt idx="168">
                  <c:v>1668</c:v>
                </c:pt>
                <c:pt idx="169">
                  <c:v>1669</c:v>
                </c:pt>
                <c:pt idx="170">
                  <c:v>1670</c:v>
                </c:pt>
                <c:pt idx="171">
                  <c:v>1671</c:v>
                </c:pt>
                <c:pt idx="172">
                  <c:v>1672</c:v>
                </c:pt>
                <c:pt idx="173">
                  <c:v>1673</c:v>
                </c:pt>
                <c:pt idx="174">
                  <c:v>1674</c:v>
                </c:pt>
                <c:pt idx="175">
                  <c:v>1675</c:v>
                </c:pt>
                <c:pt idx="176">
                  <c:v>1676</c:v>
                </c:pt>
                <c:pt idx="177">
                  <c:v>1677</c:v>
                </c:pt>
                <c:pt idx="178">
                  <c:v>1678</c:v>
                </c:pt>
                <c:pt idx="179">
                  <c:v>1679</c:v>
                </c:pt>
                <c:pt idx="180">
                  <c:v>1680</c:v>
                </c:pt>
                <c:pt idx="181">
                  <c:v>1681</c:v>
                </c:pt>
                <c:pt idx="182">
                  <c:v>1682</c:v>
                </c:pt>
                <c:pt idx="183">
                  <c:v>1683</c:v>
                </c:pt>
                <c:pt idx="184">
                  <c:v>1684</c:v>
                </c:pt>
                <c:pt idx="185">
                  <c:v>1685</c:v>
                </c:pt>
                <c:pt idx="186">
                  <c:v>1686</c:v>
                </c:pt>
                <c:pt idx="187">
                  <c:v>1687</c:v>
                </c:pt>
                <c:pt idx="188">
                  <c:v>1688</c:v>
                </c:pt>
                <c:pt idx="189">
                  <c:v>1689</c:v>
                </c:pt>
                <c:pt idx="190">
                  <c:v>1690</c:v>
                </c:pt>
                <c:pt idx="191">
                  <c:v>1691</c:v>
                </c:pt>
                <c:pt idx="192">
                  <c:v>1692</c:v>
                </c:pt>
                <c:pt idx="193">
                  <c:v>1693</c:v>
                </c:pt>
                <c:pt idx="194">
                  <c:v>1694</c:v>
                </c:pt>
                <c:pt idx="195">
                  <c:v>1695</c:v>
                </c:pt>
                <c:pt idx="196">
                  <c:v>1696</c:v>
                </c:pt>
                <c:pt idx="197">
                  <c:v>1697</c:v>
                </c:pt>
                <c:pt idx="198">
                  <c:v>1698</c:v>
                </c:pt>
                <c:pt idx="199">
                  <c:v>1699</c:v>
                </c:pt>
                <c:pt idx="200">
                  <c:v>1700</c:v>
                </c:pt>
                <c:pt idx="201">
                  <c:v>1701</c:v>
                </c:pt>
                <c:pt idx="202">
                  <c:v>1702</c:v>
                </c:pt>
                <c:pt idx="203">
                  <c:v>1703</c:v>
                </c:pt>
                <c:pt idx="204">
                  <c:v>1704</c:v>
                </c:pt>
                <c:pt idx="205">
                  <c:v>1705</c:v>
                </c:pt>
                <c:pt idx="206">
                  <c:v>1706</c:v>
                </c:pt>
                <c:pt idx="207">
                  <c:v>1707</c:v>
                </c:pt>
                <c:pt idx="208">
                  <c:v>1708</c:v>
                </c:pt>
                <c:pt idx="209">
                  <c:v>1709</c:v>
                </c:pt>
                <c:pt idx="210">
                  <c:v>1710</c:v>
                </c:pt>
                <c:pt idx="211">
                  <c:v>1711</c:v>
                </c:pt>
                <c:pt idx="212">
                  <c:v>1712</c:v>
                </c:pt>
                <c:pt idx="213">
                  <c:v>1713</c:v>
                </c:pt>
                <c:pt idx="214">
                  <c:v>1714</c:v>
                </c:pt>
                <c:pt idx="215">
                  <c:v>1715</c:v>
                </c:pt>
                <c:pt idx="216">
                  <c:v>1716</c:v>
                </c:pt>
                <c:pt idx="217">
                  <c:v>1717</c:v>
                </c:pt>
                <c:pt idx="218">
                  <c:v>1718</c:v>
                </c:pt>
                <c:pt idx="219">
                  <c:v>1719</c:v>
                </c:pt>
                <c:pt idx="220">
                  <c:v>1720</c:v>
                </c:pt>
                <c:pt idx="221">
                  <c:v>1721</c:v>
                </c:pt>
                <c:pt idx="222">
                  <c:v>1722</c:v>
                </c:pt>
                <c:pt idx="223">
                  <c:v>1723</c:v>
                </c:pt>
                <c:pt idx="224">
                  <c:v>1724</c:v>
                </c:pt>
                <c:pt idx="225">
                  <c:v>1725</c:v>
                </c:pt>
                <c:pt idx="226">
                  <c:v>1726</c:v>
                </c:pt>
                <c:pt idx="227">
                  <c:v>1727</c:v>
                </c:pt>
                <c:pt idx="228">
                  <c:v>1728</c:v>
                </c:pt>
                <c:pt idx="229">
                  <c:v>1729</c:v>
                </c:pt>
                <c:pt idx="230">
                  <c:v>1730</c:v>
                </c:pt>
                <c:pt idx="231">
                  <c:v>1731</c:v>
                </c:pt>
                <c:pt idx="232">
                  <c:v>1732</c:v>
                </c:pt>
                <c:pt idx="233">
                  <c:v>1733</c:v>
                </c:pt>
                <c:pt idx="234">
                  <c:v>1734</c:v>
                </c:pt>
                <c:pt idx="235">
                  <c:v>1735</c:v>
                </c:pt>
                <c:pt idx="236">
                  <c:v>1736</c:v>
                </c:pt>
                <c:pt idx="237">
                  <c:v>1737</c:v>
                </c:pt>
                <c:pt idx="238">
                  <c:v>1738</c:v>
                </c:pt>
                <c:pt idx="239">
                  <c:v>1739</c:v>
                </c:pt>
                <c:pt idx="240">
                  <c:v>1740</c:v>
                </c:pt>
                <c:pt idx="241">
                  <c:v>1741</c:v>
                </c:pt>
                <c:pt idx="242">
                  <c:v>1742</c:v>
                </c:pt>
                <c:pt idx="243">
                  <c:v>1743</c:v>
                </c:pt>
                <c:pt idx="244">
                  <c:v>1744</c:v>
                </c:pt>
                <c:pt idx="245">
                  <c:v>1745</c:v>
                </c:pt>
                <c:pt idx="246">
                  <c:v>1746</c:v>
                </c:pt>
                <c:pt idx="247">
                  <c:v>1747</c:v>
                </c:pt>
                <c:pt idx="248">
                  <c:v>1748</c:v>
                </c:pt>
                <c:pt idx="249">
                  <c:v>1749</c:v>
                </c:pt>
                <c:pt idx="250">
                  <c:v>1750</c:v>
                </c:pt>
                <c:pt idx="251">
                  <c:v>1751</c:v>
                </c:pt>
                <c:pt idx="252">
                  <c:v>1752</c:v>
                </c:pt>
                <c:pt idx="253">
                  <c:v>1753</c:v>
                </c:pt>
                <c:pt idx="254">
                  <c:v>1754</c:v>
                </c:pt>
                <c:pt idx="255">
                  <c:v>1755</c:v>
                </c:pt>
                <c:pt idx="256">
                  <c:v>1756</c:v>
                </c:pt>
                <c:pt idx="257">
                  <c:v>1757</c:v>
                </c:pt>
                <c:pt idx="258">
                  <c:v>1758</c:v>
                </c:pt>
                <c:pt idx="259">
                  <c:v>1759</c:v>
                </c:pt>
                <c:pt idx="260">
                  <c:v>1760</c:v>
                </c:pt>
                <c:pt idx="261">
                  <c:v>1761</c:v>
                </c:pt>
                <c:pt idx="262">
                  <c:v>1762</c:v>
                </c:pt>
                <c:pt idx="263">
                  <c:v>1763</c:v>
                </c:pt>
                <c:pt idx="264">
                  <c:v>1764</c:v>
                </c:pt>
                <c:pt idx="265">
                  <c:v>1765</c:v>
                </c:pt>
                <c:pt idx="266">
                  <c:v>1766</c:v>
                </c:pt>
                <c:pt idx="267">
                  <c:v>1767</c:v>
                </c:pt>
                <c:pt idx="268">
                  <c:v>1768</c:v>
                </c:pt>
                <c:pt idx="269">
                  <c:v>1769</c:v>
                </c:pt>
                <c:pt idx="270">
                  <c:v>1770</c:v>
                </c:pt>
                <c:pt idx="271">
                  <c:v>1771</c:v>
                </c:pt>
                <c:pt idx="272">
                  <c:v>1772</c:v>
                </c:pt>
                <c:pt idx="273">
                  <c:v>1773</c:v>
                </c:pt>
                <c:pt idx="274">
                  <c:v>1774</c:v>
                </c:pt>
                <c:pt idx="275">
                  <c:v>1775</c:v>
                </c:pt>
                <c:pt idx="276">
                  <c:v>1776</c:v>
                </c:pt>
                <c:pt idx="277">
                  <c:v>1777</c:v>
                </c:pt>
                <c:pt idx="278">
                  <c:v>1778</c:v>
                </c:pt>
                <c:pt idx="279">
                  <c:v>1779</c:v>
                </c:pt>
                <c:pt idx="280">
                  <c:v>1780</c:v>
                </c:pt>
                <c:pt idx="281">
                  <c:v>1781</c:v>
                </c:pt>
                <c:pt idx="282">
                  <c:v>1782</c:v>
                </c:pt>
                <c:pt idx="283">
                  <c:v>1783</c:v>
                </c:pt>
                <c:pt idx="284">
                  <c:v>1784</c:v>
                </c:pt>
                <c:pt idx="285">
                  <c:v>1785</c:v>
                </c:pt>
                <c:pt idx="286">
                  <c:v>1786</c:v>
                </c:pt>
                <c:pt idx="287">
                  <c:v>1787</c:v>
                </c:pt>
                <c:pt idx="288">
                  <c:v>1788</c:v>
                </c:pt>
                <c:pt idx="289">
                  <c:v>1789</c:v>
                </c:pt>
                <c:pt idx="290">
                  <c:v>1790</c:v>
                </c:pt>
                <c:pt idx="291">
                  <c:v>1791</c:v>
                </c:pt>
                <c:pt idx="292">
                  <c:v>1792</c:v>
                </c:pt>
                <c:pt idx="293">
                  <c:v>1793</c:v>
                </c:pt>
                <c:pt idx="294">
                  <c:v>1794</c:v>
                </c:pt>
                <c:pt idx="295">
                  <c:v>1795</c:v>
                </c:pt>
                <c:pt idx="296">
                  <c:v>1796</c:v>
                </c:pt>
                <c:pt idx="297">
                  <c:v>1797</c:v>
                </c:pt>
                <c:pt idx="298">
                  <c:v>1798</c:v>
                </c:pt>
                <c:pt idx="299">
                  <c:v>1799</c:v>
                </c:pt>
                <c:pt idx="300">
                  <c:v>1800</c:v>
                </c:pt>
                <c:pt idx="301">
                  <c:v>1801</c:v>
                </c:pt>
                <c:pt idx="302">
                  <c:v>1802</c:v>
                </c:pt>
                <c:pt idx="303">
                  <c:v>1803</c:v>
                </c:pt>
                <c:pt idx="304">
                  <c:v>1804</c:v>
                </c:pt>
                <c:pt idx="305">
                  <c:v>1805</c:v>
                </c:pt>
                <c:pt idx="306">
                  <c:v>1806</c:v>
                </c:pt>
                <c:pt idx="307">
                  <c:v>1807</c:v>
                </c:pt>
                <c:pt idx="308">
                  <c:v>1808</c:v>
                </c:pt>
                <c:pt idx="309">
                  <c:v>1809</c:v>
                </c:pt>
                <c:pt idx="310">
                  <c:v>1810</c:v>
                </c:pt>
                <c:pt idx="311">
                  <c:v>1811</c:v>
                </c:pt>
                <c:pt idx="312">
                  <c:v>1812</c:v>
                </c:pt>
                <c:pt idx="313">
                  <c:v>1813</c:v>
                </c:pt>
                <c:pt idx="314">
                  <c:v>1814</c:v>
                </c:pt>
                <c:pt idx="315">
                  <c:v>1815</c:v>
                </c:pt>
                <c:pt idx="316">
                  <c:v>1816</c:v>
                </c:pt>
                <c:pt idx="317">
                  <c:v>1817</c:v>
                </c:pt>
                <c:pt idx="318">
                  <c:v>1818</c:v>
                </c:pt>
                <c:pt idx="319">
                  <c:v>1819</c:v>
                </c:pt>
                <c:pt idx="320">
                  <c:v>1820</c:v>
                </c:pt>
                <c:pt idx="321">
                  <c:v>1821</c:v>
                </c:pt>
                <c:pt idx="322">
                  <c:v>1822</c:v>
                </c:pt>
                <c:pt idx="323">
                  <c:v>1823</c:v>
                </c:pt>
                <c:pt idx="324">
                  <c:v>1824</c:v>
                </c:pt>
                <c:pt idx="325">
                  <c:v>1825</c:v>
                </c:pt>
                <c:pt idx="326">
                  <c:v>1826</c:v>
                </c:pt>
                <c:pt idx="327">
                  <c:v>1827</c:v>
                </c:pt>
                <c:pt idx="328">
                  <c:v>1828</c:v>
                </c:pt>
                <c:pt idx="329">
                  <c:v>1829</c:v>
                </c:pt>
                <c:pt idx="330">
                  <c:v>1830</c:v>
                </c:pt>
                <c:pt idx="331">
                  <c:v>1831</c:v>
                </c:pt>
                <c:pt idx="332">
                  <c:v>1832</c:v>
                </c:pt>
                <c:pt idx="333">
                  <c:v>1833</c:v>
                </c:pt>
                <c:pt idx="334">
                  <c:v>1834</c:v>
                </c:pt>
                <c:pt idx="335">
                  <c:v>1835</c:v>
                </c:pt>
                <c:pt idx="336">
                  <c:v>1836</c:v>
                </c:pt>
                <c:pt idx="337">
                  <c:v>1837</c:v>
                </c:pt>
                <c:pt idx="338">
                  <c:v>1838</c:v>
                </c:pt>
                <c:pt idx="339">
                  <c:v>1839</c:v>
                </c:pt>
                <c:pt idx="340">
                  <c:v>1840</c:v>
                </c:pt>
                <c:pt idx="341">
                  <c:v>1841</c:v>
                </c:pt>
                <c:pt idx="342">
                  <c:v>1842</c:v>
                </c:pt>
                <c:pt idx="343">
                  <c:v>1843</c:v>
                </c:pt>
                <c:pt idx="344">
                  <c:v>1844</c:v>
                </c:pt>
                <c:pt idx="345">
                  <c:v>1845</c:v>
                </c:pt>
                <c:pt idx="346">
                  <c:v>1846</c:v>
                </c:pt>
                <c:pt idx="347">
                  <c:v>1847</c:v>
                </c:pt>
                <c:pt idx="348">
                  <c:v>1848</c:v>
                </c:pt>
                <c:pt idx="349">
                  <c:v>1849</c:v>
                </c:pt>
                <c:pt idx="350">
                  <c:v>1850</c:v>
                </c:pt>
                <c:pt idx="351">
                  <c:v>1851</c:v>
                </c:pt>
                <c:pt idx="352">
                  <c:v>1852</c:v>
                </c:pt>
                <c:pt idx="353">
                  <c:v>1853</c:v>
                </c:pt>
                <c:pt idx="354">
                  <c:v>1854</c:v>
                </c:pt>
                <c:pt idx="355">
                  <c:v>1855</c:v>
                </c:pt>
                <c:pt idx="356">
                  <c:v>1856</c:v>
                </c:pt>
                <c:pt idx="357">
                  <c:v>1857</c:v>
                </c:pt>
                <c:pt idx="358">
                  <c:v>1858</c:v>
                </c:pt>
                <c:pt idx="359">
                  <c:v>1859</c:v>
                </c:pt>
                <c:pt idx="360">
                  <c:v>1860</c:v>
                </c:pt>
                <c:pt idx="361">
                  <c:v>1861</c:v>
                </c:pt>
                <c:pt idx="362">
                  <c:v>1862</c:v>
                </c:pt>
                <c:pt idx="363">
                  <c:v>1863</c:v>
                </c:pt>
                <c:pt idx="364">
                  <c:v>1864</c:v>
                </c:pt>
                <c:pt idx="365">
                  <c:v>1865</c:v>
                </c:pt>
                <c:pt idx="366">
                  <c:v>1866</c:v>
                </c:pt>
                <c:pt idx="367">
                  <c:v>1867</c:v>
                </c:pt>
                <c:pt idx="368">
                  <c:v>1868</c:v>
                </c:pt>
                <c:pt idx="369">
                  <c:v>1869</c:v>
                </c:pt>
                <c:pt idx="370">
                  <c:v>1870</c:v>
                </c:pt>
                <c:pt idx="371">
                  <c:v>1871</c:v>
                </c:pt>
                <c:pt idx="372">
                  <c:v>1872</c:v>
                </c:pt>
                <c:pt idx="373">
                  <c:v>1873</c:v>
                </c:pt>
                <c:pt idx="374">
                  <c:v>1874</c:v>
                </c:pt>
                <c:pt idx="375">
                  <c:v>1875</c:v>
                </c:pt>
                <c:pt idx="376">
                  <c:v>1876</c:v>
                </c:pt>
                <c:pt idx="377">
                  <c:v>1877</c:v>
                </c:pt>
                <c:pt idx="378">
                  <c:v>1878</c:v>
                </c:pt>
                <c:pt idx="379">
                  <c:v>1879</c:v>
                </c:pt>
                <c:pt idx="380">
                  <c:v>1880</c:v>
                </c:pt>
                <c:pt idx="381">
                  <c:v>1881</c:v>
                </c:pt>
                <c:pt idx="382">
                  <c:v>1882</c:v>
                </c:pt>
                <c:pt idx="383">
                  <c:v>1883</c:v>
                </c:pt>
                <c:pt idx="384">
                  <c:v>1884</c:v>
                </c:pt>
                <c:pt idx="385">
                  <c:v>1885</c:v>
                </c:pt>
                <c:pt idx="386">
                  <c:v>1886</c:v>
                </c:pt>
                <c:pt idx="387">
                  <c:v>1887</c:v>
                </c:pt>
                <c:pt idx="388">
                  <c:v>1888</c:v>
                </c:pt>
                <c:pt idx="389">
                  <c:v>1889</c:v>
                </c:pt>
                <c:pt idx="390">
                  <c:v>1890</c:v>
                </c:pt>
                <c:pt idx="391">
                  <c:v>1891</c:v>
                </c:pt>
                <c:pt idx="392">
                  <c:v>1892</c:v>
                </c:pt>
                <c:pt idx="393">
                  <c:v>1893</c:v>
                </c:pt>
                <c:pt idx="394">
                  <c:v>1894</c:v>
                </c:pt>
                <c:pt idx="395">
                  <c:v>1895</c:v>
                </c:pt>
                <c:pt idx="396">
                  <c:v>1896</c:v>
                </c:pt>
                <c:pt idx="397">
                  <c:v>1897</c:v>
                </c:pt>
                <c:pt idx="398">
                  <c:v>1898</c:v>
                </c:pt>
                <c:pt idx="399">
                  <c:v>1899</c:v>
                </c:pt>
                <c:pt idx="400">
                  <c:v>1900</c:v>
                </c:pt>
                <c:pt idx="401">
                  <c:v>1901</c:v>
                </c:pt>
                <c:pt idx="402">
                  <c:v>1902</c:v>
                </c:pt>
                <c:pt idx="403">
                  <c:v>1903</c:v>
                </c:pt>
                <c:pt idx="404">
                  <c:v>1904</c:v>
                </c:pt>
                <c:pt idx="405">
                  <c:v>1905</c:v>
                </c:pt>
                <c:pt idx="406">
                  <c:v>1906</c:v>
                </c:pt>
                <c:pt idx="407">
                  <c:v>1907</c:v>
                </c:pt>
                <c:pt idx="408">
                  <c:v>1908</c:v>
                </c:pt>
                <c:pt idx="409">
                  <c:v>1909</c:v>
                </c:pt>
                <c:pt idx="410">
                  <c:v>1910</c:v>
                </c:pt>
                <c:pt idx="411">
                  <c:v>1911</c:v>
                </c:pt>
                <c:pt idx="412">
                  <c:v>1912</c:v>
                </c:pt>
                <c:pt idx="413">
                  <c:v>1913</c:v>
                </c:pt>
                <c:pt idx="414">
                  <c:v>1914</c:v>
                </c:pt>
                <c:pt idx="415">
                  <c:v>1915</c:v>
                </c:pt>
                <c:pt idx="416">
                  <c:v>1916</c:v>
                </c:pt>
                <c:pt idx="417">
                  <c:v>1917</c:v>
                </c:pt>
                <c:pt idx="418">
                  <c:v>1918</c:v>
                </c:pt>
                <c:pt idx="419">
                  <c:v>1919</c:v>
                </c:pt>
                <c:pt idx="420">
                  <c:v>1920</c:v>
                </c:pt>
                <c:pt idx="421">
                  <c:v>1921</c:v>
                </c:pt>
                <c:pt idx="422">
                  <c:v>1922</c:v>
                </c:pt>
                <c:pt idx="423">
                  <c:v>1923</c:v>
                </c:pt>
                <c:pt idx="424">
                  <c:v>1924</c:v>
                </c:pt>
                <c:pt idx="425">
                  <c:v>1925</c:v>
                </c:pt>
                <c:pt idx="426">
                  <c:v>1926</c:v>
                </c:pt>
                <c:pt idx="427">
                  <c:v>1927</c:v>
                </c:pt>
                <c:pt idx="428">
                  <c:v>1928</c:v>
                </c:pt>
                <c:pt idx="429">
                  <c:v>1929</c:v>
                </c:pt>
                <c:pt idx="430">
                  <c:v>1930</c:v>
                </c:pt>
                <c:pt idx="431">
                  <c:v>1931</c:v>
                </c:pt>
                <c:pt idx="432">
                  <c:v>1932</c:v>
                </c:pt>
                <c:pt idx="433">
                  <c:v>1933</c:v>
                </c:pt>
                <c:pt idx="434">
                  <c:v>1934</c:v>
                </c:pt>
                <c:pt idx="435">
                  <c:v>1935</c:v>
                </c:pt>
                <c:pt idx="436">
                  <c:v>1936</c:v>
                </c:pt>
                <c:pt idx="437">
                  <c:v>1937</c:v>
                </c:pt>
                <c:pt idx="438">
                  <c:v>1938</c:v>
                </c:pt>
                <c:pt idx="439">
                  <c:v>1939</c:v>
                </c:pt>
                <c:pt idx="440">
                  <c:v>1940</c:v>
                </c:pt>
                <c:pt idx="441">
                  <c:v>1941</c:v>
                </c:pt>
                <c:pt idx="442">
                  <c:v>1942</c:v>
                </c:pt>
                <c:pt idx="443">
                  <c:v>1943</c:v>
                </c:pt>
                <c:pt idx="444">
                  <c:v>1944</c:v>
                </c:pt>
                <c:pt idx="445">
                  <c:v>1945</c:v>
                </c:pt>
                <c:pt idx="446">
                  <c:v>1946</c:v>
                </c:pt>
                <c:pt idx="447">
                  <c:v>1947</c:v>
                </c:pt>
                <c:pt idx="448">
                  <c:v>1948</c:v>
                </c:pt>
                <c:pt idx="449">
                  <c:v>1949</c:v>
                </c:pt>
                <c:pt idx="450">
                  <c:v>1950</c:v>
                </c:pt>
                <c:pt idx="451">
                  <c:v>1951</c:v>
                </c:pt>
                <c:pt idx="452">
                  <c:v>1952</c:v>
                </c:pt>
                <c:pt idx="453">
                  <c:v>1953</c:v>
                </c:pt>
                <c:pt idx="454">
                  <c:v>1954</c:v>
                </c:pt>
                <c:pt idx="455">
                  <c:v>1955</c:v>
                </c:pt>
                <c:pt idx="456">
                  <c:v>1956</c:v>
                </c:pt>
                <c:pt idx="457">
                  <c:v>1957</c:v>
                </c:pt>
                <c:pt idx="458">
                  <c:v>1958</c:v>
                </c:pt>
                <c:pt idx="459">
                  <c:v>1959</c:v>
                </c:pt>
                <c:pt idx="460">
                  <c:v>1960</c:v>
                </c:pt>
                <c:pt idx="461">
                  <c:v>1961</c:v>
                </c:pt>
                <c:pt idx="462">
                  <c:v>1962</c:v>
                </c:pt>
                <c:pt idx="463">
                  <c:v>1963</c:v>
                </c:pt>
                <c:pt idx="464">
                  <c:v>1964</c:v>
                </c:pt>
                <c:pt idx="465">
                  <c:v>1965</c:v>
                </c:pt>
                <c:pt idx="466">
                  <c:v>1966</c:v>
                </c:pt>
                <c:pt idx="467">
                  <c:v>1967</c:v>
                </c:pt>
                <c:pt idx="468">
                  <c:v>1968</c:v>
                </c:pt>
                <c:pt idx="469">
                  <c:v>1969</c:v>
                </c:pt>
                <c:pt idx="470">
                  <c:v>1970</c:v>
                </c:pt>
                <c:pt idx="471">
                  <c:v>1971</c:v>
                </c:pt>
                <c:pt idx="472">
                  <c:v>1972</c:v>
                </c:pt>
                <c:pt idx="473">
                  <c:v>1973</c:v>
                </c:pt>
                <c:pt idx="474">
                  <c:v>1974</c:v>
                </c:pt>
                <c:pt idx="475">
                  <c:v>1975</c:v>
                </c:pt>
                <c:pt idx="476">
                  <c:v>1976</c:v>
                </c:pt>
                <c:pt idx="477">
                  <c:v>1977</c:v>
                </c:pt>
                <c:pt idx="478">
                  <c:v>1978</c:v>
                </c:pt>
                <c:pt idx="479">
                  <c:v>1979</c:v>
                </c:pt>
                <c:pt idx="480">
                  <c:v>1980</c:v>
                </c:pt>
                <c:pt idx="481">
                  <c:v>1981</c:v>
                </c:pt>
                <c:pt idx="482">
                  <c:v>1982</c:v>
                </c:pt>
                <c:pt idx="483">
                  <c:v>1983</c:v>
                </c:pt>
                <c:pt idx="484">
                  <c:v>1984</c:v>
                </c:pt>
                <c:pt idx="485">
                  <c:v>1985</c:v>
                </c:pt>
                <c:pt idx="486">
                  <c:v>1986</c:v>
                </c:pt>
                <c:pt idx="487">
                  <c:v>1987</c:v>
                </c:pt>
                <c:pt idx="488">
                  <c:v>1988</c:v>
                </c:pt>
                <c:pt idx="489">
                  <c:v>1989</c:v>
                </c:pt>
                <c:pt idx="490">
                  <c:v>1990</c:v>
                </c:pt>
                <c:pt idx="491">
                  <c:v>1991</c:v>
                </c:pt>
                <c:pt idx="492">
                  <c:v>1992</c:v>
                </c:pt>
                <c:pt idx="493">
                  <c:v>1993</c:v>
                </c:pt>
                <c:pt idx="494">
                  <c:v>1994</c:v>
                </c:pt>
                <c:pt idx="495">
                  <c:v>1995</c:v>
                </c:pt>
                <c:pt idx="496">
                  <c:v>1996</c:v>
                </c:pt>
                <c:pt idx="497">
                  <c:v>1997</c:v>
                </c:pt>
                <c:pt idx="498">
                  <c:v>1998</c:v>
                </c:pt>
                <c:pt idx="499">
                  <c:v>1999</c:v>
                </c:pt>
                <c:pt idx="500">
                  <c:v>2000</c:v>
                </c:pt>
                <c:pt idx="501">
                  <c:v>2001</c:v>
                </c:pt>
                <c:pt idx="502">
                  <c:v>2002</c:v>
                </c:pt>
                <c:pt idx="503">
                  <c:v>2003</c:v>
                </c:pt>
                <c:pt idx="504">
                  <c:v>2004</c:v>
                </c:pt>
                <c:pt idx="505">
                  <c:v>2005</c:v>
                </c:pt>
                <c:pt idx="506">
                  <c:v>2006</c:v>
                </c:pt>
                <c:pt idx="507">
                  <c:v>2007</c:v>
                </c:pt>
                <c:pt idx="508">
                  <c:v>2008</c:v>
                </c:pt>
                <c:pt idx="509">
                  <c:v>2009</c:v>
                </c:pt>
                <c:pt idx="510">
                  <c:v>2010</c:v>
                </c:pt>
                <c:pt idx="511">
                  <c:v>2011</c:v>
                </c:pt>
                <c:pt idx="512">
                  <c:v>2012</c:v>
                </c:pt>
                <c:pt idx="513">
                  <c:v>2013</c:v>
                </c:pt>
                <c:pt idx="514">
                  <c:v>2014</c:v>
                </c:pt>
                <c:pt idx="515">
                  <c:v>2015</c:v>
                </c:pt>
                <c:pt idx="516">
                  <c:v>2016</c:v>
                </c:pt>
                <c:pt idx="517">
                  <c:v>2017</c:v>
                </c:pt>
                <c:pt idx="518">
                  <c:v>2018</c:v>
                </c:pt>
                <c:pt idx="519">
                  <c:v>2019</c:v>
                </c:pt>
                <c:pt idx="520">
                  <c:v>2020</c:v>
                </c:pt>
              </c:numCache>
            </c:numRef>
          </c:cat>
          <c:val>
            <c:numRef>
              <c:f>[4]PrEnTFF!$Z$10:$Z$530</c:f>
              <c:numCache>
                <c:formatCode>General</c:formatCode>
                <c:ptCount val="5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5.0433250187646966E-4</c:v>
                </c:pt>
                <c:pt idx="311">
                  <c:v>5.8493492917837254E-4</c:v>
                </c:pt>
                <c:pt idx="312">
                  <c:v>6.7831218384570866E-4</c:v>
                </c:pt>
                <c:pt idx="313">
                  <c:v>7.8675386777350784E-4</c:v>
                </c:pt>
                <c:pt idx="314">
                  <c:v>9.1266976007051267E-4</c:v>
                </c:pt>
                <c:pt idx="315">
                  <c:v>1.0583622518997979E-3</c:v>
                </c:pt>
                <c:pt idx="316">
                  <c:v>1.2280108476104439E-3</c:v>
                </c:pt>
                <c:pt idx="317">
                  <c:v>1.39020599765248E-3</c:v>
                </c:pt>
                <c:pt idx="318">
                  <c:v>1.5753980050890034E-3</c:v>
                </c:pt>
                <c:pt idx="319">
                  <c:v>1.7876664009957805E-3</c:v>
                </c:pt>
                <c:pt idx="320">
                  <c:v>2.0313688127429398E-3</c:v>
                </c:pt>
                <c:pt idx="321">
                  <c:v>2.3050180166597038E-3</c:v>
                </c:pt>
                <c:pt idx="322">
                  <c:v>2.3192311238440831E-3</c:v>
                </c:pt>
                <c:pt idx="323">
                  <c:v>2.3976281171416039E-3</c:v>
                </c:pt>
                <c:pt idx="324">
                  <c:v>2.4704325123783102E-3</c:v>
                </c:pt>
                <c:pt idx="325">
                  <c:v>2.5371682579948185E-3</c:v>
                </c:pt>
                <c:pt idx="326">
                  <c:v>2.5964270811992454E-3</c:v>
                </c:pt>
                <c:pt idx="327">
                  <c:v>2.6560654032369729E-3</c:v>
                </c:pt>
                <c:pt idx="328">
                  <c:v>2.7133340553774222E-3</c:v>
                </c:pt>
                <c:pt idx="329">
                  <c:v>2.7664639650839635E-3</c:v>
                </c:pt>
                <c:pt idx="330">
                  <c:v>2.9328051637995552E-3</c:v>
                </c:pt>
                <c:pt idx="331">
                  <c:v>2.9853051257108503E-3</c:v>
                </c:pt>
                <c:pt idx="332">
                  <c:v>3.0128718371292842E-3</c:v>
                </c:pt>
                <c:pt idx="333">
                  <c:v>3.0450332381302412E-3</c:v>
                </c:pt>
                <c:pt idx="334">
                  <c:v>3.0690528987786406E-3</c:v>
                </c:pt>
                <c:pt idx="335">
                  <c:v>3.0791589153677649E-3</c:v>
                </c:pt>
                <c:pt idx="336">
                  <c:v>3.4511170898010269E-3</c:v>
                </c:pt>
                <c:pt idx="337">
                  <c:v>3.8097058048922198E-3</c:v>
                </c:pt>
                <c:pt idx="338">
                  <c:v>4.1378625930666105E-3</c:v>
                </c:pt>
                <c:pt idx="339">
                  <c:v>4.4449677872869789E-3</c:v>
                </c:pt>
                <c:pt idx="340">
                  <c:v>4.9060678295441661E-3</c:v>
                </c:pt>
                <c:pt idx="341">
                  <c:v>5.1244160575807645E-3</c:v>
                </c:pt>
                <c:pt idx="342">
                  <c:v>5.3428965816838137E-3</c:v>
                </c:pt>
                <c:pt idx="343">
                  <c:v>5.1255887417129111E-3</c:v>
                </c:pt>
                <c:pt idx="344">
                  <c:v>4.9369178025859307E-3</c:v>
                </c:pt>
                <c:pt idx="345">
                  <c:v>4.7334970215759933E-3</c:v>
                </c:pt>
                <c:pt idx="346">
                  <c:v>4.7160172269913063E-3</c:v>
                </c:pt>
                <c:pt idx="347">
                  <c:v>4.7234959173862575E-3</c:v>
                </c:pt>
                <c:pt idx="348">
                  <c:v>4.7135148872017949E-3</c:v>
                </c:pt>
                <c:pt idx="349">
                  <c:v>4.6890098113519518E-3</c:v>
                </c:pt>
                <c:pt idx="350">
                  <c:v>4.6522899002092409E-3</c:v>
                </c:pt>
                <c:pt idx="351">
                  <c:v>4.998958918667167E-3</c:v>
                </c:pt>
                <c:pt idx="352">
                  <c:v>5.3160845381445138E-3</c:v>
                </c:pt>
                <c:pt idx="353">
                  <c:v>5.6238798839459685E-3</c:v>
                </c:pt>
                <c:pt idx="354">
                  <c:v>5.8935804811831869E-3</c:v>
                </c:pt>
                <c:pt idx="355">
                  <c:v>6.2112970596265981E-3</c:v>
                </c:pt>
                <c:pt idx="356">
                  <c:v>6.3205846567787822E-3</c:v>
                </c:pt>
                <c:pt idx="357">
                  <c:v>6.4323380085669034E-3</c:v>
                </c:pt>
                <c:pt idx="358">
                  <c:v>6.5946076597273636E-3</c:v>
                </c:pt>
                <c:pt idx="359">
                  <c:v>6.6854397846893808E-3</c:v>
                </c:pt>
                <c:pt idx="360">
                  <c:v>6.9563801677309427E-3</c:v>
                </c:pt>
                <c:pt idx="361">
                  <c:v>7.1638656793583137E-3</c:v>
                </c:pt>
                <c:pt idx="362">
                  <c:v>7.3488631234998871E-3</c:v>
                </c:pt>
                <c:pt idx="363">
                  <c:v>7.4555412208646083E-3</c:v>
                </c:pt>
                <c:pt idx="364">
                  <c:v>7.5984366072867201E-3</c:v>
                </c:pt>
                <c:pt idx="365">
                  <c:v>7.7344403558311245E-3</c:v>
                </c:pt>
                <c:pt idx="366">
                  <c:v>7.8031475115350876E-3</c:v>
                </c:pt>
                <c:pt idx="367">
                  <c:v>7.8855427034211778E-3</c:v>
                </c:pt>
                <c:pt idx="368">
                  <c:v>7.9573329209861599E-3</c:v>
                </c:pt>
                <c:pt idx="369">
                  <c:v>7.9953739215548689E-3</c:v>
                </c:pt>
                <c:pt idx="370">
                  <c:v>8.2980183458146815E-3</c:v>
                </c:pt>
                <c:pt idx="371">
                  <c:v>8.7922745272407329E-3</c:v>
                </c:pt>
                <c:pt idx="372">
                  <c:v>8.4360989149424234E-3</c:v>
                </c:pt>
                <c:pt idx="373">
                  <c:v>8.1265763374898676E-3</c:v>
                </c:pt>
                <c:pt idx="374">
                  <c:v>8.5549508208436938E-3</c:v>
                </c:pt>
                <c:pt idx="375">
                  <c:v>8.7772732314661331E-3</c:v>
                </c:pt>
                <c:pt idx="376">
                  <c:v>9.4913371145979517E-3</c:v>
                </c:pt>
                <c:pt idx="377">
                  <c:v>1.0075198786423671E-2</c:v>
                </c:pt>
                <c:pt idx="378">
                  <c:v>1.063253957768796E-2</c:v>
                </c:pt>
                <c:pt idx="379">
                  <c:v>1.1132284730379666E-2</c:v>
                </c:pt>
                <c:pt idx="380">
                  <c:v>1.1284440699256318E-2</c:v>
                </c:pt>
                <c:pt idx="381">
                  <c:v>1.1978080922547612E-2</c:v>
                </c:pt>
                <c:pt idx="382">
                  <c:v>1.2393773352025737E-2</c:v>
                </c:pt>
                <c:pt idx="383">
                  <c:v>1.2756489047967992E-2</c:v>
                </c:pt>
                <c:pt idx="384">
                  <c:v>1.326004286301416E-2</c:v>
                </c:pt>
                <c:pt idx="385">
                  <c:v>1.3771249980536497E-2</c:v>
                </c:pt>
                <c:pt idx="386">
                  <c:v>1.4179079451215239E-2</c:v>
                </c:pt>
                <c:pt idx="387">
                  <c:v>1.440805103449652E-2</c:v>
                </c:pt>
                <c:pt idx="388">
                  <c:v>1.4647330932763382E-2</c:v>
                </c:pt>
                <c:pt idx="389">
                  <c:v>1.4854798587449911E-2</c:v>
                </c:pt>
                <c:pt idx="390">
                  <c:v>1.5266487126400941E-2</c:v>
                </c:pt>
                <c:pt idx="391">
                  <c:v>1.5751056545077528E-2</c:v>
                </c:pt>
                <c:pt idx="392">
                  <c:v>1.6013675923659206E-2</c:v>
                </c:pt>
                <c:pt idx="393">
                  <c:v>1.5939313991711151E-2</c:v>
                </c:pt>
                <c:pt idx="394">
                  <c:v>1.5739087815400541E-2</c:v>
                </c:pt>
                <c:pt idx="395">
                  <c:v>1.6366176323637027E-2</c:v>
                </c:pt>
                <c:pt idx="396">
                  <c:v>1.6756749744236903E-2</c:v>
                </c:pt>
                <c:pt idx="397">
                  <c:v>1.7139661975953457E-2</c:v>
                </c:pt>
                <c:pt idx="398">
                  <c:v>1.7537895457162691E-2</c:v>
                </c:pt>
                <c:pt idx="399">
                  <c:v>1.8113676826391489E-2</c:v>
                </c:pt>
                <c:pt idx="400">
                  <c:v>1.9372126937933318E-2</c:v>
                </c:pt>
                <c:pt idx="401">
                  <c:v>1.9615190855249681E-2</c:v>
                </c:pt>
                <c:pt idx="402">
                  <c:v>1.9563856390799952E-2</c:v>
                </c:pt>
                <c:pt idx="403">
                  <c:v>1.9760447083013249E-2</c:v>
                </c:pt>
                <c:pt idx="404">
                  <c:v>2.0236959724979058E-2</c:v>
                </c:pt>
                <c:pt idx="405">
                  <c:v>1.9891444603696247E-2</c:v>
                </c:pt>
                <c:pt idx="406">
                  <c:v>2.0081272576128632E-2</c:v>
                </c:pt>
                <c:pt idx="407">
                  <c:v>2.0009561307509614E-2</c:v>
                </c:pt>
                <c:pt idx="408">
                  <c:v>1.9768505652735958E-2</c:v>
                </c:pt>
                <c:pt idx="409">
                  <c:v>1.9589210392624866E-2</c:v>
                </c:pt>
                <c:pt idx="410">
                  <c:v>1.9528543025004726E-2</c:v>
                </c:pt>
                <c:pt idx="411">
                  <c:v>1.9491311717765719E-2</c:v>
                </c:pt>
                <c:pt idx="412">
                  <c:v>2.0089346478078203E-2</c:v>
                </c:pt>
                <c:pt idx="413">
                  <c:v>1.9888642450139053E-2</c:v>
                </c:pt>
                <c:pt idx="414">
                  <c:v>2.2800511175157637E-2</c:v>
                </c:pt>
                <c:pt idx="415">
                  <c:v>2.2990804099895949E-2</c:v>
                </c:pt>
                <c:pt idx="416">
                  <c:v>2.2725350283914151E-2</c:v>
                </c:pt>
                <c:pt idx="417">
                  <c:v>2.3186428312592156E-2</c:v>
                </c:pt>
                <c:pt idx="418">
                  <c:v>2.4036786392170797E-2</c:v>
                </c:pt>
                <c:pt idx="419">
                  <c:v>2.5409686073638846E-2</c:v>
                </c:pt>
                <c:pt idx="420">
                  <c:v>2.6052488807561402E-2</c:v>
                </c:pt>
                <c:pt idx="421">
                  <c:v>3.4513924608084751E-2</c:v>
                </c:pt>
                <c:pt idx="422">
                  <c:v>2.6237568435124637E-2</c:v>
                </c:pt>
                <c:pt idx="423">
                  <c:v>2.4540988936275609E-2</c:v>
                </c:pt>
                <c:pt idx="424">
                  <c:v>2.4814929894458243E-2</c:v>
                </c:pt>
                <c:pt idx="425">
                  <c:v>2.6155408895879195E-2</c:v>
                </c:pt>
                <c:pt idx="426">
                  <c:v>3.739843950990162E-2</c:v>
                </c:pt>
                <c:pt idx="427">
                  <c:v>2.4999470830823264E-2</c:v>
                </c:pt>
                <c:pt idx="428">
                  <c:v>2.5588495256800587E-2</c:v>
                </c:pt>
                <c:pt idx="429">
                  <c:v>2.4520132152703451E-2</c:v>
                </c:pt>
                <c:pt idx="430">
                  <c:v>2.4530548686532129E-2</c:v>
                </c:pt>
                <c:pt idx="431">
                  <c:v>2.7078244070517767E-2</c:v>
                </c:pt>
                <c:pt idx="432">
                  <c:v>2.7070133990134373E-2</c:v>
                </c:pt>
                <c:pt idx="433">
                  <c:v>2.6677716643471308E-2</c:v>
                </c:pt>
                <c:pt idx="434">
                  <c:v>2.5026833676996704E-2</c:v>
                </c:pt>
                <c:pt idx="435">
                  <c:v>2.4992599360029084E-2</c:v>
                </c:pt>
                <c:pt idx="436">
                  <c:v>2.4919894052607357E-2</c:v>
                </c:pt>
                <c:pt idx="437">
                  <c:v>2.4384662236311638E-2</c:v>
                </c:pt>
                <c:pt idx="438">
                  <c:v>2.5682829667711383E-2</c:v>
                </c:pt>
                <c:pt idx="439">
                  <c:v>2.5147506825480125E-2</c:v>
                </c:pt>
                <c:pt idx="440">
                  <c:v>2.3844399655182466E-2</c:v>
                </c:pt>
                <c:pt idx="441">
                  <c:v>2.4545824655520476E-2</c:v>
                </c:pt>
                <c:pt idx="442">
                  <c:v>2.6323402695490609E-2</c:v>
                </c:pt>
                <c:pt idx="443">
                  <c:v>2.7637087079855797E-2</c:v>
                </c:pt>
                <c:pt idx="444">
                  <c:v>2.9255914824396819E-2</c:v>
                </c:pt>
                <c:pt idx="445">
                  <c:v>3.0764178382446931E-2</c:v>
                </c:pt>
                <c:pt idx="446">
                  <c:v>3.2277391931392861E-2</c:v>
                </c:pt>
                <c:pt idx="447">
                  <c:v>3.3152593398907193E-2</c:v>
                </c:pt>
                <c:pt idx="448">
                  <c:v>3.2367521497718987E-2</c:v>
                </c:pt>
                <c:pt idx="449">
                  <c:v>3.2422025390713864E-2</c:v>
                </c:pt>
                <c:pt idx="450">
                  <c:v>3.2191532959664218E-2</c:v>
                </c:pt>
                <c:pt idx="451">
                  <c:v>3.3846822925275875E-2</c:v>
                </c:pt>
                <c:pt idx="452">
                  <c:v>3.3531019252903964E-2</c:v>
                </c:pt>
                <c:pt idx="453">
                  <c:v>3.2769695566996063E-2</c:v>
                </c:pt>
                <c:pt idx="454">
                  <c:v>3.3146385060195002E-2</c:v>
                </c:pt>
                <c:pt idx="455">
                  <c:v>3.464367229657242E-2</c:v>
                </c:pt>
                <c:pt idx="456">
                  <c:v>3.3914085560714513E-2</c:v>
                </c:pt>
                <c:pt idx="457">
                  <c:v>3.3745899694493722E-2</c:v>
                </c:pt>
                <c:pt idx="458">
                  <c:v>3.4157843011825013E-2</c:v>
                </c:pt>
                <c:pt idx="459">
                  <c:v>3.398482286681917E-2</c:v>
                </c:pt>
                <c:pt idx="460">
                  <c:v>3.2444850280891807E-2</c:v>
                </c:pt>
                <c:pt idx="461">
                  <c:v>3.2993807533501611E-2</c:v>
                </c:pt>
                <c:pt idx="462">
                  <c:v>3.3625359189164955E-2</c:v>
                </c:pt>
                <c:pt idx="463">
                  <c:v>3.4629825065407953E-2</c:v>
                </c:pt>
                <c:pt idx="464">
                  <c:v>3.5401318350833523E-2</c:v>
                </c:pt>
                <c:pt idx="465">
                  <c:v>3.7634772558392572E-2</c:v>
                </c:pt>
                <c:pt idx="466">
                  <c:v>4.1503371604741879E-2</c:v>
                </c:pt>
                <c:pt idx="467">
                  <c:v>4.4954454445531436E-2</c:v>
                </c:pt>
                <c:pt idx="468">
                  <c:v>4.8552302751148697E-2</c:v>
                </c:pt>
                <c:pt idx="469">
                  <c:v>5.2792471665308496E-2</c:v>
                </c:pt>
                <c:pt idx="470">
                  <c:v>6.0251309428337479E-2</c:v>
                </c:pt>
                <c:pt idx="471">
                  <c:v>7.7677202698431799E-2</c:v>
                </c:pt>
                <c:pt idx="472">
                  <c:v>9.7909257097468269E-2</c:v>
                </c:pt>
                <c:pt idx="473">
                  <c:v>0.10336087727283312</c:v>
                </c:pt>
                <c:pt idx="474">
                  <c:v>0.12931179903709103</c:v>
                </c:pt>
                <c:pt idx="475">
                  <c:v>0.14074667319686368</c:v>
                </c:pt>
                <c:pt idx="476">
                  <c:v>0.14925603250343303</c:v>
                </c:pt>
                <c:pt idx="477">
                  <c:v>0.15546488914151893</c:v>
                </c:pt>
                <c:pt idx="478">
                  <c:v>0.16635805199072848</c:v>
                </c:pt>
                <c:pt idx="479">
                  <c:v>0.1781745488313804</c:v>
                </c:pt>
                <c:pt idx="480">
                  <c:v>0.19795800166958855</c:v>
                </c:pt>
                <c:pt idx="481">
                  <c:v>0.20893966365478611</c:v>
                </c:pt>
                <c:pt idx="482">
                  <c:v>0.21213067687635567</c:v>
                </c:pt>
                <c:pt idx="483">
                  <c:v>0.21904700925421475</c:v>
                </c:pt>
                <c:pt idx="484">
                  <c:v>0.22098047659713338</c:v>
                </c:pt>
                <c:pt idx="485">
                  <c:v>0.22919737692109252</c:v>
                </c:pt>
                <c:pt idx="486">
                  <c:v>0.22928393489223564</c:v>
                </c:pt>
                <c:pt idx="487">
                  <c:v>0.23523677338015039</c:v>
                </c:pt>
                <c:pt idx="488">
                  <c:v>0.22564851381832174</c:v>
                </c:pt>
                <c:pt idx="489">
                  <c:v>0.21705638806680533</c:v>
                </c:pt>
                <c:pt idx="490">
                  <c:v>0.2139642187369914</c:v>
                </c:pt>
                <c:pt idx="491">
                  <c:v>0.22720204568710195</c:v>
                </c:pt>
                <c:pt idx="492">
                  <c:v>0.23148202769616719</c:v>
                </c:pt>
                <c:pt idx="493">
                  <c:v>0.26684009511833484</c:v>
                </c:pt>
                <c:pt idx="494">
                  <c:v>0.28922414914824973</c:v>
                </c:pt>
                <c:pt idx="495">
                  <c:v>0.30708139018837288</c:v>
                </c:pt>
                <c:pt idx="496">
                  <c:v>0.33820685209387863</c:v>
                </c:pt>
                <c:pt idx="497">
                  <c:v>0.35333355326845023</c:v>
                </c:pt>
                <c:pt idx="498">
                  <c:v>0.36755847075807679</c:v>
                </c:pt>
                <c:pt idx="499">
                  <c:v>0.39517691407292671</c:v>
                </c:pt>
                <c:pt idx="500">
                  <c:v>0.40139831729403025</c:v>
                </c:pt>
                <c:pt idx="501">
                  <c:v>0.40327293094760847</c:v>
                </c:pt>
                <c:pt idx="502">
                  <c:v>0.37710672164903997</c:v>
                </c:pt>
                <c:pt idx="503">
                  <c:v>0.37304331176060995</c:v>
                </c:pt>
                <c:pt idx="504">
                  <c:v>0.37856928125968631</c:v>
                </c:pt>
                <c:pt idx="505">
                  <c:v>0.3631372025288957</c:v>
                </c:pt>
                <c:pt idx="506">
                  <c:v>0.34921693429267808</c:v>
                </c:pt>
                <c:pt idx="507">
                  <c:v>0.3652298556527967</c:v>
                </c:pt>
                <c:pt idx="508">
                  <c:v>0.37756577264218788</c:v>
                </c:pt>
                <c:pt idx="509">
                  <c:v>0.36832398773682479</c:v>
                </c:pt>
                <c:pt idx="510">
                  <c:v>0.38764958115822346</c:v>
                </c:pt>
                <c:pt idx="511">
                  <c:v>0.38744961704816799</c:v>
                </c:pt>
                <c:pt idx="512">
                  <c:v>0.35746170663681254</c:v>
                </c:pt>
                <c:pt idx="513">
                  <c:v>0.35668152103496342</c:v>
                </c:pt>
                <c:pt idx="514">
                  <c:v>0.34726298160971442</c:v>
                </c:pt>
                <c:pt idx="515">
                  <c:v>0.35599714845838537</c:v>
                </c:pt>
              </c:numCache>
            </c:numRef>
          </c:val>
        </c:ser>
        <c:ser>
          <c:idx val="4"/>
          <c:order val="5"/>
          <c:tx>
            <c:v>Petroleum</c:v>
          </c:tx>
          <c:spPr>
            <a:solidFill>
              <a:srgbClr val="FF0000"/>
            </a:solidFill>
            <a:ln>
              <a:solidFill>
                <a:srgbClr val="00FF00"/>
              </a:solidFill>
            </a:ln>
          </c:spPr>
          <c:cat>
            <c:numRef>
              <c:f>[4]PrEnTFF!$A$10:$A$530</c:f>
              <c:numCache>
                <c:formatCode>General</c:formatCode>
                <c:ptCount val="521"/>
                <c:pt idx="0">
                  <c:v>1500</c:v>
                </c:pt>
                <c:pt idx="1">
                  <c:v>1501</c:v>
                </c:pt>
                <c:pt idx="2">
                  <c:v>1502</c:v>
                </c:pt>
                <c:pt idx="3">
                  <c:v>1503</c:v>
                </c:pt>
                <c:pt idx="4">
                  <c:v>1504</c:v>
                </c:pt>
                <c:pt idx="5">
                  <c:v>1505</c:v>
                </c:pt>
                <c:pt idx="6">
                  <c:v>1506</c:v>
                </c:pt>
                <c:pt idx="7">
                  <c:v>1507</c:v>
                </c:pt>
                <c:pt idx="8">
                  <c:v>1508</c:v>
                </c:pt>
                <c:pt idx="9">
                  <c:v>1509</c:v>
                </c:pt>
                <c:pt idx="10">
                  <c:v>1510</c:v>
                </c:pt>
                <c:pt idx="11">
                  <c:v>1511</c:v>
                </c:pt>
                <c:pt idx="12">
                  <c:v>1512</c:v>
                </c:pt>
                <c:pt idx="13">
                  <c:v>1513</c:v>
                </c:pt>
                <c:pt idx="14">
                  <c:v>1514</c:v>
                </c:pt>
                <c:pt idx="15">
                  <c:v>1515</c:v>
                </c:pt>
                <c:pt idx="16">
                  <c:v>1516</c:v>
                </c:pt>
                <c:pt idx="17">
                  <c:v>1517</c:v>
                </c:pt>
                <c:pt idx="18">
                  <c:v>1518</c:v>
                </c:pt>
                <c:pt idx="19">
                  <c:v>1519</c:v>
                </c:pt>
                <c:pt idx="20">
                  <c:v>1520</c:v>
                </c:pt>
                <c:pt idx="21">
                  <c:v>1521</c:v>
                </c:pt>
                <c:pt idx="22">
                  <c:v>1522</c:v>
                </c:pt>
                <c:pt idx="23">
                  <c:v>1523</c:v>
                </c:pt>
                <c:pt idx="24">
                  <c:v>1524</c:v>
                </c:pt>
                <c:pt idx="25">
                  <c:v>1525</c:v>
                </c:pt>
                <c:pt idx="26">
                  <c:v>1526</c:v>
                </c:pt>
                <c:pt idx="27">
                  <c:v>1527</c:v>
                </c:pt>
                <c:pt idx="28">
                  <c:v>1528</c:v>
                </c:pt>
                <c:pt idx="29">
                  <c:v>1529</c:v>
                </c:pt>
                <c:pt idx="30">
                  <c:v>1530</c:v>
                </c:pt>
                <c:pt idx="31">
                  <c:v>1531</c:v>
                </c:pt>
                <c:pt idx="32">
                  <c:v>1532</c:v>
                </c:pt>
                <c:pt idx="33">
                  <c:v>1533</c:v>
                </c:pt>
                <c:pt idx="34">
                  <c:v>1534</c:v>
                </c:pt>
                <c:pt idx="35">
                  <c:v>1535</c:v>
                </c:pt>
                <c:pt idx="36">
                  <c:v>1536</c:v>
                </c:pt>
                <c:pt idx="37">
                  <c:v>1537</c:v>
                </c:pt>
                <c:pt idx="38">
                  <c:v>1538</c:v>
                </c:pt>
                <c:pt idx="39">
                  <c:v>1539</c:v>
                </c:pt>
                <c:pt idx="40">
                  <c:v>1540</c:v>
                </c:pt>
                <c:pt idx="41">
                  <c:v>1541</c:v>
                </c:pt>
                <c:pt idx="42">
                  <c:v>1542</c:v>
                </c:pt>
                <c:pt idx="43">
                  <c:v>1543</c:v>
                </c:pt>
                <c:pt idx="44">
                  <c:v>1544</c:v>
                </c:pt>
                <c:pt idx="45">
                  <c:v>1545</c:v>
                </c:pt>
                <c:pt idx="46">
                  <c:v>1546</c:v>
                </c:pt>
                <c:pt idx="47">
                  <c:v>1547</c:v>
                </c:pt>
                <c:pt idx="48">
                  <c:v>1548</c:v>
                </c:pt>
                <c:pt idx="49">
                  <c:v>1549</c:v>
                </c:pt>
                <c:pt idx="50">
                  <c:v>1550</c:v>
                </c:pt>
                <c:pt idx="51">
                  <c:v>1551</c:v>
                </c:pt>
                <c:pt idx="52">
                  <c:v>1552</c:v>
                </c:pt>
                <c:pt idx="53">
                  <c:v>1553</c:v>
                </c:pt>
                <c:pt idx="54">
                  <c:v>1554</c:v>
                </c:pt>
                <c:pt idx="55">
                  <c:v>1555</c:v>
                </c:pt>
                <c:pt idx="56">
                  <c:v>1556</c:v>
                </c:pt>
                <c:pt idx="57">
                  <c:v>1557</c:v>
                </c:pt>
                <c:pt idx="58">
                  <c:v>1558</c:v>
                </c:pt>
                <c:pt idx="59">
                  <c:v>1559</c:v>
                </c:pt>
                <c:pt idx="60">
                  <c:v>1560</c:v>
                </c:pt>
                <c:pt idx="61">
                  <c:v>1561</c:v>
                </c:pt>
                <c:pt idx="62">
                  <c:v>1562</c:v>
                </c:pt>
                <c:pt idx="63">
                  <c:v>1563</c:v>
                </c:pt>
                <c:pt idx="64">
                  <c:v>1564</c:v>
                </c:pt>
                <c:pt idx="65">
                  <c:v>1565</c:v>
                </c:pt>
                <c:pt idx="66">
                  <c:v>1566</c:v>
                </c:pt>
                <c:pt idx="67">
                  <c:v>1567</c:v>
                </c:pt>
                <c:pt idx="68">
                  <c:v>1568</c:v>
                </c:pt>
                <c:pt idx="69">
                  <c:v>1569</c:v>
                </c:pt>
                <c:pt idx="70">
                  <c:v>1570</c:v>
                </c:pt>
                <c:pt idx="71">
                  <c:v>1571</c:v>
                </c:pt>
                <c:pt idx="72">
                  <c:v>1572</c:v>
                </c:pt>
                <c:pt idx="73">
                  <c:v>1573</c:v>
                </c:pt>
                <c:pt idx="74">
                  <c:v>1574</c:v>
                </c:pt>
                <c:pt idx="75">
                  <c:v>1575</c:v>
                </c:pt>
                <c:pt idx="76">
                  <c:v>1576</c:v>
                </c:pt>
                <c:pt idx="77">
                  <c:v>1577</c:v>
                </c:pt>
                <c:pt idx="78">
                  <c:v>1578</c:v>
                </c:pt>
                <c:pt idx="79">
                  <c:v>1579</c:v>
                </c:pt>
                <c:pt idx="80">
                  <c:v>1580</c:v>
                </c:pt>
                <c:pt idx="81">
                  <c:v>1581</c:v>
                </c:pt>
                <c:pt idx="82">
                  <c:v>1582</c:v>
                </c:pt>
                <c:pt idx="83">
                  <c:v>1583</c:v>
                </c:pt>
                <c:pt idx="84">
                  <c:v>1584</c:v>
                </c:pt>
                <c:pt idx="85">
                  <c:v>1585</c:v>
                </c:pt>
                <c:pt idx="86">
                  <c:v>1586</c:v>
                </c:pt>
                <c:pt idx="87">
                  <c:v>1587</c:v>
                </c:pt>
                <c:pt idx="88">
                  <c:v>1588</c:v>
                </c:pt>
                <c:pt idx="89">
                  <c:v>1589</c:v>
                </c:pt>
                <c:pt idx="90">
                  <c:v>1590</c:v>
                </c:pt>
                <c:pt idx="91">
                  <c:v>1591</c:v>
                </c:pt>
                <c:pt idx="92">
                  <c:v>1592</c:v>
                </c:pt>
                <c:pt idx="93">
                  <c:v>1593</c:v>
                </c:pt>
                <c:pt idx="94">
                  <c:v>1594</c:v>
                </c:pt>
                <c:pt idx="95">
                  <c:v>1595</c:v>
                </c:pt>
                <c:pt idx="96">
                  <c:v>1596</c:v>
                </c:pt>
                <c:pt idx="97">
                  <c:v>1597</c:v>
                </c:pt>
                <c:pt idx="98">
                  <c:v>1598</c:v>
                </c:pt>
                <c:pt idx="99">
                  <c:v>1599</c:v>
                </c:pt>
                <c:pt idx="100">
                  <c:v>1600</c:v>
                </c:pt>
                <c:pt idx="101">
                  <c:v>1601</c:v>
                </c:pt>
                <c:pt idx="102">
                  <c:v>1602</c:v>
                </c:pt>
                <c:pt idx="103">
                  <c:v>1603</c:v>
                </c:pt>
                <c:pt idx="104">
                  <c:v>1604</c:v>
                </c:pt>
                <c:pt idx="105">
                  <c:v>1605</c:v>
                </c:pt>
                <c:pt idx="106">
                  <c:v>1606</c:v>
                </c:pt>
                <c:pt idx="107">
                  <c:v>1607</c:v>
                </c:pt>
                <c:pt idx="108">
                  <c:v>1608</c:v>
                </c:pt>
                <c:pt idx="109">
                  <c:v>1609</c:v>
                </c:pt>
                <c:pt idx="110">
                  <c:v>1610</c:v>
                </c:pt>
                <c:pt idx="111">
                  <c:v>1611</c:v>
                </c:pt>
                <c:pt idx="112">
                  <c:v>1612</c:v>
                </c:pt>
                <c:pt idx="113">
                  <c:v>1613</c:v>
                </c:pt>
                <c:pt idx="114">
                  <c:v>1614</c:v>
                </c:pt>
                <c:pt idx="115">
                  <c:v>1615</c:v>
                </c:pt>
                <c:pt idx="116">
                  <c:v>1616</c:v>
                </c:pt>
                <c:pt idx="117">
                  <c:v>1617</c:v>
                </c:pt>
                <c:pt idx="118">
                  <c:v>1618</c:v>
                </c:pt>
                <c:pt idx="119">
                  <c:v>1619</c:v>
                </c:pt>
                <c:pt idx="120">
                  <c:v>1620</c:v>
                </c:pt>
                <c:pt idx="121">
                  <c:v>1621</c:v>
                </c:pt>
                <c:pt idx="122">
                  <c:v>1622</c:v>
                </c:pt>
                <c:pt idx="123">
                  <c:v>1623</c:v>
                </c:pt>
                <c:pt idx="124">
                  <c:v>1624</c:v>
                </c:pt>
                <c:pt idx="125">
                  <c:v>1625</c:v>
                </c:pt>
                <c:pt idx="126">
                  <c:v>1626</c:v>
                </c:pt>
                <c:pt idx="127">
                  <c:v>1627</c:v>
                </c:pt>
                <c:pt idx="128">
                  <c:v>1628</c:v>
                </c:pt>
                <c:pt idx="129">
                  <c:v>1629</c:v>
                </c:pt>
                <c:pt idx="130">
                  <c:v>1630</c:v>
                </c:pt>
                <c:pt idx="131">
                  <c:v>1631</c:v>
                </c:pt>
                <c:pt idx="132">
                  <c:v>1632</c:v>
                </c:pt>
                <c:pt idx="133">
                  <c:v>1633</c:v>
                </c:pt>
                <c:pt idx="134">
                  <c:v>1634</c:v>
                </c:pt>
                <c:pt idx="135">
                  <c:v>1635</c:v>
                </c:pt>
                <c:pt idx="136">
                  <c:v>1636</c:v>
                </c:pt>
                <c:pt idx="137">
                  <c:v>1637</c:v>
                </c:pt>
                <c:pt idx="138">
                  <c:v>1638</c:v>
                </c:pt>
                <c:pt idx="139">
                  <c:v>1639</c:v>
                </c:pt>
                <c:pt idx="140">
                  <c:v>1640</c:v>
                </c:pt>
                <c:pt idx="141">
                  <c:v>1641</c:v>
                </c:pt>
                <c:pt idx="142">
                  <c:v>1642</c:v>
                </c:pt>
                <c:pt idx="143">
                  <c:v>1643</c:v>
                </c:pt>
                <c:pt idx="144">
                  <c:v>1644</c:v>
                </c:pt>
                <c:pt idx="145">
                  <c:v>1645</c:v>
                </c:pt>
                <c:pt idx="146">
                  <c:v>1646</c:v>
                </c:pt>
                <c:pt idx="147">
                  <c:v>1647</c:v>
                </c:pt>
                <c:pt idx="148">
                  <c:v>1648</c:v>
                </c:pt>
                <c:pt idx="149">
                  <c:v>1649</c:v>
                </c:pt>
                <c:pt idx="150">
                  <c:v>1650</c:v>
                </c:pt>
                <c:pt idx="151">
                  <c:v>1651</c:v>
                </c:pt>
                <c:pt idx="152">
                  <c:v>1652</c:v>
                </c:pt>
                <c:pt idx="153">
                  <c:v>1653</c:v>
                </c:pt>
                <c:pt idx="154">
                  <c:v>1654</c:v>
                </c:pt>
                <c:pt idx="155">
                  <c:v>1655</c:v>
                </c:pt>
                <c:pt idx="156">
                  <c:v>1656</c:v>
                </c:pt>
                <c:pt idx="157">
                  <c:v>1657</c:v>
                </c:pt>
                <c:pt idx="158">
                  <c:v>1658</c:v>
                </c:pt>
                <c:pt idx="159">
                  <c:v>1659</c:v>
                </c:pt>
                <c:pt idx="160">
                  <c:v>1660</c:v>
                </c:pt>
                <c:pt idx="161">
                  <c:v>1661</c:v>
                </c:pt>
                <c:pt idx="162">
                  <c:v>1662</c:v>
                </c:pt>
                <c:pt idx="163">
                  <c:v>1663</c:v>
                </c:pt>
                <c:pt idx="164">
                  <c:v>1664</c:v>
                </c:pt>
                <c:pt idx="165">
                  <c:v>1665</c:v>
                </c:pt>
                <c:pt idx="166">
                  <c:v>1666</c:v>
                </c:pt>
                <c:pt idx="167">
                  <c:v>1667</c:v>
                </c:pt>
                <c:pt idx="168">
                  <c:v>1668</c:v>
                </c:pt>
                <c:pt idx="169">
                  <c:v>1669</c:v>
                </c:pt>
                <c:pt idx="170">
                  <c:v>1670</c:v>
                </c:pt>
                <c:pt idx="171">
                  <c:v>1671</c:v>
                </c:pt>
                <c:pt idx="172">
                  <c:v>1672</c:v>
                </c:pt>
                <c:pt idx="173">
                  <c:v>1673</c:v>
                </c:pt>
                <c:pt idx="174">
                  <c:v>1674</c:v>
                </c:pt>
                <c:pt idx="175">
                  <c:v>1675</c:v>
                </c:pt>
                <c:pt idx="176">
                  <c:v>1676</c:v>
                </c:pt>
                <c:pt idx="177">
                  <c:v>1677</c:v>
                </c:pt>
                <c:pt idx="178">
                  <c:v>1678</c:v>
                </c:pt>
                <c:pt idx="179">
                  <c:v>1679</c:v>
                </c:pt>
                <c:pt idx="180">
                  <c:v>1680</c:v>
                </c:pt>
                <c:pt idx="181">
                  <c:v>1681</c:v>
                </c:pt>
                <c:pt idx="182">
                  <c:v>1682</c:v>
                </c:pt>
                <c:pt idx="183">
                  <c:v>1683</c:v>
                </c:pt>
                <c:pt idx="184">
                  <c:v>1684</c:v>
                </c:pt>
                <c:pt idx="185">
                  <c:v>1685</c:v>
                </c:pt>
                <c:pt idx="186">
                  <c:v>1686</c:v>
                </c:pt>
                <c:pt idx="187">
                  <c:v>1687</c:v>
                </c:pt>
                <c:pt idx="188">
                  <c:v>1688</c:v>
                </c:pt>
                <c:pt idx="189">
                  <c:v>1689</c:v>
                </c:pt>
                <c:pt idx="190">
                  <c:v>1690</c:v>
                </c:pt>
                <c:pt idx="191">
                  <c:v>1691</c:v>
                </c:pt>
                <c:pt idx="192">
                  <c:v>1692</c:v>
                </c:pt>
                <c:pt idx="193">
                  <c:v>1693</c:v>
                </c:pt>
                <c:pt idx="194">
                  <c:v>1694</c:v>
                </c:pt>
                <c:pt idx="195">
                  <c:v>1695</c:v>
                </c:pt>
                <c:pt idx="196">
                  <c:v>1696</c:v>
                </c:pt>
                <c:pt idx="197">
                  <c:v>1697</c:v>
                </c:pt>
                <c:pt idx="198">
                  <c:v>1698</c:v>
                </c:pt>
                <c:pt idx="199">
                  <c:v>1699</c:v>
                </c:pt>
                <c:pt idx="200">
                  <c:v>1700</c:v>
                </c:pt>
                <c:pt idx="201">
                  <c:v>1701</c:v>
                </c:pt>
                <c:pt idx="202">
                  <c:v>1702</c:v>
                </c:pt>
                <c:pt idx="203">
                  <c:v>1703</c:v>
                </c:pt>
                <c:pt idx="204">
                  <c:v>1704</c:v>
                </c:pt>
                <c:pt idx="205">
                  <c:v>1705</c:v>
                </c:pt>
                <c:pt idx="206">
                  <c:v>1706</c:v>
                </c:pt>
                <c:pt idx="207">
                  <c:v>1707</c:v>
                </c:pt>
                <c:pt idx="208">
                  <c:v>1708</c:v>
                </c:pt>
                <c:pt idx="209">
                  <c:v>1709</c:v>
                </c:pt>
                <c:pt idx="210">
                  <c:v>1710</c:v>
                </c:pt>
                <c:pt idx="211">
                  <c:v>1711</c:v>
                </c:pt>
                <c:pt idx="212">
                  <c:v>1712</c:v>
                </c:pt>
                <c:pt idx="213">
                  <c:v>1713</c:v>
                </c:pt>
                <c:pt idx="214">
                  <c:v>1714</c:v>
                </c:pt>
                <c:pt idx="215">
                  <c:v>1715</c:v>
                </c:pt>
                <c:pt idx="216">
                  <c:v>1716</c:v>
                </c:pt>
                <c:pt idx="217">
                  <c:v>1717</c:v>
                </c:pt>
                <c:pt idx="218">
                  <c:v>1718</c:v>
                </c:pt>
                <c:pt idx="219">
                  <c:v>1719</c:v>
                </c:pt>
                <c:pt idx="220">
                  <c:v>1720</c:v>
                </c:pt>
                <c:pt idx="221">
                  <c:v>1721</c:v>
                </c:pt>
                <c:pt idx="222">
                  <c:v>1722</c:v>
                </c:pt>
                <c:pt idx="223">
                  <c:v>1723</c:v>
                </c:pt>
                <c:pt idx="224">
                  <c:v>1724</c:v>
                </c:pt>
                <c:pt idx="225">
                  <c:v>1725</c:v>
                </c:pt>
                <c:pt idx="226">
                  <c:v>1726</c:v>
                </c:pt>
                <c:pt idx="227">
                  <c:v>1727</c:v>
                </c:pt>
                <c:pt idx="228">
                  <c:v>1728</c:v>
                </c:pt>
                <c:pt idx="229">
                  <c:v>1729</c:v>
                </c:pt>
                <c:pt idx="230">
                  <c:v>1730</c:v>
                </c:pt>
                <c:pt idx="231">
                  <c:v>1731</c:v>
                </c:pt>
                <c:pt idx="232">
                  <c:v>1732</c:v>
                </c:pt>
                <c:pt idx="233">
                  <c:v>1733</c:v>
                </c:pt>
                <c:pt idx="234">
                  <c:v>1734</c:v>
                </c:pt>
                <c:pt idx="235">
                  <c:v>1735</c:v>
                </c:pt>
                <c:pt idx="236">
                  <c:v>1736</c:v>
                </c:pt>
                <c:pt idx="237">
                  <c:v>1737</c:v>
                </c:pt>
                <c:pt idx="238">
                  <c:v>1738</c:v>
                </c:pt>
                <c:pt idx="239">
                  <c:v>1739</c:v>
                </c:pt>
                <c:pt idx="240">
                  <c:v>1740</c:v>
                </c:pt>
                <c:pt idx="241">
                  <c:v>1741</c:v>
                </c:pt>
                <c:pt idx="242">
                  <c:v>1742</c:v>
                </c:pt>
                <c:pt idx="243">
                  <c:v>1743</c:v>
                </c:pt>
                <c:pt idx="244">
                  <c:v>1744</c:v>
                </c:pt>
                <c:pt idx="245">
                  <c:v>1745</c:v>
                </c:pt>
                <c:pt idx="246">
                  <c:v>1746</c:v>
                </c:pt>
                <c:pt idx="247">
                  <c:v>1747</c:v>
                </c:pt>
                <c:pt idx="248">
                  <c:v>1748</c:v>
                </c:pt>
                <c:pt idx="249">
                  <c:v>1749</c:v>
                </c:pt>
                <c:pt idx="250">
                  <c:v>1750</c:v>
                </c:pt>
                <c:pt idx="251">
                  <c:v>1751</c:v>
                </c:pt>
                <c:pt idx="252">
                  <c:v>1752</c:v>
                </c:pt>
                <c:pt idx="253">
                  <c:v>1753</c:v>
                </c:pt>
                <c:pt idx="254">
                  <c:v>1754</c:v>
                </c:pt>
                <c:pt idx="255">
                  <c:v>1755</c:v>
                </c:pt>
                <c:pt idx="256">
                  <c:v>1756</c:v>
                </c:pt>
                <c:pt idx="257">
                  <c:v>1757</c:v>
                </c:pt>
                <c:pt idx="258">
                  <c:v>1758</c:v>
                </c:pt>
                <c:pt idx="259">
                  <c:v>1759</c:v>
                </c:pt>
                <c:pt idx="260">
                  <c:v>1760</c:v>
                </c:pt>
                <c:pt idx="261">
                  <c:v>1761</c:v>
                </c:pt>
                <c:pt idx="262">
                  <c:v>1762</c:v>
                </c:pt>
                <c:pt idx="263">
                  <c:v>1763</c:v>
                </c:pt>
                <c:pt idx="264">
                  <c:v>1764</c:v>
                </c:pt>
                <c:pt idx="265">
                  <c:v>1765</c:v>
                </c:pt>
                <c:pt idx="266">
                  <c:v>1766</c:v>
                </c:pt>
                <c:pt idx="267">
                  <c:v>1767</c:v>
                </c:pt>
                <c:pt idx="268">
                  <c:v>1768</c:v>
                </c:pt>
                <c:pt idx="269">
                  <c:v>1769</c:v>
                </c:pt>
                <c:pt idx="270">
                  <c:v>1770</c:v>
                </c:pt>
                <c:pt idx="271">
                  <c:v>1771</c:v>
                </c:pt>
                <c:pt idx="272">
                  <c:v>1772</c:v>
                </c:pt>
                <c:pt idx="273">
                  <c:v>1773</c:v>
                </c:pt>
                <c:pt idx="274">
                  <c:v>1774</c:v>
                </c:pt>
                <c:pt idx="275">
                  <c:v>1775</c:v>
                </c:pt>
                <c:pt idx="276">
                  <c:v>1776</c:v>
                </c:pt>
                <c:pt idx="277">
                  <c:v>1777</c:v>
                </c:pt>
                <c:pt idx="278">
                  <c:v>1778</c:v>
                </c:pt>
                <c:pt idx="279">
                  <c:v>1779</c:v>
                </c:pt>
                <c:pt idx="280">
                  <c:v>1780</c:v>
                </c:pt>
                <c:pt idx="281">
                  <c:v>1781</c:v>
                </c:pt>
                <c:pt idx="282">
                  <c:v>1782</c:v>
                </c:pt>
                <c:pt idx="283">
                  <c:v>1783</c:v>
                </c:pt>
                <c:pt idx="284">
                  <c:v>1784</c:v>
                </c:pt>
                <c:pt idx="285">
                  <c:v>1785</c:v>
                </c:pt>
                <c:pt idx="286">
                  <c:v>1786</c:v>
                </c:pt>
                <c:pt idx="287">
                  <c:v>1787</c:v>
                </c:pt>
                <c:pt idx="288">
                  <c:v>1788</c:v>
                </c:pt>
                <c:pt idx="289">
                  <c:v>1789</c:v>
                </c:pt>
                <c:pt idx="290">
                  <c:v>1790</c:v>
                </c:pt>
                <c:pt idx="291">
                  <c:v>1791</c:v>
                </c:pt>
                <c:pt idx="292">
                  <c:v>1792</c:v>
                </c:pt>
                <c:pt idx="293">
                  <c:v>1793</c:v>
                </c:pt>
                <c:pt idx="294">
                  <c:v>1794</c:v>
                </c:pt>
                <c:pt idx="295">
                  <c:v>1795</c:v>
                </c:pt>
                <c:pt idx="296">
                  <c:v>1796</c:v>
                </c:pt>
                <c:pt idx="297">
                  <c:v>1797</c:v>
                </c:pt>
                <c:pt idx="298">
                  <c:v>1798</c:v>
                </c:pt>
                <c:pt idx="299">
                  <c:v>1799</c:v>
                </c:pt>
                <c:pt idx="300">
                  <c:v>1800</c:v>
                </c:pt>
                <c:pt idx="301">
                  <c:v>1801</c:v>
                </c:pt>
                <c:pt idx="302">
                  <c:v>1802</c:v>
                </c:pt>
                <c:pt idx="303">
                  <c:v>1803</c:v>
                </c:pt>
                <c:pt idx="304">
                  <c:v>1804</c:v>
                </c:pt>
                <c:pt idx="305">
                  <c:v>1805</c:v>
                </c:pt>
                <c:pt idx="306">
                  <c:v>1806</c:v>
                </c:pt>
                <c:pt idx="307">
                  <c:v>1807</c:v>
                </c:pt>
                <c:pt idx="308">
                  <c:v>1808</c:v>
                </c:pt>
                <c:pt idx="309">
                  <c:v>1809</c:v>
                </c:pt>
                <c:pt idx="310">
                  <c:v>1810</c:v>
                </c:pt>
                <c:pt idx="311">
                  <c:v>1811</c:v>
                </c:pt>
                <c:pt idx="312">
                  <c:v>1812</c:v>
                </c:pt>
                <c:pt idx="313">
                  <c:v>1813</c:v>
                </c:pt>
                <c:pt idx="314">
                  <c:v>1814</c:v>
                </c:pt>
                <c:pt idx="315">
                  <c:v>1815</c:v>
                </c:pt>
                <c:pt idx="316">
                  <c:v>1816</c:v>
                </c:pt>
                <c:pt idx="317">
                  <c:v>1817</c:v>
                </c:pt>
                <c:pt idx="318">
                  <c:v>1818</c:v>
                </c:pt>
                <c:pt idx="319">
                  <c:v>1819</c:v>
                </c:pt>
                <c:pt idx="320">
                  <c:v>1820</c:v>
                </c:pt>
                <c:pt idx="321">
                  <c:v>1821</c:v>
                </c:pt>
                <c:pt idx="322">
                  <c:v>1822</c:v>
                </c:pt>
                <c:pt idx="323">
                  <c:v>1823</c:v>
                </c:pt>
                <c:pt idx="324">
                  <c:v>1824</c:v>
                </c:pt>
                <c:pt idx="325">
                  <c:v>1825</c:v>
                </c:pt>
                <c:pt idx="326">
                  <c:v>1826</c:v>
                </c:pt>
                <c:pt idx="327">
                  <c:v>1827</c:v>
                </c:pt>
                <c:pt idx="328">
                  <c:v>1828</c:v>
                </c:pt>
                <c:pt idx="329">
                  <c:v>1829</c:v>
                </c:pt>
                <c:pt idx="330">
                  <c:v>1830</c:v>
                </c:pt>
                <c:pt idx="331">
                  <c:v>1831</c:v>
                </c:pt>
                <c:pt idx="332">
                  <c:v>1832</c:v>
                </c:pt>
                <c:pt idx="333">
                  <c:v>1833</c:v>
                </c:pt>
                <c:pt idx="334">
                  <c:v>1834</c:v>
                </c:pt>
                <c:pt idx="335">
                  <c:v>1835</c:v>
                </c:pt>
                <c:pt idx="336">
                  <c:v>1836</c:v>
                </c:pt>
                <c:pt idx="337">
                  <c:v>1837</c:v>
                </c:pt>
                <c:pt idx="338">
                  <c:v>1838</c:v>
                </c:pt>
                <c:pt idx="339">
                  <c:v>1839</c:v>
                </c:pt>
                <c:pt idx="340">
                  <c:v>1840</c:v>
                </c:pt>
                <c:pt idx="341">
                  <c:v>1841</c:v>
                </c:pt>
                <c:pt idx="342">
                  <c:v>1842</c:v>
                </c:pt>
                <c:pt idx="343">
                  <c:v>1843</c:v>
                </c:pt>
                <c:pt idx="344">
                  <c:v>1844</c:v>
                </c:pt>
                <c:pt idx="345">
                  <c:v>1845</c:v>
                </c:pt>
                <c:pt idx="346">
                  <c:v>1846</c:v>
                </c:pt>
                <c:pt idx="347">
                  <c:v>1847</c:v>
                </c:pt>
                <c:pt idx="348">
                  <c:v>1848</c:v>
                </c:pt>
                <c:pt idx="349">
                  <c:v>1849</c:v>
                </c:pt>
                <c:pt idx="350">
                  <c:v>1850</c:v>
                </c:pt>
                <c:pt idx="351">
                  <c:v>1851</c:v>
                </c:pt>
                <c:pt idx="352">
                  <c:v>1852</c:v>
                </c:pt>
                <c:pt idx="353">
                  <c:v>1853</c:v>
                </c:pt>
                <c:pt idx="354">
                  <c:v>1854</c:v>
                </c:pt>
                <c:pt idx="355">
                  <c:v>1855</c:v>
                </c:pt>
                <c:pt idx="356">
                  <c:v>1856</c:v>
                </c:pt>
                <c:pt idx="357">
                  <c:v>1857</c:v>
                </c:pt>
                <c:pt idx="358">
                  <c:v>1858</c:v>
                </c:pt>
                <c:pt idx="359">
                  <c:v>1859</c:v>
                </c:pt>
                <c:pt idx="360">
                  <c:v>1860</c:v>
                </c:pt>
                <c:pt idx="361">
                  <c:v>1861</c:v>
                </c:pt>
                <c:pt idx="362">
                  <c:v>1862</c:v>
                </c:pt>
                <c:pt idx="363">
                  <c:v>1863</c:v>
                </c:pt>
                <c:pt idx="364">
                  <c:v>1864</c:v>
                </c:pt>
                <c:pt idx="365">
                  <c:v>1865</c:v>
                </c:pt>
                <c:pt idx="366">
                  <c:v>1866</c:v>
                </c:pt>
                <c:pt idx="367">
                  <c:v>1867</c:v>
                </c:pt>
                <c:pt idx="368">
                  <c:v>1868</c:v>
                </c:pt>
                <c:pt idx="369">
                  <c:v>1869</c:v>
                </c:pt>
                <c:pt idx="370">
                  <c:v>1870</c:v>
                </c:pt>
                <c:pt idx="371">
                  <c:v>1871</c:v>
                </c:pt>
                <c:pt idx="372">
                  <c:v>1872</c:v>
                </c:pt>
                <c:pt idx="373">
                  <c:v>1873</c:v>
                </c:pt>
                <c:pt idx="374">
                  <c:v>1874</c:v>
                </c:pt>
                <c:pt idx="375">
                  <c:v>1875</c:v>
                </c:pt>
                <c:pt idx="376">
                  <c:v>1876</c:v>
                </c:pt>
                <c:pt idx="377">
                  <c:v>1877</c:v>
                </c:pt>
                <c:pt idx="378">
                  <c:v>1878</c:v>
                </c:pt>
                <c:pt idx="379">
                  <c:v>1879</c:v>
                </c:pt>
                <c:pt idx="380">
                  <c:v>1880</c:v>
                </c:pt>
                <c:pt idx="381">
                  <c:v>1881</c:v>
                </c:pt>
                <c:pt idx="382">
                  <c:v>1882</c:v>
                </c:pt>
                <c:pt idx="383">
                  <c:v>1883</c:v>
                </c:pt>
                <c:pt idx="384">
                  <c:v>1884</c:v>
                </c:pt>
                <c:pt idx="385">
                  <c:v>1885</c:v>
                </c:pt>
                <c:pt idx="386">
                  <c:v>1886</c:v>
                </c:pt>
                <c:pt idx="387">
                  <c:v>1887</c:v>
                </c:pt>
                <c:pt idx="388">
                  <c:v>1888</c:v>
                </c:pt>
                <c:pt idx="389">
                  <c:v>1889</c:v>
                </c:pt>
                <c:pt idx="390">
                  <c:v>1890</c:v>
                </c:pt>
                <c:pt idx="391">
                  <c:v>1891</c:v>
                </c:pt>
                <c:pt idx="392">
                  <c:v>1892</c:v>
                </c:pt>
                <c:pt idx="393">
                  <c:v>1893</c:v>
                </c:pt>
                <c:pt idx="394">
                  <c:v>1894</c:v>
                </c:pt>
                <c:pt idx="395">
                  <c:v>1895</c:v>
                </c:pt>
                <c:pt idx="396">
                  <c:v>1896</c:v>
                </c:pt>
                <c:pt idx="397">
                  <c:v>1897</c:v>
                </c:pt>
                <c:pt idx="398">
                  <c:v>1898</c:v>
                </c:pt>
                <c:pt idx="399">
                  <c:v>1899</c:v>
                </c:pt>
                <c:pt idx="400">
                  <c:v>1900</c:v>
                </c:pt>
                <c:pt idx="401">
                  <c:v>1901</c:v>
                </c:pt>
                <c:pt idx="402">
                  <c:v>1902</c:v>
                </c:pt>
                <c:pt idx="403">
                  <c:v>1903</c:v>
                </c:pt>
                <c:pt idx="404">
                  <c:v>1904</c:v>
                </c:pt>
                <c:pt idx="405">
                  <c:v>1905</c:v>
                </c:pt>
                <c:pt idx="406">
                  <c:v>1906</c:v>
                </c:pt>
                <c:pt idx="407">
                  <c:v>1907</c:v>
                </c:pt>
                <c:pt idx="408">
                  <c:v>1908</c:v>
                </c:pt>
                <c:pt idx="409">
                  <c:v>1909</c:v>
                </c:pt>
                <c:pt idx="410">
                  <c:v>1910</c:v>
                </c:pt>
                <c:pt idx="411">
                  <c:v>1911</c:v>
                </c:pt>
                <c:pt idx="412">
                  <c:v>1912</c:v>
                </c:pt>
                <c:pt idx="413">
                  <c:v>1913</c:v>
                </c:pt>
                <c:pt idx="414">
                  <c:v>1914</c:v>
                </c:pt>
                <c:pt idx="415">
                  <c:v>1915</c:v>
                </c:pt>
                <c:pt idx="416">
                  <c:v>1916</c:v>
                </c:pt>
                <c:pt idx="417">
                  <c:v>1917</c:v>
                </c:pt>
                <c:pt idx="418">
                  <c:v>1918</c:v>
                </c:pt>
                <c:pt idx="419">
                  <c:v>1919</c:v>
                </c:pt>
                <c:pt idx="420">
                  <c:v>1920</c:v>
                </c:pt>
                <c:pt idx="421">
                  <c:v>1921</c:v>
                </c:pt>
                <c:pt idx="422">
                  <c:v>1922</c:v>
                </c:pt>
                <c:pt idx="423">
                  <c:v>1923</c:v>
                </c:pt>
                <c:pt idx="424">
                  <c:v>1924</c:v>
                </c:pt>
                <c:pt idx="425">
                  <c:v>1925</c:v>
                </c:pt>
                <c:pt idx="426">
                  <c:v>1926</c:v>
                </c:pt>
                <c:pt idx="427">
                  <c:v>1927</c:v>
                </c:pt>
                <c:pt idx="428">
                  <c:v>1928</c:v>
                </c:pt>
                <c:pt idx="429">
                  <c:v>1929</c:v>
                </c:pt>
                <c:pt idx="430">
                  <c:v>1930</c:v>
                </c:pt>
                <c:pt idx="431">
                  <c:v>1931</c:v>
                </c:pt>
                <c:pt idx="432">
                  <c:v>1932</c:v>
                </c:pt>
                <c:pt idx="433">
                  <c:v>1933</c:v>
                </c:pt>
                <c:pt idx="434">
                  <c:v>1934</c:v>
                </c:pt>
                <c:pt idx="435">
                  <c:v>1935</c:v>
                </c:pt>
                <c:pt idx="436">
                  <c:v>1936</c:v>
                </c:pt>
                <c:pt idx="437">
                  <c:v>1937</c:v>
                </c:pt>
                <c:pt idx="438">
                  <c:v>1938</c:v>
                </c:pt>
                <c:pt idx="439">
                  <c:v>1939</c:v>
                </c:pt>
                <c:pt idx="440">
                  <c:v>1940</c:v>
                </c:pt>
                <c:pt idx="441">
                  <c:v>1941</c:v>
                </c:pt>
                <c:pt idx="442">
                  <c:v>1942</c:v>
                </c:pt>
                <c:pt idx="443">
                  <c:v>1943</c:v>
                </c:pt>
                <c:pt idx="444">
                  <c:v>1944</c:v>
                </c:pt>
                <c:pt idx="445">
                  <c:v>1945</c:v>
                </c:pt>
                <c:pt idx="446">
                  <c:v>1946</c:v>
                </c:pt>
                <c:pt idx="447">
                  <c:v>1947</c:v>
                </c:pt>
                <c:pt idx="448">
                  <c:v>1948</c:v>
                </c:pt>
                <c:pt idx="449">
                  <c:v>1949</c:v>
                </c:pt>
                <c:pt idx="450">
                  <c:v>1950</c:v>
                </c:pt>
                <c:pt idx="451">
                  <c:v>1951</c:v>
                </c:pt>
                <c:pt idx="452">
                  <c:v>1952</c:v>
                </c:pt>
                <c:pt idx="453">
                  <c:v>1953</c:v>
                </c:pt>
                <c:pt idx="454">
                  <c:v>1954</c:v>
                </c:pt>
                <c:pt idx="455">
                  <c:v>1955</c:v>
                </c:pt>
                <c:pt idx="456">
                  <c:v>1956</c:v>
                </c:pt>
                <c:pt idx="457">
                  <c:v>1957</c:v>
                </c:pt>
                <c:pt idx="458">
                  <c:v>1958</c:v>
                </c:pt>
                <c:pt idx="459">
                  <c:v>1959</c:v>
                </c:pt>
                <c:pt idx="460">
                  <c:v>1960</c:v>
                </c:pt>
                <c:pt idx="461">
                  <c:v>1961</c:v>
                </c:pt>
                <c:pt idx="462">
                  <c:v>1962</c:v>
                </c:pt>
                <c:pt idx="463">
                  <c:v>1963</c:v>
                </c:pt>
                <c:pt idx="464">
                  <c:v>1964</c:v>
                </c:pt>
                <c:pt idx="465">
                  <c:v>1965</c:v>
                </c:pt>
                <c:pt idx="466">
                  <c:v>1966</c:v>
                </c:pt>
                <c:pt idx="467">
                  <c:v>1967</c:v>
                </c:pt>
                <c:pt idx="468">
                  <c:v>1968</c:v>
                </c:pt>
                <c:pt idx="469">
                  <c:v>1969</c:v>
                </c:pt>
                <c:pt idx="470">
                  <c:v>1970</c:v>
                </c:pt>
                <c:pt idx="471">
                  <c:v>1971</c:v>
                </c:pt>
                <c:pt idx="472">
                  <c:v>1972</c:v>
                </c:pt>
                <c:pt idx="473">
                  <c:v>1973</c:v>
                </c:pt>
                <c:pt idx="474">
                  <c:v>1974</c:v>
                </c:pt>
                <c:pt idx="475">
                  <c:v>1975</c:v>
                </c:pt>
                <c:pt idx="476">
                  <c:v>1976</c:v>
                </c:pt>
                <c:pt idx="477">
                  <c:v>1977</c:v>
                </c:pt>
                <c:pt idx="478">
                  <c:v>1978</c:v>
                </c:pt>
                <c:pt idx="479">
                  <c:v>1979</c:v>
                </c:pt>
                <c:pt idx="480">
                  <c:v>1980</c:v>
                </c:pt>
                <c:pt idx="481">
                  <c:v>1981</c:v>
                </c:pt>
                <c:pt idx="482">
                  <c:v>1982</c:v>
                </c:pt>
                <c:pt idx="483">
                  <c:v>1983</c:v>
                </c:pt>
                <c:pt idx="484">
                  <c:v>1984</c:v>
                </c:pt>
                <c:pt idx="485">
                  <c:v>1985</c:v>
                </c:pt>
                <c:pt idx="486">
                  <c:v>1986</c:v>
                </c:pt>
                <c:pt idx="487">
                  <c:v>1987</c:v>
                </c:pt>
                <c:pt idx="488">
                  <c:v>1988</c:v>
                </c:pt>
                <c:pt idx="489">
                  <c:v>1989</c:v>
                </c:pt>
                <c:pt idx="490">
                  <c:v>1990</c:v>
                </c:pt>
                <c:pt idx="491">
                  <c:v>1991</c:v>
                </c:pt>
                <c:pt idx="492">
                  <c:v>1992</c:v>
                </c:pt>
                <c:pt idx="493">
                  <c:v>1993</c:v>
                </c:pt>
                <c:pt idx="494">
                  <c:v>1994</c:v>
                </c:pt>
                <c:pt idx="495">
                  <c:v>1995</c:v>
                </c:pt>
                <c:pt idx="496">
                  <c:v>1996</c:v>
                </c:pt>
                <c:pt idx="497">
                  <c:v>1997</c:v>
                </c:pt>
                <c:pt idx="498">
                  <c:v>1998</c:v>
                </c:pt>
                <c:pt idx="499">
                  <c:v>1999</c:v>
                </c:pt>
                <c:pt idx="500">
                  <c:v>2000</c:v>
                </c:pt>
                <c:pt idx="501">
                  <c:v>2001</c:v>
                </c:pt>
                <c:pt idx="502">
                  <c:v>2002</c:v>
                </c:pt>
                <c:pt idx="503">
                  <c:v>2003</c:v>
                </c:pt>
                <c:pt idx="504">
                  <c:v>2004</c:v>
                </c:pt>
                <c:pt idx="505">
                  <c:v>2005</c:v>
                </c:pt>
                <c:pt idx="506">
                  <c:v>2006</c:v>
                </c:pt>
                <c:pt idx="507">
                  <c:v>2007</c:v>
                </c:pt>
                <c:pt idx="508">
                  <c:v>2008</c:v>
                </c:pt>
                <c:pt idx="509">
                  <c:v>2009</c:v>
                </c:pt>
                <c:pt idx="510">
                  <c:v>2010</c:v>
                </c:pt>
                <c:pt idx="511">
                  <c:v>2011</c:v>
                </c:pt>
                <c:pt idx="512">
                  <c:v>2012</c:v>
                </c:pt>
                <c:pt idx="513">
                  <c:v>2013</c:v>
                </c:pt>
                <c:pt idx="514">
                  <c:v>2014</c:v>
                </c:pt>
                <c:pt idx="515">
                  <c:v>2015</c:v>
                </c:pt>
                <c:pt idx="516">
                  <c:v>2016</c:v>
                </c:pt>
                <c:pt idx="517">
                  <c:v>2017</c:v>
                </c:pt>
                <c:pt idx="518">
                  <c:v>2018</c:v>
                </c:pt>
                <c:pt idx="519">
                  <c:v>2019</c:v>
                </c:pt>
                <c:pt idx="520">
                  <c:v>2020</c:v>
                </c:pt>
              </c:numCache>
            </c:numRef>
          </c:cat>
          <c:val>
            <c:numRef>
              <c:f>[4]PrEnTFF!$Y$10:$Y$530</c:f>
              <c:numCache>
                <c:formatCode>General</c:formatCode>
                <c:ptCount val="5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4.2519877826752454E-4</c:v>
                </c:pt>
                <c:pt idx="364">
                  <c:v>2.1946259199229321E-4</c:v>
                </c:pt>
                <c:pt idx="365">
                  <c:v>1.6316250660857584E-4</c:v>
                </c:pt>
                <c:pt idx="366">
                  <c:v>3.6105788313516848E-4</c:v>
                </c:pt>
                <c:pt idx="367">
                  <c:v>2.4530750032820703E-4</c:v>
                </c:pt>
                <c:pt idx="368">
                  <c:v>2.1631401359768366E-4</c:v>
                </c:pt>
                <c:pt idx="369">
                  <c:v>2.9033687150917882E-4</c:v>
                </c:pt>
                <c:pt idx="370">
                  <c:v>3.6559810616549942E-4</c:v>
                </c:pt>
                <c:pt idx="371">
                  <c:v>4.4392966363406396E-4</c:v>
                </c:pt>
                <c:pt idx="372">
                  <c:v>3.1127881396253573E-4</c:v>
                </c:pt>
                <c:pt idx="373">
                  <c:v>8.3171721694769705E-4</c:v>
                </c:pt>
                <c:pt idx="374">
                  <c:v>1.040353249971783E-3</c:v>
                </c:pt>
                <c:pt idx="375">
                  <c:v>9.0991376409615412E-4</c:v>
                </c:pt>
                <c:pt idx="376">
                  <c:v>1.163875004272713E-3</c:v>
                </c:pt>
                <c:pt idx="377">
                  <c:v>1.5136161664182793E-3</c:v>
                </c:pt>
                <c:pt idx="378">
                  <c:v>1.3241686573896671E-3</c:v>
                </c:pt>
                <c:pt idx="379">
                  <c:v>1.8381267520543997E-3</c:v>
                </c:pt>
                <c:pt idx="380">
                  <c:v>1.5971006133981178E-3</c:v>
                </c:pt>
                <c:pt idx="381">
                  <c:v>2.3565109879109905E-3</c:v>
                </c:pt>
                <c:pt idx="382">
                  <c:v>2.3236286068633507E-3</c:v>
                </c:pt>
                <c:pt idx="383">
                  <c:v>2.6509847145200953E-3</c:v>
                </c:pt>
                <c:pt idx="384">
                  <c:v>1.9567229242018328E-3</c:v>
                </c:pt>
                <c:pt idx="385">
                  <c:v>2.6894769127263365E-3</c:v>
                </c:pt>
                <c:pt idx="386">
                  <c:v>2.5279913144500466E-3</c:v>
                </c:pt>
                <c:pt idx="387">
                  <c:v>2.701158339493314E-3</c:v>
                </c:pt>
                <c:pt idx="388">
                  <c:v>3.2065571741464165E-3</c:v>
                </c:pt>
                <c:pt idx="389">
                  <c:v>3.3858952302757627E-3</c:v>
                </c:pt>
                <c:pt idx="390">
                  <c:v>3.364328230338018E-3</c:v>
                </c:pt>
                <c:pt idx="391">
                  <c:v>4.0639382076198471E-3</c:v>
                </c:pt>
                <c:pt idx="392">
                  <c:v>3.9668440402761381E-3</c:v>
                </c:pt>
                <c:pt idx="393">
                  <c:v>4.6889895730294253E-3</c:v>
                </c:pt>
                <c:pt idx="394">
                  <c:v>4.7084518274109113E-3</c:v>
                </c:pt>
                <c:pt idx="395">
                  <c:v>4.9764653444335765E-3</c:v>
                </c:pt>
                <c:pt idx="396">
                  <c:v>5.1819186194774014E-3</c:v>
                </c:pt>
                <c:pt idx="397">
                  <c:v>4.8964269476756313E-3</c:v>
                </c:pt>
                <c:pt idx="398">
                  <c:v>5.6704846184777967E-3</c:v>
                </c:pt>
                <c:pt idx="399">
                  <c:v>5.9850465884761159E-3</c:v>
                </c:pt>
                <c:pt idx="400">
                  <c:v>6.1686585491929563E-3</c:v>
                </c:pt>
                <c:pt idx="401">
                  <c:v>6.0386894828449887E-3</c:v>
                </c:pt>
                <c:pt idx="402">
                  <c:v>6.5499118667587753E-3</c:v>
                </c:pt>
                <c:pt idx="403">
                  <c:v>6.4420508641641555E-3</c:v>
                </c:pt>
                <c:pt idx="404">
                  <c:v>6.5258810747648504E-3</c:v>
                </c:pt>
                <c:pt idx="405">
                  <c:v>6.279543387417607E-3</c:v>
                </c:pt>
                <c:pt idx="406">
                  <c:v>6.058572328196018E-3</c:v>
                </c:pt>
                <c:pt idx="407">
                  <c:v>5.9690942657818985E-3</c:v>
                </c:pt>
                <c:pt idx="408">
                  <c:v>6.7060896855647657E-3</c:v>
                </c:pt>
                <c:pt idx="409">
                  <c:v>6.8086552376075042E-3</c:v>
                </c:pt>
                <c:pt idx="410">
                  <c:v>6.5666563060991648E-3</c:v>
                </c:pt>
                <c:pt idx="411">
                  <c:v>6.8850157018048525E-3</c:v>
                </c:pt>
                <c:pt idx="412">
                  <c:v>7.2572543784752133E-3</c:v>
                </c:pt>
                <c:pt idx="413">
                  <c:v>7.9180419888911432E-3</c:v>
                </c:pt>
                <c:pt idx="414">
                  <c:v>1.0877071836751016E-2</c:v>
                </c:pt>
                <c:pt idx="415">
                  <c:v>1.1326063833356676E-2</c:v>
                </c:pt>
                <c:pt idx="416">
                  <c:v>1.10640048584204E-2</c:v>
                </c:pt>
                <c:pt idx="417">
                  <c:v>1.0657177827394502E-2</c:v>
                </c:pt>
                <c:pt idx="418">
                  <c:v>1.3593014260569252E-2</c:v>
                </c:pt>
                <c:pt idx="419">
                  <c:v>1.4965539429991407E-2</c:v>
                </c:pt>
                <c:pt idx="420">
                  <c:v>1.5996486671870504E-2</c:v>
                </c:pt>
                <c:pt idx="421">
                  <c:v>2.1041612191895123E-2</c:v>
                </c:pt>
                <c:pt idx="422">
                  <c:v>2.085090896942024E-2</c:v>
                </c:pt>
                <c:pt idx="423">
                  <c:v>2.2475526974601371E-2</c:v>
                </c:pt>
                <c:pt idx="424">
                  <c:v>2.5797195287087613E-2</c:v>
                </c:pt>
                <c:pt idx="425">
                  <c:v>2.8187263580153461E-2</c:v>
                </c:pt>
                <c:pt idx="426">
                  <c:v>4.4050630406145118E-2</c:v>
                </c:pt>
                <c:pt idx="427">
                  <c:v>2.9500630085063078E-2</c:v>
                </c:pt>
                <c:pt idx="428">
                  <c:v>3.0867312448090881E-2</c:v>
                </c:pt>
                <c:pt idx="429">
                  <c:v>3.0566569552449643E-2</c:v>
                </c:pt>
                <c:pt idx="430">
                  <c:v>3.388043866538569E-2</c:v>
                </c:pt>
                <c:pt idx="431">
                  <c:v>3.6327494079999176E-2</c:v>
                </c:pt>
                <c:pt idx="432">
                  <c:v>3.8588537329832036E-2</c:v>
                </c:pt>
                <c:pt idx="433">
                  <c:v>4.2771569131692194E-2</c:v>
                </c:pt>
                <c:pt idx="434">
                  <c:v>4.5559106366635828E-2</c:v>
                </c:pt>
                <c:pt idx="435">
                  <c:v>4.503017404214122E-2</c:v>
                </c:pt>
                <c:pt idx="436">
                  <c:v>4.4621392335704974E-2</c:v>
                </c:pt>
                <c:pt idx="437">
                  <c:v>4.5907608757356382E-2</c:v>
                </c:pt>
                <c:pt idx="438">
                  <c:v>5.8716081950375164E-2</c:v>
                </c:pt>
                <c:pt idx="439">
                  <c:v>5.5997272819831731E-2</c:v>
                </c:pt>
                <c:pt idx="440">
                  <c:v>5.3918250269239618E-2</c:v>
                </c:pt>
                <c:pt idx="441">
                  <c:v>5.3329733981616674E-2</c:v>
                </c:pt>
                <c:pt idx="442">
                  <c:v>5.7300082056313623E-2</c:v>
                </c:pt>
                <c:pt idx="443">
                  <c:v>5.8927766341002094E-2</c:v>
                </c:pt>
                <c:pt idx="444">
                  <c:v>6.6073598736208022E-2</c:v>
                </c:pt>
                <c:pt idx="445">
                  <c:v>6.8734674397353993E-2</c:v>
                </c:pt>
                <c:pt idx="446">
                  <c:v>6.7580198436124256E-2</c:v>
                </c:pt>
                <c:pt idx="447">
                  <c:v>8.440566068761679E-2</c:v>
                </c:pt>
                <c:pt idx="448">
                  <c:v>8.6032947105468174E-2</c:v>
                </c:pt>
                <c:pt idx="449">
                  <c:v>9.643945523945692E-2</c:v>
                </c:pt>
                <c:pt idx="450">
                  <c:v>0.1041615665655747</c:v>
                </c:pt>
                <c:pt idx="451">
                  <c:v>0.11405577006824577</c:v>
                </c:pt>
                <c:pt idx="452">
                  <c:v>0.12028814973192739</c:v>
                </c:pt>
                <c:pt idx="453">
                  <c:v>0.12927504883480836</c:v>
                </c:pt>
                <c:pt idx="454">
                  <c:v>0.13232009191951125</c:v>
                </c:pt>
                <c:pt idx="455">
                  <c:v>0.1487883613891412</c:v>
                </c:pt>
                <c:pt idx="456">
                  <c:v>0.15475981963343294</c:v>
                </c:pt>
                <c:pt idx="457">
                  <c:v>0.15691116090991572</c:v>
                </c:pt>
                <c:pt idx="458">
                  <c:v>0.19403548564986081</c:v>
                </c:pt>
                <c:pt idx="459">
                  <c:v>0.22411017425018762</c:v>
                </c:pt>
                <c:pt idx="460">
                  <c:v>0.24246103088395085</c:v>
                </c:pt>
                <c:pt idx="461">
                  <c:v>0.25829354639801638</c:v>
                </c:pt>
                <c:pt idx="462">
                  <c:v>0.27540839915107612</c:v>
                </c:pt>
                <c:pt idx="463">
                  <c:v>0.28738097368662935</c:v>
                </c:pt>
                <c:pt idx="464">
                  <c:v>0.30468400923980327</c:v>
                </c:pt>
                <c:pt idx="465">
                  <c:v>0.3214243005060014</c:v>
                </c:pt>
                <c:pt idx="466">
                  <c:v>0.34341172695121014</c:v>
                </c:pt>
                <c:pt idx="467">
                  <c:v>0.36750113439317866</c:v>
                </c:pt>
                <c:pt idx="468">
                  <c:v>0.37017436115015012</c:v>
                </c:pt>
                <c:pt idx="469">
                  <c:v>0.39180877386361285</c:v>
                </c:pt>
                <c:pt idx="470">
                  <c:v>0.41375265891399216</c:v>
                </c:pt>
                <c:pt idx="471">
                  <c:v>0.42772913975807569</c:v>
                </c:pt>
                <c:pt idx="472">
                  <c:v>0.45330224277485132</c:v>
                </c:pt>
                <c:pt idx="473">
                  <c:v>0.43891007556165668</c:v>
                </c:pt>
                <c:pt idx="474">
                  <c:v>0.42916828598447043</c:v>
                </c:pt>
                <c:pt idx="475">
                  <c:v>0.40001733786939886</c:v>
                </c:pt>
                <c:pt idx="476">
                  <c:v>0.38713368611591437</c:v>
                </c:pt>
                <c:pt idx="477">
                  <c:v>0.38800839515386026</c:v>
                </c:pt>
                <c:pt idx="478">
                  <c:v>0.40146046831280113</c:v>
                </c:pt>
                <c:pt idx="479">
                  <c:v>0.38646127783903528</c:v>
                </c:pt>
                <c:pt idx="480">
                  <c:v>0.36051890478960041</c:v>
                </c:pt>
                <c:pt idx="481">
                  <c:v>0.34344279999378557</c:v>
                </c:pt>
                <c:pt idx="482">
                  <c:v>0.35912044260545212</c:v>
                </c:pt>
                <c:pt idx="483">
                  <c:v>0.34207663735123578</c:v>
                </c:pt>
                <c:pt idx="484">
                  <c:v>0.45838362065800498</c:v>
                </c:pt>
                <c:pt idx="485">
                  <c:v>0.36579188903815008</c:v>
                </c:pt>
                <c:pt idx="486">
                  <c:v>0.34819440458683998</c:v>
                </c:pt>
                <c:pt idx="487">
                  <c:v>0.33836305778156905</c:v>
                </c:pt>
                <c:pt idx="488">
                  <c:v>0.3561402635410752</c:v>
                </c:pt>
                <c:pt idx="489">
                  <c:v>0.36595570561318508</c:v>
                </c:pt>
                <c:pt idx="490">
                  <c:v>0.37153041733811387</c:v>
                </c:pt>
                <c:pt idx="491">
                  <c:v>0.36417881536082103</c:v>
                </c:pt>
                <c:pt idx="492">
                  <c:v>0.36875915852424063</c:v>
                </c:pt>
                <c:pt idx="493">
                  <c:v>0.36818814032486935</c:v>
                </c:pt>
                <c:pt idx="494">
                  <c:v>0.35773404230738376</c:v>
                </c:pt>
                <c:pt idx="495">
                  <c:v>0.35432522454114462</c:v>
                </c:pt>
                <c:pt idx="496">
                  <c:v>0.34607766127665801</c:v>
                </c:pt>
                <c:pt idx="497">
                  <c:v>0.34364486133911926</c:v>
                </c:pt>
                <c:pt idx="498">
                  <c:v>0.33327461411981102</c:v>
                </c:pt>
                <c:pt idx="499">
                  <c:v>0.32843341822238192</c:v>
                </c:pt>
                <c:pt idx="500">
                  <c:v>0.32548802778163755</c:v>
                </c:pt>
                <c:pt idx="501">
                  <c:v>0.31753636877647701</c:v>
                </c:pt>
                <c:pt idx="502">
                  <c:v>0.33789033127843715</c:v>
                </c:pt>
                <c:pt idx="503">
                  <c:v>0.33520617273052822</c:v>
                </c:pt>
                <c:pt idx="504">
                  <c:v>0.34574605808321252</c:v>
                </c:pt>
                <c:pt idx="505">
                  <c:v>0.35227821171642065</c:v>
                </c:pt>
                <c:pt idx="506">
                  <c:v>0.34949424263455581</c:v>
                </c:pt>
                <c:pt idx="507">
                  <c:v>0.35451247259224472</c:v>
                </c:pt>
                <c:pt idx="508">
                  <c:v>0.36613835638722769</c:v>
                </c:pt>
                <c:pt idx="509">
                  <c:v>0.37436299177904209</c:v>
                </c:pt>
                <c:pt idx="510">
                  <c:v>0.36165522942362227</c:v>
                </c:pt>
                <c:pt idx="511">
                  <c:v>0.33844825444485571</c:v>
                </c:pt>
                <c:pt idx="512">
                  <c:v>0.32686339044473245</c:v>
                </c:pt>
                <c:pt idx="513">
                  <c:v>0.32288619721627831</c:v>
                </c:pt>
                <c:pt idx="514">
                  <c:v>0.34519978370546145</c:v>
                </c:pt>
                <c:pt idx="515">
                  <c:v>0.34937150764779268</c:v>
                </c:pt>
              </c:numCache>
            </c:numRef>
          </c:val>
        </c:ser>
        <c:ser>
          <c:idx val="3"/>
          <c:order val="6"/>
          <c:spPr>
            <a:solidFill>
              <a:srgbClr val="802060"/>
            </a:solidFill>
            <a:ln w="12700">
              <a:noFill/>
              <a:prstDash val="solid"/>
            </a:ln>
          </c:spPr>
          <c:cat>
            <c:numRef>
              <c:f>[4]PrEnTFF!$A$10:$A$530</c:f>
              <c:numCache>
                <c:formatCode>General</c:formatCode>
                <c:ptCount val="521"/>
                <c:pt idx="0">
                  <c:v>1500</c:v>
                </c:pt>
                <c:pt idx="1">
                  <c:v>1501</c:v>
                </c:pt>
                <c:pt idx="2">
                  <c:v>1502</c:v>
                </c:pt>
                <c:pt idx="3">
                  <c:v>1503</c:v>
                </c:pt>
                <c:pt idx="4">
                  <c:v>1504</c:v>
                </c:pt>
                <c:pt idx="5">
                  <c:v>1505</c:v>
                </c:pt>
                <c:pt idx="6">
                  <c:v>1506</c:v>
                </c:pt>
                <c:pt idx="7">
                  <c:v>1507</c:v>
                </c:pt>
                <c:pt idx="8">
                  <c:v>1508</c:v>
                </c:pt>
                <c:pt idx="9">
                  <c:v>1509</c:v>
                </c:pt>
                <c:pt idx="10">
                  <c:v>1510</c:v>
                </c:pt>
                <c:pt idx="11">
                  <c:v>1511</c:v>
                </c:pt>
                <c:pt idx="12">
                  <c:v>1512</c:v>
                </c:pt>
                <c:pt idx="13">
                  <c:v>1513</c:v>
                </c:pt>
                <c:pt idx="14">
                  <c:v>1514</c:v>
                </c:pt>
                <c:pt idx="15">
                  <c:v>1515</c:v>
                </c:pt>
                <c:pt idx="16">
                  <c:v>1516</c:v>
                </c:pt>
                <c:pt idx="17">
                  <c:v>1517</c:v>
                </c:pt>
                <c:pt idx="18">
                  <c:v>1518</c:v>
                </c:pt>
                <c:pt idx="19">
                  <c:v>1519</c:v>
                </c:pt>
                <c:pt idx="20">
                  <c:v>1520</c:v>
                </c:pt>
                <c:pt idx="21">
                  <c:v>1521</c:v>
                </c:pt>
                <c:pt idx="22">
                  <c:v>1522</c:v>
                </c:pt>
                <c:pt idx="23">
                  <c:v>1523</c:v>
                </c:pt>
                <c:pt idx="24">
                  <c:v>1524</c:v>
                </c:pt>
                <c:pt idx="25">
                  <c:v>1525</c:v>
                </c:pt>
                <c:pt idx="26">
                  <c:v>1526</c:v>
                </c:pt>
                <c:pt idx="27">
                  <c:v>1527</c:v>
                </c:pt>
                <c:pt idx="28">
                  <c:v>1528</c:v>
                </c:pt>
                <c:pt idx="29">
                  <c:v>1529</c:v>
                </c:pt>
                <c:pt idx="30">
                  <c:v>1530</c:v>
                </c:pt>
                <c:pt idx="31">
                  <c:v>1531</c:v>
                </c:pt>
                <c:pt idx="32">
                  <c:v>1532</c:v>
                </c:pt>
                <c:pt idx="33">
                  <c:v>1533</c:v>
                </c:pt>
                <c:pt idx="34">
                  <c:v>1534</c:v>
                </c:pt>
                <c:pt idx="35">
                  <c:v>1535</c:v>
                </c:pt>
                <c:pt idx="36">
                  <c:v>1536</c:v>
                </c:pt>
                <c:pt idx="37">
                  <c:v>1537</c:v>
                </c:pt>
                <c:pt idx="38">
                  <c:v>1538</c:v>
                </c:pt>
                <c:pt idx="39">
                  <c:v>1539</c:v>
                </c:pt>
                <c:pt idx="40">
                  <c:v>1540</c:v>
                </c:pt>
                <c:pt idx="41">
                  <c:v>1541</c:v>
                </c:pt>
                <c:pt idx="42">
                  <c:v>1542</c:v>
                </c:pt>
                <c:pt idx="43">
                  <c:v>1543</c:v>
                </c:pt>
                <c:pt idx="44">
                  <c:v>1544</c:v>
                </c:pt>
                <c:pt idx="45">
                  <c:v>1545</c:v>
                </c:pt>
                <c:pt idx="46">
                  <c:v>1546</c:v>
                </c:pt>
                <c:pt idx="47">
                  <c:v>1547</c:v>
                </c:pt>
                <c:pt idx="48">
                  <c:v>1548</c:v>
                </c:pt>
                <c:pt idx="49">
                  <c:v>1549</c:v>
                </c:pt>
                <c:pt idx="50">
                  <c:v>1550</c:v>
                </c:pt>
                <c:pt idx="51">
                  <c:v>1551</c:v>
                </c:pt>
                <c:pt idx="52">
                  <c:v>1552</c:v>
                </c:pt>
                <c:pt idx="53">
                  <c:v>1553</c:v>
                </c:pt>
                <c:pt idx="54">
                  <c:v>1554</c:v>
                </c:pt>
                <c:pt idx="55">
                  <c:v>1555</c:v>
                </c:pt>
                <c:pt idx="56">
                  <c:v>1556</c:v>
                </c:pt>
                <c:pt idx="57">
                  <c:v>1557</c:v>
                </c:pt>
                <c:pt idx="58">
                  <c:v>1558</c:v>
                </c:pt>
                <c:pt idx="59">
                  <c:v>1559</c:v>
                </c:pt>
                <c:pt idx="60">
                  <c:v>1560</c:v>
                </c:pt>
                <c:pt idx="61">
                  <c:v>1561</c:v>
                </c:pt>
                <c:pt idx="62">
                  <c:v>1562</c:v>
                </c:pt>
                <c:pt idx="63">
                  <c:v>1563</c:v>
                </c:pt>
                <c:pt idx="64">
                  <c:v>1564</c:v>
                </c:pt>
                <c:pt idx="65">
                  <c:v>1565</c:v>
                </c:pt>
                <c:pt idx="66">
                  <c:v>1566</c:v>
                </c:pt>
                <c:pt idx="67">
                  <c:v>1567</c:v>
                </c:pt>
                <c:pt idx="68">
                  <c:v>1568</c:v>
                </c:pt>
                <c:pt idx="69">
                  <c:v>1569</c:v>
                </c:pt>
                <c:pt idx="70">
                  <c:v>1570</c:v>
                </c:pt>
                <c:pt idx="71">
                  <c:v>1571</c:v>
                </c:pt>
                <c:pt idx="72">
                  <c:v>1572</c:v>
                </c:pt>
                <c:pt idx="73">
                  <c:v>1573</c:v>
                </c:pt>
                <c:pt idx="74">
                  <c:v>1574</c:v>
                </c:pt>
                <c:pt idx="75">
                  <c:v>1575</c:v>
                </c:pt>
                <c:pt idx="76">
                  <c:v>1576</c:v>
                </c:pt>
                <c:pt idx="77">
                  <c:v>1577</c:v>
                </c:pt>
                <c:pt idx="78">
                  <c:v>1578</c:v>
                </c:pt>
                <c:pt idx="79">
                  <c:v>1579</c:v>
                </c:pt>
                <c:pt idx="80">
                  <c:v>1580</c:v>
                </c:pt>
                <c:pt idx="81">
                  <c:v>1581</c:v>
                </c:pt>
                <c:pt idx="82">
                  <c:v>1582</c:v>
                </c:pt>
                <c:pt idx="83">
                  <c:v>1583</c:v>
                </c:pt>
                <c:pt idx="84">
                  <c:v>1584</c:v>
                </c:pt>
                <c:pt idx="85">
                  <c:v>1585</c:v>
                </c:pt>
                <c:pt idx="86">
                  <c:v>1586</c:v>
                </c:pt>
                <c:pt idx="87">
                  <c:v>1587</c:v>
                </c:pt>
                <c:pt idx="88">
                  <c:v>1588</c:v>
                </c:pt>
                <c:pt idx="89">
                  <c:v>1589</c:v>
                </c:pt>
                <c:pt idx="90">
                  <c:v>1590</c:v>
                </c:pt>
                <c:pt idx="91">
                  <c:v>1591</c:v>
                </c:pt>
                <c:pt idx="92">
                  <c:v>1592</c:v>
                </c:pt>
                <c:pt idx="93">
                  <c:v>1593</c:v>
                </c:pt>
                <c:pt idx="94">
                  <c:v>1594</c:v>
                </c:pt>
                <c:pt idx="95">
                  <c:v>1595</c:v>
                </c:pt>
                <c:pt idx="96">
                  <c:v>1596</c:v>
                </c:pt>
                <c:pt idx="97">
                  <c:v>1597</c:v>
                </c:pt>
                <c:pt idx="98">
                  <c:v>1598</c:v>
                </c:pt>
                <c:pt idx="99">
                  <c:v>1599</c:v>
                </c:pt>
                <c:pt idx="100">
                  <c:v>1600</c:v>
                </c:pt>
                <c:pt idx="101">
                  <c:v>1601</c:v>
                </c:pt>
                <c:pt idx="102">
                  <c:v>1602</c:v>
                </c:pt>
                <c:pt idx="103">
                  <c:v>1603</c:v>
                </c:pt>
                <c:pt idx="104">
                  <c:v>1604</c:v>
                </c:pt>
                <c:pt idx="105">
                  <c:v>1605</c:v>
                </c:pt>
                <c:pt idx="106">
                  <c:v>1606</c:v>
                </c:pt>
                <c:pt idx="107">
                  <c:v>1607</c:v>
                </c:pt>
                <c:pt idx="108">
                  <c:v>1608</c:v>
                </c:pt>
                <c:pt idx="109">
                  <c:v>1609</c:v>
                </c:pt>
                <c:pt idx="110">
                  <c:v>1610</c:v>
                </c:pt>
                <c:pt idx="111">
                  <c:v>1611</c:v>
                </c:pt>
                <c:pt idx="112">
                  <c:v>1612</c:v>
                </c:pt>
                <c:pt idx="113">
                  <c:v>1613</c:v>
                </c:pt>
                <c:pt idx="114">
                  <c:v>1614</c:v>
                </c:pt>
                <c:pt idx="115">
                  <c:v>1615</c:v>
                </c:pt>
                <c:pt idx="116">
                  <c:v>1616</c:v>
                </c:pt>
                <c:pt idx="117">
                  <c:v>1617</c:v>
                </c:pt>
                <c:pt idx="118">
                  <c:v>1618</c:v>
                </c:pt>
                <c:pt idx="119">
                  <c:v>1619</c:v>
                </c:pt>
                <c:pt idx="120">
                  <c:v>1620</c:v>
                </c:pt>
                <c:pt idx="121">
                  <c:v>1621</c:v>
                </c:pt>
                <c:pt idx="122">
                  <c:v>1622</c:v>
                </c:pt>
                <c:pt idx="123">
                  <c:v>1623</c:v>
                </c:pt>
                <c:pt idx="124">
                  <c:v>1624</c:v>
                </c:pt>
                <c:pt idx="125">
                  <c:v>1625</c:v>
                </c:pt>
                <c:pt idx="126">
                  <c:v>1626</c:v>
                </c:pt>
                <c:pt idx="127">
                  <c:v>1627</c:v>
                </c:pt>
                <c:pt idx="128">
                  <c:v>1628</c:v>
                </c:pt>
                <c:pt idx="129">
                  <c:v>1629</c:v>
                </c:pt>
                <c:pt idx="130">
                  <c:v>1630</c:v>
                </c:pt>
                <c:pt idx="131">
                  <c:v>1631</c:v>
                </c:pt>
                <c:pt idx="132">
                  <c:v>1632</c:v>
                </c:pt>
                <c:pt idx="133">
                  <c:v>1633</c:v>
                </c:pt>
                <c:pt idx="134">
                  <c:v>1634</c:v>
                </c:pt>
                <c:pt idx="135">
                  <c:v>1635</c:v>
                </c:pt>
                <c:pt idx="136">
                  <c:v>1636</c:v>
                </c:pt>
                <c:pt idx="137">
                  <c:v>1637</c:v>
                </c:pt>
                <c:pt idx="138">
                  <c:v>1638</c:v>
                </c:pt>
                <c:pt idx="139">
                  <c:v>1639</c:v>
                </c:pt>
                <c:pt idx="140">
                  <c:v>1640</c:v>
                </c:pt>
                <c:pt idx="141">
                  <c:v>1641</c:v>
                </c:pt>
                <c:pt idx="142">
                  <c:v>1642</c:v>
                </c:pt>
                <c:pt idx="143">
                  <c:v>1643</c:v>
                </c:pt>
                <c:pt idx="144">
                  <c:v>1644</c:v>
                </c:pt>
                <c:pt idx="145">
                  <c:v>1645</c:v>
                </c:pt>
                <c:pt idx="146">
                  <c:v>1646</c:v>
                </c:pt>
                <c:pt idx="147">
                  <c:v>1647</c:v>
                </c:pt>
                <c:pt idx="148">
                  <c:v>1648</c:v>
                </c:pt>
                <c:pt idx="149">
                  <c:v>1649</c:v>
                </c:pt>
                <c:pt idx="150">
                  <c:v>1650</c:v>
                </c:pt>
                <c:pt idx="151">
                  <c:v>1651</c:v>
                </c:pt>
                <c:pt idx="152">
                  <c:v>1652</c:v>
                </c:pt>
                <c:pt idx="153">
                  <c:v>1653</c:v>
                </c:pt>
                <c:pt idx="154">
                  <c:v>1654</c:v>
                </c:pt>
                <c:pt idx="155">
                  <c:v>1655</c:v>
                </c:pt>
                <c:pt idx="156">
                  <c:v>1656</c:v>
                </c:pt>
                <c:pt idx="157">
                  <c:v>1657</c:v>
                </c:pt>
                <c:pt idx="158">
                  <c:v>1658</c:v>
                </c:pt>
                <c:pt idx="159">
                  <c:v>1659</c:v>
                </c:pt>
                <c:pt idx="160">
                  <c:v>1660</c:v>
                </c:pt>
                <c:pt idx="161">
                  <c:v>1661</c:v>
                </c:pt>
                <c:pt idx="162">
                  <c:v>1662</c:v>
                </c:pt>
                <c:pt idx="163">
                  <c:v>1663</c:v>
                </c:pt>
                <c:pt idx="164">
                  <c:v>1664</c:v>
                </c:pt>
                <c:pt idx="165">
                  <c:v>1665</c:v>
                </c:pt>
                <c:pt idx="166">
                  <c:v>1666</c:v>
                </c:pt>
                <c:pt idx="167">
                  <c:v>1667</c:v>
                </c:pt>
                <c:pt idx="168">
                  <c:v>1668</c:v>
                </c:pt>
                <c:pt idx="169">
                  <c:v>1669</c:v>
                </c:pt>
                <c:pt idx="170">
                  <c:v>1670</c:v>
                </c:pt>
                <c:pt idx="171">
                  <c:v>1671</c:v>
                </c:pt>
                <c:pt idx="172">
                  <c:v>1672</c:v>
                </c:pt>
                <c:pt idx="173">
                  <c:v>1673</c:v>
                </c:pt>
                <c:pt idx="174">
                  <c:v>1674</c:v>
                </c:pt>
                <c:pt idx="175">
                  <c:v>1675</c:v>
                </c:pt>
                <c:pt idx="176">
                  <c:v>1676</c:v>
                </c:pt>
                <c:pt idx="177">
                  <c:v>1677</c:v>
                </c:pt>
                <c:pt idx="178">
                  <c:v>1678</c:v>
                </c:pt>
                <c:pt idx="179">
                  <c:v>1679</c:v>
                </c:pt>
                <c:pt idx="180">
                  <c:v>1680</c:v>
                </c:pt>
                <c:pt idx="181">
                  <c:v>1681</c:v>
                </c:pt>
                <c:pt idx="182">
                  <c:v>1682</c:v>
                </c:pt>
                <c:pt idx="183">
                  <c:v>1683</c:v>
                </c:pt>
                <c:pt idx="184">
                  <c:v>1684</c:v>
                </c:pt>
                <c:pt idx="185">
                  <c:v>1685</c:v>
                </c:pt>
                <c:pt idx="186">
                  <c:v>1686</c:v>
                </c:pt>
                <c:pt idx="187">
                  <c:v>1687</c:v>
                </c:pt>
                <c:pt idx="188">
                  <c:v>1688</c:v>
                </c:pt>
                <c:pt idx="189">
                  <c:v>1689</c:v>
                </c:pt>
                <c:pt idx="190">
                  <c:v>1690</c:v>
                </c:pt>
                <c:pt idx="191">
                  <c:v>1691</c:v>
                </c:pt>
                <c:pt idx="192">
                  <c:v>1692</c:v>
                </c:pt>
                <c:pt idx="193">
                  <c:v>1693</c:v>
                </c:pt>
                <c:pt idx="194">
                  <c:v>1694</c:v>
                </c:pt>
                <c:pt idx="195">
                  <c:v>1695</c:v>
                </c:pt>
                <c:pt idx="196">
                  <c:v>1696</c:v>
                </c:pt>
                <c:pt idx="197">
                  <c:v>1697</c:v>
                </c:pt>
                <c:pt idx="198">
                  <c:v>1698</c:v>
                </c:pt>
                <c:pt idx="199">
                  <c:v>1699</c:v>
                </c:pt>
                <c:pt idx="200">
                  <c:v>1700</c:v>
                </c:pt>
                <c:pt idx="201">
                  <c:v>1701</c:v>
                </c:pt>
                <c:pt idx="202">
                  <c:v>1702</c:v>
                </c:pt>
                <c:pt idx="203">
                  <c:v>1703</c:v>
                </c:pt>
                <c:pt idx="204">
                  <c:v>1704</c:v>
                </c:pt>
                <c:pt idx="205">
                  <c:v>1705</c:v>
                </c:pt>
                <c:pt idx="206">
                  <c:v>1706</c:v>
                </c:pt>
                <c:pt idx="207">
                  <c:v>1707</c:v>
                </c:pt>
                <c:pt idx="208">
                  <c:v>1708</c:v>
                </c:pt>
                <c:pt idx="209">
                  <c:v>1709</c:v>
                </c:pt>
                <c:pt idx="210">
                  <c:v>1710</c:v>
                </c:pt>
                <c:pt idx="211">
                  <c:v>1711</c:v>
                </c:pt>
                <c:pt idx="212">
                  <c:v>1712</c:v>
                </c:pt>
                <c:pt idx="213">
                  <c:v>1713</c:v>
                </c:pt>
                <c:pt idx="214">
                  <c:v>1714</c:v>
                </c:pt>
                <c:pt idx="215">
                  <c:v>1715</c:v>
                </c:pt>
                <c:pt idx="216">
                  <c:v>1716</c:v>
                </c:pt>
                <c:pt idx="217">
                  <c:v>1717</c:v>
                </c:pt>
                <c:pt idx="218">
                  <c:v>1718</c:v>
                </c:pt>
                <c:pt idx="219">
                  <c:v>1719</c:v>
                </c:pt>
                <c:pt idx="220">
                  <c:v>1720</c:v>
                </c:pt>
                <c:pt idx="221">
                  <c:v>1721</c:v>
                </c:pt>
                <c:pt idx="222">
                  <c:v>1722</c:v>
                </c:pt>
                <c:pt idx="223">
                  <c:v>1723</c:v>
                </c:pt>
                <c:pt idx="224">
                  <c:v>1724</c:v>
                </c:pt>
                <c:pt idx="225">
                  <c:v>1725</c:v>
                </c:pt>
                <c:pt idx="226">
                  <c:v>1726</c:v>
                </c:pt>
                <c:pt idx="227">
                  <c:v>1727</c:v>
                </c:pt>
                <c:pt idx="228">
                  <c:v>1728</c:v>
                </c:pt>
                <c:pt idx="229">
                  <c:v>1729</c:v>
                </c:pt>
                <c:pt idx="230">
                  <c:v>1730</c:v>
                </c:pt>
                <c:pt idx="231">
                  <c:v>1731</c:v>
                </c:pt>
                <c:pt idx="232">
                  <c:v>1732</c:v>
                </c:pt>
                <c:pt idx="233">
                  <c:v>1733</c:v>
                </c:pt>
                <c:pt idx="234">
                  <c:v>1734</c:v>
                </c:pt>
                <c:pt idx="235">
                  <c:v>1735</c:v>
                </c:pt>
                <c:pt idx="236">
                  <c:v>1736</c:v>
                </c:pt>
                <c:pt idx="237">
                  <c:v>1737</c:v>
                </c:pt>
                <c:pt idx="238">
                  <c:v>1738</c:v>
                </c:pt>
                <c:pt idx="239">
                  <c:v>1739</c:v>
                </c:pt>
                <c:pt idx="240">
                  <c:v>1740</c:v>
                </c:pt>
                <c:pt idx="241">
                  <c:v>1741</c:v>
                </c:pt>
                <c:pt idx="242">
                  <c:v>1742</c:v>
                </c:pt>
                <c:pt idx="243">
                  <c:v>1743</c:v>
                </c:pt>
                <c:pt idx="244">
                  <c:v>1744</c:v>
                </c:pt>
                <c:pt idx="245">
                  <c:v>1745</c:v>
                </c:pt>
                <c:pt idx="246">
                  <c:v>1746</c:v>
                </c:pt>
                <c:pt idx="247">
                  <c:v>1747</c:v>
                </c:pt>
                <c:pt idx="248">
                  <c:v>1748</c:v>
                </c:pt>
                <c:pt idx="249">
                  <c:v>1749</c:v>
                </c:pt>
                <c:pt idx="250">
                  <c:v>1750</c:v>
                </c:pt>
                <c:pt idx="251">
                  <c:v>1751</c:v>
                </c:pt>
                <c:pt idx="252">
                  <c:v>1752</c:v>
                </c:pt>
                <c:pt idx="253">
                  <c:v>1753</c:v>
                </c:pt>
                <c:pt idx="254">
                  <c:v>1754</c:v>
                </c:pt>
                <c:pt idx="255">
                  <c:v>1755</c:v>
                </c:pt>
                <c:pt idx="256">
                  <c:v>1756</c:v>
                </c:pt>
                <c:pt idx="257">
                  <c:v>1757</c:v>
                </c:pt>
                <c:pt idx="258">
                  <c:v>1758</c:v>
                </c:pt>
                <c:pt idx="259">
                  <c:v>1759</c:v>
                </c:pt>
                <c:pt idx="260">
                  <c:v>1760</c:v>
                </c:pt>
                <c:pt idx="261">
                  <c:v>1761</c:v>
                </c:pt>
                <c:pt idx="262">
                  <c:v>1762</c:v>
                </c:pt>
                <c:pt idx="263">
                  <c:v>1763</c:v>
                </c:pt>
                <c:pt idx="264">
                  <c:v>1764</c:v>
                </c:pt>
                <c:pt idx="265">
                  <c:v>1765</c:v>
                </c:pt>
                <c:pt idx="266">
                  <c:v>1766</c:v>
                </c:pt>
                <c:pt idx="267">
                  <c:v>1767</c:v>
                </c:pt>
                <c:pt idx="268">
                  <c:v>1768</c:v>
                </c:pt>
                <c:pt idx="269">
                  <c:v>1769</c:v>
                </c:pt>
                <c:pt idx="270">
                  <c:v>1770</c:v>
                </c:pt>
                <c:pt idx="271">
                  <c:v>1771</c:v>
                </c:pt>
                <c:pt idx="272">
                  <c:v>1772</c:v>
                </c:pt>
                <c:pt idx="273">
                  <c:v>1773</c:v>
                </c:pt>
                <c:pt idx="274">
                  <c:v>1774</c:v>
                </c:pt>
                <c:pt idx="275">
                  <c:v>1775</c:v>
                </c:pt>
                <c:pt idx="276">
                  <c:v>1776</c:v>
                </c:pt>
                <c:pt idx="277">
                  <c:v>1777</c:v>
                </c:pt>
                <c:pt idx="278">
                  <c:v>1778</c:v>
                </c:pt>
                <c:pt idx="279">
                  <c:v>1779</c:v>
                </c:pt>
                <c:pt idx="280">
                  <c:v>1780</c:v>
                </c:pt>
                <c:pt idx="281">
                  <c:v>1781</c:v>
                </c:pt>
                <c:pt idx="282">
                  <c:v>1782</c:v>
                </c:pt>
                <c:pt idx="283">
                  <c:v>1783</c:v>
                </c:pt>
                <c:pt idx="284">
                  <c:v>1784</c:v>
                </c:pt>
                <c:pt idx="285">
                  <c:v>1785</c:v>
                </c:pt>
                <c:pt idx="286">
                  <c:v>1786</c:v>
                </c:pt>
                <c:pt idx="287">
                  <c:v>1787</c:v>
                </c:pt>
                <c:pt idx="288">
                  <c:v>1788</c:v>
                </c:pt>
                <c:pt idx="289">
                  <c:v>1789</c:v>
                </c:pt>
                <c:pt idx="290">
                  <c:v>1790</c:v>
                </c:pt>
                <c:pt idx="291">
                  <c:v>1791</c:v>
                </c:pt>
                <c:pt idx="292">
                  <c:v>1792</c:v>
                </c:pt>
                <c:pt idx="293">
                  <c:v>1793</c:v>
                </c:pt>
                <c:pt idx="294">
                  <c:v>1794</c:v>
                </c:pt>
                <c:pt idx="295">
                  <c:v>1795</c:v>
                </c:pt>
                <c:pt idx="296">
                  <c:v>1796</c:v>
                </c:pt>
                <c:pt idx="297">
                  <c:v>1797</c:v>
                </c:pt>
                <c:pt idx="298">
                  <c:v>1798</c:v>
                </c:pt>
                <c:pt idx="299">
                  <c:v>1799</c:v>
                </c:pt>
                <c:pt idx="300">
                  <c:v>1800</c:v>
                </c:pt>
                <c:pt idx="301">
                  <c:v>1801</c:v>
                </c:pt>
                <c:pt idx="302">
                  <c:v>1802</c:v>
                </c:pt>
                <c:pt idx="303">
                  <c:v>1803</c:v>
                </c:pt>
                <c:pt idx="304">
                  <c:v>1804</c:v>
                </c:pt>
                <c:pt idx="305">
                  <c:v>1805</c:v>
                </c:pt>
                <c:pt idx="306">
                  <c:v>1806</c:v>
                </c:pt>
                <c:pt idx="307">
                  <c:v>1807</c:v>
                </c:pt>
                <c:pt idx="308">
                  <c:v>1808</c:v>
                </c:pt>
                <c:pt idx="309">
                  <c:v>1809</c:v>
                </c:pt>
                <c:pt idx="310">
                  <c:v>1810</c:v>
                </c:pt>
                <c:pt idx="311">
                  <c:v>1811</c:v>
                </c:pt>
                <c:pt idx="312">
                  <c:v>1812</c:v>
                </c:pt>
                <c:pt idx="313">
                  <c:v>1813</c:v>
                </c:pt>
                <c:pt idx="314">
                  <c:v>1814</c:v>
                </c:pt>
                <c:pt idx="315">
                  <c:v>1815</c:v>
                </c:pt>
                <c:pt idx="316">
                  <c:v>1816</c:v>
                </c:pt>
                <c:pt idx="317">
                  <c:v>1817</c:v>
                </c:pt>
                <c:pt idx="318">
                  <c:v>1818</c:v>
                </c:pt>
                <c:pt idx="319">
                  <c:v>1819</c:v>
                </c:pt>
                <c:pt idx="320">
                  <c:v>1820</c:v>
                </c:pt>
                <c:pt idx="321">
                  <c:v>1821</c:v>
                </c:pt>
                <c:pt idx="322">
                  <c:v>1822</c:v>
                </c:pt>
                <c:pt idx="323">
                  <c:v>1823</c:v>
                </c:pt>
                <c:pt idx="324">
                  <c:v>1824</c:v>
                </c:pt>
                <c:pt idx="325">
                  <c:v>1825</c:v>
                </c:pt>
                <c:pt idx="326">
                  <c:v>1826</c:v>
                </c:pt>
                <c:pt idx="327">
                  <c:v>1827</c:v>
                </c:pt>
                <c:pt idx="328">
                  <c:v>1828</c:v>
                </c:pt>
                <c:pt idx="329">
                  <c:v>1829</c:v>
                </c:pt>
                <c:pt idx="330">
                  <c:v>1830</c:v>
                </c:pt>
                <c:pt idx="331">
                  <c:v>1831</c:v>
                </c:pt>
                <c:pt idx="332">
                  <c:v>1832</c:v>
                </c:pt>
                <c:pt idx="333">
                  <c:v>1833</c:v>
                </c:pt>
                <c:pt idx="334">
                  <c:v>1834</c:v>
                </c:pt>
                <c:pt idx="335">
                  <c:v>1835</c:v>
                </c:pt>
                <c:pt idx="336">
                  <c:v>1836</c:v>
                </c:pt>
                <c:pt idx="337">
                  <c:v>1837</c:v>
                </c:pt>
                <c:pt idx="338">
                  <c:v>1838</c:v>
                </c:pt>
                <c:pt idx="339">
                  <c:v>1839</c:v>
                </c:pt>
                <c:pt idx="340">
                  <c:v>1840</c:v>
                </c:pt>
                <c:pt idx="341">
                  <c:v>1841</c:v>
                </c:pt>
                <c:pt idx="342">
                  <c:v>1842</c:v>
                </c:pt>
                <c:pt idx="343">
                  <c:v>1843</c:v>
                </c:pt>
                <c:pt idx="344">
                  <c:v>1844</c:v>
                </c:pt>
                <c:pt idx="345">
                  <c:v>1845</c:v>
                </c:pt>
                <c:pt idx="346">
                  <c:v>1846</c:v>
                </c:pt>
                <c:pt idx="347">
                  <c:v>1847</c:v>
                </c:pt>
                <c:pt idx="348">
                  <c:v>1848</c:v>
                </c:pt>
                <c:pt idx="349">
                  <c:v>1849</c:v>
                </c:pt>
                <c:pt idx="350">
                  <c:v>1850</c:v>
                </c:pt>
                <c:pt idx="351">
                  <c:v>1851</c:v>
                </c:pt>
                <c:pt idx="352">
                  <c:v>1852</c:v>
                </c:pt>
                <c:pt idx="353">
                  <c:v>1853</c:v>
                </c:pt>
                <c:pt idx="354">
                  <c:v>1854</c:v>
                </c:pt>
                <c:pt idx="355">
                  <c:v>1855</c:v>
                </c:pt>
                <c:pt idx="356">
                  <c:v>1856</c:v>
                </c:pt>
                <c:pt idx="357">
                  <c:v>1857</c:v>
                </c:pt>
                <c:pt idx="358">
                  <c:v>1858</c:v>
                </c:pt>
                <c:pt idx="359">
                  <c:v>1859</c:v>
                </c:pt>
                <c:pt idx="360">
                  <c:v>1860</c:v>
                </c:pt>
                <c:pt idx="361">
                  <c:v>1861</c:v>
                </c:pt>
                <c:pt idx="362">
                  <c:v>1862</c:v>
                </c:pt>
                <c:pt idx="363">
                  <c:v>1863</c:v>
                </c:pt>
                <c:pt idx="364">
                  <c:v>1864</c:v>
                </c:pt>
                <c:pt idx="365">
                  <c:v>1865</c:v>
                </c:pt>
                <c:pt idx="366">
                  <c:v>1866</c:v>
                </c:pt>
                <c:pt idx="367">
                  <c:v>1867</c:v>
                </c:pt>
                <c:pt idx="368">
                  <c:v>1868</c:v>
                </c:pt>
                <c:pt idx="369">
                  <c:v>1869</c:v>
                </c:pt>
                <c:pt idx="370">
                  <c:v>1870</c:v>
                </c:pt>
                <c:pt idx="371">
                  <c:v>1871</c:v>
                </c:pt>
                <c:pt idx="372">
                  <c:v>1872</c:v>
                </c:pt>
                <c:pt idx="373">
                  <c:v>1873</c:v>
                </c:pt>
                <c:pt idx="374">
                  <c:v>1874</c:v>
                </c:pt>
                <c:pt idx="375">
                  <c:v>1875</c:v>
                </c:pt>
                <c:pt idx="376">
                  <c:v>1876</c:v>
                </c:pt>
                <c:pt idx="377">
                  <c:v>1877</c:v>
                </c:pt>
                <c:pt idx="378">
                  <c:v>1878</c:v>
                </c:pt>
                <c:pt idx="379">
                  <c:v>1879</c:v>
                </c:pt>
                <c:pt idx="380">
                  <c:v>1880</c:v>
                </c:pt>
                <c:pt idx="381">
                  <c:v>1881</c:v>
                </c:pt>
                <c:pt idx="382">
                  <c:v>1882</c:v>
                </c:pt>
                <c:pt idx="383">
                  <c:v>1883</c:v>
                </c:pt>
                <c:pt idx="384">
                  <c:v>1884</c:v>
                </c:pt>
                <c:pt idx="385">
                  <c:v>1885</c:v>
                </c:pt>
                <c:pt idx="386">
                  <c:v>1886</c:v>
                </c:pt>
                <c:pt idx="387">
                  <c:v>1887</c:v>
                </c:pt>
                <c:pt idx="388">
                  <c:v>1888</c:v>
                </c:pt>
                <c:pt idx="389">
                  <c:v>1889</c:v>
                </c:pt>
                <c:pt idx="390">
                  <c:v>1890</c:v>
                </c:pt>
                <c:pt idx="391">
                  <c:v>1891</c:v>
                </c:pt>
                <c:pt idx="392">
                  <c:v>1892</c:v>
                </c:pt>
                <c:pt idx="393">
                  <c:v>1893</c:v>
                </c:pt>
                <c:pt idx="394">
                  <c:v>1894</c:v>
                </c:pt>
                <c:pt idx="395">
                  <c:v>1895</c:v>
                </c:pt>
                <c:pt idx="396">
                  <c:v>1896</c:v>
                </c:pt>
                <c:pt idx="397">
                  <c:v>1897</c:v>
                </c:pt>
                <c:pt idx="398">
                  <c:v>1898</c:v>
                </c:pt>
                <c:pt idx="399">
                  <c:v>1899</c:v>
                </c:pt>
                <c:pt idx="400">
                  <c:v>1900</c:v>
                </c:pt>
                <c:pt idx="401">
                  <c:v>1901</c:v>
                </c:pt>
                <c:pt idx="402">
                  <c:v>1902</c:v>
                </c:pt>
                <c:pt idx="403">
                  <c:v>1903</c:v>
                </c:pt>
                <c:pt idx="404">
                  <c:v>1904</c:v>
                </c:pt>
                <c:pt idx="405">
                  <c:v>1905</c:v>
                </c:pt>
                <c:pt idx="406">
                  <c:v>1906</c:v>
                </c:pt>
                <c:pt idx="407">
                  <c:v>1907</c:v>
                </c:pt>
                <c:pt idx="408">
                  <c:v>1908</c:v>
                </c:pt>
                <c:pt idx="409">
                  <c:v>1909</c:v>
                </c:pt>
                <c:pt idx="410">
                  <c:v>1910</c:v>
                </c:pt>
                <c:pt idx="411">
                  <c:v>1911</c:v>
                </c:pt>
                <c:pt idx="412">
                  <c:v>1912</c:v>
                </c:pt>
                <c:pt idx="413">
                  <c:v>1913</c:v>
                </c:pt>
                <c:pt idx="414">
                  <c:v>1914</c:v>
                </c:pt>
                <c:pt idx="415">
                  <c:v>1915</c:v>
                </c:pt>
                <c:pt idx="416">
                  <c:v>1916</c:v>
                </c:pt>
                <c:pt idx="417">
                  <c:v>1917</c:v>
                </c:pt>
                <c:pt idx="418">
                  <c:v>1918</c:v>
                </c:pt>
                <c:pt idx="419">
                  <c:v>1919</c:v>
                </c:pt>
                <c:pt idx="420">
                  <c:v>1920</c:v>
                </c:pt>
                <c:pt idx="421">
                  <c:v>1921</c:v>
                </c:pt>
                <c:pt idx="422">
                  <c:v>1922</c:v>
                </c:pt>
                <c:pt idx="423">
                  <c:v>1923</c:v>
                </c:pt>
                <c:pt idx="424">
                  <c:v>1924</c:v>
                </c:pt>
                <c:pt idx="425">
                  <c:v>1925</c:v>
                </c:pt>
                <c:pt idx="426">
                  <c:v>1926</c:v>
                </c:pt>
                <c:pt idx="427">
                  <c:v>1927</c:v>
                </c:pt>
                <c:pt idx="428">
                  <c:v>1928</c:v>
                </c:pt>
                <c:pt idx="429">
                  <c:v>1929</c:v>
                </c:pt>
                <c:pt idx="430">
                  <c:v>1930</c:v>
                </c:pt>
                <c:pt idx="431">
                  <c:v>1931</c:v>
                </c:pt>
                <c:pt idx="432">
                  <c:v>1932</c:v>
                </c:pt>
                <c:pt idx="433">
                  <c:v>1933</c:v>
                </c:pt>
                <c:pt idx="434">
                  <c:v>1934</c:v>
                </c:pt>
                <c:pt idx="435">
                  <c:v>1935</c:v>
                </c:pt>
                <c:pt idx="436">
                  <c:v>1936</c:v>
                </c:pt>
                <c:pt idx="437">
                  <c:v>1937</c:v>
                </c:pt>
                <c:pt idx="438">
                  <c:v>1938</c:v>
                </c:pt>
                <c:pt idx="439">
                  <c:v>1939</c:v>
                </c:pt>
                <c:pt idx="440">
                  <c:v>1940</c:v>
                </c:pt>
                <c:pt idx="441">
                  <c:v>1941</c:v>
                </c:pt>
                <c:pt idx="442">
                  <c:v>1942</c:v>
                </c:pt>
                <c:pt idx="443">
                  <c:v>1943</c:v>
                </c:pt>
                <c:pt idx="444">
                  <c:v>1944</c:v>
                </c:pt>
                <c:pt idx="445">
                  <c:v>1945</c:v>
                </c:pt>
                <c:pt idx="446">
                  <c:v>1946</c:v>
                </c:pt>
                <c:pt idx="447">
                  <c:v>1947</c:v>
                </c:pt>
                <c:pt idx="448">
                  <c:v>1948</c:v>
                </c:pt>
                <c:pt idx="449">
                  <c:v>1949</c:v>
                </c:pt>
                <c:pt idx="450">
                  <c:v>1950</c:v>
                </c:pt>
                <c:pt idx="451">
                  <c:v>1951</c:v>
                </c:pt>
                <c:pt idx="452">
                  <c:v>1952</c:v>
                </c:pt>
                <c:pt idx="453">
                  <c:v>1953</c:v>
                </c:pt>
                <c:pt idx="454">
                  <c:v>1954</c:v>
                </c:pt>
                <c:pt idx="455">
                  <c:v>1955</c:v>
                </c:pt>
                <c:pt idx="456">
                  <c:v>1956</c:v>
                </c:pt>
                <c:pt idx="457">
                  <c:v>1957</c:v>
                </c:pt>
                <c:pt idx="458">
                  <c:v>1958</c:v>
                </c:pt>
                <c:pt idx="459">
                  <c:v>1959</c:v>
                </c:pt>
                <c:pt idx="460">
                  <c:v>1960</c:v>
                </c:pt>
                <c:pt idx="461">
                  <c:v>1961</c:v>
                </c:pt>
                <c:pt idx="462">
                  <c:v>1962</c:v>
                </c:pt>
                <c:pt idx="463">
                  <c:v>1963</c:v>
                </c:pt>
                <c:pt idx="464">
                  <c:v>1964</c:v>
                </c:pt>
                <c:pt idx="465">
                  <c:v>1965</c:v>
                </c:pt>
                <c:pt idx="466">
                  <c:v>1966</c:v>
                </c:pt>
                <c:pt idx="467">
                  <c:v>1967</c:v>
                </c:pt>
                <c:pt idx="468">
                  <c:v>1968</c:v>
                </c:pt>
                <c:pt idx="469">
                  <c:v>1969</c:v>
                </c:pt>
                <c:pt idx="470">
                  <c:v>1970</c:v>
                </c:pt>
                <c:pt idx="471">
                  <c:v>1971</c:v>
                </c:pt>
                <c:pt idx="472">
                  <c:v>1972</c:v>
                </c:pt>
                <c:pt idx="473">
                  <c:v>1973</c:v>
                </c:pt>
                <c:pt idx="474">
                  <c:v>1974</c:v>
                </c:pt>
                <c:pt idx="475">
                  <c:v>1975</c:v>
                </c:pt>
                <c:pt idx="476">
                  <c:v>1976</c:v>
                </c:pt>
                <c:pt idx="477">
                  <c:v>1977</c:v>
                </c:pt>
                <c:pt idx="478">
                  <c:v>1978</c:v>
                </c:pt>
                <c:pt idx="479">
                  <c:v>1979</c:v>
                </c:pt>
                <c:pt idx="480">
                  <c:v>1980</c:v>
                </c:pt>
                <c:pt idx="481">
                  <c:v>1981</c:v>
                </c:pt>
                <c:pt idx="482">
                  <c:v>1982</c:v>
                </c:pt>
                <c:pt idx="483">
                  <c:v>1983</c:v>
                </c:pt>
                <c:pt idx="484">
                  <c:v>1984</c:v>
                </c:pt>
                <c:pt idx="485">
                  <c:v>1985</c:v>
                </c:pt>
                <c:pt idx="486">
                  <c:v>1986</c:v>
                </c:pt>
                <c:pt idx="487">
                  <c:v>1987</c:v>
                </c:pt>
                <c:pt idx="488">
                  <c:v>1988</c:v>
                </c:pt>
                <c:pt idx="489">
                  <c:v>1989</c:v>
                </c:pt>
                <c:pt idx="490">
                  <c:v>1990</c:v>
                </c:pt>
                <c:pt idx="491">
                  <c:v>1991</c:v>
                </c:pt>
                <c:pt idx="492">
                  <c:v>1992</c:v>
                </c:pt>
                <c:pt idx="493">
                  <c:v>1993</c:v>
                </c:pt>
                <c:pt idx="494">
                  <c:v>1994</c:v>
                </c:pt>
                <c:pt idx="495">
                  <c:v>1995</c:v>
                </c:pt>
                <c:pt idx="496">
                  <c:v>1996</c:v>
                </c:pt>
                <c:pt idx="497">
                  <c:v>1997</c:v>
                </c:pt>
                <c:pt idx="498">
                  <c:v>1998</c:v>
                </c:pt>
                <c:pt idx="499">
                  <c:v>1999</c:v>
                </c:pt>
                <c:pt idx="500">
                  <c:v>2000</c:v>
                </c:pt>
                <c:pt idx="501">
                  <c:v>2001</c:v>
                </c:pt>
                <c:pt idx="502">
                  <c:v>2002</c:v>
                </c:pt>
                <c:pt idx="503">
                  <c:v>2003</c:v>
                </c:pt>
                <c:pt idx="504">
                  <c:v>2004</c:v>
                </c:pt>
                <c:pt idx="505">
                  <c:v>2005</c:v>
                </c:pt>
                <c:pt idx="506">
                  <c:v>2006</c:v>
                </c:pt>
                <c:pt idx="507">
                  <c:v>2007</c:v>
                </c:pt>
                <c:pt idx="508">
                  <c:v>2008</c:v>
                </c:pt>
                <c:pt idx="509">
                  <c:v>2009</c:v>
                </c:pt>
                <c:pt idx="510">
                  <c:v>2010</c:v>
                </c:pt>
                <c:pt idx="511">
                  <c:v>2011</c:v>
                </c:pt>
                <c:pt idx="512">
                  <c:v>2012</c:v>
                </c:pt>
                <c:pt idx="513">
                  <c:v>2013</c:v>
                </c:pt>
                <c:pt idx="514">
                  <c:v>2014</c:v>
                </c:pt>
                <c:pt idx="515">
                  <c:v>2015</c:v>
                </c:pt>
                <c:pt idx="516">
                  <c:v>2016</c:v>
                </c:pt>
                <c:pt idx="517">
                  <c:v>2017</c:v>
                </c:pt>
                <c:pt idx="518">
                  <c:v>2018</c:v>
                </c:pt>
                <c:pt idx="519">
                  <c:v>2019</c:v>
                </c:pt>
                <c:pt idx="520">
                  <c:v>2020</c:v>
                </c:pt>
              </c:numCache>
            </c:numRef>
          </c:cat>
          <c:val>
            <c:numRef>
              <c:f>[4]PrEnTFF!$AA$10:$AA$530</c:f>
              <c:numCache>
                <c:formatCode>General</c:formatCode>
                <c:ptCount val="5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4.6334857774974721E-5</c:v>
                </c:pt>
                <c:pt idx="429">
                  <c:v>5.5912792561023378E-5</c:v>
                </c:pt>
                <c:pt idx="430">
                  <c:v>1.3776341613500894E-4</c:v>
                </c:pt>
                <c:pt idx="431">
                  <c:v>1.9568617798975809E-4</c:v>
                </c:pt>
                <c:pt idx="432">
                  <c:v>1.6778934616492881E-4</c:v>
                </c:pt>
                <c:pt idx="433">
                  <c:v>1.5388332370500437E-4</c:v>
                </c:pt>
                <c:pt idx="434">
                  <c:v>1.9928161670313031E-4</c:v>
                </c:pt>
                <c:pt idx="435">
                  <c:v>2.6284250963147586E-4</c:v>
                </c:pt>
                <c:pt idx="436">
                  <c:v>2.6702436404927042E-4</c:v>
                </c:pt>
                <c:pt idx="437">
                  <c:v>2.8802504565195403E-4</c:v>
                </c:pt>
                <c:pt idx="438">
                  <c:v>3.9535124701957933E-4</c:v>
                </c:pt>
                <c:pt idx="439">
                  <c:v>3.7759008463071007E-4</c:v>
                </c:pt>
                <c:pt idx="440">
                  <c:v>2.9487992310235774E-4</c:v>
                </c:pt>
                <c:pt idx="441">
                  <c:v>2.9955081916823015E-4</c:v>
                </c:pt>
                <c:pt idx="442">
                  <c:v>3.9582776236217482E-4</c:v>
                </c:pt>
                <c:pt idx="443">
                  <c:v>4.8792273540968081E-4</c:v>
                </c:pt>
                <c:pt idx="444">
                  <c:v>4.4129757991328623E-4</c:v>
                </c:pt>
                <c:pt idx="445">
                  <c:v>4.4310745668686046E-4</c:v>
                </c:pt>
                <c:pt idx="446">
                  <c:v>4.2445969815868139E-4</c:v>
                </c:pt>
                <c:pt idx="447">
                  <c:v>4.1396151658621702E-4</c:v>
                </c:pt>
                <c:pt idx="448">
                  <c:v>3.101073478455068E-4</c:v>
                </c:pt>
                <c:pt idx="449">
                  <c:v>2.4937189647709896E-4</c:v>
                </c:pt>
                <c:pt idx="450">
                  <c:v>3.4553522690491484E-4</c:v>
                </c:pt>
                <c:pt idx="451">
                  <c:v>3.8053401457764917E-4</c:v>
                </c:pt>
                <c:pt idx="452">
                  <c:v>4.1692322575918314E-4</c:v>
                </c:pt>
                <c:pt idx="453">
                  <c:v>4.1434805192934064E-4</c:v>
                </c:pt>
                <c:pt idx="454">
                  <c:v>5.5222544958393805E-4</c:v>
                </c:pt>
                <c:pt idx="455">
                  <c:v>3.600071125151468E-4</c:v>
                </c:pt>
                <c:pt idx="456">
                  <c:v>5.1431660446905447E-4</c:v>
                </c:pt>
                <c:pt idx="457">
                  <c:v>6.5365469749754717E-4</c:v>
                </c:pt>
                <c:pt idx="458">
                  <c:v>6.5437780176113691E-4</c:v>
                </c:pt>
                <c:pt idx="459">
                  <c:v>6.8129354954710988E-4</c:v>
                </c:pt>
                <c:pt idx="460">
                  <c:v>3.5901256268169195E-3</c:v>
                </c:pt>
                <c:pt idx="461">
                  <c:v>4.1927373781563962E-3</c:v>
                </c:pt>
                <c:pt idx="462">
                  <c:v>5.4849686403883879E-3</c:v>
                </c:pt>
                <c:pt idx="463">
                  <c:v>8.2183937704098757E-3</c:v>
                </c:pt>
                <c:pt idx="464">
                  <c:v>1.0258150358768824E-2</c:v>
                </c:pt>
                <c:pt idx="465">
                  <c:v>1.7520843445989621E-2</c:v>
                </c:pt>
                <c:pt idx="466">
                  <c:v>2.2849917882888843E-2</c:v>
                </c:pt>
                <c:pt idx="467">
                  <c:v>2.6473406037849329E-2</c:v>
                </c:pt>
                <c:pt idx="468">
                  <c:v>2.8375786756769043E-2</c:v>
                </c:pt>
                <c:pt idx="469">
                  <c:v>2.8754558886658798E-2</c:v>
                </c:pt>
                <c:pt idx="470">
                  <c:v>2.5166015289868702E-2</c:v>
                </c:pt>
                <c:pt idx="471">
                  <c:v>2.6466983251734993E-2</c:v>
                </c:pt>
                <c:pt idx="472">
                  <c:v>2.7844868116035679E-2</c:v>
                </c:pt>
                <c:pt idx="473">
                  <c:v>2.5745320116817669E-2</c:v>
                </c:pt>
                <c:pt idx="474">
                  <c:v>3.2661419004764679E-2</c:v>
                </c:pt>
                <c:pt idx="475">
                  <c:v>3.1171407550876992E-2</c:v>
                </c:pt>
                <c:pt idx="476">
                  <c:v>3.6380587322076587E-2</c:v>
                </c:pt>
                <c:pt idx="477">
                  <c:v>3.9931532875772897E-2</c:v>
                </c:pt>
                <c:pt idx="478">
                  <c:v>3.7731693142031092E-2</c:v>
                </c:pt>
                <c:pt idx="479">
                  <c:v>3.7708916740762391E-2</c:v>
                </c:pt>
                <c:pt idx="480">
                  <c:v>3.9980683410576111E-2</c:v>
                </c:pt>
                <c:pt idx="481">
                  <c:v>4.2870448161250567E-2</c:v>
                </c:pt>
                <c:pt idx="482">
                  <c:v>5.0171789038726405E-2</c:v>
                </c:pt>
                <c:pt idx="483">
                  <c:v>5.7556646404781031E-2</c:v>
                </c:pt>
                <c:pt idx="484">
                  <c:v>6.1770613390507927E-2</c:v>
                </c:pt>
                <c:pt idx="485">
                  <c:v>6.787723622736283E-2</c:v>
                </c:pt>
                <c:pt idx="486">
                  <c:v>6.4770141704973458E-2</c:v>
                </c:pt>
                <c:pt idx="487">
                  <c:v>6.0039218003851258E-2</c:v>
                </c:pt>
                <c:pt idx="488">
                  <c:v>6.8075644818800143E-2</c:v>
                </c:pt>
                <c:pt idx="489">
                  <c:v>7.7720226026323058E-2</c:v>
                </c:pt>
                <c:pt idx="490">
                  <c:v>7.1386027191192011E-2</c:v>
                </c:pt>
                <c:pt idx="491">
                  <c:v>7.4572364950704614E-2</c:v>
                </c:pt>
                <c:pt idx="492">
                  <c:v>8.2718175225874657E-2</c:v>
                </c:pt>
                <c:pt idx="493">
                  <c:v>9.7139753427837816E-2</c:v>
                </c:pt>
                <c:pt idx="494">
                  <c:v>9.7535176271648039E-2</c:v>
                </c:pt>
                <c:pt idx="495">
                  <c:v>9.7738498497758189E-2</c:v>
                </c:pt>
                <c:pt idx="496">
                  <c:v>9.8955853918389763E-2</c:v>
                </c:pt>
                <c:pt idx="497">
                  <c:v>0.10550156705276845</c:v>
                </c:pt>
                <c:pt idx="498">
                  <c:v>0.10465932214719841</c:v>
                </c:pt>
                <c:pt idx="499">
                  <c:v>0.1023161307558251</c:v>
                </c:pt>
                <c:pt idx="500">
                  <c:v>9.0521614313848545E-2</c:v>
                </c:pt>
                <c:pt idx="501">
                  <c:v>9.1853787174948312E-2</c:v>
                </c:pt>
                <c:pt idx="502">
                  <c:v>9.7041237641238481E-2</c:v>
                </c:pt>
                <c:pt idx="503">
                  <c:v>9.3994851615506844E-2</c:v>
                </c:pt>
                <c:pt idx="504">
                  <c:v>8.5466289749492275E-2</c:v>
                </c:pt>
                <c:pt idx="505">
                  <c:v>8.6658806653829898E-2</c:v>
                </c:pt>
                <c:pt idx="506">
                  <c:v>8.2499219875115368E-2</c:v>
                </c:pt>
                <c:pt idx="507">
                  <c:v>7.0479413142782887E-2</c:v>
                </c:pt>
                <c:pt idx="508">
                  <c:v>6.1228970726558321E-2</c:v>
                </c:pt>
                <c:pt idx="509">
                  <c:v>8.351686676959541E-2</c:v>
                </c:pt>
                <c:pt idx="510">
                  <c:v>7.3792858823276186E-2</c:v>
                </c:pt>
                <c:pt idx="511">
                  <c:v>8.9903202698713852E-2</c:v>
                </c:pt>
                <c:pt idx="512">
                  <c:v>9.0263081343409546E-2</c:v>
                </c:pt>
                <c:pt idx="513">
                  <c:v>9.6698992913092127E-2</c:v>
                </c:pt>
                <c:pt idx="514">
                  <c:v>0.10089195247819993</c:v>
                </c:pt>
                <c:pt idx="515">
                  <c:v>0.1149894639730781</c:v>
                </c:pt>
              </c:numCache>
            </c:numRef>
          </c:val>
        </c:ser>
        <c:dLbls>
          <c:showLegendKey val="0"/>
          <c:showVal val="0"/>
          <c:showCatName val="0"/>
          <c:showSerName val="0"/>
          <c:showPercent val="0"/>
          <c:showBubbleSize val="0"/>
        </c:dLbls>
        <c:axId val="286729728"/>
        <c:axId val="286731264"/>
      </c:areaChart>
      <c:catAx>
        <c:axId val="28672972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Times New Roman"/>
                <a:ea typeface="Times New Roman"/>
                <a:cs typeface="Times New Roman"/>
              </a:defRPr>
            </a:pPr>
            <a:endParaRPr lang="en-US"/>
          </a:p>
        </c:txPr>
        <c:crossAx val="286731264"/>
        <c:crossesAt val="0"/>
        <c:auto val="1"/>
        <c:lblAlgn val="ctr"/>
        <c:lblOffset val="100"/>
        <c:tickLblSkip val="100"/>
        <c:tickMarkSkip val="100"/>
        <c:noMultiLvlLbl val="0"/>
      </c:catAx>
      <c:valAx>
        <c:axId val="286731264"/>
        <c:scaling>
          <c:orientation val="minMax"/>
          <c:max val="1"/>
          <c:min val="0"/>
        </c:scaling>
        <c:delete val="0"/>
        <c:axPos val="l"/>
        <c:title>
          <c:tx>
            <c:rich>
              <a:bodyPr/>
              <a:lstStyle/>
              <a:p>
                <a:pPr>
                  <a:defRPr sz="1575" b="1" i="0" u="none" strike="noStrike" baseline="0">
                    <a:solidFill>
                      <a:srgbClr val="000000"/>
                    </a:solidFill>
                    <a:latin typeface="Times New Roman"/>
                    <a:ea typeface="Times New Roman"/>
                    <a:cs typeface="Times New Roman"/>
                  </a:defRPr>
                </a:pPr>
                <a:r>
                  <a:rPr lang="en-GB"/>
                  <a:t>Share of Primary Energy Mix</a:t>
                </a:r>
              </a:p>
            </c:rich>
          </c:tx>
          <c:layout>
            <c:manualLayout>
              <c:xMode val="edge"/>
              <c:yMode val="edge"/>
              <c:x val="3.8872691933916422E-3"/>
              <c:y val="0.1990702127899248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Times New Roman"/>
                <a:ea typeface="Times New Roman"/>
                <a:cs typeface="Times New Roman"/>
              </a:defRPr>
            </a:pPr>
            <a:endParaRPr lang="en-US"/>
          </a:p>
        </c:txPr>
        <c:crossAx val="286729728"/>
        <c:crosses val="autoZero"/>
        <c:crossBetween val="midCat"/>
        <c:majorUnit val="0.2"/>
        <c:minorUnit val="0.05"/>
      </c:valAx>
      <c:spPr>
        <a:noFill/>
        <a:ln w="25400">
          <a:noFill/>
        </a:ln>
      </c:spPr>
    </c:plotArea>
    <c:plotVisOnly val="1"/>
    <c:dispBlanksAs val="zero"/>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3.xml"/></Relationships>
</file>

<file path=xl/drawings/_rels/drawing3.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4.xml.rels><?xml version="1.0" encoding="UTF-8" standalone="yes"?>
<Relationships xmlns="http://schemas.openxmlformats.org/package/2006/relationships"><Relationship Id="rId1" Type="http://schemas.openxmlformats.org/officeDocument/2006/relationships/chart" Target="../charts/chart6.xml"/></Relationships>
</file>

<file path=xl/drawings/_rels/drawing5.xml.rels><?xml version="1.0" encoding="UTF-8" standalone="yes"?>
<Relationships xmlns="http://schemas.openxmlformats.org/package/2006/relationships"><Relationship Id="rId1" Type="http://schemas.openxmlformats.org/officeDocument/2006/relationships/chart" Target="../charts/chart7.xml"/></Relationships>
</file>

<file path=xl/drawings/_rels/drawing6.xml.rels><?xml version="1.0" encoding="UTF-8" standalone="yes"?>
<Relationships xmlns="http://schemas.openxmlformats.org/package/2006/relationships"><Relationship Id="rId1"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xdr:twoCellAnchor>
    <xdr:from>
      <xdr:col>2</xdr:col>
      <xdr:colOff>76200</xdr:colOff>
      <xdr:row>9</xdr:row>
      <xdr:rowOff>114300</xdr:rowOff>
    </xdr:from>
    <xdr:to>
      <xdr:col>11</xdr:col>
      <xdr:colOff>228600</xdr:colOff>
      <xdr:row>33</xdr:row>
      <xdr:rowOff>85725</xdr:rowOff>
    </xdr:to>
    <xdr:graphicFrame macro="">
      <xdr:nvGraphicFramePr>
        <xdr:cNvPr id="2" name="Chart 2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76200</xdr:colOff>
      <xdr:row>34</xdr:row>
      <xdr:rowOff>28575</xdr:rowOff>
    </xdr:from>
    <xdr:to>
      <xdr:col>11</xdr:col>
      <xdr:colOff>219075</xdr:colOff>
      <xdr:row>56</xdr:row>
      <xdr:rowOff>85725</xdr:rowOff>
    </xdr:to>
    <xdr:graphicFrame macro="">
      <xdr:nvGraphicFramePr>
        <xdr:cNvPr id="3" name="Chart 2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228600</xdr:colOff>
      <xdr:row>12</xdr:row>
      <xdr:rowOff>38100</xdr:rowOff>
    </xdr:from>
    <xdr:to>
      <xdr:col>8</xdr:col>
      <xdr:colOff>352425</xdr:colOff>
      <xdr:row>33</xdr:row>
      <xdr:rowOff>95250</xdr:rowOff>
    </xdr:to>
    <xdr:graphicFrame macro="">
      <xdr:nvGraphicFramePr>
        <xdr:cNvPr id="4514846"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10</xdr:row>
      <xdr:rowOff>0</xdr:rowOff>
    </xdr:from>
    <xdr:to>
      <xdr:col>10</xdr:col>
      <xdr:colOff>476250</xdr:colOff>
      <xdr:row>35</xdr:row>
      <xdr:rowOff>104775</xdr:rowOff>
    </xdr:to>
    <xdr:graphicFrame macro="">
      <xdr:nvGraphicFramePr>
        <xdr:cNvPr id="4502617" name="Chart 2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95250</xdr:colOff>
      <xdr:row>9</xdr:row>
      <xdr:rowOff>114300</xdr:rowOff>
    </xdr:from>
    <xdr:to>
      <xdr:col>21</xdr:col>
      <xdr:colOff>571500</xdr:colOff>
      <xdr:row>35</xdr:row>
      <xdr:rowOff>57150</xdr:rowOff>
    </xdr:to>
    <xdr:graphicFrame macro="">
      <xdr:nvGraphicFramePr>
        <xdr:cNvPr id="4502618" name="Chart 2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13</xdr:col>
      <xdr:colOff>0</xdr:colOff>
      <xdr:row>10</xdr:row>
      <xdr:rowOff>0</xdr:rowOff>
    </xdr:from>
    <xdr:to>
      <xdr:col>21</xdr:col>
      <xdr:colOff>382588</xdr:colOff>
      <xdr:row>33</xdr:row>
      <xdr:rowOff>119062</xdr:rowOff>
    </xdr:to>
    <xdr:graphicFrame macro="">
      <xdr:nvGraphicFramePr>
        <xdr:cNvPr id="2"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18</xdr:col>
      <xdr:colOff>0</xdr:colOff>
      <xdr:row>9</xdr:row>
      <xdr:rowOff>0</xdr:rowOff>
    </xdr:from>
    <xdr:to>
      <xdr:col>26</xdr:col>
      <xdr:colOff>114300</xdr:colOff>
      <xdr:row>31</xdr:row>
      <xdr:rowOff>120650</xdr:rowOff>
    </xdr:to>
    <xdr:graphicFrame macro="">
      <xdr:nvGraphicFramePr>
        <xdr:cNvPr id="6" name="Chart 30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5</xdr:col>
      <xdr:colOff>402546</xdr:colOff>
      <xdr:row>9</xdr:row>
      <xdr:rowOff>145710</xdr:rowOff>
    </xdr:from>
    <xdr:to>
      <xdr:col>14</xdr:col>
      <xdr:colOff>583407</xdr:colOff>
      <xdr:row>32</xdr:row>
      <xdr:rowOff>166686</xdr:rowOff>
    </xdr:to>
    <xdr:graphicFrame macro="">
      <xdr:nvGraphicFramePr>
        <xdr:cNvPr id="2" name="Chart 15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er/Google%20Drive/TravelDocs/Publications/Data/LREnergyPricesREEP201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User/Google%20Drive/TravelDocs/Publications/Data/LRPEN70E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User/Google%20Drive/TravelDocs/Publications/Data/Data/PrimEnUK04.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User/Google%20Drive/DATA/ENUK/HIST/HisData/EnergyTransitionPrimaryUK1500_201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1"/>
      <sheetName val="Fig2"/>
      <sheetName val="Fig3"/>
      <sheetName val="Fig4"/>
      <sheetName val="Fig5"/>
      <sheetName val="Fig6"/>
      <sheetName val="Fig7&amp;8"/>
      <sheetName val="Sources"/>
    </sheetNames>
    <sheetDataSet>
      <sheetData sheetId="0"/>
      <sheetData sheetId="1"/>
      <sheetData sheetId="2"/>
      <sheetData sheetId="3"/>
      <sheetData sheetId="4"/>
      <sheetData sheetId="5"/>
      <sheetData sheetId="6">
        <row r="60">
          <cell r="A60">
            <v>1300</v>
          </cell>
        </row>
        <row r="61">
          <cell r="A61">
            <v>1301</v>
          </cell>
        </row>
        <row r="62">
          <cell r="A62">
            <v>1302</v>
          </cell>
          <cell r="L62">
            <v>206.0090010135998</v>
          </cell>
          <cell r="M62">
            <v>220.60272327565661</v>
          </cell>
        </row>
        <row r="63">
          <cell r="A63">
            <v>1303</v>
          </cell>
          <cell r="L63">
            <v>212.12931809132897</v>
          </cell>
          <cell r="M63">
            <v>235.48859697333052</v>
          </cell>
        </row>
        <row r="64">
          <cell r="A64">
            <v>1304</v>
          </cell>
          <cell r="L64">
            <v>240.55466697794449</v>
          </cell>
          <cell r="M64">
            <v>239.72362088900937</v>
          </cell>
        </row>
        <row r="65">
          <cell r="A65">
            <v>1305</v>
          </cell>
          <cell r="L65">
            <v>243.54951118842101</v>
          </cell>
          <cell r="M65">
            <v>239.42083838171357</v>
          </cell>
        </row>
        <row r="66">
          <cell r="A66">
            <v>1306</v>
          </cell>
          <cell r="L66">
            <v>246.64758920871131</v>
          </cell>
          <cell r="M66">
            <v>240.76999232074573</v>
          </cell>
        </row>
        <row r="67">
          <cell r="A67">
            <v>1307</v>
          </cell>
          <cell r="L67">
            <v>233.86164079277577</v>
          </cell>
          <cell r="M67">
            <v>211.45255148822883</v>
          </cell>
        </row>
        <row r="68">
          <cell r="A68">
            <v>1308</v>
          </cell>
          <cell r="L68">
            <v>230.20200308399905</v>
          </cell>
          <cell r="M68">
            <v>197.07486150025278</v>
          </cell>
        </row>
        <row r="69">
          <cell r="A69">
            <v>1309</v>
          </cell>
          <cell r="L69">
            <v>227.9490374801363</v>
          </cell>
          <cell r="M69">
            <v>195.736941682478</v>
          </cell>
        </row>
        <row r="70">
          <cell r="A70">
            <v>1310</v>
          </cell>
          <cell r="L70">
            <v>228.86707305923991</v>
          </cell>
          <cell r="M70">
            <v>194.88022934189485</v>
          </cell>
        </row>
        <row r="71">
          <cell r="A71">
            <v>1311</v>
          </cell>
          <cell r="L71">
            <v>226.54727234922476</v>
          </cell>
          <cell r="M71">
            <v>195.77408437029456</v>
          </cell>
        </row>
        <row r="72">
          <cell r="A72">
            <v>1312</v>
          </cell>
          <cell r="L72">
            <v>222.78119309212443</v>
          </cell>
          <cell r="M72">
            <v>187.28312902372622</v>
          </cell>
        </row>
        <row r="73">
          <cell r="A73">
            <v>1313</v>
          </cell>
          <cell r="L73">
            <v>204.55449615737621</v>
          </cell>
          <cell r="M73">
            <v>171.98836570169266</v>
          </cell>
        </row>
        <row r="74">
          <cell r="A74">
            <v>1314</v>
          </cell>
          <cell r="L74">
            <v>184.96053391435828</v>
          </cell>
          <cell r="M74">
            <v>158.53479206028896</v>
          </cell>
        </row>
        <row r="75">
          <cell r="A75">
            <v>1315</v>
          </cell>
          <cell r="L75">
            <v>176.29601248917601</v>
          </cell>
          <cell r="M75">
            <v>152.84897821186485</v>
          </cell>
        </row>
        <row r="76">
          <cell r="A76">
            <v>1316</v>
          </cell>
          <cell r="L76">
            <v>176.2844816100513</v>
          </cell>
          <cell r="M76">
            <v>150.55651169234409</v>
          </cell>
        </row>
        <row r="77">
          <cell r="A77">
            <v>1317</v>
          </cell>
          <cell r="L77">
            <v>177.67419871122931</v>
          </cell>
          <cell r="M77">
            <v>144.58478640560676</v>
          </cell>
        </row>
        <row r="78">
          <cell r="A78">
            <v>1318</v>
          </cell>
          <cell r="L78">
            <v>196.45541022641692</v>
          </cell>
          <cell r="M78">
            <v>142.48405324994741</v>
          </cell>
        </row>
        <row r="79">
          <cell r="A79">
            <v>1319</v>
          </cell>
          <cell r="L79">
            <v>202.10987715395541</v>
          </cell>
          <cell r="M79">
            <v>131.50758788539861</v>
          </cell>
        </row>
        <row r="80">
          <cell r="A80">
            <v>1320</v>
          </cell>
          <cell r="L80">
            <v>198.68930146576108</v>
          </cell>
          <cell r="M80">
            <v>123.37980311912187</v>
          </cell>
        </row>
        <row r="81">
          <cell r="A81">
            <v>1321</v>
          </cell>
          <cell r="L81">
            <v>187.57061674674111</v>
          </cell>
          <cell r="M81">
            <v>117.70467791497583</v>
          </cell>
        </row>
        <row r="82">
          <cell r="A82">
            <v>1322</v>
          </cell>
          <cell r="L82">
            <v>179.76796993571401</v>
          </cell>
          <cell r="M82">
            <v>127.45425645310959</v>
          </cell>
        </row>
        <row r="83">
          <cell r="A83">
            <v>1323</v>
          </cell>
          <cell r="L83">
            <v>174.30023997720104</v>
          </cell>
          <cell r="M83">
            <v>147.82763147679648</v>
          </cell>
        </row>
        <row r="84">
          <cell r="A84">
            <v>1324</v>
          </cell>
          <cell r="L84">
            <v>232.70112941484066</v>
          </cell>
          <cell r="M84">
            <v>244.40419774317417</v>
          </cell>
        </row>
        <row r="85">
          <cell r="A85">
            <v>1325</v>
          </cell>
          <cell r="L85">
            <v>247.33200444064738</v>
          </cell>
          <cell r="M85">
            <v>264.17311639523382</v>
          </cell>
        </row>
        <row r="86">
          <cell r="A86">
            <v>1326</v>
          </cell>
          <cell r="L86">
            <v>258.28204248461452</v>
          </cell>
          <cell r="M86">
            <v>270.48778572440426</v>
          </cell>
        </row>
        <row r="87">
          <cell r="A87">
            <v>1327</v>
          </cell>
          <cell r="L87">
            <v>264.89711021302742</v>
          </cell>
          <cell r="M87">
            <v>269.18547444293927</v>
          </cell>
        </row>
        <row r="88">
          <cell r="A88">
            <v>1328</v>
          </cell>
          <cell r="L88">
            <v>266.64378414172347</v>
          </cell>
          <cell r="M88">
            <v>265.84183179984626</v>
          </cell>
        </row>
        <row r="89">
          <cell r="A89">
            <v>1329</v>
          </cell>
          <cell r="L89">
            <v>229.3704292830177</v>
          </cell>
          <cell r="M89">
            <v>218.95750180676691</v>
          </cell>
        </row>
        <row r="90">
          <cell r="A90">
            <v>1330</v>
          </cell>
          <cell r="L90">
            <v>223.163493586594</v>
          </cell>
          <cell r="M90">
            <v>219.54192187863774</v>
          </cell>
        </row>
        <row r="91">
          <cell r="A91">
            <v>1331</v>
          </cell>
          <cell r="L91">
            <v>230.59202482044466</v>
          </cell>
          <cell r="M91">
            <v>229.72698863064565</v>
          </cell>
        </row>
        <row r="92">
          <cell r="A92">
            <v>1332</v>
          </cell>
          <cell r="L92">
            <v>245.16617697014158</v>
          </cell>
          <cell r="M92">
            <v>246.90189613517765</v>
          </cell>
        </row>
        <row r="93">
          <cell r="A93">
            <v>1333</v>
          </cell>
          <cell r="L93">
            <v>246.43250251434497</v>
          </cell>
          <cell r="M93">
            <v>245.00178444173304</v>
          </cell>
        </row>
        <row r="94">
          <cell r="A94">
            <v>1334</v>
          </cell>
          <cell r="L94">
            <v>235.29027833410774</v>
          </cell>
          <cell r="M94">
            <v>209.20507714155028</v>
          </cell>
        </row>
        <row r="95">
          <cell r="A95">
            <v>1335</v>
          </cell>
          <cell r="L95">
            <v>243.77448904949583</v>
          </cell>
          <cell r="M95">
            <v>186.30487875347796</v>
          </cell>
        </row>
        <row r="96">
          <cell r="A96">
            <v>1336</v>
          </cell>
          <cell r="L96">
            <v>244.61448870869435</v>
          </cell>
          <cell r="M96">
            <v>159.36279054976214</v>
          </cell>
        </row>
        <row r="97">
          <cell r="A97">
            <v>1337</v>
          </cell>
          <cell r="L97">
            <v>232.34742284646768</v>
          </cell>
          <cell r="M97">
            <v>144.59275059619003</v>
          </cell>
        </row>
        <row r="98">
          <cell r="A98">
            <v>1338</v>
          </cell>
          <cell r="L98">
            <v>261.68898560291217</v>
          </cell>
          <cell r="M98">
            <v>194.15772997155597</v>
          </cell>
        </row>
        <row r="99">
          <cell r="A99">
            <v>1339</v>
          </cell>
          <cell r="L99">
            <v>266.92077078733985</v>
          </cell>
          <cell r="M99">
            <v>205.8447037849117</v>
          </cell>
        </row>
        <row r="100">
          <cell r="A100">
            <v>1340</v>
          </cell>
          <cell r="L100">
            <v>265.47358410895424</v>
          </cell>
          <cell r="M100">
            <v>223.40617392476179</v>
          </cell>
        </row>
        <row r="101">
          <cell r="A101">
            <v>1341</v>
          </cell>
          <cell r="L101">
            <v>250.52701170567585</v>
          </cell>
          <cell r="M101">
            <v>235.14143442397449</v>
          </cell>
        </row>
        <row r="102">
          <cell r="A102">
            <v>1342</v>
          </cell>
          <cell r="L102">
            <v>249.45645322532832</v>
          </cell>
          <cell r="M102">
            <v>242.22996017942009</v>
          </cell>
        </row>
        <row r="103">
          <cell r="A103">
            <v>1343</v>
          </cell>
          <cell r="L103">
            <v>222.7705019688614</v>
          </cell>
          <cell r="M103">
            <v>206.70174991422942</v>
          </cell>
        </row>
        <row r="104">
          <cell r="A104">
            <v>1344</v>
          </cell>
          <cell r="L104">
            <v>216.65988535543593</v>
          </cell>
          <cell r="M104">
            <v>200.94641254115717</v>
          </cell>
        </row>
        <row r="105">
          <cell r="A105">
            <v>1345</v>
          </cell>
          <cell r="L105">
            <v>200.75743547099097</v>
          </cell>
          <cell r="M105">
            <v>193.78740751629189</v>
          </cell>
        </row>
        <row r="106">
          <cell r="A106">
            <v>1346</v>
          </cell>
          <cell r="L106">
            <v>202.01763348647202</v>
          </cell>
          <cell r="M106">
            <v>193.31289148959453</v>
          </cell>
        </row>
        <row r="107">
          <cell r="A107">
            <v>1347</v>
          </cell>
          <cell r="L107">
            <v>205.52423843941159</v>
          </cell>
          <cell r="M107">
            <v>189.69476036537895</v>
          </cell>
        </row>
        <row r="108">
          <cell r="A108">
            <v>1348</v>
          </cell>
          <cell r="L108">
            <v>232.19834825771287</v>
          </cell>
          <cell r="M108">
            <v>174.64463759822132</v>
          </cell>
        </row>
        <row r="109">
          <cell r="A109">
            <v>1349</v>
          </cell>
          <cell r="L109">
            <v>230.98697488354492</v>
          </cell>
          <cell r="M109">
            <v>163.96716579355163</v>
          </cell>
        </row>
        <row r="110">
          <cell r="A110">
            <v>1350</v>
          </cell>
          <cell r="L110">
            <v>245.23871646408369</v>
          </cell>
          <cell r="M110">
            <v>170.51464486714264</v>
          </cell>
        </row>
        <row r="111">
          <cell r="A111">
            <v>1351</v>
          </cell>
          <cell r="L111">
            <v>266.24631134564311</v>
          </cell>
          <cell r="M111">
            <v>185.02454778729481</v>
          </cell>
        </row>
        <row r="112">
          <cell r="A112">
            <v>1352</v>
          </cell>
          <cell r="L112">
            <v>279.81670857556571</v>
          </cell>
          <cell r="M112">
            <v>183.81390015853123</v>
          </cell>
        </row>
        <row r="113">
          <cell r="A113">
            <v>1353</v>
          </cell>
          <cell r="L113">
            <v>253.77450646580058</v>
          </cell>
          <cell r="M113">
            <v>180.26502485597948</v>
          </cell>
        </row>
        <row r="114">
          <cell r="A114">
            <v>1354</v>
          </cell>
          <cell r="L114">
            <v>266.33365872555942</v>
          </cell>
          <cell r="M114">
            <v>195.43669931897753</v>
          </cell>
        </row>
        <row r="115">
          <cell r="A115">
            <v>1355</v>
          </cell>
          <cell r="L115">
            <v>269.75554243646116</v>
          </cell>
          <cell r="M115">
            <v>196.39401228106709</v>
          </cell>
        </row>
        <row r="116">
          <cell r="A116">
            <v>1356</v>
          </cell>
          <cell r="L116">
            <v>260.91187478579127</v>
          </cell>
          <cell r="M116">
            <v>181.45989840447993</v>
          </cell>
        </row>
        <row r="117">
          <cell r="A117">
            <v>1357</v>
          </cell>
          <cell r="L117">
            <v>254.15567017150624</v>
          </cell>
          <cell r="M117">
            <v>179.90264213781057</v>
          </cell>
        </row>
        <row r="118">
          <cell r="A118">
            <v>1358</v>
          </cell>
          <cell r="L118">
            <v>250.39861808415563</v>
          </cell>
          <cell r="M118">
            <v>179.90411572034824</v>
          </cell>
        </row>
        <row r="119">
          <cell r="A119">
            <v>1359</v>
          </cell>
          <cell r="L119">
            <v>242.58025215580673</v>
          </cell>
          <cell r="M119">
            <v>178.49991059352695</v>
          </cell>
        </row>
        <row r="120">
          <cell r="A120">
            <v>1360</v>
          </cell>
          <cell r="L120">
            <v>236.03525254819323</v>
          </cell>
          <cell r="M120">
            <v>173.10740844894545</v>
          </cell>
        </row>
        <row r="121">
          <cell r="A121">
            <v>1361</v>
          </cell>
          <cell r="L121">
            <v>231.8254082204607</v>
          </cell>
          <cell r="M121">
            <v>172.70279388289163</v>
          </cell>
        </row>
        <row r="122">
          <cell r="A122">
            <v>1362</v>
          </cell>
          <cell r="L122">
            <v>226.76113842497656</v>
          </cell>
          <cell r="M122">
            <v>166.01315314015017</v>
          </cell>
        </row>
        <row r="123">
          <cell r="A123">
            <v>1363</v>
          </cell>
          <cell r="L123">
            <v>235.47298018149436</v>
          </cell>
          <cell r="M123">
            <v>168.84995285643649</v>
          </cell>
        </row>
        <row r="124">
          <cell r="A124">
            <v>1364</v>
          </cell>
          <cell r="L124">
            <v>232.33494432702417</v>
          </cell>
          <cell r="M124">
            <v>165.48828992034638</v>
          </cell>
        </row>
        <row r="125">
          <cell r="A125">
            <v>1365</v>
          </cell>
          <cell r="L125">
            <v>230.86835984387426</v>
          </cell>
          <cell r="M125">
            <v>166.53300887276754</v>
          </cell>
        </row>
        <row r="126">
          <cell r="A126">
            <v>1366</v>
          </cell>
          <cell r="L126">
            <v>228.39910333049389</v>
          </cell>
          <cell r="M126">
            <v>170.59078403432579</v>
          </cell>
        </row>
        <row r="127">
          <cell r="A127">
            <v>1367</v>
          </cell>
          <cell r="L127">
            <v>214.91675835858277</v>
          </cell>
          <cell r="M127">
            <v>164.4553386800728</v>
          </cell>
        </row>
        <row r="128">
          <cell r="A128">
            <v>1368</v>
          </cell>
          <cell r="L128">
            <v>203.85819043479961</v>
          </cell>
          <cell r="M128">
            <v>156.18002911635608</v>
          </cell>
        </row>
        <row r="129">
          <cell r="A129">
            <v>1369</v>
          </cell>
          <cell r="L129">
            <v>206.685178733192</v>
          </cell>
          <cell r="M129">
            <v>143.71678581196977</v>
          </cell>
        </row>
        <row r="130">
          <cell r="A130">
            <v>1370</v>
          </cell>
          <cell r="L130">
            <v>198.24139574850091</v>
          </cell>
          <cell r="M130">
            <v>135.68900752556056</v>
          </cell>
        </row>
        <row r="131">
          <cell r="A131">
            <v>1371</v>
          </cell>
          <cell r="L131">
            <v>206.75790854583656</v>
          </cell>
          <cell r="M131">
            <v>145.79471212063339</v>
          </cell>
        </row>
        <row r="132">
          <cell r="A132">
            <v>1372</v>
          </cell>
          <cell r="L132">
            <v>220.99288273583392</v>
          </cell>
          <cell r="M132">
            <v>156.47478563721586</v>
          </cell>
        </row>
        <row r="133">
          <cell r="A133">
            <v>1373</v>
          </cell>
          <cell r="L133">
            <v>233.41921974525545</v>
          </cell>
          <cell r="M133">
            <v>180.21962683820558</v>
          </cell>
        </row>
        <row r="134">
          <cell r="A134">
            <v>1374</v>
          </cell>
          <cell r="L134">
            <v>244.83385249366501</v>
          </cell>
          <cell r="M134">
            <v>197.82805950533421</v>
          </cell>
        </row>
        <row r="135">
          <cell r="A135">
            <v>1375</v>
          </cell>
          <cell r="L135">
            <v>271.40950791999194</v>
          </cell>
          <cell r="M135">
            <v>213.47737290120676</v>
          </cell>
        </row>
        <row r="136">
          <cell r="A136">
            <v>1376</v>
          </cell>
          <cell r="L136">
            <v>283.28808642064951</v>
          </cell>
          <cell r="M136">
            <v>226.45033294388446</v>
          </cell>
        </row>
        <row r="137">
          <cell r="A137">
            <v>1377</v>
          </cell>
          <cell r="L137">
            <v>280.67977612554068</v>
          </cell>
          <cell r="M137">
            <v>225.70196809753534</v>
          </cell>
        </row>
        <row r="138">
          <cell r="A138">
            <v>1378</v>
          </cell>
          <cell r="L138">
            <v>272.87663428904341</v>
          </cell>
          <cell r="M138">
            <v>211.08869131045449</v>
          </cell>
        </row>
        <row r="139">
          <cell r="A139">
            <v>1379</v>
          </cell>
          <cell r="L139">
            <v>270.55412091587277</v>
          </cell>
          <cell r="M139">
            <v>220.17106063904444</v>
          </cell>
        </row>
        <row r="140">
          <cell r="A140">
            <v>1380</v>
          </cell>
          <cell r="L140">
            <v>263.8395117383518</v>
          </cell>
          <cell r="M140">
            <v>220.21456679201947</v>
          </cell>
        </row>
        <row r="141">
          <cell r="A141">
            <v>1381</v>
          </cell>
          <cell r="L141">
            <v>256.38989307912863</v>
          </cell>
          <cell r="M141">
            <v>208.3438544746279</v>
          </cell>
        </row>
        <row r="142">
          <cell r="A142">
            <v>1382</v>
          </cell>
          <cell r="L142">
            <v>263.92724678087461</v>
          </cell>
          <cell r="M142">
            <v>209.95152080029874</v>
          </cell>
        </row>
        <row r="143">
          <cell r="A143">
            <v>1383</v>
          </cell>
          <cell r="L143">
            <v>266.09780847350271</v>
          </cell>
          <cell r="M143">
            <v>211.21900621179006</v>
          </cell>
        </row>
        <row r="144">
          <cell r="A144">
            <v>1384</v>
          </cell>
          <cell r="L144">
            <v>252.42019167061622</v>
          </cell>
          <cell r="M144">
            <v>196.80739353202085</v>
          </cell>
        </row>
        <row r="145">
          <cell r="A145">
            <v>1385</v>
          </cell>
          <cell r="L145">
            <v>246.91492386470736</v>
          </cell>
          <cell r="M145">
            <v>191.79409129154027</v>
          </cell>
        </row>
        <row r="146">
          <cell r="A146">
            <v>1386</v>
          </cell>
          <cell r="L146">
            <v>244.58271388945641</v>
          </cell>
          <cell r="M146">
            <v>184.58997303391783</v>
          </cell>
        </row>
        <row r="147">
          <cell r="A147">
            <v>1387</v>
          </cell>
          <cell r="L147">
            <v>231.28204700377972</v>
          </cell>
          <cell r="M147">
            <v>185.64802203859787</v>
          </cell>
        </row>
        <row r="148">
          <cell r="A148">
            <v>1388</v>
          </cell>
          <cell r="L148">
            <v>223.15007807171406</v>
          </cell>
          <cell r="M148">
            <v>178.56828057788508</v>
          </cell>
        </row>
        <row r="149">
          <cell r="A149">
            <v>1389</v>
          </cell>
          <cell r="L149">
            <v>239.80957918640507</v>
          </cell>
          <cell r="M149">
            <v>185.34794577660674</v>
          </cell>
        </row>
        <row r="150">
          <cell r="A150">
            <v>1390</v>
          </cell>
          <cell r="L150">
            <v>236.75246858778706</v>
          </cell>
          <cell r="M150">
            <v>180.99153219912074</v>
          </cell>
        </row>
        <row r="151">
          <cell r="A151">
            <v>1391</v>
          </cell>
          <cell r="L151">
            <v>234.50776148494083</v>
          </cell>
          <cell r="M151">
            <v>180.88769012789678</v>
          </cell>
        </row>
        <row r="152">
          <cell r="A152">
            <v>1392</v>
          </cell>
          <cell r="L152">
            <v>250.35611367786379</v>
          </cell>
          <cell r="M152">
            <v>185.07761179775088</v>
          </cell>
        </row>
        <row r="153">
          <cell r="A153">
            <v>1393</v>
          </cell>
          <cell r="L153">
            <v>262.57733078250737</v>
          </cell>
          <cell r="M153">
            <v>196.65347585417913</v>
          </cell>
        </row>
        <row r="154">
          <cell r="A154">
            <v>1394</v>
          </cell>
          <cell r="L154">
            <v>249.05314863531785</v>
          </cell>
          <cell r="M154">
            <v>189.73197133307278</v>
          </cell>
        </row>
        <row r="155">
          <cell r="A155">
            <v>1395</v>
          </cell>
          <cell r="L155">
            <v>253.93196334962096</v>
          </cell>
          <cell r="M155">
            <v>200.7199679371947</v>
          </cell>
        </row>
        <row r="156">
          <cell r="A156">
            <v>1396</v>
          </cell>
          <cell r="L156">
            <v>248.8250107857038</v>
          </cell>
          <cell r="M156">
            <v>196.39409730370519</v>
          </cell>
        </row>
        <row r="157">
          <cell r="A157">
            <v>1397</v>
          </cell>
          <cell r="L157">
            <v>252.14577597944472</v>
          </cell>
          <cell r="M157">
            <v>202.4385636963826</v>
          </cell>
        </row>
        <row r="158">
          <cell r="A158">
            <v>1398</v>
          </cell>
          <cell r="L158">
            <v>240.57378051898036</v>
          </cell>
          <cell r="M158">
            <v>196.53501418774169</v>
          </cell>
        </row>
        <row r="159">
          <cell r="A159">
            <v>1399</v>
          </cell>
          <cell r="L159">
            <v>242.42299605145817</v>
          </cell>
          <cell r="M159">
            <v>199.46935394419049</v>
          </cell>
        </row>
        <row r="160">
          <cell r="A160">
            <v>1400</v>
          </cell>
          <cell r="L160">
            <v>237.54678433557555</v>
          </cell>
          <cell r="M160">
            <v>192.87302490844587</v>
          </cell>
        </row>
        <row r="161">
          <cell r="A161">
            <v>1401</v>
          </cell>
          <cell r="L161">
            <v>241.46618488975105</v>
          </cell>
          <cell r="M161">
            <v>201.70850425028237</v>
          </cell>
        </row>
        <row r="162">
          <cell r="A162">
            <v>1402</v>
          </cell>
          <cell r="L162">
            <v>235.02409586905219</v>
          </cell>
          <cell r="M162">
            <v>185.59390692005803</v>
          </cell>
        </row>
        <row r="163">
          <cell r="A163">
            <v>1403</v>
          </cell>
          <cell r="L163">
            <v>252.52030126433601</v>
          </cell>
          <cell r="M163">
            <v>200.90599232723631</v>
          </cell>
        </row>
        <row r="164">
          <cell r="A164">
            <v>1404</v>
          </cell>
          <cell r="L164">
            <v>257.81440151836472</v>
          </cell>
          <cell r="M164">
            <v>202.57851341218185</v>
          </cell>
        </row>
        <row r="165">
          <cell r="A165">
            <v>1405</v>
          </cell>
          <cell r="L165">
            <v>261.73928423493146</v>
          </cell>
          <cell r="M165">
            <v>206.89481292031468</v>
          </cell>
        </row>
        <row r="166">
          <cell r="A166">
            <v>1406</v>
          </cell>
          <cell r="L166">
            <v>253.45353723019011</v>
          </cell>
          <cell r="M166">
            <v>205.1114811722006</v>
          </cell>
        </row>
        <row r="167">
          <cell r="A167">
            <v>1407</v>
          </cell>
          <cell r="L167">
            <v>252.55622892481952</v>
          </cell>
          <cell r="M167">
            <v>216.71590249139678</v>
          </cell>
        </row>
        <row r="168">
          <cell r="A168">
            <v>1408</v>
          </cell>
          <cell r="L168">
            <v>242.05585314890573</v>
          </cell>
          <cell r="M168">
            <v>206.60848455939299</v>
          </cell>
        </row>
        <row r="169">
          <cell r="A169">
            <v>1409</v>
          </cell>
          <cell r="L169">
            <v>238.78440105421345</v>
          </cell>
          <cell r="M169">
            <v>204.12617287757408</v>
          </cell>
        </row>
        <row r="170">
          <cell r="A170">
            <v>1410</v>
          </cell>
          <cell r="L170">
            <v>230.14889396779714</v>
          </cell>
          <cell r="M170">
            <v>198.44693488557476</v>
          </cell>
        </row>
        <row r="171">
          <cell r="A171">
            <v>1411</v>
          </cell>
          <cell r="L171">
            <v>233.02515173896344</v>
          </cell>
          <cell r="M171">
            <v>198.19479645097351</v>
          </cell>
        </row>
        <row r="172">
          <cell r="A172">
            <v>1412</v>
          </cell>
          <cell r="L172">
            <v>228.86188528504726</v>
          </cell>
          <cell r="M172">
            <v>193.31824111198767</v>
          </cell>
        </row>
        <row r="173">
          <cell r="A173">
            <v>1413</v>
          </cell>
          <cell r="L173">
            <v>226.36601653412026</v>
          </cell>
          <cell r="M173">
            <v>191.22661185006137</v>
          </cell>
        </row>
        <row r="174">
          <cell r="A174">
            <v>1414</v>
          </cell>
          <cell r="L174">
            <v>217.98862175397363</v>
          </cell>
          <cell r="M174">
            <v>186.43089129837966</v>
          </cell>
        </row>
        <row r="175">
          <cell r="A175">
            <v>1415</v>
          </cell>
          <cell r="L175">
            <v>221.2272183479769</v>
          </cell>
          <cell r="M175">
            <v>190.47295552459357</v>
          </cell>
        </row>
        <row r="176">
          <cell r="A176">
            <v>1416</v>
          </cell>
          <cell r="L176">
            <v>215.22067716904667</v>
          </cell>
          <cell r="M176">
            <v>181.51132673312196</v>
          </cell>
        </row>
        <row r="177">
          <cell r="A177">
            <v>1417</v>
          </cell>
          <cell r="L177">
            <v>223.12920898953567</v>
          </cell>
          <cell r="M177">
            <v>197.69578299753329</v>
          </cell>
        </row>
        <row r="178">
          <cell r="A178">
            <v>1418</v>
          </cell>
          <cell r="L178">
            <v>223.94736694846557</v>
          </cell>
          <cell r="M178">
            <v>197.87089687019278</v>
          </cell>
        </row>
        <row r="179">
          <cell r="A179">
            <v>1419</v>
          </cell>
          <cell r="L179">
            <v>233.26550741316254</v>
          </cell>
          <cell r="M179">
            <v>202.54837795214922</v>
          </cell>
        </row>
        <row r="180">
          <cell r="A180">
            <v>1420</v>
          </cell>
          <cell r="L180">
            <v>247.16745007850915</v>
          </cell>
          <cell r="M180">
            <v>207.80618194077039</v>
          </cell>
        </row>
        <row r="181">
          <cell r="A181">
            <v>1421</v>
          </cell>
          <cell r="L181">
            <v>262.79159370704491</v>
          </cell>
          <cell r="M181">
            <v>225.15638605740668</v>
          </cell>
        </row>
        <row r="182">
          <cell r="A182">
            <v>1422</v>
          </cell>
          <cell r="L182">
            <v>260.25661300935479</v>
          </cell>
          <cell r="M182">
            <v>215.023052418216</v>
          </cell>
        </row>
        <row r="183">
          <cell r="A183">
            <v>1423</v>
          </cell>
          <cell r="L183">
            <v>267.79345566935297</v>
          </cell>
          <cell r="M183">
            <v>222.36382905749966</v>
          </cell>
        </row>
        <row r="184">
          <cell r="A184">
            <v>1424</v>
          </cell>
          <cell r="L184">
            <v>271.24650130449356</v>
          </cell>
          <cell r="M184">
            <v>230.84595153750652</v>
          </cell>
        </row>
        <row r="185">
          <cell r="A185">
            <v>1425</v>
          </cell>
          <cell r="L185">
            <v>263.23358400612159</v>
          </cell>
          <cell r="M185">
            <v>225.29296192240554</v>
          </cell>
        </row>
        <row r="186">
          <cell r="A186">
            <v>1426</v>
          </cell>
          <cell r="L186">
            <v>248.86745140736713</v>
          </cell>
          <cell r="M186">
            <v>211.1824683423024</v>
          </cell>
        </row>
        <row r="187">
          <cell r="A187">
            <v>1427</v>
          </cell>
          <cell r="L187">
            <v>244.72854994550448</v>
          </cell>
          <cell r="M187">
            <v>209.14567135666556</v>
          </cell>
        </row>
        <row r="188">
          <cell r="A188">
            <v>1428</v>
          </cell>
          <cell r="L188">
            <v>239.30993400540834</v>
          </cell>
          <cell r="M188">
            <v>204.66502762476841</v>
          </cell>
        </row>
        <row r="189">
          <cell r="A189">
            <v>1429</v>
          </cell>
          <cell r="L189">
            <v>235.59472474067124</v>
          </cell>
          <cell r="M189">
            <v>202.99000071583652</v>
          </cell>
        </row>
        <row r="190">
          <cell r="A190">
            <v>1430</v>
          </cell>
          <cell r="L190">
            <v>229.05911306384678</v>
          </cell>
          <cell r="M190">
            <v>204.54859172810123</v>
          </cell>
        </row>
        <row r="191">
          <cell r="A191">
            <v>1431</v>
          </cell>
          <cell r="L191">
            <v>234.30338869910329</v>
          </cell>
          <cell r="M191">
            <v>212.60502039520421</v>
          </cell>
        </row>
        <row r="192">
          <cell r="A192">
            <v>1432</v>
          </cell>
          <cell r="L192">
            <v>234.85854560064817</v>
          </cell>
          <cell r="M192">
            <v>213.63349227331364</v>
          </cell>
        </row>
        <row r="193">
          <cell r="A193">
            <v>1433</v>
          </cell>
          <cell r="L193">
            <v>229.46585382468484</v>
          </cell>
          <cell r="M193">
            <v>210.50510152119654</v>
          </cell>
        </row>
        <row r="194">
          <cell r="A194">
            <v>1434</v>
          </cell>
          <cell r="L194">
            <v>223.58964562705404</v>
          </cell>
          <cell r="M194">
            <v>202.6151675028006</v>
          </cell>
        </row>
        <row r="195">
          <cell r="A195">
            <v>1435</v>
          </cell>
          <cell r="L195">
            <v>219.57330088579221</v>
          </cell>
          <cell r="M195">
            <v>196.14267559687971</v>
          </cell>
        </row>
        <row r="196">
          <cell r="A196">
            <v>1436</v>
          </cell>
          <cell r="L196">
            <v>210.75397278792678</v>
          </cell>
          <cell r="M196">
            <v>186.33078617269075</v>
          </cell>
        </row>
        <row r="197">
          <cell r="A197">
            <v>1437</v>
          </cell>
          <cell r="L197">
            <v>206.08290503352964</v>
          </cell>
          <cell r="M197">
            <v>186.61457574601286</v>
          </cell>
        </row>
        <row r="198">
          <cell r="A198">
            <v>1438</v>
          </cell>
          <cell r="L198">
            <v>211.85069054267669</v>
          </cell>
          <cell r="M198">
            <v>189.18489074243183</v>
          </cell>
        </row>
        <row r="199">
          <cell r="A199">
            <v>1439</v>
          </cell>
          <cell r="L199">
            <v>212.56161860820831</v>
          </cell>
          <cell r="M199">
            <v>188.9290470826075</v>
          </cell>
        </row>
        <row r="200">
          <cell r="A200">
            <v>1440</v>
          </cell>
          <cell r="L200">
            <v>219.15465860857603</v>
          </cell>
          <cell r="M200">
            <v>197.48192580082542</v>
          </cell>
        </row>
        <row r="201">
          <cell r="A201">
            <v>1441</v>
          </cell>
          <cell r="L201">
            <v>230.96769280322275</v>
          </cell>
          <cell r="M201">
            <v>208.58955516404131</v>
          </cell>
        </row>
        <row r="202">
          <cell r="A202">
            <v>1442</v>
          </cell>
          <cell r="L202">
            <v>245.77787867808075</v>
          </cell>
          <cell r="M202">
            <v>227.82778783493305</v>
          </cell>
        </row>
        <row r="203">
          <cell r="A203">
            <v>1443</v>
          </cell>
          <cell r="L203">
            <v>236.20798125319146</v>
          </cell>
          <cell r="M203">
            <v>222.03156482478198</v>
          </cell>
        </row>
        <row r="204">
          <cell r="A204">
            <v>1444</v>
          </cell>
          <cell r="L204">
            <v>241.80590466687849</v>
          </cell>
          <cell r="M204">
            <v>229.56686820044106</v>
          </cell>
        </row>
        <row r="205">
          <cell r="A205">
            <v>1445</v>
          </cell>
          <cell r="L205">
            <v>242.67891624001163</v>
          </cell>
          <cell r="M205">
            <v>231.18198349947755</v>
          </cell>
        </row>
        <row r="206">
          <cell r="A206">
            <v>1446</v>
          </cell>
          <cell r="L206">
            <v>233.56860296000454</v>
          </cell>
          <cell r="M206">
            <v>227.03531516176145</v>
          </cell>
        </row>
        <row r="207">
          <cell r="A207">
            <v>1447</v>
          </cell>
          <cell r="L207">
            <v>227.29724208891179</v>
          </cell>
          <cell r="M207">
            <v>207.20760755507908</v>
          </cell>
        </row>
        <row r="208">
          <cell r="A208">
            <v>1448</v>
          </cell>
          <cell r="L208">
            <v>225.79549483478846</v>
          </cell>
          <cell r="M208">
            <v>207.84521263742462</v>
          </cell>
        </row>
        <row r="209">
          <cell r="A209">
            <v>1449</v>
          </cell>
          <cell r="L209">
            <v>221.15940589192246</v>
          </cell>
          <cell r="M209">
            <v>207.47193151286078</v>
          </cell>
        </row>
        <row r="210">
          <cell r="A210">
            <v>1450</v>
          </cell>
          <cell r="L210">
            <v>222.20702291488118</v>
          </cell>
          <cell r="M210">
            <v>210.62334427827281</v>
          </cell>
        </row>
        <row r="211">
          <cell r="A211">
            <v>1451</v>
          </cell>
          <cell r="L211">
            <v>231.73618128506035</v>
          </cell>
          <cell r="M211">
            <v>214.86230079907045</v>
          </cell>
        </row>
        <row r="212">
          <cell r="A212">
            <v>1452</v>
          </cell>
          <cell r="L212">
            <v>235.41497437384777</v>
          </cell>
          <cell r="M212">
            <v>214.87620995282685</v>
          </cell>
        </row>
        <row r="213">
          <cell r="A213">
            <v>1453</v>
          </cell>
          <cell r="L213">
            <v>247.94441374148988</v>
          </cell>
          <cell r="M213">
            <v>226.47907599091212</v>
          </cell>
        </row>
        <row r="214">
          <cell r="A214">
            <v>1454</v>
          </cell>
          <cell r="L214">
            <v>253.33796845193373</v>
          </cell>
          <cell r="M214">
            <v>225.90908315211806</v>
          </cell>
        </row>
        <row r="215">
          <cell r="A215">
            <v>1455</v>
          </cell>
          <cell r="L215">
            <v>253.05681757696465</v>
          </cell>
          <cell r="M215">
            <v>217.69493806392543</v>
          </cell>
        </row>
        <row r="216">
          <cell r="A216">
            <v>1456</v>
          </cell>
          <cell r="L216">
            <v>247.39018667340684</v>
          </cell>
          <cell r="M216">
            <v>212.26976736440437</v>
          </cell>
        </row>
        <row r="217">
          <cell r="A217">
            <v>1457</v>
          </cell>
          <cell r="L217">
            <v>234.42048396330205</v>
          </cell>
          <cell r="M217">
            <v>205.8004051188031</v>
          </cell>
        </row>
        <row r="218">
          <cell r="A218">
            <v>1458</v>
          </cell>
          <cell r="L218">
            <v>235.03551000887836</v>
          </cell>
          <cell r="M218">
            <v>210.57929253898652</v>
          </cell>
        </row>
        <row r="219">
          <cell r="A219">
            <v>1459</v>
          </cell>
          <cell r="L219">
            <v>228.84222859956861</v>
          </cell>
          <cell r="M219">
            <v>203.90820154186187</v>
          </cell>
        </row>
        <row r="220">
          <cell r="A220">
            <v>1460</v>
          </cell>
          <cell r="L220">
            <v>232.92632551293377</v>
          </cell>
          <cell r="M220">
            <v>206.38042694529722</v>
          </cell>
        </row>
        <row r="221">
          <cell r="A221">
            <v>1461</v>
          </cell>
          <cell r="L221">
            <v>238.93915280906884</v>
          </cell>
          <cell r="M221">
            <v>201.54848564576614</v>
          </cell>
        </row>
        <row r="222">
          <cell r="A222">
            <v>1462</v>
          </cell>
          <cell r="L222">
            <v>241.56561186182813</v>
          </cell>
          <cell r="M222">
            <v>200.42432365090843</v>
          </cell>
        </row>
        <row r="223">
          <cell r="A223">
            <v>1463</v>
          </cell>
          <cell r="L223">
            <v>241.57277114114254</v>
          </cell>
          <cell r="M223">
            <v>198.22235713773824</v>
          </cell>
        </row>
        <row r="224">
          <cell r="A224">
            <v>1464</v>
          </cell>
          <cell r="L224">
            <v>244.75260956502234</v>
          </cell>
          <cell r="M224">
            <v>199.55023959267308</v>
          </cell>
        </row>
        <row r="225">
          <cell r="A225">
            <v>1465</v>
          </cell>
          <cell r="L225">
            <v>239.9241781103936</v>
          </cell>
          <cell r="M225">
            <v>194.84260353715618</v>
          </cell>
        </row>
        <row r="226">
          <cell r="A226">
            <v>1466</v>
          </cell>
          <cell r="L226">
            <v>237.58818644649145</v>
          </cell>
          <cell r="M226">
            <v>212.29571901745649</v>
          </cell>
        </row>
        <row r="227">
          <cell r="A227">
            <v>1467</v>
          </cell>
          <cell r="L227">
            <v>235.04841260133503</v>
          </cell>
          <cell r="M227">
            <v>222.4034898559853</v>
          </cell>
        </row>
        <row r="228">
          <cell r="A228">
            <v>1468</v>
          </cell>
          <cell r="L228">
            <v>235.16731399051505</v>
          </cell>
          <cell r="M228">
            <v>218.94068707012076</v>
          </cell>
        </row>
        <row r="229">
          <cell r="A229">
            <v>1469</v>
          </cell>
          <cell r="L229">
            <v>221.10373719434628</v>
          </cell>
          <cell r="M229">
            <v>216.47765071451903</v>
          </cell>
        </row>
        <row r="230">
          <cell r="A230">
            <v>1470</v>
          </cell>
          <cell r="L230">
            <v>220.26513665254305</v>
          </cell>
          <cell r="M230">
            <v>212.33526521214944</v>
          </cell>
        </row>
        <row r="231">
          <cell r="A231">
            <v>1471</v>
          </cell>
          <cell r="L231">
            <v>220.41129131996186</v>
          </cell>
          <cell r="M231">
            <v>199.22155368363485</v>
          </cell>
        </row>
        <row r="232">
          <cell r="A232">
            <v>1472</v>
          </cell>
          <cell r="L232">
            <v>222.6064845568655</v>
          </cell>
          <cell r="M232">
            <v>188.82026227124348</v>
          </cell>
        </row>
        <row r="233">
          <cell r="A233">
            <v>1473</v>
          </cell>
          <cell r="L233">
            <v>218.53893362721828</v>
          </cell>
          <cell r="M233">
            <v>177.96010440364552</v>
          </cell>
        </row>
        <row r="234">
          <cell r="A234">
            <v>1474</v>
          </cell>
          <cell r="L234">
            <v>231.57941482604036</v>
          </cell>
          <cell r="M234">
            <v>185.52619142787029</v>
          </cell>
        </row>
        <row r="235">
          <cell r="A235">
            <v>1475</v>
          </cell>
          <cell r="L235">
            <v>222.61956268557606</v>
          </cell>
          <cell r="M235">
            <v>186.53549675495765</v>
          </cell>
        </row>
        <row r="236">
          <cell r="A236">
            <v>1476</v>
          </cell>
          <cell r="L236">
            <v>224.67883676334054</v>
          </cell>
          <cell r="M236">
            <v>199.73811018346322</v>
          </cell>
        </row>
        <row r="237">
          <cell r="A237">
            <v>1477</v>
          </cell>
          <cell r="L237">
            <v>230.43226207425988</v>
          </cell>
          <cell r="M237">
            <v>221.42641652415324</v>
          </cell>
        </row>
        <row r="238">
          <cell r="A238">
            <v>1478</v>
          </cell>
          <cell r="L238">
            <v>223.11378632600818</v>
          </cell>
          <cell r="M238">
            <v>217.21030279599034</v>
          </cell>
        </row>
        <row r="239">
          <cell r="A239">
            <v>1479</v>
          </cell>
          <cell r="L239">
            <v>209.52833180004137</v>
          </cell>
          <cell r="M239">
            <v>204.3014817476359</v>
          </cell>
        </row>
        <row r="240">
          <cell r="A240">
            <v>1480</v>
          </cell>
          <cell r="L240">
            <v>203.92269375685706</v>
          </cell>
          <cell r="M240">
            <v>202.02978713751537</v>
          </cell>
        </row>
        <row r="241">
          <cell r="A241">
            <v>1481</v>
          </cell>
          <cell r="L241">
            <v>192.60344988590074</v>
          </cell>
          <cell r="M241">
            <v>186.59283385685339</v>
          </cell>
        </row>
        <row r="242">
          <cell r="A242">
            <v>1482</v>
          </cell>
          <cell r="L242">
            <v>177.3901478543271</v>
          </cell>
          <cell r="M242">
            <v>165.46697396737571</v>
          </cell>
        </row>
        <row r="243">
          <cell r="A243">
            <v>1483</v>
          </cell>
          <cell r="L243">
            <v>171.1495153000439</v>
          </cell>
          <cell r="M243">
            <v>167.30826889631493</v>
          </cell>
        </row>
        <row r="244">
          <cell r="A244">
            <v>1484</v>
          </cell>
          <cell r="L244">
            <v>171.19571092363918</v>
          </cell>
          <cell r="M244">
            <v>164.24158343691991</v>
          </cell>
        </row>
        <row r="245">
          <cell r="A245">
            <v>1485</v>
          </cell>
          <cell r="L245">
            <v>176.13379656570456</v>
          </cell>
          <cell r="M245">
            <v>156.58984771428928</v>
          </cell>
        </row>
        <row r="246">
          <cell r="A246">
            <v>1486</v>
          </cell>
          <cell r="L246">
            <v>177.3877490261516</v>
          </cell>
          <cell r="M246">
            <v>146.51019016064049</v>
          </cell>
        </row>
        <row r="247">
          <cell r="A247">
            <v>1487</v>
          </cell>
          <cell r="L247">
            <v>185.58233299740559</v>
          </cell>
          <cell r="M247">
            <v>148.20239039753019</v>
          </cell>
        </row>
        <row r="248">
          <cell r="A248">
            <v>1488</v>
          </cell>
          <cell r="L248">
            <v>195.88489287407771</v>
          </cell>
          <cell r="M248">
            <v>153.29926037221259</v>
          </cell>
        </row>
        <row r="249">
          <cell r="A249">
            <v>1489</v>
          </cell>
          <cell r="L249">
            <v>208.52888480699957</v>
          </cell>
          <cell r="M249">
            <v>168.07029052130687</v>
          </cell>
        </row>
        <row r="250">
          <cell r="A250">
            <v>1490</v>
          </cell>
          <cell r="L250">
            <v>213.37894408200162</v>
          </cell>
          <cell r="M250">
            <v>175.1751648633786</v>
          </cell>
        </row>
        <row r="251">
          <cell r="A251">
            <v>1491</v>
          </cell>
          <cell r="L251">
            <v>216.43617148165754</v>
          </cell>
          <cell r="M251">
            <v>182.59519791190061</v>
          </cell>
        </row>
        <row r="252">
          <cell r="A252">
            <v>1492</v>
          </cell>
          <cell r="L252">
            <v>216.31552379949594</v>
          </cell>
          <cell r="M252">
            <v>183.49330854740219</v>
          </cell>
        </row>
        <row r="253">
          <cell r="A253">
            <v>1493</v>
          </cell>
          <cell r="L253">
            <v>211.14262918637141</v>
          </cell>
          <cell r="M253">
            <v>183.38380416700207</v>
          </cell>
        </row>
        <row r="254">
          <cell r="A254">
            <v>1494</v>
          </cell>
          <cell r="L254">
            <v>213.52436572069388</v>
          </cell>
          <cell r="M254">
            <v>193.00936600145411</v>
          </cell>
        </row>
        <row r="255">
          <cell r="A255">
            <v>1495</v>
          </cell>
          <cell r="L255">
            <v>214.64427202205175</v>
          </cell>
          <cell r="M255">
            <v>206.75014998083901</v>
          </cell>
        </row>
        <row r="256">
          <cell r="A256">
            <v>1496</v>
          </cell>
          <cell r="L256">
            <v>213.75522181965306</v>
          </cell>
          <cell r="M256">
            <v>219.26666392407719</v>
          </cell>
        </row>
        <row r="257">
          <cell r="A257">
            <v>1497</v>
          </cell>
          <cell r="L257">
            <v>220.34270376427466</v>
          </cell>
          <cell r="M257">
            <v>234.58900360263291</v>
          </cell>
        </row>
        <row r="258">
          <cell r="A258">
            <v>1498</v>
          </cell>
          <cell r="L258">
            <v>222.59589433519477</v>
          </cell>
          <cell r="M258">
            <v>231.57702580439963</v>
          </cell>
        </row>
        <row r="259">
          <cell r="A259">
            <v>1499</v>
          </cell>
          <cell r="L259">
            <v>208.20124371967799</v>
          </cell>
          <cell r="M259">
            <v>209.69602521847702</v>
          </cell>
        </row>
        <row r="260">
          <cell r="A260">
            <v>1500</v>
          </cell>
          <cell r="L260">
            <v>198.51086639531604</v>
          </cell>
          <cell r="M260">
            <v>197.664483150709</v>
          </cell>
        </row>
        <row r="261">
          <cell r="A261">
            <v>1501</v>
          </cell>
          <cell r="L261">
            <v>199.4396914637621</v>
          </cell>
          <cell r="M261">
            <v>187.95159343232348</v>
          </cell>
        </row>
        <row r="262">
          <cell r="A262">
            <v>1502</v>
          </cell>
          <cell r="L262">
            <v>189.31440512204696</v>
          </cell>
          <cell r="M262">
            <v>179.72874948422574</v>
          </cell>
        </row>
        <row r="263">
          <cell r="A263">
            <v>1503</v>
          </cell>
          <cell r="L263">
            <v>188.53583069654624</v>
          </cell>
          <cell r="M263">
            <v>189.28684026922025</v>
          </cell>
        </row>
        <row r="264">
          <cell r="A264">
            <v>1504</v>
          </cell>
          <cell r="L264">
            <v>192.64525271635253</v>
          </cell>
          <cell r="M264">
            <v>193.08974306341446</v>
          </cell>
        </row>
        <row r="265">
          <cell r="A265">
            <v>1505</v>
          </cell>
          <cell r="L265">
            <v>197.65698828161621</v>
          </cell>
          <cell r="M265">
            <v>193.41335190795303</v>
          </cell>
        </row>
        <row r="266">
          <cell r="A266">
            <v>1506</v>
          </cell>
          <cell r="L266">
            <v>195.37011284279473</v>
          </cell>
          <cell r="M266">
            <v>194.87889448963864</v>
          </cell>
        </row>
        <row r="267">
          <cell r="A267">
            <v>1507</v>
          </cell>
          <cell r="L267">
            <v>196.52121140990855</v>
          </cell>
          <cell r="M267">
            <v>187.25197302818074</v>
          </cell>
        </row>
        <row r="268">
          <cell r="A268">
            <v>1508</v>
          </cell>
          <cell r="L268">
            <v>198.40658526764975</v>
          </cell>
          <cell r="M268">
            <v>185.20324694960397</v>
          </cell>
        </row>
        <row r="269">
          <cell r="A269">
            <v>1509</v>
          </cell>
          <cell r="L269">
            <v>199.05732916741795</v>
          </cell>
          <cell r="M269">
            <v>192.43457647859202</v>
          </cell>
        </row>
        <row r="270">
          <cell r="A270">
            <v>1510</v>
          </cell>
          <cell r="L270">
            <v>198.1187256037409</v>
          </cell>
          <cell r="M270">
            <v>191.04800994016517</v>
          </cell>
        </row>
        <row r="271">
          <cell r="A271">
            <v>1511</v>
          </cell>
          <cell r="L271">
            <v>197.28186372204289</v>
          </cell>
          <cell r="M271">
            <v>188.23184899757234</v>
          </cell>
        </row>
        <row r="272">
          <cell r="A272">
            <v>1512</v>
          </cell>
          <cell r="L272">
            <v>197.8580554742436</v>
          </cell>
          <cell r="M272">
            <v>191.84243381623881</v>
          </cell>
        </row>
        <row r="273">
          <cell r="A273">
            <v>1513</v>
          </cell>
          <cell r="L273">
            <v>203.61354645876139</v>
          </cell>
          <cell r="M273">
            <v>199.89671867058502</v>
          </cell>
        </row>
        <row r="274">
          <cell r="A274">
            <v>1514</v>
          </cell>
          <cell r="L274">
            <v>202.22073925818808</v>
          </cell>
          <cell r="M274">
            <v>195.1550915031828</v>
          </cell>
        </row>
        <row r="275">
          <cell r="A275">
            <v>1515</v>
          </cell>
          <cell r="L275">
            <v>201.20525509322619</v>
          </cell>
          <cell r="M275">
            <v>199.8168469088136</v>
          </cell>
        </row>
        <row r="276">
          <cell r="A276">
            <v>1516</v>
          </cell>
          <cell r="L276">
            <v>208.68964289035239</v>
          </cell>
          <cell r="M276">
            <v>215.71273636391319</v>
          </cell>
        </row>
        <row r="277">
          <cell r="A277">
            <v>1517</v>
          </cell>
          <cell r="L277">
            <v>205.0800275692508</v>
          </cell>
          <cell r="M277">
            <v>217.79431681199739</v>
          </cell>
        </row>
        <row r="278">
          <cell r="A278">
            <v>1518</v>
          </cell>
          <cell r="L278">
            <v>200.09619791300392</v>
          </cell>
          <cell r="M278">
            <v>213.74992919938623</v>
          </cell>
        </row>
        <row r="279">
          <cell r="A279">
            <v>1519</v>
          </cell>
          <cell r="L279">
            <v>204.67133563528796</v>
          </cell>
          <cell r="M279">
            <v>217.7187515226554</v>
          </cell>
        </row>
        <row r="280">
          <cell r="A280">
            <v>1520</v>
          </cell>
          <cell r="L280">
            <v>207.00382736607858</v>
          </cell>
          <cell r="M280">
            <v>214.70074155024272</v>
          </cell>
        </row>
        <row r="281">
          <cell r="A281">
            <v>1521</v>
          </cell>
          <cell r="L281">
            <v>203.8367288820842</v>
          </cell>
          <cell r="M281">
            <v>202.00621699322241</v>
          </cell>
        </row>
        <row r="282">
          <cell r="A282">
            <v>1522</v>
          </cell>
          <cell r="L282">
            <v>204.90115760783146</v>
          </cell>
          <cell r="M282">
            <v>202.28420556443888</v>
          </cell>
        </row>
        <row r="283">
          <cell r="A283">
            <v>1523</v>
          </cell>
          <cell r="L283">
            <v>202.9925621026243</v>
          </cell>
          <cell r="M283">
            <v>196.46986242325897</v>
          </cell>
        </row>
        <row r="284">
          <cell r="A284">
            <v>1524</v>
          </cell>
          <cell r="L284">
            <v>202.48859478240894</v>
          </cell>
          <cell r="M284">
            <v>196.08043589370794</v>
          </cell>
        </row>
        <row r="285">
          <cell r="A285">
            <v>1525</v>
          </cell>
          <cell r="L285">
            <v>192.52444646662502</v>
          </cell>
          <cell r="M285">
            <v>193.51967915506557</v>
          </cell>
        </row>
        <row r="286">
          <cell r="A286">
            <v>1526</v>
          </cell>
          <cell r="L286">
            <v>186.26164334513248</v>
          </cell>
          <cell r="M286">
            <v>199.1415006321825</v>
          </cell>
        </row>
        <row r="287">
          <cell r="A287">
            <v>1527</v>
          </cell>
          <cell r="L287">
            <v>181.63322319572745</v>
          </cell>
          <cell r="M287">
            <v>189.0177971036712</v>
          </cell>
        </row>
        <row r="288">
          <cell r="A288">
            <v>1528</v>
          </cell>
          <cell r="L288">
            <v>179.39247098036984</v>
          </cell>
          <cell r="M288">
            <v>185.32798362871193</v>
          </cell>
        </row>
        <row r="289">
          <cell r="A289">
            <v>1529</v>
          </cell>
          <cell r="L289">
            <v>176.17439538119993</v>
          </cell>
          <cell r="M289">
            <v>182.58373830634724</v>
          </cell>
        </row>
        <row r="290">
          <cell r="A290">
            <v>1530</v>
          </cell>
          <cell r="L290">
            <v>183.97196328264334</v>
          </cell>
          <cell r="M290">
            <v>190.54232179961571</v>
          </cell>
        </row>
        <row r="291">
          <cell r="A291">
            <v>1531</v>
          </cell>
          <cell r="L291">
            <v>182.6645373503365</v>
          </cell>
          <cell r="M291">
            <v>181.49453441426567</v>
          </cell>
        </row>
        <row r="292">
          <cell r="A292">
            <v>1532</v>
          </cell>
          <cell r="L292">
            <v>187.76845625194127</v>
          </cell>
          <cell r="M292">
            <v>194.30129359060621</v>
          </cell>
        </row>
        <row r="293">
          <cell r="A293">
            <v>1533</v>
          </cell>
          <cell r="L293">
            <v>185.29338413918694</v>
          </cell>
          <cell r="M293">
            <v>193.02039040144149</v>
          </cell>
        </row>
        <row r="294">
          <cell r="A294">
            <v>1534</v>
          </cell>
          <cell r="L294">
            <v>183.52066822938144</v>
          </cell>
          <cell r="M294">
            <v>198.00294178041327</v>
          </cell>
        </row>
        <row r="295">
          <cell r="A295">
            <v>1535</v>
          </cell>
          <cell r="L295">
            <v>184.04642543317308</v>
          </cell>
          <cell r="M295">
            <v>204.12439363893725</v>
          </cell>
        </row>
        <row r="296">
          <cell r="A296">
            <v>1536</v>
          </cell>
          <cell r="L296">
            <v>184.05453780700378</v>
          </cell>
          <cell r="M296">
            <v>200.58195948022956</v>
          </cell>
        </row>
        <row r="297">
          <cell r="A297">
            <v>1537</v>
          </cell>
          <cell r="L297">
            <v>184.83604662312206</v>
          </cell>
          <cell r="M297">
            <v>193.58234797984292</v>
          </cell>
        </row>
        <row r="298">
          <cell r="A298">
            <v>1538</v>
          </cell>
          <cell r="L298">
            <v>192.26585783163378</v>
          </cell>
          <cell r="M298">
            <v>199.82670282897544</v>
          </cell>
        </row>
        <row r="299">
          <cell r="A299">
            <v>1539</v>
          </cell>
          <cell r="L299">
            <v>196.25489994700735</v>
          </cell>
          <cell r="M299">
            <v>201.58182073305551</v>
          </cell>
        </row>
        <row r="300">
          <cell r="A300">
            <v>1540</v>
          </cell>
          <cell r="L300">
            <v>193.38735618064689</v>
          </cell>
          <cell r="M300">
            <v>199.42161239332967</v>
          </cell>
        </row>
        <row r="301">
          <cell r="A301">
            <v>1541</v>
          </cell>
          <cell r="L301">
            <v>199.37133157176203</v>
          </cell>
          <cell r="M301">
            <v>212.14579892163383</v>
          </cell>
        </row>
        <row r="302">
          <cell r="A302">
            <v>1542</v>
          </cell>
          <cell r="L302">
            <v>194.67771474854584</v>
          </cell>
          <cell r="M302">
            <v>213.05768523614725</v>
          </cell>
        </row>
        <row r="303">
          <cell r="A303">
            <v>1543</v>
          </cell>
          <cell r="L303">
            <v>182.70413492982473</v>
          </cell>
          <cell r="M303">
            <v>206.46623264643009</v>
          </cell>
        </row>
        <row r="304">
          <cell r="A304">
            <v>1544</v>
          </cell>
          <cell r="L304">
            <v>175.37876483102869</v>
          </cell>
          <cell r="M304">
            <v>203.13909750620513</v>
          </cell>
        </row>
        <row r="305">
          <cell r="A305">
            <v>1545</v>
          </cell>
          <cell r="L305">
            <v>176.40769690769284</v>
          </cell>
          <cell r="M305">
            <v>196.04008315889729</v>
          </cell>
        </row>
        <row r="306">
          <cell r="A306">
            <v>1546</v>
          </cell>
          <cell r="L306">
            <v>166.94808847676387</v>
          </cell>
          <cell r="M306">
            <v>185.30722348888315</v>
          </cell>
        </row>
        <row r="307">
          <cell r="A307">
            <v>1547</v>
          </cell>
          <cell r="L307">
            <v>165.19386344566036</v>
          </cell>
          <cell r="M307">
            <v>186.67560270672999</v>
          </cell>
        </row>
        <row r="308">
          <cell r="A308">
            <v>1548</v>
          </cell>
          <cell r="L308">
            <v>170.45562255633371</v>
          </cell>
          <cell r="M308">
            <v>195.3233459810929</v>
          </cell>
        </row>
        <row r="309">
          <cell r="A309">
            <v>1549</v>
          </cell>
          <cell r="L309">
            <v>179.38302255953641</v>
          </cell>
          <cell r="M309">
            <v>206.09212613597379</v>
          </cell>
        </row>
        <row r="310">
          <cell r="A310">
            <v>1550</v>
          </cell>
          <cell r="L310">
            <v>182.0643131225107</v>
          </cell>
          <cell r="M310">
            <v>216.57408688757542</v>
          </cell>
        </row>
        <row r="311">
          <cell r="A311">
            <v>1551</v>
          </cell>
          <cell r="L311">
            <v>190.06419746179506</v>
          </cell>
          <cell r="M311">
            <v>234.50959846317724</v>
          </cell>
        </row>
        <row r="312">
          <cell r="A312">
            <v>1552</v>
          </cell>
          <cell r="L312">
            <v>191.58363446237109</v>
          </cell>
          <cell r="M312">
            <v>234.9238016197161</v>
          </cell>
        </row>
        <row r="313">
          <cell r="A313">
            <v>1553</v>
          </cell>
          <cell r="L313">
            <v>193.50145243801109</v>
          </cell>
          <cell r="M313">
            <v>240.52662194601453</v>
          </cell>
        </row>
        <row r="314">
          <cell r="A314">
            <v>1554</v>
          </cell>
          <cell r="L314">
            <v>189.58357437009414</v>
          </cell>
          <cell r="M314">
            <v>243.24091090070641</v>
          </cell>
        </row>
        <row r="315">
          <cell r="A315">
            <v>1555</v>
          </cell>
          <cell r="L315">
            <v>198.88569791328615</v>
          </cell>
          <cell r="M315">
            <v>266.69434995188556</v>
          </cell>
        </row>
        <row r="316">
          <cell r="A316">
            <v>1556</v>
          </cell>
          <cell r="L316">
            <v>196.50000424847676</v>
          </cell>
          <cell r="M316">
            <v>262.77431919911214</v>
          </cell>
        </row>
        <row r="317">
          <cell r="A317">
            <v>1557</v>
          </cell>
          <cell r="L317">
            <v>189.53142594156188</v>
          </cell>
          <cell r="M317">
            <v>255.74971520865151</v>
          </cell>
        </row>
        <row r="318">
          <cell r="A318">
            <v>1558</v>
          </cell>
          <cell r="L318">
            <v>184.48512400797759</v>
          </cell>
          <cell r="M318">
            <v>249.57783114439016</v>
          </cell>
        </row>
        <row r="319">
          <cell r="A319">
            <v>1559</v>
          </cell>
          <cell r="L319">
            <v>184.38334819454363</v>
          </cell>
          <cell r="M319">
            <v>247.24926329668415</v>
          </cell>
        </row>
        <row r="320">
          <cell r="A320">
            <v>1560</v>
          </cell>
          <cell r="L320">
            <v>170.29645290723371</v>
          </cell>
          <cell r="M320">
            <v>224.70553808064679</v>
          </cell>
        </row>
        <row r="321">
          <cell r="A321">
            <v>1561</v>
          </cell>
          <cell r="L321">
            <v>177.50455662459345</v>
          </cell>
          <cell r="M321">
            <v>238.51711637572831</v>
          </cell>
        </row>
        <row r="322">
          <cell r="A322">
            <v>1562</v>
          </cell>
          <cell r="L322">
            <v>193.90870778229464</v>
          </cell>
          <cell r="M322">
            <v>264.10118165966753</v>
          </cell>
        </row>
        <row r="323">
          <cell r="A323">
            <v>1563</v>
          </cell>
          <cell r="L323">
            <v>194.47136836201383</v>
          </cell>
          <cell r="M323">
            <v>264.35787043026835</v>
          </cell>
        </row>
        <row r="324">
          <cell r="A324">
            <v>1564</v>
          </cell>
          <cell r="L324">
            <v>201.63004530645682</v>
          </cell>
          <cell r="M324">
            <v>266.78003501178506</v>
          </cell>
        </row>
        <row r="325">
          <cell r="A325">
            <v>1565</v>
          </cell>
          <cell r="L325">
            <v>214.47706118880168</v>
          </cell>
          <cell r="M325">
            <v>284.25842671133063</v>
          </cell>
        </row>
        <row r="326">
          <cell r="A326">
            <v>1566</v>
          </cell>
          <cell r="L326">
            <v>214.39683027357597</v>
          </cell>
          <cell r="M326">
            <v>288.24272142368545</v>
          </cell>
        </row>
        <row r="327">
          <cell r="A327">
            <v>1567</v>
          </cell>
          <cell r="L327">
            <v>218.34646466360101</v>
          </cell>
          <cell r="M327">
            <v>289.94988269864399</v>
          </cell>
        </row>
        <row r="328">
          <cell r="A328">
            <v>1568</v>
          </cell>
          <cell r="L328">
            <v>223.64013583384167</v>
          </cell>
          <cell r="M328">
            <v>291.68728270312181</v>
          </cell>
        </row>
        <row r="329">
          <cell r="A329">
            <v>1569</v>
          </cell>
          <cell r="L329">
            <v>219.87866554538078</v>
          </cell>
          <cell r="M329">
            <v>282.10410432839848</v>
          </cell>
        </row>
        <row r="330">
          <cell r="A330">
            <v>1570</v>
          </cell>
          <cell r="L330">
            <v>208.42890536820445</v>
          </cell>
          <cell r="M330">
            <v>256.20014414733714</v>
          </cell>
        </row>
        <row r="331">
          <cell r="A331">
            <v>1571</v>
          </cell>
          <cell r="L331">
            <v>194.13935792691353</v>
          </cell>
          <cell r="M331">
            <v>230.0722381572958</v>
          </cell>
        </row>
        <row r="332">
          <cell r="A332">
            <v>1572</v>
          </cell>
          <cell r="L332">
            <v>183.47143597400364</v>
          </cell>
          <cell r="M332">
            <v>215.19580427237534</v>
          </cell>
        </row>
        <row r="333">
          <cell r="A333">
            <v>1573</v>
          </cell>
          <cell r="L333">
            <v>189.09132195401924</v>
          </cell>
          <cell r="M333">
            <v>231.00882705349886</v>
          </cell>
        </row>
        <row r="334">
          <cell r="A334">
            <v>1574</v>
          </cell>
          <cell r="L334">
            <v>183.91450637077884</v>
          </cell>
          <cell r="M334">
            <v>231.80862274415213</v>
          </cell>
        </row>
        <row r="335">
          <cell r="A335">
            <v>1575</v>
          </cell>
          <cell r="L335">
            <v>188.14846189178039</v>
          </cell>
          <cell r="M335">
            <v>240.35912188016172</v>
          </cell>
        </row>
        <row r="336">
          <cell r="A336">
            <v>1576</v>
          </cell>
          <cell r="L336">
            <v>201.50821455074163</v>
          </cell>
          <cell r="M336">
            <v>254.67776648484966</v>
          </cell>
        </row>
        <row r="337">
          <cell r="A337">
            <v>1577</v>
          </cell>
          <cell r="L337">
            <v>204.36629381631695</v>
          </cell>
          <cell r="M337">
            <v>256.65882623420737</v>
          </cell>
        </row>
        <row r="338">
          <cell r="A338">
            <v>1578</v>
          </cell>
          <cell r="L338">
            <v>204.04842286808415</v>
          </cell>
          <cell r="M338">
            <v>250.29504915371231</v>
          </cell>
        </row>
        <row r="339">
          <cell r="A339">
            <v>1579</v>
          </cell>
          <cell r="L339">
            <v>207.92076873945911</v>
          </cell>
          <cell r="M339">
            <v>249.14589088633943</v>
          </cell>
        </row>
        <row r="340">
          <cell r="A340">
            <v>1580</v>
          </cell>
          <cell r="L340">
            <v>216.9915307096781</v>
          </cell>
          <cell r="M340">
            <v>253.73186349634202</v>
          </cell>
        </row>
        <row r="341">
          <cell r="A341">
            <v>1581</v>
          </cell>
          <cell r="L341">
            <v>217.6276209735891</v>
          </cell>
          <cell r="M341">
            <v>259.4518788981735</v>
          </cell>
        </row>
        <row r="342">
          <cell r="A342">
            <v>1582</v>
          </cell>
          <cell r="L342">
            <v>229.27028872171476</v>
          </cell>
          <cell r="M342">
            <v>281.56628421868163</v>
          </cell>
        </row>
        <row r="343">
          <cell r="A343">
            <v>1583</v>
          </cell>
          <cell r="L343">
            <v>219.79383472694127</v>
          </cell>
          <cell r="M343">
            <v>263.76233734091039</v>
          </cell>
        </row>
        <row r="344">
          <cell r="A344">
            <v>1584</v>
          </cell>
          <cell r="L344">
            <v>210.5126161506868</v>
          </cell>
          <cell r="M344">
            <v>250.19839888443184</v>
          </cell>
        </row>
        <row r="345">
          <cell r="A345">
            <v>1585</v>
          </cell>
          <cell r="L345">
            <v>212.0949304487404</v>
          </cell>
          <cell r="M345">
            <v>260.54387326606718</v>
          </cell>
        </row>
        <row r="346">
          <cell r="A346">
            <v>1586</v>
          </cell>
          <cell r="L346">
            <v>208.72666966988737</v>
          </cell>
          <cell r="M346">
            <v>246.85967888147471</v>
          </cell>
        </row>
        <row r="347">
          <cell r="A347">
            <v>1587</v>
          </cell>
          <cell r="L347">
            <v>192.9071120074295</v>
          </cell>
          <cell r="M347">
            <v>214.03049234338201</v>
          </cell>
        </row>
        <row r="348">
          <cell r="A348">
            <v>1588</v>
          </cell>
          <cell r="L348">
            <v>209.26796809706053</v>
          </cell>
          <cell r="M348">
            <v>248.07158039456425</v>
          </cell>
        </row>
        <row r="349">
          <cell r="A349">
            <v>1589</v>
          </cell>
          <cell r="L349">
            <v>232.57589658797352</v>
          </cell>
          <cell r="M349">
            <v>290.07899156442028</v>
          </cell>
        </row>
        <row r="350">
          <cell r="A350">
            <v>1590</v>
          </cell>
          <cell r="L350">
            <v>224.99363951187746</v>
          </cell>
          <cell r="M350">
            <v>280.13136984919231</v>
          </cell>
        </row>
        <row r="351">
          <cell r="A351">
            <v>1591</v>
          </cell>
          <cell r="L351">
            <v>229.84755121428711</v>
          </cell>
          <cell r="M351">
            <v>296.59257346806601</v>
          </cell>
        </row>
        <row r="352">
          <cell r="A352">
            <v>1592</v>
          </cell>
          <cell r="L352">
            <v>225.45289225916366</v>
          </cell>
          <cell r="M352">
            <v>295.532343848403</v>
          </cell>
        </row>
        <row r="353">
          <cell r="A353">
            <v>1593</v>
          </cell>
          <cell r="L353">
            <v>211.58373248422836</v>
          </cell>
          <cell r="M353">
            <v>275.32119734145374</v>
          </cell>
        </row>
        <row r="354">
          <cell r="A354">
            <v>1594</v>
          </cell>
          <cell r="L354">
            <v>189.64043078492287</v>
          </cell>
          <cell r="M354">
            <v>244.38529742918777</v>
          </cell>
        </row>
        <row r="355">
          <cell r="A355">
            <v>1595</v>
          </cell>
          <cell r="L355">
            <v>180.64019042203768</v>
          </cell>
          <cell r="M355">
            <v>235.5085822460897</v>
          </cell>
        </row>
        <row r="356">
          <cell r="A356">
            <v>1596</v>
          </cell>
          <cell r="L356">
            <v>172.0941222643722</v>
          </cell>
          <cell r="M356">
            <v>217.96978455160328</v>
          </cell>
        </row>
        <row r="357">
          <cell r="A357">
            <v>1597</v>
          </cell>
          <cell r="L357">
            <v>176.60148222489056</v>
          </cell>
          <cell r="M357">
            <v>223.10043990252584</v>
          </cell>
        </row>
        <row r="358">
          <cell r="A358">
            <v>1598</v>
          </cell>
          <cell r="L358">
            <v>184.69899024298837</v>
          </cell>
          <cell r="M358">
            <v>232.73960294533282</v>
          </cell>
        </row>
        <row r="359">
          <cell r="A359">
            <v>1599</v>
          </cell>
          <cell r="L359">
            <v>204.30471487378887</v>
          </cell>
          <cell r="M359">
            <v>261.70926140820546</v>
          </cell>
        </row>
        <row r="360">
          <cell r="A360">
            <v>1600</v>
          </cell>
          <cell r="L360">
            <v>221.66274905940378</v>
          </cell>
          <cell r="M360">
            <v>283.29415174530152</v>
          </cell>
        </row>
        <row r="361">
          <cell r="A361">
            <v>1601</v>
          </cell>
          <cell r="L361">
            <v>229.40641231120361</v>
          </cell>
          <cell r="M361">
            <v>295.02117762075306</v>
          </cell>
        </row>
        <row r="362">
          <cell r="A362">
            <v>1602</v>
          </cell>
          <cell r="L362">
            <v>234.83467597704288</v>
          </cell>
          <cell r="M362">
            <v>308.70217543035312</v>
          </cell>
        </row>
        <row r="363">
          <cell r="A363">
            <v>1603</v>
          </cell>
          <cell r="L363">
            <v>240.44422382095431</v>
          </cell>
          <cell r="M363">
            <v>314.94202288655691</v>
          </cell>
        </row>
        <row r="364">
          <cell r="A364">
            <v>1604</v>
          </cell>
          <cell r="L364">
            <v>238.25107856831065</v>
          </cell>
          <cell r="M364">
            <v>297.56615680840571</v>
          </cell>
        </row>
        <row r="365">
          <cell r="A365">
            <v>1605</v>
          </cell>
          <cell r="L365">
            <v>229.93833644347902</v>
          </cell>
          <cell r="M365">
            <v>282.39391692344731</v>
          </cell>
        </row>
        <row r="366">
          <cell r="A366">
            <v>1606</v>
          </cell>
          <cell r="L366">
            <v>228.93576035674874</v>
          </cell>
          <cell r="M366">
            <v>285.00878722047935</v>
          </cell>
        </row>
        <row r="367">
          <cell r="A367">
            <v>1607</v>
          </cell>
          <cell r="L367">
            <v>239.15663789341434</v>
          </cell>
          <cell r="M367">
            <v>298.24655366271361</v>
          </cell>
        </row>
        <row r="368">
          <cell r="A368">
            <v>1608</v>
          </cell>
          <cell r="L368">
            <v>238.07829725025431</v>
          </cell>
          <cell r="M368">
            <v>293.19148965572066</v>
          </cell>
        </row>
        <row r="369">
          <cell r="A369">
            <v>1609</v>
          </cell>
          <cell r="L369">
            <v>231.53405086080662</v>
          </cell>
          <cell r="M369">
            <v>289.39751961386565</v>
          </cell>
        </row>
        <row r="370">
          <cell r="A370">
            <v>1610</v>
          </cell>
          <cell r="L370">
            <v>233.77186335507039</v>
          </cell>
          <cell r="M370">
            <v>295.15557210548548</v>
          </cell>
        </row>
        <row r="371">
          <cell r="A371">
            <v>1611</v>
          </cell>
          <cell r="L371">
            <v>228.42719273422637</v>
          </cell>
          <cell r="M371">
            <v>289.98128137059166</v>
          </cell>
        </row>
        <row r="372">
          <cell r="A372">
            <v>1612</v>
          </cell>
          <cell r="L372">
            <v>218.7661355963287</v>
          </cell>
          <cell r="M372">
            <v>275.16551820514462</v>
          </cell>
        </row>
        <row r="373">
          <cell r="A373">
            <v>1613</v>
          </cell>
          <cell r="L373">
            <v>218.71538435112319</v>
          </cell>
          <cell r="M373">
            <v>279.56315550009583</v>
          </cell>
        </row>
        <row r="374">
          <cell r="A374">
            <v>1614</v>
          </cell>
          <cell r="L374">
            <v>224.97320841117033</v>
          </cell>
          <cell r="M374">
            <v>299.68079947589479</v>
          </cell>
        </row>
        <row r="375">
          <cell r="A375">
            <v>1615</v>
          </cell>
          <cell r="L375">
            <v>219.17292417832186</v>
          </cell>
          <cell r="M375">
            <v>296.38309545980576</v>
          </cell>
        </row>
        <row r="376">
          <cell r="A376">
            <v>1616</v>
          </cell>
          <cell r="L376">
            <v>223.59922986679513</v>
          </cell>
          <cell r="M376">
            <v>302.01352616526827</v>
          </cell>
        </row>
        <row r="377">
          <cell r="A377">
            <v>1617</v>
          </cell>
          <cell r="L377">
            <v>225.53135480349141</v>
          </cell>
          <cell r="M377">
            <v>306.6675390101118</v>
          </cell>
        </row>
        <row r="378">
          <cell r="A378">
            <v>1618</v>
          </cell>
          <cell r="L378">
            <v>226.6203370971034</v>
          </cell>
          <cell r="M378">
            <v>308.46528858227214</v>
          </cell>
        </row>
        <row r="379">
          <cell r="A379">
            <v>1619</v>
          </cell>
          <cell r="L379">
            <v>220.87989023759019</v>
          </cell>
          <cell r="M379">
            <v>296.00400935889894</v>
          </cell>
        </row>
        <row r="380">
          <cell r="A380">
            <v>1620</v>
          </cell>
          <cell r="L380">
            <v>222.20250311464616</v>
          </cell>
          <cell r="M380">
            <v>298.12480728628395</v>
          </cell>
        </row>
        <row r="381">
          <cell r="A381">
            <v>1621</v>
          </cell>
          <cell r="L381">
            <v>220.58368735277585</v>
          </cell>
          <cell r="M381">
            <v>296.35919536615779</v>
          </cell>
        </row>
        <row r="382">
          <cell r="A382">
            <v>1622</v>
          </cell>
          <cell r="L382">
            <v>212.46812400083391</v>
          </cell>
          <cell r="M382">
            <v>287.32280773929267</v>
          </cell>
        </row>
        <row r="383">
          <cell r="A383">
            <v>1623</v>
          </cell>
          <cell r="L383">
            <v>200.06677974004916</v>
          </cell>
          <cell r="M383">
            <v>268.48196888113785</v>
          </cell>
        </row>
        <row r="384">
          <cell r="A384">
            <v>1624</v>
          </cell>
          <cell r="L384">
            <v>201.7661446403836</v>
          </cell>
          <cell r="M384">
            <v>269.38165793443733</v>
          </cell>
        </row>
        <row r="385">
          <cell r="A385">
            <v>1625</v>
          </cell>
          <cell r="L385">
            <v>207.05392899951221</v>
          </cell>
          <cell r="M385">
            <v>263.60670112522257</v>
          </cell>
        </row>
        <row r="386">
          <cell r="A386">
            <v>1626</v>
          </cell>
          <cell r="L386">
            <v>212.42014056955367</v>
          </cell>
          <cell r="M386">
            <v>255.97622966405157</v>
          </cell>
        </row>
        <row r="387">
          <cell r="A387">
            <v>1627</v>
          </cell>
          <cell r="L387">
            <v>214.0921691381121</v>
          </cell>
          <cell r="M387">
            <v>257.53259641364497</v>
          </cell>
        </row>
        <row r="388">
          <cell r="A388">
            <v>1628</v>
          </cell>
          <cell r="L388">
            <v>216.59328990611783</v>
          </cell>
          <cell r="M388">
            <v>265.64165021802467</v>
          </cell>
        </row>
        <row r="389">
          <cell r="A389">
            <v>1629</v>
          </cell>
          <cell r="L389">
            <v>215.09132825210295</v>
          </cell>
          <cell r="M389">
            <v>263.00398745624392</v>
          </cell>
        </row>
        <row r="390">
          <cell r="A390">
            <v>1630</v>
          </cell>
          <cell r="L390">
            <v>203.19955395279337</v>
          </cell>
          <cell r="M390">
            <v>253.38942997020672</v>
          </cell>
        </row>
        <row r="391">
          <cell r="A391">
            <v>1631</v>
          </cell>
          <cell r="L391">
            <v>193.31568533455368</v>
          </cell>
          <cell r="M391">
            <v>251.81996730800557</v>
          </cell>
        </row>
        <row r="392">
          <cell r="A392">
            <v>1632</v>
          </cell>
          <cell r="L392">
            <v>200.60543281776739</v>
          </cell>
          <cell r="M392">
            <v>267.43526301539987</v>
          </cell>
        </row>
        <row r="393">
          <cell r="A393">
            <v>1633</v>
          </cell>
          <cell r="L393">
            <v>211.39210103760973</v>
          </cell>
          <cell r="M393">
            <v>291.27963689276402</v>
          </cell>
        </row>
        <row r="394">
          <cell r="A394">
            <v>1634</v>
          </cell>
          <cell r="L394">
            <v>215.0611693074834</v>
          </cell>
          <cell r="M394">
            <v>296.74411884215431</v>
          </cell>
        </row>
        <row r="395">
          <cell r="A395">
            <v>1635</v>
          </cell>
          <cell r="L395">
            <v>227.53752488394971</v>
          </cell>
          <cell r="M395">
            <v>330.96997811608583</v>
          </cell>
        </row>
        <row r="396">
          <cell r="A396">
            <v>1636</v>
          </cell>
          <cell r="L396">
            <v>241.76091071266174</v>
          </cell>
          <cell r="M396">
            <v>350.76261979074195</v>
          </cell>
        </row>
        <row r="397">
          <cell r="A397">
            <v>1637</v>
          </cell>
          <cell r="L397">
            <v>243.1369922086833</v>
          </cell>
          <cell r="M397">
            <v>340.15484813325111</v>
          </cell>
        </row>
        <row r="398">
          <cell r="A398">
            <v>1638</v>
          </cell>
          <cell r="L398">
            <v>235.90342238441477</v>
          </cell>
          <cell r="M398">
            <v>310.00158837212194</v>
          </cell>
        </row>
        <row r="399">
          <cell r="A399">
            <v>1639</v>
          </cell>
          <cell r="L399">
            <v>236.18390722102563</v>
          </cell>
          <cell r="M399">
            <v>305.89407677778649</v>
          </cell>
        </row>
        <row r="400">
          <cell r="A400">
            <v>1640</v>
          </cell>
          <cell r="L400">
            <v>237.74465537290581</v>
          </cell>
          <cell r="M400">
            <v>290.92757594883881</v>
          </cell>
        </row>
        <row r="401">
          <cell r="A401">
            <v>1641</v>
          </cell>
          <cell r="L401">
            <v>240.83691768823036</v>
          </cell>
          <cell r="M401">
            <v>295.31617042134525</v>
          </cell>
        </row>
        <row r="402">
          <cell r="A402">
            <v>1642</v>
          </cell>
          <cell r="L402">
            <v>246.48777207712214</v>
          </cell>
          <cell r="M402">
            <v>286.9815138611973</v>
          </cell>
        </row>
        <row r="403">
          <cell r="A403">
            <v>1643</v>
          </cell>
          <cell r="L403">
            <v>244.69273565879342</v>
          </cell>
          <cell r="M403">
            <v>284.79441368639465</v>
          </cell>
        </row>
        <row r="404">
          <cell r="A404">
            <v>1644</v>
          </cell>
          <cell r="L404">
            <v>234.20363416751184</v>
          </cell>
          <cell r="M404">
            <v>274.51633533531594</v>
          </cell>
        </row>
        <row r="405">
          <cell r="A405">
            <v>1645</v>
          </cell>
          <cell r="L405">
            <v>222.26903910748652</v>
          </cell>
          <cell r="M405">
            <v>257.00819379816187</v>
          </cell>
        </row>
        <row r="406">
          <cell r="A406">
            <v>1646</v>
          </cell>
          <cell r="L406">
            <v>207.69073427959444</v>
          </cell>
          <cell r="M406">
            <v>240.7546443243757</v>
          </cell>
        </row>
        <row r="407">
          <cell r="A407">
            <v>1647</v>
          </cell>
          <cell r="L407">
            <v>197.12426565402876</v>
          </cell>
          <cell r="M407">
            <v>255.23125455029626</v>
          </cell>
        </row>
        <row r="408">
          <cell r="A408">
            <v>1648</v>
          </cell>
          <cell r="L408">
            <v>205.34298688549197</v>
          </cell>
          <cell r="M408">
            <v>296.4216438849449</v>
          </cell>
        </row>
        <row r="409">
          <cell r="A409">
            <v>1649</v>
          </cell>
          <cell r="L409">
            <v>211.72136384876285</v>
          </cell>
          <cell r="M409">
            <v>305.94475294610675</v>
          </cell>
        </row>
        <row r="410">
          <cell r="A410">
            <v>1650</v>
          </cell>
          <cell r="L410">
            <v>224.69620167412154</v>
          </cell>
          <cell r="M410">
            <v>331.48668170923412</v>
          </cell>
        </row>
        <row r="411">
          <cell r="A411">
            <v>1651</v>
          </cell>
          <cell r="L411">
            <v>244.36441626792438</v>
          </cell>
          <cell r="M411">
            <v>362.97778532893005</v>
          </cell>
        </row>
        <row r="412">
          <cell r="A412">
            <v>1652</v>
          </cell>
          <cell r="L412">
            <v>254.89525213789801</v>
          </cell>
          <cell r="M412">
            <v>370.33052466805901</v>
          </cell>
        </row>
        <row r="413">
          <cell r="A413">
            <v>1653</v>
          </cell>
          <cell r="L413">
            <v>245.83922454197801</v>
          </cell>
          <cell r="M413">
            <v>330.33631957408795</v>
          </cell>
        </row>
        <row r="414">
          <cell r="A414">
            <v>1654</v>
          </cell>
          <cell r="L414">
            <v>246.41540316987479</v>
          </cell>
          <cell r="M414">
            <v>328.31872495135633</v>
          </cell>
        </row>
        <row r="415">
          <cell r="A415">
            <v>1655</v>
          </cell>
          <cell r="L415">
            <v>233.4202840979336</v>
          </cell>
          <cell r="M415">
            <v>310.13514559722734</v>
          </cell>
        </row>
        <row r="416">
          <cell r="A416">
            <v>1656</v>
          </cell>
          <cell r="L416">
            <v>208.67085206526184</v>
          </cell>
          <cell r="M416">
            <v>271.4281108791215</v>
          </cell>
        </row>
        <row r="417">
          <cell r="A417">
            <v>1657</v>
          </cell>
          <cell r="L417">
            <v>198.3131822432621</v>
          </cell>
          <cell r="M417">
            <v>253.83293626397</v>
          </cell>
        </row>
        <row r="418">
          <cell r="A418">
            <v>1658</v>
          </cell>
          <cell r="L418">
            <v>195.1769991731307</v>
          </cell>
          <cell r="M418">
            <v>257.76538913438401</v>
          </cell>
        </row>
        <row r="419">
          <cell r="A419">
            <v>1659</v>
          </cell>
          <cell r="L419">
            <v>185.48300608571395</v>
          </cell>
          <cell r="M419">
            <v>244.18231571336833</v>
          </cell>
        </row>
        <row r="420">
          <cell r="A420">
            <v>1660</v>
          </cell>
          <cell r="L420">
            <v>193.17507361746917</v>
          </cell>
          <cell r="M420">
            <v>247.15248765948536</v>
          </cell>
        </row>
        <row r="421">
          <cell r="A421">
            <v>1661</v>
          </cell>
          <cell r="L421">
            <v>204.31765600351233</v>
          </cell>
          <cell r="M421">
            <v>267.96431227905362</v>
          </cell>
        </row>
        <row r="422">
          <cell r="A422">
            <v>1662</v>
          </cell>
          <cell r="L422">
            <v>204.45000921974071</v>
          </cell>
          <cell r="M422">
            <v>272.06464446759486</v>
          </cell>
        </row>
        <row r="423">
          <cell r="A423">
            <v>1663</v>
          </cell>
          <cell r="L423">
            <v>214.82825934704792</v>
          </cell>
          <cell r="M423">
            <v>276.59476877451453</v>
          </cell>
        </row>
        <row r="424">
          <cell r="A424">
            <v>1664</v>
          </cell>
          <cell r="L424">
            <v>235.50625929036141</v>
          </cell>
          <cell r="M424">
            <v>300.03760043951451</v>
          </cell>
        </row>
        <row r="425">
          <cell r="A425">
            <v>1665</v>
          </cell>
          <cell r="L425">
            <v>240.09892105730864</v>
          </cell>
          <cell r="M425">
            <v>294.34858941190993</v>
          </cell>
        </row>
        <row r="426">
          <cell r="A426">
            <v>1666</v>
          </cell>
          <cell r="L426">
            <v>235.42577861208684</v>
          </cell>
          <cell r="M426">
            <v>266.85285311407114</v>
          </cell>
        </row>
        <row r="427">
          <cell r="A427">
            <v>1667</v>
          </cell>
          <cell r="L427">
            <v>235.35643972977459</v>
          </cell>
          <cell r="M427">
            <v>259.66830361956664</v>
          </cell>
        </row>
        <row r="428">
          <cell r="A428">
            <v>1668</v>
          </cell>
          <cell r="L428">
            <v>229.54490235735861</v>
          </cell>
          <cell r="M428">
            <v>245.93634645198205</v>
          </cell>
        </row>
        <row r="429">
          <cell r="A429">
            <v>1669</v>
          </cell>
          <cell r="L429">
            <v>224.33539558508892</v>
          </cell>
          <cell r="M429">
            <v>243.33001758540792</v>
          </cell>
        </row>
        <row r="430">
          <cell r="A430">
            <v>1670</v>
          </cell>
          <cell r="L430">
            <v>221.73667247851841</v>
          </cell>
          <cell r="M430">
            <v>248.58150481205516</v>
          </cell>
        </row>
        <row r="431">
          <cell r="A431">
            <v>1671</v>
          </cell>
          <cell r="L431">
            <v>221.99462817492173</v>
          </cell>
          <cell r="M431">
            <v>255.54118296512578</v>
          </cell>
        </row>
        <row r="432">
          <cell r="A432">
            <v>1672</v>
          </cell>
          <cell r="L432">
            <v>222.73185839211797</v>
          </cell>
          <cell r="M432">
            <v>256.75565821947026</v>
          </cell>
        </row>
        <row r="433">
          <cell r="A433">
            <v>1673</v>
          </cell>
          <cell r="L433">
            <v>225.13238523549134</v>
          </cell>
          <cell r="M433">
            <v>264.79198612681557</v>
          </cell>
        </row>
        <row r="434">
          <cell r="A434">
            <v>1674</v>
          </cell>
          <cell r="L434">
            <v>223.1923430625572</v>
          </cell>
          <cell r="M434">
            <v>263.08607362226797</v>
          </cell>
        </row>
        <row r="435">
          <cell r="A435">
            <v>1675</v>
          </cell>
          <cell r="L435">
            <v>220.39050959352625</v>
          </cell>
          <cell r="M435">
            <v>266.8689472888118</v>
          </cell>
        </row>
        <row r="436">
          <cell r="A436">
            <v>1676</v>
          </cell>
          <cell r="L436">
            <v>213.31054853169871</v>
          </cell>
          <cell r="M436">
            <v>261.30276479917285</v>
          </cell>
        </row>
        <row r="437">
          <cell r="A437">
            <v>1677</v>
          </cell>
          <cell r="L437">
            <v>211.29809164128724</v>
          </cell>
          <cell r="M437">
            <v>256.47298238561086</v>
          </cell>
        </row>
        <row r="438">
          <cell r="A438">
            <v>1678</v>
          </cell>
          <cell r="L438">
            <v>210.83733180697723</v>
          </cell>
          <cell r="M438">
            <v>263.89992012326013</v>
          </cell>
        </row>
        <row r="439">
          <cell r="A439">
            <v>1679</v>
          </cell>
          <cell r="L439">
            <v>211.93565617856157</v>
          </cell>
          <cell r="M439">
            <v>264.85085919278362</v>
          </cell>
        </row>
        <row r="440">
          <cell r="A440">
            <v>1680</v>
          </cell>
          <cell r="L440">
            <v>211.81500641706697</v>
          </cell>
          <cell r="M440">
            <v>263.40325032369338</v>
          </cell>
        </row>
        <row r="441">
          <cell r="A441">
            <v>1681</v>
          </cell>
          <cell r="L441">
            <v>222.23147005317364</v>
          </cell>
          <cell r="M441">
            <v>274.76986444846523</v>
          </cell>
        </row>
        <row r="442">
          <cell r="A442">
            <v>1682</v>
          </cell>
          <cell r="L442">
            <v>224.14773119884953</v>
          </cell>
          <cell r="M442">
            <v>283.51783995943595</v>
          </cell>
        </row>
        <row r="443">
          <cell r="A443">
            <v>1683</v>
          </cell>
          <cell r="L443">
            <v>230.61500110990363</v>
          </cell>
          <cell r="M443">
            <v>298.23899663229724</v>
          </cell>
        </row>
        <row r="444">
          <cell r="A444">
            <v>1684</v>
          </cell>
          <cell r="L444">
            <v>230.46660028668148</v>
          </cell>
          <cell r="M444">
            <v>294.2055882782264</v>
          </cell>
        </row>
        <row r="445">
          <cell r="A445">
            <v>1685</v>
          </cell>
          <cell r="L445">
            <v>234.47236744582614</v>
          </cell>
          <cell r="M445">
            <v>296.55095298513743</v>
          </cell>
        </row>
        <row r="446">
          <cell r="A446">
            <v>1686</v>
          </cell>
          <cell r="L446">
            <v>238.28706205391077</v>
          </cell>
          <cell r="M446">
            <v>294.41162546825018</v>
          </cell>
        </row>
        <row r="447">
          <cell r="A447">
            <v>1687</v>
          </cell>
          <cell r="L447">
            <v>240.37997790525182</v>
          </cell>
          <cell r="M447">
            <v>288.23369993325792</v>
          </cell>
        </row>
        <row r="448">
          <cell r="A448">
            <v>1688</v>
          </cell>
          <cell r="L448">
            <v>235.60777497723024</v>
          </cell>
          <cell r="M448">
            <v>263.83514603092669</v>
          </cell>
        </row>
        <row r="449">
          <cell r="A449">
            <v>1689</v>
          </cell>
          <cell r="L449">
            <v>228.82979452577791</v>
          </cell>
          <cell r="M449">
            <v>254.61780164724343</v>
          </cell>
        </row>
        <row r="450">
          <cell r="A450">
            <v>1690</v>
          </cell>
          <cell r="L450">
            <v>219.31676404792037</v>
          </cell>
          <cell r="M450">
            <v>242.68972804606096</v>
          </cell>
        </row>
        <row r="451">
          <cell r="A451">
            <v>1691</v>
          </cell>
          <cell r="L451">
            <v>204.20192715884301</v>
          </cell>
          <cell r="M451">
            <v>232.14298001555321</v>
          </cell>
        </row>
        <row r="452">
          <cell r="A452">
            <v>1692</v>
          </cell>
          <cell r="L452">
            <v>202.50498642609142</v>
          </cell>
          <cell r="M452">
            <v>231.73743261392823</v>
          </cell>
        </row>
        <row r="453">
          <cell r="A453">
            <v>1693</v>
          </cell>
          <cell r="L453">
            <v>193.97535448701825</v>
          </cell>
          <cell r="M453">
            <v>227.3222345770786</v>
          </cell>
        </row>
        <row r="454">
          <cell r="A454">
            <v>1694</v>
          </cell>
          <cell r="L454">
            <v>195.23366411376213</v>
          </cell>
          <cell r="M454">
            <v>232.08429457623561</v>
          </cell>
        </row>
        <row r="455">
          <cell r="A455">
            <v>1695</v>
          </cell>
          <cell r="L455">
            <v>195.67332145501027</v>
          </cell>
          <cell r="M455">
            <v>233.59542503529443</v>
          </cell>
        </row>
        <row r="456">
          <cell r="A456">
            <v>1696</v>
          </cell>
          <cell r="L456">
            <v>203.22268383666304</v>
          </cell>
          <cell r="M456">
            <v>244.61315270400883</v>
          </cell>
        </row>
        <row r="457">
          <cell r="A457">
            <v>1697</v>
          </cell>
          <cell r="L457">
            <v>206.10351781728559</v>
          </cell>
          <cell r="M457">
            <v>258.14420299276162</v>
          </cell>
        </row>
        <row r="458">
          <cell r="A458">
            <v>1698</v>
          </cell>
          <cell r="L458">
            <v>216.8870475325979</v>
          </cell>
          <cell r="M458">
            <v>276.6265307547543</v>
          </cell>
        </row>
        <row r="459">
          <cell r="A459">
            <v>1699</v>
          </cell>
          <cell r="L459">
            <v>219.98774225076426</v>
          </cell>
          <cell r="M459">
            <v>281.76856019754177</v>
          </cell>
        </row>
        <row r="460">
          <cell r="A460">
            <v>1700</v>
          </cell>
          <cell r="C460">
            <v>274.87194196514633</v>
          </cell>
          <cell r="G460">
            <v>185.81389836613113</v>
          </cell>
          <cell r="L460">
            <v>230.57747518389391</v>
          </cell>
          <cell r="M460">
            <v>295.48010485759937</v>
          </cell>
        </row>
        <row r="461">
          <cell r="A461">
            <v>1701</v>
          </cell>
          <cell r="C461">
            <v>588.13382342764294</v>
          </cell>
          <cell r="G461">
            <v>174.59774170152139</v>
          </cell>
          <cell r="L461">
            <v>237.0150146119403</v>
          </cell>
          <cell r="M461">
            <v>295.5965434911044</v>
          </cell>
        </row>
        <row r="462">
          <cell r="A462">
            <v>1702</v>
          </cell>
          <cell r="C462">
            <v>584.13298263150125</v>
          </cell>
          <cell r="G462">
            <v>177.74911784924134</v>
          </cell>
          <cell r="L462">
            <v>234.75678947274864</v>
          </cell>
          <cell r="M462">
            <v>280.05603774964339</v>
          </cell>
        </row>
        <row r="463">
          <cell r="A463">
            <v>1703</v>
          </cell>
          <cell r="C463">
            <v>433.64234085513658</v>
          </cell>
          <cell r="G463">
            <v>144.43482546395106</v>
          </cell>
          <cell r="L463">
            <v>232.52886683169541</v>
          </cell>
          <cell r="M463">
            <v>265.76995442759437</v>
          </cell>
        </row>
        <row r="464">
          <cell r="A464">
            <v>1704</v>
          </cell>
          <cell r="C464">
            <v>438.41376698920794</v>
          </cell>
          <cell r="G464">
            <v>129.70348638153922</v>
          </cell>
          <cell r="L464">
            <v>234.874684368933</v>
          </cell>
          <cell r="M464">
            <v>267.50112955803587</v>
          </cell>
        </row>
        <row r="465">
          <cell r="A465">
            <v>1705</v>
          </cell>
          <cell r="C465">
            <v>429.0048781298417</v>
          </cell>
          <cell r="G465">
            <v>137.92109610173517</v>
          </cell>
          <cell r="L465">
            <v>230.05578657264542</v>
          </cell>
          <cell r="M465">
            <v>263.91962186551899</v>
          </cell>
        </row>
        <row r="466">
          <cell r="A466">
            <v>1706</v>
          </cell>
          <cell r="C466">
            <v>430.45535472728068</v>
          </cell>
          <cell r="G466">
            <v>156.02672521321335</v>
          </cell>
          <cell r="L466">
            <v>219.3272397075296</v>
          </cell>
          <cell r="M466">
            <v>250.16613397778534</v>
          </cell>
        </row>
        <row r="467">
          <cell r="A467">
            <v>1707</v>
          </cell>
          <cell r="C467">
            <v>414.86875875072701</v>
          </cell>
          <cell r="G467">
            <v>151.20402379644364</v>
          </cell>
          <cell r="L467">
            <v>209.29890876598421</v>
          </cell>
          <cell r="M467">
            <v>241.87339536215342</v>
          </cell>
        </row>
        <row r="468">
          <cell r="A468">
            <v>1708</v>
          </cell>
          <cell r="C468">
            <v>423.21352950079472</v>
          </cell>
          <cell r="G468">
            <v>119.20277777646207</v>
          </cell>
          <cell r="L468">
            <v>203.63894385053234</v>
          </cell>
          <cell r="M468">
            <v>236.31590752705318</v>
          </cell>
        </row>
        <row r="469">
          <cell r="A469">
            <v>1709</v>
          </cell>
          <cell r="C469">
            <v>394.19227143999001</v>
          </cell>
          <cell r="G469">
            <v>111.52671108467699</v>
          </cell>
          <cell r="L469">
            <v>199.16640610636392</v>
          </cell>
          <cell r="M469">
            <v>225.67171216913039</v>
          </cell>
        </row>
        <row r="470">
          <cell r="A470">
            <v>1710</v>
          </cell>
          <cell r="C470">
            <v>548.09702059916333</v>
          </cell>
          <cell r="G470">
            <v>145.1662283456549</v>
          </cell>
          <cell r="L470">
            <v>197.70548289058306</v>
          </cell>
          <cell r="M470">
            <v>218.87101239240678</v>
          </cell>
        </row>
        <row r="471">
          <cell r="A471">
            <v>1711</v>
          </cell>
          <cell r="C471">
            <v>608.96758492990739</v>
          </cell>
          <cell r="G471">
            <v>159.67007232658239</v>
          </cell>
          <cell r="L471">
            <v>203.58160289319198</v>
          </cell>
          <cell r="M471">
            <v>232.98675321064616</v>
          </cell>
        </row>
        <row r="472">
          <cell r="A472">
            <v>1712</v>
          </cell>
          <cell r="C472">
            <v>578.43036454414209</v>
          </cell>
          <cell r="G472">
            <v>159.73351111769168</v>
          </cell>
          <cell r="L472">
            <v>215.5468444182205</v>
          </cell>
          <cell r="M472">
            <v>254.3317750662427</v>
          </cell>
        </row>
        <row r="473">
          <cell r="A473">
            <v>1713</v>
          </cell>
          <cell r="C473">
            <v>579.82547915414261</v>
          </cell>
          <cell r="G473">
            <v>167.767411135679</v>
          </cell>
          <cell r="L473">
            <v>218.43644435026127</v>
          </cell>
          <cell r="M473">
            <v>261.44329215221927</v>
          </cell>
        </row>
        <row r="474">
          <cell r="A474">
            <v>1714</v>
          </cell>
          <cell r="C474">
            <v>606.41213249828706</v>
          </cell>
          <cell r="G474">
            <v>179.65905658357974</v>
          </cell>
          <cell r="L474">
            <v>220.10096496386319</v>
          </cell>
          <cell r="M474">
            <v>275.24159943748748</v>
          </cell>
        </row>
        <row r="475">
          <cell r="A475">
            <v>1715</v>
          </cell>
          <cell r="C475">
            <v>574.20790623712764</v>
          </cell>
          <cell r="G475">
            <v>162.51097270605123</v>
          </cell>
          <cell r="L475">
            <v>220.6347038430211</v>
          </cell>
          <cell r="M475">
            <v>273.99702629444937</v>
          </cell>
        </row>
        <row r="476">
          <cell r="A476">
            <v>1716</v>
          </cell>
          <cell r="C476">
            <v>559.09374745383502</v>
          </cell>
          <cell r="G476">
            <v>181.85714211047809</v>
          </cell>
          <cell r="L476">
            <v>222.63867352323632</v>
          </cell>
          <cell r="M476">
            <v>275.52509578474132</v>
          </cell>
        </row>
        <row r="477">
          <cell r="A477">
            <v>1717</v>
          </cell>
          <cell r="C477">
            <v>613.51791049598592</v>
          </cell>
          <cell r="G477">
            <v>161.7481048887982</v>
          </cell>
          <cell r="L477">
            <v>222.2843368130228</v>
          </cell>
          <cell r="M477">
            <v>273.49786663669715</v>
          </cell>
        </row>
        <row r="478">
          <cell r="A478">
            <v>1718</v>
          </cell>
          <cell r="C478">
            <v>644.18870314385561</v>
          </cell>
          <cell r="G478">
            <v>178.60510402683116</v>
          </cell>
          <cell r="L478">
            <v>226.13041184443983</v>
          </cell>
          <cell r="M478">
            <v>289.17928135419322</v>
          </cell>
        </row>
        <row r="479">
          <cell r="A479">
            <v>1719</v>
          </cell>
          <cell r="C479">
            <v>617.6233787771954</v>
          </cell>
          <cell r="G479">
            <v>176.83413074910001</v>
          </cell>
          <cell r="L479">
            <v>223.54702997331569</v>
          </cell>
          <cell r="M479">
            <v>277.88324974706404</v>
          </cell>
        </row>
        <row r="480">
          <cell r="A480">
            <v>1720</v>
          </cell>
          <cell r="C480">
            <v>566.35986317569359</v>
          </cell>
          <cell r="G480">
            <v>192.98838632656629</v>
          </cell>
          <cell r="L480">
            <v>221.140300353583</v>
          </cell>
          <cell r="M480">
            <v>270.2007177386684</v>
          </cell>
        </row>
        <row r="481">
          <cell r="A481">
            <v>1721</v>
          </cell>
          <cell r="C481">
            <v>601.35162561283516</v>
          </cell>
          <cell r="G481">
            <v>164.34424508971341</v>
          </cell>
          <cell r="L481">
            <v>216.49052461036223</v>
          </cell>
          <cell r="M481">
            <v>260.50065451453588</v>
          </cell>
        </row>
        <row r="482">
          <cell r="A482">
            <v>1722</v>
          </cell>
          <cell r="C482">
            <v>574.35768989113194</v>
          </cell>
          <cell r="G482">
            <v>140.79311286320223</v>
          </cell>
          <cell r="L482">
            <v>212.95456936427595</v>
          </cell>
          <cell r="M482">
            <v>262.12587810283605</v>
          </cell>
        </row>
        <row r="483">
          <cell r="A483">
            <v>1723</v>
          </cell>
          <cell r="C483">
            <v>539.06155967310724</v>
          </cell>
          <cell r="G483">
            <v>145.92996692616168</v>
          </cell>
          <cell r="L483">
            <v>205.14124696256553</v>
          </cell>
          <cell r="M483">
            <v>247.5366527955222</v>
          </cell>
        </row>
        <row r="484">
          <cell r="A484">
            <v>1724</v>
          </cell>
          <cell r="C484">
            <v>497.86585723854245</v>
          </cell>
          <cell r="G484">
            <v>165.79104598055355</v>
          </cell>
          <cell r="L484">
            <v>204.88444809329181</v>
          </cell>
          <cell r="M484">
            <v>245.13395358838298</v>
          </cell>
        </row>
        <row r="485">
          <cell r="A485">
            <v>1725</v>
          </cell>
          <cell r="C485">
            <v>490.03516665684879</v>
          </cell>
          <cell r="G485">
            <v>155.83674705866645</v>
          </cell>
          <cell r="L485">
            <v>202.74894819371511</v>
          </cell>
          <cell r="M485">
            <v>249.17583985332058</v>
          </cell>
        </row>
        <row r="486">
          <cell r="A486">
            <v>1726</v>
          </cell>
          <cell r="C486">
            <v>565.10196015465669</v>
          </cell>
          <cell r="G486">
            <v>154.67943146847492</v>
          </cell>
          <cell r="L486">
            <v>201.57810259601905</v>
          </cell>
          <cell r="M486">
            <v>253.58126110308845</v>
          </cell>
        </row>
        <row r="487">
          <cell r="A487">
            <v>1727</v>
          </cell>
          <cell r="C487">
            <v>578.11228551869226</v>
          </cell>
          <cell r="G487">
            <v>150.88722459914661</v>
          </cell>
          <cell r="L487">
            <v>204.96705859986756</v>
          </cell>
          <cell r="M487">
            <v>249.44657453514347</v>
          </cell>
        </row>
        <row r="488">
          <cell r="A488">
            <v>1728</v>
          </cell>
          <cell r="C488">
            <v>569.61358835418628</v>
          </cell>
          <cell r="G488">
            <v>160.30677901113822</v>
          </cell>
          <cell r="L488">
            <v>208.15016002218414</v>
          </cell>
          <cell r="M488">
            <v>241.86555023320057</v>
          </cell>
        </row>
        <row r="489">
          <cell r="A489">
            <v>1729</v>
          </cell>
          <cell r="C489">
            <v>621.40267644291953</v>
          </cell>
          <cell r="G489">
            <v>172.50237276377138</v>
          </cell>
          <cell r="L489">
            <v>214.75149873597815</v>
          </cell>
          <cell r="M489">
            <v>252.33994957927052</v>
          </cell>
        </row>
        <row r="490">
          <cell r="A490">
            <v>1730</v>
          </cell>
          <cell r="C490">
            <v>644.32284382580383</v>
          </cell>
          <cell r="G490">
            <v>158.94598517926323</v>
          </cell>
          <cell r="L490">
            <v>227.46991242398491</v>
          </cell>
          <cell r="M490">
            <v>279.88224171006522</v>
          </cell>
        </row>
        <row r="491">
          <cell r="A491">
            <v>1731</v>
          </cell>
          <cell r="C491">
            <v>638.95524325334429</v>
          </cell>
          <cell r="G491">
            <v>183.22928753735368</v>
          </cell>
          <cell r="L491">
            <v>233.10290043934043</v>
          </cell>
          <cell r="M491">
            <v>287.11252447470667</v>
          </cell>
        </row>
        <row r="492">
          <cell r="A492">
            <v>1732</v>
          </cell>
          <cell r="C492">
            <v>615.67159177566577</v>
          </cell>
          <cell r="G492">
            <v>207.81225810142291</v>
          </cell>
          <cell r="L492">
            <v>229.08888224844176</v>
          </cell>
          <cell r="M492">
            <v>278.80932252800687</v>
          </cell>
        </row>
        <row r="493">
          <cell r="A493">
            <v>1733</v>
          </cell>
          <cell r="C493">
            <v>535.11432964344772</v>
          </cell>
          <cell r="G493">
            <v>167.55311278259339</v>
          </cell>
          <cell r="L493">
            <v>224.9991342311834</v>
          </cell>
          <cell r="M493">
            <v>279.36287532146412</v>
          </cell>
        </row>
        <row r="494">
          <cell r="A494">
            <v>1734</v>
          </cell>
          <cell r="C494">
            <v>470.33601716693153</v>
          </cell>
          <cell r="G494">
            <v>135.20620422430298</v>
          </cell>
          <cell r="L494">
            <v>217.75883575568082</v>
          </cell>
          <cell r="M494">
            <v>267.59064275474111</v>
          </cell>
        </row>
        <row r="495">
          <cell r="A495">
            <v>1735</v>
          </cell>
          <cell r="C495">
            <v>421.13410431191164</v>
          </cell>
          <cell r="G495">
            <v>131.61144774993184</v>
          </cell>
          <cell r="L495">
            <v>209.29708592202809</v>
          </cell>
          <cell r="M495">
            <v>252.98394135999206</v>
          </cell>
        </row>
        <row r="496">
          <cell r="A496">
            <v>1736</v>
          </cell>
          <cell r="C496">
            <v>462.02726404639083</v>
          </cell>
          <cell r="G496">
            <v>137.89350557643078</v>
          </cell>
          <cell r="L496">
            <v>207.52034983721077</v>
          </cell>
          <cell r="M496">
            <v>256.29274620415845</v>
          </cell>
        </row>
        <row r="497">
          <cell r="A497">
            <v>1737</v>
          </cell>
          <cell r="C497">
            <v>473.16702241045465</v>
          </cell>
          <cell r="G497">
            <v>161.84132008678503</v>
          </cell>
          <cell r="L497">
            <v>202.99569716005496</v>
          </cell>
          <cell r="M497">
            <v>255.58316918236542</v>
          </cell>
        </row>
        <row r="498">
          <cell r="A498">
            <v>1738</v>
          </cell>
          <cell r="C498">
            <v>476.29750089983884</v>
          </cell>
          <cell r="G498">
            <v>167.89173981344098</v>
          </cell>
          <cell r="L498">
            <v>208.3198933616132</v>
          </cell>
          <cell r="M498">
            <v>276.25145391600785</v>
          </cell>
        </row>
        <row r="499">
          <cell r="A499">
            <v>1739</v>
          </cell>
          <cell r="C499">
            <v>527.48287999483966</v>
          </cell>
          <cell r="G499">
            <v>144.53229535536934</v>
          </cell>
          <cell r="L499">
            <v>213.42646478112084</v>
          </cell>
          <cell r="M499">
            <v>295.85236156303586</v>
          </cell>
        </row>
        <row r="500">
          <cell r="A500">
            <v>1740</v>
          </cell>
          <cell r="C500">
            <v>501.56884702455915</v>
          </cell>
          <cell r="G500">
            <v>184.5813209923439</v>
          </cell>
          <cell r="L500">
            <v>223.5531931175974</v>
          </cell>
          <cell r="M500">
            <v>317.68299277985818</v>
          </cell>
        </row>
        <row r="501">
          <cell r="A501">
            <v>1741</v>
          </cell>
          <cell r="C501">
            <v>604.36387770855333</v>
          </cell>
          <cell r="G501">
            <v>196.59816435302355</v>
          </cell>
          <cell r="L501">
            <v>224.38828704693091</v>
          </cell>
          <cell r="M501">
            <v>315.49774499896978</v>
          </cell>
        </row>
        <row r="502">
          <cell r="A502">
            <v>1742</v>
          </cell>
          <cell r="C502">
            <v>587.67877714497808</v>
          </cell>
          <cell r="G502">
            <v>220.15970476632054</v>
          </cell>
          <cell r="L502">
            <v>229.52137556577912</v>
          </cell>
          <cell r="M502">
            <v>322.46350373200363</v>
          </cell>
        </row>
        <row r="503">
          <cell r="A503">
            <v>1743</v>
          </cell>
          <cell r="C503">
            <v>606.11987187160651</v>
          </cell>
          <cell r="G503">
            <v>180.71596542438979</v>
          </cell>
          <cell r="L503">
            <v>224.52753852376409</v>
          </cell>
          <cell r="M503">
            <v>301.45979726838351</v>
          </cell>
        </row>
        <row r="504">
          <cell r="A504">
            <v>1744</v>
          </cell>
          <cell r="C504">
            <v>615.50640062619277</v>
          </cell>
          <cell r="G504">
            <v>169.74181075592153</v>
          </cell>
          <cell r="L504">
            <v>217.29082846451448</v>
          </cell>
          <cell r="M504">
            <v>278.48003127469258</v>
          </cell>
        </row>
        <row r="505">
          <cell r="A505">
            <v>1745</v>
          </cell>
          <cell r="C505">
            <v>589.29130797363632</v>
          </cell>
          <cell r="G505">
            <v>154.80037951689272</v>
          </cell>
          <cell r="L505">
            <v>202.2158972465667</v>
          </cell>
          <cell r="M505">
            <v>241.94583786593753</v>
          </cell>
        </row>
        <row r="506">
          <cell r="A506">
            <v>1746</v>
          </cell>
          <cell r="C506">
            <v>591.17588999412146</v>
          </cell>
          <cell r="G506">
            <v>150.22113183387117</v>
          </cell>
          <cell r="L506">
            <v>195.12947208987347</v>
          </cell>
          <cell r="M506">
            <v>223.07523988458155</v>
          </cell>
        </row>
        <row r="507">
          <cell r="A507">
            <v>1747</v>
          </cell>
          <cell r="C507">
            <v>618.81727624303335</v>
          </cell>
          <cell r="G507">
            <v>152.57684291150997</v>
          </cell>
          <cell r="L507">
            <v>192.53773969400208</v>
          </cell>
          <cell r="M507">
            <v>219.44518736484747</v>
          </cell>
        </row>
        <row r="508">
          <cell r="A508">
            <v>1748</v>
          </cell>
          <cell r="C508">
            <v>632.34499646301867</v>
          </cell>
          <cell r="G508">
            <v>148.60763576132243</v>
          </cell>
          <cell r="L508">
            <v>194.33379151938567</v>
          </cell>
          <cell r="M508">
            <v>229.3013624803356</v>
          </cell>
        </row>
        <row r="509">
          <cell r="A509">
            <v>1749</v>
          </cell>
          <cell r="C509">
            <v>606.1827211353658</v>
          </cell>
          <cell r="G509">
            <v>161.46435855711374</v>
          </cell>
          <cell r="L509">
            <v>191.75458475162969</v>
          </cell>
          <cell r="M509">
            <v>232.48053342758257</v>
          </cell>
        </row>
        <row r="510">
          <cell r="A510">
            <v>1750</v>
          </cell>
          <cell r="C510">
            <v>571.40063427766199</v>
          </cell>
          <cell r="G510">
            <v>171.37651331815951</v>
          </cell>
          <cell r="L510">
            <v>191.62288224037815</v>
          </cell>
          <cell r="M510">
            <v>236.1478595752632</v>
          </cell>
        </row>
        <row r="511">
          <cell r="A511">
            <v>1751</v>
          </cell>
          <cell r="C511">
            <v>469.33983728558883</v>
          </cell>
          <cell r="G511">
            <v>141.5171950647283</v>
          </cell>
          <cell r="L511">
            <v>194.64124651792918</v>
          </cell>
          <cell r="M511">
            <v>252.73763684236548</v>
          </cell>
        </row>
        <row r="512">
          <cell r="A512">
            <v>1752</v>
          </cell>
          <cell r="C512">
            <v>482.37408401741976</v>
          </cell>
          <cell r="G512">
            <v>142.60144821295862</v>
          </cell>
          <cell r="L512">
            <v>204.35268563278046</v>
          </cell>
          <cell r="M512">
            <v>275.89299215734229</v>
          </cell>
        </row>
        <row r="513">
          <cell r="A513">
            <v>1753</v>
          </cell>
          <cell r="C513">
            <v>552.44211324722198</v>
          </cell>
          <cell r="G513">
            <v>171.17363259476767</v>
          </cell>
          <cell r="L513">
            <v>203.65008287462405</v>
          </cell>
          <cell r="M513">
            <v>271.04995052000339</v>
          </cell>
        </row>
        <row r="514">
          <cell r="A514">
            <v>1754</v>
          </cell>
          <cell r="C514">
            <v>614.35099201823834</v>
          </cell>
          <cell r="G514">
            <v>206.87778262592749</v>
          </cell>
          <cell r="L514">
            <v>198.52733954035509</v>
          </cell>
          <cell r="M514">
            <v>260.27076675634845</v>
          </cell>
        </row>
        <row r="515">
          <cell r="A515">
            <v>1755</v>
          </cell>
          <cell r="C515">
            <v>572.38193201624301</v>
          </cell>
          <cell r="G515">
            <v>162.26318372509203</v>
          </cell>
          <cell r="L515">
            <v>200.77890288824426</v>
          </cell>
          <cell r="M515">
            <v>265.39806815179037</v>
          </cell>
        </row>
        <row r="516">
          <cell r="A516">
            <v>1756</v>
          </cell>
          <cell r="C516">
            <v>478.24730831466587</v>
          </cell>
          <cell r="G516">
            <v>123.766307341953</v>
          </cell>
          <cell r="L516">
            <v>201.78338503432337</v>
          </cell>
          <cell r="M516">
            <v>268.54459705408965</v>
          </cell>
        </row>
        <row r="517">
          <cell r="A517">
            <v>1757</v>
          </cell>
          <cell r="C517">
            <v>475.62250855278722</v>
          </cell>
          <cell r="G517">
            <v>152.85893393817048</v>
          </cell>
          <cell r="L517">
            <v>195.60721810147828</v>
          </cell>
          <cell r="M517">
            <v>249.18019738078561</v>
          </cell>
        </row>
        <row r="518">
          <cell r="A518">
            <v>1758</v>
          </cell>
          <cell r="C518">
            <v>500.41914962318845</v>
          </cell>
          <cell r="G518">
            <v>171.027003887777</v>
          </cell>
          <cell r="L518">
            <v>199.52344118576983</v>
          </cell>
          <cell r="M518">
            <v>251.40780014125426</v>
          </cell>
        </row>
        <row r="519">
          <cell r="A519">
            <v>1759</v>
          </cell>
          <cell r="C519">
            <v>576.26004800889314</v>
          </cell>
          <cell r="G519">
            <v>163.18506221567074</v>
          </cell>
          <cell r="L519">
            <v>212.6552002508493</v>
          </cell>
          <cell r="M519">
            <v>267.98982971320663</v>
          </cell>
        </row>
        <row r="520">
          <cell r="A520">
            <v>1760</v>
          </cell>
          <cell r="C520">
            <v>590.09357734032506</v>
          </cell>
          <cell r="G520">
            <v>169.22680006512797</v>
          </cell>
          <cell r="L520">
            <v>216.41256350127065</v>
          </cell>
          <cell r="M520">
            <v>266.84443324403838</v>
          </cell>
        </row>
        <row r="521">
          <cell r="A521">
            <v>1761</v>
          </cell>
          <cell r="C521">
            <v>633.4387646678947</v>
          </cell>
          <cell r="G521">
            <v>174.98521689683403</v>
          </cell>
          <cell r="L521">
            <v>221.0291174764092</v>
          </cell>
          <cell r="M521">
            <v>266.39679792514625</v>
          </cell>
        </row>
        <row r="522">
          <cell r="A522">
            <v>1762</v>
          </cell>
          <cell r="C522">
            <v>567.23166039256182</v>
          </cell>
          <cell r="G522">
            <v>163.16493410421961</v>
          </cell>
          <cell r="L522">
            <v>220.18100588748294</v>
          </cell>
          <cell r="M522">
            <v>265.37690252292555</v>
          </cell>
        </row>
        <row r="523">
          <cell r="A523">
            <v>1763</v>
          </cell>
          <cell r="C523">
            <v>531.12032463938976</v>
          </cell>
          <cell r="G523">
            <v>172.12149072330175</v>
          </cell>
          <cell r="L523">
            <v>215.27103652432092</v>
          </cell>
          <cell r="M523">
            <v>261.40216790942424</v>
          </cell>
        </row>
        <row r="524">
          <cell r="A524">
            <v>1764</v>
          </cell>
          <cell r="C524">
            <v>496.10290702707232</v>
          </cell>
          <cell r="G524">
            <v>152.39147664284957</v>
          </cell>
          <cell r="L524">
            <v>211.52749403310409</v>
          </cell>
          <cell r="M524">
            <v>265.01234538336109</v>
          </cell>
        </row>
        <row r="525">
          <cell r="A525">
            <v>1765</v>
          </cell>
          <cell r="C525">
            <v>473.92800944951807</v>
          </cell>
          <cell r="G525">
            <v>146.1886962054831</v>
          </cell>
          <cell r="L525">
            <v>201.68098626231335</v>
          </cell>
          <cell r="M525">
            <v>256.32496903676832</v>
          </cell>
        </row>
        <row r="526">
          <cell r="A526">
            <v>1766</v>
          </cell>
          <cell r="C526">
            <v>488.18895345717948</v>
          </cell>
          <cell r="G526">
            <v>163.50550043334411</v>
          </cell>
          <cell r="L526">
            <v>189.96544620259633</v>
          </cell>
          <cell r="M526">
            <v>239.38803850389976</v>
          </cell>
        </row>
        <row r="527">
          <cell r="A527">
            <v>1767</v>
          </cell>
          <cell r="C527">
            <v>458.8553957236287</v>
          </cell>
          <cell r="G527">
            <v>133.94781018826779</v>
          </cell>
          <cell r="L527">
            <v>185.81092437861616</v>
          </cell>
          <cell r="M527">
            <v>232.91280341480834</v>
          </cell>
        </row>
        <row r="528">
          <cell r="A528">
            <v>1768</v>
          </cell>
          <cell r="C528">
            <v>491.06038422039171</v>
          </cell>
          <cell r="G528">
            <v>137.05772911933485</v>
          </cell>
          <cell r="L528">
            <v>184.34128089434876</v>
          </cell>
          <cell r="M528">
            <v>230.26779632931283</v>
          </cell>
        </row>
        <row r="529">
          <cell r="A529">
            <v>1769</v>
          </cell>
          <cell r="C529">
            <v>536.0872546273423</v>
          </cell>
          <cell r="G529">
            <v>146.52352605089087</v>
          </cell>
          <cell r="L529">
            <v>181.33309700413611</v>
          </cell>
          <cell r="M529">
            <v>220.82709300513497</v>
          </cell>
        </row>
        <row r="530">
          <cell r="A530">
            <v>1770</v>
          </cell>
          <cell r="C530">
            <v>537.9152409077027</v>
          </cell>
          <cell r="G530">
            <v>151.32901184188046</v>
          </cell>
          <cell r="L530">
            <v>187.31045584817986</v>
          </cell>
          <cell r="M530">
            <v>234.11071883139576</v>
          </cell>
        </row>
        <row r="531">
          <cell r="A531">
            <v>1771</v>
          </cell>
          <cell r="C531">
            <v>506.57772867512551</v>
          </cell>
          <cell r="G531">
            <v>148.25796783715177</v>
          </cell>
          <cell r="L531">
            <v>194.61399632429084</v>
          </cell>
          <cell r="M531">
            <v>254.42464328089892</v>
          </cell>
        </row>
        <row r="532">
          <cell r="A532">
            <v>1772</v>
          </cell>
          <cell r="C532">
            <v>452.76293472317741</v>
          </cell>
          <cell r="G532">
            <v>157.91879434254864</v>
          </cell>
          <cell r="L532">
            <v>196.29143131414693</v>
          </cell>
          <cell r="M532">
            <v>262.10599548220142</v>
          </cell>
        </row>
        <row r="533">
          <cell r="A533">
            <v>1773</v>
          </cell>
          <cell r="C533">
            <v>428.05137498716272</v>
          </cell>
          <cell r="G533">
            <v>167.91277212804206</v>
          </cell>
          <cell r="L533">
            <v>197.62522121863933</v>
          </cell>
          <cell r="M533">
            <v>266.45683797059587</v>
          </cell>
        </row>
        <row r="534">
          <cell r="A534">
            <v>1774</v>
          </cell>
          <cell r="C534">
            <v>435.83710090664044</v>
          </cell>
          <cell r="G534">
            <v>148.23228467753094</v>
          </cell>
          <cell r="L534">
            <v>206.07071378301742</v>
          </cell>
          <cell r="M534">
            <v>284.67526731558507</v>
          </cell>
        </row>
        <row r="535">
          <cell r="A535">
            <v>1775</v>
          </cell>
          <cell r="C535">
            <v>438.2919042002041</v>
          </cell>
          <cell r="G535">
            <v>146.74315879262898</v>
          </cell>
          <cell r="L535">
            <v>208.78579339470389</v>
          </cell>
          <cell r="M535">
            <v>288.8679502123108</v>
          </cell>
        </row>
        <row r="536">
          <cell r="A536">
            <v>1776</v>
          </cell>
          <cell r="C536">
            <v>462.69872261326697</v>
          </cell>
          <cell r="G536">
            <v>179.38578616738519</v>
          </cell>
          <cell r="L536">
            <v>210.52485396511466</v>
          </cell>
          <cell r="M536">
            <v>276.95711904271712</v>
          </cell>
        </row>
        <row r="537">
          <cell r="A537">
            <v>1777</v>
          </cell>
          <cell r="C537">
            <v>425.53176843854266</v>
          </cell>
          <cell r="G537">
            <v>164.91291622526393</v>
          </cell>
          <cell r="L537">
            <v>214.10633560077787</v>
          </cell>
          <cell r="M537">
            <v>273.4336826450417</v>
          </cell>
        </row>
        <row r="538">
          <cell r="A538">
            <v>1778</v>
          </cell>
          <cell r="C538">
            <v>438.82955703983725</v>
          </cell>
          <cell r="G538">
            <v>147.37730342878768</v>
          </cell>
          <cell r="L538">
            <v>217.47770238644438</v>
          </cell>
          <cell r="M538">
            <v>274.22125570607324</v>
          </cell>
        </row>
        <row r="539">
          <cell r="A539">
            <v>1779</v>
          </cell>
          <cell r="C539">
            <v>467.04713160995459</v>
          </cell>
          <cell r="G539">
            <v>149.09560530430608</v>
          </cell>
          <cell r="L539">
            <v>211.21320928365995</v>
          </cell>
          <cell r="M539">
            <v>260.40283347630418</v>
          </cell>
        </row>
        <row r="540">
          <cell r="A540">
            <v>1780</v>
          </cell>
          <cell r="C540">
            <v>496.16078179395674</v>
          </cell>
          <cell r="G540">
            <v>159.93153114231077</v>
          </cell>
          <cell r="L540">
            <v>209.2528278207281</v>
          </cell>
          <cell r="M540">
            <v>251.2884532085875</v>
          </cell>
        </row>
        <row r="541">
          <cell r="A541">
            <v>1781</v>
          </cell>
          <cell r="C541">
            <v>445.2832113819735</v>
          </cell>
          <cell r="G541">
            <v>155.28495772769145</v>
          </cell>
          <cell r="L541">
            <v>209.13218247821288</v>
          </cell>
          <cell r="M541">
            <v>264.887262018287</v>
          </cell>
        </row>
        <row r="542">
          <cell r="A542">
            <v>1782</v>
          </cell>
          <cell r="C542">
            <v>425.1319915069306</v>
          </cell>
          <cell r="G542">
            <v>150.62842074703428</v>
          </cell>
          <cell r="L542">
            <v>211.13454170813444</v>
          </cell>
          <cell r="M542">
            <v>287.19621906405536</v>
          </cell>
        </row>
        <row r="543">
          <cell r="A543">
            <v>1783</v>
          </cell>
          <cell r="C543">
            <v>425.52279162018272</v>
          </cell>
          <cell r="G543">
            <v>178.62558208838101</v>
          </cell>
          <cell r="L543">
            <v>215.78174550447221</v>
          </cell>
          <cell r="M543">
            <v>312.06605153050089</v>
          </cell>
        </row>
        <row r="544">
          <cell r="A544">
            <v>1784</v>
          </cell>
          <cell r="C544">
            <v>447.14069666513757</v>
          </cell>
          <cell r="G544">
            <v>195.48271117145276</v>
          </cell>
          <cell r="L544">
            <v>223.89140838399467</v>
          </cell>
          <cell r="M544">
            <v>336.25883633620435</v>
          </cell>
        </row>
        <row r="545">
          <cell r="A545">
            <v>1785</v>
          </cell>
          <cell r="C545">
            <v>462.63596680427577</v>
          </cell>
          <cell r="G545">
            <v>209.05537540513342</v>
          </cell>
          <cell r="L545">
            <v>225.19382673222964</v>
          </cell>
          <cell r="M545">
            <v>343.42390340548252</v>
          </cell>
        </row>
        <row r="546">
          <cell r="A546">
            <v>1786</v>
          </cell>
          <cell r="C546">
            <v>501.32781357080029</v>
          </cell>
          <cell r="G546">
            <v>212.57371028038341</v>
          </cell>
          <cell r="L546">
            <v>222.6628336963841</v>
          </cell>
          <cell r="M546">
            <v>337.7049398841894</v>
          </cell>
        </row>
        <row r="547">
          <cell r="A547">
            <v>1787</v>
          </cell>
          <cell r="C547">
            <v>470.74417953761633</v>
          </cell>
          <cell r="G547">
            <v>173.23637343038101</v>
          </cell>
          <cell r="L547">
            <v>219.28427087068548</v>
          </cell>
          <cell r="M547">
            <v>328.1322109537191</v>
          </cell>
        </row>
        <row r="548">
          <cell r="A548">
            <v>1788</v>
          </cell>
          <cell r="C548">
            <v>476.58404819356235</v>
          </cell>
          <cell r="G548">
            <v>176.97093995532595</v>
          </cell>
          <cell r="L548">
            <v>210.96476054720029</v>
          </cell>
          <cell r="M548">
            <v>305.61774658606964</v>
          </cell>
        </row>
        <row r="549">
          <cell r="A549">
            <v>1789</v>
          </cell>
          <cell r="C549">
            <v>446.24532163810676</v>
          </cell>
          <cell r="G549">
            <v>179.52652288063754</v>
          </cell>
          <cell r="L549">
            <v>200.51985055689619</v>
          </cell>
          <cell r="M549">
            <v>280.51041268691898</v>
          </cell>
        </row>
        <row r="550">
          <cell r="A550">
            <v>1790</v>
          </cell>
          <cell r="C550">
            <v>408.51625382363511</v>
          </cell>
          <cell r="G550">
            <v>160.86022788426629</v>
          </cell>
          <cell r="L550">
            <v>200.42827151509954</v>
          </cell>
          <cell r="M550">
            <v>286.09298985932003</v>
          </cell>
        </row>
        <row r="551">
          <cell r="A551">
            <v>1791</v>
          </cell>
          <cell r="C551">
            <v>412.27354483331925</v>
          </cell>
          <cell r="G551">
            <v>157.00185479847553</v>
          </cell>
          <cell r="L551">
            <v>203.50707139994435</v>
          </cell>
          <cell r="M551">
            <v>295.53447455260687</v>
          </cell>
        </row>
        <row r="552">
          <cell r="A552">
            <v>1792</v>
          </cell>
          <cell r="C552">
            <v>410.20092309931056</v>
          </cell>
          <cell r="G552">
            <v>182.49979743476129</v>
          </cell>
          <cell r="L552">
            <v>205.88154371994693</v>
          </cell>
          <cell r="M552">
            <v>303.83885439827282</v>
          </cell>
        </row>
        <row r="553">
          <cell r="A553">
            <v>1793</v>
          </cell>
          <cell r="C553">
            <v>394.15124485408512</v>
          </cell>
          <cell r="G553">
            <v>189.92693931669851</v>
          </cell>
          <cell r="L553">
            <v>206.64546972400808</v>
          </cell>
          <cell r="M553">
            <v>312.62273908179043</v>
          </cell>
        </row>
        <row r="554">
          <cell r="A554">
            <v>1794</v>
          </cell>
          <cell r="C554">
            <v>429.45928385697101</v>
          </cell>
          <cell r="G554">
            <v>200.5291591068509</v>
          </cell>
          <cell r="L554">
            <v>208.22186247457586</v>
          </cell>
          <cell r="M554">
            <v>327.77248322306184</v>
          </cell>
        </row>
        <row r="555">
          <cell r="A555">
            <v>1795</v>
          </cell>
          <cell r="C555">
            <v>377.0046053996785</v>
          </cell>
          <cell r="G555">
            <v>180.05027204738587</v>
          </cell>
          <cell r="L555">
            <v>205.5787260262486</v>
          </cell>
          <cell r="M555">
            <v>319.73688432351571</v>
          </cell>
        </row>
        <row r="556">
          <cell r="A556">
            <v>1796</v>
          </cell>
          <cell r="C556">
            <v>343.7349637543125</v>
          </cell>
          <cell r="G556">
            <v>181.3855271733849</v>
          </cell>
          <cell r="L556">
            <v>196.67544524457441</v>
          </cell>
          <cell r="M556">
            <v>292.98504809564298</v>
          </cell>
        </row>
        <row r="557">
          <cell r="A557">
            <v>1797</v>
          </cell>
          <cell r="C557">
            <v>379.33608426808701</v>
          </cell>
          <cell r="G557">
            <v>165.47653583323284</v>
          </cell>
          <cell r="L557">
            <v>190.10487792053587</v>
          </cell>
          <cell r="M557">
            <v>271.68944918743472</v>
          </cell>
        </row>
        <row r="558">
          <cell r="A558">
            <v>1798</v>
          </cell>
          <cell r="C558">
            <v>392.4328055530558</v>
          </cell>
          <cell r="G558">
            <v>140.74701245033697</v>
          </cell>
          <cell r="L558">
            <v>185.05533654155852</v>
          </cell>
          <cell r="M558">
            <v>266.07448393788184</v>
          </cell>
        </row>
        <row r="559">
          <cell r="A559">
            <v>1799</v>
          </cell>
          <cell r="C559">
            <v>369.1152626096935</v>
          </cell>
          <cell r="G559">
            <v>151.42251617797993</v>
          </cell>
          <cell r="L559">
            <v>178.43075512006845</v>
          </cell>
          <cell r="M559">
            <v>256.49306930883671</v>
          </cell>
        </row>
        <row r="560">
          <cell r="A560">
            <v>1800</v>
          </cell>
          <cell r="C560">
            <v>285.93587156384558</v>
          </cell>
          <cell r="G560">
            <v>158.43399668478321</v>
          </cell>
          <cell r="L560">
            <v>175.18899709455195</v>
          </cell>
          <cell r="M560">
            <v>252.01057905453695</v>
          </cell>
        </row>
        <row r="561">
          <cell r="A561">
            <v>1801</v>
          </cell>
          <cell r="C561">
            <v>284.67736990861033</v>
          </cell>
          <cell r="G561">
            <v>156.99211464861133</v>
          </cell>
          <cell r="L561">
            <v>182.00427582675874</v>
          </cell>
          <cell r="M561">
            <v>267.75196168144441</v>
          </cell>
        </row>
        <row r="562">
          <cell r="A562">
            <v>1802</v>
          </cell>
          <cell r="C562">
            <v>365.01420572693939</v>
          </cell>
          <cell r="G562">
            <v>158.963978721388</v>
          </cell>
          <cell r="L562">
            <v>183.49211878297072</v>
          </cell>
          <cell r="M562">
            <v>269.67727283939382</v>
          </cell>
        </row>
        <row r="563">
          <cell r="A563">
            <v>1803</v>
          </cell>
          <cell r="C563">
            <v>378.81627114980415</v>
          </cell>
          <cell r="G563">
            <v>172.66825953480577</v>
          </cell>
          <cell r="L563">
            <v>181.30646656106046</v>
          </cell>
          <cell r="M563">
            <v>255.12428003393148</v>
          </cell>
        </row>
        <row r="564">
          <cell r="A564">
            <v>1804</v>
          </cell>
          <cell r="C564">
            <v>345.24257067398298</v>
          </cell>
          <cell r="G564">
            <v>153.60949765561736</v>
          </cell>
          <cell r="L564">
            <v>183.08930924686035</v>
          </cell>
          <cell r="M564">
            <v>242.2634635836007</v>
          </cell>
        </row>
        <row r="565">
          <cell r="A565">
            <v>1805</v>
          </cell>
          <cell r="C565">
            <v>300.61283266642386</v>
          </cell>
          <cell r="G565">
            <v>131.88495613580417</v>
          </cell>
          <cell r="L565">
            <v>185.66000436745108</v>
          </cell>
          <cell r="M565">
            <v>245.65999308374711</v>
          </cell>
        </row>
        <row r="566">
          <cell r="A566">
            <v>1806</v>
          </cell>
          <cell r="C566">
            <v>301.2466126311499</v>
          </cell>
          <cell r="G566">
            <v>133.09529997113151</v>
          </cell>
          <cell r="L566">
            <v>186.41024647787805</v>
          </cell>
          <cell r="M566">
            <v>254.09423152518167</v>
          </cell>
        </row>
        <row r="567">
          <cell r="A567">
            <v>1807</v>
          </cell>
          <cell r="C567">
            <v>360.36860838965953</v>
          </cell>
          <cell r="G567">
            <v>167.8090378433034</v>
          </cell>
          <cell r="L567">
            <v>184.66509832317217</v>
          </cell>
          <cell r="M567">
            <v>257.82066299302494</v>
          </cell>
        </row>
        <row r="568">
          <cell r="A568">
            <v>1808</v>
          </cell>
          <cell r="C568">
            <v>438.07573454338325</v>
          </cell>
          <cell r="G568">
            <v>204.91915920581974</v>
          </cell>
          <cell r="L568">
            <v>188.49346792263719</v>
          </cell>
          <cell r="M568">
            <v>267.82474592536613</v>
          </cell>
        </row>
        <row r="569">
          <cell r="A569">
            <v>1809</v>
          </cell>
          <cell r="C569">
            <v>307.08338197483522</v>
          </cell>
          <cell r="G569">
            <v>157.78098228365829</v>
          </cell>
          <cell r="L569">
            <v>192.16480577884926</v>
          </cell>
          <cell r="M569">
            <v>286.7142995815899</v>
          </cell>
        </row>
        <row r="570">
          <cell r="A570">
            <v>1810</v>
          </cell>
          <cell r="C570">
            <v>312.13635311242967</v>
          </cell>
          <cell r="G570">
            <v>155.3990165311219</v>
          </cell>
          <cell r="L570">
            <v>186.42731021121455</v>
          </cell>
          <cell r="M570">
            <v>283.33295264582944</v>
          </cell>
        </row>
        <row r="571">
          <cell r="A571">
            <v>1811</v>
          </cell>
          <cell r="C571">
            <v>347.08450096944904</v>
          </cell>
          <cell r="G571">
            <v>183.72347143302153</v>
          </cell>
          <cell r="L571">
            <v>176.49150495457235</v>
          </cell>
          <cell r="M571">
            <v>263.2414522627713</v>
          </cell>
        </row>
        <row r="572">
          <cell r="A572">
            <v>1812</v>
          </cell>
          <cell r="C572">
            <v>330.90889427880808</v>
          </cell>
          <cell r="G572">
            <v>158.44216817565811</v>
          </cell>
          <cell r="L572">
            <v>175.08461828412095</v>
          </cell>
          <cell r="M572">
            <v>251.61833167581418</v>
          </cell>
        </row>
        <row r="573">
          <cell r="A573">
            <v>1813</v>
          </cell>
          <cell r="C573">
            <v>327.52329341896723</v>
          </cell>
          <cell r="G573">
            <v>145.2609512013907</v>
          </cell>
          <cell r="L573">
            <v>183.71514453172253</v>
          </cell>
          <cell r="M573">
            <v>245.17252085258556</v>
          </cell>
        </row>
        <row r="574">
          <cell r="A574">
            <v>1814</v>
          </cell>
          <cell r="C574">
            <v>319.69395623669766</v>
          </cell>
          <cell r="G574">
            <v>136.24801416560763</v>
          </cell>
          <cell r="L574">
            <v>179.08203603796576</v>
          </cell>
          <cell r="M574">
            <v>224.64659061509491</v>
          </cell>
        </row>
        <row r="575">
          <cell r="A575">
            <v>1815</v>
          </cell>
          <cell r="C575">
            <v>315.1087971845779</v>
          </cell>
          <cell r="G575">
            <v>144.50461773059874</v>
          </cell>
          <cell r="L575">
            <v>178.31695164749254</v>
          </cell>
          <cell r="M575">
            <v>216.13218160688126</v>
          </cell>
        </row>
        <row r="576">
          <cell r="A576">
            <v>1816</v>
          </cell>
          <cell r="C576">
            <v>288.07203312950401</v>
          </cell>
          <cell r="G576">
            <v>137.45589365527485</v>
          </cell>
          <cell r="L576">
            <v>183.13927533714315</v>
          </cell>
          <cell r="M576">
            <v>224.73239510644044</v>
          </cell>
        </row>
        <row r="577">
          <cell r="A577">
            <v>1817</v>
          </cell>
          <cell r="C577">
            <v>338.66735739524859</v>
          </cell>
          <cell r="G577">
            <v>151.70371580559885</v>
          </cell>
          <cell r="L577">
            <v>186.93527866968483</v>
          </cell>
          <cell r="M577">
            <v>243.97252526557023</v>
          </cell>
        </row>
        <row r="578">
          <cell r="A578">
            <v>1818</v>
          </cell>
          <cell r="C578">
            <v>301.42965851964982</v>
          </cell>
          <cell r="G578">
            <v>165.76459595423552</v>
          </cell>
          <cell r="L578">
            <v>176.08309782562557</v>
          </cell>
          <cell r="M578">
            <v>237.99818434263142</v>
          </cell>
        </row>
        <row r="579">
          <cell r="A579">
            <v>1819</v>
          </cell>
          <cell r="C579">
            <v>295.76381518660065</v>
          </cell>
          <cell r="G579">
            <v>183.73098909031012</v>
          </cell>
          <cell r="L579">
            <v>176.35050223234134</v>
          </cell>
          <cell r="M579">
            <v>228.13593623712669</v>
          </cell>
        </row>
        <row r="580">
          <cell r="A580">
            <v>1820</v>
          </cell>
          <cell r="C580">
            <v>275.70206409863039</v>
          </cell>
          <cell r="G580">
            <v>127.50783088910823</v>
          </cell>
          <cell r="L580">
            <v>180.68208987966815</v>
          </cell>
          <cell r="M580">
            <v>221.40777059583488</v>
          </cell>
        </row>
        <row r="581">
          <cell r="A581">
            <v>1821</v>
          </cell>
          <cell r="C581">
            <v>270.18715872202625</v>
          </cell>
          <cell r="G581">
            <v>108.3321503967546</v>
          </cell>
          <cell r="L581">
            <v>182.38220945793088</v>
          </cell>
          <cell r="M581">
            <v>213.16069606857022</v>
          </cell>
        </row>
        <row r="582">
          <cell r="A582">
            <v>1822</v>
          </cell>
          <cell r="C582">
            <v>280.27044543532281</v>
          </cell>
          <cell r="G582">
            <v>125.11605583518229</v>
          </cell>
          <cell r="L582">
            <v>183.63688412525153</v>
          </cell>
          <cell r="M582">
            <v>209.99354629330327</v>
          </cell>
        </row>
        <row r="583">
          <cell r="A583">
            <v>1823</v>
          </cell>
          <cell r="C583">
            <v>260.33406875545836</v>
          </cell>
          <cell r="G583">
            <v>145.66515496599965</v>
          </cell>
          <cell r="L583">
            <v>187.40717100838009</v>
          </cell>
          <cell r="M583">
            <v>221.40717716856338</v>
          </cell>
        </row>
        <row r="584">
          <cell r="A584">
            <v>1824</v>
          </cell>
          <cell r="C584">
            <v>261.24981986763919</v>
          </cell>
          <cell r="G584">
            <v>174.97135525376913</v>
          </cell>
          <cell r="L584">
            <v>193.24686283508711</v>
          </cell>
          <cell r="M584">
            <v>242.0904947945026</v>
          </cell>
        </row>
        <row r="585">
          <cell r="A585">
            <v>1825</v>
          </cell>
          <cell r="C585">
            <v>248.48405915625386</v>
          </cell>
          <cell r="G585">
            <v>158.50962069263983</v>
          </cell>
          <cell r="L585">
            <v>199.80355417966402</v>
          </cell>
          <cell r="M585">
            <v>268.19261504281963</v>
          </cell>
        </row>
        <row r="586">
          <cell r="A586">
            <v>1826</v>
          </cell>
          <cell r="C586">
            <v>262.23885773248742</v>
          </cell>
          <cell r="G586">
            <v>163.25904788519253</v>
          </cell>
          <cell r="L586">
            <v>198.29921508495417</v>
          </cell>
          <cell r="M586">
            <v>266.59369590668905</v>
          </cell>
        </row>
        <row r="587">
          <cell r="A587">
            <v>1827</v>
          </cell>
          <cell r="C587">
            <v>271.28503266781797</v>
          </cell>
          <cell r="G587">
            <v>184.97745612596907</v>
          </cell>
          <cell r="L587">
            <v>189.22311848853207</v>
          </cell>
          <cell r="M587">
            <v>242.29179336702123</v>
          </cell>
        </row>
        <row r="588">
          <cell r="A588">
            <v>1828</v>
          </cell>
          <cell r="C588">
            <v>258.53714522090331</v>
          </cell>
          <cell r="G588">
            <v>143.4506123129101</v>
          </cell>
          <cell r="L588">
            <v>184.33031502515138</v>
          </cell>
          <cell r="M588">
            <v>225.92238651452334</v>
          </cell>
        </row>
        <row r="589">
          <cell r="A589">
            <v>1829</v>
          </cell>
          <cell r="C589">
            <v>247.73672696363747</v>
          </cell>
          <cell r="G589">
            <v>123.75461175040914</v>
          </cell>
          <cell r="L589">
            <v>176.46201549663056</v>
          </cell>
          <cell r="M589">
            <v>211.66290132923891</v>
          </cell>
        </row>
        <row r="590">
          <cell r="A590">
            <v>1830</v>
          </cell>
          <cell r="C590">
            <v>265.83780325702975</v>
          </cell>
          <cell r="G590">
            <v>131.40084921891417</v>
          </cell>
          <cell r="L590">
            <v>168.57843696253133</v>
          </cell>
          <cell r="M590">
            <v>193.72503037641269</v>
          </cell>
        </row>
        <row r="591">
          <cell r="A591">
            <v>1831</v>
          </cell>
          <cell r="C591">
            <v>257.6570225811729</v>
          </cell>
          <cell r="G591">
            <v>134.41868718567113</v>
          </cell>
          <cell r="L591">
            <v>161.91679338517005</v>
          </cell>
          <cell r="M591">
            <v>187.40325639686958</v>
          </cell>
        </row>
        <row r="592">
          <cell r="A592">
            <v>1832</v>
          </cell>
          <cell r="C592">
            <v>270.10494381562262</v>
          </cell>
          <cell r="G592">
            <v>149.54193926464498</v>
          </cell>
          <cell r="L592">
            <v>163.92100627757782</v>
          </cell>
          <cell r="M592">
            <v>198.09125592007211</v>
          </cell>
        </row>
        <row r="593">
          <cell r="A593">
            <v>1833</v>
          </cell>
          <cell r="C593">
            <v>273.84199907633257</v>
          </cell>
          <cell r="G593">
            <v>142.26145354260052</v>
          </cell>
          <cell r="L593">
            <v>166.29968514872505</v>
          </cell>
          <cell r="M593">
            <v>209.6407479154249</v>
          </cell>
        </row>
        <row r="594">
          <cell r="A594">
            <v>1834</v>
          </cell>
          <cell r="C594">
            <v>272.81883603092746</v>
          </cell>
          <cell r="G594">
            <v>152.54307688035175</v>
          </cell>
          <cell r="L594">
            <v>167.30031649871199</v>
          </cell>
          <cell r="M594">
            <v>213.58122692070273</v>
          </cell>
        </row>
        <row r="595">
          <cell r="A595">
            <v>1835</v>
          </cell>
          <cell r="C595">
            <v>280.56270572422846</v>
          </cell>
          <cell r="G595">
            <v>160.1591262882138</v>
          </cell>
          <cell r="L595">
            <v>165.98376155419245</v>
          </cell>
          <cell r="M595">
            <v>209.60467490360975</v>
          </cell>
        </row>
        <row r="596">
          <cell r="A596">
            <v>1836</v>
          </cell>
          <cell r="C596">
            <v>265.52220810062772</v>
          </cell>
          <cell r="G596">
            <v>146.57979922416683</v>
          </cell>
          <cell r="L596">
            <v>169.08685474297934</v>
          </cell>
          <cell r="M596">
            <v>216.04549825096655</v>
          </cell>
        </row>
        <row r="597">
          <cell r="A597">
            <v>1837</v>
          </cell>
          <cell r="C597">
            <v>256.48600715258982</v>
          </cell>
          <cell r="G597">
            <v>136.50271200141066</v>
          </cell>
          <cell r="L597">
            <v>165.57689202204566</v>
          </cell>
          <cell r="M597">
            <v>209.95802415078566</v>
          </cell>
        </row>
        <row r="598">
          <cell r="A598">
            <v>1838</v>
          </cell>
          <cell r="C598">
            <v>252.76795061433739</v>
          </cell>
          <cell r="G598">
            <v>144.1200194334827</v>
          </cell>
          <cell r="L598">
            <v>159.08745872487378</v>
          </cell>
          <cell r="M598">
            <v>198.03578607199574</v>
          </cell>
        </row>
        <row r="599">
          <cell r="A599">
            <v>1839</v>
          </cell>
          <cell r="C599">
            <v>237.97510130924002</v>
          </cell>
          <cell r="G599">
            <v>128.45253700843188</v>
          </cell>
          <cell r="L599">
            <v>156.73973699196375</v>
          </cell>
          <cell r="M599">
            <v>194.56442685327622</v>
          </cell>
        </row>
        <row r="600">
          <cell r="A600">
            <v>1840</v>
          </cell>
          <cell r="C600">
            <v>232.898894025983</v>
          </cell>
          <cell r="G600">
            <v>121.92918982882482</v>
          </cell>
          <cell r="L600">
            <v>152.13805708658069</v>
          </cell>
          <cell r="M600">
            <v>188.3038307150432</v>
          </cell>
        </row>
        <row r="601">
          <cell r="A601">
            <v>1841</v>
          </cell>
          <cell r="C601">
            <v>235.67714242359165</v>
          </cell>
          <cell r="G601">
            <v>131.61563443600568</v>
          </cell>
          <cell r="L601">
            <v>148.53950911720011</v>
          </cell>
          <cell r="M601">
            <v>179.42172569131634</v>
          </cell>
        </row>
        <row r="602">
          <cell r="A602">
            <v>1842</v>
          </cell>
          <cell r="C602">
            <v>232.504917288407</v>
          </cell>
          <cell r="G602">
            <v>120.81159737582462</v>
          </cell>
          <cell r="L602">
            <v>147.31406502936917</v>
          </cell>
          <cell r="M602">
            <v>173.79889214965397</v>
          </cell>
        </row>
        <row r="603">
          <cell r="A603">
            <v>1843</v>
          </cell>
          <cell r="C603">
            <v>239.45563704496143</v>
          </cell>
          <cell r="G603">
            <v>128.05837858242975</v>
          </cell>
          <cell r="L603">
            <v>150.95121220342085</v>
          </cell>
          <cell r="M603">
            <v>182.36213888547152</v>
          </cell>
        </row>
        <row r="604">
          <cell r="A604">
            <v>1844</v>
          </cell>
          <cell r="C604">
            <v>230.67794826439351</v>
          </cell>
          <cell r="G604">
            <v>116.12639225652254</v>
          </cell>
          <cell r="L604">
            <v>146.89182713284217</v>
          </cell>
          <cell r="M604">
            <v>174.43935739080183</v>
          </cell>
        </row>
        <row r="605">
          <cell r="A605">
            <v>1845</v>
          </cell>
          <cell r="C605">
            <v>235.41947599569667</v>
          </cell>
          <cell r="G605">
            <v>139.34199868587848</v>
          </cell>
          <cell r="L605">
            <v>141.49209626828531</v>
          </cell>
          <cell r="M605">
            <v>167.02112799269827</v>
          </cell>
        </row>
        <row r="606">
          <cell r="A606">
            <v>1846</v>
          </cell>
          <cell r="C606">
            <v>213.32571329878962</v>
          </cell>
          <cell r="G606">
            <v>104.88657620044862</v>
          </cell>
          <cell r="L606">
            <v>137.31892314795618</v>
          </cell>
          <cell r="M606">
            <v>160.66635813498289</v>
          </cell>
        </row>
        <row r="607">
          <cell r="A607">
            <v>1847</v>
          </cell>
          <cell r="C607">
            <v>202.35239034980853</v>
          </cell>
          <cell r="G607">
            <v>88.173986231618784</v>
          </cell>
          <cell r="L607">
            <v>133.68695861659154</v>
          </cell>
          <cell r="M607">
            <v>154.40762572197212</v>
          </cell>
        </row>
        <row r="608">
          <cell r="A608">
            <v>1848</v>
          </cell>
          <cell r="C608">
            <v>216.88325258505802</v>
          </cell>
          <cell r="G608">
            <v>106.31799333766398</v>
          </cell>
          <cell r="L608">
            <v>126.50239042330152</v>
          </cell>
          <cell r="M608">
            <v>136.35874523239474</v>
          </cell>
        </row>
        <row r="609">
          <cell r="A609">
            <v>1849</v>
          </cell>
          <cell r="C609">
            <v>223.62170297433613</v>
          </cell>
          <cell r="G609">
            <v>99.761415032156009</v>
          </cell>
          <cell r="L609">
            <v>128.04216915775791</v>
          </cell>
          <cell r="M609">
            <v>138.73870365146132</v>
          </cell>
        </row>
        <row r="610">
          <cell r="A610">
            <v>1850</v>
          </cell>
          <cell r="C610">
            <v>224.21613552636913</v>
          </cell>
          <cell r="G610">
            <v>95.195550522443938</v>
          </cell>
          <cell r="L610">
            <v>129.69347258056862</v>
          </cell>
          <cell r="M610">
            <v>136.37802696923433</v>
          </cell>
        </row>
        <row r="611">
          <cell r="A611">
            <v>1851</v>
          </cell>
          <cell r="C611">
            <v>226.94820365655187</v>
          </cell>
          <cell r="G611">
            <v>112.48100996002574</v>
          </cell>
          <cell r="L611">
            <v>129.38619433367177</v>
          </cell>
          <cell r="M611">
            <v>139.97995081475989</v>
          </cell>
        </row>
        <row r="612">
          <cell r="A612">
            <v>1852</v>
          </cell>
          <cell r="C612">
            <v>210.73006659603161</v>
          </cell>
          <cell r="G612">
            <v>87.958473570650085</v>
          </cell>
          <cell r="L612">
            <v>130.06369475387334</v>
          </cell>
          <cell r="M612">
            <v>146.25707151966813</v>
          </cell>
        </row>
        <row r="613">
          <cell r="A613">
            <v>1853</v>
          </cell>
          <cell r="C613">
            <v>195.76727890913131</v>
          </cell>
          <cell r="G613">
            <v>102.51551739442469</v>
          </cell>
          <cell r="L613">
            <v>129.60399714733958</v>
          </cell>
          <cell r="M613">
            <v>154.55233385713987</v>
          </cell>
        </row>
        <row r="614">
          <cell r="A614">
            <v>1854</v>
          </cell>
          <cell r="C614">
            <v>175.67231851332281</v>
          </cell>
          <cell r="G614">
            <v>97.044447232584062</v>
          </cell>
          <cell r="L614">
            <v>125.79593916049319</v>
          </cell>
          <cell r="M614">
            <v>152.95219462110677</v>
          </cell>
        </row>
        <row r="615">
          <cell r="A615">
            <v>1855</v>
          </cell>
          <cell r="C615">
            <v>169.83389071766584</v>
          </cell>
          <cell r="G615">
            <v>98.177048261596724</v>
          </cell>
          <cell r="L615">
            <v>123.5393433072625</v>
          </cell>
          <cell r="M615">
            <v>153.690373046959</v>
          </cell>
        </row>
        <row r="616">
          <cell r="A616">
            <v>1856</v>
          </cell>
          <cell r="C616">
            <v>166.58052878209119</v>
          </cell>
          <cell r="G616">
            <v>93.150357134493575</v>
          </cell>
          <cell r="L616">
            <v>121.68891242325716</v>
          </cell>
          <cell r="M616">
            <v>149.2106211115871</v>
          </cell>
        </row>
        <row r="617">
          <cell r="A617">
            <v>1857</v>
          </cell>
          <cell r="C617">
            <v>170.54946641339262</v>
          </cell>
          <cell r="G617">
            <v>78.735945564709624</v>
          </cell>
          <cell r="L617">
            <v>121.24241709969047</v>
          </cell>
          <cell r="M617">
            <v>146.80844425472185</v>
          </cell>
        </row>
        <row r="618">
          <cell r="A618">
            <v>1858</v>
          </cell>
          <cell r="C618">
            <v>168.58626682279487</v>
          </cell>
          <cell r="G618">
            <v>88.095123630721204</v>
          </cell>
          <cell r="L618">
            <v>124.71403387059267</v>
          </cell>
          <cell r="M618">
            <v>153.75656662437339</v>
          </cell>
        </row>
        <row r="619">
          <cell r="A619">
            <v>1859</v>
          </cell>
          <cell r="C619">
            <v>172.57453073263997</v>
          </cell>
          <cell r="G619">
            <v>95.516440236849817</v>
          </cell>
          <cell r="L619">
            <v>127.13981352807937</v>
          </cell>
          <cell r="M619">
            <v>158.24972740216108</v>
          </cell>
        </row>
        <row r="620">
          <cell r="A620">
            <v>1860</v>
          </cell>
          <cell r="C620">
            <v>180.02586940489834</v>
          </cell>
          <cell r="G620">
            <v>120.15308383107492</v>
          </cell>
          <cell r="L620">
            <v>126.86078538957725</v>
          </cell>
          <cell r="M620">
            <v>160.06601715352707</v>
          </cell>
        </row>
        <row r="621">
          <cell r="A621">
            <v>1861</v>
          </cell>
          <cell r="C621">
            <v>164.80327688824886</v>
          </cell>
          <cell r="G621">
            <v>107.26536642153789</v>
          </cell>
          <cell r="L621">
            <v>125.24599251589601</v>
          </cell>
          <cell r="M621">
            <v>155.39832735839599</v>
          </cell>
        </row>
        <row r="622">
          <cell r="A622">
            <v>1862</v>
          </cell>
          <cell r="C622">
            <v>151.36771351259884</v>
          </cell>
          <cell r="G622">
            <v>82.367152650880442</v>
          </cell>
          <cell r="L622">
            <v>123.68487240758368</v>
          </cell>
          <cell r="M622">
            <v>149.07689688929668</v>
          </cell>
        </row>
        <row r="623">
          <cell r="A623">
            <v>1863</v>
          </cell>
          <cell r="C623">
            <v>149.48472770923675</v>
          </cell>
          <cell r="G623">
            <v>77.232541337610172</v>
          </cell>
          <cell r="L623">
            <v>121.26726164553274</v>
          </cell>
          <cell r="M623">
            <v>139.64343900067269</v>
          </cell>
        </row>
        <row r="624">
          <cell r="A624">
            <v>1864</v>
          </cell>
          <cell r="C624">
            <v>148.36241717006158</v>
          </cell>
          <cell r="G624">
            <v>78.598453991146698</v>
          </cell>
          <cell r="L624">
            <v>117.42982068401473</v>
          </cell>
          <cell r="M624">
            <v>130.37200717716934</v>
          </cell>
        </row>
        <row r="625">
          <cell r="A625">
            <v>1865</v>
          </cell>
          <cell r="C625">
            <v>155.04774954444053</v>
          </cell>
          <cell r="G625">
            <v>97.226588554620335</v>
          </cell>
          <cell r="L625">
            <v>116.2511433125419</v>
          </cell>
          <cell r="M625">
            <v>128.08849642399264</v>
          </cell>
        </row>
        <row r="626">
          <cell r="A626">
            <v>1866</v>
          </cell>
          <cell r="C626">
            <v>145.52763982141627</v>
          </cell>
          <cell r="G626">
            <v>83.662056150786853</v>
          </cell>
          <cell r="L626">
            <v>116.33480556062682</v>
          </cell>
          <cell r="M626">
            <v>131.76433075146596</v>
          </cell>
        </row>
        <row r="627">
          <cell r="A627">
            <v>1867</v>
          </cell>
          <cell r="C627">
            <v>138.48410462915018</v>
          </cell>
          <cell r="G627">
            <v>74.184657893391616</v>
          </cell>
          <cell r="L627">
            <v>119.95628441822808</v>
          </cell>
          <cell r="M627">
            <v>146.09740659861023</v>
          </cell>
        </row>
        <row r="628">
          <cell r="A628">
            <v>1868</v>
          </cell>
          <cell r="C628">
            <v>143.37324032503139</v>
          </cell>
          <cell r="G628">
            <v>83.503873315547949</v>
          </cell>
          <cell r="L628">
            <v>117.17164665132459</v>
          </cell>
          <cell r="M628">
            <v>142.66787084382082</v>
          </cell>
        </row>
        <row r="629">
          <cell r="A629">
            <v>1869</v>
          </cell>
          <cell r="C629">
            <v>151.36790005674226</v>
          </cell>
          <cell r="G629">
            <v>113.84204654636542</v>
          </cell>
          <cell r="L629">
            <v>121.8148265526751</v>
          </cell>
          <cell r="M629">
            <v>155.26474839923182</v>
          </cell>
        </row>
        <row r="630">
          <cell r="A630">
            <v>1870</v>
          </cell>
          <cell r="C630">
            <v>141.31312509180049</v>
          </cell>
          <cell r="G630">
            <v>87.346820877645555</v>
          </cell>
          <cell r="L630">
            <v>121.58027129221144</v>
          </cell>
          <cell r="M630">
            <v>150.32963313912128</v>
          </cell>
        </row>
        <row r="631">
          <cell r="A631">
            <v>1871</v>
          </cell>
          <cell r="C631">
            <v>145.52561674356497</v>
          </cell>
          <cell r="G631">
            <v>115.2774297609793</v>
          </cell>
          <cell r="L631">
            <v>123.47061438173402</v>
          </cell>
          <cell r="M631">
            <v>140.69351895818357</v>
          </cell>
        </row>
        <row r="632">
          <cell r="A632">
            <v>1872</v>
          </cell>
          <cell r="C632">
            <v>130.00342731769561</v>
          </cell>
          <cell r="G632">
            <v>61.669056381414727</v>
          </cell>
          <cell r="L632">
            <v>115.89044424596412</v>
          </cell>
          <cell r="M632">
            <v>117.10687973218356</v>
          </cell>
        </row>
        <row r="633">
          <cell r="A633">
            <v>1873</v>
          </cell>
          <cell r="C633">
            <v>134.42262035598088</v>
          </cell>
          <cell r="G633">
            <v>55.321312749694464</v>
          </cell>
          <cell r="L633">
            <v>113.64052194317708</v>
          </cell>
          <cell r="M633">
            <v>109.2203520134224</v>
          </cell>
        </row>
        <row r="634">
          <cell r="A634">
            <v>1874</v>
          </cell>
          <cell r="C634">
            <v>124.20507166783213</v>
          </cell>
          <cell r="G634">
            <v>51.196144101549258</v>
          </cell>
          <cell r="L634">
            <v>109.59900772189944</v>
          </cell>
          <cell r="M634">
            <v>98.462324349638678</v>
          </cell>
        </row>
        <row r="635">
          <cell r="A635">
            <v>1875</v>
          </cell>
          <cell r="C635">
            <v>124.02155596112023</v>
          </cell>
          <cell r="G635">
            <v>64.68917818840535</v>
          </cell>
          <cell r="L635">
            <v>110.51242797206342</v>
          </cell>
          <cell r="M635">
            <v>107.44842352227745</v>
          </cell>
        </row>
        <row r="636">
          <cell r="A636">
            <v>1876</v>
          </cell>
          <cell r="C636">
            <v>130.72539575496953</v>
          </cell>
          <cell r="G636">
            <v>91.446384030639152</v>
          </cell>
          <cell r="L636">
            <v>106.78411895816313</v>
          </cell>
          <cell r="M636">
            <v>115.61769634599636</v>
          </cell>
        </row>
        <row r="637">
          <cell r="A637">
            <v>1877</v>
          </cell>
          <cell r="C637">
            <v>126.94005443892682</v>
          </cell>
          <cell r="G637">
            <v>90.689051532749161</v>
          </cell>
          <cell r="L637">
            <v>106.31302206912524</v>
          </cell>
          <cell r="M637">
            <v>124.29143222289736</v>
          </cell>
        </row>
        <row r="638">
          <cell r="A638">
            <v>1878</v>
          </cell>
          <cell r="C638">
            <v>121.16634348721375</v>
          </cell>
          <cell r="G638">
            <v>82.34600500678475</v>
          </cell>
          <cell r="L638">
            <v>104.83799317105179</v>
          </cell>
          <cell r="M638">
            <v>128.92099847523369</v>
          </cell>
        </row>
        <row r="639">
          <cell r="A639">
            <v>1879</v>
          </cell>
          <cell r="C639">
            <v>119.02918821356216</v>
          </cell>
          <cell r="G639">
            <v>79.160876903366898</v>
          </cell>
          <cell r="L639">
            <v>101.75982072905401</v>
          </cell>
          <cell r="M639">
            <v>125.73085579987587</v>
          </cell>
        </row>
        <row r="640">
          <cell r="A640">
            <v>1880</v>
          </cell>
          <cell r="C640">
            <v>117.44483706087281</v>
          </cell>
          <cell r="G640">
            <v>81.216035024459813</v>
          </cell>
          <cell r="L640">
            <v>102.93341579730831</v>
          </cell>
          <cell r="M640">
            <v>128.28243028643237</v>
          </cell>
        </row>
        <row r="641">
          <cell r="A641">
            <v>1881</v>
          </cell>
          <cell r="C641">
            <v>117.46889838550514</v>
          </cell>
          <cell r="G641">
            <v>84.094681995498931</v>
          </cell>
          <cell r="L641">
            <v>100.88565057966207</v>
          </cell>
          <cell r="M641">
            <v>124.45793785891792</v>
          </cell>
        </row>
        <row r="642">
          <cell r="A642">
            <v>1882</v>
          </cell>
          <cell r="C642">
            <v>122.7885428303707</v>
          </cell>
          <cell r="G642">
            <v>98.703366711947751</v>
          </cell>
          <cell r="L642">
            <v>100.39969871794435</v>
          </cell>
          <cell r="M642">
            <v>123.70628633506708</v>
          </cell>
        </row>
        <row r="643">
          <cell r="A643">
            <v>1883</v>
          </cell>
          <cell r="C643">
            <v>112.14755781361364</v>
          </cell>
          <cell r="G643">
            <v>74.401332831084588</v>
          </cell>
          <cell r="L643">
            <v>99.327749865847679</v>
          </cell>
          <cell r="M643">
            <v>120.86015930229458</v>
          </cell>
        </row>
        <row r="644">
          <cell r="A644">
            <v>1884</v>
          </cell>
          <cell r="C644">
            <v>112.25090671857076</v>
          </cell>
          <cell r="G644">
            <v>78.439258429980285</v>
          </cell>
          <cell r="L644">
            <v>98.402724055764537</v>
          </cell>
          <cell r="M644">
            <v>119.49012841573838</v>
          </cell>
        </row>
        <row r="645">
          <cell r="A645">
            <v>1885</v>
          </cell>
          <cell r="C645">
            <v>109.04475961370763</v>
          </cell>
          <cell r="G645">
            <v>73.982377285077803</v>
          </cell>
          <cell r="L645">
            <v>94.856607861694542</v>
          </cell>
          <cell r="M645">
            <v>113.20948236262257</v>
          </cell>
        </row>
        <row r="646">
          <cell r="A646">
            <v>1886</v>
          </cell>
          <cell r="C646">
            <v>109.10192939481772</v>
          </cell>
          <cell r="G646">
            <v>79.357351485091897</v>
          </cell>
          <cell r="L646">
            <v>99.539355851243727</v>
          </cell>
          <cell r="M646">
            <v>121.94778966853741</v>
          </cell>
        </row>
        <row r="647">
          <cell r="A647">
            <v>1887</v>
          </cell>
          <cell r="C647">
            <v>108.19490786753816</v>
          </cell>
          <cell r="G647">
            <v>80.327092924361679</v>
          </cell>
          <cell r="L647">
            <v>101.72490144975066</v>
          </cell>
          <cell r="M647">
            <v>124.84143732795073</v>
          </cell>
        </row>
        <row r="648">
          <cell r="A648">
            <v>1888</v>
          </cell>
          <cell r="C648">
            <v>114.9535807379221</v>
          </cell>
          <cell r="G648">
            <v>96.889702780493579</v>
          </cell>
          <cell r="L648">
            <v>101.58137669906827</v>
          </cell>
          <cell r="M648">
            <v>122.13803678401298</v>
          </cell>
        </row>
        <row r="649">
          <cell r="A649">
            <v>1889</v>
          </cell>
          <cell r="C649">
            <v>109.21224498676656</v>
          </cell>
          <cell r="G649">
            <v>84.126871035059622</v>
          </cell>
          <cell r="L649">
            <v>100.39633860497254</v>
          </cell>
          <cell r="M649">
            <v>117.19212629550252</v>
          </cell>
        </row>
        <row r="650">
          <cell r="A650">
            <v>1890</v>
          </cell>
          <cell r="C650">
            <v>101.75765648000173</v>
          </cell>
          <cell r="G650">
            <v>64.814290084344336</v>
          </cell>
          <cell r="L650">
            <v>101.89042593900557</v>
          </cell>
          <cell r="M650">
            <v>118.27242183627308</v>
          </cell>
        </row>
        <row r="651">
          <cell r="A651">
            <v>1891</v>
          </cell>
          <cell r="C651">
            <v>100.44688609654449</v>
          </cell>
          <cell r="G651">
            <v>64.263769721444476</v>
          </cell>
          <cell r="L651">
            <v>107.2656543199777</v>
          </cell>
          <cell r="M651">
            <v>126.00119862704523</v>
          </cell>
        </row>
        <row r="652">
          <cell r="A652">
            <v>1892</v>
          </cell>
          <cell r="C652">
            <v>107.03217872379093</v>
          </cell>
          <cell r="G652">
            <v>83.624712943330067</v>
          </cell>
          <cell r="L652">
            <v>112.86030965011796</v>
          </cell>
          <cell r="M652">
            <v>136.30845829632995</v>
          </cell>
        </row>
        <row r="653">
          <cell r="A653">
            <v>1893</v>
          </cell>
          <cell r="C653">
            <v>126.80843388411034</v>
          </cell>
          <cell r="G653">
            <v>119.77974787688758</v>
          </cell>
          <cell r="L653">
            <v>113.50927221759351</v>
          </cell>
          <cell r="M653">
            <v>140.78073478329063</v>
          </cell>
        </row>
        <row r="654">
          <cell r="A654">
            <v>1894</v>
          </cell>
          <cell r="C654">
            <v>120.44415699805737</v>
          </cell>
          <cell r="G654">
            <v>115.11633524563625</v>
          </cell>
          <cell r="L654">
            <v>113.53254451424186</v>
          </cell>
          <cell r="M654">
            <v>143.87140560786318</v>
          </cell>
        </row>
        <row r="655">
          <cell r="A655">
            <v>1895</v>
          </cell>
          <cell r="C655">
            <v>101.47218041853769</v>
          </cell>
          <cell r="G655">
            <v>99.415003927513609</v>
          </cell>
          <cell r="L655">
            <v>110.97965950391097</v>
          </cell>
          <cell r="M655">
            <v>141.04540648181393</v>
          </cell>
        </row>
        <row r="656">
          <cell r="A656">
            <v>1896</v>
          </cell>
          <cell r="C656">
            <v>98.509772705568508</v>
          </cell>
          <cell r="G656">
            <v>98.235416256174375</v>
          </cell>
          <cell r="L656">
            <v>100.89715035901483</v>
          </cell>
          <cell r="M656">
            <v>125.41429814034584</v>
          </cell>
        </row>
        <row r="657">
          <cell r="A657">
            <v>1897</v>
          </cell>
          <cell r="C657">
            <v>98.301200754090033</v>
          </cell>
          <cell r="G657">
            <v>98.199103617332156</v>
          </cell>
          <cell r="L657">
            <v>92.420444225585499</v>
          </cell>
          <cell r="M657">
            <v>109.38401423509671</v>
          </cell>
        </row>
        <row r="658">
          <cell r="A658">
            <v>1898</v>
          </cell>
          <cell r="C658">
            <v>97.678021274024744</v>
          </cell>
          <cell r="G658">
            <v>98.018500734585118</v>
          </cell>
          <cell r="L658">
            <v>93.49208631417936</v>
          </cell>
          <cell r="M658">
            <v>106.24099264332679</v>
          </cell>
        </row>
        <row r="659">
          <cell r="A659">
            <v>1899</v>
          </cell>
          <cell r="C659">
            <v>96.474557521297172</v>
          </cell>
          <cell r="G659">
            <v>91.119333749043648</v>
          </cell>
          <cell r="L659">
            <v>96.440000359630986</v>
          </cell>
          <cell r="M659">
            <v>108.77543931165187</v>
          </cell>
        </row>
        <row r="660">
          <cell r="A660">
            <v>1900</v>
          </cell>
          <cell r="C660">
            <v>100</v>
          </cell>
          <cell r="G660">
            <v>100</v>
          </cell>
          <cell r="L660">
            <v>100.13799343836899</v>
          </cell>
          <cell r="M660">
            <v>113.38772829849704</v>
          </cell>
        </row>
        <row r="661">
          <cell r="A661">
            <v>1901</v>
          </cell>
          <cell r="C661">
            <v>102.11759721623979</v>
          </cell>
          <cell r="G661">
            <v>125.23107855342037</v>
          </cell>
          <cell r="L661">
            <v>101.62381978340709</v>
          </cell>
          <cell r="M661">
            <v>114.93435326661015</v>
          </cell>
        </row>
        <row r="662">
          <cell r="A662">
            <v>1902</v>
          </cell>
          <cell r="C662">
            <v>104.13670855259114</v>
          </cell>
          <cell r="G662">
            <v>140.21649155086172</v>
          </cell>
          <cell r="L662">
            <v>102.43244382788961</v>
          </cell>
          <cell r="M662">
            <v>117.31131264972298</v>
          </cell>
        </row>
        <row r="663">
          <cell r="A663">
            <v>1903</v>
          </cell>
          <cell r="C663">
            <v>97.396826022172078</v>
          </cell>
          <cell r="G663">
            <v>136.96896289202866</v>
          </cell>
          <cell r="L663">
            <v>101.29580368866679</v>
          </cell>
          <cell r="M663">
            <v>119.52596032125038</v>
          </cell>
        </row>
        <row r="664">
          <cell r="A664">
            <v>1904</v>
          </cell>
          <cell r="C664">
            <v>94.966317379440895</v>
          </cell>
          <cell r="G664">
            <v>136.38411508508537</v>
          </cell>
          <cell r="L664">
            <v>98.667413515738559</v>
          </cell>
          <cell r="M664">
            <v>116.08420126720446</v>
          </cell>
        </row>
        <row r="665">
          <cell r="A665">
            <v>1905</v>
          </cell>
          <cell r="C665">
            <v>92.955226441682171</v>
          </cell>
          <cell r="G665">
            <v>132.20148908533287</v>
          </cell>
          <cell r="L665">
            <v>95.313392781764065</v>
          </cell>
          <cell r="M665">
            <v>108.91616557210345</v>
          </cell>
        </row>
        <row r="666">
          <cell r="A666">
            <v>1906</v>
          </cell>
          <cell r="C666">
            <v>91.511271100062132</v>
          </cell>
          <cell r="G666">
            <v>124.55513432570463</v>
          </cell>
          <cell r="L666">
            <v>93.642567455153454</v>
          </cell>
          <cell r="M666">
            <v>104.39628750389957</v>
          </cell>
        </row>
        <row r="667">
          <cell r="A667">
            <v>1907</v>
          </cell>
          <cell r="C667">
            <v>92.255345443184666</v>
          </cell>
          <cell r="G667">
            <v>111.84430177885994</v>
          </cell>
          <cell r="L667">
            <v>93.25609359924367</v>
          </cell>
          <cell r="M667">
            <v>102.07829416556665</v>
          </cell>
        </row>
        <row r="668">
          <cell r="A668">
            <v>1908</v>
          </cell>
          <cell r="C668">
            <v>90.146254167981965</v>
          </cell>
          <cell r="G668">
            <v>109.82761479528347</v>
          </cell>
          <cell r="L668">
            <v>92.491196613551139</v>
          </cell>
          <cell r="M668">
            <v>99.362753474978831</v>
          </cell>
        </row>
        <row r="669">
          <cell r="A669">
            <v>1909</v>
          </cell>
          <cell r="C669">
            <v>90.717596914439255</v>
          </cell>
          <cell r="G669">
            <v>106.33390211347589</v>
          </cell>
          <cell r="L669">
            <v>94.492296310758434</v>
          </cell>
          <cell r="M669">
            <v>101.80481241909231</v>
          </cell>
        </row>
        <row r="670">
          <cell r="A670">
            <v>1910</v>
          </cell>
          <cell r="C670">
            <v>89.055878265195915</v>
          </cell>
          <cell r="G670">
            <v>107.82254759749283</v>
          </cell>
          <cell r="L670">
            <v>97.459194705168187</v>
          </cell>
          <cell r="M670">
            <v>106.38643402494495</v>
          </cell>
        </row>
        <row r="671">
          <cell r="A671">
            <v>1911</v>
          </cell>
          <cell r="C671">
            <v>91.820007887997093</v>
          </cell>
          <cell r="G671">
            <v>111.7337557641294</v>
          </cell>
          <cell r="L671">
            <v>99.82905827774259</v>
          </cell>
          <cell r="M671">
            <v>108.65563045094866</v>
          </cell>
        </row>
        <row r="672">
          <cell r="A672">
            <v>1912</v>
          </cell>
          <cell r="C672">
            <v>93.549413992058717</v>
          </cell>
          <cell r="G672">
            <v>111.18535842670818</v>
          </cell>
          <cell r="L672">
            <v>99.195071838641795</v>
          </cell>
          <cell r="M672">
            <v>106.90905433048832</v>
          </cell>
        </row>
        <row r="673">
          <cell r="A673">
            <v>1913</v>
          </cell>
          <cell r="C673">
            <v>88.54729811860139</v>
          </cell>
          <cell r="G673">
            <v>111.26287049007436</v>
          </cell>
          <cell r="L673">
            <v>99.839693269537321</v>
          </cell>
          <cell r="M673">
            <v>104.60720579424844</v>
          </cell>
        </row>
        <row r="674">
          <cell r="A674">
            <v>1914</v>
          </cell>
          <cell r="C674">
            <v>81.825477727986012</v>
          </cell>
          <cell r="G674">
            <v>110.7157738060389</v>
          </cell>
          <cell r="L674">
            <v>96.08440080752861</v>
          </cell>
          <cell r="M674">
            <v>98.863307122491264</v>
          </cell>
        </row>
        <row r="675">
          <cell r="A675">
            <v>1915</v>
          </cell>
          <cell r="C675">
            <v>83.77220369478006</v>
          </cell>
          <cell r="G675">
            <v>91.693857613129367</v>
          </cell>
          <cell r="L675">
            <v>89.50171442219542</v>
          </cell>
          <cell r="M675">
            <v>92.377300941657126</v>
          </cell>
        </row>
        <row r="676">
          <cell r="A676">
            <v>1916</v>
          </cell>
          <cell r="C676">
            <v>81.752199191631277</v>
          </cell>
          <cell r="G676">
            <v>95.77877835418002</v>
          </cell>
          <cell r="L676">
            <v>83.506665038253047</v>
          </cell>
          <cell r="M676">
            <v>88.333401765897207</v>
          </cell>
        </row>
        <row r="677">
          <cell r="A677">
            <v>1917</v>
          </cell>
          <cell r="C677">
            <v>78.962050210844424</v>
          </cell>
          <cell r="G677">
            <v>89.161698798470567</v>
          </cell>
          <cell r="L677">
            <v>80.048040790084102</v>
          </cell>
          <cell r="M677">
            <v>86.410439524418649</v>
          </cell>
        </row>
        <row r="678">
          <cell r="A678">
            <v>1918</v>
          </cell>
          <cell r="C678">
            <v>94.781386794842092</v>
          </cell>
          <cell r="G678">
            <v>82.640648058924057</v>
          </cell>
          <cell r="L678">
            <v>74.926577067568758</v>
          </cell>
          <cell r="M678">
            <v>87.998992203450541</v>
          </cell>
        </row>
        <row r="679">
          <cell r="A679">
            <v>1919</v>
          </cell>
          <cell r="C679">
            <v>82.00142108488771</v>
          </cell>
          <cell r="G679">
            <v>71.420646766139171</v>
          </cell>
          <cell r="L679">
            <v>73.358855790974616</v>
          </cell>
          <cell r="M679">
            <v>92.419867303997563</v>
          </cell>
        </row>
        <row r="680">
          <cell r="A680">
            <v>1920</v>
          </cell>
          <cell r="C680">
            <v>65.749885103180247</v>
          </cell>
          <cell r="G680">
            <v>82.393646335730708</v>
          </cell>
          <cell r="L680">
            <v>72.310137752977468</v>
          </cell>
          <cell r="M680">
            <v>92.402881304628991</v>
          </cell>
        </row>
        <row r="681">
          <cell r="A681">
            <v>1921</v>
          </cell>
          <cell r="C681">
            <v>64.40184229911317</v>
          </cell>
          <cell r="G681">
            <v>88.309485070382706</v>
          </cell>
          <cell r="L681">
            <v>71.980450261379275</v>
          </cell>
          <cell r="M681">
            <v>92.441888203327466</v>
          </cell>
        </row>
        <row r="682">
          <cell r="A682">
            <v>1922</v>
          </cell>
          <cell r="C682">
            <v>62.15721559184486</v>
          </cell>
          <cell r="G682">
            <v>75.466871991421783</v>
          </cell>
          <cell r="L682">
            <v>71.536397111599655</v>
          </cell>
          <cell r="M682">
            <v>95.000293928450489</v>
          </cell>
        </row>
        <row r="683">
          <cell r="A683">
            <v>1923</v>
          </cell>
          <cell r="C683">
            <v>57.200883580853898</v>
          </cell>
          <cell r="G683">
            <v>72.625884488447795</v>
          </cell>
          <cell r="L683">
            <v>72.238556931125615</v>
          </cell>
          <cell r="M683">
            <v>94.038401949258244</v>
          </cell>
        </row>
        <row r="684">
          <cell r="A684">
            <v>1924</v>
          </cell>
          <cell r="C684">
            <v>56.3381558694511</v>
          </cell>
          <cell r="G684">
            <v>78.944959036656627</v>
          </cell>
          <cell r="L684">
            <v>72.590542978554964</v>
          </cell>
          <cell r="M684">
            <v>92.068562175233779</v>
          </cell>
        </row>
        <row r="685">
          <cell r="A685">
            <v>1925</v>
          </cell>
          <cell r="C685">
            <v>53.564277682684505</v>
          </cell>
          <cell r="G685">
            <v>74.057352177331111</v>
          </cell>
          <cell r="L685">
            <v>72.968196326122936</v>
          </cell>
          <cell r="M685">
            <v>92.712945823695065</v>
          </cell>
        </row>
        <row r="686">
          <cell r="A686">
            <v>1926</v>
          </cell>
          <cell r="C686">
            <v>51.717889717280961</v>
          </cell>
          <cell r="G686">
            <v>86.616704434290213</v>
          </cell>
          <cell r="L686">
            <v>73.688195063646418</v>
          </cell>
          <cell r="M686">
            <v>94.813175307090418</v>
          </cell>
        </row>
        <row r="687">
          <cell r="A687">
            <v>1927</v>
          </cell>
          <cell r="C687">
            <v>48.924411340915498</v>
          </cell>
          <cell r="G687">
            <v>76.356461641515637</v>
          </cell>
          <cell r="L687">
            <v>74.418955070734839</v>
          </cell>
          <cell r="M687">
            <v>94.449793363498515</v>
          </cell>
        </row>
        <row r="688">
          <cell r="A688">
            <v>1928</v>
          </cell>
          <cell r="C688">
            <v>48.561648525106882</v>
          </cell>
          <cell r="G688">
            <v>80.475959761885207</v>
          </cell>
          <cell r="L688">
            <v>75.59372289762743</v>
          </cell>
          <cell r="M688">
            <v>95.699713771905479</v>
          </cell>
        </row>
        <row r="689">
          <cell r="A689">
            <v>1929</v>
          </cell>
          <cell r="C689">
            <v>48.358904928412478</v>
          </cell>
          <cell r="G689">
            <v>78.941787149711942</v>
          </cell>
          <cell r="L689">
            <v>76.628640554336727</v>
          </cell>
          <cell r="M689">
            <v>96.483843080815518</v>
          </cell>
        </row>
        <row r="690">
          <cell r="A690">
            <v>1930</v>
          </cell>
          <cell r="C690">
            <v>48.770380249552886</v>
          </cell>
          <cell r="G690">
            <v>78.26840675297467</v>
          </cell>
          <cell r="L690">
            <v>78.855137555404951</v>
          </cell>
          <cell r="M690">
            <v>100.26135811664371</v>
          </cell>
        </row>
        <row r="691">
          <cell r="A691">
            <v>1931</v>
          </cell>
          <cell r="C691">
            <v>51.347433787986986</v>
          </cell>
          <cell r="G691">
            <v>83.931647343541101</v>
          </cell>
          <cell r="L691">
            <v>81.159349486792877</v>
          </cell>
          <cell r="M691">
            <v>103.91103530335435</v>
          </cell>
        </row>
        <row r="692">
          <cell r="A692">
            <v>1932</v>
          </cell>
          <cell r="C692">
            <v>52.431801767505284</v>
          </cell>
          <cell r="G692">
            <v>97.384262851052824</v>
          </cell>
          <cell r="L692">
            <v>83.409739352271046</v>
          </cell>
          <cell r="M692">
            <v>109.28466643031905</v>
          </cell>
        </row>
        <row r="693">
          <cell r="A693">
            <v>1933</v>
          </cell>
          <cell r="C693">
            <v>52.625068097671587</v>
          </cell>
          <cell r="G693">
            <v>94.346841475458021</v>
          </cell>
          <cell r="L693">
            <v>85.086935953348387</v>
          </cell>
          <cell r="M693">
            <v>114.40427593599324</v>
          </cell>
        </row>
        <row r="694">
          <cell r="A694">
            <v>1934</v>
          </cell>
          <cell r="C694">
            <v>51.642640372862878</v>
          </cell>
          <cell r="G694">
            <v>94.360338492143327</v>
          </cell>
          <cell r="L694">
            <v>86.107285443823827</v>
          </cell>
          <cell r="M694">
            <v>117.62672245074641</v>
          </cell>
        </row>
        <row r="695">
          <cell r="A695">
            <v>1935</v>
          </cell>
          <cell r="C695">
            <v>51.075113135373918</v>
          </cell>
          <cell r="G695">
            <v>94.089684311641207</v>
          </cell>
          <cell r="L695">
            <v>86.658563740023936</v>
          </cell>
          <cell r="M695">
            <v>119.04591139065663</v>
          </cell>
        </row>
        <row r="696">
          <cell r="A696">
            <v>1936</v>
          </cell>
          <cell r="C696">
            <v>52.025431368057795</v>
          </cell>
          <cell r="G696">
            <v>90.950519713837451</v>
          </cell>
          <cell r="L696">
            <v>87.742106442936318</v>
          </cell>
          <cell r="M696">
            <v>121.06555842941489</v>
          </cell>
        </row>
        <row r="697">
          <cell r="A697">
            <v>1937</v>
          </cell>
          <cell r="C697">
            <v>51.42004610847021</v>
          </cell>
          <cell r="G697">
            <v>85.315936745800286</v>
          </cell>
          <cell r="L697">
            <v>88.722320231616663</v>
          </cell>
          <cell r="M697">
            <v>122.25798022625887</v>
          </cell>
        </row>
        <row r="698">
          <cell r="A698">
            <v>1938</v>
          </cell>
          <cell r="C698">
            <v>52.798674862819809</v>
          </cell>
          <cell r="G698">
            <v>87.221012196479776</v>
          </cell>
          <cell r="L698">
            <v>87.508895859798187</v>
          </cell>
          <cell r="M698">
            <v>119.50315134985435</v>
          </cell>
        </row>
        <row r="699">
          <cell r="A699">
            <v>1939</v>
          </cell>
          <cell r="C699">
            <v>52.299774282444119</v>
          </cell>
          <cell r="G699">
            <v>81.351234621893298</v>
          </cell>
          <cell r="L699">
            <v>84.95632126301004</v>
          </cell>
          <cell r="M699">
            <v>114.95524180132107</v>
          </cell>
        </row>
        <row r="700">
          <cell r="A700">
            <v>1940</v>
          </cell>
          <cell r="C700">
            <v>48.750991543687448</v>
          </cell>
          <cell r="G700">
            <v>78.445721242775932</v>
          </cell>
          <cell r="L700">
            <v>81.950045498600801</v>
          </cell>
          <cell r="M700">
            <v>109.91936351992626</v>
          </cell>
        </row>
        <row r="701">
          <cell r="A701">
            <v>1941</v>
          </cell>
          <cell r="C701">
            <v>45.874173063993702</v>
          </cell>
          <cell r="G701">
            <v>70.4502114740134</v>
          </cell>
          <cell r="L701">
            <v>77.892880595901687</v>
          </cell>
          <cell r="M701">
            <v>102.82732312315977</v>
          </cell>
        </row>
        <row r="702">
          <cell r="A702">
            <v>1942</v>
          </cell>
          <cell r="C702">
            <v>46.361257447760657</v>
          </cell>
          <cell r="G702">
            <v>68.044546497188307</v>
          </cell>
          <cell r="L702">
            <v>74.778602037871337</v>
          </cell>
          <cell r="M702">
            <v>96.951962963877222</v>
          </cell>
        </row>
        <row r="703">
          <cell r="A703">
            <v>1943</v>
          </cell>
          <cell r="C703">
            <v>45.811594573293583</v>
          </cell>
          <cell r="G703">
            <v>64.434481482579585</v>
          </cell>
          <cell r="L703">
            <v>74.68389363412048</v>
          </cell>
          <cell r="M703">
            <v>95.949722353502708</v>
          </cell>
        </row>
        <row r="704">
          <cell r="A704">
            <v>1944</v>
          </cell>
          <cell r="C704">
            <v>46.744365441161868</v>
          </cell>
          <cell r="G704">
            <v>65.409210386807032</v>
          </cell>
          <cell r="L704">
            <v>76.204389886751173</v>
          </cell>
          <cell r="M704">
            <v>98.044477721658396</v>
          </cell>
        </row>
        <row r="705">
          <cell r="A705">
            <v>1945</v>
          </cell>
          <cell r="C705">
            <v>45.494065865416715</v>
          </cell>
          <cell r="G705">
            <v>63.855833184825862</v>
          </cell>
          <cell r="L705">
            <v>77.610108576559853</v>
          </cell>
          <cell r="M705">
            <v>99.950600818364933</v>
          </cell>
        </row>
        <row r="706">
          <cell r="A706">
            <v>1946</v>
          </cell>
          <cell r="C706">
            <v>47.18642537747062</v>
          </cell>
          <cell r="G706">
            <v>64.475803338366816</v>
          </cell>
          <cell r="L706">
            <v>78.665279009847694</v>
          </cell>
          <cell r="M706">
            <v>101.21882458784614</v>
          </cell>
        </row>
        <row r="707">
          <cell r="A707">
            <v>1947</v>
          </cell>
          <cell r="C707">
            <v>44.728964545653398</v>
          </cell>
          <cell r="G707">
            <v>62.40553737588835</v>
          </cell>
          <cell r="L707">
            <v>78.855520659530896</v>
          </cell>
          <cell r="M707">
            <v>101.2796053347313</v>
          </cell>
        </row>
        <row r="708">
          <cell r="A708">
            <v>1948</v>
          </cell>
          <cell r="C708">
            <v>43.357809556714763</v>
          </cell>
          <cell r="G708">
            <v>57.757949485524925</v>
          </cell>
          <cell r="L708">
            <v>78.111641543280641</v>
          </cell>
          <cell r="M708">
            <v>101.04729997824322</v>
          </cell>
        </row>
        <row r="709">
          <cell r="A709">
            <v>1949</v>
          </cell>
          <cell r="C709">
            <v>42.36863589890136</v>
          </cell>
          <cell r="G709">
            <v>57.7180101952858</v>
          </cell>
          <cell r="L709">
            <v>76.372917633207948</v>
          </cell>
          <cell r="M709">
            <v>99.302864217546372</v>
          </cell>
        </row>
        <row r="710">
          <cell r="A710">
            <v>1950</v>
          </cell>
          <cell r="C710">
            <v>41.336704341867033</v>
          </cell>
          <cell r="G710">
            <v>68.116756055756994</v>
          </cell>
          <cell r="L710">
            <v>75.483668079882946</v>
          </cell>
          <cell r="M710">
            <v>98.770233992639334</v>
          </cell>
        </row>
        <row r="711">
          <cell r="A711">
            <v>1951</v>
          </cell>
          <cell r="C711">
            <v>41.017467832014397</v>
          </cell>
          <cell r="G711">
            <v>71.925292958348905</v>
          </cell>
          <cell r="L711">
            <v>75.599674180578489</v>
          </cell>
          <cell r="M711">
            <v>100.4148852669224</v>
          </cell>
        </row>
        <row r="712">
          <cell r="A712">
            <v>1952</v>
          </cell>
          <cell r="C712">
            <v>40.125889482064665</v>
          </cell>
          <cell r="G712">
            <v>77.321994248945146</v>
          </cell>
          <cell r="L712">
            <v>75.869131507001754</v>
          </cell>
          <cell r="M712">
            <v>101.61396867666053</v>
          </cell>
        </row>
        <row r="713">
          <cell r="A713">
            <v>1953</v>
          </cell>
          <cell r="C713">
            <v>40.967204568267427</v>
          </cell>
          <cell r="G713">
            <v>81.374160157667305</v>
          </cell>
          <cell r="L713">
            <v>76.306306557675597</v>
          </cell>
          <cell r="M713">
            <v>101.76030334016615</v>
          </cell>
        </row>
        <row r="714">
          <cell r="A714">
            <v>1954</v>
          </cell>
          <cell r="C714">
            <v>40.338317920328102</v>
          </cell>
          <cell r="G714">
            <v>82.188533228526268</v>
          </cell>
          <cell r="L714">
            <v>77.535203310451124</v>
          </cell>
          <cell r="M714">
            <v>102.67252741206376</v>
          </cell>
        </row>
        <row r="715">
          <cell r="A715">
            <v>1955</v>
          </cell>
          <cell r="C715">
            <v>39.952180891444641</v>
          </cell>
          <cell r="G715">
            <v>79.90732768782631</v>
          </cell>
          <cell r="L715">
            <v>78.926908478441277</v>
          </cell>
          <cell r="M715">
            <v>104.54507179682916</v>
          </cell>
        </row>
        <row r="716">
          <cell r="A716">
            <v>1956</v>
          </cell>
          <cell r="C716">
            <v>40.893972641889185</v>
          </cell>
          <cell r="G716">
            <v>79.148983218048457</v>
          </cell>
          <cell r="L716">
            <v>80.353428747787831</v>
          </cell>
          <cell r="M716">
            <v>105.9238460355798</v>
          </cell>
        </row>
        <row r="717">
          <cell r="A717">
            <v>1957</v>
          </cell>
          <cell r="C717">
            <v>42.805349686951104</v>
          </cell>
          <cell r="G717">
            <v>98.860643793338326</v>
          </cell>
          <cell r="L717">
            <v>81.825072212836602</v>
          </cell>
          <cell r="M717">
            <v>108.27556515833506</v>
          </cell>
        </row>
        <row r="718">
          <cell r="A718">
            <v>1958</v>
          </cell>
          <cell r="C718">
            <v>42.504149722817537</v>
          </cell>
          <cell r="G718">
            <v>79.132351955290105</v>
          </cell>
          <cell r="L718">
            <v>82.880127897719348</v>
          </cell>
          <cell r="M718">
            <v>109.92597016259042</v>
          </cell>
        </row>
        <row r="719">
          <cell r="A719">
            <v>1959</v>
          </cell>
          <cell r="C719">
            <v>41.622401423584805</v>
          </cell>
          <cell r="G719">
            <v>80.178646751849243</v>
          </cell>
          <cell r="L719">
            <v>83.575528606922902</v>
          </cell>
          <cell r="M719">
            <v>111.35300942437286</v>
          </cell>
        </row>
        <row r="720">
          <cell r="A720">
            <v>1960</v>
          </cell>
          <cell r="C720">
            <v>41.137382326458074</v>
          </cell>
          <cell r="G720">
            <v>78.690227806158944</v>
          </cell>
          <cell r="L720">
            <v>83.816506868792573</v>
          </cell>
          <cell r="M720">
            <v>111.66831505663427</v>
          </cell>
        </row>
        <row r="721">
          <cell r="A721">
            <v>1961</v>
          </cell>
          <cell r="C721">
            <v>40.943460825477757</v>
          </cell>
          <cell r="G721">
            <v>77.421791857612348</v>
          </cell>
          <cell r="L721">
            <v>84.073971762273189</v>
          </cell>
          <cell r="M721">
            <v>112.43857549519312</v>
          </cell>
        </row>
        <row r="722">
          <cell r="A722">
            <v>1962</v>
          </cell>
          <cell r="C722">
            <v>40.420944360265892</v>
          </cell>
          <cell r="G722">
            <v>79.213902227855897</v>
          </cell>
          <cell r="L722">
            <v>84.360939393781862</v>
          </cell>
          <cell r="M722">
            <v>113.26213056915103</v>
          </cell>
        </row>
        <row r="723">
          <cell r="A723">
            <v>1963</v>
          </cell>
          <cell r="C723">
            <v>41.648948927909018</v>
          </cell>
          <cell r="G723">
            <v>80.104826033330966</v>
          </cell>
          <cell r="L723">
            <v>84.816037328654573</v>
          </cell>
          <cell r="M723">
            <v>114.93624375716499</v>
          </cell>
        </row>
        <row r="724">
          <cell r="A724">
            <v>1964</v>
          </cell>
          <cell r="C724">
            <v>40.130570645470534</v>
          </cell>
          <cell r="G724">
            <v>79.631623094331815</v>
          </cell>
          <cell r="L724">
            <v>85.087425322992686</v>
          </cell>
          <cell r="M724">
            <v>116.78648335921616</v>
          </cell>
        </row>
        <row r="725">
          <cell r="A725">
            <v>1965</v>
          </cell>
          <cell r="C725">
            <v>39.467524952302476</v>
          </cell>
          <cell r="G725">
            <v>84.039367639871514</v>
          </cell>
          <cell r="L725">
            <v>85.272155836353619</v>
          </cell>
          <cell r="M725">
            <v>117.70324044016429</v>
          </cell>
        </row>
        <row r="726">
          <cell r="A726">
            <v>1966</v>
          </cell>
          <cell r="C726">
            <v>38.755482742071592</v>
          </cell>
          <cell r="G726">
            <v>81.88903761764675</v>
          </cell>
          <cell r="L726">
            <v>85.528780699988232</v>
          </cell>
          <cell r="M726">
            <v>118.10082849760138</v>
          </cell>
        </row>
        <row r="727">
          <cell r="A727">
            <v>1967</v>
          </cell>
          <cell r="C727">
            <v>39.176490596424635</v>
          </cell>
          <cell r="G727">
            <v>82.621507458232472</v>
          </cell>
          <cell r="L727">
            <v>85.24313240218423</v>
          </cell>
          <cell r="M727">
            <v>116.59662210338672</v>
          </cell>
        </row>
        <row r="728">
          <cell r="A728">
            <v>1968</v>
          </cell>
          <cell r="C728">
            <v>41.258363362778908</v>
          </cell>
          <cell r="G728">
            <v>80.427352384237167</v>
          </cell>
          <cell r="L728">
            <v>84.59191561389207</v>
          </cell>
          <cell r="M728">
            <v>113.52971630265748</v>
          </cell>
        </row>
        <row r="729">
          <cell r="A729">
            <v>1969</v>
          </cell>
          <cell r="C729">
            <v>40.49530208518302</v>
          </cell>
          <cell r="G729">
            <v>82.172564494274084</v>
          </cell>
          <cell r="L729">
            <v>83.380749649742768</v>
          </cell>
          <cell r="M729">
            <v>109.73397500443593</v>
          </cell>
        </row>
        <row r="730">
          <cell r="A730">
            <v>1970</v>
          </cell>
          <cell r="C730">
            <v>39.656868685370696</v>
          </cell>
          <cell r="G730">
            <v>76.071411351255207</v>
          </cell>
          <cell r="L730">
            <v>82.092839827920102</v>
          </cell>
          <cell r="M730">
            <v>106.9045405933246</v>
          </cell>
        </row>
        <row r="731">
          <cell r="A731">
            <v>1971</v>
          </cell>
          <cell r="C731">
            <v>37.52757889111048</v>
          </cell>
          <cell r="G731">
            <v>73.407300788278334</v>
          </cell>
          <cell r="L731">
            <v>79.111367359812334</v>
          </cell>
          <cell r="M731">
            <v>102.24549225212547</v>
          </cell>
        </row>
        <row r="732">
          <cell r="A732">
            <v>1972</v>
          </cell>
          <cell r="C732">
            <v>36.617464428562805</v>
          </cell>
          <cell r="G732">
            <v>71.910750066595241</v>
          </cell>
          <cell r="L732">
            <v>77.381126863328447</v>
          </cell>
          <cell r="M732">
            <v>102.67595299784132</v>
          </cell>
        </row>
        <row r="733">
          <cell r="A733">
            <v>1973</v>
          </cell>
          <cell r="C733">
            <v>33.945010132765297</v>
          </cell>
          <cell r="G733">
            <v>65.738215856280675</v>
          </cell>
          <cell r="L733">
            <v>76.61355633368791</v>
          </cell>
          <cell r="M733">
            <v>104.79994454699636</v>
          </cell>
        </row>
        <row r="734">
          <cell r="A734">
            <v>1974</v>
          </cell>
          <cell r="C734">
            <v>36.067297123735116</v>
          </cell>
          <cell r="G734">
            <v>71.230077068620076</v>
          </cell>
          <cell r="L734">
            <v>76.313501922199308</v>
          </cell>
          <cell r="M734">
            <v>106.69229562509045</v>
          </cell>
        </row>
        <row r="735">
          <cell r="A735">
            <v>1975</v>
          </cell>
          <cell r="C735">
            <v>36.364546298028188</v>
          </cell>
          <cell r="G735">
            <v>89.251560280702321</v>
          </cell>
          <cell r="L735">
            <v>75.905375774653947</v>
          </cell>
          <cell r="M735">
            <v>107.89638716072064</v>
          </cell>
        </row>
        <row r="736">
          <cell r="A736">
            <v>1976</v>
          </cell>
          <cell r="C736">
            <v>36.570459347583011</v>
          </cell>
          <cell r="G736">
            <v>83.066324997764227</v>
          </cell>
          <cell r="L736">
            <v>76.291764870209505</v>
          </cell>
          <cell r="M736">
            <v>110.13840802191972</v>
          </cell>
        </row>
        <row r="737">
          <cell r="A737">
            <v>1977</v>
          </cell>
          <cell r="C737">
            <v>36.358324794226974</v>
          </cell>
          <cell r="G737">
            <v>77.699839394443615</v>
          </cell>
          <cell r="L737">
            <v>75.400638399943887</v>
          </cell>
          <cell r="M737">
            <v>108.73766697168261</v>
          </cell>
        </row>
        <row r="738">
          <cell r="A738">
            <v>1978</v>
          </cell>
          <cell r="C738">
            <v>35.893277788511668</v>
          </cell>
          <cell r="G738">
            <v>73.01000393263979</v>
          </cell>
          <cell r="L738">
            <v>74.209995215224552</v>
          </cell>
          <cell r="M738">
            <v>117.46133463237325</v>
          </cell>
        </row>
        <row r="739">
          <cell r="A739">
            <v>1979</v>
          </cell>
          <cell r="C739">
            <v>34.89820207276842</v>
          </cell>
          <cell r="G739">
            <v>67.745738221253433</v>
          </cell>
          <cell r="L739">
            <v>73.82612021105453</v>
          </cell>
          <cell r="M739">
            <v>117.93709352759872</v>
          </cell>
        </row>
        <row r="740">
          <cell r="A740">
            <v>1980</v>
          </cell>
          <cell r="C740">
            <v>35.412698965584639</v>
          </cell>
          <cell r="G740">
            <v>93.057158059545898</v>
          </cell>
          <cell r="L740">
            <v>73.594729294524384</v>
          </cell>
          <cell r="M740">
            <v>119.68093382619698</v>
          </cell>
        </row>
        <row r="741">
          <cell r="A741">
            <v>1981</v>
          </cell>
          <cell r="C741">
            <v>37.39707110348202</v>
          </cell>
          <cell r="G741">
            <v>81.70717454472981</v>
          </cell>
          <cell r="L741">
            <v>73.426872452831404</v>
          </cell>
          <cell r="M741">
            <v>121.21709300228312</v>
          </cell>
        </row>
        <row r="742">
          <cell r="A742">
            <v>1982</v>
          </cell>
          <cell r="C742">
            <v>37.570457106921218</v>
          </cell>
          <cell r="G742">
            <v>88.768412284999386</v>
          </cell>
          <cell r="L742">
            <v>73.06566520418896</v>
          </cell>
          <cell r="M742">
            <v>128.07275812172571</v>
          </cell>
        </row>
        <row r="743">
          <cell r="A743">
            <v>1983</v>
          </cell>
          <cell r="C743">
            <v>37.78604573658734</v>
          </cell>
          <cell r="G743">
            <v>89.141210942214713</v>
          </cell>
          <cell r="L743">
            <v>72.371590389402471</v>
          </cell>
          <cell r="M743">
            <v>120.7153950695767</v>
          </cell>
        </row>
        <row r="744">
          <cell r="A744">
            <v>1984</v>
          </cell>
          <cell r="C744">
            <v>35.65976905444326</v>
          </cell>
          <cell r="G744">
            <v>94.520536476385558</v>
          </cell>
          <cell r="L744">
            <v>70.069350227052254</v>
          </cell>
          <cell r="M744">
            <v>118.65539441597127</v>
          </cell>
        </row>
        <row r="745">
          <cell r="A745">
            <v>1985</v>
          </cell>
          <cell r="C745">
            <v>36.689385355913558</v>
          </cell>
          <cell r="G745">
            <v>90.172002457404318</v>
          </cell>
          <cell r="L745">
            <v>67.178799005454863</v>
          </cell>
          <cell r="M745">
            <v>114.99405706698835</v>
          </cell>
        </row>
        <row r="746">
          <cell r="A746">
            <v>1986</v>
          </cell>
          <cell r="C746">
            <v>34.87539196751689</v>
          </cell>
          <cell r="G746">
            <v>87.367004197537241</v>
          </cell>
          <cell r="L746">
            <v>64.084286514709589</v>
          </cell>
          <cell r="M746">
            <v>111.4028400320656</v>
          </cell>
        </row>
        <row r="747">
          <cell r="A747">
            <v>1987</v>
          </cell>
          <cell r="C747">
            <v>31.700504065388778</v>
          </cell>
          <cell r="G747">
            <v>76.737475494628669</v>
          </cell>
          <cell r="L747">
            <v>61.62164284134964</v>
          </cell>
          <cell r="M747">
            <v>102.80218091579825</v>
          </cell>
        </row>
        <row r="748">
          <cell r="A748">
            <v>1988</v>
          </cell>
          <cell r="C748">
            <v>29.50495345057308</v>
          </cell>
          <cell r="G748">
            <v>72.220596362595558</v>
          </cell>
          <cell r="L748">
            <v>58.437331569686407</v>
          </cell>
          <cell r="M748">
            <v>97.72819424985866</v>
          </cell>
        </row>
        <row r="749">
          <cell r="A749">
            <v>1989</v>
          </cell>
          <cell r="C749">
            <v>28.403816352094282</v>
          </cell>
          <cell r="G749">
            <v>69.48505200881155</v>
          </cell>
          <cell r="L749">
            <v>56.248918256650008</v>
          </cell>
          <cell r="M749">
            <v>95.998874815999301</v>
          </cell>
        </row>
        <row r="750">
          <cell r="A750">
            <v>1990</v>
          </cell>
          <cell r="C750">
            <v>27.083072793424652</v>
          </cell>
          <cell r="G750">
            <v>69.60700317794938</v>
          </cell>
          <cell r="L750">
            <v>54.564183144572539</v>
          </cell>
          <cell r="M750">
            <v>95.229074707480095</v>
          </cell>
        </row>
        <row r="751">
          <cell r="A751">
            <v>1991</v>
          </cell>
          <cell r="C751">
            <v>28.124118658478636</v>
          </cell>
          <cell r="G751">
            <v>71.742545871555279</v>
          </cell>
          <cell r="L751">
            <v>52.817306872289272</v>
          </cell>
          <cell r="M751">
            <v>94.370813748900204</v>
          </cell>
        </row>
        <row r="752">
          <cell r="A752">
            <v>1992</v>
          </cell>
          <cell r="C752">
            <v>26.962312198077871</v>
          </cell>
          <cell r="G752">
            <v>72.702062706279932</v>
          </cell>
          <cell r="L752">
            <v>51.317407750473954</v>
          </cell>
          <cell r="M752">
            <v>92.982849128289317</v>
          </cell>
        </row>
        <row r="753">
          <cell r="A753">
            <v>1993</v>
          </cell>
          <cell r="C753">
            <v>25.699836452830247</v>
          </cell>
          <cell r="G753">
            <v>74.192702596502059</v>
          </cell>
          <cell r="L753">
            <v>50.645929819963229</v>
          </cell>
          <cell r="M753">
            <v>92.59260992742152</v>
          </cell>
        </row>
        <row r="754">
          <cell r="A754">
            <v>1994</v>
          </cell>
          <cell r="C754">
            <v>25.749558135587208</v>
          </cell>
          <cell r="G754">
            <v>76.653348387414198</v>
          </cell>
          <cell r="L754">
            <v>49.030745933445147</v>
          </cell>
          <cell r="M754">
            <v>91.02223955730355</v>
          </cell>
        </row>
        <row r="755">
          <cell r="A755">
            <v>1995</v>
          </cell>
          <cell r="C755">
            <v>25.451171162987169</v>
          </cell>
          <cell r="G755">
            <v>76.1735514607944</v>
          </cell>
          <cell r="L755">
            <v>46.985032807038472</v>
          </cell>
          <cell r="M755">
            <v>87.744073629809051</v>
          </cell>
        </row>
        <row r="756">
          <cell r="A756">
            <v>1996</v>
          </cell>
          <cell r="C756">
            <v>24.193170419408528</v>
          </cell>
          <cell r="G756">
            <v>77.48028663805033</v>
          </cell>
          <cell r="L756">
            <v>44.897451670856682</v>
          </cell>
          <cell r="M756">
            <v>84.047902696987805</v>
          </cell>
        </row>
        <row r="757">
          <cell r="A757">
            <v>1997</v>
          </cell>
          <cell r="C757">
            <v>22.315863043490502</v>
          </cell>
          <cell r="G757">
            <v>81.466094182973322</v>
          </cell>
          <cell r="L757">
            <v>42.157414685516059</v>
          </cell>
          <cell r="M757">
            <v>80.095415046386464</v>
          </cell>
        </row>
        <row r="758">
          <cell r="A758">
            <v>1998</v>
          </cell>
          <cell r="C758">
            <v>21.097191810383265</v>
          </cell>
          <cell r="G758">
            <v>80.689391388767817</v>
          </cell>
          <cell r="L758">
            <v>38.98159614282833</v>
          </cell>
          <cell r="M758">
            <v>75.568844117860891</v>
          </cell>
        </row>
        <row r="759">
          <cell r="A759">
            <v>1999</v>
          </cell>
          <cell r="C759">
            <v>21.086652500159179</v>
          </cell>
          <cell r="G759">
            <v>80.910046172035067</v>
          </cell>
          <cell r="L759">
            <v>36.933724380628199</v>
          </cell>
          <cell r="M759">
            <v>73.045823537875776</v>
          </cell>
        </row>
        <row r="760">
          <cell r="A760">
            <v>2000</v>
          </cell>
          <cell r="C760">
            <v>20.883893510140989</v>
          </cell>
          <cell r="G760">
            <v>94.360444934956561</v>
          </cell>
          <cell r="L760">
            <v>35.331861707195216</v>
          </cell>
          <cell r="M760">
            <v>72.941646110778137</v>
          </cell>
        </row>
        <row r="761">
          <cell r="A761">
            <v>2001</v>
          </cell>
          <cell r="C761">
            <v>21.017375748088437</v>
          </cell>
          <cell r="G761">
            <v>94.745065260410286</v>
          </cell>
        </row>
        <row r="762">
          <cell r="A762">
            <v>2002</v>
          </cell>
          <cell r="C762">
            <v>20.013136199407366</v>
          </cell>
          <cell r="G762">
            <v>85.542541898544229</v>
          </cell>
        </row>
        <row r="763">
          <cell r="A763">
            <v>2003</v>
          </cell>
          <cell r="C763">
            <v>19.354408600003101</v>
          </cell>
          <cell r="G763">
            <v>87.527664965696275</v>
          </cell>
        </row>
        <row r="764">
          <cell r="A764">
            <v>2004</v>
          </cell>
          <cell r="C764">
            <v>18.945618203555245</v>
          </cell>
          <cell r="G764">
            <v>86.419869318193264</v>
          </cell>
        </row>
        <row r="765">
          <cell r="A765">
            <v>2005</v>
          </cell>
          <cell r="C765">
            <v>20.803105201300763</v>
          </cell>
          <cell r="G765">
            <v>87.577566688837422</v>
          </cell>
        </row>
        <row r="766">
          <cell r="A766">
            <v>2006</v>
          </cell>
          <cell r="C766">
            <v>23.427607647292497</v>
          </cell>
          <cell r="G766">
            <v>94.01047492911961</v>
          </cell>
        </row>
        <row r="767">
          <cell r="A767">
            <v>2007</v>
          </cell>
          <cell r="C767">
            <v>23.671686057909554</v>
          </cell>
          <cell r="G767">
            <v>89.320133347370373</v>
          </cell>
        </row>
        <row r="768">
          <cell r="A768">
            <v>2008</v>
          </cell>
          <cell r="C768">
            <v>26.04380922107568</v>
          </cell>
          <cell r="G768">
            <v>103.37530162732843</v>
          </cell>
        </row>
        <row r="769">
          <cell r="A769">
            <v>2009</v>
          </cell>
        </row>
        <row r="770">
          <cell r="A770">
            <v>2010</v>
          </cell>
        </row>
        <row r="771">
          <cell r="A771">
            <v>2011</v>
          </cell>
        </row>
        <row r="772">
          <cell r="A772">
            <v>2012</v>
          </cell>
        </row>
        <row r="773">
          <cell r="A773">
            <v>2013</v>
          </cell>
        </row>
        <row r="774">
          <cell r="A774">
            <v>2014</v>
          </cell>
        </row>
        <row r="775">
          <cell r="A775">
            <v>2015</v>
          </cell>
        </row>
        <row r="776">
          <cell r="A776">
            <v>2016</v>
          </cell>
        </row>
        <row r="777">
          <cell r="A777">
            <v>2017</v>
          </cell>
        </row>
        <row r="778">
          <cell r="A778">
            <v>2018</v>
          </cell>
        </row>
        <row r="779">
          <cell r="A779">
            <v>2019</v>
          </cell>
        </row>
        <row r="780">
          <cell r="A780">
            <v>2020</v>
          </cell>
        </row>
      </sheetData>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
      <sheetName val="EN"/>
      <sheetName val="Data"/>
      <sheetName val="Warde"/>
    </sheetNames>
    <sheetDataSet>
      <sheetData sheetId="0">
        <row r="460">
          <cell r="A460">
            <v>1700</v>
          </cell>
        </row>
        <row r="461">
          <cell r="A461">
            <v>1701</v>
          </cell>
        </row>
        <row r="462">
          <cell r="A462">
            <v>1702</v>
          </cell>
        </row>
        <row r="463">
          <cell r="A463">
            <v>1703</v>
          </cell>
        </row>
        <row r="464">
          <cell r="A464">
            <v>1704</v>
          </cell>
        </row>
        <row r="465">
          <cell r="A465">
            <v>1705</v>
          </cell>
        </row>
        <row r="466">
          <cell r="A466">
            <v>1706</v>
          </cell>
        </row>
        <row r="467">
          <cell r="A467">
            <v>1707</v>
          </cell>
        </row>
        <row r="468">
          <cell r="A468">
            <v>1708</v>
          </cell>
        </row>
        <row r="469">
          <cell r="A469">
            <v>1709</v>
          </cell>
        </row>
        <row r="470">
          <cell r="A470">
            <v>1710</v>
          </cell>
        </row>
        <row r="471">
          <cell r="A471">
            <v>1711</v>
          </cell>
        </row>
        <row r="472">
          <cell r="A472">
            <v>1712</v>
          </cell>
        </row>
        <row r="473">
          <cell r="A473">
            <v>1713</v>
          </cell>
        </row>
        <row r="474">
          <cell r="A474">
            <v>1714</v>
          </cell>
        </row>
        <row r="475">
          <cell r="A475">
            <v>1715</v>
          </cell>
        </row>
        <row r="476">
          <cell r="A476">
            <v>1716</v>
          </cell>
        </row>
        <row r="477">
          <cell r="A477">
            <v>1717</v>
          </cell>
        </row>
        <row r="478">
          <cell r="A478">
            <v>1718</v>
          </cell>
        </row>
        <row r="479">
          <cell r="A479">
            <v>1719</v>
          </cell>
        </row>
        <row r="480">
          <cell r="A480">
            <v>1720</v>
          </cell>
        </row>
        <row r="481">
          <cell r="A481">
            <v>1721</v>
          </cell>
        </row>
        <row r="482">
          <cell r="A482">
            <v>1722</v>
          </cell>
        </row>
        <row r="483">
          <cell r="A483">
            <v>1723</v>
          </cell>
        </row>
        <row r="484">
          <cell r="A484">
            <v>1724</v>
          </cell>
        </row>
        <row r="485">
          <cell r="A485">
            <v>1725</v>
          </cell>
        </row>
        <row r="486">
          <cell r="A486">
            <v>1726</v>
          </cell>
        </row>
        <row r="487">
          <cell r="A487">
            <v>1727</v>
          </cell>
        </row>
        <row r="488">
          <cell r="A488">
            <v>1728</v>
          </cell>
        </row>
        <row r="489">
          <cell r="A489">
            <v>1729</v>
          </cell>
        </row>
        <row r="490">
          <cell r="A490">
            <v>1730</v>
          </cell>
        </row>
        <row r="491">
          <cell r="A491">
            <v>1731</v>
          </cell>
        </row>
        <row r="492">
          <cell r="A492">
            <v>1732</v>
          </cell>
        </row>
        <row r="493">
          <cell r="A493">
            <v>1733</v>
          </cell>
        </row>
        <row r="494">
          <cell r="A494">
            <v>1734</v>
          </cell>
        </row>
        <row r="495">
          <cell r="A495">
            <v>1735</v>
          </cell>
        </row>
        <row r="496">
          <cell r="A496">
            <v>1736</v>
          </cell>
        </row>
        <row r="497">
          <cell r="A497">
            <v>1737</v>
          </cell>
        </row>
        <row r="498">
          <cell r="A498">
            <v>1738</v>
          </cell>
        </row>
        <row r="499">
          <cell r="A499">
            <v>1739</v>
          </cell>
        </row>
        <row r="500">
          <cell r="A500">
            <v>1740</v>
          </cell>
        </row>
        <row r="501">
          <cell r="A501">
            <v>1741</v>
          </cell>
        </row>
        <row r="502">
          <cell r="A502">
            <v>1742</v>
          </cell>
        </row>
        <row r="503">
          <cell r="A503">
            <v>1743</v>
          </cell>
        </row>
        <row r="504">
          <cell r="A504">
            <v>1744</v>
          </cell>
        </row>
        <row r="505">
          <cell r="A505">
            <v>1745</v>
          </cell>
        </row>
        <row r="506">
          <cell r="A506">
            <v>1746</v>
          </cell>
        </row>
        <row r="507">
          <cell r="A507">
            <v>1747</v>
          </cell>
        </row>
        <row r="508">
          <cell r="A508">
            <v>1748</v>
          </cell>
        </row>
        <row r="509">
          <cell r="A509">
            <v>1749</v>
          </cell>
        </row>
        <row r="510">
          <cell r="A510">
            <v>1750</v>
          </cell>
        </row>
        <row r="511">
          <cell r="A511">
            <v>1751</v>
          </cell>
        </row>
        <row r="512">
          <cell r="A512">
            <v>1752</v>
          </cell>
        </row>
        <row r="513">
          <cell r="A513">
            <v>1753</v>
          </cell>
        </row>
        <row r="514">
          <cell r="A514">
            <v>1754</v>
          </cell>
        </row>
        <row r="515">
          <cell r="A515">
            <v>1755</v>
          </cell>
        </row>
        <row r="516">
          <cell r="A516">
            <v>1756</v>
          </cell>
        </row>
        <row r="517">
          <cell r="A517">
            <v>1757</v>
          </cell>
        </row>
        <row r="518">
          <cell r="A518">
            <v>1758</v>
          </cell>
        </row>
        <row r="519">
          <cell r="A519">
            <v>1759</v>
          </cell>
        </row>
        <row r="520">
          <cell r="A520">
            <v>1760</v>
          </cell>
        </row>
        <row r="521">
          <cell r="A521">
            <v>1761</v>
          </cell>
        </row>
        <row r="522">
          <cell r="A522">
            <v>1762</v>
          </cell>
        </row>
        <row r="523">
          <cell r="A523">
            <v>1763</v>
          </cell>
        </row>
        <row r="524">
          <cell r="A524">
            <v>1764</v>
          </cell>
        </row>
        <row r="525">
          <cell r="A525">
            <v>1765</v>
          </cell>
        </row>
        <row r="526">
          <cell r="A526">
            <v>1766</v>
          </cell>
        </row>
        <row r="527">
          <cell r="A527">
            <v>1767</v>
          </cell>
        </row>
        <row r="528">
          <cell r="A528">
            <v>1768</v>
          </cell>
        </row>
        <row r="529">
          <cell r="A529">
            <v>1769</v>
          </cell>
        </row>
        <row r="530">
          <cell r="A530">
            <v>1770</v>
          </cell>
        </row>
        <row r="531">
          <cell r="A531">
            <v>1771</v>
          </cell>
        </row>
        <row r="532">
          <cell r="A532">
            <v>1772</v>
          </cell>
        </row>
        <row r="533">
          <cell r="A533">
            <v>1773</v>
          </cell>
        </row>
        <row r="534">
          <cell r="A534">
            <v>1774</v>
          </cell>
        </row>
        <row r="535">
          <cell r="A535">
            <v>1775</v>
          </cell>
        </row>
        <row r="536">
          <cell r="A536">
            <v>1776</v>
          </cell>
        </row>
        <row r="537">
          <cell r="A537">
            <v>1777</v>
          </cell>
        </row>
        <row r="538">
          <cell r="A538">
            <v>1778</v>
          </cell>
        </row>
        <row r="539">
          <cell r="A539">
            <v>1779</v>
          </cell>
        </row>
        <row r="540">
          <cell r="A540">
            <v>1780</v>
          </cell>
        </row>
        <row r="541">
          <cell r="A541">
            <v>1781</v>
          </cell>
        </row>
        <row r="542">
          <cell r="A542">
            <v>1782</v>
          </cell>
        </row>
        <row r="543">
          <cell r="A543">
            <v>1783</v>
          </cell>
        </row>
        <row r="544">
          <cell r="A544">
            <v>1784</v>
          </cell>
        </row>
        <row r="545">
          <cell r="A545">
            <v>1785</v>
          </cell>
        </row>
        <row r="546">
          <cell r="A546">
            <v>1786</v>
          </cell>
        </row>
        <row r="547">
          <cell r="A547">
            <v>1787</v>
          </cell>
        </row>
        <row r="548">
          <cell r="A548">
            <v>1788</v>
          </cell>
        </row>
        <row r="549">
          <cell r="A549">
            <v>1789</v>
          </cell>
        </row>
        <row r="550">
          <cell r="A550">
            <v>1790</v>
          </cell>
        </row>
        <row r="551">
          <cell r="A551">
            <v>1791</v>
          </cell>
        </row>
        <row r="552">
          <cell r="A552">
            <v>1792</v>
          </cell>
        </row>
        <row r="553">
          <cell r="A553">
            <v>1793</v>
          </cell>
        </row>
        <row r="554">
          <cell r="A554">
            <v>1794</v>
          </cell>
        </row>
        <row r="555">
          <cell r="A555">
            <v>1795</v>
          </cell>
        </row>
        <row r="556">
          <cell r="A556">
            <v>1796</v>
          </cell>
        </row>
        <row r="557">
          <cell r="A557">
            <v>1797</v>
          </cell>
        </row>
        <row r="558">
          <cell r="A558">
            <v>1798</v>
          </cell>
        </row>
        <row r="559">
          <cell r="A559">
            <v>1799</v>
          </cell>
        </row>
        <row r="560">
          <cell r="A560">
            <v>1800</v>
          </cell>
        </row>
        <row r="561">
          <cell r="A561">
            <v>1801</v>
          </cell>
        </row>
        <row r="562">
          <cell r="A562">
            <v>1802</v>
          </cell>
        </row>
        <row r="563">
          <cell r="A563">
            <v>1803</v>
          </cell>
        </row>
        <row r="564">
          <cell r="A564">
            <v>1804</v>
          </cell>
        </row>
        <row r="565">
          <cell r="A565">
            <v>1805</v>
          </cell>
        </row>
        <row r="566">
          <cell r="A566">
            <v>1806</v>
          </cell>
        </row>
        <row r="567">
          <cell r="A567">
            <v>1807</v>
          </cell>
        </row>
        <row r="568">
          <cell r="A568">
            <v>1808</v>
          </cell>
        </row>
        <row r="569">
          <cell r="A569">
            <v>1809</v>
          </cell>
        </row>
        <row r="570">
          <cell r="A570">
            <v>1810</v>
          </cell>
        </row>
        <row r="571">
          <cell r="A571">
            <v>1811</v>
          </cell>
        </row>
        <row r="572">
          <cell r="A572">
            <v>1812</v>
          </cell>
        </row>
        <row r="573">
          <cell r="A573">
            <v>1813</v>
          </cell>
        </row>
        <row r="574">
          <cell r="A574">
            <v>1814</v>
          </cell>
        </row>
        <row r="575">
          <cell r="A575">
            <v>1815</v>
          </cell>
        </row>
        <row r="576">
          <cell r="A576">
            <v>1816</v>
          </cell>
        </row>
        <row r="577">
          <cell r="A577">
            <v>1817</v>
          </cell>
        </row>
        <row r="578">
          <cell r="A578">
            <v>1818</v>
          </cell>
        </row>
        <row r="579">
          <cell r="A579">
            <v>1819</v>
          </cell>
        </row>
        <row r="580">
          <cell r="A580">
            <v>1820</v>
          </cell>
        </row>
        <row r="581">
          <cell r="A581">
            <v>1821</v>
          </cell>
        </row>
        <row r="582">
          <cell r="A582">
            <v>1822</v>
          </cell>
        </row>
        <row r="583">
          <cell r="A583">
            <v>1823</v>
          </cell>
        </row>
        <row r="584">
          <cell r="A584">
            <v>1824</v>
          </cell>
        </row>
        <row r="585">
          <cell r="A585">
            <v>1825</v>
          </cell>
        </row>
        <row r="586">
          <cell r="A586">
            <v>1826</v>
          </cell>
        </row>
        <row r="587">
          <cell r="A587">
            <v>1827</v>
          </cell>
        </row>
        <row r="588">
          <cell r="A588">
            <v>1828</v>
          </cell>
        </row>
        <row r="589">
          <cell r="A589">
            <v>1829</v>
          </cell>
        </row>
        <row r="590">
          <cell r="A590">
            <v>1830</v>
          </cell>
        </row>
        <row r="591">
          <cell r="A591">
            <v>1831</v>
          </cell>
        </row>
        <row r="592">
          <cell r="A592">
            <v>1832</v>
          </cell>
        </row>
        <row r="593">
          <cell r="A593">
            <v>1833</v>
          </cell>
        </row>
        <row r="594">
          <cell r="A594">
            <v>1834</v>
          </cell>
        </row>
        <row r="595">
          <cell r="A595">
            <v>1835</v>
          </cell>
        </row>
        <row r="596">
          <cell r="A596">
            <v>1836</v>
          </cell>
        </row>
        <row r="597">
          <cell r="A597">
            <v>1837</v>
          </cell>
        </row>
        <row r="598">
          <cell r="A598">
            <v>1838</v>
          </cell>
        </row>
        <row r="599">
          <cell r="A599">
            <v>1839</v>
          </cell>
        </row>
        <row r="600">
          <cell r="A600">
            <v>1840</v>
          </cell>
        </row>
        <row r="601">
          <cell r="A601">
            <v>1841</v>
          </cell>
        </row>
        <row r="602">
          <cell r="A602">
            <v>1842</v>
          </cell>
        </row>
        <row r="603">
          <cell r="A603">
            <v>1843</v>
          </cell>
        </row>
        <row r="604">
          <cell r="A604">
            <v>1844</v>
          </cell>
        </row>
        <row r="605">
          <cell r="A605">
            <v>1845</v>
          </cell>
        </row>
        <row r="606">
          <cell r="A606">
            <v>1846</v>
          </cell>
        </row>
        <row r="607">
          <cell r="A607">
            <v>1847</v>
          </cell>
        </row>
        <row r="608">
          <cell r="A608">
            <v>1848</v>
          </cell>
        </row>
        <row r="609">
          <cell r="A609">
            <v>1849</v>
          </cell>
        </row>
        <row r="610">
          <cell r="A610">
            <v>1850</v>
          </cell>
        </row>
        <row r="611">
          <cell r="A611">
            <v>1851</v>
          </cell>
        </row>
        <row r="612">
          <cell r="A612">
            <v>1852</v>
          </cell>
        </row>
        <row r="613">
          <cell r="A613">
            <v>1853</v>
          </cell>
        </row>
        <row r="614">
          <cell r="A614">
            <v>1854</v>
          </cell>
        </row>
        <row r="615">
          <cell r="A615">
            <v>1855</v>
          </cell>
        </row>
        <row r="616">
          <cell r="A616">
            <v>1856</v>
          </cell>
        </row>
        <row r="617">
          <cell r="A617">
            <v>1857</v>
          </cell>
        </row>
        <row r="618">
          <cell r="A618">
            <v>1858</v>
          </cell>
        </row>
        <row r="619">
          <cell r="A619">
            <v>1859</v>
          </cell>
        </row>
        <row r="620">
          <cell r="A620">
            <v>1860</v>
          </cell>
        </row>
        <row r="621">
          <cell r="A621">
            <v>1861</v>
          </cell>
        </row>
        <row r="622">
          <cell r="A622">
            <v>1862</v>
          </cell>
        </row>
        <row r="623">
          <cell r="A623">
            <v>1863</v>
          </cell>
        </row>
        <row r="624">
          <cell r="A624">
            <v>1864</v>
          </cell>
        </row>
        <row r="625">
          <cell r="A625">
            <v>1865</v>
          </cell>
        </row>
        <row r="626">
          <cell r="A626">
            <v>1866</v>
          </cell>
        </row>
        <row r="627">
          <cell r="A627">
            <v>1867</v>
          </cell>
        </row>
        <row r="628">
          <cell r="A628">
            <v>1868</v>
          </cell>
        </row>
        <row r="629">
          <cell r="A629">
            <v>1869</v>
          </cell>
        </row>
        <row r="630">
          <cell r="A630">
            <v>1870</v>
          </cell>
        </row>
        <row r="631">
          <cell r="A631">
            <v>1871</v>
          </cell>
        </row>
        <row r="632">
          <cell r="A632">
            <v>1872</v>
          </cell>
        </row>
        <row r="633">
          <cell r="A633">
            <v>1873</v>
          </cell>
        </row>
        <row r="634">
          <cell r="A634">
            <v>1874</v>
          </cell>
        </row>
        <row r="635">
          <cell r="A635">
            <v>1875</v>
          </cell>
        </row>
        <row r="636">
          <cell r="A636">
            <v>1876</v>
          </cell>
        </row>
        <row r="637">
          <cell r="A637">
            <v>1877</v>
          </cell>
        </row>
        <row r="638">
          <cell r="A638">
            <v>1878</v>
          </cell>
        </row>
        <row r="639">
          <cell r="A639">
            <v>1879</v>
          </cell>
        </row>
        <row r="640">
          <cell r="A640">
            <v>1880</v>
          </cell>
        </row>
        <row r="641">
          <cell r="A641">
            <v>1881</v>
          </cell>
        </row>
        <row r="642">
          <cell r="A642">
            <v>1882</v>
          </cell>
        </row>
        <row r="643">
          <cell r="A643">
            <v>1883</v>
          </cell>
        </row>
        <row r="644">
          <cell r="A644">
            <v>1884</v>
          </cell>
        </row>
        <row r="645">
          <cell r="A645">
            <v>1885</v>
          </cell>
        </row>
        <row r="646">
          <cell r="A646">
            <v>1886</v>
          </cell>
        </row>
        <row r="647">
          <cell r="A647">
            <v>1887</v>
          </cell>
        </row>
        <row r="648">
          <cell r="A648">
            <v>1888</v>
          </cell>
        </row>
        <row r="649">
          <cell r="A649">
            <v>1889</v>
          </cell>
        </row>
        <row r="650">
          <cell r="A650">
            <v>1890</v>
          </cell>
        </row>
        <row r="651">
          <cell r="A651">
            <v>1891</v>
          </cell>
        </row>
        <row r="652">
          <cell r="A652">
            <v>1892</v>
          </cell>
        </row>
        <row r="653">
          <cell r="A653">
            <v>1893</v>
          </cell>
        </row>
        <row r="654">
          <cell r="A654">
            <v>1894</v>
          </cell>
        </row>
        <row r="655">
          <cell r="A655">
            <v>1895</v>
          </cell>
        </row>
        <row r="656">
          <cell r="A656">
            <v>1896</v>
          </cell>
        </row>
        <row r="657">
          <cell r="A657">
            <v>1897</v>
          </cell>
        </row>
        <row r="658">
          <cell r="A658">
            <v>1898</v>
          </cell>
        </row>
        <row r="659">
          <cell r="A659">
            <v>1899</v>
          </cell>
        </row>
        <row r="660">
          <cell r="A660">
            <v>1900</v>
          </cell>
        </row>
        <row r="661">
          <cell r="A661">
            <v>1901</v>
          </cell>
        </row>
        <row r="662">
          <cell r="A662">
            <v>1902</v>
          </cell>
        </row>
        <row r="663">
          <cell r="A663">
            <v>1903</v>
          </cell>
        </row>
        <row r="664">
          <cell r="A664">
            <v>1904</v>
          </cell>
        </row>
        <row r="665">
          <cell r="A665">
            <v>1905</v>
          </cell>
        </row>
        <row r="666">
          <cell r="A666">
            <v>1906</v>
          </cell>
        </row>
        <row r="667">
          <cell r="A667">
            <v>1907</v>
          </cell>
        </row>
        <row r="668">
          <cell r="A668">
            <v>1908</v>
          </cell>
        </row>
        <row r="669">
          <cell r="A669">
            <v>1909</v>
          </cell>
        </row>
        <row r="670">
          <cell r="A670">
            <v>1910</v>
          </cell>
        </row>
        <row r="671">
          <cell r="A671">
            <v>1911</v>
          </cell>
        </row>
        <row r="672">
          <cell r="A672">
            <v>1912</v>
          </cell>
        </row>
        <row r="673">
          <cell r="A673">
            <v>1913</v>
          </cell>
        </row>
        <row r="674">
          <cell r="A674">
            <v>1914</v>
          </cell>
        </row>
        <row r="675">
          <cell r="A675">
            <v>1915</v>
          </cell>
        </row>
        <row r="676">
          <cell r="A676">
            <v>1916</v>
          </cell>
        </row>
        <row r="677">
          <cell r="A677">
            <v>1917</v>
          </cell>
        </row>
        <row r="678">
          <cell r="A678">
            <v>1918</v>
          </cell>
        </row>
        <row r="679">
          <cell r="A679">
            <v>1919</v>
          </cell>
        </row>
        <row r="680">
          <cell r="A680">
            <v>1920</v>
          </cell>
        </row>
        <row r="681">
          <cell r="A681">
            <v>1921</v>
          </cell>
        </row>
        <row r="682">
          <cell r="A682">
            <v>1922</v>
          </cell>
        </row>
        <row r="683">
          <cell r="A683">
            <v>1923</v>
          </cell>
        </row>
        <row r="684">
          <cell r="A684">
            <v>1924</v>
          </cell>
        </row>
        <row r="685">
          <cell r="A685">
            <v>1925</v>
          </cell>
        </row>
        <row r="686">
          <cell r="A686">
            <v>1926</v>
          </cell>
        </row>
        <row r="687">
          <cell r="A687">
            <v>1927</v>
          </cell>
        </row>
        <row r="688">
          <cell r="A688">
            <v>1928</v>
          </cell>
        </row>
        <row r="689">
          <cell r="A689">
            <v>1929</v>
          </cell>
        </row>
        <row r="690">
          <cell r="A690">
            <v>1930</v>
          </cell>
        </row>
        <row r="691">
          <cell r="A691">
            <v>1931</v>
          </cell>
        </row>
        <row r="692">
          <cell r="A692">
            <v>1932</v>
          </cell>
        </row>
        <row r="693">
          <cell r="A693">
            <v>1933</v>
          </cell>
        </row>
        <row r="694">
          <cell r="A694">
            <v>1934</v>
          </cell>
        </row>
        <row r="695">
          <cell r="A695">
            <v>1935</v>
          </cell>
        </row>
        <row r="696">
          <cell r="A696">
            <v>1936</v>
          </cell>
        </row>
        <row r="697">
          <cell r="A697">
            <v>1937</v>
          </cell>
        </row>
        <row r="698">
          <cell r="A698">
            <v>1938</v>
          </cell>
        </row>
        <row r="699">
          <cell r="A699">
            <v>1939</v>
          </cell>
        </row>
        <row r="700">
          <cell r="A700">
            <v>1940</v>
          </cell>
        </row>
        <row r="701">
          <cell r="A701">
            <v>1941</v>
          </cell>
        </row>
        <row r="702">
          <cell r="A702">
            <v>1942</v>
          </cell>
        </row>
        <row r="703">
          <cell r="A703">
            <v>1943</v>
          </cell>
        </row>
        <row r="704">
          <cell r="A704">
            <v>1944</v>
          </cell>
        </row>
        <row r="705">
          <cell r="A705">
            <v>1945</v>
          </cell>
        </row>
        <row r="706">
          <cell r="A706">
            <v>1946</v>
          </cell>
        </row>
        <row r="707">
          <cell r="A707">
            <v>1947</v>
          </cell>
        </row>
        <row r="708">
          <cell r="A708">
            <v>1948</v>
          </cell>
        </row>
        <row r="709">
          <cell r="A709">
            <v>1949</v>
          </cell>
        </row>
        <row r="710">
          <cell r="A710">
            <v>1950</v>
          </cell>
        </row>
        <row r="711">
          <cell r="A711">
            <v>1951</v>
          </cell>
        </row>
        <row r="712">
          <cell r="A712">
            <v>1952</v>
          </cell>
        </row>
        <row r="713">
          <cell r="A713">
            <v>1953</v>
          </cell>
        </row>
        <row r="714">
          <cell r="A714">
            <v>1954</v>
          </cell>
        </row>
        <row r="715">
          <cell r="A715">
            <v>1955</v>
          </cell>
        </row>
        <row r="716">
          <cell r="A716">
            <v>1956</v>
          </cell>
        </row>
        <row r="717">
          <cell r="A717">
            <v>1957</v>
          </cell>
        </row>
        <row r="718">
          <cell r="A718">
            <v>1958</v>
          </cell>
        </row>
        <row r="719">
          <cell r="A719">
            <v>1959</v>
          </cell>
        </row>
        <row r="720">
          <cell r="A720">
            <v>1960</v>
          </cell>
        </row>
        <row r="721">
          <cell r="A721">
            <v>1961</v>
          </cell>
        </row>
        <row r="722">
          <cell r="A722">
            <v>1962</v>
          </cell>
        </row>
        <row r="723">
          <cell r="A723">
            <v>1963</v>
          </cell>
        </row>
        <row r="724">
          <cell r="A724">
            <v>1964</v>
          </cell>
        </row>
        <row r="725">
          <cell r="A725">
            <v>1965</v>
          </cell>
        </row>
        <row r="726">
          <cell r="A726">
            <v>1966</v>
          </cell>
        </row>
        <row r="727">
          <cell r="A727">
            <v>1967</v>
          </cell>
        </row>
        <row r="728">
          <cell r="A728">
            <v>1968</v>
          </cell>
        </row>
        <row r="729">
          <cell r="A729">
            <v>1969</v>
          </cell>
        </row>
        <row r="730">
          <cell r="A730">
            <v>1970</v>
          </cell>
        </row>
        <row r="731">
          <cell r="A731">
            <v>1971</v>
          </cell>
        </row>
        <row r="732">
          <cell r="A732">
            <v>1972</v>
          </cell>
        </row>
        <row r="733">
          <cell r="A733">
            <v>1973</v>
          </cell>
        </row>
        <row r="734">
          <cell r="A734">
            <v>1974</v>
          </cell>
        </row>
        <row r="735">
          <cell r="A735">
            <v>1975</v>
          </cell>
        </row>
        <row r="736">
          <cell r="A736">
            <v>1976</v>
          </cell>
        </row>
        <row r="737">
          <cell r="A737">
            <v>1977</v>
          </cell>
        </row>
        <row r="738">
          <cell r="A738">
            <v>1978</v>
          </cell>
        </row>
        <row r="739">
          <cell r="A739">
            <v>1979</v>
          </cell>
        </row>
        <row r="740">
          <cell r="A740">
            <v>1980</v>
          </cell>
        </row>
        <row r="741">
          <cell r="A741">
            <v>1981</v>
          </cell>
        </row>
        <row r="742">
          <cell r="A742">
            <v>1982</v>
          </cell>
        </row>
        <row r="743">
          <cell r="A743">
            <v>1983</v>
          </cell>
        </row>
        <row r="744">
          <cell r="A744">
            <v>1984</v>
          </cell>
        </row>
        <row r="745">
          <cell r="A745">
            <v>1985</v>
          </cell>
        </row>
        <row r="746">
          <cell r="A746">
            <v>1986</v>
          </cell>
        </row>
        <row r="747">
          <cell r="A747">
            <v>1987</v>
          </cell>
        </row>
        <row r="748">
          <cell r="A748">
            <v>1988</v>
          </cell>
        </row>
        <row r="749">
          <cell r="A749">
            <v>1989</v>
          </cell>
        </row>
        <row r="750">
          <cell r="A750">
            <v>1990</v>
          </cell>
        </row>
        <row r="751">
          <cell r="A751">
            <v>1991</v>
          </cell>
        </row>
        <row r="752">
          <cell r="A752">
            <v>1992</v>
          </cell>
        </row>
        <row r="753">
          <cell r="A753">
            <v>1993</v>
          </cell>
        </row>
        <row r="754">
          <cell r="A754">
            <v>1994</v>
          </cell>
        </row>
        <row r="755">
          <cell r="A755">
            <v>1995</v>
          </cell>
        </row>
        <row r="756">
          <cell r="A756">
            <v>1996</v>
          </cell>
        </row>
        <row r="757">
          <cell r="A757">
            <v>1997</v>
          </cell>
        </row>
        <row r="758">
          <cell r="A758">
            <v>1998</v>
          </cell>
        </row>
        <row r="759">
          <cell r="A759">
            <v>1999</v>
          </cell>
        </row>
        <row r="760">
          <cell r="A760">
            <v>2000</v>
          </cell>
        </row>
      </sheetData>
      <sheetData sheetId="1"/>
      <sheetData sheetId="2"/>
      <sheetData sheetId="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N"/>
      <sheetName val="PENS"/>
      <sheetName val="FENS"/>
      <sheetName val="FENS2"/>
      <sheetName val="Sector"/>
      <sheetName val="EnIndEN"/>
      <sheetName val="Q-S shocks"/>
    </sheetNames>
    <sheetDataSet>
      <sheetData sheetId="0">
        <row r="685">
          <cell r="L685">
            <v>8.6161879895561356E-4</v>
          </cell>
        </row>
        <row r="686">
          <cell r="L686">
            <v>8.6161879895561356E-4</v>
          </cell>
        </row>
        <row r="687">
          <cell r="L687">
            <v>1.7806788511749347E-3</v>
          </cell>
        </row>
        <row r="688">
          <cell r="L688">
            <v>6.2036553524804179E-3</v>
          </cell>
        </row>
        <row r="689">
          <cell r="L689">
            <v>7.8120104438642304E-3</v>
          </cell>
        </row>
        <row r="690">
          <cell r="L690">
            <v>1.8381201044386425E-2</v>
          </cell>
        </row>
        <row r="691">
          <cell r="L691">
            <v>2.389556135770235E-2</v>
          </cell>
        </row>
        <row r="692">
          <cell r="L692">
            <v>2.0334203655352479E-2</v>
          </cell>
        </row>
        <row r="693">
          <cell r="L693">
            <v>1.8955613577023502E-2</v>
          </cell>
        </row>
        <row r="694">
          <cell r="L694">
            <v>2.6652741514360315E-2</v>
          </cell>
        </row>
        <row r="695">
          <cell r="L695">
            <v>3.5900783289817231E-2</v>
          </cell>
        </row>
        <row r="696">
          <cell r="L696">
            <v>3.8370757180156659E-2</v>
          </cell>
        </row>
        <row r="697">
          <cell r="L697">
            <v>4.3368146214099221E-2</v>
          </cell>
        </row>
        <row r="698">
          <cell r="L698">
            <v>5.6751958224543084E-2</v>
          </cell>
        </row>
        <row r="699">
          <cell r="L699">
            <v>5.6407310704960835E-2</v>
          </cell>
        </row>
        <row r="700">
          <cell r="L700">
            <v>4.5953002610966062E-2</v>
          </cell>
        </row>
        <row r="701">
          <cell r="L701">
            <v>4.7733681462140992E-2</v>
          </cell>
        </row>
        <row r="702">
          <cell r="L702">
            <v>6.3013054830287213E-2</v>
          </cell>
        </row>
        <row r="703">
          <cell r="L703">
            <v>7.6339425587467369E-2</v>
          </cell>
        </row>
        <row r="704">
          <cell r="L704">
            <v>6.7550913838120105E-2</v>
          </cell>
        </row>
        <row r="705">
          <cell r="L705">
            <v>6.5712793733681454E-2</v>
          </cell>
        </row>
        <row r="706">
          <cell r="L706">
            <v>6.5425587467362933E-2</v>
          </cell>
        </row>
        <row r="707">
          <cell r="L707">
            <v>6.4793733681462143E-2</v>
          </cell>
        </row>
        <row r="708">
          <cell r="L708">
            <v>5.0605744125326375E-2</v>
          </cell>
        </row>
        <row r="709">
          <cell r="L709">
            <v>4.1300261096605742E-2</v>
          </cell>
        </row>
        <row r="710">
          <cell r="L710">
            <v>5.9451697127937332E-2</v>
          </cell>
        </row>
        <row r="711">
          <cell r="L711">
            <v>6.559791122715404E-2</v>
          </cell>
        </row>
        <row r="712">
          <cell r="L712">
            <v>7.2835509138381202E-2</v>
          </cell>
        </row>
        <row r="713">
          <cell r="L713">
            <v>7.3754569190600527E-2</v>
          </cell>
        </row>
        <row r="714">
          <cell r="L714">
            <v>0.10103916449086162</v>
          </cell>
        </row>
        <row r="715">
          <cell r="L715">
            <v>6.5885117493472589E-2</v>
          </cell>
        </row>
        <row r="716">
          <cell r="L716">
            <v>9.5754569190600533E-2</v>
          </cell>
        </row>
        <row r="717">
          <cell r="L717">
            <v>0.12051174934725849</v>
          </cell>
        </row>
        <row r="718">
          <cell r="L718">
            <v>0.12114360313315928</v>
          </cell>
        </row>
        <row r="719">
          <cell r="L719">
            <v>0.12493472584856397</v>
          </cell>
        </row>
        <row r="720">
          <cell r="L720">
            <v>0.17921671018276764</v>
          </cell>
          <cell r="N720">
            <v>0.52127613941018769</v>
          </cell>
        </row>
        <row r="721">
          <cell r="L721">
            <v>0.22051697127937336</v>
          </cell>
          <cell r="N721">
            <v>0.60151104302310732</v>
          </cell>
        </row>
        <row r="722">
          <cell r="L722">
            <v>0.22459530026109661</v>
          </cell>
          <cell r="N722">
            <v>0.87180237456913057</v>
          </cell>
        </row>
        <row r="723">
          <cell r="L723">
            <v>0.2093733681462141</v>
          </cell>
          <cell r="N723">
            <v>1.4916170049789352</v>
          </cell>
        </row>
        <row r="724">
          <cell r="L724">
            <v>0.23005221932114883</v>
          </cell>
          <cell r="N724">
            <v>1.9128502489467636</v>
          </cell>
        </row>
        <row r="725">
          <cell r="L725">
            <v>0.26474673629242823</v>
          </cell>
          <cell r="N725">
            <v>3.5466334737648406</v>
          </cell>
        </row>
        <row r="726">
          <cell r="L726">
            <v>0.25837075718015667</v>
          </cell>
          <cell r="N726">
            <v>4.7373695901953266</v>
          </cell>
        </row>
        <row r="727">
          <cell r="L727">
            <v>0.32896605744125329</v>
          </cell>
          <cell r="N727">
            <v>5.4544690412357975</v>
          </cell>
        </row>
        <row r="728">
          <cell r="L728">
            <v>0.25279895561357701</v>
          </cell>
          <cell r="N728">
            <v>6.1372179241669853</v>
          </cell>
        </row>
        <row r="729">
          <cell r="L729">
            <v>0.25073107049608356</v>
          </cell>
          <cell r="N729">
            <v>6.4616678156517295</v>
          </cell>
        </row>
        <row r="730">
          <cell r="L730">
            <v>0.32437075718015668</v>
          </cell>
          <cell r="N730">
            <v>5.7179905527894803</v>
          </cell>
        </row>
        <row r="731">
          <cell r="L731">
            <v>0.24665274151436031</v>
          </cell>
          <cell r="N731">
            <v>6.0208773139282528</v>
          </cell>
        </row>
        <row r="732">
          <cell r="L732">
            <v>0.2463080939947781</v>
          </cell>
          <cell r="N732">
            <v>6.4285709179113999</v>
          </cell>
        </row>
        <row r="733">
          <cell r="L733">
            <v>0.25986422976501306</v>
          </cell>
          <cell r="N733">
            <v>6.0953453338439925</v>
          </cell>
        </row>
        <row r="734">
          <cell r="L734">
            <v>0.27439686684073111</v>
          </cell>
          <cell r="N734">
            <v>7.3294584450402143</v>
          </cell>
        </row>
        <row r="735">
          <cell r="L735">
            <v>0.28243864229765014</v>
          </cell>
          <cell r="N735">
            <v>6.6351757947146686</v>
          </cell>
        </row>
        <row r="736">
          <cell r="L736">
            <v>0.33901827676240209</v>
          </cell>
          <cell r="N736">
            <v>7.8111186007915228</v>
          </cell>
        </row>
        <row r="737">
          <cell r="L737">
            <v>0.29869451697127941</v>
          </cell>
          <cell r="N737">
            <v>8.6904429975743636</v>
          </cell>
        </row>
        <row r="738">
          <cell r="L738">
            <v>0.29834986945169711</v>
          </cell>
          <cell r="N738">
            <v>8.1393295033831237</v>
          </cell>
        </row>
        <row r="739">
          <cell r="L739">
            <v>0.31225065274151437</v>
          </cell>
          <cell r="N739">
            <v>8.358220349802119</v>
          </cell>
        </row>
        <row r="740">
          <cell r="L740">
            <v>0.29260574412532642</v>
          </cell>
          <cell r="N740">
            <v>8.0964539767649679</v>
          </cell>
        </row>
        <row r="741">
          <cell r="L741">
            <v>0.30777023498694517</v>
          </cell>
          <cell r="N741">
            <v>8.322114643176306</v>
          </cell>
        </row>
        <row r="742">
          <cell r="L742">
            <v>0.32149869451697133</v>
          </cell>
          <cell r="N742">
            <v>9.7086740712370734</v>
          </cell>
        </row>
        <row r="743">
          <cell r="L743">
            <v>0.36555613577023499</v>
          </cell>
          <cell r="N743">
            <v>11.009983914209116</v>
          </cell>
        </row>
        <row r="744">
          <cell r="L744">
            <v>0.34269451697127939</v>
          </cell>
          <cell r="N744">
            <v>11.848689391037915</v>
          </cell>
        </row>
        <row r="745">
          <cell r="L745">
            <v>0.38950913838120105</v>
          </cell>
          <cell r="N745">
            <v>13.481218945487042</v>
          </cell>
        </row>
        <row r="746">
          <cell r="L746">
            <v>0.3960574412532637</v>
          </cell>
          <cell r="N746">
            <v>12.998806587514363</v>
          </cell>
        </row>
        <row r="747">
          <cell r="L747">
            <v>0.35533159268929504</v>
          </cell>
          <cell r="N747">
            <v>12.08663602706498</v>
          </cell>
        </row>
        <row r="748">
          <cell r="L748">
            <v>0.39841253263707571</v>
          </cell>
          <cell r="N748">
            <v>13.951345333843994</v>
          </cell>
        </row>
        <row r="749">
          <cell r="L749">
            <v>0.37578067885117494</v>
          </cell>
          <cell r="N749">
            <v>15.94718856121537</v>
          </cell>
        </row>
        <row r="750">
          <cell r="L750">
            <v>0.40679895561357704</v>
          </cell>
          <cell r="N750">
            <v>14.709063704838503</v>
          </cell>
        </row>
        <row r="751">
          <cell r="L751">
            <v>0.34872584856396865</v>
          </cell>
          <cell r="M751">
            <v>0</v>
          </cell>
          <cell r="N751">
            <v>15.736321205157665</v>
          </cell>
        </row>
        <row r="752">
          <cell r="L752">
            <v>0.40473107049608359</v>
          </cell>
          <cell r="M752">
            <v>2.8687500000000002E-3</v>
          </cell>
          <cell r="N752">
            <v>17.334500191497511</v>
          </cell>
        </row>
        <row r="753">
          <cell r="L753">
            <v>0.32586422976501306</v>
          </cell>
          <cell r="M753">
            <v>1.8478125000000001E-2</v>
          </cell>
          <cell r="N753">
            <v>20.304194561470698</v>
          </cell>
        </row>
        <row r="754">
          <cell r="L754">
            <v>0.37055352480417753</v>
          </cell>
          <cell r="M754">
            <v>2.9024999999999999E-2</v>
          </cell>
          <cell r="N754">
            <v>20.04919800842589</v>
          </cell>
        </row>
        <row r="755">
          <cell r="L755">
            <v>0.3609033942558747</v>
          </cell>
          <cell r="M755">
            <v>3.2990625000000003E-2</v>
          </cell>
          <cell r="N755">
            <v>20.208664879356569</v>
          </cell>
        </row>
        <row r="756">
          <cell r="L756">
            <v>0.27709660574412531</v>
          </cell>
          <cell r="M756">
            <v>4.1006250000000001E-2</v>
          </cell>
          <cell r="N756">
            <v>21.512983531214093</v>
          </cell>
        </row>
        <row r="757">
          <cell r="L757">
            <v>0.31592689295039167</v>
          </cell>
          <cell r="M757">
            <v>7.3996875000000004E-2</v>
          </cell>
          <cell r="N757">
            <v>22.390552789480402</v>
          </cell>
        </row>
        <row r="758">
          <cell r="L758">
            <v>0.38255874673629248</v>
          </cell>
          <cell r="M758">
            <v>7.4999999999999997E-2</v>
          </cell>
          <cell r="N758">
            <v>22.713999744669987</v>
          </cell>
        </row>
        <row r="759">
          <cell r="L759">
            <v>0.46527415143603135</v>
          </cell>
          <cell r="M759">
            <v>7.2999999999999995E-2</v>
          </cell>
          <cell r="N759">
            <v>21.981856249202092</v>
          </cell>
        </row>
        <row r="760">
          <cell r="L760">
            <v>0.44</v>
          </cell>
          <cell r="M760">
            <v>8.1000000000000003E-2</v>
          </cell>
          <cell r="N760">
            <v>19.64</v>
          </cell>
        </row>
        <row r="761">
          <cell r="L761">
            <v>0.35</v>
          </cell>
          <cell r="M761">
            <v>8.3000000000000004E-2</v>
          </cell>
          <cell r="N761">
            <v>20.77</v>
          </cell>
        </row>
        <row r="762">
          <cell r="L762">
            <v>0.41</v>
          </cell>
          <cell r="M762">
            <v>0.108</v>
          </cell>
          <cell r="N762">
            <v>20.100000000000001</v>
          </cell>
        </row>
        <row r="763">
          <cell r="L763">
            <v>0.28000000000000003</v>
          </cell>
          <cell r="M763">
            <v>0.111</v>
          </cell>
          <cell r="N763">
            <v>20.04</v>
          </cell>
        </row>
        <row r="764">
          <cell r="L764">
            <v>0.42</v>
          </cell>
          <cell r="M764">
            <v>0.16639040910223002</v>
          </cell>
          <cell r="N764">
            <v>18.16</v>
          </cell>
        </row>
        <row r="765">
          <cell r="L765">
            <v>0.42</v>
          </cell>
          <cell r="M765">
            <v>0.25039662701085003</v>
          </cell>
          <cell r="N765">
            <v>18.37</v>
          </cell>
        </row>
        <row r="766">
          <cell r="L766">
            <v>0.39</v>
          </cell>
          <cell r="M766">
            <v>0.36421118734539404</v>
          </cell>
          <cell r="N766">
            <v>17.13</v>
          </cell>
        </row>
        <row r="767">
          <cell r="L767">
            <v>0.44</v>
          </cell>
          <cell r="M767">
            <v>0.45467446667950007</v>
          </cell>
          <cell r="N767">
            <v>14.04</v>
          </cell>
        </row>
        <row r="768">
          <cell r="L768">
            <v>0.45</v>
          </cell>
          <cell r="M768">
            <v>0.61137388998158104</v>
          </cell>
          <cell r="N768">
            <v>11.91</v>
          </cell>
        </row>
        <row r="769">
          <cell r="L769">
            <v>0.45064281066501005</v>
          </cell>
          <cell r="M769">
            <v>0.80204827637501386</v>
          </cell>
          <cell r="N769">
            <v>15.229937480881913</v>
          </cell>
        </row>
        <row r="770">
          <cell r="L770">
            <v>0.30740552036460006</v>
          </cell>
          <cell r="M770">
            <v>0.87924994309546933</v>
          </cell>
          <cell r="N770">
            <v>13.92599433628221</v>
          </cell>
        </row>
      </sheetData>
      <sheetData sheetId="1"/>
      <sheetData sheetId="2"/>
      <sheetData sheetId="3"/>
      <sheetData sheetId="4"/>
      <sheetData sheetId="5"/>
      <sheetData sheetId="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PrEnTFF"/>
      <sheetName val="PrEnT"/>
    </sheetNames>
    <sheetDataSet>
      <sheetData sheetId="0" refreshError="1"/>
      <sheetData sheetId="1">
        <row r="10">
          <cell r="A10">
            <v>1500</v>
          </cell>
          <cell r="U10">
            <v>0.1791701347408465</v>
          </cell>
          <cell r="V10">
            <v>0.42480205501974078</v>
          </cell>
          <cell r="W10">
            <v>0.28419079520062518</v>
          </cell>
          <cell r="X10">
            <v>0.11183701503878754</v>
          </cell>
          <cell r="Y10">
            <v>0</v>
          </cell>
          <cell r="Z10">
            <v>0</v>
          </cell>
          <cell r="AA10">
            <v>0</v>
          </cell>
        </row>
        <row r="11">
          <cell r="A11">
            <v>1501</v>
          </cell>
          <cell r="U11">
            <v>0.17869076243703258</v>
          </cell>
          <cell r="V11">
            <v>0.42316513339189149</v>
          </cell>
          <cell r="W11">
            <v>0.28469798951191344</v>
          </cell>
          <cell r="X11">
            <v>0.11344611465916241</v>
          </cell>
          <cell r="Y11">
            <v>0</v>
          </cell>
          <cell r="Z11">
            <v>0</v>
          </cell>
          <cell r="AA11">
            <v>0</v>
          </cell>
        </row>
        <row r="12">
          <cell r="A12">
            <v>1502</v>
          </cell>
          <cell r="U12">
            <v>0.17842294118273749</v>
          </cell>
          <cell r="V12">
            <v>0.4220314115645652</v>
          </cell>
          <cell r="W12">
            <v>0.28433145605974353</v>
          </cell>
          <cell r="X12">
            <v>0.11521419119295383</v>
          </cell>
          <cell r="Y12">
            <v>0</v>
          </cell>
          <cell r="Z12">
            <v>0</v>
          </cell>
          <cell r="AA12">
            <v>0</v>
          </cell>
        </row>
        <row r="13">
          <cell r="A13">
            <v>1503</v>
          </cell>
          <cell r="U13">
            <v>0.17814838772553454</v>
          </cell>
          <cell r="V13">
            <v>0.42088341069749519</v>
          </cell>
          <cell r="W13">
            <v>0.28396301528070561</v>
          </cell>
          <cell r="X13">
            <v>0.11700518629626463</v>
          </cell>
          <cell r="Y13">
            <v>0</v>
          </cell>
          <cell r="Z13">
            <v>0</v>
          </cell>
          <cell r="AA13">
            <v>0</v>
          </cell>
        </row>
        <row r="14">
          <cell r="A14">
            <v>1504</v>
          </cell>
          <cell r="U14">
            <v>0.17783485346269851</v>
          </cell>
          <cell r="V14">
            <v>0.41964509038608006</v>
          </cell>
          <cell r="W14">
            <v>0.28372230745384242</v>
          </cell>
          <cell r="X14">
            <v>0.11879774869737901</v>
          </cell>
          <cell r="Y14">
            <v>0</v>
          </cell>
          <cell r="Z14">
            <v>0</v>
          </cell>
          <cell r="AA14">
            <v>0</v>
          </cell>
        </row>
        <row r="15">
          <cell r="A15">
            <v>1505</v>
          </cell>
          <cell r="U15">
            <v>0.17754974075131733</v>
          </cell>
          <cell r="V15">
            <v>0.41847564321080538</v>
          </cell>
          <cell r="W15">
            <v>0.28333785665870542</v>
          </cell>
          <cell r="X15">
            <v>0.12063675937917179</v>
          </cell>
          <cell r="Y15">
            <v>0</v>
          </cell>
          <cell r="Z15">
            <v>0</v>
          </cell>
          <cell r="AA15">
            <v>0</v>
          </cell>
        </row>
        <row r="16">
          <cell r="A16">
            <v>1506</v>
          </cell>
          <cell r="U16">
            <v>0.17726056078500846</v>
          </cell>
          <cell r="V16">
            <v>0.41729834857824966</v>
          </cell>
          <cell r="W16">
            <v>0.28293992898046622</v>
          </cell>
          <cell r="X16">
            <v>0.12250116165627556</v>
          </cell>
          <cell r="Y16">
            <v>0</v>
          </cell>
          <cell r="Z16">
            <v>0</v>
          </cell>
          <cell r="AA16">
            <v>0</v>
          </cell>
        </row>
        <row r="17">
          <cell r="A17">
            <v>1507</v>
          </cell>
          <cell r="U17">
            <v>0.17696448890377389</v>
          </cell>
          <cell r="V17">
            <v>0.41610660030521157</v>
          </cell>
          <cell r="W17">
            <v>0.28253965778677043</v>
          </cell>
          <cell r="X17">
            <v>0.12438925300424422</v>
          </cell>
          <cell r="Y17">
            <v>0</v>
          </cell>
          <cell r="Z17">
            <v>0</v>
          </cell>
          <cell r="AA17">
            <v>0</v>
          </cell>
        </row>
        <row r="18">
          <cell r="A18">
            <v>1508</v>
          </cell>
          <cell r="U18">
            <v>0.17663006237558554</v>
          </cell>
          <cell r="V18">
            <v>0.41482656547122587</v>
          </cell>
          <cell r="W18">
            <v>0.28226465004701079</v>
          </cell>
          <cell r="X18">
            <v>0.12627872210617783</v>
          </cell>
          <cell r="Y18">
            <v>0</v>
          </cell>
          <cell r="Z18">
            <v>0</v>
          </cell>
          <cell r="AA18">
            <v>0</v>
          </cell>
        </row>
        <row r="19">
          <cell r="A19">
            <v>1509</v>
          </cell>
          <cell r="U19">
            <v>0.17632305330584361</v>
          </cell>
          <cell r="V19">
            <v>0.41361285305452539</v>
          </cell>
          <cell r="W19">
            <v>0.28184767178407688</v>
          </cell>
          <cell r="X19">
            <v>0.1282164218555541</v>
          </cell>
          <cell r="Y19">
            <v>0</v>
          </cell>
          <cell r="Z19">
            <v>0</v>
          </cell>
          <cell r="AA19">
            <v>0</v>
          </cell>
        </row>
        <row r="20">
          <cell r="A20">
            <v>1510</v>
          </cell>
          <cell r="U20">
            <v>0.18050841716599506</v>
          </cell>
          <cell r="V20">
            <v>0.42292650868414566</v>
          </cell>
          <cell r="W20">
            <v>0.28860646568976001</v>
          </cell>
          <cell r="X20">
            <v>0.10795860846009926</v>
          </cell>
          <cell r="Y20">
            <v>0</v>
          </cell>
          <cell r="Z20">
            <v>0</v>
          </cell>
          <cell r="AA20">
            <v>0</v>
          </cell>
        </row>
        <row r="21">
          <cell r="A21">
            <v>1511</v>
          </cell>
          <cell r="U21">
            <v>0.1795676718871817</v>
          </cell>
          <cell r="V21">
            <v>0.42022090568513593</v>
          </cell>
          <cell r="W21">
            <v>0.2871795168186545</v>
          </cell>
          <cell r="X21">
            <v>0.1130319056090278</v>
          </cell>
          <cell r="Y21">
            <v>0</v>
          </cell>
          <cell r="Z21">
            <v>0</v>
          </cell>
          <cell r="AA21">
            <v>0</v>
          </cell>
        </row>
        <row r="22">
          <cell r="A22">
            <v>1512</v>
          </cell>
          <cell r="U22">
            <v>0.17957585281480196</v>
          </cell>
          <cell r="V22">
            <v>0.41973871323147655</v>
          </cell>
          <cell r="W22">
            <v>0.28726306587838868</v>
          </cell>
          <cell r="X22">
            <v>0.11342236807533281</v>
          </cell>
          <cell r="Y22">
            <v>0</v>
          </cell>
          <cell r="Z22">
            <v>0</v>
          </cell>
          <cell r="AA22">
            <v>0</v>
          </cell>
        </row>
        <row r="23">
          <cell r="A23">
            <v>1513</v>
          </cell>
          <cell r="U23">
            <v>0.17958306280464892</v>
          </cell>
          <cell r="V23">
            <v>0.41925435735803479</v>
          </cell>
          <cell r="W23">
            <v>0.2873539498825744</v>
          </cell>
          <cell r="X23">
            <v>0.11380862995474197</v>
          </cell>
          <cell r="Y23">
            <v>0</v>
          </cell>
          <cell r="Z23">
            <v>0</v>
          </cell>
          <cell r="AA23">
            <v>0</v>
          </cell>
        </row>
        <row r="24">
          <cell r="A24">
            <v>1514</v>
          </cell>
          <cell r="U24">
            <v>0.17955735159313527</v>
          </cell>
          <cell r="V24">
            <v>0.418693346399379</v>
          </cell>
          <cell r="W24">
            <v>0.28757891271511321</v>
          </cell>
          <cell r="X24">
            <v>0.11417038929237251</v>
          </cell>
          <cell r="Y24">
            <v>0</v>
          </cell>
          <cell r="Z24">
            <v>0</v>
          </cell>
          <cell r="AA24">
            <v>0</v>
          </cell>
        </row>
        <row r="25">
          <cell r="A25">
            <v>1515</v>
          </cell>
          <cell r="U25">
            <v>0.17956549788339363</v>
          </cell>
          <cell r="V25">
            <v>0.41821148680158404</v>
          </cell>
          <cell r="W25">
            <v>0.28767295561154332</v>
          </cell>
          <cell r="X25">
            <v>0.11455005970347915</v>
          </cell>
          <cell r="Y25">
            <v>0</v>
          </cell>
          <cell r="Z25">
            <v>0</v>
          </cell>
          <cell r="AA25">
            <v>0</v>
          </cell>
        </row>
        <row r="26">
          <cell r="A26">
            <v>1516</v>
          </cell>
          <cell r="U26">
            <v>0.17956896588145393</v>
          </cell>
          <cell r="V26">
            <v>0.41771885418355909</v>
          </cell>
          <cell r="W26">
            <v>0.28778897026162109</v>
          </cell>
          <cell r="X26">
            <v>0.11492320967336589</v>
          </cell>
          <cell r="Y26">
            <v>0</v>
          </cell>
          <cell r="Z26">
            <v>0</v>
          </cell>
          <cell r="AA26">
            <v>0</v>
          </cell>
        </row>
        <row r="27">
          <cell r="A27">
            <v>1517</v>
          </cell>
          <cell r="U27">
            <v>0.17957149609621725</v>
          </cell>
          <cell r="V27">
            <v>0.41722418059843375</v>
          </cell>
          <cell r="W27">
            <v>0.28791209199587858</v>
          </cell>
          <cell r="X27">
            <v>0.11529223130947039</v>
          </cell>
          <cell r="Y27">
            <v>0</v>
          </cell>
          <cell r="Z27">
            <v>0</v>
          </cell>
          <cell r="AA27">
            <v>0</v>
          </cell>
        </row>
        <row r="28">
          <cell r="A28">
            <v>1518</v>
          </cell>
          <cell r="U28">
            <v>0.17957584383178621</v>
          </cell>
          <cell r="V28">
            <v>0.41673387004855994</v>
          </cell>
          <cell r="W28">
            <v>0.28803137316267491</v>
          </cell>
          <cell r="X28">
            <v>0.115658912956979</v>
          </cell>
          <cell r="Y28">
            <v>0</v>
          </cell>
          <cell r="Z28">
            <v>0</v>
          </cell>
          <cell r="AA28">
            <v>0</v>
          </cell>
        </row>
        <row r="29">
          <cell r="A29">
            <v>1519</v>
          </cell>
          <cell r="U29">
            <v>0.17954499794175058</v>
          </cell>
          <cell r="V29">
            <v>0.41616212232110789</v>
          </cell>
          <cell r="W29">
            <v>0.28829350671672271</v>
          </cell>
          <cell r="X29">
            <v>0.11599937302041889</v>
          </cell>
          <cell r="Y29">
            <v>0</v>
          </cell>
          <cell r="Z29">
            <v>0</v>
          </cell>
          <cell r="AA29">
            <v>0</v>
          </cell>
        </row>
        <row r="30">
          <cell r="A30">
            <v>1520</v>
          </cell>
          <cell r="U30">
            <v>0.17955030084736642</v>
          </cell>
          <cell r="V30">
            <v>0.41567439731467903</v>
          </cell>
          <cell r="W30">
            <v>0.28841564669213909</v>
          </cell>
          <cell r="X30">
            <v>0.11635965514581552</v>
          </cell>
          <cell r="Y30">
            <v>0</v>
          </cell>
          <cell r="Z30">
            <v>0</v>
          </cell>
          <cell r="AA30">
            <v>0</v>
          </cell>
        </row>
        <row r="31">
          <cell r="A31">
            <v>1521</v>
          </cell>
          <cell r="U31">
            <v>0.17952469370136553</v>
          </cell>
          <cell r="V31">
            <v>0.41511533473054346</v>
          </cell>
          <cell r="W31">
            <v>0.28866356789266739</v>
          </cell>
          <cell r="X31">
            <v>0.11669640367542361</v>
          </cell>
          <cell r="Y31">
            <v>0</v>
          </cell>
          <cell r="Z31">
            <v>0</v>
          </cell>
          <cell r="AA31">
            <v>0</v>
          </cell>
        </row>
        <row r="32">
          <cell r="A32">
            <v>1522</v>
          </cell>
          <cell r="U32">
            <v>0.17946574371444382</v>
          </cell>
          <cell r="V32">
            <v>0.41447957607244579</v>
          </cell>
          <cell r="W32">
            <v>0.28904680950742073</v>
          </cell>
          <cell r="X32">
            <v>0.11700787070568955</v>
          </cell>
          <cell r="Y32">
            <v>0</v>
          </cell>
          <cell r="Z32">
            <v>0</v>
          </cell>
          <cell r="AA32">
            <v>0</v>
          </cell>
        </row>
        <row r="33">
          <cell r="A33">
            <v>1523</v>
          </cell>
          <cell r="U33">
            <v>0.1805023681071985</v>
          </cell>
          <cell r="V33">
            <v>0.41333483017420408</v>
          </cell>
          <cell r="W33">
            <v>0.28905179233698164</v>
          </cell>
          <cell r="X33">
            <v>0.11711100938161577</v>
          </cell>
          <cell r="Y33">
            <v>0</v>
          </cell>
          <cell r="Z33">
            <v>0</v>
          </cell>
          <cell r="AA33">
            <v>0</v>
          </cell>
        </row>
        <row r="34">
          <cell r="A34">
            <v>1524</v>
          </cell>
          <cell r="U34">
            <v>0.18150892740815033</v>
          </cell>
          <cell r="V34">
            <v>0.41211531310363358</v>
          </cell>
          <cell r="W34">
            <v>0.28918829223006032</v>
          </cell>
          <cell r="X34">
            <v>0.11718746725815582</v>
          </cell>
          <cell r="Y34">
            <v>0</v>
          </cell>
          <cell r="Z34">
            <v>0</v>
          </cell>
          <cell r="AA34">
            <v>0</v>
          </cell>
        </row>
        <row r="35">
          <cell r="A35">
            <v>1525</v>
          </cell>
          <cell r="U35">
            <v>0.18239407673842009</v>
          </cell>
          <cell r="V35">
            <v>0.41061731455917683</v>
          </cell>
          <cell r="W35">
            <v>0.28980969176726434</v>
          </cell>
          <cell r="X35">
            <v>0.11717891693513882</v>
          </cell>
          <cell r="Y35">
            <v>0</v>
          </cell>
          <cell r="Z35">
            <v>0</v>
          </cell>
          <cell r="AA35">
            <v>0</v>
          </cell>
        </row>
        <row r="36">
          <cell r="A36">
            <v>1526</v>
          </cell>
          <cell r="U36">
            <v>0.18343913472753956</v>
          </cell>
          <cell r="V36">
            <v>0.40947591312900983</v>
          </cell>
          <cell r="W36">
            <v>0.28981852645230688</v>
          </cell>
          <cell r="X36">
            <v>0.11726642569114372</v>
          </cell>
          <cell r="Y36">
            <v>0</v>
          </cell>
          <cell r="Z36">
            <v>0</v>
          </cell>
          <cell r="AA36">
            <v>0</v>
          </cell>
        </row>
        <row r="37">
          <cell r="A37">
            <v>1527</v>
          </cell>
          <cell r="U37">
            <v>0.18448812837168624</v>
          </cell>
          <cell r="V37">
            <v>0.40833694276158661</v>
          </cell>
          <cell r="W37">
            <v>0.2898256036232929</v>
          </cell>
          <cell r="X37">
            <v>0.11734932524343428</v>
          </cell>
          <cell r="Y37">
            <v>0</v>
          </cell>
          <cell r="Z37">
            <v>0</v>
          </cell>
          <cell r="AA37">
            <v>0</v>
          </cell>
        </row>
        <row r="38">
          <cell r="A38">
            <v>1528</v>
          </cell>
          <cell r="U38">
            <v>0.18554106197293838</v>
          </cell>
          <cell r="V38">
            <v>0.4072003839182094</v>
          </cell>
          <cell r="W38">
            <v>0.28983090342903634</v>
          </cell>
          <cell r="X38">
            <v>0.11742765067981589</v>
          </cell>
          <cell r="Y38">
            <v>0</v>
          </cell>
          <cell r="Z38">
            <v>0</v>
          </cell>
          <cell r="AA38">
            <v>0</v>
          </cell>
        </row>
        <row r="39">
          <cell r="A39">
            <v>1529</v>
          </cell>
          <cell r="U39">
            <v>0.18659793968209146</v>
          </cell>
          <cell r="V39">
            <v>0.40606621736217657</v>
          </cell>
          <cell r="W39">
            <v>0.28983440609698252</v>
          </cell>
          <cell r="X39">
            <v>0.11750143685874942</v>
          </cell>
          <cell r="Y39">
            <v>0</v>
          </cell>
          <cell r="Z39">
            <v>0</v>
          </cell>
          <cell r="AA39">
            <v>0</v>
          </cell>
        </row>
        <row r="40">
          <cell r="A40">
            <v>1530</v>
          </cell>
          <cell r="U40">
            <v>0.18765876549776248</v>
          </cell>
          <cell r="V40">
            <v>0.40493442415527836</v>
          </cell>
          <cell r="W40">
            <v>0.28983609193409182</v>
          </cell>
          <cell r="X40">
            <v>0.11757071841286747</v>
          </cell>
          <cell r="Y40">
            <v>0</v>
          </cell>
          <cell r="Z40">
            <v>0</v>
          </cell>
          <cell r="AA40">
            <v>0</v>
          </cell>
        </row>
        <row r="41">
          <cell r="A41">
            <v>1531</v>
          </cell>
          <cell r="U41">
            <v>0.18872354326549787</v>
          </cell>
          <cell r="V41">
            <v>0.40380498565433348</v>
          </cell>
          <cell r="W41">
            <v>0.28983594132774099</v>
          </cell>
          <cell r="X41">
            <v>0.11763552975242772</v>
          </cell>
          <cell r="Y41">
            <v>0</v>
          </cell>
          <cell r="Z41">
            <v>0</v>
          </cell>
          <cell r="AA41">
            <v>0</v>
          </cell>
        </row>
        <row r="42">
          <cell r="A42">
            <v>1532</v>
          </cell>
          <cell r="U42">
            <v>0.18942806930810441</v>
          </cell>
          <cell r="V42">
            <v>0.40190515315758107</v>
          </cell>
          <cell r="W42">
            <v>0.29119672842061523</v>
          </cell>
          <cell r="X42">
            <v>0.11747004911369915</v>
          </cell>
          <cell r="Y42">
            <v>0</v>
          </cell>
          <cell r="Z42">
            <v>0</v>
          </cell>
          <cell r="AA42">
            <v>0</v>
          </cell>
        </row>
        <row r="43">
          <cell r="A43">
            <v>1533</v>
          </cell>
          <cell r="U43">
            <v>0.19052815199223946</v>
          </cell>
          <cell r="V43">
            <v>0.40084448338865603</v>
          </cell>
          <cell r="W43">
            <v>0.29108328170442793</v>
          </cell>
          <cell r="X43">
            <v>0.11754408291467652</v>
          </cell>
          <cell r="Y43">
            <v>0</v>
          </cell>
          <cell r="Z43">
            <v>0</v>
          </cell>
          <cell r="AA43">
            <v>0</v>
          </cell>
        </row>
        <row r="44">
          <cell r="A44">
            <v>1534</v>
          </cell>
          <cell r="U44">
            <v>0.19140990710639799</v>
          </cell>
          <cell r="V44">
            <v>0.39932134210679016</v>
          </cell>
          <cell r="W44">
            <v>0.29179160705993878</v>
          </cell>
          <cell r="X44">
            <v>0.11747714372687314</v>
          </cell>
          <cell r="Y44">
            <v>0</v>
          </cell>
          <cell r="Z44">
            <v>0</v>
          </cell>
          <cell r="AA44">
            <v>0</v>
          </cell>
        </row>
        <row r="45">
          <cell r="A45">
            <v>1535</v>
          </cell>
          <cell r="U45">
            <v>0.19251460974809642</v>
          </cell>
          <cell r="V45">
            <v>0.39826025625875988</v>
          </cell>
          <cell r="W45">
            <v>0.29168432002816674</v>
          </cell>
          <cell r="X45">
            <v>0.11754081396497684</v>
          </cell>
          <cell r="Y45">
            <v>0</v>
          </cell>
          <cell r="Z45">
            <v>0</v>
          </cell>
          <cell r="AA45">
            <v>0</v>
          </cell>
        </row>
        <row r="46">
          <cell r="A46">
            <v>1536</v>
          </cell>
          <cell r="U46">
            <v>0.19358926659563416</v>
          </cell>
          <cell r="V46">
            <v>0.3971307367274835</v>
          </cell>
          <cell r="W46">
            <v>0.29170062732215585</v>
          </cell>
          <cell r="X46">
            <v>0.11757936935472646</v>
          </cell>
          <cell r="Y46">
            <v>0</v>
          </cell>
          <cell r="Z46">
            <v>0</v>
          </cell>
          <cell r="AA46">
            <v>0</v>
          </cell>
        </row>
        <row r="47">
          <cell r="A47">
            <v>1537</v>
          </cell>
          <cell r="U47">
            <v>0.19489319265913574</v>
          </cell>
          <cell r="V47">
            <v>0.3958929280882606</v>
          </cell>
          <cell r="W47">
            <v>0.29163306670710126</v>
          </cell>
          <cell r="X47">
            <v>0.11758081254550243</v>
          </cell>
          <cell r="Y47">
            <v>0</v>
          </cell>
          <cell r="Z47">
            <v>0</v>
          </cell>
          <cell r="AA47">
            <v>0</v>
          </cell>
        </row>
        <row r="48">
          <cell r="A48">
            <v>1538</v>
          </cell>
          <cell r="U48">
            <v>0.1962028042501264</v>
          </cell>
          <cell r="V48">
            <v>0.39465708777762126</v>
          </cell>
          <cell r="W48">
            <v>0.29156238380367133</v>
          </cell>
          <cell r="X48">
            <v>0.11757772416858095</v>
          </cell>
          <cell r="Y48">
            <v>0</v>
          </cell>
          <cell r="Z48">
            <v>0</v>
          </cell>
          <cell r="AA48">
            <v>0</v>
          </cell>
        </row>
        <row r="49">
          <cell r="A49">
            <v>1539</v>
          </cell>
          <cell r="U49">
            <v>0.19755231260478703</v>
          </cell>
          <cell r="V49">
            <v>0.39349134481709119</v>
          </cell>
          <cell r="W49">
            <v>0.29136583924173742</v>
          </cell>
          <cell r="X49">
            <v>0.11759050333638445</v>
          </cell>
          <cell r="Y49">
            <v>0</v>
          </cell>
          <cell r="Z49">
            <v>0</v>
          </cell>
          <cell r="AA49">
            <v>0</v>
          </cell>
        </row>
        <row r="50">
          <cell r="A50">
            <v>1540</v>
          </cell>
          <cell r="U50">
            <v>0.19876167764778657</v>
          </cell>
          <cell r="V50">
            <v>0.39203858008674508</v>
          </cell>
          <cell r="W50">
            <v>0.29168741266416592</v>
          </cell>
          <cell r="X50">
            <v>0.11751232960130241</v>
          </cell>
          <cell r="Y50">
            <v>0</v>
          </cell>
          <cell r="Z50">
            <v>0</v>
          </cell>
          <cell r="AA50">
            <v>0</v>
          </cell>
        </row>
        <row r="51">
          <cell r="A51">
            <v>1541</v>
          </cell>
          <cell r="U51">
            <v>0.19880838473564186</v>
          </cell>
          <cell r="V51">
            <v>0.39072934062722287</v>
          </cell>
          <cell r="W51">
            <v>0.29291143371729994</v>
          </cell>
          <cell r="X51">
            <v>0.11755084091983554</v>
          </cell>
          <cell r="Y51">
            <v>0</v>
          </cell>
          <cell r="Z51">
            <v>0</v>
          </cell>
          <cell r="AA51">
            <v>0</v>
          </cell>
        </row>
        <row r="52">
          <cell r="A52">
            <v>1542</v>
          </cell>
          <cell r="U52">
            <v>0.20063043669549391</v>
          </cell>
          <cell r="V52">
            <v>0.38935252817721194</v>
          </cell>
          <cell r="W52">
            <v>0.29256831604935463</v>
          </cell>
          <cell r="X52">
            <v>0.11744871907793941</v>
          </cell>
          <cell r="Y52">
            <v>0</v>
          </cell>
          <cell r="Z52">
            <v>0</v>
          </cell>
          <cell r="AA52">
            <v>0</v>
          </cell>
        </row>
        <row r="53">
          <cell r="A53">
            <v>1543</v>
          </cell>
          <cell r="U53">
            <v>0.2013676305274239</v>
          </cell>
          <cell r="V53">
            <v>0.3886057549716066</v>
          </cell>
          <cell r="W53">
            <v>0.2924043536512112</v>
          </cell>
          <cell r="X53">
            <v>0.11762226084975812</v>
          </cell>
          <cell r="Y53">
            <v>0</v>
          </cell>
          <cell r="Z53">
            <v>0</v>
          </cell>
          <cell r="AA53">
            <v>0</v>
          </cell>
        </row>
        <row r="54">
          <cell r="A54">
            <v>1544</v>
          </cell>
          <cell r="U54">
            <v>0.20271155964422286</v>
          </cell>
          <cell r="V54">
            <v>0.38710063360900088</v>
          </cell>
          <cell r="W54">
            <v>0.29268961500503038</v>
          </cell>
          <cell r="X54">
            <v>0.11749819174174599</v>
          </cell>
          <cell r="Y54">
            <v>0</v>
          </cell>
          <cell r="Z54">
            <v>0</v>
          </cell>
          <cell r="AA54">
            <v>0</v>
          </cell>
        </row>
        <row r="55">
          <cell r="A55">
            <v>1545</v>
          </cell>
          <cell r="U55">
            <v>0.20177373968898704</v>
          </cell>
          <cell r="V55">
            <v>0.38587039455646038</v>
          </cell>
          <cell r="W55">
            <v>0.29474864288626029</v>
          </cell>
          <cell r="X55">
            <v>0.11760722286829232</v>
          </cell>
          <cell r="Y55">
            <v>0</v>
          </cell>
          <cell r="Z55">
            <v>0</v>
          </cell>
          <cell r="AA55">
            <v>0</v>
          </cell>
        </row>
        <row r="56">
          <cell r="A56">
            <v>1546</v>
          </cell>
          <cell r="U56">
            <v>0.20107710920432947</v>
          </cell>
          <cell r="V56">
            <v>0.38494097286101658</v>
          </cell>
          <cell r="W56">
            <v>0.29618355543952402</v>
          </cell>
          <cell r="X56">
            <v>0.11779836249512987</v>
          </cell>
          <cell r="Y56">
            <v>0</v>
          </cell>
          <cell r="Z56">
            <v>0</v>
          </cell>
          <cell r="AA56">
            <v>0</v>
          </cell>
        </row>
        <row r="57">
          <cell r="A57">
            <v>1547</v>
          </cell>
          <cell r="U57">
            <v>0.20104691320076321</v>
          </cell>
          <cell r="V57">
            <v>0.3846328156931243</v>
          </cell>
          <cell r="W57">
            <v>0.29616554269317985</v>
          </cell>
          <cell r="X57">
            <v>0.11815472841293255</v>
          </cell>
          <cell r="Y57">
            <v>0</v>
          </cell>
          <cell r="Z57">
            <v>0</v>
          </cell>
          <cell r="AA57">
            <v>0</v>
          </cell>
        </row>
        <row r="58">
          <cell r="A58">
            <v>1548</v>
          </cell>
          <cell r="U58">
            <v>0.20188446991515818</v>
          </cell>
          <cell r="V58">
            <v>0.38099854173489139</v>
          </cell>
          <cell r="W58">
            <v>0.29979992912097941</v>
          </cell>
          <cell r="X58">
            <v>0.11731705922897111</v>
          </cell>
          <cell r="Y58">
            <v>0</v>
          </cell>
          <cell r="Z58">
            <v>0</v>
          </cell>
          <cell r="AA58">
            <v>0</v>
          </cell>
        </row>
        <row r="59">
          <cell r="A59">
            <v>1549</v>
          </cell>
          <cell r="U59">
            <v>0.20324867123108986</v>
          </cell>
          <cell r="V59">
            <v>0.379942546594078</v>
          </cell>
          <cell r="W59">
            <v>0.29948912200879696</v>
          </cell>
          <cell r="X59">
            <v>0.11731966016603521</v>
          </cell>
          <cell r="Y59">
            <v>0</v>
          </cell>
          <cell r="Z59">
            <v>0</v>
          </cell>
          <cell r="AA59">
            <v>0</v>
          </cell>
        </row>
        <row r="60">
          <cell r="A60">
            <v>1550</v>
          </cell>
          <cell r="U60">
            <v>0.20494054691730773</v>
          </cell>
          <cell r="V60">
            <v>0.37826364395286038</v>
          </cell>
          <cell r="W60">
            <v>0.29971271234032465</v>
          </cell>
          <cell r="X60">
            <v>0.11708309678950711</v>
          </cell>
          <cell r="Y60">
            <v>0</v>
          </cell>
          <cell r="Z60">
            <v>0</v>
          </cell>
          <cell r="AA60">
            <v>0</v>
          </cell>
        </row>
        <row r="61">
          <cell r="A61">
            <v>1551</v>
          </cell>
          <cell r="U61">
            <v>0.20688045327517229</v>
          </cell>
          <cell r="V61">
            <v>0.37653769806749227</v>
          </cell>
          <cell r="W61">
            <v>0.29977276758252253</v>
          </cell>
          <cell r="X61">
            <v>0.11680908107481287</v>
          </cell>
          <cell r="Y61">
            <v>0</v>
          </cell>
          <cell r="Z61">
            <v>0</v>
          </cell>
          <cell r="AA61">
            <v>0</v>
          </cell>
        </row>
        <row r="62">
          <cell r="A62">
            <v>1552</v>
          </cell>
          <cell r="U62">
            <v>0.20904410047077962</v>
          </cell>
          <cell r="V62">
            <v>0.37786654026376054</v>
          </cell>
          <cell r="W62">
            <v>0.29551601450778042</v>
          </cell>
          <cell r="X62">
            <v>0.11757334475767932</v>
          </cell>
          <cell r="Y62">
            <v>0</v>
          </cell>
          <cell r="Z62">
            <v>0</v>
          </cell>
          <cell r="AA62">
            <v>0</v>
          </cell>
        </row>
        <row r="63">
          <cell r="A63">
            <v>1553</v>
          </cell>
          <cell r="U63">
            <v>0.21083428435060539</v>
          </cell>
          <cell r="V63">
            <v>0.378354170356691</v>
          </cell>
          <cell r="W63">
            <v>0.29274088335559739</v>
          </cell>
          <cell r="X63">
            <v>0.11807066193710625</v>
          </cell>
          <cell r="Y63">
            <v>0</v>
          </cell>
          <cell r="Z63">
            <v>0</v>
          </cell>
          <cell r="AA63">
            <v>0</v>
          </cell>
        </row>
        <row r="64">
          <cell r="A64">
            <v>1554</v>
          </cell>
          <cell r="U64">
            <v>0.21331592245044223</v>
          </cell>
          <cell r="V64">
            <v>0.37960685337936895</v>
          </cell>
          <cell r="W64">
            <v>0.28828679699383308</v>
          </cell>
          <cell r="X64">
            <v>0.1187904271763558</v>
          </cell>
          <cell r="Y64">
            <v>0</v>
          </cell>
          <cell r="Z64">
            <v>0</v>
          </cell>
          <cell r="AA64">
            <v>0</v>
          </cell>
        </row>
        <row r="65">
          <cell r="A65">
            <v>1555</v>
          </cell>
          <cell r="U65">
            <v>0.21537159823194199</v>
          </cell>
          <cell r="V65">
            <v>0.38051637105909702</v>
          </cell>
          <cell r="W65">
            <v>0.28469334956872477</v>
          </cell>
          <cell r="X65">
            <v>0.11941868114023618</v>
          </cell>
          <cell r="Y65">
            <v>0</v>
          </cell>
          <cell r="Z65">
            <v>0</v>
          </cell>
          <cell r="AA65">
            <v>0</v>
          </cell>
        </row>
        <row r="66">
          <cell r="A66">
            <v>1556</v>
          </cell>
          <cell r="U66">
            <v>0.21871097403702688</v>
          </cell>
          <cell r="V66">
            <v>0.38056530490888402</v>
          </cell>
          <cell r="W66">
            <v>0.2810596772881363</v>
          </cell>
          <cell r="X66">
            <v>0.11966404376595276</v>
          </cell>
          <cell r="Y66">
            <v>0</v>
          </cell>
          <cell r="Z66">
            <v>0</v>
          </cell>
          <cell r="AA66">
            <v>0</v>
          </cell>
        </row>
        <row r="67">
          <cell r="A67">
            <v>1557</v>
          </cell>
          <cell r="U67">
            <v>0.21875979921733549</v>
          </cell>
          <cell r="V67">
            <v>0.38149684643733944</v>
          </cell>
          <cell r="W67">
            <v>0.27931553589194613</v>
          </cell>
          <cell r="X67">
            <v>0.1204278184533789</v>
          </cell>
          <cell r="Y67">
            <v>0</v>
          </cell>
          <cell r="Z67">
            <v>0</v>
          </cell>
          <cell r="AA67">
            <v>0</v>
          </cell>
        </row>
        <row r="68">
          <cell r="A68">
            <v>1558</v>
          </cell>
          <cell r="U68">
            <v>0.21615863055978293</v>
          </cell>
          <cell r="V68">
            <v>0.38514684255307724</v>
          </cell>
          <cell r="W68">
            <v>0.27637402173229869</v>
          </cell>
          <cell r="X68">
            <v>0.12232050515484118</v>
          </cell>
          <cell r="Y68">
            <v>0</v>
          </cell>
          <cell r="Z68">
            <v>0</v>
          </cell>
          <cell r="AA68">
            <v>0</v>
          </cell>
        </row>
        <row r="69">
          <cell r="A69">
            <v>1559</v>
          </cell>
          <cell r="U69">
            <v>0.21043889058434806</v>
          </cell>
          <cell r="V69">
            <v>0.38646653899695804</v>
          </cell>
          <cell r="W69">
            <v>0.27950276910008404</v>
          </cell>
          <cell r="X69">
            <v>0.12359180131860993</v>
          </cell>
          <cell r="Y69">
            <v>0</v>
          </cell>
          <cell r="Z69">
            <v>0</v>
          </cell>
          <cell r="AA69">
            <v>0</v>
          </cell>
        </row>
        <row r="70">
          <cell r="A70">
            <v>1560</v>
          </cell>
          <cell r="U70">
            <v>0.20914745569940055</v>
          </cell>
          <cell r="V70">
            <v>0.38674582510326222</v>
          </cell>
          <cell r="W70">
            <v>0.27989310666299699</v>
          </cell>
          <cell r="X70">
            <v>0.12421361253434017</v>
          </cell>
          <cell r="Y70">
            <v>0</v>
          </cell>
          <cell r="Z70">
            <v>0</v>
          </cell>
          <cell r="AA70">
            <v>0</v>
          </cell>
        </row>
        <row r="71">
          <cell r="A71">
            <v>1561</v>
          </cell>
          <cell r="U71">
            <v>0.20819763598773602</v>
          </cell>
          <cell r="V71">
            <v>0.38248893451887411</v>
          </cell>
          <cell r="W71">
            <v>0.27827397788134373</v>
          </cell>
          <cell r="X71">
            <v>0.13103945161204639</v>
          </cell>
          <cell r="Y71">
            <v>0</v>
          </cell>
          <cell r="Z71">
            <v>0</v>
          </cell>
          <cell r="AA71">
            <v>0</v>
          </cell>
        </row>
        <row r="72">
          <cell r="A72">
            <v>1562</v>
          </cell>
          <cell r="U72">
            <v>0.20665255584463238</v>
          </cell>
          <cell r="V72">
            <v>0.37564008624664885</v>
          </cell>
          <cell r="W72">
            <v>0.28106369335649506</v>
          </cell>
          <cell r="X72">
            <v>0.13664366455222357</v>
          </cell>
          <cell r="Y72">
            <v>0</v>
          </cell>
          <cell r="Z72">
            <v>0</v>
          </cell>
          <cell r="AA72">
            <v>0</v>
          </cell>
        </row>
        <row r="73">
          <cell r="A73">
            <v>1563</v>
          </cell>
          <cell r="U73">
            <v>0.2050185026220985</v>
          </cell>
          <cell r="V73">
            <v>0.36917586814723813</v>
          </cell>
          <cell r="W73">
            <v>0.28372330711440058</v>
          </cell>
          <cell r="X73">
            <v>0.14208232211626268</v>
          </cell>
          <cell r="Y73">
            <v>0</v>
          </cell>
          <cell r="Z73">
            <v>0</v>
          </cell>
          <cell r="AA73">
            <v>0</v>
          </cell>
        </row>
        <row r="74">
          <cell r="A74">
            <v>1564</v>
          </cell>
          <cell r="U74">
            <v>0.20238121639182632</v>
          </cell>
          <cell r="V74">
            <v>0.36317227906664168</v>
          </cell>
          <cell r="W74">
            <v>0.28695466335378156</v>
          </cell>
          <cell r="X74">
            <v>0.14749184118775033</v>
          </cell>
          <cell r="Y74">
            <v>0</v>
          </cell>
          <cell r="Z74">
            <v>0</v>
          </cell>
          <cell r="AA74">
            <v>0</v>
          </cell>
        </row>
        <row r="75">
          <cell r="A75">
            <v>1565</v>
          </cell>
          <cell r="U75">
            <v>0.20157343266460595</v>
          </cell>
          <cell r="V75">
            <v>0.3574730391661165</v>
          </cell>
          <cell r="W75">
            <v>0.28834475527386955</v>
          </cell>
          <cell r="X75">
            <v>0.15260877289540795</v>
          </cell>
          <cell r="Y75">
            <v>0</v>
          </cell>
          <cell r="Z75">
            <v>0</v>
          </cell>
          <cell r="AA75">
            <v>0</v>
          </cell>
        </row>
        <row r="76">
          <cell r="A76">
            <v>1566</v>
          </cell>
          <cell r="U76">
            <v>0.200397855206847</v>
          </cell>
          <cell r="V76">
            <v>0.35277592522296869</v>
          </cell>
          <cell r="W76">
            <v>0.28885385985998385</v>
          </cell>
          <cell r="X76">
            <v>0.15797235971020046</v>
          </cell>
          <cell r="Y76">
            <v>0</v>
          </cell>
          <cell r="Z76">
            <v>0</v>
          </cell>
          <cell r="AA76">
            <v>0</v>
          </cell>
        </row>
        <row r="77">
          <cell r="A77">
            <v>1567</v>
          </cell>
          <cell r="U77">
            <v>0.19960823115215273</v>
          </cell>
          <cell r="V77">
            <v>0.34772381949774545</v>
          </cell>
          <cell r="W77">
            <v>0.28978407419592073</v>
          </cell>
          <cell r="X77">
            <v>0.16288387515418104</v>
          </cell>
          <cell r="Y77">
            <v>0</v>
          </cell>
          <cell r="Z77">
            <v>0</v>
          </cell>
          <cell r="AA77">
            <v>0</v>
          </cell>
        </row>
        <row r="78">
          <cell r="A78">
            <v>1568</v>
          </cell>
          <cell r="U78">
            <v>0.19910066830845413</v>
          </cell>
          <cell r="V78">
            <v>0.34234844549589211</v>
          </cell>
          <cell r="W78">
            <v>0.29120839047337638</v>
          </cell>
          <cell r="X78">
            <v>0.16734249572227752</v>
          </cell>
          <cell r="Y78">
            <v>0</v>
          </cell>
          <cell r="Z78">
            <v>0</v>
          </cell>
          <cell r="AA78">
            <v>0</v>
          </cell>
        </row>
        <row r="79">
          <cell r="A79">
            <v>1569</v>
          </cell>
          <cell r="U79">
            <v>0.19774268164813416</v>
          </cell>
          <cell r="V79">
            <v>0.33778868856425653</v>
          </cell>
          <cell r="W79">
            <v>0.29238860959401736</v>
          </cell>
          <cell r="X79">
            <v>0.17208002019359195</v>
          </cell>
          <cell r="Y79">
            <v>0</v>
          </cell>
          <cell r="Z79">
            <v>0</v>
          </cell>
          <cell r="AA79">
            <v>0</v>
          </cell>
        </row>
        <row r="80">
          <cell r="A80">
            <v>1570</v>
          </cell>
          <cell r="U80">
            <v>0.19654734735396032</v>
          </cell>
          <cell r="V80">
            <v>0.33365632002621537</v>
          </cell>
          <cell r="W80">
            <v>0.29296456773869761</v>
          </cell>
          <cell r="X80">
            <v>0.17683176488112662</v>
          </cell>
          <cell r="Y80">
            <v>0</v>
          </cell>
          <cell r="Z80">
            <v>0</v>
          </cell>
          <cell r="AA80">
            <v>0</v>
          </cell>
        </row>
        <row r="81">
          <cell r="A81">
            <v>1571</v>
          </cell>
          <cell r="U81">
            <v>0.19493140696645289</v>
          </cell>
          <cell r="V81">
            <v>0.32957377539197436</v>
          </cell>
          <cell r="W81">
            <v>0.29403848093476292</v>
          </cell>
          <cell r="X81">
            <v>0.18145633670680961</v>
          </cell>
          <cell r="Y81">
            <v>0</v>
          </cell>
          <cell r="Z81">
            <v>0</v>
          </cell>
          <cell r="AA81">
            <v>0</v>
          </cell>
        </row>
        <row r="82">
          <cell r="A82">
            <v>1572</v>
          </cell>
          <cell r="U82">
            <v>0.19419118368469429</v>
          </cell>
          <cell r="V82">
            <v>0.32540036457312549</v>
          </cell>
          <cell r="W82">
            <v>0.2946758228240659</v>
          </cell>
          <cell r="X82">
            <v>0.18573262891811435</v>
          </cell>
          <cell r="Y82">
            <v>0</v>
          </cell>
          <cell r="Z82">
            <v>0</v>
          </cell>
          <cell r="AA82">
            <v>0</v>
          </cell>
        </row>
        <row r="83">
          <cell r="A83">
            <v>1573</v>
          </cell>
          <cell r="U83">
            <v>0.19297739762019467</v>
          </cell>
          <cell r="V83">
            <v>0.32159860126074014</v>
          </cell>
          <cell r="W83">
            <v>0.29532241539701637</v>
          </cell>
          <cell r="X83">
            <v>0.19010158572204874</v>
          </cell>
          <cell r="Y83">
            <v>0</v>
          </cell>
          <cell r="Z83">
            <v>0</v>
          </cell>
          <cell r="AA83">
            <v>0</v>
          </cell>
        </row>
        <row r="84">
          <cell r="A84">
            <v>1574</v>
          </cell>
          <cell r="U84">
            <v>0.19053638095345407</v>
          </cell>
          <cell r="V84">
            <v>0.31571880769741495</v>
          </cell>
          <cell r="W84">
            <v>0.30073157236298848</v>
          </cell>
          <cell r="X84">
            <v>0.19301323898614242</v>
          </cell>
          <cell r="Y84">
            <v>0</v>
          </cell>
          <cell r="Z84">
            <v>0</v>
          </cell>
          <cell r="AA84">
            <v>0</v>
          </cell>
        </row>
        <row r="85">
          <cell r="A85">
            <v>1575</v>
          </cell>
          <cell r="U85">
            <v>0.19016806867818536</v>
          </cell>
          <cell r="V85">
            <v>0.31224807384743392</v>
          </cell>
          <cell r="W85">
            <v>0.30047867580457671</v>
          </cell>
          <cell r="X85">
            <v>0.19710518166980406</v>
          </cell>
          <cell r="Y85">
            <v>0</v>
          </cell>
          <cell r="Z85">
            <v>0</v>
          </cell>
          <cell r="AA85">
            <v>0</v>
          </cell>
        </row>
        <row r="86">
          <cell r="A86">
            <v>1576</v>
          </cell>
          <cell r="U86">
            <v>0.1896107035280257</v>
          </cell>
          <cell r="V86">
            <v>0.30835322274966281</v>
          </cell>
          <cell r="W86">
            <v>0.30129651777286581</v>
          </cell>
          <cell r="X86">
            <v>0.20073955594944579</v>
          </cell>
          <cell r="Y86">
            <v>0</v>
          </cell>
          <cell r="Z86">
            <v>0</v>
          </cell>
          <cell r="AA86">
            <v>0</v>
          </cell>
        </row>
        <row r="87">
          <cell r="A87">
            <v>1577</v>
          </cell>
          <cell r="U87">
            <v>0.18950621110811963</v>
          </cell>
          <cell r="V87">
            <v>0.30463368357473897</v>
          </cell>
          <cell r="W87">
            <v>0.30160132510926385</v>
          </cell>
          <cell r="X87">
            <v>0.2042587802078776</v>
          </cell>
          <cell r="Y87">
            <v>0</v>
          </cell>
          <cell r="Z87">
            <v>0</v>
          </cell>
          <cell r="AA87">
            <v>0</v>
          </cell>
        </row>
        <row r="88">
          <cell r="A88">
            <v>1578</v>
          </cell>
          <cell r="U88">
            <v>0.18968190054758696</v>
          </cell>
          <cell r="V88">
            <v>0.30186401584531591</v>
          </cell>
          <cell r="W88">
            <v>0.30016371678272374</v>
          </cell>
          <cell r="X88">
            <v>0.20829036682437349</v>
          </cell>
          <cell r="Y88">
            <v>0</v>
          </cell>
          <cell r="Z88">
            <v>0</v>
          </cell>
          <cell r="AA88">
            <v>0</v>
          </cell>
        </row>
        <row r="89">
          <cell r="A89">
            <v>1579</v>
          </cell>
          <cell r="U89">
            <v>0.18812544890820063</v>
          </cell>
          <cell r="V89">
            <v>0.2991007152250813</v>
          </cell>
          <cell r="W89">
            <v>0.30055686028286893</v>
          </cell>
          <cell r="X89">
            <v>0.21221697558384905</v>
          </cell>
          <cell r="Y89">
            <v>0</v>
          </cell>
          <cell r="Z89">
            <v>0</v>
          </cell>
          <cell r="AA89">
            <v>0</v>
          </cell>
        </row>
        <row r="90">
          <cell r="A90">
            <v>1580</v>
          </cell>
          <cell r="U90">
            <v>0.18681708959610094</v>
          </cell>
          <cell r="V90">
            <v>0.296088092565641</v>
          </cell>
          <cell r="W90">
            <v>0.30132750502432942</v>
          </cell>
          <cell r="X90">
            <v>0.21576731281392855</v>
          </cell>
          <cell r="Y90">
            <v>0</v>
          </cell>
          <cell r="Z90">
            <v>0</v>
          </cell>
          <cell r="AA90">
            <v>0</v>
          </cell>
        </row>
        <row r="91">
          <cell r="A91">
            <v>1581</v>
          </cell>
          <cell r="U91">
            <v>0.18500338252200854</v>
          </cell>
          <cell r="V91">
            <v>0.29328934100141441</v>
          </cell>
          <cell r="W91">
            <v>0.30229043940559108</v>
          </cell>
          <cell r="X91">
            <v>0.21941683707098597</v>
          </cell>
          <cell r="Y91">
            <v>0</v>
          </cell>
          <cell r="Z91">
            <v>0</v>
          </cell>
          <cell r="AA91">
            <v>0</v>
          </cell>
        </row>
        <row r="92">
          <cell r="A92">
            <v>1582</v>
          </cell>
          <cell r="U92">
            <v>0.18421324355801169</v>
          </cell>
          <cell r="V92">
            <v>0.29135941549306471</v>
          </cell>
          <cell r="W92">
            <v>0.30090030350536318</v>
          </cell>
          <cell r="X92">
            <v>0.22352703744356048</v>
          </cell>
          <cell r="Y92">
            <v>0</v>
          </cell>
          <cell r="Z92">
            <v>0</v>
          </cell>
          <cell r="AA92">
            <v>0</v>
          </cell>
        </row>
        <row r="93">
          <cell r="A93">
            <v>1583</v>
          </cell>
          <cell r="U93">
            <v>0.18363495973446428</v>
          </cell>
          <cell r="V93">
            <v>0.28904986332372695</v>
          </cell>
          <cell r="W93">
            <v>0.30015106742122366</v>
          </cell>
          <cell r="X93">
            <v>0.22716410952058499</v>
          </cell>
          <cell r="Y93">
            <v>0</v>
          </cell>
          <cell r="Z93">
            <v>0</v>
          </cell>
          <cell r="AA93">
            <v>0</v>
          </cell>
        </row>
        <row r="94">
          <cell r="A94">
            <v>1584</v>
          </cell>
          <cell r="U94">
            <v>0.18287139254133361</v>
          </cell>
          <cell r="V94">
            <v>0.28678533474652307</v>
          </cell>
          <cell r="W94">
            <v>0.2995975030194849</v>
          </cell>
          <cell r="X94">
            <v>0.23074576969265856</v>
          </cell>
          <cell r="Y94">
            <v>0</v>
          </cell>
          <cell r="Z94">
            <v>0</v>
          </cell>
          <cell r="AA94">
            <v>0</v>
          </cell>
        </row>
        <row r="95">
          <cell r="A95">
            <v>1585</v>
          </cell>
          <cell r="U95">
            <v>0.18250235128778775</v>
          </cell>
          <cell r="V95">
            <v>0.28372263456478924</v>
          </cell>
          <cell r="W95">
            <v>0.30009598447264746</v>
          </cell>
          <cell r="X95">
            <v>0.23367902967477552</v>
          </cell>
          <cell r="Y95">
            <v>0</v>
          </cell>
          <cell r="Z95">
            <v>0</v>
          </cell>
          <cell r="AA95">
            <v>0</v>
          </cell>
        </row>
        <row r="96">
          <cell r="A96">
            <v>1586</v>
          </cell>
          <cell r="U96">
            <v>0.18322702143913619</v>
          </cell>
          <cell r="V96">
            <v>0.2814784017407691</v>
          </cell>
          <cell r="W96">
            <v>0.29822837514957862</v>
          </cell>
          <cell r="X96">
            <v>0.23706620167051609</v>
          </cell>
          <cell r="Y96">
            <v>0</v>
          </cell>
          <cell r="Z96">
            <v>0</v>
          </cell>
          <cell r="AA96">
            <v>0</v>
          </cell>
        </row>
        <row r="97">
          <cell r="A97">
            <v>1587</v>
          </cell>
          <cell r="U97">
            <v>0.18285308523592375</v>
          </cell>
          <cell r="V97">
            <v>0.27924238883973246</v>
          </cell>
          <cell r="W97">
            <v>0.29737957896936446</v>
          </cell>
          <cell r="X97">
            <v>0.24052494695497939</v>
          </cell>
          <cell r="Y97">
            <v>0</v>
          </cell>
          <cell r="Z97">
            <v>0</v>
          </cell>
          <cell r="AA97">
            <v>0</v>
          </cell>
        </row>
        <row r="98">
          <cell r="A98">
            <v>1588</v>
          </cell>
          <cell r="U98">
            <v>0.18123294816824145</v>
          </cell>
          <cell r="V98">
            <v>0.27725085396892607</v>
          </cell>
          <cell r="W98">
            <v>0.29719227474733956</v>
          </cell>
          <cell r="X98">
            <v>0.24432392311549281</v>
          </cell>
          <cell r="Y98">
            <v>0</v>
          </cell>
          <cell r="Z98">
            <v>0</v>
          </cell>
          <cell r="AA98">
            <v>0</v>
          </cell>
        </row>
        <row r="99">
          <cell r="A99">
            <v>1589</v>
          </cell>
          <cell r="U99">
            <v>0.18143746539033553</v>
          </cell>
          <cell r="V99">
            <v>0.27459096413326772</v>
          </cell>
          <cell r="W99">
            <v>0.29692297643582649</v>
          </cell>
          <cell r="X99">
            <v>0.2470485940405702</v>
          </cell>
          <cell r="Y99">
            <v>0</v>
          </cell>
          <cell r="Z99">
            <v>0</v>
          </cell>
          <cell r="AA99">
            <v>0</v>
          </cell>
        </row>
        <row r="100">
          <cell r="A100">
            <v>1590</v>
          </cell>
          <cell r="U100">
            <v>0.18222019568932865</v>
          </cell>
          <cell r="V100">
            <v>0.2721991204396102</v>
          </cell>
          <cell r="W100">
            <v>0.29575860497280043</v>
          </cell>
          <cell r="X100">
            <v>0.24982207889826072</v>
          </cell>
          <cell r="Y100">
            <v>0</v>
          </cell>
          <cell r="Z100">
            <v>0</v>
          </cell>
          <cell r="AA100">
            <v>0</v>
          </cell>
        </row>
        <row r="101">
          <cell r="A101">
            <v>1591</v>
          </cell>
          <cell r="U101">
            <v>0.18127533084941738</v>
          </cell>
          <cell r="V101">
            <v>0.27019221641490149</v>
          </cell>
          <cell r="W101">
            <v>0.29535046817980215</v>
          </cell>
          <cell r="X101">
            <v>0.25318198455587904</v>
          </cell>
          <cell r="Y101">
            <v>0</v>
          </cell>
          <cell r="Z101">
            <v>0</v>
          </cell>
          <cell r="AA101">
            <v>0</v>
          </cell>
        </row>
        <row r="102">
          <cell r="A102">
            <v>1592</v>
          </cell>
          <cell r="U102">
            <v>0.18055246211635084</v>
          </cell>
          <cell r="V102">
            <v>0.26829555377307834</v>
          </cell>
          <cell r="W102">
            <v>0.29462465700707746</v>
          </cell>
          <cell r="X102">
            <v>0.2565273271034933</v>
          </cell>
          <cell r="Y102">
            <v>0</v>
          </cell>
          <cell r="Z102">
            <v>0</v>
          </cell>
          <cell r="AA102">
            <v>0</v>
          </cell>
        </row>
        <row r="103">
          <cell r="A103">
            <v>1593</v>
          </cell>
          <cell r="U103">
            <v>0.17974996900685267</v>
          </cell>
          <cell r="V103">
            <v>0.2668671486798051</v>
          </cell>
          <cell r="W103">
            <v>0.29307267341253113</v>
          </cell>
          <cell r="X103">
            <v>0.26031020890081114</v>
          </cell>
          <cell r="Y103">
            <v>0</v>
          </cell>
          <cell r="Z103">
            <v>0</v>
          </cell>
          <cell r="AA103">
            <v>0</v>
          </cell>
        </row>
        <row r="104">
          <cell r="A104">
            <v>1594</v>
          </cell>
          <cell r="U104">
            <v>0.18030764669127189</v>
          </cell>
          <cell r="V104">
            <v>0.2650761379600331</v>
          </cell>
          <cell r="W104">
            <v>0.2912449026436324</v>
          </cell>
          <cell r="X104">
            <v>0.26337131270506259</v>
          </cell>
          <cell r="Y104">
            <v>0</v>
          </cell>
          <cell r="Z104">
            <v>0</v>
          </cell>
          <cell r="AA104">
            <v>0</v>
          </cell>
        </row>
        <row r="105">
          <cell r="A105">
            <v>1595</v>
          </cell>
          <cell r="U105">
            <v>0.18112672265482777</v>
          </cell>
          <cell r="V105">
            <v>0.26289202712018561</v>
          </cell>
          <cell r="W105">
            <v>0.29013563306802925</v>
          </cell>
          <cell r="X105">
            <v>0.26584561715695743</v>
          </cell>
          <cell r="Y105">
            <v>0</v>
          </cell>
          <cell r="Z105">
            <v>0</v>
          </cell>
          <cell r="AA105">
            <v>0</v>
          </cell>
        </row>
        <row r="106">
          <cell r="A106">
            <v>1596</v>
          </cell>
          <cell r="U106">
            <v>0.18089626871090558</v>
          </cell>
          <cell r="V106">
            <v>0.26049755834744148</v>
          </cell>
          <cell r="W106">
            <v>0.28857276405285814</v>
          </cell>
          <cell r="X106">
            <v>0.27003340888879473</v>
          </cell>
          <cell r="Y106">
            <v>0</v>
          </cell>
          <cell r="Z106">
            <v>0</v>
          </cell>
          <cell r="AA106">
            <v>0</v>
          </cell>
        </row>
        <row r="107">
          <cell r="A107">
            <v>1597</v>
          </cell>
          <cell r="U107">
            <v>0.17952674556295012</v>
          </cell>
          <cell r="V107">
            <v>0.25829123527149211</v>
          </cell>
          <cell r="W107">
            <v>0.28767159987222757</v>
          </cell>
          <cell r="X107">
            <v>0.27451041929333025</v>
          </cell>
          <cell r="Y107">
            <v>0</v>
          </cell>
          <cell r="Z107">
            <v>0</v>
          </cell>
          <cell r="AA107">
            <v>0</v>
          </cell>
        </row>
        <row r="108">
          <cell r="A108">
            <v>1598</v>
          </cell>
          <cell r="U108">
            <v>0.17738912117941069</v>
          </cell>
          <cell r="V108">
            <v>0.25642872879229139</v>
          </cell>
          <cell r="W108">
            <v>0.28675794862709864</v>
          </cell>
          <cell r="X108">
            <v>0.27942420140119928</v>
          </cell>
          <cell r="Y108">
            <v>0</v>
          </cell>
          <cell r="Z108">
            <v>0</v>
          </cell>
          <cell r="AA108">
            <v>0</v>
          </cell>
        </row>
        <row r="109">
          <cell r="A109">
            <v>1599</v>
          </cell>
          <cell r="U109">
            <v>0.17711637885340831</v>
          </cell>
          <cell r="V109">
            <v>0.25416600736806449</v>
          </cell>
          <cell r="W109">
            <v>0.28544817122109251</v>
          </cell>
          <cell r="X109">
            <v>0.28326944255743469</v>
          </cell>
          <cell r="Y109">
            <v>0</v>
          </cell>
          <cell r="Z109">
            <v>0</v>
          </cell>
          <cell r="AA109">
            <v>0</v>
          </cell>
        </row>
        <row r="110">
          <cell r="A110">
            <v>1600</v>
          </cell>
          <cell r="U110">
            <v>0.17714597197240534</v>
          </cell>
          <cell r="V110">
            <v>0.25164821554405303</v>
          </cell>
          <cell r="W110">
            <v>0.28462669088181408</v>
          </cell>
          <cell r="X110">
            <v>0.2865791216017276</v>
          </cell>
          <cell r="Y110">
            <v>0</v>
          </cell>
          <cell r="Z110">
            <v>0</v>
          </cell>
          <cell r="AA110">
            <v>0</v>
          </cell>
        </row>
        <row r="111">
          <cell r="A111">
            <v>1601</v>
          </cell>
          <cell r="U111">
            <v>0.17705969757864601</v>
          </cell>
          <cell r="V111">
            <v>0.24861561433084939</v>
          </cell>
          <cell r="W111">
            <v>0.28456808616826695</v>
          </cell>
          <cell r="X111">
            <v>0.28975660192223757</v>
          </cell>
          <cell r="Y111">
            <v>0</v>
          </cell>
          <cell r="Z111">
            <v>0</v>
          </cell>
          <cell r="AA111">
            <v>0</v>
          </cell>
        </row>
        <row r="112">
          <cell r="A112">
            <v>1602</v>
          </cell>
          <cell r="U112">
            <v>0.17639265327850828</v>
          </cell>
          <cell r="V112">
            <v>0.24599112987843774</v>
          </cell>
          <cell r="W112">
            <v>0.28418927901697139</v>
          </cell>
          <cell r="X112">
            <v>0.29342693782608253</v>
          </cell>
          <cell r="Y112">
            <v>0</v>
          </cell>
          <cell r="Z112">
            <v>0</v>
          </cell>
          <cell r="AA112">
            <v>0</v>
          </cell>
        </row>
        <row r="113">
          <cell r="A113">
            <v>1603</v>
          </cell>
          <cell r="U113">
            <v>0.17548597040727718</v>
          </cell>
          <cell r="V113">
            <v>0.24329047063394113</v>
          </cell>
          <cell r="W113">
            <v>0.28432803147427821</v>
          </cell>
          <cell r="X113">
            <v>0.2968955274845036</v>
          </cell>
          <cell r="Y113">
            <v>0</v>
          </cell>
          <cell r="Z113">
            <v>0</v>
          </cell>
          <cell r="AA113">
            <v>0</v>
          </cell>
        </row>
        <row r="114">
          <cell r="A114">
            <v>1604</v>
          </cell>
          <cell r="U114">
            <v>0.17427436257365564</v>
          </cell>
          <cell r="V114">
            <v>0.24081876405658298</v>
          </cell>
          <cell r="W114">
            <v>0.28430514064863843</v>
          </cell>
          <cell r="X114">
            <v>0.30060173272112284</v>
          </cell>
          <cell r="Y114">
            <v>0</v>
          </cell>
          <cell r="Z114">
            <v>0</v>
          </cell>
          <cell r="AA114">
            <v>0</v>
          </cell>
        </row>
        <row r="115">
          <cell r="A115">
            <v>1605</v>
          </cell>
          <cell r="U115">
            <v>0.17428811725950139</v>
          </cell>
          <cell r="V115">
            <v>0.23792398564816516</v>
          </cell>
          <cell r="W115">
            <v>0.28449857665174727</v>
          </cell>
          <cell r="X115">
            <v>0.3032893204405861</v>
          </cell>
          <cell r="Y115">
            <v>0</v>
          </cell>
          <cell r="Z115">
            <v>0</v>
          </cell>
          <cell r="AA115">
            <v>0</v>
          </cell>
        </row>
        <row r="116">
          <cell r="A116">
            <v>1606</v>
          </cell>
          <cell r="U116">
            <v>0.1741769343234324</v>
          </cell>
          <cell r="V116">
            <v>0.23546525053981102</v>
          </cell>
          <cell r="W116">
            <v>0.28388329696696629</v>
          </cell>
          <cell r="X116">
            <v>0.30647451816979021</v>
          </cell>
          <cell r="Y116">
            <v>0</v>
          </cell>
          <cell r="Z116">
            <v>0</v>
          </cell>
          <cell r="AA116">
            <v>0</v>
          </cell>
        </row>
        <row r="117">
          <cell r="A117">
            <v>1607</v>
          </cell>
          <cell r="U117">
            <v>0.17403811580205478</v>
          </cell>
          <cell r="V117">
            <v>0.2325020209774647</v>
          </cell>
          <cell r="W117">
            <v>0.28469526139071105</v>
          </cell>
          <cell r="X117">
            <v>0.30876460182976945</v>
          </cell>
          <cell r="Y117">
            <v>0</v>
          </cell>
          <cell r="Z117">
            <v>0</v>
          </cell>
          <cell r="AA117">
            <v>0</v>
          </cell>
        </row>
        <row r="118">
          <cell r="A118">
            <v>1608</v>
          </cell>
          <cell r="U118">
            <v>0.17361261368897082</v>
          </cell>
          <cell r="V118">
            <v>0.22987450800737247</v>
          </cell>
          <cell r="W118">
            <v>0.28505122399449007</v>
          </cell>
          <cell r="X118">
            <v>0.31146165430916661</v>
          </cell>
          <cell r="Y118">
            <v>0</v>
          </cell>
          <cell r="Z118">
            <v>0</v>
          </cell>
          <cell r="AA118">
            <v>0</v>
          </cell>
        </row>
        <row r="119">
          <cell r="A119">
            <v>1609</v>
          </cell>
          <cell r="U119">
            <v>0.17307320502415402</v>
          </cell>
          <cell r="V119">
            <v>0.22714591111617999</v>
          </cell>
          <cell r="W119">
            <v>0.28590534735199746</v>
          </cell>
          <cell r="X119">
            <v>0.3138755365076687</v>
          </cell>
          <cell r="Y119">
            <v>0</v>
          </cell>
          <cell r="Z119">
            <v>0</v>
          </cell>
          <cell r="AA119">
            <v>0</v>
          </cell>
        </row>
        <row r="120">
          <cell r="A120">
            <v>1610</v>
          </cell>
          <cell r="U120">
            <v>0.17170398231217859</v>
          </cell>
          <cell r="V120">
            <v>0.22446968093428818</v>
          </cell>
          <cell r="W120">
            <v>0.28740860419606673</v>
          </cell>
          <cell r="X120">
            <v>0.31641773255746641</v>
          </cell>
          <cell r="Y120">
            <v>0</v>
          </cell>
          <cell r="Z120">
            <v>0</v>
          </cell>
          <cell r="AA120">
            <v>0</v>
          </cell>
        </row>
        <row r="121">
          <cell r="A121">
            <v>1611</v>
          </cell>
          <cell r="U121">
            <v>0.17110159885757895</v>
          </cell>
          <cell r="V121">
            <v>0.22219512117978019</v>
          </cell>
          <cell r="W121">
            <v>0.2874282370576457</v>
          </cell>
          <cell r="X121">
            <v>0.3192750429049952</v>
          </cell>
          <cell r="Y121">
            <v>0</v>
          </cell>
          <cell r="Z121">
            <v>0</v>
          </cell>
          <cell r="AA121">
            <v>0</v>
          </cell>
        </row>
        <row r="122">
          <cell r="A122">
            <v>1612</v>
          </cell>
          <cell r="U122">
            <v>0.17025851156972635</v>
          </cell>
          <cell r="V122">
            <v>0.2198720137491483</v>
          </cell>
          <cell r="W122">
            <v>0.28788636107385857</v>
          </cell>
          <cell r="X122">
            <v>0.32198311360726684</v>
          </cell>
          <cell r="Y122">
            <v>0</v>
          </cell>
          <cell r="Z122">
            <v>0</v>
          </cell>
          <cell r="AA122">
            <v>0</v>
          </cell>
        </row>
        <row r="123">
          <cell r="A123">
            <v>1613</v>
          </cell>
          <cell r="U123">
            <v>0.169444151760964</v>
          </cell>
          <cell r="V123">
            <v>0.21770030016281813</v>
          </cell>
          <cell r="W123">
            <v>0.28804644659261108</v>
          </cell>
          <cell r="X123">
            <v>0.32480910148360681</v>
          </cell>
          <cell r="Y123">
            <v>0</v>
          </cell>
          <cell r="Z123">
            <v>0</v>
          </cell>
          <cell r="AA123">
            <v>0</v>
          </cell>
        </row>
        <row r="124">
          <cell r="A124">
            <v>1614</v>
          </cell>
          <cell r="U124">
            <v>0.16812641597575378</v>
          </cell>
          <cell r="V124">
            <v>0.21577942983567583</v>
          </cell>
          <cell r="W124">
            <v>0.28801765391805906</v>
          </cell>
          <cell r="X124">
            <v>0.32807650027051133</v>
          </cell>
          <cell r="Y124">
            <v>0</v>
          </cell>
          <cell r="Z124">
            <v>0</v>
          </cell>
          <cell r="AA124">
            <v>0</v>
          </cell>
        </row>
        <row r="125">
          <cell r="A125">
            <v>1615</v>
          </cell>
          <cell r="U125">
            <v>0.16756621619776105</v>
          </cell>
          <cell r="V125">
            <v>0.21332372938428354</v>
          </cell>
          <cell r="W125">
            <v>0.28900657555694553</v>
          </cell>
          <cell r="X125">
            <v>0.33010347886100982</v>
          </cell>
          <cell r="Y125">
            <v>0</v>
          </cell>
          <cell r="Z125">
            <v>0</v>
          </cell>
          <cell r="AA125">
            <v>0</v>
          </cell>
        </row>
        <row r="126">
          <cell r="A126">
            <v>1616</v>
          </cell>
          <cell r="U126">
            <v>0.16681529603385642</v>
          </cell>
          <cell r="V126">
            <v>0.21149198085772636</v>
          </cell>
          <cell r="W126">
            <v>0.28810751168274656</v>
          </cell>
          <cell r="X126">
            <v>0.33358521142567077</v>
          </cell>
          <cell r="Y126">
            <v>0</v>
          </cell>
          <cell r="Z126">
            <v>0</v>
          </cell>
          <cell r="AA126">
            <v>0</v>
          </cell>
        </row>
        <row r="127">
          <cell r="A127">
            <v>1617</v>
          </cell>
          <cell r="U127">
            <v>0.16568283533133346</v>
          </cell>
          <cell r="V127">
            <v>0.20961717145213013</v>
          </cell>
          <cell r="W127">
            <v>0.28771615801233913</v>
          </cell>
          <cell r="X127">
            <v>0.33698383520419722</v>
          </cell>
          <cell r="Y127">
            <v>0</v>
          </cell>
          <cell r="Z127">
            <v>0</v>
          </cell>
          <cell r="AA127">
            <v>0</v>
          </cell>
        </row>
        <row r="128">
          <cell r="A128">
            <v>1618</v>
          </cell>
          <cell r="U128">
            <v>0.16529254262778659</v>
          </cell>
          <cell r="V128">
            <v>0.20768499274000052</v>
          </cell>
          <cell r="W128">
            <v>0.28705995124155048</v>
          </cell>
          <cell r="X128">
            <v>0.33996251339066241</v>
          </cell>
          <cell r="Y128">
            <v>0</v>
          </cell>
          <cell r="Z128">
            <v>0</v>
          </cell>
          <cell r="AA128">
            <v>0</v>
          </cell>
        </row>
        <row r="129">
          <cell r="A129">
            <v>1619</v>
          </cell>
          <cell r="U129">
            <v>0.16537476588710476</v>
          </cell>
          <cell r="V129">
            <v>0.20581378880320184</v>
          </cell>
          <cell r="W129">
            <v>0.28600601275983384</v>
          </cell>
          <cell r="X129">
            <v>0.34280543254985957</v>
          </cell>
          <cell r="Y129">
            <v>0</v>
          </cell>
          <cell r="Z129">
            <v>0</v>
          </cell>
          <cell r="AA129">
            <v>0</v>
          </cell>
        </row>
        <row r="130">
          <cell r="A130">
            <v>1620</v>
          </cell>
          <cell r="U130">
            <v>0.16542880652073849</v>
          </cell>
          <cell r="V130">
            <v>0.20393403029294691</v>
          </cell>
          <cell r="W130">
            <v>0.28511571567992833</v>
          </cell>
          <cell r="X130">
            <v>0.34552144750638614</v>
          </cell>
          <cell r="Y130">
            <v>0</v>
          </cell>
          <cell r="Z130">
            <v>0</v>
          </cell>
          <cell r="AA130">
            <v>0</v>
          </cell>
        </row>
        <row r="131">
          <cell r="A131">
            <v>1621</v>
          </cell>
          <cell r="U131">
            <v>0.16608048888924515</v>
          </cell>
          <cell r="V131">
            <v>0.20230016369549716</v>
          </cell>
          <cell r="W131">
            <v>0.2831914100089607</v>
          </cell>
          <cell r="X131">
            <v>0.34842793740629707</v>
          </cell>
          <cell r="Y131">
            <v>0</v>
          </cell>
          <cell r="Z131">
            <v>0</v>
          </cell>
          <cell r="AA131">
            <v>0</v>
          </cell>
        </row>
        <row r="132">
          <cell r="A132">
            <v>1622</v>
          </cell>
          <cell r="U132">
            <v>0.16736940595415545</v>
          </cell>
          <cell r="V132">
            <v>0.20041473477699512</v>
          </cell>
          <cell r="W132">
            <v>0.28167610601764598</v>
          </cell>
          <cell r="X132">
            <v>0.35053975325120351</v>
          </cell>
          <cell r="Y132">
            <v>0</v>
          </cell>
          <cell r="Z132">
            <v>0</v>
          </cell>
          <cell r="AA132">
            <v>0</v>
          </cell>
        </row>
        <row r="133">
          <cell r="A133">
            <v>1623</v>
          </cell>
          <cell r="U133">
            <v>0.16710975650075263</v>
          </cell>
          <cell r="V133">
            <v>0.19875066840430949</v>
          </cell>
          <cell r="W133">
            <v>0.28070978381061795</v>
          </cell>
          <cell r="X133">
            <v>0.35342979128431995</v>
          </cell>
          <cell r="Y133">
            <v>0</v>
          </cell>
          <cell r="Z133">
            <v>0</v>
          </cell>
          <cell r="AA133">
            <v>0</v>
          </cell>
        </row>
        <row r="134">
          <cell r="A134">
            <v>1624</v>
          </cell>
          <cell r="U134">
            <v>0.16529119292978831</v>
          </cell>
          <cell r="V134">
            <v>0.1974933029080958</v>
          </cell>
          <cell r="W134">
            <v>0.27969135351333074</v>
          </cell>
          <cell r="X134">
            <v>0.35752415064878523</v>
          </cell>
          <cell r="Y134">
            <v>0</v>
          </cell>
          <cell r="Z134">
            <v>0</v>
          </cell>
          <cell r="AA134">
            <v>0</v>
          </cell>
        </row>
        <row r="135">
          <cell r="A135">
            <v>1625</v>
          </cell>
          <cell r="U135">
            <v>0.16402738537910022</v>
          </cell>
          <cell r="V135">
            <v>0.19607443533613333</v>
          </cell>
          <cell r="W135">
            <v>0.27884898663681312</v>
          </cell>
          <cell r="X135">
            <v>0.36104919264795343</v>
          </cell>
          <cell r="Y135">
            <v>0</v>
          </cell>
          <cell r="Z135">
            <v>0</v>
          </cell>
          <cell r="AA135">
            <v>0</v>
          </cell>
        </row>
        <row r="136">
          <cell r="A136">
            <v>1626</v>
          </cell>
          <cell r="U136">
            <v>0.16136460113711348</v>
          </cell>
          <cell r="V136">
            <v>0.19492102588554888</v>
          </cell>
          <cell r="W136">
            <v>0.27822774702539449</v>
          </cell>
          <cell r="X136">
            <v>0.36548662595194314</v>
          </cell>
          <cell r="Y136">
            <v>0</v>
          </cell>
          <cell r="Z136">
            <v>0</v>
          </cell>
          <cell r="AA136">
            <v>0</v>
          </cell>
        </row>
        <row r="137">
          <cell r="A137">
            <v>1627</v>
          </cell>
          <cell r="U137">
            <v>0.16123093025259444</v>
          </cell>
          <cell r="V137">
            <v>0.19329534222285633</v>
          </cell>
          <cell r="W137">
            <v>0.27740939970151712</v>
          </cell>
          <cell r="X137">
            <v>0.36806432782303222</v>
          </cell>
          <cell r="Y137">
            <v>0</v>
          </cell>
          <cell r="Z137">
            <v>0</v>
          </cell>
          <cell r="AA137">
            <v>0</v>
          </cell>
        </row>
        <row r="138">
          <cell r="A138">
            <v>1628</v>
          </cell>
          <cell r="U138">
            <v>0.16286757650529954</v>
          </cell>
          <cell r="V138">
            <v>0.19144824163279975</v>
          </cell>
          <cell r="W138">
            <v>0.27618888911443251</v>
          </cell>
          <cell r="X138">
            <v>0.36949529274746812</v>
          </cell>
          <cell r="Y138">
            <v>0</v>
          </cell>
          <cell r="Z138">
            <v>0</v>
          </cell>
          <cell r="AA138">
            <v>0</v>
          </cell>
        </row>
        <row r="139">
          <cell r="A139">
            <v>1629</v>
          </cell>
          <cell r="U139">
            <v>0.1638765440613783</v>
          </cell>
          <cell r="V139">
            <v>0.18971482228578415</v>
          </cell>
          <cell r="W139">
            <v>0.27515792732022581</v>
          </cell>
          <cell r="X139">
            <v>0.37125070633261187</v>
          </cell>
          <cell r="Y139">
            <v>0</v>
          </cell>
          <cell r="Z139">
            <v>0</v>
          </cell>
          <cell r="AA139">
            <v>0</v>
          </cell>
        </row>
        <row r="140">
          <cell r="A140">
            <v>1630</v>
          </cell>
          <cell r="U140">
            <v>0.16225463700536638</v>
          </cell>
          <cell r="V140">
            <v>0.1881626873300162</v>
          </cell>
          <cell r="W140">
            <v>0.27543234319218879</v>
          </cell>
          <cell r="X140">
            <v>0.37415033247242863</v>
          </cell>
          <cell r="Y140">
            <v>0</v>
          </cell>
          <cell r="Z140">
            <v>0</v>
          </cell>
          <cell r="AA140">
            <v>0</v>
          </cell>
        </row>
        <row r="141">
          <cell r="A141">
            <v>1631</v>
          </cell>
          <cell r="U141">
            <v>0.16037493389563512</v>
          </cell>
          <cell r="V141">
            <v>0.18694904362374018</v>
          </cell>
          <cell r="W141">
            <v>0.27484774913645754</v>
          </cell>
          <cell r="X141">
            <v>0.37782827334416719</v>
          </cell>
          <cell r="Y141">
            <v>0</v>
          </cell>
          <cell r="Z141">
            <v>0</v>
          </cell>
          <cell r="AA141">
            <v>0</v>
          </cell>
        </row>
        <row r="142">
          <cell r="A142">
            <v>1632</v>
          </cell>
          <cell r="U142">
            <v>0.16117733091060926</v>
          </cell>
          <cell r="V142">
            <v>0.1855600097797615</v>
          </cell>
          <cell r="W142">
            <v>0.27311345302390228</v>
          </cell>
          <cell r="X142">
            <v>0.38014920628572707</v>
          </cell>
          <cell r="Y142">
            <v>0</v>
          </cell>
          <cell r="Z142">
            <v>0</v>
          </cell>
          <cell r="AA142">
            <v>0</v>
          </cell>
        </row>
        <row r="143">
          <cell r="A143">
            <v>1633</v>
          </cell>
          <cell r="U143">
            <v>0.16342216424155911</v>
          </cell>
          <cell r="V143">
            <v>0.18377972524858155</v>
          </cell>
          <cell r="W143">
            <v>0.27183018290716288</v>
          </cell>
          <cell r="X143">
            <v>0.38096792760269643</v>
          </cell>
          <cell r="Y143">
            <v>0</v>
          </cell>
          <cell r="Z143">
            <v>0</v>
          </cell>
          <cell r="AA143">
            <v>0</v>
          </cell>
        </row>
        <row r="144">
          <cell r="A144">
            <v>1634</v>
          </cell>
          <cell r="U144">
            <v>0.16405676640929659</v>
          </cell>
          <cell r="V144">
            <v>0.18231350026193374</v>
          </cell>
          <cell r="W144">
            <v>0.270673107453895</v>
          </cell>
          <cell r="X144">
            <v>0.38295662587487467</v>
          </cell>
          <cell r="Y144">
            <v>0</v>
          </cell>
          <cell r="Z144">
            <v>0</v>
          </cell>
          <cell r="AA144">
            <v>0</v>
          </cell>
        </row>
        <row r="145">
          <cell r="A145">
            <v>1635</v>
          </cell>
          <cell r="U145">
            <v>0.16366329483439823</v>
          </cell>
          <cell r="V145">
            <v>0.18097137721106904</v>
          </cell>
          <cell r="W145">
            <v>0.26986216436445487</v>
          </cell>
          <cell r="X145">
            <v>0.38550316359007786</v>
          </cell>
          <cell r="Y145">
            <v>0</v>
          </cell>
          <cell r="Z145">
            <v>0</v>
          </cell>
          <cell r="AA145">
            <v>0</v>
          </cell>
        </row>
        <row r="146">
          <cell r="A146">
            <v>1636</v>
          </cell>
          <cell r="U146">
            <v>0.15985516050236781</v>
          </cell>
          <cell r="V146">
            <v>0.18005377793764007</v>
          </cell>
          <cell r="W146">
            <v>0.26989171326780498</v>
          </cell>
          <cell r="X146">
            <v>0.39019934829218705</v>
          </cell>
          <cell r="Y146">
            <v>0</v>
          </cell>
          <cell r="Z146">
            <v>0</v>
          </cell>
          <cell r="AA146">
            <v>0</v>
          </cell>
        </row>
        <row r="147">
          <cell r="A147">
            <v>1637</v>
          </cell>
          <cell r="U147">
            <v>0.16153319253498391</v>
          </cell>
          <cell r="V147">
            <v>0.17840829087401408</v>
          </cell>
          <cell r="W147">
            <v>0.26893053859122273</v>
          </cell>
          <cell r="X147">
            <v>0.39112797799977927</v>
          </cell>
          <cell r="Y147">
            <v>0</v>
          </cell>
          <cell r="Z147">
            <v>0</v>
          </cell>
          <cell r="AA147">
            <v>0</v>
          </cell>
        </row>
        <row r="148">
          <cell r="A148">
            <v>1638</v>
          </cell>
          <cell r="U148">
            <v>0.15969366851865593</v>
          </cell>
          <cell r="V148">
            <v>0.17722357488240556</v>
          </cell>
          <cell r="W148">
            <v>0.26873021427378424</v>
          </cell>
          <cell r="X148">
            <v>0.39435254232515421</v>
          </cell>
          <cell r="Y148">
            <v>0</v>
          </cell>
          <cell r="Z148">
            <v>0</v>
          </cell>
          <cell r="AA148">
            <v>0</v>
          </cell>
        </row>
        <row r="149">
          <cell r="A149">
            <v>1639</v>
          </cell>
          <cell r="U149">
            <v>0.15984361663826399</v>
          </cell>
          <cell r="V149">
            <v>0.17585850086978941</v>
          </cell>
          <cell r="W149">
            <v>0.26795387219574857</v>
          </cell>
          <cell r="X149">
            <v>0.39634401029619815</v>
          </cell>
          <cell r="Y149">
            <v>0</v>
          </cell>
          <cell r="Z149">
            <v>0</v>
          </cell>
          <cell r="AA149">
            <v>0</v>
          </cell>
        </row>
        <row r="150">
          <cell r="A150">
            <v>1640</v>
          </cell>
          <cell r="U150">
            <v>0.15897797930692478</v>
          </cell>
          <cell r="V150">
            <v>0.174685963947351</v>
          </cell>
          <cell r="W150">
            <v>0.26721842758285935</v>
          </cell>
          <cell r="X150">
            <v>0.39911762916286481</v>
          </cell>
          <cell r="Y150">
            <v>0</v>
          </cell>
          <cell r="Z150">
            <v>0</v>
          </cell>
          <cell r="AA150">
            <v>0</v>
          </cell>
        </row>
        <row r="151">
          <cell r="A151">
            <v>1641</v>
          </cell>
          <cell r="U151">
            <v>0.15622195827080299</v>
          </cell>
          <cell r="V151">
            <v>0.17389527976704774</v>
          </cell>
          <cell r="W151">
            <v>0.26635979676933219</v>
          </cell>
          <cell r="X151">
            <v>0.40352296519281711</v>
          </cell>
          <cell r="Y151">
            <v>0</v>
          </cell>
          <cell r="Z151">
            <v>0</v>
          </cell>
          <cell r="AA151">
            <v>0</v>
          </cell>
        </row>
        <row r="152">
          <cell r="A152">
            <v>1642</v>
          </cell>
          <cell r="U152">
            <v>0.15698769169872662</v>
          </cell>
          <cell r="V152">
            <v>0.17267200277308126</v>
          </cell>
          <cell r="W152">
            <v>0.26488994841898084</v>
          </cell>
          <cell r="X152">
            <v>0.40545035710921118</v>
          </cell>
          <cell r="Y152">
            <v>0</v>
          </cell>
          <cell r="Z152">
            <v>0</v>
          </cell>
          <cell r="AA152">
            <v>0</v>
          </cell>
        </row>
        <row r="153">
          <cell r="A153">
            <v>1643</v>
          </cell>
          <cell r="U153">
            <v>0.15817317368668019</v>
          </cell>
          <cell r="V153">
            <v>0.17153512981767693</v>
          </cell>
          <cell r="W153">
            <v>0.26291548345812116</v>
          </cell>
          <cell r="X153">
            <v>0.40737621303752175</v>
          </cell>
          <cell r="Y153">
            <v>0</v>
          </cell>
          <cell r="Z153">
            <v>0</v>
          </cell>
          <cell r="AA153">
            <v>0</v>
          </cell>
        </row>
        <row r="154">
          <cell r="A154">
            <v>1644</v>
          </cell>
          <cell r="U154">
            <v>0.1562855715373008</v>
          </cell>
          <cell r="V154">
            <v>0.17082954913973986</v>
          </cell>
          <cell r="W154">
            <v>0.26132566736139801</v>
          </cell>
          <cell r="X154">
            <v>0.41155921196156131</v>
          </cell>
          <cell r="Y154">
            <v>0</v>
          </cell>
          <cell r="Z154">
            <v>0</v>
          </cell>
          <cell r="AA154">
            <v>0</v>
          </cell>
        </row>
        <row r="155">
          <cell r="A155">
            <v>1645</v>
          </cell>
          <cell r="U155">
            <v>0.15635106762426559</v>
          </cell>
          <cell r="V155">
            <v>0.16988126473529086</v>
          </cell>
          <cell r="W155">
            <v>0.25946474601327574</v>
          </cell>
          <cell r="X155">
            <v>0.41430292162716775</v>
          </cell>
          <cell r="Y155">
            <v>0</v>
          </cell>
          <cell r="Z155">
            <v>0</v>
          </cell>
          <cell r="AA155">
            <v>0</v>
          </cell>
        </row>
        <row r="156">
          <cell r="A156">
            <v>1646</v>
          </cell>
          <cell r="U156">
            <v>0.155209630957725</v>
          </cell>
          <cell r="V156">
            <v>0.16894243040733242</v>
          </cell>
          <cell r="W156">
            <v>0.25837238475639318</v>
          </cell>
          <cell r="X156">
            <v>0.41747555387854934</v>
          </cell>
          <cell r="Y156">
            <v>0</v>
          </cell>
          <cell r="Z156">
            <v>0</v>
          </cell>
          <cell r="AA156">
            <v>0</v>
          </cell>
        </row>
        <row r="157">
          <cell r="A157">
            <v>1647</v>
          </cell>
          <cell r="U157">
            <v>0.15632393954274709</v>
          </cell>
          <cell r="V157">
            <v>0.16754809115033911</v>
          </cell>
          <cell r="W157">
            <v>0.25769448124026978</v>
          </cell>
          <cell r="X157">
            <v>0.4184334880666441</v>
          </cell>
          <cell r="Y157">
            <v>0</v>
          </cell>
          <cell r="Z157">
            <v>0</v>
          </cell>
          <cell r="AA157">
            <v>0</v>
          </cell>
        </row>
        <row r="158">
          <cell r="A158">
            <v>1648</v>
          </cell>
          <cell r="U158">
            <v>0.15520012528353747</v>
          </cell>
          <cell r="V158">
            <v>0.16637032658935202</v>
          </cell>
          <cell r="W158">
            <v>0.25764072003378868</v>
          </cell>
          <cell r="X158">
            <v>0.42078882809332185</v>
          </cell>
          <cell r="Y158">
            <v>0</v>
          </cell>
          <cell r="Z158">
            <v>0</v>
          </cell>
          <cell r="AA158">
            <v>0</v>
          </cell>
        </row>
        <row r="159">
          <cell r="A159">
            <v>1649</v>
          </cell>
          <cell r="U159">
            <v>0.15450169341070144</v>
          </cell>
          <cell r="V159">
            <v>0.16528929959217997</v>
          </cell>
          <cell r="W159">
            <v>0.25701308812767892</v>
          </cell>
          <cell r="X159">
            <v>0.42319591886943964</v>
          </cell>
          <cell r="Y159">
            <v>0</v>
          </cell>
          <cell r="Z159">
            <v>0</v>
          </cell>
          <cell r="AA159">
            <v>0</v>
          </cell>
        </row>
        <row r="160">
          <cell r="A160">
            <v>1650</v>
          </cell>
          <cell r="U160">
            <v>0.15373640825792728</v>
          </cell>
          <cell r="V160">
            <v>0.164399213212303</v>
          </cell>
          <cell r="W160">
            <v>0.25573109072387817</v>
          </cell>
          <cell r="X160">
            <v>0.4261332878058916</v>
          </cell>
          <cell r="Y160">
            <v>0</v>
          </cell>
          <cell r="Z160">
            <v>0</v>
          </cell>
          <cell r="AA160">
            <v>0</v>
          </cell>
        </row>
        <row r="161">
          <cell r="A161">
            <v>1651</v>
          </cell>
          <cell r="U161">
            <v>0.15308541396254277</v>
          </cell>
          <cell r="V161">
            <v>0.16366877804237756</v>
          </cell>
          <cell r="W161">
            <v>0.25378988821983223</v>
          </cell>
          <cell r="X161">
            <v>0.42945591977524733</v>
          </cell>
          <cell r="Y161">
            <v>0</v>
          </cell>
          <cell r="Z161">
            <v>0</v>
          </cell>
          <cell r="AA161">
            <v>0</v>
          </cell>
        </row>
        <row r="162">
          <cell r="A162">
            <v>1652</v>
          </cell>
          <cell r="U162">
            <v>0.15441486174195182</v>
          </cell>
          <cell r="V162">
            <v>0.16262550418858809</v>
          </cell>
          <cell r="W162">
            <v>0.25195899843925251</v>
          </cell>
          <cell r="X162">
            <v>0.43100063563020768</v>
          </cell>
          <cell r="Y162">
            <v>0</v>
          </cell>
          <cell r="Z162">
            <v>0</v>
          </cell>
          <cell r="AA162">
            <v>0</v>
          </cell>
        </row>
        <row r="163">
          <cell r="A163">
            <v>1653</v>
          </cell>
          <cell r="U163">
            <v>0.15367174307771275</v>
          </cell>
          <cell r="V163">
            <v>0.16183891449811269</v>
          </cell>
          <cell r="W163">
            <v>0.25039277236761337</v>
          </cell>
          <cell r="X163">
            <v>0.43409657005656122</v>
          </cell>
          <cell r="Y163">
            <v>0</v>
          </cell>
          <cell r="Z163">
            <v>0</v>
          </cell>
          <cell r="AA163">
            <v>0</v>
          </cell>
        </row>
        <row r="164">
          <cell r="A164">
            <v>1654</v>
          </cell>
          <cell r="U164">
            <v>0.15118729892033331</v>
          </cell>
          <cell r="V164">
            <v>0.16103236718294839</v>
          </cell>
          <cell r="W164">
            <v>0.24998207459929614</v>
          </cell>
          <cell r="X164">
            <v>0.43779825929742217</v>
          </cell>
          <cell r="Y164">
            <v>0</v>
          </cell>
          <cell r="Z164">
            <v>0</v>
          </cell>
          <cell r="AA164">
            <v>0</v>
          </cell>
        </row>
        <row r="165">
          <cell r="A165">
            <v>1655</v>
          </cell>
          <cell r="U165">
            <v>0.15239537283126742</v>
          </cell>
          <cell r="V165">
            <v>0.15986387655170137</v>
          </cell>
          <cell r="W165">
            <v>0.24892015616857638</v>
          </cell>
          <cell r="X165">
            <v>0.43882059444845489</v>
          </cell>
          <cell r="Y165">
            <v>0</v>
          </cell>
          <cell r="Z165">
            <v>0</v>
          </cell>
          <cell r="AA165">
            <v>0</v>
          </cell>
        </row>
        <row r="166">
          <cell r="A166">
            <v>1656</v>
          </cell>
          <cell r="U166">
            <v>0.15150980971984765</v>
          </cell>
          <cell r="V166">
            <v>0.15896557455529911</v>
          </cell>
          <cell r="W166">
            <v>0.24804009400859056</v>
          </cell>
          <cell r="X166">
            <v>0.44148452171626268</v>
          </cell>
          <cell r="Y166">
            <v>0</v>
          </cell>
          <cell r="Z166">
            <v>0</v>
          </cell>
          <cell r="AA166">
            <v>0</v>
          </cell>
        </row>
        <row r="167">
          <cell r="A167">
            <v>1657</v>
          </cell>
          <cell r="U167">
            <v>0.15091367441124384</v>
          </cell>
          <cell r="V167">
            <v>0.15807436035187999</v>
          </cell>
          <cell r="W167">
            <v>0.24700891680874157</v>
          </cell>
          <cell r="X167">
            <v>0.44400304842813465</v>
          </cell>
          <cell r="Y167">
            <v>0</v>
          </cell>
          <cell r="Z167">
            <v>0</v>
          </cell>
          <cell r="AA167">
            <v>0</v>
          </cell>
        </row>
        <row r="168">
          <cell r="A168">
            <v>1658</v>
          </cell>
          <cell r="U168">
            <v>0.14847661309022958</v>
          </cell>
          <cell r="V168">
            <v>0.15734410819216674</v>
          </cell>
          <cell r="W168">
            <v>0.24641317575266539</v>
          </cell>
          <cell r="X168">
            <v>0.44776610296493835</v>
          </cell>
          <cell r="Y168">
            <v>0</v>
          </cell>
          <cell r="Z168">
            <v>0</v>
          </cell>
          <cell r="AA168">
            <v>0</v>
          </cell>
        </row>
        <row r="169">
          <cell r="A169">
            <v>1659</v>
          </cell>
          <cell r="U169">
            <v>0.14657482819385614</v>
          </cell>
          <cell r="V169">
            <v>0.15661573008752702</v>
          </cell>
          <cell r="W169">
            <v>0.24552656814328358</v>
          </cell>
          <cell r="X169">
            <v>0.4512828735753332</v>
          </cell>
          <cell r="Y169">
            <v>0</v>
          </cell>
          <cell r="Z169">
            <v>0</v>
          </cell>
          <cell r="AA169">
            <v>0</v>
          </cell>
        </row>
        <row r="170">
          <cell r="A170">
            <v>1660</v>
          </cell>
          <cell r="U170">
            <v>0.14549339089209218</v>
          </cell>
          <cell r="V170">
            <v>0.1558666943484727</v>
          </cell>
          <cell r="W170">
            <v>0.2442873130525226</v>
          </cell>
          <cell r="X170">
            <v>0.45435260170691261</v>
          </cell>
          <cell r="Y170">
            <v>0</v>
          </cell>
          <cell r="Z170">
            <v>0</v>
          </cell>
          <cell r="AA170">
            <v>0</v>
          </cell>
        </row>
        <row r="171">
          <cell r="A171">
            <v>1661</v>
          </cell>
          <cell r="U171">
            <v>0.14644422085228634</v>
          </cell>
          <cell r="V171">
            <v>0.15581550379036033</v>
          </cell>
          <cell r="W171">
            <v>0.24108344693813391</v>
          </cell>
          <cell r="X171">
            <v>0.45665682841921945</v>
          </cell>
          <cell r="Y171">
            <v>0</v>
          </cell>
          <cell r="Z171">
            <v>0</v>
          </cell>
          <cell r="AA171">
            <v>0</v>
          </cell>
        </row>
        <row r="172">
          <cell r="A172">
            <v>1662</v>
          </cell>
          <cell r="U172">
            <v>0.14448385639689881</v>
          </cell>
          <cell r="V172">
            <v>0.15559253309948975</v>
          </cell>
          <cell r="W172">
            <v>0.24029160104347311</v>
          </cell>
          <cell r="X172">
            <v>0.45963200946013827</v>
          </cell>
          <cell r="Y172">
            <v>0</v>
          </cell>
          <cell r="Z172">
            <v>0</v>
          </cell>
          <cell r="AA172">
            <v>0</v>
          </cell>
        </row>
        <row r="173">
          <cell r="A173">
            <v>1663</v>
          </cell>
          <cell r="U173">
            <v>0.14346335067539176</v>
          </cell>
          <cell r="V173">
            <v>0.15530475916260414</v>
          </cell>
          <cell r="W173">
            <v>0.23924420946229252</v>
          </cell>
          <cell r="X173">
            <v>0.46198768069971158</v>
          </cell>
          <cell r="Y173">
            <v>0</v>
          </cell>
          <cell r="Z173">
            <v>0</v>
          </cell>
          <cell r="AA173">
            <v>0</v>
          </cell>
        </row>
        <row r="174">
          <cell r="A174">
            <v>1664</v>
          </cell>
          <cell r="U174">
            <v>0.14507127536326925</v>
          </cell>
          <cell r="V174">
            <v>0.15482931198413755</v>
          </cell>
          <cell r="W174">
            <v>0.23752350351766705</v>
          </cell>
          <cell r="X174">
            <v>0.46257590913492619</v>
          </cell>
          <cell r="Y174">
            <v>0</v>
          </cell>
          <cell r="Z174">
            <v>0</v>
          </cell>
          <cell r="AA174">
            <v>0</v>
          </cell>
        </row>
        <row r="175">
          <cell r="A175">
            <v>1665</v>
          </cell>
          <cell r="U175">
            <v>0.14343924209582543</v>
          </cell>
          <cell r="V175">
            <v>0.15456265602857053</v>
          </cell>
          <cell r="W175">
            <v>0.2367431637754859</v>
          </cell>
          <cell r="X175">
            <v>0.46525493810011814</v>
          </cell>
          <cell r="Y175">
            <v>0</v>
          </cell>
          <cell r="Z175">
            <v>0</v>
          </cell>
          <cell r="AA175">
            <v>0</v>
          </cell>
        </row>
        <row r="176">
          <cell r="A176">
            <v>1666</v>
          </cell>
          <cell r="U176">
            <v>0.14445506834541397</v>
          </cell>
          <cell r="V176">
            <v>0.15405070942709312</v>
          </cell>
          <cell r="W176">
            <v>0.23544919561075425</v>
          </cell>
          <cell r="X176">
            <v>0.46604502661673869</v>
          </cell>
          <cell r="Y176">
            <v>0</v>
          </cell>
          <cell r="Z176">
            <v>0</v>
          </cell>
          <cell r="AA176">
            <v>0</v>
          </cell>
        </row>
        <row r="177">
          <cell r="A177">
            <v>1667</v>
          </cell>
          <cell r="U177">
            <v>0.14160946273231489</v>
          </cell>
          <cell r="V177">
            <v>0.15394016590113385</v>
          </cell>
          <cell r="W177">
            <v>0.23458111571634777</v>
          </cell>
          <cell r="X177">
            <v>0.46986925565020349</v>
          </cell>
          <cell r="Y177">
            <v>0</v>
          </cell>
          <cell r="Z177">
            <v>0</v>
          </cell>
          <cell r="AA177">
            <v>0</v>
          </cell>
        </row>
        <row r="178">
          <cell r="A178">
            <v>1668</v>
          </cell>
          <cell r="U178">
            <v>0.14402637494123111</v>
          </cell>
          <cell r="V178">
            <v>0.15346482157202482</v>
          </cell>
          <cell r="W178">
            <v>0.23234518662836137</v>
          </cell>
          <cell r="X178">
            <v>0.47016361685838265</v>
          </cell>
          <cell r="Y178">
            <v>0</v>
          </cell>
          <cell r="Z178">
            <v>0</v>
          </cell>
          <cell r="AA178">
            <v>0</v>
          </cell>
        </row>
        <row r="179">
          <cell r="A179">
            <v>1669</v>
          </cell>
          <cell r="U179">
            <v>0.14390807644756637</v>
          </cell>
          <cell r="V179">
            <v>0.15308059806485066</v>
          </cell>
          <cell r="W179">
            <v>0.23115487184446809</v>
          </cell>
          <cell r="X179">
            <v>0.4718564536431149</v>
          </cell>
          <cell r="Y179">
            <v>0</v>
          </cell>
          <cell r="Z179">
            <v>0</v>
          </cell>
          <cell r="AA179">
            <v>0</v>
          </cell>
        </row>
        <row r="180">
          <cell r="A180">
            <v>1670</v>
          </cell>
          <cell r="U180">
            <v>0.14368449876337078</v>
          </cell>
          <cell r="V180">
            <v>0.15264859346547527</v>
          </cell>
          <cell r="W180">
            <v>0.23024776324608817</v>
          </cell>
          <cell r="X180">
            <v>0.47341914452506584</v>
          </cell>
          <cell r="Y180">
            <v>0</v>
          </cell>
          <cell r="Z180">
            <v>0</v>
          </cell>
          <cell r="AA180">
            <v>0</v>
          </cell>
        </row>
        <row r="181">
          <cell r="A181">
            <v>1671</v>
          </cell>
          <cell r="U181">
            <v>0.14287669545789231</v>
          </cell>
          <cell r="V181">
            <v>0.15233083537327041</v>
          </cell>
          <cell r="W181">
            <v>0.22916508504228547</v>
          </cell>
          <cell r="X181">
            <v>0.4756273841265517</v>
          </cell>
          <cell r="Y181">
            <v>0</v>
          </cell>
          <cell r="Z181">
            <v>0</v>
          </cell>
          <cell r="AA181">
            <v>0</v>
          </cell>
        </row>
        <row r="182">
          <cell r="A182">
            <v>1672</v>
          </cell>
          <cell r="U182">
            <v>0.14243654837838929</v>
          </cell>
          <cell r="V182">
            <v>0.15196483925272966</v>
          </cell>
          <cell r="W182">
            <v>0.2280978778573827</v>
          </cell>
          <cell r="X182">
            <v>0.47750073451149838</v>
          </cell>
          <cell r="Y182">
            <v>0</v>
          </cell>
          <cell r="Z182">
            <v>0</v>
          </cell>
          <cell r="AA182">
            <v>0</v>
          </cell>
        </row>
        <row r="183">
          <cell r="A183">
            <v>1673</v>
          </cell>
          <cell r="U183">
            <v>0.14318192990356304</v>
          </cell>
          <cell r="V183">
            <v>0.15154032960233943</v>
          </cell>
          <cell r="W183">
            <v>0.22663187215062788</v>
          </cell>
          <cell r="X183">
            <v>0.4786458683434695</v>
          </cell>
          <cell r="Y183">
            <v>0</v>
          </cell>
          <cell r="Z183">
            <v>0</v>
          </cell>
          <cell r="AA183">
            <v>0</v>
          </cell>
        </row>
        <row r="184">
          <cell r="A184">
            <v>1674</v>
          </cell>
          <cell r="U184">
            <v>0.14352948723500031</v>
          </cell>
          <cell r="V184">
            <v>0.15112129143574954</v>
          </cell>
          <cell r="W184">
            <v>0.22537623026960912</v>
          </cell>
          <cell r="X184">
            <v>0.47997299105964114</v>
          </cell>
          <cell r="Y184">
            <v>0</v>
          </cell>
          <cell r="Z184">
            <v>0</v>
          </cell>
          <cell r="AA184">
            <v>0</v>
          </cell>
        </row>
        <row r="185">
          <cell r="A185">
            <v>1675</v>
          </cell>
          <cell r="U185">
            <v>0.14369126812015115</v>
          </cell>
          <cell r="V185">
            <v>0.15090712211091153</v>
          </cell>
          <cell r="W185">
            <v>0.2232914207201469</v>
          </cell>
          <cell r="X185">
            <v>0.48211018904879044</v>
          </cell>
          <cell r="Y185">
            <v>0</v>
          </cell>
          <cell r="Z185">
            <v>0</v>
          </cell>
          <cell r="AA185">
            <v>0</v>
          </cell>
        </row>
        <row r="186">
          <cell r="A186">
            <v>1676</v>
          </cell>
          <cell r="U186">
            <v>0.14364391666640619</v>
          </cell>
          <cell r="V186">
            <v>0.15054167544084152</v>
          </cell>
          <cell r="W186">
            <v>0.22202604567673426</v>
          </cell>
          <cell r="X186">
            <v>0.48378836221601801</v>
          </cell>
          <cell r="Y186">
            <v>0</v>
          </cell>
          <cell r="Z186">
            <v>0</v>
          </cell>
          <cell r="AA186">
            <v>0</v>
          </cell>
        </row>
        <row r="187">
          <cell r="A187">
            <v>1677</v>
          </cell>
          <cell r="U187">
            <v>0.14387060909040278</v>
          </cell>
          <cell r="V187">
            <v>0.15017234939737018</v>
          </cell>
          <cell r="W187">
            <v>0.22063016112025158</v>
          </cell>
          <cell r="X187">
            <v>0.48532688039197541</v>
          </cell>
          <cell r="Y187">
            <v>0</v>
          </cell>
          <cell r="Z187">
            <v>0</v>
          </cell>
          <cell r="AA187">
            <v>0</v>
          </cell>
        </row>
        <row r="188">
          <cell r="A188">
            <v>1678</v>
          </cell>
          <cell r="U188">
            <v>0.14422688353876395</v>
          </cell>
          <cell r="V188">
            <v>0.14972534277761412</v>
          </cell>
          <cell r="W188">
            <v>0.21953035691615552</v>
          </cell>
          <cell r="X188">
            <v>0.48651741676746646</v>
          </cell>
          <cell r="Y188">
            <v>0</v>
          </cell>
          <cell r="Z188">
            <v>0</v>
          </cell>
          <cell r="AA188">
            <v>0</v>
          </cell>
        </row>
        <row r="189">
          <cell r="A189">
            <v>1679</v>
          </cell>
          <cell r="U189">
            <v>0.14390347549329593</v>
          </cell>
          <cell r="V189">
            <v>0.14941339945087284</v>
          </cell>
          <cell r="W189">
            <v>0.21819259197133437</v>
          </cell>
          <cell r="X189">
            <v>0.48849053308449686</v>
          </cell>
          <cell r="Y189">
            <v>0</v>
          </cell>
          <cell r="Z189">
            <v>0</v>
          </cell>
          <cell r="AA189">
            <v>0</v>
          </cell>
        </row>
        <row r="190">
          <cell r="A190">
            <v>1680</v>
          </cell>
          <cell r="U190">
            <v>0.14335579407604959</v>
          </cell>
          <cell r="V190">
            <v>0.14918865229595629</v>
          </cell>
          <cell r="W190">
            <v>0.21657570473056259</v>
          </cell>
          <cell r="X190">
            <v>0.49087984889743158</v>
          </cell>
          <cell r="Y190">
            <v>0</v>
          </cell>
          <cell r="Z190">
            <v>0</v>
          </cell>
          <cell r="AA190">
            <v>0</v>
          </cell>
        </row>
        <row r="191">
          <cell r="A191">
            <v>1681</v>
          </cell>
          <cell r="U191">
            <v>0.14207541712416458</v>
          </cell>
          <cell r="V191">
            <v>0.14900662656319411</v>
          </cell>
          <cell r="W191">
            <v>0.21517228979301967</v>
          </cell>
          <cell r="X191">
            <v>0.4937456665196216</v>
          </cell>
          <cell r="Y191">
            <v>0</v>
          </cell>
          <cell r="Z191">
            <v>0</v>
          </cell>
          <cell r="AA191">
            <v>0</v>
          </cell>
        </row>
        <row r="192">
          <cell r="A192">
            <v>1682</v>
          </cell>
          <cell r="U192">
            <v>0.13859599919209573</v>
          </cell>
          <cell r="V192">
            <v>0.14892155584966024</v>
          </cell>
          <cell r="W192">
            <v>0.21455171902574549</v>
          </cell>
          <cell r="X192">
            <v>0.49793072593249854</v>
          </cell>
          <cell r="Y192">
            <v>0</v>
          </cell>
          <cell r="Z192">
            <v>0</v>
          </cell>
          <cell r="AA192">
            <v>0</v>
          </cell>
        </row>
        <row r="193">
          <cell r="A193">
            <v>1683</v>
          </cell>
          <cell r="U193">
            <v>0.13835664077172635</v>
          </cell>
          <cell r="V193">
            <v>0.14860359900833478</v>
          </cell>
          <cell r="W193">
            <v>0.21320219505147139</v>
          </cell>
          <cell r="X193">
            <v>0.4998375651684675</v>
          </cell>
          <cell r="Y193">
            <v>0</v>
          </cell>
          <cell r="Z193">
            <v>0</v>
          </cell>
          <cell r="AA193">
            <v>0</v>
          </cell>
        </row>
        <row r="194">
          <cell r="A194">
            <v>1684</v>
          </cell>
          <cell r="U194">
            <v>0.13821887634717009</v>
          </cell>
          <cell r="V194">
            <v>0.148269491035285</v>
          </cell>
          <cell r="W194">
            <v>0.21187680708810785</v>
          </cell>
          <cell r="X194">
            <v>0.50163482552943706</v>
          </cell>
          <cell r="Y194">
            <v>0</v>
          </cell>
          <cell r="Z194">
            <v>0</v>
          </cell>
          <cell r="AA194">
            <v>0</v>
          </cell>
        </row>
        <row r="195">
          <cell r="A195">
            <v>1685</v>
          </cell>
          <cell r="U195">
            <v>0.13987832244846649</v>
          </cell>
          <cell r="V195">
            <v>0.14778956824621386</v>
          </cell>
          <cell r="W195">
            <v>0.21024109414143666</v>
          </cell>
          <cell r="X195">
            <v>0.50209101516388288</v>
          </cell>
          <cell r="Y195">
            <v>0</v>
          </cell>
          <cell r="Z195">
            <v>0</v>
          </cell>
          <cell r="AA195">
            <v>0</v>
          </cell>
        </row>
        <row r="196">
          <cell r="A196">
            <v>1686</v>
          </cell>
          <cell r="U196">
            <v>0.14022110547118463</v>
          </cell>
          <cell r="V196">
            <v>0.14744308400693812</v>
          </cell>
          <cell r="W196">
            <v>0.20884883898769294</v>
          </cell>
          <cell r="X196">
            <v>0.5034869715341842</v>
          </cell>
          <cell r="Y196">
            <v>0</v>
          </cell>
          <cell r="Z196">
            <v>0</v>
          </cell>
          <cell r="AA196">
            <v>0</v>
          </cell>
        </row>
        <row r="197">
          <cell r="A197">
            <v>1687</v>
          </cell>
          <cell r="U197">
            <v>0.13861854924024253</v>
          </cell>
          <cell r="V197">
            <v>0.14724427510750485</v>
          </cell>
          <cell r="W197">
            <v>0.20784258502273756</v>
          </cell>
          <cell r="X197">
            <v>0.5062945906295151</v>
          </cell>
          <cell r="Y197">
            <v>0</v>
          </cell>
          <cell r="Z197">
            <v>0</v>
          </cell>
          <cell r="AA197">
            <v>0</v>
          </cell>
        </row>
        <row r="198">
          <cell r="A198">
            <v>1688</v>
          </cell>
          <cell r="U198">
            <v>0.13760629489864012</v>
          </cell>
          <cell r="V198">
            <v>0.14700527966300958</v>
          </cell>
          <cell r="W198">
            <v>0.20669599672655525</v>
          </cell>
          <cell r="X198">
            <v>0.5086924287117951</v>
          </cell>
          <cell r="Y198">
            <v>0</v>
          </cell>
          <cell r="Z198">
            <v>0</v>
          </cell>
          <cell r="AA198">
            <v>0</v>
          </cell>
        </row>
        <row r="199">
          <cell r="A199">
            <v>1689</v>
          </cell>
          <cell r="U199">
            <v>0.13969483802244007</v>
          </cell>
          <cell r="V199">
            <v>0.14652613508778747</v>
          </cell>
          <cell r="W199">
            <v>0.20498227193962926</v>
          </cell>
          <cell r="X199">
            <v>0.50879675495014309</v>
          </cell>
          <cell r="Y199">
            <v>0</v>
          </cell>
          <cell r="Z199">
            <v>0</v>
          </cell>
          <cell r="AA199">
            <v>0</v>
          </cell>
        </row>
        <row r="200">
          <cell r="A200">
            <v>1690</v>
          </cell>
          <cell r="U200">
            <v>0.13930455131039596</v>
          </cell>
          <cell r="V200">
            <v>0.14615197366130939</v>
          </cell>
          <cell r="W200">
            <v>0.20415662979204718</v>
          </cell>
          <cell r="X200">
            <v>0.51038684523624733</v>
          </cell>
          <cell r="Y200">
            <v>0</v>
          </cell>
          <cell r="Z200">
            <v>0</v>
          </cell>
          <cell r="AA200">
            <v>0</v>
          </cell>
        </row>
        <row r="201">
          <cell r="A201">
            <v>1691</v>
          </cell>
          <cell r="U201">
            <v>0.14042871947345292</v>
          </cell>
          <cell r="V201">
            <v>0.14581908926781414</v>
          </cell>
          <cell r="W201">
            <v>0.20228600033843763</v>
          </cell>
          <cell r="X201">
            <v>0.51146619092029522</v>
          </cell>
          <cell r="Y201">
            <v>0</v>
          </cell>
          <cell r="Z201">
            <v>0</v>
          </cell>
          <cell r="AA201">
            <v>0</v>
          </cell>
        </row>
        <row r="202">
          <cell r="A202">
            <v>1692</v>
          </cell>
          <cell r="U202">
            <v>0.14031063319164583</v>
          </cell>
          <cell r="V202">
            <v>0.1455319972487876</v>
          </cell>
          <cell r="W202">
            <v>0.20088862578465749</v>
          </cell>
          <cell r="X202">
            <v>0.51326874377490916</v>
          </cell>
          <cell r="Y202">
            <v>0</v>
          </cell>
          <cell r="Z202">
            <v>0</v>
          </cell>
          <cell r="AA202">
            <v>0</v>
          </cell>
        </row>
        <row r="203">
          <cell r="A203">
            <v>1693</v>
          </cell>
          <cell r="U203">
            <v>0.14065785029037348</v>
          </cell>
          <cell r="V203">
            <v>0.14520547473369222</v>
          </cell>
          <cell r="W203">
            <v>0.19943030695941061</v>
          </cell>
          <cell r="X203">
            <v>0.5147063680165237</v>
          </cell>
          <cell r="Y203">
            <v>0</v>
          </cell>
          <cell r="Z203">
            <v>0</v>
          </cell>
          <cell r="AA203">
            <v>0</v>
          </cell>
        </row>
        <row r="204">
          <cell r="A204">
            <v>1694</v>
          </cell>
          <cell r="U204">
            <v>0.14013186420364221</v>
          </cell>
          <cell r="V204">
            <v>0.14490191615938205</v>
          </cell>
          <cell r="W204">
            <v>0.19834745276275315</v>
          </cell>
          <cell r="X204">
            <v>0.51661876687422248</v>
          </cell>
          <cell r="Y204">
            <v>0</v>
          </cell>
          <cell r="Z204">
            <v>0</v>
          </cell>
          <cell r="AA204">
            <v>0</v>
          </cell>
        </row>
        <row r="205">
          <cell r="A205">
            <v>1695</v>
          </cell>
          <cell r="U205">
            <v>0.1399119747376745</v>
          </cell>
          <cell r="V205">
            <v>0.14460418661181917</v>
          </cell>
          <cell r="W205">
            <v>0.19706724334913583</v>
          </cell>
          <cell r="X205">
            <v>0.51841659530137063</v>
          </cell>
          <cell r="Y205">
            <v>0</v>
          </cell>
          <cell r="Z205">
            <v>0</v>
          </cell>
          <cell r="AA205">
            <v>0</v>
          </cell>
        </row>
        <row r="206">
          <cell r="A206">
            <v>1696</v>
          </cell>
          <cell r="U206">
            <v>0.13994859305833612</v>
          </cell>
          <cell r="V206">
            <v>0.14434736335013743</v>
          </cell>
          <cell r="W206">
            <v>0.19544094473673299</v>
          </cell>
          <cell r="X206">
            <v>0.52026309885479349</v>
          </cell>
          <cell r="Y206">
            <v>0</v>
          </cell>
          <cell r="Z206">
            <v>0</v>
          </cell>
          <cell r="AA206">
            <v>0</v>
          </cell>
        </row>
        <row r="207">
          <cell r="A207">
            <v>1697</v>
          </cell>
          <cell r="U207">
            <v>0.14047054977384857</v>
          </cell>
          <cell r="V207">
            <v>0.14399984433938809</v>
          </cell>
          <cell r="W207">
            <v>0.19400572966882504</v>
          </cell>
          <cell r="X207">
            <v>0.52152387621793828</v>
          </cell>
          <cell r="Y207">
            <v>0</v>
          </cell>
          <cell r="Z207">
            <v>0</v>
          </cell>
          <cell r="AA207">
            <v>0</v>
          </cell>
        </row>
        <row r="208">
          <cell r="A208">
            <v>1698</v>
          </cell>
          <cell r="U208">
            <v>0.1408974596957808</v>
          </cell>
          <cell r="V208">
            <v>0.14366752316347894</v>
          </cell>
          <cell r="W208">
            <v>0.19255121158278524</v>
          </cell>
          <cell r="X208">
            <v>0.52288380555795499</v>
          </cell>
          <cell r="Y208">
            <v>0</v>
          </cell>
          <cell r="Z208">
            <v>0</v>
          </cell>
          <cell r="AA208">
            <v>0</v>
          </cell>
        </row>
        <row r="209">
          <cell r="A209">
            <v>1699</v>
          </cell>
          <cell r="U209">
            <v>0.14099272873684604</v>
          </cell>
          <cell r="V209">
            <v>0.14336690553788464</v>
          </cell>
          <cell r="W209">
            <v>0.19112217182596458</v>
          </cell>
          <cell r="X209">
            <v>0.52451819389930476</v>
          </cell>
          <cell r="Y209">
            <v>0</v>
          </cell>
          <cell r="Z209">
            <v>0</v>
          </cell>
          <cell r="AA209">
            <v>0</v>
          </cell>
        </row>
        <row r="210">
          <cell r="A210">
            <v>1700</v>
          </cell>
          <cell r="U210">
            <v>0.14375270855271263</v>
          </cell>
          <cell r="V210">
            <v>0.1459533652526683</v>
          </cell>
          <cell r="W210">
            <v>0.18619929233122945</v>
          </cell>
          <cell r="X210">
            <v>0.5240946338633895</v>
          </cell>
          <cell r="Y210">
            <v>0</v>
          </cell>
          <cell r="Z210">
            <v>0</v>
          </cell>
          <cell r="AA210">
            <v>0</v>
          </cell>
        </row>
        <row r="211">
          <cell r="A211">
            <v>1701</v>
          </cell>
          <cell r="U211">
            <v>0.14350429978632304</v>
          </cell>
          <cell r="V211">
            <v>0.1448205516015223</v>
          </cell>
          <cell r="W211">
            <v>0.18459807092953917</v>
          </cell>
          <cell r="X211">
            <v>0.52707707768261547</v>
          </cell>
          <cell r="Y211">
            <v>0</v>
          </cell>
          <cell r="Z211">
            <v>0</v>
          </cell>
          <cell r="AA211">
            <v>0</v>
          </cell>
        </row>
        <row r="212">
          <cell r="A212">
            <v>1702</v>
          </cell>
          <cell r="U212">
            <v>0.14339296730532025</v>
          </cell>
          <cell r="V212">
            <v>0.14370942734830569</v>
          </cell>
          <cell r="W212">
            <v>0.18331048134845421</v>
          </cell>
          <cell r="X212">
            <v>0.52958712399791985</v>
          </cell>
          <cell r="Y212">
            <v>0</v>
          </cell>
          <cell r="Z212">
            <v>0</v>
          </cell>
          <cell r="AA212">
            <v>0</v>
          </cell>
        </row>
        <row r="213">
          <cell r="A213">
            <v>1703</v>
          </cell>
          <cell r="U213">
            <v>0.14347701750388114</v>
          </cell>
          <cell r="V213">
            <v>0.14260127267204423</v>
          </cell>
          <cell r="W213">
            <v>0.18187476995952498</v>
          </cell>
          <cell r="X213">
            <v>0.53204693986454965</v>
          </cell>
          <cell r="Y213">
            <v>0</v>
          </cell>
          <cell r="Z213">
            <v>0</v>
          </cell>
          <cell r="AA213">
            <v>0</v>
          </cell>
        </row>
        <row r="214">
          <cell r="A214">
            <v>1704</v>
          </cell>
          <cell r="U214">
            <v>0.14304346848722618</v>
          </cell>
          <cell r="V214">
            <v>0.14147435630136929</v>
          </cell>
          <cell r="W214">
            <v>0.18061478715180407</v>
          </cell>
          <cell r="X214">
            <v>0.53486738805960043</v>
          </cell>
          <cell r="Y214">
            <v>0</v>
          </cell>
          <cell r="Z214">
            <v>0</v>
          </cell>
          <cell r="AA214">
            <v>0</v>
          </cell>
        </row>
        <row r="215">
          <cell r="A215">
            <v>1705</v>
          </cell>
          <cell r="U215">
            <v>0.1423472459540617</v>
          </cell>
          <cell r="V215">
            <v>0.1404199552461885</v>
          </cell>
          <cell r="W215">
            <v>0.17920358955840868</v>
          </cell>
          <cell r="X215">
            <v>0.53802920924134112</v>
          </cell>
          <cell r="Y215">
            <v>0</v>
          </cell>
          <cell r="Z215">
            <v>0</v>
          </cell>
          <cell r="AA215">
            <v>0</v>
          </cell>
        </row>
        <row r="216">
          <cell r="A216">
            <v>1706</v>
          </cell>
          <cell r="U216">
            <v>0.14175146384249482</v>
          </cell>
          <cell r="V216">
            <v>0.13934395004218003</v>
          </cell>
          <cell r="W216">
            <v>0.17793462512044811</v>
          </cell>
          <cell r="X216">
            <v>0.54096996099487704</v>
          </cell>
          <cell r="Y216">
            <v>0</v>
          </cell>
          <cell r="Z216">
            <v>0</v>
          </cell>
          <cell r="AA216">
            <v>0</v>
          </cell>
        </row>
        <row r="217">
          <cell r="A217">
            <v>1707</v>
          </cell>
          <cell r="U217">
            <v>0.14122875225697554</v>
          </cell>
          <cell r="V217">
            <v>0.13829550564870494</v>
          </cell>
          <cell r="W217">
            <v>0.17656159089815127</v>
          </cell>
          <cell r="X217">
            <v>0.54391415119616826</v>
          </cell>
          <cell r="Y217">
            <v>0</v>
          </cell>
          <cell r="Z217">
            <v>0</v>
          </cell>
          <cell r="AA217">
            <v>0</v>
          </cell>
        </row>
        <row r="218">
          <cell r="A218">
            <v>1708</v>
          </cell>
          <cell r="U218">
            <v>0.14070600666095928</v>
          </cell>
          <cell r="V218">
            <v>0.13727637567128895</v>
          </cell>
          <cell r="W218">
            <v>0.17511003910239376</v>
          </cell>
          <cell r="X218">
            <v>0.54690757856535799</v>
          </cell>
          <cell r="Y218">
            <v>0</v>
          </cell>
          <cell r="Z218">
            <v>0</v>
          </cell>
          <cell r="AA218">
            <v>0</v>
          </cell>
        </row>
        <row r="219">
          <cell r="A219">
            <v>1709</v>
          </cell>
          <cell r="U219">
            <v>0.13999860050264329</v>
          </cell>
          <cell r="V219">
            <v>0.1362255907749616</v>
          </cell>
          <cell r="W219">
            <v>0.17372490564769255</v>
          </cell>
          <cell r="X219">
            <v>0.55005090307470261</v>
          </cell>
          <cell r="Y219">
            <v>0</v>
          </cell>
          <cell r="Z219">
            <v>0</v>
          </cell>
          <cell r="AA219">
            <v>0</v>
          </cell>
        </row>
        <row r="220">
          <cell r="A220">
            <v>1710</v>
          </cell>
          <cell r="U220">
            <v>0.13938081521836954</v>
          </cell>
          <cell r="V220">
            <v>0.13519370865704938</v>
          </cell>
          <cell r="W220">
            <v>0.17255438259864031</v>
          </cell>
          <cell r="X220">
            <v>0.55287109352594088</v>
          </cell>
          <cell r="Y220">
            <v>0</v>
          </cell>
          <cell r="Z220">
            <v>0</v>
          </cell>
          <cell r="AA220">
            <v>0</v>
          </cell>
        </row>
        <row r="221">
          <cell r="A221">
            <v>1711</v>
          </cell>
          <cell r="U221">
            <v>0.13826785344745171</v>
          </cell>
          <cell r="V221">
            <v>0.13425034214634052</v>
          </cell>
          <cell r="W221">
            <v>0.17155361808839475</v>
          </cell>
          <cell r="X221">
            <v>0.55592818631781293</v>
          </cell>
          <cell r="Y221">
            <v>0</v>
          </cell>
          <cell r="Z221">
            <v>0</v>
          </cell>
          <cell r="AA221">
            <v>0</v>
          </cell>
        </row>
        <row r="222">
          <cell r="A222">
            <v>1712</v>
          </cell>
          <cell r="U222">
            <v>0.13709151115762511</v>
          </cell>
          <cell r="V222">
            <v>0.13333525648419053</v>
          </cell>
          <cell r="W222">
            <v>0.17049328573148473</v>
          </cell>
          <cell r="X222">
            <v>0.55907994662669958</v>
          </cell>
          <cell r="Y222">
            <v>0</v>
          </cell>
          <cell r="Z222">
            <v>0</v>
          </cell>
          <cell r="AA222">
            <v>0</v>
          </cell>
        </row>
        <row r="223">
          <cell r="A223">
            <v>1713</v>
          </cell>
          <cell r="U223">
            <v>0.13637933203751701</v>
          </cell>
          <cell r="V223">
            <v>0.13242477867758923</v>
          </cell>
          <cell r="W223">
            <v>0.1692373510713899</v>
          </cell>
          <cell r="X223">
            <v>0.56195853821350394</v>
          </cell>
          <cell r="Y223">
            <v>0</v>
          </cell>
          <cell r="Z223">
            <v>0</v>
          </cell>
          <cell r="AA223">
            <v>0</v>
          </cell>
        </row>
        <row r="224">
          <cell r="A224">
            <v>1714</v>
          </cell>
          <cell r="U224">
            <v>0.13588418218264114</v>
          </cell>
          <cell r="V224">
            <v>0.13149558501113295</v>
          </cell>
          <cell r="W224">
            <v>0.16805233984218945</v>
          </cell>
          <cell r="X224">
            <v>0.56456789296403642</v>
          </cell>
          <cell r="Y224">
            <v>0</v>
          </cell>
          <cell r="Z224">
            <v>0</v>
          </cell>
          <cell r="AA224">
            <v>0</v>
          </cell>
        </row>
        <row r="225">
          <cell r="A225">
            <v>1715</v>
          </cell>
          <cell r="U225">
            <v>0.1349030952757497</v>
          </cell>
          <cell r="V225">
            <v>0.13149647645424317</v>
          </cell>
          <cell r="W225">
            <v>0.16665043461633749</v>
          </cell>
          <cell r="X225">
            <v>0.5669499936536696</v>
          </cell>
          <cell r="Y225">
            <v>0</v>
          </cell>
          <cell r="Z225">
            <v>0</v>
          </cell>
          <cell r="AA225">
            <v>0</v>
          </cell>
        </row>
        <row r="226">
          <cell r="A226">
            <v>1716</v>
          </cell>
          <cell r="U226">
            <v>0.13449489659339919</v>
          </cell>
          <cell r="V226">
            <v>0.13145724349920562</v>
          </cell>
          <cell r="W226">
            <v>0.16554414471338688</v>
          </cell>
          <cell r="X226">
            <v>0.56850371519400833</v>
          </cell>
          <cell r="Y226">
            <v>0</v>
          </cell>
          <cell r="Z226">
            <v>0</v>
          </cell>
          <cell r="AA226">
            <v>0</v>
          </cell>
        </row>
        <row r="227">
          <cell r="A227">
            <v>1717</v>
          </cell>
          <cell r="U227">
            <v>0.13430133364376212</v>
          </cell>
          <cell r="V227">
            <v>0.13141074645387971</v>
          </cell>
          <cell r="W227">
            <v>0.16436584969152937</v>
          </cell>
          <cell r="X227">
            <v>0.56992207021082886</v>
          </cell>
          <cell r="Y227">
            <v>0</v>
          </cell>
          <cell r="Z227">
            <v>0</v>
          </cell>
          <cell r="AA227">
            <v>0</v>
          </cell>
        </row>
        <row r="228">
          <cell r="A228">
            <v>1718</v>
          </cell>
          <cell r="U228">
            <v>0.13407588199538215</v>
          </cell>
          <cell r="V228">
            <v>0.13133799694756734</v>
          </cell>
          <cell r="W228">
            <v>0.1634183715928014</v>
          </cell>
          <cell r="X228">
            <v>0.57116774946424909</v>
          </cell>
          <cell r="Y228">
            <v>0</v>
          </cell>
          <cell r="Z228">
            <v>0</v>
          </cell>
          <cell r="AA228">
            <v>0</v>
          </cell>
        </row>
        <row r="229">
          <cell r="A229">
            <v>1719</v>
          </cell>
          <cell r="U229">
            <v>0.13394938263524306</v>
          </cell>
          <cell r="V229">
            <v>0.13136713669075684</v>
          </cell>
          <cell r="W229">
            <v>0.16188272601942005</v>
          </cell>
          <cell r="X229">
            <v>0.57280075465458002</v>
          </cell>
          <cell r="Y229">
            <v>0</v>
          </cell>
          <cell r="Z229">
            <v>0</v>
          </cell>
          <cell r="AA229">
            <v>0</v>
          </cell>
        </row>
        <row r="230">
          <cell r="A230">
            <v>1720</v>
          </cell>
          <cell r="U230">
            <v>0.1325582589585271</v>
          </cell>
          <cell r="V230">
            <v>0.13136313768580726</v>
          </cell>
          <cell r="W230">
            <v>0.16090307578858729</v>
          </cell>
          <cell r="X230">
            <v>0.57517552756707835</v>
          </cell>
          <cell r="Y230">
            <v>0</v>
          </cell>
          <cell r="Z230">
            <v>0</v>
          </cell>
          <cell r="AA230">
            <v>0</v>
          </cell>
        </row>
        <row r="231">
          <cell r="A231">
            <v>1721</v>
          </cell>
          <cell r="U231">
            <v>0.1315908014906278</v>
          </cell>
          <cell r="V231">
            <v>0.13150109181269964</v>
          </cell>
          <cell r="W231">
            <v>0.15921822163915572</v>
          </cell>
          <cell r="X231">
            <v>0.57768988505751673</v>
          </cell>
          <cell r="Y231">
            <v>0</v>
          </cell>
          <cell r="Z231">
            <v>0</v>
          </cell>
          <cell r="AA231">
            <v>0</v>
          </cell>
        </row>
        <row r="232">
          <cell r="A232">
            <v>1722</v>
          </cell>
          <cell r="U232">
            <v>0.13086408048790846</v>
          </cell>
          <cell r="V232">
            <v>0.1316270547540539</v>
          </cell>
          <cell r="W232">
            <v>0.15753832693849915</v>
          </cell>
          <cell r="X232">
            <v>0.57997053781953845</v>
          </cell>
          <cell r="Y232">
            <v>0</v>
          </cell>
          <cell r="Z232">
            <v>0</v>
          </cell>
          <cell r="AA232">
            <v>0</v>
          </cell>
        </row>
        <row r="233">
          <cell r="A233">
            <v>1723</v>
          </cell>
          <cell r="U233">
            <v>0.13041110245399232</v>
          </cell>
          <cell r="V233">
            <v>0.13168762333731521</v>
          </cell>
          <cell r="W233">
            <v>0.15607709572509554</v>
          </cell>
          <cell r="X233">
            <v>0.58182417848359702</v>
          </cell>
          <cell r="Y233">
            <v>0</v>
          </cell>
          <cell r="Z233">
            <v>0</v>
          </cell>
          <cell r="AA233">
            <v>0</v>
          </cell>
        </row>
        <row r="234">
          <cell r="A234">
            <v>1724</v>
          </cell>
          <cell r="U234">
            <v>0.12996104699382577</v>
          </cell>
          <cell r="V234">
            <v>0.13177404998913042</v>
          </cell>
          <cell r="W234">
            <v>0.15460686082036387</v>
          </cell>
          <cell r="X234">
            <v>0.58365804219667994</v>
          </cell>
          <cell r="Y234">
            <v>0</v>
          </cell>
          <cell r="Z234">
            <v>0</v>
          </cell>
          <cell r="AA234">
            <v>0</v>
          </cell>
        </row>
        <row r="235">
          <cell r="A235">
            <v>1725</v>
          </cell>
          <cell r="U235">
            <v>0.12952560196392282</v>
          </cell>
          <cell r="V235">
            <v>0.13185312820376482</v>
          </cell>
          <cell r="W235">
            <v>0.15322531553679783</v>
          </cell>
          <cell r="X235">
            <v>0.5853959542955145</v>
          </cell>
          <cell r="Y235">
            <v>0</v>
          </cell>
          <cell r="Z235">
            <v>0</v>
          </cell>
          <cell r="AA235">
            <v>0</v>
          </cell>
        </row>
        <row r="236">
          <cell r="A236">
            <v>1726</v>
          </cell>
          <cell r="U236">
            <v>0.12966718923679552</v>
          </cell>
          <cell r="V236">
            <v>0.13193920732443365</v>
          </cell>
          <cell r="W236">
            <v>0.15157333714203231</v>
          </cell>
          <cell r="X236">
            <v>0.58682026629673856</v>
          </cell>
          <cell r="Y236">
            <v>0</v>
          </cell>
          <cell r="Z236">
            <v>0</v>
          </cell>
          <cell r="AA236">
            <v>0</v>
          </cell>
        </row>
        <row r="237">
          <cell r="A237">
            <v>1727</v>
          </cell>
          <cell r="U237">
            <v>0.12938369332167454</v>
          </cell>
          <cell r="V237">
            <v>0.13191100732246824</v>
          </cell>
          <cell r="W237">
            <v>0.14999747334306662</v>
          </cell>
          <cell r="X237">
            <v>0.58870782601279059</v>
          </cell>
          <cell r="Y237">
            <v>0</v>
          </cell>
          <cell r="Z237">
            <v>0</v>
          </cell>
          <cell r="AA237">
            <v>0</v>
          </cell>
        </row>
        <row r="238">
          <cell r="A238">
            <v>1728</v>
          </cell>
          <cell r="U238">
            <v>0.12748012879284404</v>
          </cell>
          <cell r="V238">
            <v>0.13211430341629399</v>
          </cell>
          <cell r="W238">
            <v>0.14875135356680161</v>
          </cell>
          <cell r="X238">
            <v>0.59165421422406039</v>
          </cell>
          <cell r="Y238">
            <v>0</v>
          </cell>
          <cell r="Z238">
            <v>0</v>
          </cell>
          <cell r="AA238">
            <v>0</v>
          </cell>
        </row>
        <row r="239">
          <cell r="A239">
            <v>1729</v>
          </cell>
          <cell r="U239">
            <v>0.12488170048478794</v>
          </cell>
          <cell r="V239">
            <v>0.132350967638689</v>
          </cell>
          <cell r="W239">
            <v>0.14769208452625399</v>
          </cell>
          <cell r="X239">
            <v>0.59507524735026907</v>
          </cell>
          <cell r="Y239">
            <v>0</v>
          </cell>
          <cell r="Z239">
            <v>0</v>
          </cell>
          <cell r="AA239">
            <v>0</v>
          </cell>
        </row>
        <row r="240">
          <cell r="A240">
            <v>1730</v>
          </cell>
          <cell r="U240">
            <v>0.12276489299912564</v>
          </cell>
          <cell r="V240">
            <v>0.13257962796440878</v>
          </cell>
          <cell r="W240">
            <v>0.14649141299074792</v>
          </cell>
          <cell r="X240">
            <v>0.59816406604571759</v>
          </cell>
          <cell r="Y240">
            <v>0</v>
          </cell>
          <cell r="Z240">
            <v>0</v>
          </cell>
          <cell r="AA240">
            <v>0</v>
          </cell>
        </row>
        <row r="241">
          <cell r="A241">
            <v>1731</v>
          </cell>
          <cell r="U241">
            <v>0.12190811436754968</v>
          </cell>
          <cell r="V241">
            <v>0.13273372473401887</v>
          </cell>
          <cell r="W241">
            <v>0.1451716617805251</v>
          </cell>
          <cell r="X241">
            <v>0.60018649911790634</v>
          </cell>
          <cell r="Y241">
            <v>0</v>
          </cell>
          <cell r="Z241">
            <v>0</v>
          </cell>
          <cell r="AA241">
            <v>0</v>
          </cell>
        </row>
        <row r="242">
          <cell r="A242">
            <v>1732</v>
          </cell>
          <cell r="U242">
            <v>0.12161479549819192</v>
          </cell>
          <cell r="V242">
            <v>0.13286612079138169</v>
          </cell>
          <cell r="W242">
            <v>0.14324468055581846</v>
          </cell>
          <cell r="X242">
            <v>0.6022744031546079</v>
          </cell>
          <cell r="Y242">
            <v>0</v>
          </cell>
          <cell r="Z242">
            <v>0</v>
          </cell>
          <cell r="AA242">
            <v>0</v>
          </cell>
        </row>
        <row r="243">
          <cell r="A243">
            <v>1733</v>
          </cell>
          <cell r="U243">
            <v>0.12144335458847583</v>
          </cell>
          <cell r="V243">
            <v>0.13301712738505889</v>
          </cell>
          <cell r="W243">
            <v>0.14171120929889633</v>
          </cell>
          <cell r="X243">
            <v>0.60382830872756899</v>
          </cell>
          <cell r="Y243">
            <v>0</v>
          </cell>
          <cell r="Z243">
            <v>0</v>
          </cell>
          <cell r="AA243">
            <v>0</v>
          </cell>
        </row>
        <row r="244">
          <cell r="A244">
            <v>1734</v>
          </cell>
          <cell r="U244">
            <v>0.1218363471955238</v>
          </cell>
          <cell r="V244">
            <v>0.13316375372567993</v>
          </cell>
          <cell r="W244">
            <v>0.13997585820022118</v>
          </cell>
          <cell r="X244">
            <v>0.60502404087857498</v>
          </cell>
          <cell r="Y244">
            <v>0</v>
          </cell>
          <cell r="Z244">
            <v>0</v>
          </cell>
          <cell r="AA244">
            <v>0</v>
          </cell>
        </row>
        <row r="245">
          <cell r="A245">
            <v>1735</v>
          </cell>
          <cell r="U245">
            <v>0.12204746570543777</v>
          </cell>
          <cell r="V245">
            <v>0.13328359842678472</v>
          </cell>
          <cell r="W245">
            <v>0.13853755367492396</v>
          </cell>
          <cell r="X245">
            <v>0.60613138219285356</v>
          </cell>
          <cell r="Y245">
            <v>0</v>
          </cell>
          <cell r="Z245">
            <v>0</v>
          </cell>
          <cell r="AA245">
            <v>0</v>
          </cell>
        </row>
        <row r="246">
          <cell r="A246">
            <v>1736</v>
          </cell>
          <cell r="U246">
            <v>0.12213756950125614</v>
          </cell>
          <cell r="V246">
            <v>0.13348291980448343</v>
          </cell>
          <cell r="W246">
            <v>0.13676712496744511</v>
          </cell>
          <cell r="X246">
            <v>0.60761238572681531</v>
          </cell>
          <cell r="Y246">
            <v>0</v>
          </cell>
          <cell r="Z246">
            <v>0</v>
          </cell>
          <cell r="AA246">
            <v>0</v>
          </cell>
        </row>
        <row r="247">
          <cell r="A247">
            <v>1737</v>
          </cell>
          <cell r="U247">
            <v>0.12198817858178838</v>
          </cell>
          <cell r="V247">
            <v>0.13365443869103077</v>
          </cell>
          <cell r="W247">
            <v>0.13532523168361274</v>
          </cell>
          <cell r="X247">
            <v>0.60903215104356812</v>
          </cell>
          <cell r="Y247">
            <v>0</v>
          </cell>
          <cell r="Z247">
            <v>0</v>
          </cell>
          <cell r="AA247">
            <v>0</v>
          </cell>
        </row>
        <row r="248">
          <cell r="A248">
            <v>1738</v>
          </cell>
          <cell r="U248">
            <v>0.12171793812294798</v>
          </cell>
          <cell r="V248">
            <v>0.13387851627604014</v>
          </cell>
          <cell r="W248">
            <v>0.13415650228144949</v>
          </cell>
          <cell r="X248">
            <v>0.61024704331956237</v>
          </cell>
          <cell r="Y248">
            <v>0</v>
          </cell>
          <cell r="Z248">
            <v>0</v>
          </cell>
          <cell r="AA248">
            <v>0</v>
          </cell>
        </row>
        <row r="249">
          <cell r="A249">
            <v>1739</v>
          </cell>
          <cell r="U249">
            <v>0.12155507591336873</v>
          </cell>
          <cell r="V249">
            <v>0.13399757673337853</v>
          </cell>
          <cell r="W249">
            <v>0.13312868160385749</v>
          </cell>
          <cell r="X249">
            <v>0.6113186657493952</v>
          </cell>
          <cell r="Y249">
            <v>0</v>
          </cell>
          <cell r="Z249">
            <v>0</v>
          </cell>
          <cell r="AA249">
            <v>0</v>
          </cell>
        </row>
        <row r="250">
          <cell r="A250">
            <v>1740</v>
          </cell>
          <cell r="U250">
            <v>0.1213226916496027</v>
          </cell>
          <cell r="V250">
            <v>0.13415664350671108</v>
          </cell>
          <cell r="W250">
            <v>0.13193701744339234</v>
          </cell>
          <cell r="X250">
            <v>0.61258364740029381</v>
          </cell>
          <cell r="Y250">
            <v>0</v>
          </cell>
          <cell r="Z250">
            <v>0</v>
          </cell>
          <cell r="AA250">
            <v>0</v>
          </cell>
        </row>
        <row r="251">
          <cell r="A251">
            <v>1741</v>
          </cell>
          <cell r="U251">
            <v>0.12079095026974422</v>
          </cell>
          <cell r="V251">
            <v>0.13436771698312958</v>
          </cell>
          <cell r="W251">
            <v>0.13061944405567918</v>
          </cell>
          <cell r="X251">
            <v>0.614221888691447</v>
          </cell>
          <cell r="Y251">
            <v>0</v>
          </cell>
          <cell r="Z251">
            <v>0</v>
          </cell>
          <cell r="AA251">
            <v>0</v>
          </cell>
        </row>
        <row r="252">
          <cell r="A252">
            <v>1742</v>
          </cell>
          <cell r="U252">
            <v>0.11886992967581649</v>
          </cell>
          <cell r="V252">
            <v>0.13462154058881923</v>
          </cell>
          <cell r="W252">
            <v>0.1297569812547292</v>
          </cell>
          <cell r="X252">
            <v>0.61675154848063507</v>
          </cell>
          <cell r="Y252">
            <v>0</v>
          </cell>
          <cell r="Z252">
            <v>0</v>
          </cell>
          <cell r="AA252">
            <v>0</v>
          </cell>
        </row>
        <row r="253">
          <cell r="A253">
            <v>1743</v>
          </cell>
          <cell r="U253">
            <v>0.11807898336529547</v>
          </cell>
          <cell r="V253">
            <v>0.13486851511536435</v>
          </cell>
          <cell r="W253">
            <v>0.12843208412310564</v>
          </cell>
          <cell r="X253">
            <v>0.61862041739623441</v>
          </cell>
          <cell r="Y253">
            <v>0</v>
          </cell>
          <cell r="Z253">
            <v>0</v>
          </cell>
          <cell r="AA253">
            <v>0</v>
          </cell>
        </row>
        <row r="254">
          <cell r="A254">
            <v>1744</v>
          </cell>
          <cell r="U254">
            <v>0.11804864219239063</v>
          </cell>
          <cell r="V254">
            <v>0.13506934084717592</v>
          </cell>
          <cell r="W254">
            <v>0.12705969916858692</v>
          </cell>
          <cell r="X254">
            <v>0.6198223177918466</v>
          </cell>
          <cell r="Y254">
            <v>0</v>
          </cell>
          <cell r="Z254">
            <v>0</v>
          </cell>
          <cell r="AA254">
            <v>0</v>
          </cell>
        </row>
        <row r="255">
          <cell r="A255">
            <v>1745</v>
          </cell>
          <cell r="U255">
            <v>0.11836845193701583</v>
          </cell>
          <cell r="V255">
            <v>0.13524685252846758</v>
          </cell>
          <cell r="W255">
            <v>0.12570023575534942</v>
          </cell>
          <cell r="X255">
            <v>0.6206844597791672</v>
          </cell>
          <cell r="Y255">
            <v>0</v>
          </cell>
          <cell r="Z255">
            <v>0</v>
          </cell>
          <cell r="AA255">
            <v>0</v>
          </cell>
        </row>
        <row r="256">
          <cell r="A256">
            <v>1746</v>
          </cell>
          <cell r="U256">
            <v>0.11822260800582024</v>
          </cell>
          <cell r="V256">
            <v>0.135419792959003</v>
          </cell>
          <cell r="W256">
            <v>0.12463337507556281</v>
          </cell>
          <cell r="X256">
            <v>0.62172422395961391</v>
          </cell>
          <cell r="Y256">
            <v>0</v>
          </cell>
          <cell r="Z256">
            <v>0</v>
          </cell>
          <cell r="AA256">
            <v>0</v>
          </cell>
        </row>
        <row r="257">
          <cell r="A257">
            <v>1747</v>
          </cell>
          <cell r="U257">
            <v>0.1178623467331197</v>
          </cell>
          <cell r="V257">
            <v>0.13555239178315412</v>
          </cell>
          <cell r="W257">
            <v>0.12344147334488682</v>
          </cell>
          <cell r="X257">
            <v>0.62314378813883931</v>
          </cell>
          <cell r="Y257">
            <v>0</v>
          </cell>
          <cell r="Z257">
            <v>0</v>
          </cell>
          <cell r="AA257">
            <v>0</v>
          </cell>
        </row>
        <row r="258">
          <cell r="A258">
            <v>1748</v>
          </cell>
          <cell r="U258">
            <v>0.11732681196825483</v>
          </cell>
          <cell r="V258">
            <v>0.13575253882137336</v>
          </cell>
          <cell r="W258">
            <v>0.12247782036184021</v>
          </cell>
          <cell r="X258">
            <v>0.62444282884853175</v>
          </cell>
          <cell r="Y258">
            <v>0</v>
          </cell>
          <cell r="Z258">
            <v>0</v>
          </cell>
          <cell r="AA258">
            <v>0</v>
          </cell>
        </row>
        <row r="259">
          <cell r="A259">
            <v>1749</v>
          </cell>
          <cell r="U259">
            <v>0.11725688537335832</v>
          </cell>
          <cell r="V259">
            <v>0.13597741652168152</v>
          </cell>
          <cell r="W259">
            <v>0.12117939464119552</v>
          </cell>
          <cell r="X259">
            <v>0.62558630346376465</v>
          </cell>
          <cell r="Y259">
            <v>0</v>
          </cell>
          <cell r="Z259">
            <v>0</v>
          </cell>
          <cell r="AA259">
            <v>0</v>
          </cell>
        </row>
        <row r="260">
          <cell r="A260">
            <v>1750</v>
          </cell>
          <cell r="U260">
            <v>0.11722818897849054</v>
          </cell>
          <cell r="V260">
            <v>0.13621084534038458</v>
          </cell>
          <cell r="W260">
            <v>0.11984754176010347</v>
          </cell>
          <cell r="X260">
            <v>0.62671342392102147</v>
          </cell>
          <cell r="Y260">
            <v>0</v>
          </cell>
          <cell r="Z260">
            <v>0</v>
          </cell>
          <cell r="AA260">
            <v>0</v>
          </cell>
        </row>
        <row r="261">
          <cell r="A261">
            <v>1751</v>
          </cell>
          <cell r="U261">
            <v>0.11518183835597172</v>
          </cell>
          <cell r="V261">
            <v>0.13407329572001347</v>
          </cell>
          <cell r="W261">
            <v>0.11864599155469042</v>
          </cell>
          <cell r="X261">
            <v>0.63209887436932422</v>
          </cell>
          <cell r="Y261">
            <v>0</v>
          </cell>
          <cell r="Z261">
            <v>0</v>
          </cell>
          <cell r="AA261">
            <v>0</v>
          </cell>
        </row>
        <row r="262">
          <cell r="A262">
            <v>1752</v>
          </cell>
          <cell r="U262">
            <v>0.11326459023236925</v>
          </cell>
          <cell r="V262">
            <v>0.13207115875289152</v>
          </cell>
          <cell r="W262">
            <v>0.1172593658248836</v>
          </cell>
          <cell r="X262">
            <v>0.63740488518985561</v>
          </cell>
          <cell r="Y262">
            <v>0</v>
          </cell>
          <cell r="Z262">
            <v>0</v>
          </cell>
          <cell r="AA262">
            <v>0</v>
          </cell>
        </row>
        <row r="263">
          <cell r="A263">
            <v>1753</v>
          </cell>
          <cell r="U263">
            <v>0.11142924104251212</v>
          </cell>
          <cell r="V263">
            <v>0.13003894673412478</v>
          </cell>
          <cell r="W263">
            <v>0.11569006015888306</v>
          </cell>
          <cell r="X263">
            <v>0.64284175206448002</v>
          </cell>
          <cell r="Y263">
            <v>0</v>
          </cell>
          <cell r="Z263">
            <v>0</v>
          </cell>
          <cell r="AA263">
            <v>0</v>
          </cell>
        </row>
        <row r="264">
          <cell r="A264">
            <v>1754</v>
          </cell>
          <cell r="U264">
            <v>0.10975098753018611</v>
          </cell>
          <cell r="V264">
            <v>0.12821532223097226</v>
          </cell>
          <cell r="W264">
            <v>0.11440776607404012</v>
          </cell>
          <cell r="X264">
            <v>0.64762592416480158</v>
          </cell>
          <cell r="Y264">
            <v>0</v>
          </cell>
          <cell r="Z264">
            <v>0</v>
          </cell>
          <cell r="AA264">
            <v>0</v>
          </cell>
        </row>
        <row r="265">
          <cell r="A265">
            <v>1755</v>
          </cell>
          <cell r="U265">
            <v>0.10792420035571523</v>
          </cell>
          <cell r="V265">
            <v>0.12624157986064993</v>
          </cell>
          <cell r="W265">
            <v>0.11313708964318146</v>
          </cell>
          <cell r="X265">
            <v>0.65269713014045327</v>
          </cell>
          <cell r="Y265">
            <v>0</v>
          </cell>
          <cell r="Z265">
            <v>0</v>
          </cell>
          <cell r="AA265">
            <v>0</v>
          </cell>
        </row>
        <row r="266">
          <cell r="A266">
            <v>1756</v>
          </cell>
          <cell r="U266">
            <v>0.1064956950889504</v>
          </cell>
          <cell r="V266">
            <v>0.12459969853315274</v>
          </cell>
          <cell r="W266">
            <v>0.11180154205085505</v>
          </cell>
          <cell r="X266">
            <v>0.6571030643270418</v>
          </cell>
          <cell r="Y266">
            <v>0</v>
          </cell>
          <cell r="Z266">
            <v>0</v>
          </cell>
          <cell r="AA266">
            <v>0</v>
          </cell>
        </row>
        <row r="267">
          <cell r="A267">
            <v>1757</v>
          </cell>
          <cell r="U267">
            <v>0.10443332075207698</v>
          </cell>
          <cell r="V267">
            <v>0.12264286388518451</v>
          </cell>
          <cell r="W267">
            <v>0.11044238868129055</v>
          </cell>
          <cell r="X267">
            <v>0.66248142668144794</v>
          </cell>
          <cell r="Y267">
            <v>0</v>
          </cell>
          <cell r="Z267">
            <v>0</v>
          </cell>
          <cell r="AA267">
            <v>0</v>
          </cell>
        </row>
        <row r="268">
          <cell r="A268">
            <v>1758</v>
          </cell>
          <cell r="U268">
            <v>0.1021081461879754</v>
          </cell>
          <cell r="V268">
            <v>0.12055045550510869</v>
          </cell>
          <cell r="W268">
            <v>0.10870741009041821</v>
          </cell>
          <cell r="X268">
            <v>0.66863398821649767</v>
          </cell>
          <cell r="Y268">
            <v>0</v>
          </cell>
          <cell r="Z268">
            <v>0</v>
          </cell>
          <cell r="AA268">
            <v>0</v>
          </cell>
        </row>
        <row r="269">
          <cell r="A269">
            <v>1759</v>
          </cell>
          <cell r="U269">
            <v>0.10026907498337095</v>
          </cell>
          <cell r="V269">
            <v>0.11890099947467106</v>
          </cell>
          <cell r="W269">
            <v>0.107542426113722</v>
          </cell>
          <cell r="X269">
            <v>0.67328749942823596</v>
          </cell>
          <cell r="Y269">
            <v>0</v>
          </cell>
          <cell r="Z269">
            <v>0</v>
          </cell>
          <cell r="AA269">
            <v>0</v>
          </cell>
        </row>
        <row r="270">
          <cell r="A270">
            <v>1760</v>
          </cell>
          <cell r="U270">
            <v>9.9081616184192978E-2</v>
          </cell>
          <cell r="V270">
            <v>0.11771219389914177</v>
          </cell>
          <cell r="W270">
            <v>0.1064889111836357</v>
          </cell>
          <cell r="X270">
            <v>0.67671727873302945</v>
          </cell>
          <cell r="Y270">
            <v>0</v>
          </cell>
          <cell r="Z270">
            <v>0</v>
          </cell>
          <cell r="AA270">
            <v>0</v>
          </cell>
        </row>
        <row r="271">
          <cell r="A271">
            <v>1761</v>
          </cell>
          <cell r="U271">
            <v>9.7941231180042915E-2</v>
          </cell>
          <cell r="V271">
            <v>0.11649857034426787</v>
          </cell>
          <cell r="W271">
            <v>0.10492725973432107</v>
          </cell>
          <cell r="X271">
            <v>0.68063293874136821</v>
          </cell>
          <cell r="Y271">
            <v>0</v>
          </cell>
          <cell r="Z271">
            <v>0</v>
          </cell>
          <cell r="AA271">
            <v>0</v>
          </cell>
        </row>
        <row r="272">
          <cell r="A272">
            <v>1762</v>
          </cell>
          <cell r="U272">
            <v>9.6527811510119854E-2</v>
          </cell>
          <cell r="V272">
            <v>0.11529598333157291</v>
          </cell>
          <cell r="W272">
            <v>0.10378855971586105</v>
          </cell>
          <cell r="X272">
            <v>0.68438764544244624</v>
          </cell>
          <cell r="Y272">
            <v>0</v>
          </cell>
          <cell r="Z272">
            <v>0</v>
          </cell>
          <cell r="AA272">
            <v>0</v>
          </cell>
        </row>
        <row r="273">
          <cell r="A273">
            <v>1763</v>
          </cell>
          <cell r="U273">
            <v>9.4583692349237344E-2</v>
          </cell>
          <cell r="V273">
            <v>0.11408895056685295</v>
          </cell>
          <cell r="W273">
            <v>0.10243800375676257</v>
          </cell>
          <cell r="X273">
            <v>0.68888935332714718</v>
          </cell>
          <cell r="Y273">
            <v>0</v>
          </cell>
          <cell r="Z273">
            <v>0</v>
          </cell>
          <cell r="AA273">
            <v>0</v>
          </cell>
        </row>
        <row r="274">
          <cell r="A274">
            <v>1764</v>
          </cell>
          <cell r="U274">
            <v>9.3371706109502114E-2</v>
          </cell>
          <cell r="V274">
            <v>0.11298036658539977</v>
          </cell>
          <cell r="W274">
            <v>0.10130894543054673</v>
          </cell>
          <cell r="X274">
            <v>0.69233898187455145</v>
          </cell>
          <cell r="Y274">
            <v>0</v>
          </cell>
          <cell r="Z274">
            <v>0</v>
          </cell>
          <cell r="AA274">
            <v>0</v>
          </cell>
        </row>
        <row r="275">
          <cell r="A275">
            <v>1765</v>
          </cell>
          <cell r="U275">
            <v>9.2446185471423151E-2</v>
          </cell>
          <cell r="V275">
            <v>0.11191083042587226</v>
          </cell>
          <cell r="W275">
            <v>0.10015248690360914</v>
          </cell>
          <cell r="X275">
            <v>0.6954904971990955</v>
          </cell>
          <cell r="Y275">
            <v>0</v>
          </cell>
          <cell r="Z275">
            <v>0</v>
          </cell>
          <cell r="AA275">
            <v>0</v>
          </cell>
        </row>
        <row r="276">
          <cell r="A276">
            <v>1766</v>
          </cell>
          <cell r="U276">
            <v>9.1267744130817938E-2</v>
          </cell>
          <cell r="V276">
            <v>0.11087376728077192</v>
          </cell>
          <cell r="W276">
            <v>9.8524021361852301E-2</v>
          </cell>
          <cell r="X276">
            <v>0.69933446722655779</v>
          </cell>
          <cell r="Y276">
            <v>0</v>
          </cell>
          <cell r="Z276">
            <v>0</v>
          </cell>
          <cell r="AA276">
            <v>0</v>
          </cell>
        </row>
        <row r="277">
          <cell r="A277">
            <v>1767</v>
          </cell>
          <cell r="U277">
            <v>8.9781991781581416E-2</v>
          </cell>
          <cell r="V277">
            <v>0.10967027724775069</v>
          </cell>
          <cell r="W277">
            <v>9.7070232052066427E-2</v>
          </cell>
          <cell r="X277">
            <v>0.70347749891860156</v>
          </cell>
          <cell r="Y277">
            <v>0</v>
          </cell>
          <cell r="Z277">
            <v>0</v>
          </cell>
          <cell r="AA277">
            <v>0</v>
          </cell>
        </row>
        <row r="278">
          <cell r="A278">
            <v>1768</v>
          </cell>
          <cell r="U278">
            <v>8.8559302577569957E-2</v>
          </cell>
          <cell r="V278">
            <v>0.10875928814189909</v>
          </cell>
          <cell r="W278">
            <v>9.5852421850946307E-2</v>
          </cell>
          <cell r="X278">
            <v>0.70682898742958467</v>
          </cell>
          <cell r="Y278">
            <v>0</v>
          </cell>
          <cell r="Z278">
            <v>0</v>
          </cell>
          <cell r="AA278">
            <v>0</v>
          </cell>
        </row>
        <row r="279">
          <cell r="A279">
            <v>1769</v>
          </cell>
          <cell r="U279">
            <v>8.7618411191842785E-2</v>
          </cell>
          <cell r="V279">
            <v>0.10778361187434762</v>
          </cell>
          <cell r="W279">
            <v>9.4553548643341534E-2</v>
          </cell>
          <cell r="X279">
            <v>0.7100444282904681</v>
          </cell>
          <cell r="Y279">
            <v>0</v>
          </cell>
          <cell r="Z279">
            <v>0</v>
          </cell>
          <cell r="AA279">
            <v>0</v>
          </cell>
        </row>
        <row r="280">
          <cell r="A280">
            <v>1770</v>
          </cell>
          <cell r="U280">
            <v>8.6768342854909974E-2</v>
          </cell>
          <cell r="V280">
            <v>0.10687471123028866</v>
          </cell>
          <cell r="W280">
            <v>9.3289534760010645E-2</v>
          </cell>
          <cell r="X280">
            <v>0.71306741115479066</v>
          </cell>
          <cell r="Y280">
            <v>0</v>
          </cell>
          <cell r="Z280">
            <v>0</v>
          </cell>
          <cell r="AA280">
            <v>0</v>
          </cell>
        </row>
        <row r="281">
          <cell r="A281">
            <v>1771</v>
          </cell>
          <cell r="U281">
            <v>8.5903726616038636E-2</v>
          </cell>
          <cell r="V281">
            <v>0.10601376074609338</v>
          </cell>
          <cell r="W281">
            <v>9.2010592407326355E-2</v>
          </cell>
          <cell r="X281">
            <v>0.71607192023054156</v>
          </cell>
          <cell r="Y281">
            <v>0</v>
          </cell>
          <cell r="Z281">
            <v>0</v>
          </cell>
          <cell r="AA281">
            <v>0</v>
          </cell>
        </row>
        <row r="282">
          <cell r="A282">
            <v>1772</v>
          </cell>
          <cell r="U282">
            <v>8.5266333609662265E-2</v>
          </cell>
          <cell r="V282">
            <v>0.10513432986942241</v>
          </cell>
          <cell r="W282">
            <v>9.0489624252349882E-2</v>
          </cell>
          <cell r="X282">
            <v>0.71910971226856535</v>
          </cell>
          <cell r="Y282">
            <v>0</v>
          </cell>
          <cell r="Z282">
            <v>0</v>
          </cell>
          <cell r="AA282">
            <v>0</v>
          </cell>
        </row>
        <row r="283">
          <cell r="A283">
            <v>1773</v>
          </cell>
          <cell r="U283">
            <v>8.4713336068223524E-2</v>
          </cell>
          <cell r="V283">
            <v>0.10433728615198642</v>
          </cell>
          <cell r="W283">
            <v>8.901372201639865E-2</v>
          </cell>
          <cell r="X283">
            <v>0.72193565576339136</v>
          </cell>
          <cell r="Y283">
            <v>0</v>
          </cell>
          <cell r="Z283">
            <v>0</v>
          </cell>
          <cell r="AA283">
            <v>0</v>
          </cell>
        </row>
        <row r="284">
          <cell r="A284">
            <v>1774</v>
          </cell>
          <cell r="U284">
            <v>8.4103606543996789E-2</v>
          </cell>
          <cell r="V284">
            <v>0.10352395158204566</v>
          </cell>
          <cell r="W284">
            <v>8.7642299874526555E-2</v>
          </cell>
          <cell r="X284">
            <v>0.72473014199943098</v>
          </cell>
          <cell r="Y284">
            <v>0</v>
          </cell>
          <cell r="Z284">
            <v>0</v>
          </cell>
          <cell r="AA284">
            <v>0</v>
          </cell>
        </row>
        <row r="285">
          <cell r="A285">
            <v>1775</v>
          </cell>
          <cell r="U285">
            <v>8.367257646319072E-2</v>
          </cell>
          <cell r="V285">
            <v>0.10261683065332716</v>
          </cell>
          <cell r="W285">
            <v>8.6154019591142716E-2</v>
          </cell>
          <cell r="X285">
            <v>0.72755657329233936</v>
          </cell>
          <cell r="Y285">
            <v>0</v>
          </cell>
          <cell r="Z285">
            <v>0</v>
          </cell>
          <cell r="AA285">
            <v>0</v>
          </cell>
        </row>
        <row r="286">
          <cell r="A286">
            <v>1776</v>
          </cell>
          <cell r="U286">
            <v>8.3202179330495743E-2</v>
          </cell>
          <cell r="V286">
            <v>0.10176458732367258</v>
          </cell>
          <cell r="W286">
            <v>8.4752466892570627E-2</v>
          </cell>
          <cell r="X286">
            <v>0.73028076645326112</v>
          </cell>
          <cell r="Y286">
            <v>0</v>
          </cell>
          <cell r="Z286">
            <v>0</v>
          </cell>
          <cell r="AA286">
            <v>0</v>
          </cell>
        </row>
        <row r="287">
          <cell r="A287">
            <v>1777</v>
          </cell>
          <cell r="U287">
            <v>8.275371167593161E-2</v>
          </cell>
          <cell r="V287">
            <v>0.10092492521857989</v>
          </cell>
          <cell r="W287">
            <v>8.3477486593976802E-2</v>
          </cell>
          <cell r="X287">
            <v>0.73284387651151173</v>
          </cell>
          <cell r="Y287">
            <v>0</v>
          </cell>
          <cell r="Z287">
            <v>0</v>
          </cell>
          <cell r="AA287">
            <v>0</v>
          </cell>
        </row>
        <row r="288">
          <cell r="A288">
            <v>1778</v>
          </cell>
          <cell r="U288">
            <v>8.2285646016514141E-2</v>
          </cell>
          <cell r="V288">
            <v>9.9993167463126684E-2</v>
          </cell>
          <cell r="W288">
            <v>8.191645675174461E-2</v>
          </cell>
          <cell r="X288">
            <v>0.73580472976861455</v>
          </cell>
          <cell r="Y288">
            <v>0</v>
          </cell>
          <cell r="Z288">
            <v>0</v>
          </cell>
          <cell r="AA288">
            <v>0</v>
          </cell>
        </row>
        <row r="289">
          <cell r="A289">
            <v>1779</v>
          </cell>
          <cell r="U289">
            <v>8.1697219582366601E-2</v>
          </cell>
          <cell r="V289">
            <v>9.9027052805159457E-2</v>
          </cell>
          <cell r="W289">
            <v>8.0282106271856432E-2</v>
          </cell>
          <cell r="X289">
            <v>0.73899362134061752</v>
          </cell>
          <cell r="Y289">
            <v>0</v>
          </cell>
          <cell r="Z289">
            <v>0</v>
          </cell>
          <cell r="AA289">
            <v>0</v>
          </cell>
        </row>
        <row r="290">
          <cell r="A290">
            <v>1780</v>
          </cell>
          <cell r="U290">
            <v>8.0802277096129124E-2</v>
          </cell>
          <cell r="V290">
            <v>9.8061315237613716E-2</v>
          </cell>
          <cell r="W290">
            <v>7.8626026609736235E-2</v>
          </cell>
          <cell r="X290">
            <v>0.74251038105652101</v>
          </cell>
          <cell r="Y290">
            <v>0</v>
          </cell>
          <cell r="Z290">
            <v>0</v>
          </cell>
          <cell r="AA290">
            <v>0</v>
          </cell>
        </row>
        <row r="291">
          <cell r="A291">
            <v>1781</v>
          </cell>
          <cell r="U291">
            <v>8.0688005267799387E-2</v>
          </cell>
          <cell r="V291">
            <v>9.7520256286719467E-2</v>
          </cell>
          <cell r="W291">
            <v>7.7090337929448305E-2</v>
          </cell>
          <cell r="X291">
            <v>0.74470140051603273</v>
          </cell>
          <cell r="Y291">
            <v>0</v>
          </cell>
          <cell r="Z291">
            <v>0</v>
          </cell>
          <cell r="AA291">
            <v>0</v>
          </cell>
        </row>
        <row r="292">
          <cell r="A292">
            <v>1782</v>
          </cell>
          <cell r="U292">
            <v>8.0174249317316995E-2</v>
          </cell>
          <cell r="V292">
            <v>9.680851297409121E-2</v>
          </cell>
          <cell r="W292">
            <v>7.5788642006953913E-2</v>
          </cell>
          <cell r="X292">
            <v>0.7472285957016378</v>
          </cell>
          <cell r="Y292">
            <v>0</v>
          </cell>
          <cell r="Z292">
            <v>0</v>
          </cell>
          <cell r="AA292">
            <v>0</v>
          </cell>
        </row>
        <row r="293">
          <cell r="A293">
            <v>1783</v>
          </cell>
          <cell r="U293">
            <v>7.9205282397651774E-2</v>
          </cell>
          <cell r="V293">
            <v>9.6062518644079553E-2</v>
          </cell>
          <cell r="W293">
            <v>7.454183126073452E-2</v>
          </cell>
          <cell r="X293">
            <v>0.75019036769753422</v>
          </cell>
          <cell r="Y293">
            <v>0</v>
          </cell>
          <cell r="Z293">
            <v>0</v>
          </cell>
          <cell r="AA293">
            <v>0</v>
          </cell>
        </row>
        <row r="294">
          <cell r="A294">
            <v>1784</v>
          </cell>
          <cell r="U294">
            <v>7.8874040099738321E-2</v>
          </cell>
          <cell r="V294">
            <v>9.5404933691900978E-2</v>
          </cell>
          <cell r="W294">
            <v>7.3038264209303802E-2</v>
          </cell>
          <cell r="X294">
            <v>0.75268276199905693</v>
          </cell>
          <cell r="Y294">
            <v>0</v>
          </cell>
          <cell r="Z294">
            <v>0</v>
          </cell>
          <cell r="AA294">
            <v>0</v>
          </cell>
        </row>
        <row r="295">
          <cell r="A295">
            <v>1785</v>
          </cell>
          <cell r="U295">
            <v>7.8394434416180339E-2</v>
          </cell>
          <cell r="V295">
            <v>9.4580858228389242E-2</v>
          </cell>
          <cell r="W295">
            <v>7.1497785934521926E-2</v>
          </cell>
          <cell r="X295">
            <v>0.7555269214209086</v>
          </cell>
          <cell r="Y295">
            <v>0</v>
          </cell>
          <cell r="Z295">
            <v>0</v>
          </cell>
          <cell r="AA295">
            <v>0</v>
          </cell>
        </row>
        <row r="296">
          <cell r="A296">
            <v>1786</v>
          </cell>
          <cell r="U296">
            <v>7.8157322796489848E-2</v>
          </cell>
          <cell r="V296">
            <v>9.3940644740459767E-2</v>
          </cell>
          <cell r="W296">
            <v>7.0096053702306468E-2</v>
          </cell>
          <cell r="X296">
            <v>0.75780597876074396</v>
          </cell>
          <cell r="Y296">
            <v>0</v>
          </cell>
          <cell r="Z296">
            <v>0</v>
          </cell>
          <cell r="AA296">
            <v>0</v>
          </cell>
        </row>
        <row r="297">
          <cell r="A297">
            <v>1787</v>
          </cell>
          <cell r="U297">
            <v>7.798976187548208E-2</v>
          </cell>
          <cell r="V297">
            <v>9.3292074005656506E-2</v>
          </cell>
          <cell r="W297">
            <v>6.8665790771220953E-2</v>
          </cell>
          <cell r="X297">
            <v>0.76005237334764053</v>
          </cell>
          <cell r="Y297">
            <v>0</v>
          </cell>
          <cell r="Z297">
            <v>0</v>
          </cell>
          <cell r="AA297">
            <v>0</v>
          </cell>
        </row>
        <row r="298">
          <cell r="A298">
            <v>1788</v>
          </cell>
          <cell r="U298">
            <v>7.7650119273175111E-2</v>
          </cell>
          <cell r="V298">
            <v>9.2572605596651564E-2</v>
          </cell>
          <cell r="W298">
            <v>6.721354891120554E-2</v>
          </cell>
          <cell r="X298">
            <v>0.76256372621896795</v>
          </cell>
          <cell r="Y298">
            <v>0</v>
          </cell>
          <cell r="Z298">
            <v>0</v>
          </cell>
          <cell r="AA298">
            <v>0</v>
          </cell>
        </row>
        <row r="299">
          <cell r="A299">
            <v>1789</v>
          </cell>
          <cell r="U299">
            <v>7.7397160583769137E-2</v>
          </cell>
          <cell r="V299">
            <v>9.169712744858538E-2</v>
          </cell>
          <cell r="W299">
            <v>6.553205811838482E-2</v>
          </cell>
          <cell r="X299">
            <v>0.7653736538492607</v>
          </cell>
          <cell r="Y299">
            <v>0</v>
          </cell>
          <cell r="Z299">
            <v>0</v>
          </cell>
          <cell r="AA299">
            <v>0</v>
          </cell>
        </row>
        <row r="300">
          <cell r="A300">
            <v>1790</v>
          </cell>
          <cell r="U300">
            <v>7.6790595739458817E-2</v>
          </cell>
          <cell r="V300">
            <v>9.0573406559378927E-2</v>
          </cell>
          <cell r="W300">
            <v>6.3698848413115863E-2</v>
          </cell>
          <cell r="X300">
            <v>0.76893714928804635</v>
          </cell>
          <cell r="Y300">
            <v>0</v>
          </cell>
          <cell r="Z300">
            <v>0</v>
          </cell>
          <cell r="AA300">
            <v>0</v>
          </cell>
        </row>
        <row r="301">
          <cell r="A301">
            <v>1791</v>
          </cell>
          <cell r="U301">
            <v>7.6616069091055852E-2</v>
          </cell>
          <cell r="V301">
            <v>8.9869216310952182E-2</v>
          </cell>
          <cell r="W301">
            <v>6.2256084161303481E-2</v>
          </cell>
          <cell r="X301">
            <v>0.77125863043668852</v>
          </cell>
          <cell r="Y301">
            <v>0</v>
          </cell>
          <cell r="Z301">
            <v>0</v>
          </cell>
          <cell r="AA301">
            <v>0</v>
          </cell>
        </row>
        <row r="302">
          <cell r="A302">
            <v>1792</v>
          </cell>
          <cell r="U302">
            <v>7.6161543295876211E-2</v>
          </cell>
          <cell r="V302">
            <v>8.8932566735945531E-2</v>
          </cell>
          <cell r="W302">
            <v>6.0743536396316425E-2</v>
          </cell>
          <cell r="X302">
            <v>0.77416235357186192</v>
          </cell>
          <cell r="Y302">
            <v>0</v>
          </cell>
          <cell r="Z302">
            <v>0</v>
          </cell>
          <cell r="AA302">
            <v>0</v>
          </cell>
        </row>
        <row r="303">
          <cell r="A303">
            <v>1793</v>
          </cell>
          <cell r="U303">
            <v>7.5753499986596182E-2</v>
          </cell>
          <cell r="V303">
            <v>8.8141931429951956E-2</v>
          </cell>
          <cell r="W303">
            <v>5.9377207025235551E-2</v>
          </cell>
          <cell r="X303">
            <v>0.77672736155821631</v>
          </cell>
          <cell r="Y303">
            <v>0</v>
          </cell>
          <cell r="Z303">
            <v>0</v>
          </cell>
          <cell r="AA303">
            <v>0</v>
          </cell>
        </row>
        <row r="304">
          <cell r="A304">
            <v>1794</v>
          </cell>
          <cell r="U304">
            <v>7.5482496647920241E-2</v>
          </cell>
          <cell r="V304">
            <v>8.7648074652553296E-2</v>
          </cell>
          <cell r="W304">
            <v>5.8172976060756824E-2</v>
          </cell>
          <cell r="X304">
            <v>0.77869645263876963</v>
          </cell>
          <cell r="Y304">
            <v>0</v>
          </cell>
          <cell r="Z304">
            <v>0</v>
          </cell>
          <cell r="AA304">
            <v>0</v>
          </cell>
        </row>
        <row r="305">
          <cell r="A305">
            <v>1795</v>
          </cell>
          <cell r="U305">
            <v>7.5051139692398794E-2</v>
          </cell>
          <cell r="V305">
            <v>8.6766875148078806E-2</v>
          </cell>
          <cell r="W305">
            <v>5.6665456670377895E-2</v>
          </cell>
          <cell r="X305">
            <v>0.78151652848914455</v>
          </cell>
          <cell r="Y305">
            <v>0</v>
          </cell>
          <cell r="Z305">
            <v>0</v>
          </cell>
          <cell r="AA305">
            <v>0</v>
          </cell>
        </row>
        <row r="306">
          <cell r="A306">
            <v>1796</v>
          </cell>
          <cell r="U306">
            <v>7.4929529936492337E-2</v>
          </cell>
          <cell r="V306">
            <v>8.6358905564671767E-2</v>
          </cell>
          <cell r="W306">
            <v>5.5477220949378701E-2</v>
          </cell>
          <cell r="X306">
            <v>0.78323434354945731</v>
          </cell>
          <cell r="Y306">
            <v>0</v>
          </cell>
          <cell r="Z306">
            <v>0</v>
          </cell>
          <cell r="AA306">
            <v>0</v>
          </cell>
        </row>
        <row r="307">
          <cell r="A307">
            <v>1797</v>
          </cell>
          <cell r="U307">
            <v>7.3778871370115837E-2</v>
          </cell>
          <cell r="V307">
            <v>8.4521601384514353E-2</v>
          </cell>
          <cell r="W307">
            <v>5.3265287453543531E-2</v>
          </cell>
          <cell r="X307">
            <v>0.78843423979182636</v>
          </cell>
          <cell r="Y307">
            <v>0</v>
          </cell>
          <cell r="Z307">
            <v>0</v>
          </cell>
          <cell r="AA307">
            <v>0</v>
          </cell>
        </row>
        <row r="308">
          <cell r="A308">
            <v>1798</v>
          </cell>
          <cell r="U308">
            <v>7.2980523657284829E-2</v>
          </cell>
          <cell r="V308">
            <v>8.3230670140723134E-2</v>
          </cell>
          <cell r="W308">
            <v>5.1413530936568537E-2</v>
          </cell>
          <cell r="X308">
            <v>0.79237527526542351</v>
          </cell>
          <cell r="Y308">
            <v>0</v>
          </cell>
          <cell r="Z308">
            <v>0</v>
          </cell>
          <cell r="AA308">
            <v>0</v>
          </cell>
        </row>
        <row r="309">
          <cell r="A309">
            <v>1799</v>
          </cell>
          <cell r="U309">
            <v>7.270805765307703E-2</v>
          </cell>
          <cell r="V309">
            <v>8.2531287929544631E-2</v>
          </cell>
          <cell r="W309">
            <v>5.0133618920221487E-2</v>
          </cell>
          <cell r="X309">
            <v>0.79462703549715685</v>
          </cell>
          <cell r="Y309">
            <v>0</v>
          </cell>
          <cell r="Z309">
            <v>0</v>
          </cell>
          <cell r="AA309">
            <v>0</v>
          </cell>
        </row>
        <row r="310">
          <cell r="A310">
            <v>1800</v>
          </cell>
          <cell r="U310">
            <v>7.1382875736978837E-2</v>
          </cell>
          <cell r="V310">
            <v>8.1073463058062761E-2</v>
          </cell>
          <cell r="W310">
            <v>4.8440289360681295E-2</v>
          </cell>
          <cell r="X310">
            <v>0.79910337184427715</v>
          </cell>
          <cell r="Y310">
            <v>0</v>
          </cell>
          <cell r="Z310">
            <v>0</v>
          </cell>
          <cell r="AA310">
            <v>0</v>
          </cell>
        </row>
        <row r="311">
          <cell r="A311">
            <v>1801</v>
          </cell>
          <cell r="U311">
            <v>7.0673070278493136E-2</v>
          </cell>
          <cell r="V311">
            <v>8.0421285980734489E-2</v>
          </cell>
          <cell r="W311">
            <v>4.8769982555607799E-2</v>
          </cell>
          <cell r="X311">
            <v>0.80013566118516455</v>
          </cell>
          <cell r="Y311">
            <v>0</v>
          </cell>
          <cell r="Z311">
            <v>0</v>
          </cell>
          <cell r="AA311">
            <v>0</v>
          </cell>
        </row>
        <row r="312">
          <cell r="A312">
            <v>1802</v>
          </cell>
          <cell r="U312">
            <v>7.0088869263824738E-2</v>
          </cell>
          <cell r="V312">
            <v>7.9817650064059234E-2</v>
          </cell>
          <cell r="W312">
            <v>4.8950822754500294E-2</v>
          </cell>
          <cell r="X312">
            <v>0.80114265791761563</v>
          </cell>
          <cell r="Y312">
            <v>0</v>
          </cell>
          <cell r="Z312">
            <v>0</v>
          </cell>
          <cell r="AA312">
            <v>0</v>
          </cell>
        </row>
        <row r="313">
          <cell r="A313">
            <v>1803</v>
          </cell>
          <cell r="U313">
            <v>6.9739954974404078E-2</v>
          </cell>
          <cell r="V313">
            <v>7.9237551616260393E-2</v>
          </cell>
          <cell r="W313">
            <v>4.9072712627685706E-2</v>
          </cell>
          <cell r="X313">
            <v>0.80194978078164969</v>
          </cell>
          <cell r="Y313">
            <v>0</v>
          </cell>
          <cell r="Z313">
            <v>0</v>
          </cell>
          <cell r="AA313">
            <v>0</v>
          </cell>
        </row>
        <row r="314">
          <cell r="A314">
            <v>1804</v>
          </cell>
          <cell r="U314">
            <v>6.9561458470356635E-2</v>
          </cell>
          <cell r="V314">
            <v>7.8680248916903853E-2</v>
          </cell>
          <cell r="W314">
            <v>4.9145652627355221E-2</v>
          </cell>
          <cell r="X314">
            <v>0.80261263998538424</v>
          </cell>
          <cell r="Y314">
            <v>0</v>
          </cell>
          <cell r="Z314">
            <v>0</v>
          </cell>
          <cell r="AA314">
            <v>0</v>
          </cell>
        </row>
        <row r="315">
          <cell r="A315">
            <v>1805</v>
          </cell>
          <cell r="U315">
            <v>6.9481171967827146E-2</v>
          </cell>
          <cell r="V315">
            <v>7.8152046715234777E-2</v>
          </cell>
          <cell r="W315">
            <v>4.9092547999479173E-2</v>
          </cell>
          <cell r="X315">
            <v>0.80327423331745884</v>
          </cell>
          <cell r="Y315">
            <v>0</v>
          </cell>
          <cell r="Z315">
            <v>0</v>
          </cell>
          <cell r="AA315">
            <v>0</v>
          </cell>
        </row>
        <row r="316">
          <cell r="A316">
            <v>1806</v>
          </cell>
          <cell r="U316">
            <v>6.9388730820487701E-2</v>
          </cell>
          <cell r="V316">
            <v>7.7649505906075403E-2</v>
          </cell>
          <cell r="W316">
            <v>4.8952647535719138E-2</v>
          </cell>
          <cell r="X316">
            <v>0.80400911573771783</v>
          </cell>
          <cell r="Y316">
            <v>0</v>
          </cell>
          <cell r="Z316">
            <v>0</v>
          </cell>
          <cell r="AA316">
            <v>0</v>
          </cell>
        </row>
        <row r="317">
          <cell r="A317">
            <v>1807</v>
          </cell>
          <cell r="U317">
            <v>6.9271999100864137E-2</v>
          </cell>
          <cell r="V317">
            <v>7.7169891960705603E-2</v>
          </cell>
          <cell r="W317">
            <v>4.8750293454212994E-2</v>
          </cell>
          <cell r="X317">
            <v>0.8048078154842172</v>
          </cell>
          <cell r="Y317">
            <v>0</v>
          </cell>
          <cell r="Z317">
            <v>0</v>
          </cell>
          <cell r="AA317">
            <v>0</v>
          </cell>
        </row>
        <row r="318">
          <cell r="A318">
            <v>1808</v>
          </cell>
          <cell r="U318">
            <v>6.9119068881324047E-2</v>
          </cell>
          <cell r="V318">
            <v>7.6716289654528022E-2</v>
          </cell>
          <cell r="W318">
            <v>4.8438498406245686E-2</v>
          </cell>
          <cell r="X318">
            <v>0.80572614305790224</v>
          </cell>
          <cell r="Y318">
            <v>0</v>
          </cell>
          <cell r="Z318">
            <v>0</v>
          </cell>
          <cell r="AA318">
            <v>0</v>
          </cell>
        </row>
        <row r="319">
          <cell r="A319">
            <v>1809</v>
          </cell>
          <cell r="U319">
            <v>6.8989170727075999E-2</v>
          </cell>
          <cell r="V319">
            <v>7.6284260773852475E-2</v>
          </cell>
          <cell r="W319">
            <v>4.8060499668746808E-2</v>
          </cell>
          <cell r="X319">
            <v>0.80666606883032466</v>
          </cell>
          <cell r="Y319">
            <v>0</v>
          </cell>
          <cell r="Z319">
            <v>0</v>
          </cell>
          <cell r="AA319">
            <v>0</v>
          </cell>
        </row>
        <row r="320">
          <cell r="A320">
            <v>1810</v>
          </cell>
          <cell r="U320">
            <v>6.8586691173103384E-2</v>
          </cell>
          <cell r="V320">
            <v>7.5584066104860445E-2</v>
          </cell>
          <cell r="W320">
            <v>4.7518141983438331E-2</v>
          </cell>
          <cell r="X320">
            <v>0.80780676823672137</v>
          </cell>
          <cell r="Y320">
            <v>0</v>
          </cell>
          <cell r="Z320">
            <v>5.0433250187646966E-4</v>
          </cell>
          <cell r="AA320">
            <v>0</v>
          </cell>
        </row>
        <row r="321">
          <cell r="A321">
            <v>1811</v>
          </cell>
          <cell r="U321">
            <v>6.8456604868739765E-2</v>
          </cell>
          <cell r="V321">
            <v>7.5157281164887874E-2</v>
          </cell>
          <cell r="W321">
            <v>4.7062326284223299E-2</v>
          </cell>
          <cell r="X321">
            <v>0.80873885275297064</v>
          </cell>
          <cell r="Y321">
            <v>0</v>
          </cell>
          <cell r="Z321">
            <v>5.8493492917837254E-4</v>
          </cell>
          <cell r="AA321">
            <v>0</v>
          </cell>
        </row>
        <row r="322">
          <cell r="A322">
            <v>1812</v>
          </cell>
          <cell r="U322">
            <v>6.8458594123686517E-2</v>
          </cell>
          <cell r="V322">
            <v>7.495297145306179E-2</v>
          </cell>
          <cell r="W322">
            <v>4.6501422234973687E-2</v>
          </cell>
          <cell r="X322">
            <v>0.80940870000443221</v>
          </cell>
          <cell r="Y322">
            <v>0</v>
          </cell>
          <cell r="Z322">
            <v>6.7831218384570866E-4</v>
          </cell>
          <cell r="AA322">
            <v>0</v>
          </cell>
        </row>
        <row r="323">
          <cell r="A323">
            <v>1813</v>
          </cell>
          <cell r="U323">
            <v>6.8525509241075103E-2</v>
          </cell>
          <cell r="V323">
            <v>7.4762387659064011E-2</v>
          </cell>
          <cell r="W323">
            <v>4.5812316017325716E-2</v>
          </cell>
          <cell r="X323">
            <v>0.81011303321476158</v>
          </cell>
          <cell r="Y323">
            <v>0</v>
          </cell>
          <cell r="Z323">
            <v>7.8675386777350784E-4</v>
          </cell>
          <cell r="AA323">
            <v>0</v>
          </cell>
        </row>
        <row r="324">
          <cell r="A324">
            <v>1814</v>
          </cell>
          <cell r="U324">
            <v>6.8585376885578836E-2</v>
          </cell>
          <cell r="V324">
            <v>7.4576058302563739E-2</v>
          </cell>
          <cell r="W324">
            <v>4.5107385570143571E-2</v>
          </cell>
          <cell r="X324">
            <v>0.81081850948164325</v>
          </cell>
          <cell r="Y324">
            <v>0</v>
          </cell>
          <cell r="Z324">
            <v>9.1266976007051267E-4</v>
          </cell>
          <cell r="AA324">
            <v>0</v>
          </cell>
        </row>
        <row r="325">
          <cell r="A325">
            <v>1815</v>
          </cell>
          <cell r="U325">
            <v>6.8685331721055662E-2</v>
          </cell>
          <cell r="V325">
            <v>7.4363349298286252E-2</v>
          </cell>
          <cell r="W325">
            <v>4.4363820863267581E-2</v>
          </cell>
          <cell r="X325">
            <v>0.81152913586549069</v>
          </cell>
          <cell r="Y325">
            <v>0</v>
          </cell>
          <cell r="Z325">
            <v>1.0583622518997979E-3</v>
          </cell>
          <cell r="AA325">
            <v>0</v>
          </cell>
        </row>
        <row r="326">
          <cell r="A326">
            <v>1816</v>
          </cell>
          <cell r="U326">
            <v>6.8837622550457694E-2</v>
          </cell>
          <cell r="V326">
            <v>7.4188838376630803E-2</v>
          </cell>
          <cell r="W326">
            <v>4.3553608189580831E-2</v>
          </cell>
          <cell r="X326">
            <v>0.81219192003572038</v>
          </cell>
          <cell r="Y326">
            <v>0</v>
          </cell>
          <cell r="Z326">
            <v>1.2280108476104439E-3</v>
          </cell>
          <cell r="AA326">
            <v>0</v>
          </cell>
        </row>
        <row r="327">
          <cell r="A327">
            <v>1817</v>
          </cell>
          <cell r="U327">
            <v>6.7247431191721219E-2</v>
          </cell>
          <cell r="V327">
            <v>7.2204028099542017E-2</v>
          </cell>
          <cell r="W327">
            <v>4.1381568507503783E-2</v>
          </cell>
          <cell r="X327">
            <v>0.81777676620358053</v>
          </cell>
          <cell r="Y327">
            <v>0</v>
          </cell>
          <cell r="Z327">
            <v>1.39020599765248E-3</v>
          </cell>
          <cell r="AA327">
            <v>0</v>
          </cell>
        </row>
        <row r="328">
          <cell r="A328">
            <v>1818</v>
          </cell>
          <cell r="U328">
            <v>6.5723377172936789E-2</v>
          </cell>
          <cell r="V328">
            <v>7.0294989121050186E-2</v>
          </cell>
          <cell r="W328">
            <v>3.9362096150921337E-2</v>
          </cell>
          <cell r="X328">
            <v>0.82304413955000266</v>
          </cell>
          <cell r="Y328">
            <v>0</v>
          </cell>
          <cell r="Z328">
            <v>1.5753980050890034E-3</v>
          </cell>
          <cell r="AA328">
            <v>0</v>
          </cell>
        </row>
        <row r="329">
          <cell r="A329">
            <v>1819</v>
          </cell>
          <cell r="U329">
            <v>6.4262498204624041E-2</v>
          </cell>
          <cell r="V329">
            <v>6.8518554260579095E-2</v>
          </cell>
          <cell r="W329">
            <v>3.7409613614576308E-2</v>
          </cell>
          <cell r="X329">
            <v>0.82802166751922468</v>
          </cell>
          <cell r="Y329">
            <v>0</v>
          </cell>
          <cell r="Z329">
            <v>1.7876664009957805E-3</v>
          </cell>
          <cell r="AA329">
            <v>0</v>
          </cell>
        </row>
        <row r="330">
          <cell r="A330">
            <v>1820</v>
          </cell>
          <cell r="U330">
            <v>6.2968499413334739E-2</v>
          </cell>
          <cell r="V330">
            <v>6.6879057298601718E-2</v>
          </cell>
          <cell r="W330">
            <v>3.5606549959556935E-2</v>
          </cell>
          <cell r="X330">
            <v>0.83251452451576369</v>
          </cell>
          <cell r="Y330">
            <v>0</v>
          </cell>
          <cell r="Z330">
            <v>2.0313688127429398E-3</v>
          </cell>
          <cell r="AA330">
            <v>0</v>
          </cell>
        </row>
        <row r="331">
          <cell r="A331">
            <v>1821</v>
          </cell>
          <cell r="U331">
            <v>6.1700719680271861E-2</v>
          </cell>
          <cell r="V331">
            <v>6.5188417762504572E-2</v>
          </cell>
          <cell r="W331">
            <v>3.379539672764726E-2</v>
          </cell>
          <cell r="X331">
            <v>0.83701044781291656</v>
          </cell>
          <cell r="Y331">
            <v>0</v>
          </cell>
          <cell r="Z331">
            <v>2.3050180166597038E-3</v>
          </cell>
          <cell r="AA331">
            <v>0</v>
          </cell>
        </row>
        <row r="332">
          <cell r="A332">
            <v>1822</v>
          </cell>
          <cell r="U332">
            <v>6.0564737701023448E-2</v>
          </cell>
          <cell r="V332">
            <v>6.3630376034019151E-2</v>
          </cell>
          <cell r="W332">
            <v>3.2066802263618237E-2</v>
          </cell>
          <cell r="X332">
            <v>0.84141885287749507</v>
          </cell>
          <cell r="Y332">
            <v>0</v>
          </cell>
          <cell r="Z332">
            <v>2.3192311238440831E-3</v>
          </cell>
          <cell r="AA332">
            <v>0</v>
          </cell>
        </row>
        <row r="333">
          <cell r="A333">
            <v>1823</v>
          </cell>
          <cell r="U333">
            <v>5.9516781394714398E-2</v>
          </cell>
          <cell r="V333">
            <v>6.2211315162481504E-2</v>
          </cell>
          <cell r="W333">
            <v>3.0435135411106481E-2</v>
          </cell>
          <cell r="X333">
            <v>0.84543913991455588</v>
          </cell>
          <cell r="Y333">
            <v>0</v>
          </cell>
          <cell r="Z333">
            <v>2.3976281171416039E-3</v>
          </cell>
          <cell r="AA333">
            <v>0</v>
          </cell>
        </row>
        <row r="334">
          <cell r="A334">
            <v>1824</v>
          </cell>
          <cell r="U334">
            <v>5.8452967630248112E-2</v>
          </cell>
          <cell r="V334">
            <v>6.0860369747177748E-2</v>
          </cell>
          <cell r="W334">
            <v>2.8862215889221898E-2</v>
          </cell>
          <cell r="X334">
            <v>0.8493540142209739</v>
          </cell>
          <cell r="Y334">
            <v>0</v>
          </cell>
          <cell r="Z334">
            <v>2.4704325123783102E-3</v>
          </cell>
          <cell r="AA334">
            <v>0</v>
          </cell>
        </row>
        <row r="335">
          <cell r="A335">
            <v>1825</v>
          </cell>
          <cell r="U335">
            <v>5.7374032048601621E-2</v>
          </cell>
          <cell r="V335">
            <v>5.9552131578460114E-2</v>
          </cell>
          <cell r="W335">
            <v>2.7330174791355716E-2</v>
          </cell>
          <cell r="X335">
            <v>0.85320649332358767</v>
          </cell>
          <cell r="Y335">
            <v>0</v>
          </cell>
          <cell r="Z335">
            <v>2.5371682579948185E-3</v>
          </cell>
          <cell r="AA335">
            <v>0</v>
          </cell>
        </row>
        <row r="336">
          <cell r="A336">
            <v>1826</v>
          </cell>
          <cell r="U336">
            <v>5.6251127145266401E-2</v>
          </cell>
          <cell r="V336">
            <v>5.8244586144097034E-2</v>
          </cell>
          <cell r="W336">
            <v>2.5845870266292849E-2</v>
          </cell>
          <cell r="X336">
            <v>0.85706198936314448</v>
          </cell>
          <cell r="Y336">
            <v>0</v>
          </cell>
          <cell r="Z336">
            <v>2.5964270811992454E-3</v>
          </cell>
          <cell r="AA336">
            <v>0</v>
          </cell>
        </row>
        <row r="337">
          <cell r="A337">
            <v>1827</v>
          </cell>
          <cell r="U337">
            <v>5.5279231223324378E-2</v>
          </cell>
          <cell r="V337">
            <v>5.7104329314806995E-2</v>
          </cell>
          <cell r="W337">
            <v>2.4376565163199831E-2</v>
          </cell>
          <cell r="X337">
            <v>0.86058380889543185</v>
          </cell>
          <cell r="Y337">
            <v>0</v>
          </cell>
          <cell r="Z337">
            <v>2.6560654032369729E-3</v>
          </cell>
          <cell r="AA337">
            <v>0</v>
          </cell>
        </row>
        <row r="338">
          <cell r="A338">
            <v>1828</v>
          </cell>
          <cell r="U338">
            <v>5.4455553033091866E-2</v>
          </cell>
          <cell r="V338">
            <v>5.6056248122485365E-2</v>
          </cell>
          <cell r="W338">
            <v>2.3037321629706377E-2</v>
          </cell>
          <cell r="X338">
            <v>0.86373754315933904</v>
          </cell>
          <cell r="Y338">
            <v>0</v>
          </cell>
          <cell r="Z338">
            <v>2.7133340553774222E-3</v>
          </cell>
          <cell r="AA338">
            <v>0</v>
          </cell>
        </row>
        <row r="339">
          <cell r="A339">
            <v>1829</v>
          </cell>
          <cell r="U339">
            <v>5.3638457720327583E-2</v>
          </cell>
          <cell r="V339">
            <v>5.5044405647459813E-2</v>
          </cell>
          <cell r="W339">
            <v>2.1730819227209954E-2</v>
          </cell>
          <cell r="X339">
            <v>0.86681985343991863</v>
          </cell>
          <cell r="Y339">
            <v>0</v>
          </cell>
          <cell r="Z339">
            <v>2.7664639650839635E-3</v>
          </cell>
          <cell r="AA339">
            <v>0</v>
          </cell>
        </row>
        <row r="340">
          <cell r="A340">
            <v>1830</v>
          </cell>
          <cell r="U340">
            <v>5.2905189582068565E-2</v>
          </cell>
          <cell r="V340">
            <v>5.4148829857885335E-2</v>
          </cell>
          <cell r="W340">
            <v>1.9723696530038422E-2</v>
          </cell>
          <cell r="X340">
            <v>0.87028947886620822</v>
          </cell>
          <cell r="Y340">
            <v>0</v>
          </cell>
          <cell r="Z340">
            <v>2.9328051637995552E-3</v>
          </cell>
          <cell r="AA340">
            <v>0</v>
          </cell>
        </row>
        <row r="341">
          <cell r="A341">
            <v>1831</v>
          </cell>
          <cell r="U341">
            <v>5.2079096052146986E-2</v>
          </cell>
          <cell r="V341">
            <v>5.3285804130737288E-2</v>
          </cell>
          <cell r="W341">
            <v>1.9176228206529568E-2</v>
          </cell>
          <cell r="X341">
            <v>0.8724735664848754</v>
          </cell>
          <cell r="Y341">
            <v>0</v>
          </cell>
          <cell r="Z341">
            <v>2.9853051257108503E-3</v>
          </cell>
          <cell r="AA341">
            <v>0</v>
          </cell>
        </row>
        <row r="342">
          <cell r="A342">
            <v>1832</v>
          </cell>
          <cell r="U342">
            <v>5.0838921041215818E-2</v>
          </cell>
          <cell r="V342">
            <v>5.2074126620796676E-2</v>
          </cell>
          <cell r="W342">
            <v>1.8663454043511829E-2</v>
          </cell>
          <cell r="X342">
            <v>0.87541062645734635</v>
          </cell>
          <cell r="Y342">
            <v>0</v>
          </cell>
          <cell r="Z342">
            <v>3.0128718371292842E-3</v>
          </cell>
          <cell r="AA342">
            <v>0</v>
          </cell>
        </row>
        <row r="343">
          <cell r="A343">
            <v>1833</v>
          </cell>
          <cell r="U343">
            <v>4.9749396345536476E-2</v>
          </cell>
          <cell r="V343">
            <v>5.1041511189134456E-2</v>
          </cell>
          <cell r="W343">
            <v>1.8172933270525878E-2</v>
          </cell>
          <cell r="X343">
            <v>0.87799112595667295</v>
          </cell>
          <cell r="Y343">
            <v>0</v>
          </cell>
          <cell r="Z343">
            <v>3.0450332381302412E-3</v>
          </cell>
          <cell r="AA343">
            <v>0</v>
          </cell>
        </row>
        <row r="344">
          <cell r="A344">
            <v>1834</v>
          </cell>
          <cell r="U344">
            <v>4.8703974188824772E-2</v>
          </cell>
          <cell r="V344">
            <v>4.9970681604500418E-2</v>
          </cell>
          <cell r="W344">
            <v>1.7740251483160611E-2</v>
          </cell>
          <cell r="X344">
            <v>0.88051603982473547</v>
          </cell>
          <cell r="Y344">
            <v>0</v>
          </cell>
          <cell r="Z344">
            <v>3.0690528987786406E-3</v>
          </cell>
          <cell r="AA344">
            <v>0</v>
          </cell>
        </row>
        <row r="345">
          <cell r="A345">
            <v>1835</v>
          </cell>
          <cell r="U345">
            <v>4.7555469222071052E-2</v>
          </cell>
          <cell r="V345">
            <v>4.876709994477707E-2</v>
          </cell>
          <cell r="W345">
            <v>1.7428766523561342E-2</v>
          </cell>
          <cell r="X345">
            <v>0.8831695053942229</v>
          </cell>
          <cell r="Y345">
            <v>0</v>
          </cell>
          <cell r="Z345">
            <v>3.0791589153677649E-3</v>
          </cell>
          <cell r="AA345">
            <v>0</v>
          </cell>
        </row>
        <row r="346">
          <cell r="A346">
            <v>1836</v>
          </cell>
          <cell r="U346">
            <v>4.6502991178592204E-2</v>
          </cell>
          <cell r="V346">
            <v>4.7668973386392734E-2</v>
          </cell>
          <cell r="W346">
            <v>1.7097965338229631E-2</v>
          </cell>
          <cell r="X346">
            <v>0.88527895300698445</v>
          </cell>
          <cell r="Y346">
            <v>0</v>
          </cell>
          <cell r="Z346">
            <v>3.4511170898010269E-3</v>
          </cell>
          <cell r="AA346">
            <v>0</v>
          </cell>
        </row>
        <row r="347">
          <cell r="A347">
            <v>1837</v>
          </cell>
          <cell r="U347">
            <v>4.5550306254897213E-2</v>
          </cell>
          <cell r="V347">
            <v>4.6747149266749062E-2</v>
          </cell>
          <cell r="W347">
            <v>1.6719208966109587E-2</v>
          </cell>
          <cell r="X347">
            <v>0.88717362970735192</v>
          </cell>
          <cell r="Y347">
            <v>0</v>
          </cell>
          <cell r="Z347">
            <v>3.8097058048922198E-3</v>
          </cell>
          <cell r="AA347">
            <v>0</v>
          </cell>
        </row>
        <row r="348">
          <cell r="A348">
            <v>1838</v>
          </cell>
          <cell r="U348">
            <v>4.4546965632285919E-2</v>
          </cell>
          <cell r="V348">
            <v>4.575777483306126E-2</v>
          </cell>
          <cell r="W348">
            <v>1.641191259434481E-2</v>
          </cell>
          <cell r="X348">
            <v>0.88914548434724139</v>
          </cell>
          <cell r="Y348">
            <v>0</v>
          </cell>
          <cell r="Z348">
            <v>4.1378625930666105E-3</v>
          </cell>
          <cell r="AA348">
            <v>0</v>
          </cell>
        </row>
        <row r="349">
          <cell r="A349">
            <v>1839</v>
          </cell>
          <cell r="U349">
            <v>4.3683798885185775E-2</v>
          </cell>
          <cell r="V349">
            <v>4.4813501801438282E-2</v>
          </cell>
          <cell r="W349">
            <v>1.6135891417520792E-2</v>
          </cell>
          <cell r="X349">
            <v>0.89092184010856812</v>
          </cell>
          <cell r="Y349">
            <v>0</v>
          </cell>
          <cell r="Z349">
            <v>4.4449677872869789E-3</v>
          </cell>
          <cell r="AA349">
            <v>0</v>
          </cell>
        </row>
        <row r="350">
          <cell r="A350">
            <v>1840</v>
          </cell>
          <cell r="U350">
            <v>4.2754613462760944E-2</v>
          </cell>
          <cell r="V350">
            <v>4.3828208986887572E-2</v>
          </cell>
          <cell r="W350">
            <v>1.5904588707113653E-2</v>
          </cell>
          <cell r="X350">
            <v>0.89260652101369364</v>
          </cell>
          <cell r="Y350">
            <v>0</v>
          </cell>
          <cell r="Z350">
            <v>4.9060678295441661E-3</v>
          </cell>
          <cell r="AA350">
            <v>0</v>
          </cell>
        </row>
        <row r="351">
          <cell r="A351">
            <v>1841</v>
          </cell>
          <cell r="U351">
            <v>4.1378944292849634E-2</v>
          </cell>
          <cell r="V351">
            <v>4.244646882691603E-2</v>
          </cell>
          <cell r="W351">
            <v>1.5298278074716815E-2</v>
          </cell>
          <cell r="X351">
            <v>0.89575189274793676</v>
          </cell>
          <cell r="Y351">
            <v>0</v>
          </cell>
          <cell r="Z351">
            <v>5.1244160575807645E-3</v>
          </cell>
          <cell r="AA351">
            <v>0</v>
          </cell>
        </row>
        <row r="352">
          <cell r="A352">
            <v>1842</v>
          </cell>
          <cell r="U352">
            <v>4.0261203992547581E-2</v>
          </cell>
          <cell r="V352">
            <v>4.1304273080525374E-2</v>
          </cell>
          <cell r="W352">
            <v>1.454469296450013E-2</v>
          </cell>
          <cell r="X352">
            <v>0.8985469333807431</v>
          </cell>
          <cell r="Y352">
            <v>0</v>
          </cell>
          <cell r="Z352">
            <v>5.3428965816838137E-3</v>
          </cell>
          <cell r="AA352">
            <v>0</v>
          </cell>
        </row>
        <row r="353">
          <cell r="A353">
            <v>1843</v>
          </cell>
          <cell r="U353">
            <v>3.8749468410633051E-2</v>
          </cell>
          <cell r="V353">
            <v>3.975976689279842E-2</v>
          </cell>
          <cell r="W353">
            <v>1.4204393301454276E-2</v>
          </cell>
          <cell r="X353">
            <v>0.90216078265340127</v>
          </cell>
          <cell r="Y353">
            <v>0</v>
          </cell>
          <cell r="Z353">
            <v>5.1255887417129111E-3</v>
          </cell>
          <cell r="AA353">
            <v>0</v>
          </cell>
        </row>
        <row r="354">
          <cell r="A354">
            <v>1844</v>
          </cell>
          <cell r="U354">
            <v>3.7437533129865079E-2</v>
          </cell>
          <cell r="V354">
            <v>3.8425668673020975E-2</v>
          </cell>
          <cell r="W354">
            <v>1.383470655343965E-2</v>
          </cell>
          <cell r="X354">
            <v>0.90536517384108839</v>
          </cell>
          <cell r="Y354">
            <v>0</v>
          </cell>
          <cell r="Z354">
            <v>4.9369178025859307E-3</v>
          </cell>
          <cell r="AA354">
            <v>0</v>
          </cell>
        </row>
        <row r="355">
          <cell r="A355">
            <v>1845</v>
          </cell>
          <cell r="U355">
            <v>3.6002092440502231E-2</v>
          </cell>
          <cell r="V355">
            <v>3.6965803581199989E-2</v>
          </cell>
          <cell r="W355">
            <v>1.3678233929447165E-2</v>
          </cell>
          <cell r="X355">
            <v>0.9086203730272745</v>
          </cell>
          <cell r="Y355">
            <v>0</v>
          </cell>
          <cell r="Z355">
            <v>4.7334970215759933E-3</v>
          </cell>
          <cell r="AA355">
            <v>0</v>
          </cell>
        </row>
        <row r="356">
          <cell r="A356">
            <v>1846</v>
          </cell>
          <cell r="U356">
            <v>3.4851899553572374E-2</v>
          </cell>
          <cell r="V356">
            <v>3.5801379645356485E-2</v>
          </cell>
          <cell r="W356">
            <v>1.3389994433773205E-2</v>
          </cell>
          <cell r="X356">
            <v>0.91124070914030675</v>
          </cell>
          <cell r="Y356">
            <v>0</v>
          </cell>
          <cell r="Z356">
            <v>4.7160172269913063E-3</v>
          </cell>
          <cell r="AA356">
            <v>0</v>
          </cell>
        </row>
        <row r="357">
          <cell r="A357">
            <v>1847</v>
          </cell>
          <cell r="U357">
            <v>3.3956322484355241E-2</v>
          </cell>
          <cell r="V357">
            <v>3.4900894302613339E-2</v>
          </cell>
          <cell r="W357">
            <v>1.2989653386422207E-2</v>
          </cell>
          <cell r="X357">
            <v>0.91342963390922294</v>
          </cell>
          <cell r="Y357">
            <v>0</v>
          </cell>
          <cell r="Z357">
            <v>4.7234959173862575E-3</v>
          </cell>
          <cell r="AA357">
            <v>0</v>
          </cell>
        </row>
        <row r="358">
          <cell r="A358">
            <v>1848</v>
          </cell>
          <cell r="U358">
            <v>3.2996745011441911E-2</v>
          </cell>
          <cell r="V358">
            <v>3.3936756938691734E-2</v>
          </cell>
          <cell r="W358">
            <v>1.269521199330634E-2</v>
          </cell>
          <cell r="X358">
            <v>0.9156577711693582</v>
          </cell>
          <cell r="Y358">
            <v>0</v>
          </cell>
          <cell r="Z358">
            <v>4.7135148872017949E-3</v>
          </cell>
          <cell r="AA358">
            <v>0</v>
          </cell>
        </row>
        <row r="359">
          <cell r="A359">
            <v>1849</v>
          </cell>
          <cell r="U359">
            <v>3.1996748828900697E-2</v>
          </cell>
          <cell r="V359">
            <v>3.2932767945990753E-2</v>
          </cell>
          <cell r="W359">
            <v>1.2533691925905178E-2</v>
          </cell>
          <cell r="X359">
            <v>0.91784778148785151</v>
          </cell>
          <cell r="Y359">
            <v>0</v>
          </cell>
          <cell r="Z359">
            <v>4.6890098113519518E-3</v>
          </cell>
          <cell r="AA359">
            <v>0</v>
          </cell>
        </row>
        <row r="360">
          <cell r="A360">
            <v>1850</v>
          </cell>
          <cell r="U360">
            <v>2.9867214165784511E-2</v>
          </cell>
          <cell r="V360">
            <v>3.0766576496001282E-2</v>
          </cell>
          <cell r="W360">
            <v>1.1874983849037419E-2</v>
          </cell>
          <cell r="X360">
            <v>0.92283893558896768</v>
          </cell>
          <cell r="Y360">
            <v>0</v>
          </cell>
          <cell r="Z360">
            <v>4.6522899002092409E-3</v>
          </cell>
          <cell r="AA360">
            <v>0</v>
          </cell>
        </row>
        <row r="361">
          <cell r="A361">
            <v>1851</v>
          </cell>
          <cell r="U361">
            <v>2.8973220895466882E-2</v>
          </cell>
          <cell r="V361">
            <v>2.9873175869426123E-2</v>
          </cell>
          <cell r="W361">
            <v>1.1648562037902288E-2</v>
          </cell>
          <cell r="X361">
            <v>0.92450608227853748</v>
          </cell>
          <cell r="Y361">
            <v>0</v>
          </cell>
          <cell r="Z361">
            <v>4.998958918667167E-3</v>
          </cell>
          <cell r="AA361">
            <v>0</v>
          </cell>
        </row>
        <row r="362">
          <cell r="A362">
            <v>1852</v>
          </cell>
          <cell r="U362">
            <v>2.8113775979614234E-2</v>
          </cell>
          <cell r="V362">
            <v>2.901218203011725E-2</v>
          </cell>
          <cell r="W362">
            <v>1.1467873342449596E-2</v>
          </cell>
          <cell r="X362">
            <v>0.92609008410967442</v>
          </cell>
          <cell r="Y362">
            <v>0</v>
          </cell>
          <cell r="Z362">
            <v>5.3160845381445138E-3</v>
          </cell>
          <cell r="AA362">
            <v>0</v>
          </cell>
        </row>
        <row r="363">
          <cell r="A363">
            <v>1853</v>
          </cell>
          <cell r="U363">
            <v>2.7376027784927644E-2</v>
          </cell>
          <cell r="V363">
            <v>2.8277720281284606E-2</v>
          </cell>
          <cell r="W363">
            <v>1.1259224834414839E-2</v>
          </cell>
          <cell r="X363">
            <v>0.92746314721542689</v>
          </cell>
          <cell r="Y363">
            <v>0</v>
          </cell>
          <cell r="Z363">
            <v>5.6238798839459685E-3</v>
          </cell>
          <cell r="AA363">
            <v>0</v>
          </cell>
        </row>
        <row r="364">
          <cell r="A364">
            <v>1854</v>
          </cell>
          <cell r="U364">
            <v>2.6600036517614303E-2</v>
          </cell>
          <cell r="V364">
            <v>2.7504539598308269E-2</v>
          </cell>
          <cell r="W364">
            <v>1.1154347285758644E-2</v>
          </cell>
          <cell r="X364">
            <v>0.92884749611713568</v>
          </cell>
          <cell r="Y364">
            <v>0</v>
          </cell>
          <cell r="Z364">
            <v>5.8935804811831869E-3</v>
          </cell>
          <cell r="AA364">
            <v>0</v>
          </cell>
        </row>
        <row r="365">
          <cell r="A365">
            <v>1855</v>
          </cell>
          <cell r="U365">
            <v>2.6153248486520689E-2</v>
          </cell>
          <cell r="V365">
            <v>2.7072647332860546E-2</v>
          </cell>
          <cell r="W365">
            <v>1.073376334092453E-2</v>
          </cell>
          <cell r="X365">
            <v>0.9298290437800677</v>
          </cell>
          <cell r="Y365">
            <v>0</v>
          </cell>
          <cell r="Z365">
            <v>6.2112970596265981E-3</v>
          </cell>
          <cell r="AA365">
            <v>0</v>
          </cell>
        </row>
        <row r="366">
          <cell r="A366">
            <v>1856</v>
          </cell>
          <cell r="U366">
            <v>2.5512466503242289E-2</v>
          </cell>
          <cell r="V366">
            <v>2.6441947336735376E-2</v>
          </cell>
          <cell r="W366">
            <v>1.0558182884234173E-2</v>
          </cell>
          <cell r="X366">
            <v>0.9311668186190093</v>
          </cell>
          <cell r="Y366">
            <v>0</v>
          </cell>
          <cell r="Z366">
            <v>6.3205846567787822E-3</v>
          </cell>
          <cell r="AA366">
            <v>0</v>
          </cell>
        </row>
        <row r="367">
          <cell r="A367">
            <v>1857</v>
          </cell>
          <cell r="U367">
            <v>2.4941802498972408E-2</v>
          </cell>
          <cell r="V367">
            <v>2.5885497634449847E-2</v>
          </cell>
          <cell r="W367">
            <v>1.0374255068910465E-2</v>
          </cell>
          <cell r="X367">
            <v>0.93236610678910037</v>
          </cell>
          <cell r="Y367">
            <v>0</v>
          </cell>
          <cell r="Z367">
            <v>6.4323380085669034E-3</v>
          </cell>
          <cell r="AA367">
            <v>0</v>
          </cell>
        </row>
        <row r="368">
          <cell r="A368">
            <v>1858</v>
          </cell>
          <cell r="U368">
            <v>2.4613692524966847E-2</v>
          </cell>
          <cell r="V368">
            <v>2.5580368222324179E-2</v>
          </cell>
          <cell r="W368">
            <v>9.9277419490361972E-3</v>
          </cell>
          <cell r="X368">
            <v>0.93328358964394542</v>
          </cell>
          <cell r="Y368">
            <v>0</v>
          </cell>
          <cell r="Z368">
            <v>6.5946076597273636E-3</v>
          </cell>
          <cell r="AA368">
            <v>0</v>
          </cell>
        </row>
        <row r="369">
          <cell r="A369">
            <v>1859</v>
          </cell>
          <cell r="U369">
            <v>2.4060059443346909E-2</v>
          </cell>
          <cell r="V369">
            <v>2.5042537646483815E-2</v>
          </cell>
          <cell r="W369">
            <v>9.8190168113961983E-3</v>
          </cell>
          <cell r="X369">
            <v>0.93439294631408376</v>
          </cell>
          <cell r="Y369">
            <v>0</v>
          </cell>
          <cell r="Z369">
            <v>6.6854397846893808E-3</v>
          </cell>
          <cell r="AA369">
            <v>0</v>
          </cell>
        </row>
        <row r="370">
          <cell r="A370">
            <v>1860</v>
          </cell>
          <cell r="U370">
            <v>2.3342867730395043E-2</v>
          </cell>
          <cell r="V370">
            <v>2.4336317650436042E-2</v>
          </cell>
          <cell r="W370">
            <v>9.976352473632856E-3</v>
          </cell>
          <cell r="X370">
            <v>0.9353880819778051</v>
          </cell>
          <cell r="Y370">
            <v>0</v>
          </cell>
          <cell r="Z370">
            <v>6.9563801677309427E-3</v>
          </cell>
          <cell r="AA370">
            <v>0</v>
          </cell>
        </row>
        <row r="371">
          <cell r="A371">
            <v>1861</v>
          </cell>
          <cell r="U371">
            <v>2.2957953033126595E-2</v>
          </cell>
          <cell r="V371">
            <v>2.397334808404154E-2</v>
          </cell>
          <cell r="W371">
            <v>9.7629990813805374E-3</v>
          </cell>
          <cell r="X371">
            <v>0.93614183412209306</v>
          </cell>
          <cell r="Y371">
            <v>0</v>
          </cell>
          <cell r="Z371">
            <v>7.1638656793583137E-3</v>
          </cell>
          <cell r="AA371">
            <v>0</v>
          </cell>
        </row>
        <row r="372">
          <cell r="A372">
            <v>1862</v>
          </cell>
          <cell r="U372">
            <v>2.2595738190465446E-2</v>
          </cell>
          <cell r="V372">
            <v>2.3586413880923925E-2</v>
          </cell>
          <cell r="W372">
            <v>9.6183532671995954E-3</v>
          </cell>
          <cell r="X372">
            <v>0.93685063153791115</v>
          </cell>
          <cell r="Y372">
            <v>0</v>
          </cell>
          <cell r="Z372">
            <v>7.3488631234998871E-3</v>
          </cell>
          <cell r="AA372">
            <v>0</v>
          </cell>
        </row>
        <row r="373">
          <cell r="A373">
            <v>1863</v>
          </cell>
          <cell r="U373">
            <v>2.204461222403899E-2</v>
          </cell>
          <cell r="V373">
            <v>2.3002676570879375E-2</v>
          </cell>
          <cell r="W373">
            <v>9.75412235250416E-3</v>
          </cell>
          <cell r="X373">
            <v>0.93731784885344538</v>
          </cell>
          <cell r="Y373">
            <v>4.2519877826752454E-4</v>
          </cell>
          <cell r="Z373">
            <v>7.4555412208646083E-3</v>
          </cell>
          <cell r="AA373">
            <v>0</v>
          </cell>
        </row>
        <row r="374">
          <cell r="A374">
            <v>1864</v>
          </cell>
          <cell r="U374">
            <v>2.165057136523077E-2</v>
          </cell>
          <cell r="V374">
            <v>2.2583283586776838E-2</v>
          </cell>
          <cell r="W374">
            <v>9.7290560040516061E-3</v>
          </cell>
          <cell r="X374">
            <v>0.93821918984466202</v>
          </cell>
          <cell r="Y374">
            <v>2.1946259199229321E-4</v>
          </cell>
          <cell r="Z374">
            <v>7.5984366072867201E-3</v>
          </cell>
          <cell r="AA374">
            <v>0</v>
          </cell>
        </row>
        <row r="375">
          <cell r="A375">
            <v>1865</v>
          </cell>
          <cell r="U375">
            <v>2.1277527278526116E-2</v>
          </cell>
          <cell r="V375">
            <v>2.2186182536244645E-2</v>
          </cell>
          <cell r="W375">
            <v>9.7022684870050942E-3</v>
          </cell>
          <cell r="X375">
            <v>0.93893641883578449</v>
          </cell>
          <cell r="Y375">
            <v>1.6316250660857584E-4</v>
          </cell>
          <cell r="Z375">
            <v>7.7344403558311245E-3</v>
          </cell>
          <cell r="AA375">
            <v>0</v>
          </cell>
        </row>
        <row r="376">
          <cell r="A376">
            <v>1866</v>
          </cell>
          <cell r="U376">
            <v>2.0975371958601441E-2</v>
          </cell>
          <cell r="V376">
            <v>2.1861664820828089E-2</v>
          </cell>
          <cell r="W376">
            <v>9.5969035869590252E-3</v>
          </cell>
          <cell r="X376">
            <v>0.93940185423894118</v>
          </cell>
          <cell r="Y376">
            <v>3.6105788313516848E-4</v>
          </cell>
          <cell r="Z376">
            <v>7.8031475115350876E-3</v>
          </cell>
          <cell r="AA376">
            <v>0</v>
          </cell>
        </row>
        <row r="377">
          <cell r="A377">
            <v>1867</v>
          </cell>
          <cell r="U377">
            <v>2.0729655552661812E-2</v>
          </cell>
          <cell r="V377">
            <v>2.159724657930517E-2</v>
          </cell>
          <cell r="W377">
            <v>9.4365905024569458E-3</v>
          </cell>
          <cell r="X377">
            <v>0.94010565716182681</v>
          </cell>
          <cell r="Y377">
            <v>2.4530750032820703E-4</v>
          </cell>
          <cell r="Z377">
            <v>7.8855427034211778E-3</v>
          </cell>
          <cell r="AA377">
            <v>0</v>
          </cell>
        </row>
        <row r="378">
          <cell r="A378">
            <v>1868</v>
          </cell>
          <cell r="U378">
            <v>2.0476254124925968E-2</v>
          </cell>
          <cell r="V378">
            <v>2.1323585363047029E-2</v>
          </cell>
          <cell r="W378">
            <v>9.311027952312834E-3</v>
          </cell>
          <cell r="X378">
            <v>0.94071548562513052</v>
          </cell>
          <cell r="Y378">
            <v>2.1631401359768366E-4</v>
          </cell>
          <cell r="Z378">
            <v>7.9573329209861599E-3</v>
          </cell>
          <cell r="AA378">
            <v>0</v>
          </cell>
        </row>
        <row r="379">
          <cell r="A379">
            <v>1869</v>
          </cell>
          <cell r="U379">
            <v>2.021714130528051E-2</v>
          </cell>
          <cell r="V379">
            <v>2.0980044414830781E-2</v>
          </cell>
          <cell r="W379">
            <v>9.3007384391909989E-3</v>
          </cell>
          <cell r="X379">
            <v>0.94121636504763351</v>
          </cell>
          <cell r="Y379">
            <v>2.9033687150917882E-4</v>
          </cell>
          <cell r="Z379">
            <v>7.9953739215548689E-3</v>
          </cell>
          <cell r="AA379">
            <v>0</v>
          </cell>
        </row>
        <row r="380">
          <cell r="A380">
            <v>1870</v>
          </cell>
          <cell r="U380">
            <v>1.9946549997073487E-2</v>
          </cell>
          <cell r="V380">
            <v>2.0626408110975557E-2</v>
          </cell>
          <cell r="W380">
            <v>9.394490959048837E-3</v>
          </cell>
          <cell r="X380">
            <v>0.94136893448092207</v>
          </cell>
          <cell r="Y380">
            <v>3.6559810616549942E-4</v>
          </cell>
          <cell r="Z380">
            <v>8.2980183458146815E-3</v>
          </cell>
          <cell r="AA380">
            <v>0</v>
          </cell>
        </row>
        <row r="381">
          <cell r="A381">
            <v>1871</v>
          </cell>
          <cell r="U381">
            <v>1.9360506609826706E-2</v>
          </cell>
          <cell r="V381">
            <v>2.0175379627975675E-2</v>
          </cell>
          <cell r="W381">
            <v>9.5401806194553383E-3</v>
          </cell>
          <cell r="X381">
            <v>0.94168772895186748</v>
          </cell>
          <cell r="Y381">
            <v>4.4392966363406396E-4</v>
          </cell>
          <cell r="Z381">
            <v>8.7922745272407329E-3</v>
          </cell>
          <cell r="AA381">
            <v>0</v>
          </cell>
        </row>
        <row r="382">
          <cell r="A382">
            <v>1872</v>
          </cell>
          <cell r="U382">
            <v>1.8884180314909106E-2</v>
          </cell>
          <cell r="V382">
            <v>1.9972881320715858E-2</v>
          </cell>
          <cell r="W382">
            <v>9.5883714806542664E-3</v>
          </cell>
          <cell r="X382">
            <v>0.94280718915481587</v>
          </cell>
          <cell r="Y382">
            <v>3.1127881396253573E-4</v>
          </cell>
          <cell r="Z382">
            <v>8.4360989149424234E-3</v>
          </cell>
          <cell r="AA382">
            <v>0</v>
          </cell>
        </row>
        <row r="383">
          <cell r="A383">
            <v>1873</v>
          </cell>
          <cell r="U383">
            <v>1.8327735973809576E-2</v>
          </cell>
          <cell r="V383">
            <v>1.9683720956807559E-2</v>
          </cell>
          <cell r="W383">
            <v>9.7508731551847784E-3</v>
          </cell>
          <cell r="X383">
            <v>0.94327937635976056</v>
          </cell>
          <cell r="Y383">
            <v>8.3171721694769705E-4</v>
          </cell>
          <cell r="Z383">
            <v>8.1265763374898676E-3</v>
          </cell>
          <cell r="AA383">
            <v>0</v>
          </cell>
        </row>
        <row r="384">
          <cell r="A384">
            <v>1874</v>
          </cell>
          <cell r="U384">
            <v>1.8048625722809984E-2</v>
          </cell>
          <cell r="V384">
            <v>1.9671876695464174E-2</v>
          </cell>
          <cell r="W384">
            <v>9.4720801413126325E-3</v>
          </cell>
          <cell r="X384">
            <v>0.94321211336959776</v>
          </cell>
          <cell r="Y384">
            <v>1.040353249971783E-3</v>
          </cell>
          <cell r="Z384">
            <v>8.5549508208436938E-3</v>
          </cell>
          <cell r="AA384">
            <v>0</v>
          </cell>
        </row>
        <row r="385">
          <cell r="A385">
            <v>1875</v>
          </cell>
          <cell r="U385">
            <v>1.7529531912972334E-2</v>
          </cell>
          <cell r="V385">
            <v>1.9383027354324598E-2</v>
          </cell>
          <cell r="W385">
            <v>9.6564157548294435E-3</v>
          </cell>
          <cell r="X385">
            <v>0.94374383798231132</v>
          </cell>
          <cell r="Y385">
            <v>9.0991376409615412E-4</v>
          </cell>
          <cell r="Z385">
            <v>8.7772732314661331E-3</v>
          </cell>
          <cell r="AA385">
            <v>0</v>
          </cell>
        </row>
        <row r="386">
          <cell r="A386">
            <v>1876</v>
          </cell>
          <cell r="U386">
            <v>1.725850936314716E-2</v>
          </cell>
          <cell r="V386">
            <v>1.9348318168624541E-2</v>
          </cell>
          <cell r="W386">
            <v>9.4237646343798848E-3</v>
          </cell>
          <cell r="X386">
            <v>0.94331419571497765</v>
          </cell>
          <cell r="Y386">
            <v>1.163875004272713E-3</v>
          </cell>
          <cell r="Z386">
            <v>9.4913371145979517E-3</v>
          </cell>
          <cell r="AA386">
            <v>0</v>
          </cell>
        </row>
        <row r="387">
          <cell r="A387">
            <v>1877</v>
          </cell>
          <cell r="U387">
            <v>1.6926001557029103E-2</v>
          </cell>
          <cell r="V387">
            <v>1.9232335787149831E-2</v>
          </cell>
          <cell r="W387">
            <v>9.3217028425237689E-3</v>
          </cell>
          <cell r="X387">
            <v>0.94293114486045548</v>
          </cell>
          <cell r="Y387">
            <v>1.5136161664182793E-3</v>
          </cell>
          <cell r="Z387">
            <v>1.0075198786423671E-2</v>
          </cell>
          <cell r="AA387">
            <v>0</v>
          </cell>
        </row>
        <row r="388">
          <cell r="A388">
            <v>1878</v>
          </cell>
          <cell r="U388">
            <v>1.669028642321849E-2</v>
          </cell>
          <cell r="V388">
            <v>1.9228040658823164E-2</v>
          </cell>
          <cell r="W388">
            <v>9.0673753620465914E-3</v>
          </cell>
          <cell r="X388">
            <v>0.94305758932083417</v>
          </cell>
          <cell r="Y388">
            <v>1.3241686573896671E-3</v>
          </cell>
          <cell r="Z388">
            <v>1.063253957768796E-2</v>
          </cell>
          <cell r="AA388">
            <v>0</v>
          </cell>
        </row>
        <row r="389">
          <cell r="A389">
            <v>1879</v>
          </cell>
          <cell r="U389">
            <v>1.6391720853848886E-2</v>
          </cell>
          <cell r="V389">
            <v>1.9151651463334581E-2</v>
          </cell>
          <cell r="W389">
            <v>8.9149590949836408E-3</v>
          </cell>
          <cell r="X389">
            <v>0.9425712571053988</v>
          </cell>
          <cell r="Y389">
            <v>1.8381267520543997E-3</v>
          </cell>
          <cell r="Z389">
            <v>1.1132284730379666E-2</v>
          </cell>
          <cell r="AA389">
            <v>0</v>
          </cell>
        </row>
        <row r="390">
          <cell r="A390">
            <v>1880</v>
          </cell>
          <cell r="U390">
            <v>1.5788404830121956E-2</v>
          </cell>
          <cell r="V390">
            <v>1.8732173836739783E-2</v>
          </cell>
          <cell r="W390">
            <v>9.3880557187625419E-3</v>
          </cell>
          <cell r="X390">
            <v>0.94320982430172129</v>
          </cell>
          <cell r="Y390">
            <v>1.5971006133981178E-3</v>
          </cell>
          <cell r="Z390">
            <v>1.1284440699256318E-2</v>
          </cell>
          <cell r="AA390">
            <v>0</v>
          </cell>
        </row>
        <row r="391">
          <cell r="A391">
            <v>1881</v>
          </cell>
          <cell r="U391">
            <v>1.5311809629926891E-2</v>
          </cell>
          <cell r="V391">
            <v>1.8452922359372428E-2</v>
          </cell>
          <cell r="W391">
            <v>9.585044870617317E-3</v>
          </cell>
          <cell r="X391">
            <v>0.94231563122962492</v>
          </cell>
          <cell r="Y391">
            <v>2.3565109879109905E-3</v>
          </cell>
          <cell r="Z391">
            <v>1.1978080922547612E-2</v>
          </cell>
          <cell r="AA391">
            <v>0</v>
          </cell>
        </row>
        <row r="392">
          <cell r="A392">
            <v>1882</v>
          </cell>
          <cell r="U392">
            <v>1.5010157915303452E-2</v>
          </cell>
          <cell r="V392">
            <v>1.8245903652131766E-2</v>
          </cell>
          <cell r="W392">
            <v>9.4884476350818193E-3</v>
          </cell>
          <cell r="X392">
            <v>0.94253808883859391</v>
          </cell>
          <cell r="Y392">
            <v>2.3236286068633507E-3</v>
          </cell>
          <cell r="Z392">
            <v>1.2393773352025737E-2</v>
          </cell>
          <cell r="AA392">
            <v>0</v>
          </cell>
        </row>
        <row r="393">
          <cell r="A393">
            <v>1883</v>
          </cell>
          <cell r="U393">
            <v>1.4594420356064931E-2</v>
          </cell>
          <cell r="V393">
            <v>1.791069514628792E-2</v>
          </cell>
          <cell r="W393">
            <v>9.6091076476340076E-3</v>
          </cell>
          <cell r="X393">
            <v>0.942478303087525</v>
          </cell>
          <cell r="Y393">
            <v>2.6509847145200953E-3</v>
          </cell>
          <cell r="Z393">
            <v>1.2756489047967992E-2</v>
          </cell>
          <cell r="AA393">
            <v>0</v>
          </cell>
        </row>
        <row r="394">
          <cell r="A394">
            <v>1884</v>
          </cell>
          <cell r="U394">
            <v>1.441853965267265E-2</v>
          </cell>
          <cell r="V394">
            <v>1.7852967545277067E-2</v>
          </cell>
          <cell r="W394">
            <v>9.2990835943910239E-3</v>
          </cell>
          <cell r="X394">
            <v>0.9432126434204432</v>
          </cell>
          <cell r="Y394">
            <v>1.9567229242018328E-3</v>
          </cell>
          <cell r="Z394">
            <v>1.326004286301416E-2</v>
          </cell>
          <cell r="AA394">
            <v>0</v>
          </cell>
        </row>
        <row r="395">
          <cell r="A395">
            <v>1885</v>
          </cell>
          <cell r="U395">
            <v>1.4190750467231027E-2</v>
          </cell>
          <cell r="V395">
            <v>1.7723052655310594E-2</v>
          </cell>
          <cell r="W395">
            <v>9.0715741916090158E-3</v>
          </cell>
          <cell r="X395">
            <v>0.94255389579258642</v>
          </cell>
          <cell r="Y395">
            <v>2.6894769127263365E-3</v>
          </cell>
          <cell r="Z395">
            <v>1.3771249980536497E-2</v>
          </cell>
          <cell r="AA395">
            <v>0</v>
          </cell>
        </row>
        <row r="396">
          <cell r="A396">
            <v>1886</v>
          </cell>
          <cell r="U396">
            <v>1.3968191489765551E-2</v>
          </cell>
          <cell r="V396">
            <v>1.7596277210697831E-2</v>
          </cell>
          <cell r="W396">
            <v>8.8825676305001478E-3</v>
          </cell>
          <cell r="X396">
            <v>0.94284589290337117</v>
          </cell>
          <cell r="Y396">
            <v>2.5279913144500466E-3</v>
          </cell>
          <cell r="Z396">
            <v>1.4179079451215239E-2</v>
          </cell>
          <cell r="AA396">
            <v>0</v>
          </cell>
        </row>
        <row r="397">
          <cell r="A397">
            <v>1887</v>
          </cell>
          <cell r="U397">
            <v>1.3634232380586328E-2</v>
          </cell>
          <cell r="V397">
            <v>1.7333983266234036E-2</v>
          </cell>
          <cell r="W397">
            <v>8.9475483037723437E-3</v>
          </cell>
          <cell r="X397">
            <v>0.94297502667541744</v>
          </cell>
          <cell r="Y397">
            <v>2.701158339493314E-3</v>
          </cell>
          <cell r="Z397">
            <v>1.440805103449652E-2</v>
          </cell>
          <cell r="AA397">
            <v>0</v>
          </cell>
        </row>
        <row r="398">
          <cell r="A398">
            <v>1888</v>
          </cell>
          <cell r="U398">
            <v>1.3264792811487852E-2</v>
          </cell>
          <cell r="V398">
            <v>1.7024135688376695E-2</v>
          </cell>
          <cell r="W398">
            <v>9.0150434114280135E-3</v>
          </cell>
          <cell r="X398">
            <v>0.94284213998179767</v>
          </cell>
          <cell r="Y398">
            <v>3.2065571741464165E-3</v>
          </cell>
          <cell r="Z398">
            <v>1.4647330932763382E-2</v>
          </cell>
          <cell r="AA398">
            <v>0</v>
          </cell>
        </row>
        <row r="399">
          <cell r="A399">
            <v>1889</v>
          </cell>
          <cell r="U399">
            <v>1.2910872604480225E-2</v>
          </cell>
          <cell r="V399">
            <v>1.6724126526017739E-2</v>
          </cell>
          <cell r="W399">
            <v>9.0497468623305204E-3</v>
          </cell>
          <cell r="X399">
            <v>0.94307456018944591</v>
          </cell>
          <cell r="Y399">
            <v>3.3858952302757627E-3</v>
          </cell>
          <cell r="Z399">
            <v>1.4854798587449911E-2</v>
          </cell>
          <cell r="AA399">
            <v>0</v>
          </cell>
        </row>
        <row r="400">
          <cell r="A400">
            <v>1890</v>
          </cell>
          <cell r="U400">
            <v>1.2599776003247519E-2</v>
          </cell>
          <cell r="V400">
            <v>1.6472162269162958E-2</v>
          </cell>
          <cell r="W400">
            <v>9.0140921241551875E-3</v>
          </cell>
          <cell r="X400">
            <v>0.9432831542466954</v>
          </cell>
          <cell r="Y400">
            <v>3.364328230338018E-3</v>
          </cell>
          <cell r="Z400">
            <v>1.5266487126400941E-2</v>
          </cell>
          <cell r="AA400">
            <v>0</v>
          </cell>
        </row>
        <row r="401">
          <cell r="A401">
            <v>1891</v>
          </cell>
          <cell r="U401">
            <v>1.2301468128593864E-2</v>
          </cell>
          <cell r="V401">
            <v>1.6230246609635898E-2</v>
          </cell>
          <cell r="W401">
            <v>8.9426388591184163E-3</v>
          </cell>
          <cell r="X401">
            <v>0.94271065164995449</v>
          </cell>
          <cell r="Y401">
            <v>4.0639382076198471E-3</v>
          </cell>
          <cell r="Z401">
            <v>1.5751056545077528E-2</v>
          </cell>
          <cell r="AA401">
            <v>0</v>
          </cell>
        </row>
        <row r="402">
          <cell r="A402">
            <v>1892</v>
          </cell>
          <cell r="U402">
            <v>1.2130451967174412E-2</v>
          </cell>
          <cell r="V402">
            <v>1.6124646717804003E-2</v>
          </cell>
          <cell r="W402">
            <v>8.6322236368238624E-3</v>
          </cell>
          <cell r="X402">
            <v>0.94313215771426229</v>
          </cell>
          <cell r="Y402">
            <v>3.9668440402761381E-3</v>
          </cell>
          <cell r="Z402">
            <v>1.6013675923659206E-2</v>
          </cell>
          <cell r="AA402">
            <v>0</v>
          </cell>
        </row>
        <row r="403">
          <cell r="A403">
            <v>1893</v>
          </cell>
          <cell r="U403">
            <v>1.2186539050344348E-2</v>
          </cell>
          <cell r="V403">
            <v>1.6314540202997004E-2</v>
          </cell>
          <cell r="W403">
            <v>7.7361586022429013E-3</v>
          </cell>
          <cell r="X403">
            <v>0.94313445857967515</v>
          </cell>
          <cell r="Y403">
            <v>4.6889895730294253E-3</v>
          </cell>
          <cell r="Z403">
            <v>1.5939313991711151E-2</v>
          </cell>
          <cell r="AA403">
            <v>0</v>
          </cell>
        </row>
        <row r="404">
          <cell r="A404">
            <v>1894</v>
          </cell>
          <cell r="U404">
            <v>1.1649636228870199E-2</v>
          </cell>
          <cell r="V404">
            <v>1.5705574715107092E-2</v>
          </cell>
          <cell r="W404">
            <v>8.447648815296728E-3</v>
          </cell>
          <cell r="X404">
            <v>0.94374960059791446</v>
          </cell>
          <cell r="Y404">
            <v>4.7084518274109113E-3</v>
          </cell>
          <cell r="Z404">
            <v>1.5739087815400541E-2</v>
          </cell>
          <cell r="AA404">
            <v>0</v>
          </cell>
        </row>
        <row r="405">
          <cell r="A405">
            <v>1895</v>
          </cell>
          <cell r="U405">
            <v>1.1409639133950395E-2</v>
          </cell>
          <cell r="V405">
            <v>1.5497084225721125E-2</v>
          </cell>
          <cell r="W405">
            <v>8.3266995787629108E-3</v>
          </cell>
          <cell r="X405">
            <v>0.94342393539349501</v>
          </cell>
          <cell r="Y405">
            <v>4.9764653444335765E-3</v>
          </cell>
          <cell r="Z405">
            <v>1.6366176323637027E-2</v>
          </cell>
          <cell r="AA405">
            <v>0</v>
          </cell>
        </row>
        <row r="406">
          <cell r="A406">
            <v>1896</v>
          </cell>
          <cell r="U406">
            <v>1.1127841281681913E-2</v>
          </cell>
          <cell r="V406">
            <v>1.5225271623409973E-2</v>
          </cell>
          <cell r="W406">
            <v>8.308731225222599E-3</v>
          </cell>
          <cell r="X406">
            <v>0.94339948750597113</v>
          </cell>
          <cell r="Y406">
            <v>5.1819186194774014E-3</v>
          </cell>
          <cell r="Z406">
            <v>1.6756749744236903E-2</v>
          </cell>
          <cell r="AA406">
            <v>0</v>
          </cell>
        </row>
        <row r="407">
          <cell r="A407">
            <v>1897</v>
          </cell>
          <cell r="U407">
            <v>1.0874812255062882E-2</v>
          </cell>
          <cell r="V407">
            <v>1.4988627244989144E-2</v>
          </cell>
          <cell r="W407">
            <v>8.2612570135963889E-3</v>
          </cell>
          <cell r="X407">
            <v>0.94383921456272257</v>
          </cell>
          <cell r="Y407">
            <v>4.8964269476756313E-3</v>
          </cell>
          <cell r="Z407">
            <v>1.7139661975953457E-2</v>
          </cell>
          <cell r="AA407">
            <v>0</v>
          </cell>
        </row>
        <row r="408">
          <cell r="A408">
            <v>1898</v>
          </cell>
          <cell r="U408">
            <v>1.0667711287122362E-2</v>
          </cell>
          <cell r="V408">
            <v>1.4813378901169015E-2</v>
          </cell>
          <cell r="W408">
            <v>8.0631686280461853E-3</v>
          </cell>
          <cell r="X408">
            <v>0.94324736110802188</v>
          </cell>
          <cell r="Y408">
            <v>5.6704846184777967E-3</v>
          </cell>
          <cell r="Z408">
            <v>1.7537895457162691E-2</v>
          </cell>
          <cell r="AA408">
            <v>0</v>
          </cell>
        </row>
        <row r="409">
          <cell r="A409">
            <v>1899</v>
          </cell>
          <cell r="U409">
            <v>1.0320850989951738E-2</v>
          </cell>
          <cell r="V409">
            <v>1.4443584532318088E-2</v>
          </cell>
          <cell r="W409">
            <v>8.3084925912774461E-3</v>
          </cell>
          <cell r="X409">
            <v>0.94282834847158514</v>
          </cell>
          <cell r="Y409">
            <v>5.9850465884761159E-3</v>
          </cell>
          <cell r="Z409">
            <v>1.8113676826391489E-2</v>
          </cell>
          <cell r="AA409">
            <v>0</v>
          </cell>
        </row>
        <row r="410">
          <cell r="A410">
            <v>1900</v>
          </cell>
          <cell r="U410">
            <v>1.0083469096110558E-2</v>
          </cell>
          <cell r="V410">
            <v>1.4229708913624513E-2</v>
          </cell>
          <cell r="W410">
            <v>8.2230272842076374E-3</v>
          </cell>
          <cell r="X410">
            <v>0.94192300921893091</v>
          </cell>
          <cell r="Y410">
            <v>6.1686585491929563E-3</v>
          </cell>
          <cell r="Z410">
            <v>1.9372126937933318E-2</v>
          </cell>
          <cell r="AA410">
            <v>0</v>
          </cell>
        </row>
        <row r="411">
          <cell r="A411">
            <v>1901</v>
          </cell>
          <cell r="U411">
            <v>1.0043843937200064E-2</v>
          </cell>
          <cell r="V411">
            <v>1.4178372472729973E-2</v>
          </cell>
          <cell r="W411">
            <v>7.8537565891976073E-3</v>
          </cell>
          <cell r="X411">
            <v>0.94227014666277764</v>
          </cell>
          <cell r="Y411">
            <v>6.0386894828449887E-3</v>
          </cell>
          <cell r="Z411">
            <v>1.9615190855249681E-2</v>
          </cell>
          <cell r="AA411">
            <v>0</v>
          </cell>
        </row>
        <row r="412">
          <cell r="A412">
            <v>1902</v>
          </cell>
          <cell r="U412">
            <v>9.8584522548666332E-3</v>
          </cell>
          <cell r="V412">
            <v>1.3893891206991268E-2</v>
          </cell>
          <cell r="W412">
            <v>7.9131624451563697E-3</v>
          </cell>
          <cell r="X412">
            <v>0.94222072583542693</v>
          </cell>
          <cell r="Y412">
            <v>6.5499118667587753E-3</v>
          </cell>
          <cell r="Z412">
            <v>1.9563856390799952E-2</v>
          </cell>
          <cell r="AA412">
            <v>0</v>
          </cell>
        </row>
        <row r="413">
          <cell r="A413">
            <v>1903</v>
          </cell>
          <cell r="U413">
            <v>9.7844006943198156E-3</v>
          </cell>
          <cell r="V413">
            <v>1.3769208512470588E-2</v>
          </cell>
          <cell r="W413">
            <v>7.7905349683784755E-3</v>
          </cell>
          <cell r="X413">
            <v>0.94245335787765372</v>
          </cell>
          <cell r="Y413">
            <v>6.4420508641641555E-3</v>
          </cell>
          <cell r="Z413">
            <v>1.9760447083013249E-2</v>
          </cell>
          <cell r="AA413">
            <v>0</v>
          </cell>
        </row>
        <row r="414">
          <cell r="A414">
            <v>1904</v>
          </cell>
          <cell r="U414">
            <v>9.6256785754019782E-3</v>
          </cell>
          <cell r="V414">
            <v>1.352462325141484E-2</v>
          </cell>
          <cell r="W414">
            <v>7.6487775164164103E-3</v>
          </cell>
          <cell r="X414">
            <v>0.94243807985702288</v>
          </cell>
          <cell r="Y414">
            <v>6.5258810747648504E-3</v>
          </cell>
          <cell r="Z414">
            <v>2.0236959724979058E-2</v>
          </cell>
          <cell r="AA414">
            <v>0</v>
          </cell>
        </row>
        <row r="415">
          <cell r="A415">
            <v>1905</v>
          </cell>
          <cell r="U415">
            <v>9.4112960943839395E-3</v>
          </cell>
          <cell r="V415">
            <v>1.3202748608376726E-2</v>
          </cell>
          <cell r="W415">
            <v>7.5625357076766521E-3</v>
          </cell>
          <cell r="X415">
            <v>0.94365243159844892</v>
          </cell>
          <cell r="Y415">
            <v>6.279543387417607E-3</v>
          </cell>
          <cell r="Z415">
            <v>1.9891444603696247E-2</v>
          </cell>
          <cell r="AA415">
            <v>0</v>
          </cell>
        </row>
        <row r="416">
          <cell r="A416">
            <v>1906</v>
          </cell>
          <cell r="U416">
            <v>9.2061248914200328E-3</v>
          </cell>
          <cell r="V416">
            <v>1.2893673519142175E-2</v>
          </cell>
          <cell r="W416">
            <v>7.6178317585232592E-3</v>
          </cell>
          <cell r="X416">
            <v>0.94414252492658979</v>
          </cell>
          <cell r="Y416">
            <v>6.058572328196018E-3</v>
          </cell>
          <cell r="Z416">
            <v>2.0081272576128632E-2</v>
          </cell>
          <cell r="AA416">
            <v>0</v>
          </cell>
        </row>
        <row r="417">
          <cell r="A417">
            <v>1907</v>
          </cell>
          <cell r="U417">
            <v>8.9907936987609054E-3</v>
          </cell>
          <cell r="V417">
            <v>1.2574385609233756E-2</v>
          </cell>
          <cell r="W417">
            <v>7.7851718080737932E-3</v>
          </cell>
          <cell r="X417">
            <v>0.94467099331063997</v>
          </cell>
          <cell r="Y417">
            <v>5.9690942657818985E-3</v>
          </cell>
          <cell r="Z417">
            <v>2.0009561307509614E-2</v>
          </cell>
          <cell r="AA417">
            <v>0</v>
          </cell>
        </row>
        <row r="418">
          <cell r="A418">
            <v>1908</v>
          </cell>
          <cell r="U418">
            <v>8.9683540671917517E-3</v>
          </cell>
          <cell r="V418">
            <v>1.2524115409270405E-2</v>
          </cell>
          <cell r="W418">
            <v>7.4689325632994264E-3</v>
          </cell>
          <cell r="X418">
            <v>0.94456400262193785</v>
          </cell>
          <cell r="Y418">
            <v>6.7060896855647657E-3</v>
          </cell>
          <cell r="Z418">
            <v>1.9768505652735958E-2</v>
          </cell>
          <cell r="AA418">
            <v>0</v>
          </cell>
        </row>
        <row r="419">
          <cell r="A419">
            <v>1909</v>
          </cell>
          <cell r="U419">
            <v>8.8466841968251244E-3</v>
          </cell>
          <cell r="V419">
            <v>1.2334999473017397E-2</v>
          </cell>
          <cell r="W419">
            <v>7.4186406968536683E-3</v>
          </cell>
          <cell r="X419">
            <v>0.94500181000307137</v>
          </cell>
          <cell r="Y419">
            <v>6.8086552376075042E-3</v>
          </cell>
          <cell r="Z419">
            <v>1.9589210392624866E-2</v>
          </cell>
          <cell r="AA419">
            <v>0</v>
          </cell>
        </row>
        <row r="420">
          <cell r="A420">
            <v>1910</v>
          </cell>
          <cell r="U420">
            <v>8.7151345889358613E-3</v>
          </cell>
          <cell r="V420">
            <v>1.2134565489600584E-2</v>
          </cell>
          <cell r="W420">
            <v>7.3815279030202685E-3</v>
          </cell>
          <cell r="X420">
            <v>0.94567357268733943</v>
          </cell>
          <cell r="Y420">
            <v>6.5666563060991648E-3</v>
          </cell>
          <cell r="Z420">
            <v>1.9528543025004726E-2</v>
          </cell>
          <cell r="AA420">
            <v>0</v>
          </cell>
        </row>
        <row r="421">
          <cell r="A421">
            <v>1911</v>
          </cell>
          <cell r="U421">
            <v>8.5439308427350345E-3</v>
          </cell>
          <cell r="V421">
            <v>1.1892822253554999E-2</v>
          </cell>
          <cell r="W421">
            <v>7.435963126521671E-3</v>
          </cell>
          <cell r="X421">
            <v>0.94575095635761763</v>
          </cell>
          <cell r="Y421">
            <v>6.8850157018048525E-3</v>
          </cell>
          <cell r="Z421">
            <v>1.9491311717765719E-2</v>
          </cell>
          <cell r="AA421">
            <v>0</v>
          </cell>
        </row>
        <row r="422">
          <cell r="A422">
            <v>1912</v>
          </cell>
          <cell r="U422">
            <v>8.4680236902258781E-3</v>
          </cell>
          <cell r="V422">
            <v>1.152507326350192E-2</v>
          </cell>
          <cell r="W422">
            <v>6.957507129791477E-3</v>
          </cell>
          <cell r="X422">
            <v>0.94570279505992749</v>
          </cell>
          <cell r="Y422">
            <v>7.2572543784752133E-3</v>
          </cell>
          <cell r="Z422">
            <v>2.0089346478078203E-2</v>
          </cell>
          <cell r="AA422">
            <v>0</v>
          </cell>
        </row>
        <row r="423">
          <cell r="A423">
            <v>1913</v>
          </cell>
          <cell r="U423">
            <v>8.1796753527807482E-3</v>
          </cell>
          <cell r="V423">
            <v>1.086737913868837E-2</v>
          </cell>
          <cell r="W423">
            <v>7.1666420616647991E-3</v>
          </cell>
          <cell r="X423">
            <v>0.94597961900783567</v>
          </cell>
          <cell r="Y423">
            <v>7.9180419888911432E-3</v>
          </cell>
          <cell r="Z423">
            <v>1.9888642450139053E-2</v>
          </cell>
          <cell r="AA423">
            <v>0</v>
          </cell>
        </row>
        <row r="424">
          <cell r="A424">
            <v>1914</v>
          </cell>
          <cell r="U424">
            <v>9.1058765632781348E-3</v>
          </cell>
          <cell r="V424">
            <v>1.1753633123615843E-2</v>
          </cell>
          <cell r="W424">
            <v>7.8416557027814072E-3</v>
          </cell>
          <cell r="X424">
            <v>0.93762125159841603</v>
          </cell>
          <cell r="Y424">
            <v>1.0877071836751016E-2</v>
          </cell>
          <cell r="Z424">
            <v>2.2800511175157637E-2</v>
          </cell>
          <cell r="AA424">
            <v>0</v>
          </cell>
        </row>
        <row r="425">
          <cell r="A425">
            <v>1915</v>
          </cell>
          <cell r="U425">
            <v>8.8442223035157374E-3</v>
          </cell>
          <cell r="V425">
            <v>1.160635925415876E-2</v>
          </cell>
          <cell r="W425">
            <v>8.2904765524467825E-3</v>
          </cell>
          <cell r="X425">
            <v>0.93694207395662621</v>
          </cell>
          <cell r="Y425">
            <v>1.1326063833356676E-2</v>
          </cell>
          <cell r="Z425">
            <v>2.2990804099895949E-2</v>
          </cell>
          <cell r="AA425">
            <v>0</v>
          </cell>
        </row>
        <row r="426">
          <cell r="A426">
            <v>1916</v>
          </cell>
          <cell r="U426">
            <v>8.6262894577250407E-3</v>
          </cell>
          <cell r="V426">
            <v>1.1231748270640184E-2</v>
          </cell>
          <cell r="W426">
            <v>8.6253940888067412E-3</v>
          </cell>
          <cell r="X426">
            <v>0.93772721304049345</v>
          </cell>
          <cell r="Y426">
            <v>1.10640048584204E-2</v>
          </cell>
          <cell r="Z426">
            <v>2.2725350283914151E-2</v>
          </cell>
          <cell r="AA426">
            <v>0</v>
          </cell>
        </row>
        <row r="427">
          <cell r="A427">
            <v>1917</v>
          </cell>
          <cell r="U427">
            <v>8.717338120604037E-3</v>
          </cell>
          <cell r="V427">
            <v>1.1210477370918084E-2</v>
          </cell>
          <cell r="W427">
            <v>8.8580406161473235E-3</v>
          </cell>
          <cell r="X427">
            <v>0.93737053775234391</v>
          </cell>
          <cell r="Y427">
            <v>1.0657177827394502E-2</v>
          </cell>
          <cell r="Z427">
            <v>2.3186428312592156E-2</v>
          </cell>
          <cell r="AA427">
            <v>0</v>
          </cell>
        </row>
        <row r="428">
          <cell r="A428">
            <v>1918</v>
          </cell>
          <cell r="U428">
            <v>9.0172638478521888E-3</v>
          </cell>
          <cell r="V428">
            <v>1.1360201220993333E-2</v>
          </cell>
          <cell r="W428">
            <v>8.700936519547682E-3</v>
          </cell>
          <cell r="X428">
            <v>0.93329179775886673</v>
          </cell>
          <cell r="Y428">
            <v>1.3593014260569252E-2</v>
          </cell>
          <cell r="Z428">
            <v>2.4036786392170797E-2</v>
          </cell>
          <cell r="AA428">
            <v>0</v>
          </cell>
        </row>
        <row r="429">
          <cell r="A429">
            <v>1919</v>
          </cell>
          <cell r="U429">
            <v>9.2871832805436171E-3</v>
          </cell>
          <cell r="V429">
            <v>1.1039050503399714E-2</v>
          </cell>
          <cell r="W429">
            <v>8.5931964770032225E-3</v>
          </cell>
          <cell r="X429">
            <v>0.93070534423542317</v>
          </cell>
          <cell r="Y429">
            <v>1.4965539429991407E-2</v>
          </cell>
          <cell r="Z429">
            <v>2.5409686073638846E-2</v>
          </cell>
          <cell r="AA429">
            <v>0</v>
          </cell>
        </row>
        <row r="430">
          <cell r="A430">
            <v>1920</v>
          </cell>
          <cell r="U430">
            <v>9.3913650493060042E-3</v>
          </cell>
          <cell r="V430">
            <v>1.044569642165024E-2</v>
          </cell>
          <cell r="W430">
            <v>8.7535694930079688E-3</v>
          </cell>
          <cell r="X430">
            <v>0.92936039355660394</v>
          </cell>
          <cell r="Y430">
            <v>1.5996486671870504E-2</v>
          </cell>
          <cell r="Z430">
            <v>2.6052488807561402E-2</v>
          </cell>
          <cell r="AA430">
            <v>0</v>
          </cell>
        </row>
        <row r="431">
          <cell r="A431">
            <v>1921</v>
          </cell>
          <cell r="U431">
            <v>1.3195336944923046E-2</v>
          </cell>
          <cell r="V431">
            <v>1.4078384853137659E-2</v>
          </cell>
          <cell r="W431">
            <v>9.0951376860322185E-3</v>
          </cell>
          <cell r="X431">
            <v>0.90807560371592733</v>
          </cell>
          <cell r="Y431">
            <v>2.1041612191895123E-2</v>
          </cell>
          <cell r="Z431">
            <v>3.4513924608084751E-2</v>
          </cell>
          <cell r="AA431">
            <v>0</v>
          </cell>
        </row>
        <row r="432">
          <cell r="A432">
            <v>1922</v>
          </cell>
          <cell r="U432">
            <v>9.4911247044674237E-3</v>
          </cell>
          <cell r="V432">
            <v>1.0454730877292718E-2</v>
          </cell>
          <cell r="W432">
            <v>8.5553941793052191E-3</v>
          </cell>
          <cell r="X432">
            <v>0.92441027283438981</v>
          </cell>
          <cell r="Y432">
            <v>2.085090896942024E-2</v>
          </cell>
          <cell r="Z432">
            <v>2.6237568435124637E-2</v>
          </cell>
          <cell r="AA432">
            <v>0</v>
          </cell>
        </row>
        <row r="433">
          <cell r="A433">
            <v>1923</v>
          </cell>
          <cell r="U433">
            <v>8.7659531399496317E-3</v>
          </cell>
          <cell r="V433">
            <v>9.327192615596322E-3</v>
          </cell>
          <cell r="W433">
            <v>8.4426774271718387E-3</v>
          </cell>
          <cell r="X433">
            <v>0.92644766090640507</v>
          </cell>
          <cell r="Y433">
            <v>2.2475526974601371E-2</v>
          </cell>
          <cell r="Z433">
            <v>2.4540988936275609E-2</v>
          </cell>
          <cell r="AA433">
            <v>0</v>
          </cell>
        </row>
        <row r="434">
          <cell r="A434">
            <v>1924</v>
          </cell>
          <cell r="U434">
            <v>8.5726619010529602E-3</v>
          </cell>
          <cell r="V434">
            <v>8.7797374488569335E-3</v>
          </cell>
          <cell r="W434">
            <v>8.5249235629576443E-3</v>
          </cell>
          <cell r="X434">
            <v>0.92351055190558684</v>
          </cell>
          <cell r="Y434">
            <v>2.5797195287087613E-2</v>
          </cell>
          <cell r="Z434">
            <v>2.4814929894458243E-2</v>
          </cell>
          <cell r="AA434">
            <v>0</v>
          </cell>
        </row>
        <row r="435">
          <cell r="A435">
            <v>1925</v>
          </cell>
          <cell r="U435">
            <v>8.9516473318678527E-3</v>
          </cell>
          <cell r="V435">
            <v>7.3824457624914862E-3</v>
          </cell>
          <cell r="W435">
            <v>8.632562801012154E-3</v>
          </cell>
          <cell r="X435">
            <v>0.92069067162859586</v>
          </cell>
          <cell r="Y435">
            <v>2.8187263580153461E-2</v>
          </cell>
          <cell r="Z435">
            <v>2.6155408895879195E-2</v>
          </cell>
          <cell r="AA435">
            <v>0</v>
          </cell>
        </row>
        <row r="436">
          <cell r="A436">
            <v>1926</v>
          </cell>
          <cell r="U436">
            <v>1.2586537160345395E-2</v>
          </cell>
          <cell r="V436">
            <v>8.3543523173293111E-3</v>
          </cell>
          <cell r="W436">
            <v>9.1603321261431048E-3</v>
          </cell>
          <cell r="X436">
            <v>0.8884497084801356</v>
          </cell>
          <cell r="Y436">
            <v>4.4050630406145118E-2</v>
          </cell>
          <cell r="Z436">
            <v>3.739843950990162E-2</v>
          </cell>
          <cell r="AA436">
            <v>0</v>
          </cell>
        </row>
        <row r="437">
          <cell r="A437">
            <v>1927</v>
          </cell>
          <cell r="U437">
            <v>8.5455104679313804E-3</v>
          </cell>
          <cell r="V437">
            <v>4.5673986312919921E-3</v>
          </cell>
          <cell r="W437">
            <v>8.6745266221210007E-3</v>
          </cell>
          <cell r="X437">
            <v>0.92371246336276924</v>
          </cell>
          <cell r="Y437">
            <v>2.9500630085063078E-2</v>
          </cell>
          <cell r="Z437">
            <v>2.4999470830823264E-2</v>
          </cell>
          <cell r="AA437">
            <v>0</v>
          </cell>
        </row>
        <row r="438">
          <cell r="A438">
            <v>1928</v>
          </cell>
          <cell r="U438">
            <v>8.9290977453399759E-3</v>
          </cell>
          <cell r="V438">
            <v>3.8407468726113139E-3</v>
          </cell>
          <cell r="W438">
            <v>8.6586961182163677E-3</v>
          </cell>
          <cell r="X438">
            <v>0.92206931670116588</v>
          </cell>
          <cell r="Y438">
            <v>3.0867312448090881E-2</v>
          </cell>
          <cell r="Z438">
            <v>2.5588495256800587E-2</v>
          </cell>
          <cell r="AA438">
            <v>4.6334857774974721E-5</v>
          </cell>
        </row>
        <row r="439">
          <cell r="A439">
            <v>1929</v>
          </cell>
          <cell r="U439">
            <v>8.4866672835603556E-3</v>
          </cell>
          <cell r="V439">
            <v>2.9443800674224556E-3</v>
          </cell>
          <cell r="W439">
            <v>8.7255524987807937E-3</v>
          </cell>
          <cell r="X439">
            <v>0.92470078565252234</v>
          </cell>
          <cell r="Y439">
            <v>3.0566569552449643E-2</v>
          </cell>
          <cell r="Z439">
            <v>2.4520132152703451E-2</v>
          </cell>
          <cell r="AA439">
            <v>5.5912792561023378E-5</v>
          </cell>
        </row>
        <row r="440">
          <cell r="A440">
            <v>1930</v>
          </cell>
          <cell r="U440">
            <v>8.8325701595634697E-3</v>
          </cell>
          <cell r="V440">
            <v>2.4665817049896455E-3</v>
          </cell>
          <cell r="W440">
            <v>8.889319198437216E-3</v>
          </cell>
          <cell r="X440">
            <v>0.92126277816895707</v>
          </cell>
          <cell r="Y440">
            <v>3.388043866538569E-2</v>
          </cell>
          <cell r="Z440">
            <v>2.4530548686532129E-2</v>
          </cell>
          <cell r="AA440">
            <v>1.3776341613500894E-4</v>
          </cell>
        </row>
        <row r="441">
          <cell r="A441">
            <v>1931</v>
          </cell>
          <cell r="U441">
            <v>9.5204543158529421E-3</v>
          </cell>
          <cell r="V441">
            <v>2.1560974608186129E-3</v>
          </cell>
          <cell r="W441">
            <v>9.2948626802235642E-3</v>
          </cell>
          <cell r="X441">
            <v>0.91542716121459811</v>
          </cell>
          <cell r="Y441">
            <v>3.6327494079999176E-2</v>
          </cell>
          <cell r="Z441">
            <v>2.7078244070517767E-2</v>
          </cell>
          <cell r="AA441">
            <v>1.9568617798975809E-4</v>
          </cell>
        </row>
        <row r="442">
          <cell r="A442">
            <v>1932</v>
          </cell>
          <cell r="U442">
            <v>9.4705623802344395E-3</v>
          </cell>
          <cell r="V442">
            <v>1.7380116148525634E-3</v>
          </cell>
          <cell r="W442">
            <v>9.3759209638831272E-3</v>
          </cell>
          <cell r="X442">
            <v>0.91358904437489852</v>
          </cell>
          <cell r="Y442">
            <v>3.8588537329832036E-2</v>
          </cell>
          <cell r="Z442">
            <v>2.7070133990134373E-2</v>
          </cell>
          <cell r="AA442">
            <v>1.6778934616492881E-4</v>
          </cell>
        </row>
        <row r="443">
          <cell r="A443">
            <v>1933</v>
          </cell>
          <cell r="U443">
            <v>9.1797157342576111E-3</v>
          </cell>
          <cell r="V443">
            <v>1.3679151511968176E-3</v>
          </cell>
          <cell r="W443">
            <v>9.3633151598990182E-3</v>
          </cell>
          <cell r="X443">
            <v>0.91048588485577808</v>
          </cell>
          <cell r="Y443">
            <v>4.2771569131692194E-2</v>
          </cell>
          <cell r="Z443">
            <v>2.6677716643471308E-2</v>
          </cell>
          <cell r="AA443">
            <v>1.5388332370500437E-4</v>
          </cell>
        </row>
        <row r="444">
          <cell r="A444">
            <v>1934</v>
          </cell>
          <cell r="U444">
            <v>8.3195732970080347E-3</v>
          </cell>
          <cell r="V444">
            <v>1.007907753300754E-3</v>
          </cell>
          <cell r="W444">
            <v>9.2639614000573911E-3</v>
          </cell>
          <cell r="X444">
            <v>0.910623335889298</v>
          </cell>
          <cell r="Y444">
            <v>4.5559106366635828E-2</v>
          </cell>
          <cell r="Z444">
            <v>2.5026833676996704E-2</v>
          </cell>
          <cell r="AA444">
            <v>1.9928161670313031E-4</v>
          </cell>
        </row>
        <row r="445">
          <cell r="A445">
            <v>1935</v>
          </cell>
          <cell r="U445">
            <v>8.0227536697716397E-3</v>
          </cell>
          <cell r="V445">
            <v>7.8954539267288152E-4</v>
          </cell>
          <cell r="W445">
            <v>9.4383105684685571E-3</v>
          </cell>
          <cell r="X445">
            <v>0.91146377445728533</v>
          </cell>
          <cell r="Y445">
            <v>4.503017404214122E-2</v>
          </cell>
          <cell r="Z445">
            <v>2.4992599360029084E-2</v>
          </cell>
          <cell r="AA445">
            <v>2.6284250963147586E-4</v>
          </cell>
        </row>
        <row r="446">
          <cell r="A446">
            <v>1936</v>
          </cell>
          <cell r="U446">
            <v>7.5082068295272662E-3</v>
          </cell>
          <cell r="V446">
            <v>6.0037960348465792E-4</v>
          </cell>
          <cell r="W446">
            <v>9.509993514292877E-3</v>
          </cell>
          <cell r="X446">
            <v>0.91257310930033342</v>
          </cell>
          <cell r="Y446">
            <v>4.4621392335704974E-2</v>
          </cell>
          <cell r="Z446">
            <v>2.4919894052607357E-2</v>
          </cell>
          <cell r="AA446">
            <v>2.6702436404927042E-4</v>
          </cell>
        </row>
        <row r="447">
          <cell r="A447">
            <v>1937</v>
          </cell>
          <cell r="U447">
            <v>7.0513011883577446E-3</v>
          </cell>
          <cell r="V447">
            <v>4.583790838120405E-4</v>
          </cell>
          <cell r="W447">
            <v>9.5025275843239661E-3</v>
          </cell>
          <cell r="X447">
            <v>0.91240749610418626</v>
          </cell>
          <cell r="Y447">
            <v>4.5907608757356382E-2</v>
          </cell>
          <cell r="Z447">
            <v>2.4384662236311638E-2</v>
          </cell>
          <cell r="AA447">
            <v>2.8802504565195403E-4</v>
          </cell>
        </row>
        <row r="448">
          <cell r="A448">
            <v>1938</v>
          </cell>
          <cell r="U448">
            <v>7.2746016342910245E-3</v>
          </cell>
          <cell r="V448">
            <v>3.8464283336944662E-4</v>
          </cell>
          <cell r="W448">
            <v>9.617165539064396E-3</v>
          </cell>
          <cell r="X448">
            <v>0.89792932712816897</v>
          </cell>
          <cell r="Y448">
            <v>5.8716081950375164E-2</v>
          </cell>
          <cell r="Z448">
            <v>2.5682829667711383E-2</v>
          </cell>
          <cell r="AA448">
            <v>3.9535124701957933E-4</v>
          </cell>
        </row>
        <row r="449">
          <cell r="A449">
            <v>1939</v>
          </cell>
          <cell r="U449">
            <v>6.8810999695222575E-3</v>
          </cell>
          <cell r="V449">
            <v>2.9568586045626707E-4</v>
          </cell>
          <cell r="W449">
            <v>9.7528659290795176E-3</v>
          </cell>
          <cell r="X449">
            <v>0.90154797851099955</v>
          </cell>
          <cell r="Y449">
            <v>5.5997272819831731E-2</v>
          </cell>
          <cell r="Z449">
            <v>2.5147506825480125E-2</v>
          </cell>
          <cell r="AA449">
            <v>3.7759008463071007E-4</v>
          </cell>
        </row>
        <row r="450">
          <cell r="A450">
            <v>1940</v>
          </cell>
          <cell r="U450">
            <v>6.516644361360918E-3</v>
          </cell>
          <cell r="V450">
            <v>2.2676011487232338E-4</v>
          </cell>
          <cell r="W450">
            <v>1.0014678329307745E-2</v>
          </cell>
          <cell r="X450">
            <v>0.90518438734693474</v>
          </cell>
          <cell r="Y450">
            <v>5.3918250269239618E-2</v>
          </cell>
          <cell r="Z450">
            <v>2.3844399655182466E-2</v>
          </cell>
          <cell r="AA450">
            <v>2.9487992310235774E-4</v>
          </cell>
        </row>
        <row r="451">
          <cell r="A451">
            <v>1941</v>
          </cell>
          <cell r="U451">
            <v>6.2307235747013426E-3</v>
          </cell>
          <cell r="V451">
            <v>1.7740707089749068E-4</v>
          </cell>
          <cell r="W451">
            <v>9.7976848993453405E-3</v>
          </cell>
          <cell r="X451">
            <v>0.90561907499875027</v>
          </cell>
          <cell r="Y451">
            <v>5.3329733981616674E-2</v>
          </cell>
          <cell r="Z451">
            <v>2.4545824655520476E-2</v>
          </cell>
          <cell r="AA451">
            <v>2.9955081916823015E-4</v>
          </cell>
        </row>
        <row r="452">
          <cell r="A452">
            <v>1942</v>
          </cell>
          <cell r="U452">
            <v>6.1192001539189939E-3</v>
          </cell>
          <cell r="V452">
            <v>1.4206629299896956E-4</v>
          </cell>
          <cell r="W452">
            <v>9.2184953231477726E-3</v>
          </cell>
          <cell r="X452">
            <v>0.9005009257157679</v>
          </cell>
          <cell r="Y452">
            <v>5.7300082056313623E-2</v>
          </cell>
          <cell r="Z452">
            <v>2.6323402695490609E-2</v>
          </cell>
          <cell r="AA452">
            <v>3.9582776236217482E-4</v>
          </cell>
        </row>
        <row r="453">
          <cell r="A453">
            <v>1943</v>
          </cell>
          <cell r="U453">
            <v>6.1311279596521998E-3</v>
          </cell>
          <cell r="V453">
            <v>1.1563984099450539E-4</v>
          </cell>
          <cell r="W453">
            <v>9.3100196609179151E-3</v>
          </cell>
          <cell r="X453">
            <v>0.89739043638216798</v>
          </cell>
          <cell r="Y453">
            <v>5.8927766341002094E-2</v>
          </cell>
          <cell r="Z453">
            <v>2.7637087079855797E-2</v>
          </cell>
          <cell r="AA453">
            <v>4.8792273540968081E-4</v>
          </cell>
        </row>
        <row r="454">
          <cell r="A454">
            <v>1944</v>
          </cell>
          <cell r="U454">
            <v>6.1467689060002049E-3</v>
          </cell>
          <cell r="V454">
            <v>9.4557421899528628E-5</v>
          </cell>
          <cell r="W454">
            <v>8.9934486781756938E-3</v>
          </cell>
          <cell r="X454">
            <v>0.88899441385340638</v>
          </cell>
          <cell r="Y454">
            <v>6.6073598736208022E-2</v>
          </cell>
          <cell r="Z454">
            <v>2.9255914824396819E-2</v>
          </cell>
          <cell r="AA454">
            <v>4.4129757991328623E-4</v>
          </cell>
        </row>
        <row r="455">
          <cell r="A455">
            <v>1945</v>
          </cell>
          <cell r="U455">
            <v>6.211661272713419E-3</v>
          </cell>
          <cell r="V455">
            <v>7.8080829718347886E-5</v>
          </cell>
          <cell r="W455">
            <v>9.2150328059414956E-3</v>
          </cell>
          <cell r="X455">
            <v>0.88455326485513874</v>
          </cell>
          <cell r="Y455">
            <v>6.8734674397353993E-2</v>
          </cell>
          <cell r="Z455">
            <v>3.0764178382446931E-2</v>
          </cell>
          <cell r="AA455">
            <v>4.4310745668686046E-4</v>
          </cell>
        </row>
        <row r="456">
          <cell r="A456">
            <v>1946</v>
          </cell>
          <cell r="U456">
            <v>5.8470014522848477E-3</v>
          </cell>
          <cell r="V456">
            <v>6.0098565993532424E-5</v>
          </cell>
          <cell r="W456">
            <v>8.8006515416089205E-3</v>
          </cell>
          <cell r="X456">
            <v>0.88501019837443684</v>
          </cell>
          <cell r="Y456">
            <v>6.7580198436124256E-2</v>
          </cell>
          <cell r="Z456">
            <v>3.2277391931392861E-2</v>
          </cell>
          <cell r="AA456">
            <v>4.2445969815868139E-4</v>
          </cell>
        </row>
        <row r="457">
          <cell r="A457">
            <v>1947</v>
          </cell>
          <cell r="U457">
            <v>5.6449288139164546E-3</v>
          </cell>
          <cell r="V457">
            <v>4.7346974150850688E-5</v>
          </cell>
          <cell r="W457">
            <v>8.6023531278072961E-3</v>
          </cell>
          <cell r="X457">
            <v>0.86773315548101526</v>
          </cell>
          <cell r="Y457">
            <v>8.440566068761679E-2</v>
          </cell>
          <cell r="Z457">
            <v>3.3152593398907193E-2</v>
          </cell>
          <cell r="AA457">
            <v>4.1396151658621702E-4</v>
          </cell>
        </row>
        <row r="458">
          <cell r="A458">
            <v>1948</v>
          </cell>
          <cell r="U458">
            <v>5.3245390176451367E-3</v>
          </cell>
          <cell r="V458">
            <v>3.6330175430223374E-5</v>
          </cell>
          <cell r="W458">
            <v>8.1892204929101195E-3</v>
          </cell>
          <cell r="X458">
            <v>0.86773933436298178</v>
          </cell>
          <cell r="Y458">
            <v>8.6032947105468174E-2</v>
          </cell>
          <cell r="Z458">
            <v>3.2367521497718987E-2</v>
          </cell>
          <cell r="AA458">
            <v>3.101073478455068E-4</v>
          </cell>
        </row>
        <row r="459">
          <cell r="A459">
            <v>1949</v>
          </cell>
          <cell r="U459">
            <v>5.1352491306496488E-3</v>
          </cell>
          <cell r="V459">
            <v>2.8637819756456588E-5</v>
          </cell>
          <cell r="W459">
            <v>8.1114791246408666E-3</v>
          </cell>
          <cell r="X459">
            <v>0.85761378139830513</v>
          </cell>
          <cell r="Y459">
            <v>9.643945523945692E-2</v>
          </cell>
          <cell r="Z459">
            <v>3.2422025390713864E-2</v>
          </cell>
          <cell r="AA459">
            <v>2.4937189647709896E-4</v>
          </cell>
        </row>
        <row r="460">
          <cell r="A460">
            <v>1950</v>
          </cell>
          <cell r="U460">
            <v>4.8301743449154612E-3</v>
          </cell>
          <cell r="V460">
            <v>2.2052777748162322E-5</v>
          </cell>
          <cell r="W460">
            <v>7.8450821727187245E-3</v>
          </cell>
          <cell r="X460">
            <v>0.85060405595247379</v>
          </cell>
          <cell r="Y460">
            <v>0.1041615665655747</v>
          </cell>
          <cell r="Z460">
            <v>3.2191532959664218E-2</v>
          </cell>
          <cell r="AA460">
            <v>3.4553522690491484E-4</v>
          </cell>
        </row>
        <row r="461">
          <cell r="A461">
            <v>1951</v>
          </cell>
          <cell r="U461">
            <v>4.6581451869784178E-3</v>
          </cell>
          <cell r="V461">
            <v>1.7608756445215828E-5</v>
          </cell>
          <cell r="W461">
            <v>7.8673271894757861E-3</v>
          </cell>
          <cell r="X461">
            <v>0.83917379185900121</v>
          </cell>
          <cell r="Y461">
            <v>0.11405577006824577</v>
          </cell>
          <cell r="Z461">
            <v>3.3846822925275875E-2</v>
          </cell>
          <cell r="AA461">
            <v>3.8053401457764917E-4</v>
          </cell>
        </row>
        <row r="462">
          <cell r="A462">
            <v>1952</v>
          </cell>
          <cell r="U462">
            <v>4.4741947704774925E-3</v>
          </cell>
          <cell r="V462">
            <v>1.3900426647786045E-5</v>
          </cell>
          <cell r="W462">
            <v>7.7997613271312853E-3</v>
          </cell>
          <cell r="X462">
            <v>0.83347605126515278</v>
          </cell>
          <cell r="Y462">
            <v>0.12028814973192739</v>
          </cell>
          <cell r="Z462">
            <v>3.3531019252903964E-2</v>
          </cell>
          <cell r="AA462">
            <v>4.1692322575918314E-4</v>
          </cell>
        </row>
        <row r="463">
          <cell r="A463">
            <v>1953</v>
          </cell>
          <cell r="U463">
            <v>4.2721850102328306E-3</v>
          </cell>
          <cell r="V463">
            <v>1.0913939932072926E-5</v>
          </cell>
          <cell r="W463">
            <v>7.690947005945744E-3</v>
          </cell>
          <cell r="X463">
            <v>0.82556686159015558</v>
          </cell>
          <cell r="Y463">
            <v>0.12927504883480836</v>
          </cell>
          <cell r="Z463">
            <v>3.2769695566996063E-2</v>
          </cell>
          <cell r="AA463">
            <v>4.1434805192934064E-4</v>
          </cell>
        </row>
        <row r="464">
          <cell r="A464">
            <v>1954</v>
          </cell>
          <cell r="U464">
            <v>4.0407033299818844E-3</v>
          </cell>
          <cell r="V464">
            <v>8.4941875630651993E-6</v>
          </cell>
          <cell r="W464">
            <v>7.4537935060883269E-3</v>
          </cell>
          <cell r="X464">
            <v>0.82247830654707654</v>
          </cell>
          <cell r="Y464">
            <v>0.13232009191951125</v>
          </cell>
          <cell r="Z464">
            <v>3.3146385060195002E-2</v>
          </cell>
          <cell r="AA464">
            <v>5.5222544958393805E-4</v>
          </cell>
        </row>
        <row r="465">
          <cell r="A465">
            <v>1955</v>
          </cell>
          <cell r="U465">
            <v>3.9241194607288294E-3</v>
          </cell>
          <cell r="V465">
            <v>6.7937399457408424E-6</v>
          </cell>
          <cell r="W465">
            <v>7.4236137335800517E-3</v>
          </cell>
          <cell r="X465">
            <v>0.8048534322675166</v>
          </cell>
          <cell r="Y465">
            <v>0.1487883613891412</v>
          </cell>
          <cell r="Z465">
            <v>3.464367229657242E-2</v>
          </cell>
          <cell r="AA465">
            <v>3.600071125151468E-4</v>
          </cell>
        </row>
        <row r="466">
          <cell r="A466">
            <v>1956</v>
          </cell>
          <cell r="U466">
            <v>3.7468775664612508E-3</v>
          </cell>
          <cell r="V466">
            <v>5.3425203891597371E-6</v>
          </cell>
          <cell r="W466">
            <v>7.2693773088036255E-3</v>
          </cell>
          <cell r="X466">
            <v>0.79979018080572939</v>
          </cell>
          <cell r="Y466">
            <v>0.15475981963343294</v>
          </cell>
          <cell r="Z466">
            <v>3.3914085560714513E-2</v>
          </cell>
          <cell r="AA466">
            <v>5.1431660446905447E-4</v>
          </cell>
        </row>
        <row r="467">
          <cell r="A467">
            <v>1957</v>
          </cell>
          <cell r="U467">
            <v>3.6717285708093867E-3</v>
          </cell>
          <cell r="V467">
            <v>4.3160267955888418E-6</v>
          </cell>
          <cell r="W467">
            <v>7.3126252663283618E-3</v>
          </cell>
          <cell r="X467">
            <v>0.79770061483415966</v>
          </cell>
          <cell r="Y467">
            <v>0.15691116090991572</v>
          </cell>
          <cell r="Z467">
            <v>3.3745899694493722E-2</v>
          </cell>
          <cell r="AA467">
            <v>6.5365469749754717E-4</v>
          </cell>
        </row>
        <row r="468">
          <cell r="A468">
            <v>1958</v>
          </cell>
          <cell r="U468">
            <v>3.5421437723208255E-3</v>
          </cell>
          <cell r="V468">
            <v>3.4386121651708173E-6</v>
          </cell>
          <cell r="W468">
            <v>7.2544431982860084E-3</v>
          </cell>
          <cell r="X468">
            <v>0.76035226795378097</v>
          </cell>
          <cell r="Y468">
            <v>0.19403548564986081</v>
          </cell>
          <cell r="Z468">
            <v>3.4157843011825013E-2</v>
          </cell>
          <cell r="AA468">
            <v>6.5437780176113691E-4</v>
          </cell>
        </row>
        <row r="469">
          <cell r="A469">
            <v>1959</v>
          </cell>
          <cell r="U469">
            <v>3.4648479247389339E-3</v>
          </cell>
          <cell r="V469">
            <v>2.7771300600002624E-6</v>
          </cell>
          <cell r="W469">
            <v>7.2658383748076495E-3</v>
          </cell>
          <cell r="X469">
            <v>0.73049024590383949</v>
          </cell>
          <cell r="Y469">
            <v>0.22411017425018762</v>
          </cell>
          <cell r="Z469">
            <v>3.398482286681917E-2</v>
          </cell>
          <cell r="AA469">
            <v>6.8129354954710988E-4</v>
          </cell>
        </row>
        <row r="470">
          <cell r="A470">
            <v>1960</v>
          </cell>
          <cell r="U470">
            <v>3.1573757269773598E-3</v>
          </cell>
          <cell r="V470">
            <v>2.0880506861807081E-6</v>
          </cell>
          <cell r="W470">
            <v>6.774413266722271E-3</v>
          </cell>
          <cell r="X470">
            <v>0.7115701161639546</v>
          </cell>
          <cell r="Y470">
            <v>0.24246103088395085</v>
          </cell>
          <cell r="Z470">
            <v>3.2444850280891807E-2</v>
          </cell>
          <cell r="AA470">
            <v>3.5901256268169195E-3</v>
          </cell>
        </row>
        <row r="471">
          <cell r="A471">
            <v>1961</v>
          </cell>
          <cell r="U471">
            <v>3.0428107938996218E-3</v>
          </cell>
          <cell r="V471">
            <v>0</v>
          </cell>
          <cell r="W471">
            <v>6.6877492671627526E-3</v>
          </cell>
          <cell r="X471">
            <v>0.69478934862926311</v>
          </cell>
          <cell r="Y471">
            <v>0.25829354639801638</v>
          </cell>
          <cell r="Z471">
            <v>3.2993807533501611E-2</v>
          </cell>
          <cell r="AA471">
            <v>4.1927373781563962E-3</v>
          </cell>
        </row>
        <row r="472">
          <cell r="A472">
            <v>1962</v>
          </cell>
          <cell r="U472">
            <v>2.8877720024247772E-3</v>
          </cell>
          <cell r="V472">
            <v>0</v>
          </cell>
          <cell r="W472">
            <v>6.5065353360894097E-3</v>
          </cell>
          <cell r="X472">
            <v>0.67608696568085624</v>
          </cell>
          <cell r="Y472">
            <v>0.27540839915107612</v>
          </cell>
          <cell r="Z472">
            <v>3.3625359189164955E-2</v>
          </cell>
          <cell r="AA472">
            <v>5.4849686403883879E-3</v>
          </cell>
        </row>
        <row r="473">
          <cell r="A473">
            <v>1963</v>
          </cell>
          <cell r="U473">
            <v>2.6858220232243595E-3</v>
          </cell>
          <cell r="V473">
            <v>0</v>
          </cell>
          <cell r="W473">
            <v>6.2326795796913796E-3</v>
          </cell>
          <cell r="X473">
            <v>0.66085230587463717</v>
          </cell>
          <cell r="Y473">
            <v>0.28738097368662935</v>
          </cell>
          <cell r="Z473">
            <v>3.4629825065407953E-2</v>
          </cell>
          <cell r="AA473">
            <v>8.2183937704098757E-3</v>
          </cell>
        </row>
        <row r="474">
          <cell r="A474">
            <v>1964</v>
          </cell>
          <cell r="U474">
            <v>2.5590460183601486E-3</v>
          </cell>
          <cell r="V474">
            <v>0</v>
          </cell>
          <cell r="W474">
            <v>5.8966704266970151E-3</v>
          </cell>
          <cell r="X474">
            <v>0.64120080560553727</v>
          </cell>
          <cell r="Y474">
            <v>0.30468400923980327</v>
          </cell>
          <cell r="Z474">
            <v>3.5401318350833523E-2</v>
          </cell>
          <cell r="AA474">
            <v>1.0258150358768824E-2</v>
          </cell>
        </row>
        <row r="475">
          <cell r="A475">
            <v>1965</v>
          </cell>
          <cell r="U475">
            <v>2.357654242302156E-3</v>
          </cell>
          <cell r="V475">
            <v>0</v>
          </cell>
          <cell r="W475">
            <v>5.3950172207837682E-3</v>
          </cell>
          <cell r="X475">
            <v>0.61566741202653041</v>
          </cell>
          <cell r="Y475">
            <v>0.3214243005060014</v>
          </cell>
          <cell r="Z475">
            <v>3.7634772558392572E-2</v>
          </cell>
          <cell r="AA475">
            <v>1.7520843445989621E-2</v>
          </cell>
        </row>
        <row r="476">
          <cell r="A476">
            <v>1966</v>
          </cell>
          <cell r="U476">
            <v>2.2423441665192648E-3</v>
          </cell>
          <cell r="V476">
            <v>0</v>
          </cell>
          <cell r="W476">
            <v>5.1017059803685995E-3</v>
          </cell>
          <cell r="X476">
            <v>0.58489093341427123</v>
          </cell>
          <cell r="Y476">
            <v>0.34341172695121014</v>
          </cell>
          <cell r="Z476">
            <v>4.1503371604741879E-2</v>
          </cell>
          <cell r="AA476">
            <v>2.2849917882888843E-2</v>
          </cell>
        </row>
        <row r="477">
          <cell r="A477">
            <v>1967</v>
          </cell>
          <cell r="U477">
            <v>2.1402668518359725E-3</v>
          </cell>
          <cell r="V477">
            <v>0</v>
          </cell>
          <cell r="W477">
            <v>4.8392839870575249E-3</v>
          </cell>
          <cell r="X477">
            <v>0.55409145428454709</v>
          </cell>
          <cell r="Y477">
            <v>0.36750113439317866</v>
          </cell>
          <cell r="Z477">
            <v>4.4954454445531436E-2</v>
          </cell>
          <cell r="AA477">
            <v>2.6473406037849329E-2</v>
          </cell>
        </row>
        <row r="478">
          <cell r="A478">
            <v>1968</v>
          </cell>
          <cell r="U478">
            <v>1.972153845899632E-3</v>
          </cell>
          <cell r="V478">
            <v>0</v>
          </cell>
          <cell r="W478">
            <v>4.4362028306544551E-3</v>
          </cell>
          <cell r="X478">
            <v>0.54648919266537799</v>
          </cell>
          <cell r="Y478">
            <v>0.37017436115015012</v>
          </cell>
          <cell r="Z478">
            <v>4.8552302751148697E-2</v>
          </cell>
          <cell r="AA478">
            <v>2.8375786756769043E-2</v>
          </cell>
        </row>
        <row r="479">
          <cell r="A479">
            <v>1969</v>
          </cell>
          <cell r="U479">
            <v>1.8008169473980259E-3</v>
          </cell>
          <cell r="V479">
            <v>0</v>
          </cell>
          <cell r="W479">
            <v>4.0104914034897474E-3</v>
          </cell>
          <cell r="X479">
            <v>0.52083288723353205</v>
          </cell>
          <cell r="Y479">
            <v>0.39180877386361285</v>
          </cell>
          <cell r="Z479">
            <v>5.2792471665308496E-2</v>
          </cell>
          <cell r="AA479">
            <v>2.8754558886658798E-2</v>
          </cell>
        </row>
        <row r="480">
          <cell r="A480">
            <v>1970</v>
          </cell>
          <cell r="U480">
            <v>1.6488423100419842E-3</v>
          </cell>
          <cell r="V480">
            <v>0</v>
          </cell>
          <cell r="W480">
            <v>3.6376503533321111E-3</v>
          </cell>
          <cell r="X480">
            <v>0.49554352370442761</v>
          </cell>
          <cell r="Y480">
            <v>0.41375265891399216</v>
          </cell>
          <cell r="Z480">
            <v>6.0251309428337479E-2</v>
          </cell>
          <cell r="AA480">
            <v>2.5166015289868702E-2</v>
          </cell>
        </row>
        <row r="481">
          <cell r="A481">
            <v>1971</v>
          </cell>
          <cell r="U481">
            <v>1.5712590379066283E-3</v>
          </cell>
          <cell r="V481">
            <v>0</v>
          </cell>
          <cell r="W481">
            <v>3.4230608284400638E-3</v>
          </cell>
          <cell r="X481">
            <v>0.46313235442541079</v>
          </cell>
          <cell r="Y481">
            <v>0.42772913975807569</v>
          </cell>
          <cell r="Z481">
            <v>7.7677202698431799E-2</v>
          </cell>
          <cell r="AA481">
            <v>2.6466983251734993E-2</v>
          </cell>
        </row>
        <row r="482">
          <cell r="A482">
            <v>1972</v>
          </cell>
          <cell r="U482">
            <v>1.4485133759499552E-3</v>
          </cell>
          <cell r="V482">
            <v>0</v>
          </cell>
          <cell r="W482">
            <v>3.1195160751273498E-3</v>
          </cell>
          <cell r="X482">
            <v>0.41637560256056727</v>
          </cell>
          <cell r="Y482">
            <v>0.45330224277485132</v>
          </cell>
          <cell r="Z482">
            <v>9.7909257097468269E-2</v>
          </cell>
          <cell r="AA482">
            <v>2.7844868116035679E-2</v>
          </cell>
        </row>
        <row r="483">
          <cell r="A483">
            <v>1973</v>
          </cell>
          <cell r="U483">
            <v>1.3044173504105604E-3</v>
          </cell>
          <cell r="V483">
            <v>0</v>
          </cell>
          <cell r="W483">
            <v>2.7749744683486415E-3</v>
          </cell>
          <cell r="X483">
            <v>0.42790433522993332</v>
          </cell>
          <cell r="Y483">
            <v>0.43891007556165668</v>
          </cell>
          <cell r="Z483">
            <v>0.10336087727283312</v>
          </cell>
          <cell r="AA483">
            <v>2.5745320116817669E-2</v>
          </cell>
        </row>
        <row r="484">
          <cell r="A484">
            <v>1974</v>
          </cell>
          <cell r="U484">
            <v>1.2716832389071081E-3</v>
          </cell>
          <cell r="V484">
            <v>0</v>
          </cell>
          <cell r="W484">
            <v>2.8297938292853025E-3</v>
          </cell>
          <cell r="X484">
            <v>0.40475701890548144</v>
          </cell>
          <cell r="Y484">
            <v>0.42916828598447043</v>
          </cell>
          <cell r="Z484">
            <v>0.12931179903709103</v>
          </cell>
          <cell r="AA484">
            <v>3.2661419004764679E-2</v>
          </cell>
        </row>
        <row r="485">
          <cell r="A485">
            <v>1975</v>
          </cell>
          <cell r="U485">
            <v>1.2167120890052504E-3</v>
          </cell>
          <cell r="V485">
            <v>0</v>
          </cell>
          <cell r="W485">
            <v>2.8505538428362205E-3</v>
          </cell>
          <cell r="X485">
            <v>0.42399731545101893</v>
          </cell>
          <cell r="Y485">
            <v>0.40001733786939886</v>
          </cell>
          <cell r="Z485">
            <v>0.14074667319686368</v>
          </cell>
          <cell r="AA485">
            <v>3.1171407550876992E-2</v>
          </cell>
        </row>
        <row r="486">
          <cell r="A486">
            <v>1976</v>
          </cell>
          <cell r="U486">
            <v>1.0891442760045168E-3</v>
          </cell>
          <cell r="V486">
            <v>0</v>
          </cell>
          <cell r="W486">
            <v>2.706848790830173E-3</v>
          </cell>
          <cell r="X486">
            <v>0.42343370099174138</v>
          </cell>
          <cell r="Y486">
            <v>0.38713368611591437</v>
          </cell>
          <cell r="Z486">
            <v>0.14925603250343303</v>
          </cell>
          <cell r="AA486">
            <v>3.6380587322076587E-2</v>
          </cell>
        </row>
        <row r="487">
          <cell r="A487">
            <v>1977</v>
          </cell>
          <cell r="U487">
            <v>9.6811622477075733E-4</v>
          </cell>
          <cell r="V487">
            <v>0</v>
          </cell>
          <cell r="W487">
            <v>2.5773635498438003E-3</v>
          </cell>
          <cell r="X487">
            <v>0.41304970305423339</v>
          </cell>
          <cell r="Y487">
            <v>0.38800839515386026</v>
          </cell>
          <cell r="Z487">
            <v>0.15546488914151893</v>
          </cell>
          <cell r="AA487">
            <v>3.9931532875772897E-2</v>
          </cell>
        </row>
        <row r="488">
          <cell r="A488">
            <v>1978</v>
          </cell>
          <cell r="U488">
            <v>8.5842622591697851E-4</v>
          </cell>
          <cell r="V488">
            <v>0</v>
          </cell>
          <cell r="W488">
            <v>2.4773823556253826E-3</v>
          </cell>
          <cell r="X488">
            <v>0.39111397797289688</v>
          </cell>
          <cell r="Y488">
            <v>0.40146046831280113</v>
          </cell>
          <cell r="Z488">
            <v>0.16635805199072848</v>
          </cell>
          <cell r="AA488">
            <v>3.7731693142031092E-2</v>
          </cell>
        </row>
        <row r="489">
          <cell r="A489">
            <v>1979</v>
          </cell>
          <cell r="U489">
            <v>7.2297945013162881E-4</v>
          </cell>
          <cell r="V489">
            <v>0</v>
          </cell>
          <cell r="W489">
            <v>2.345915196994498E-3</v>
          </cell>
          <cell r="X489">
            <v>0.39458636194169588</v>
          </cell>
          <cell r="Y489">
            <v>0.38646127783903528</v>
          </cell>
          <cell r="Z489">
            <v>0.1781745488313804</v>
          </cell>
          <cell r="AA489">
            <v>3.7708916740762391E-2</v>
          </cell>
        </row>
        <row r="490">
          <cell r="A490">
            <v>1980</v>
          </cell>
          <cell r="U490">
            <v>6.6976210863046418E-4</v>
          </cell>
          <cell r="V490">
            <v>0</v>
          </cell>
          <cell r="W490">
            <v>2.5010982579634828E-3</v>
          </cell>
          <cell r="X490">
            <v>0.39837154976364098</v>
          </cell>
          <cell r="Y490">
            <v>0.36051890478960041</v>
          </cell>
          <cell r="Z490">
            <v>0.19795800166958855</v>
          </cell>
          <cell r="AA490">
            <v>3.9980683410576111E-2</v>
          </cell>
        </row>
        <row r="491">
          <cell r="A491">
            <v>1981</v>
          </cell>
          <cell r="U491">
            <v>6.7034025279092118E-4</v>
          </cell>
          <cell r="V491">
            <v>0</v>
          </cell>
          <cell r="W491">
            <v>2.5345068863219058E-3</v>
          </cell>
          <cell r="X491">
            <v>0.40154224105106495</v>
          </cell>
          <cell r="Y491">
            <v>0.34344279999378557</v>
          </cell>
          <cell r="Z491">
            <v>0.20893966365478611</v>
          </cell>
          <cell r="AA491">
            <v>4.2870448161250567E-2</v>
          </cell>
        </row>
        <row r="492">
          <cell r="A492">
            <v>1982</v>
          </cell>
          <cell r="U492">
            <v>6.45922468593061E-4</v>
          </cell>
          <cell r="V492">
            <v>0</v>
          </cell>
          <cell r="W492">
            <v>2.4790339337413697E-3</v>
          </cell>
          <cell r="X492">
            <v>0.37545213507713127</v>
          </cell>
          <cell r="Y492">
            <v>0.35912044260545212</v>
          </cell>
          <cell r="Z492">
            <v>0.21213067687635567</v>
          </cell>
          <cell r="AA492">
            <v>5.0171789038726405E-2</v>
          </cell>
        </row>
        <row r="493">
          <cell r="A493">
            <v>1983</v>
          </cell>
          <cell r="U493">
            <v>6.2505692647031E-4</v>
          </cell>
          <cell r="V493">
            <v>0</v>
          </cell>
          <cell r="W493">
            <v>2.4337083601362669E-3</v>
          </cell>
          <cell r="X493">
            <v>0.37826094170316182</v>
          </cell>
          <cell r="Y493">
            <v>0.34207663735123578</v>
          </cell>
          <cell r="Z493">
            <v>0.21904700925421475</v>
          </cell>
          <cell r="AA493">
            <v>5.7556646404781031E-2</v>
          </cell>
        </row>
        <row r="494">
          <cell r="A494">
            <v>1984</v>
          </cell>
          <cell r="U494">
            <v>5.982978155036682E-4</v>
          </cell>
          <cell r="V494">
            <v>0</v>
          </cell>
          <cell r="W494">
            <v>2.3712358896159458E-3</v>
          </cell>
          <cell r="X494">
            <v>0.25589575564923411</v>
          </cell>
          <cell r="Y494">
            <v>0.45838362065800498</v>
          </cell>
          <cell r="Z494">
            <v>0.22098047659713338</v>
          </cell>
          <cell r="AA494">
            <v>6.1770613390507927E-2</v>
          </cell>
        </row>
        <row r="495">
          <cell r="A495">
            <v>1985</v>
          </cell>
          <cell r="U495">
            <v>5.5159227982920934E-4</v>
          </cell>
          <cell r="V495">
            <v>0</v>
          </cell>
          <cell r="W495">
            <v>2.2265696722415431E-3</v>
          </cell>
          <cell r="X495">
            <v>0.33435533586132388</v>
          </cell>
          <cell r="Y495">
            <v>0.36579188903815008</v>
          </cell>
          <cell r="Z495">
            <v>0.22919737692109252</v>
          </cell>
          <cell r="AA495">
            <v>6.787723622736283E-2</v>
          </cell>
        </row>
        <row r="496">
          <cell r="A496">
            <v>1986</v>
          </cell>
          <cell r="U496">
            <v>5.1883552616317698E-4</v>
          </cell>
          <cell r="V496">
            <v>0</v>
          </cell>
          <cell r="W496">
            <v>2.1372671325452924E-3</v>
          </cell>
          <cell r="X496">
            <v>0.35509541615724249</v>
          </cell>
          <cell r="Y496">
            <v>0.34819440458683998</v>
          </cell>
          <cell r="Z496">
            <v>0.22928393489223564</v>
          </cell>
          <cell r="AA496">
            <v>6.4770141704973458E-2</v>
          </cell>
        </row>
        <row r="497">
          <cell r="A497">
            <v>1987</v>
          </cell>
          <cell r="U497">
            <v>4.9142307224207783E-4</v>
          </cell>
          <cell r="V497">
            <v>0</v>
          </cell>
          <cell r="W497">
            <v>2.0701568522616745E-3</v>
          </cell>
          <cell r="X497">
            <v>0.36379937090992548</v>
          </cell>
          <cell r="Y497">
            <v>0.33836305778156905</v>
          </cell>
          <cell r="Z497">
            <v>0.23523677338015039</v>
          </cell>
          <cell r="AA497">
            <v>6.0039218003851258E-2</v>
          </cell>
        </row>
        <row r="498">
          <cell r="A498">
            <v>1988</v>
          </cell>
          <cell r="U498">
            <v>4.57054183534369E-4</v>
          </cell>
          <cell r="V498">
            <v>0</v>
          </cell>
          <cell r="W498">
            <v>1.9735154075854466E-3</v>
          </cell>
          <cell r="X498">
            <v>0.34770500823068312</v>
          </cell>
          <cell r="Y498">
            <v>0.3561402635410752</v>
          </cell>
          <cell r="Z498">
            <v>0.22564851381832174</v>
          </cell>
          <cell r="AA498">
            <v>6.8075644818800143E-2</v>
          </cell>
        </row>
        <row r="499">
          <cell r="A499">
            <v>1989</v>
          </cell>
          <cell r="U499">
            <v>4.3283724471072119E-4</v>
          </cell>
          <cell r="V499">
            <v>0</v>
          </cell>
          <cell r="W499">
            <v>2.004550439068806E-3</v>
          </cell>
          <cell r="X499">
            <v>0.33683029260990699</v>
          </cell>
          <cell r="Y499">
            <v>0.36595570561318508</v>
          </cell>
          <cell r="Z499">
            <v>0.21705638806680533</v>
          </cell>
          <cell r="AA499">
            <v>7.7720226026323058E-2</v>
          </cell>
        </row>
        <row r="500">
          <cell r="A500">
            <v>1990</v>
          </cell>
          <cell r="U500">
            <v>4.0350005324319126E-4</v>
          </cell>
          <cell r="V500">
            <v>0</v>
          </cell>
          <cell r="W500">
            <v>2.2016716229901487E-3</v>
          </cell>
          <cell r="X500">
            <v>0.34051416505746934</v>
          </cell>
          <cell r="Y500">
            <v>0.37153041733811387</v>
          </cell>
          <cell r="Z500">
            <v>0.2139642187369914</v>
          </cell>
          <cell r="AA500">
            <v>7.1386027191192011E-2</v>
          </cell>
        </row>
        <row r="501">
          <cell r="A501">
            <v>1991</v>
          </cell>
          <cell r="U501">
            <v>3.7101005979230068E-4</v>
          </cell>
          <cell r="V501">
            <v>0</v>
          </cell>
          <cell r="W501">
            <v>2.1270563228764166E-3</v>
          </cell>
          <cell r="X501">
            <v>0.33154870761870375</v>
          </cell>
          <cell r="Y501">
            <v>0.36417881536082103</v>
          </cell>
          <cell r="Z501">
            <v>0.22720204568710195</v>
          </cell>
          <cell r="AA501">
            <v>7.4572364950704614E-2</v>
          </cell>
        </row>
        <row r="502">
          <cell r="A502">
            <v>1992</v>
          </cell>
          <cell r="U502">
            <v>3.4733193156632488E-4</v>
          </cell>
          <cell r="V502">
            <v>0</v>
          </cell>
          <cell r="W502">
            <v>4.3106041783433236E-3</v>
          </cell>
          <cell r="X502">
            <v>0.31238270244380795</v>
          </cell>
          <cell r="Y502">
            <v>0.36875915852424063</v>
          </cell>
          <cell r="Z502">
            <v>0.23148202769616719</v>
          </cell>
          <cell r="AA502">
            <v>8.2718175225874657E-2</v>
          </cell>
        </row>
        <row r="503">
          <cell r="A503">
            <v>1993</v>
          </cell>
          <cell r="U503">
            <v>3.2424264270768018E-4</v>
          </cell>
          <cell r="V503">
            <v>0</v>
          </cell>
          <cell r="W503">
            <v>4.9117646404226349E-3</v>
          </cell>
          <cell r="X503">
            <v>0.2625960038458276</v>
          </cell>
          <cell r="Y503">
            <v>0.36818814032486935</v>
          </cell>
          <cell r="Z503">
            <v>0.26684009511833484</v>
          </cell>
          <cell r="AA503">
            <v>9.7139753427837816E-2</v>
          </cell>
        </row>
        <row r="504">
          <cell r="A504">
            <v>1994</v>
          </cell>
          <cell r="U504">
            <v>3.0212236776747391E-4</v>
          </cell>
          <cell r="V504">
            <v>0</v>
          </cell>
          <cell r="W504">
            <v>5.5705748537775981E-3</v>
          </cell>
          <cell r="X504">
            <v>0.24963393505117337</v>
          </cell>
          <cell r="Y504">
            <v>0.35773404230738376</v>
          </cell>
          <cell r="Z504">
            <v>0.28922414914824973</v>
          </cell>
          <cell r="AA504">
            <v>9.7535176271648039E-2</v>
          </cell>
        </row>
        <row r="505">
          <cell r="A505">
            <v>1995</v>
          </cell>
          <cell r="U505">
            <v>2.7394503407123996E-4</v>
          </cell>
          <cell r="V505">
            <v>0</v>
          </cell>
          <cell r="W505">
            <v>5.6921052654128734E-3</v>
          </cell>
          <cell r="X505">
            <v>0.23488883647324027</v>
          </cell>
          <cell r="Y505">
            <v>0.35432522454114462</v>
          </cell>
          <cell r="Z505">
            <v>0.30708139018837288</v>
          </cell>
          <cell r="AA505">
            <v>9.7738498497758189E-2</v>
          </cell>
        </row>
        <row r="506">
          <cell r="A506">
            <v>1996</v>
          </cell>
          <cell r="U506">
            <v>2.3613925451791576E-4</v>
          </cell>
          <cell r="V506">
            <v>0</v>
          </cell>
          <cell r="W506">
            <v>6.4593836237534568E-3</v>
          </cell>
          <cell r="X506">
            <v>0.21006410983280221</v>
          </cell>
          <cell r="Y506">
            <v>0.34607766127665801</v>
          </cell>
          <cell r="Z506">
            <v>0.33820685209387863</v>
          </cell>
          <cell r="AA506">
            <v>9.8955853918389763E-2</v>
          </cell>
        </row>
        <row r="507">
          <cell r="A507">
            <v>1997</v>
          </cell>
          <cell r="U507">
            <v>2.1501637716301537E-4</v>
          </cell>
          <cell r="V507">
            <v>0</v>
          </cell>
          <cell r="W507">
            <v>6.4839783700706439E-3</v>
          </cell>
          <cell r="X507">
            <v>0.19082102359242836</v>
          </cell>
          <cell r="Y507">
            <v>0.34364486133911926</v>
          </cell>
          <cell r="Z507">
            <v>0.35333355326845023</v>
          </cell>
          <cell r="AA507">
            <v>0.10550156705276845</v>
          </cell>
        </row>
        <row r="508">
          <cell r="A508">
            <v>1998</v>
          </cell>
          <cell r="U508">
            <v>1.8394688565511727E-4</v>
          </cell>
          <cell r="V508">
            <v>0</v>
          </cell>
          <cell r="W508">
            <v>7.2703420880830391E-3</v>
          </cell>
          <cell r="X508">
            <v>0.18705330400117567</v>
          </cell>
          <cell r="Y508">
            <v>0.33327461411981102</v>
          </cell>
          <cell r="Z508">
            <v>0.36755847075807679</v>
          </cell>
          <cell r="AA508">
            <v>0.10465932214719841</v>
          </cell>
        </row>
        <row r="509">
          <cell r="A509">
            <v>1999</v>
          </cell>
          <cell r="U509">
            <v>1.592198546155956E-4</v>
          </cell>
          <cell r="V509">
            <v>0</v>
          </cell>
          <cell r="W509">
            <v>8.3853574739456479E-3</v>
          </cell>
          <cell r="X509">
            <v>0.16552895962030498</v>
          </cell>
          <cell r="Y509">
            <v>0.32843341822238192</v>
          </cell>
          <cell r="Z509">
            <v>0.39517691407292671</v>
          </cell>
          <cell r="AA509">
            <v>0.1023161307558251</v>
          </cell>
        </row>
        <row r="510">
          <cell r="A510">
            <v>2000</v>
          </cell>
          <cell r="U510">
            <v>1.3156459112877698E-4</v>
          </cell>
          <cell r="V510">
            <v>0</v>
          </cell>
          <cell r="W510">
            <v>9.0961649938985333E-3</v>
          </cell>
          <cell r="X510">
            <v>0.17336431102545641</v>
          </cell>
          <cell r="Y510">
            <v>0.32548802778163755</v>
          </cell>
          <cell r="Z510">
            <v>0.40139831729403025</v>
          </cell>
          <cell r="AA510">
            <v>9.0521614313848545E-2</v>
          </cell>
        </row>
        <row r="511">
          <cell r="A511">
            <v>2001</v>
          </cell>
          <cell r="U511">
            <v>0</v>
          </cell>
          <cell r="V511">
            <v>0</v>
          </cell>
          <cell r="W511">
            <v>1.0165441295748289E-2</v>
          </cell>
          <cell r="X511">
            <v>0.17717147180521797</v>
          </cell>
          <cell r="Y511">
            <v>0.31753636877647701</v>
          </cell>
          <cell r="Z511">
            <v>0.40327293094760847</v>
          </cell>
          <cell r="AA511">
            <v>9.1853787174948312E-2</v>
          </cell>
        </row>
        <row r="512">
          <cell r="A512">
            <v>2002</v>
          </cell>
          <cell r="U512">
            <v>0</v>
          </cell>
          <cell r="V512">
            <v>0</v>
          </cell>
          <cell r="W512">
            <v>1.1970615522029786E-2</v>
          </cell>
          <cell r="X512">
            <v>0.1759910939092546</v>
          </cell>
          <cell r="Y512">
            <v>0.33789033127843715</v>
          </cell>
          <cell r="Z512">
            <v>0.37710672164903997</v>
          </cell>
          <cell r="AA512">
            <v>9.7041237641238481E-2</v>
          </cell>
        </row>
        <row r="513">
          <cell r="A513">
            <v>2003</v>
          </cell>
          <cell r="U513">
            <v>0</v>
          </cell>
          <cell r="V513">
            <v>0</v>
          </cell>
          <cell r="W513">
            <v>1.2951321943105816E-2</v>
          </cell>
          <cell r="X513">
            <v>0.18480434195024917</v>
          </cell>
          <cell r="Y513">
            <v>0.33520617273052822</v>
          </cell>
          <cell r="Z513">
            <v>0.37304331176060995</v>
          </cell>
          <cell r="AA513">
            <v>9.3994851615506844E-2</v>
          </cell>
        </row>
        <row r="514">
          <cell r="A514">
            <v>2004</v>
          </cell>
          <cell r="U514">
            <v>0</v>
          </cell>
          <cell r="V514">
            <v>0</v>
          </cell>
          <cell r="W514">
            <v>1.4662412476567441E-2</v>
          </cell>
          <cell r="X514">
            <v>0.17555595843104152</v>
          </cell>
          <cell r="Y514">
            <v>0.34574605808321252</v>
          </cell>
          <cell r="Z514">
            <v>0.37856928125968631</v>
          </cell>
          <cell r="AA514">
            <v>8.5466289749492275E-2</v>
          </cell>
        </row>
        <row r="515">
          <cell r="A515">
            <v>2005</v>
          </cell>
          <cell r="U515">
            <v>0</v>
          </cell>
          <cell r="V515">
            <v>0</v>
          </cell>
          <cell r="W515">
            <v>1.772865945258471E-2</v>
          </cell>
          <cell r="X515">
            <v>0.18019711964826907</v>
          </cell>
          <cell r="Y515">
            <v>0.35227821171642065</v>
          </cell>
          <cell r="Z515">
            <v>0.3631372025288957</v>
          </cell>
          <cell r="AA515">
            <v>8.6658806653829898E-2</v>
          </cell>
        </row>
        <row r="516">
          <cell r="A516">
            <v>2006</v>
          </cell>
          <cell r="U516">
            <v>0</v>
          </cell>
          <cell r="V516">
            <v>0</v>
          </cell>
          <cell r="W516">
            <v>1.9456937211639071E-2</v>
          </cell>
          <cell r="X516">
            <v>0.19933266598601157</v>
          </cell>
          <cell r="Y516">
            <v>0.34949424263455581</v>
          </cell>
          <cell r="Z516">
            <v>0.34921693429267808</v>
          </cell>
          <cell r="AA516">
            <v>8.2499219875115368E-2</v>
          </cell>
        </row>
        <row r="517">
          <cell r="A517">
            <v>2007</v>
          </cell>
          <cell r="U517">
            <v>0</v>
          </cell>
          <cell r="V517">
            <v>0</v>
          </cell>
          <cell r="W517">
            <v>1.9793280891156693E-2</v>
          </cell>
          <cell r="X517">
            <v>0.18998497772101905</v>
          </cell>
          <cell r="Y517">
            <v>0.35451247259224472</v>
          </cell>
          <cell r="Z517">
            <v>0.3652298556527967</v>
          </cell>
          <cell r="AA517">
            <v>7.0479413142782887E-2</v>
          </cell>
        </row>
        <row r="518">
          <cell r="A518">
            <v>2008</v>
          </cell>
          <cell r="U518">
            <v>0</v>
          </cell>
          <cell r="V518">
            <v>0</v>
          </cell>
          <cell r="W518">
            <v>2.0595510931228626E-2</v>
          </cell>
          <cell r="X518">
            <v>0.17447138931279754</v>
          </cell>
          <cell r="Y518">
            <v>0.36613835638722769</v>
          </cell>
          <cell r="Z518">
            <v>0.37756577264218788</v>
          </cell>
          <cell r="AA518">
            <v>6.1228970726558321E-2</v>
          </cell>
        </row>
        <row r="519">
          <cell r="A519">
            <v>2009</v>
          </cell>
          <cell r="U519">
            <v>0</v>
          </cell>
          <cell r="V519">
            <v>0</v>
          </cell>
          <cell r="W519">
            <v>2.0044901831046725E-2</v>
          </cell>
          <cell r="X519">
            <v>0.15375125188349104</v>
          </cell>
          <cell r="Y519">
            <v>0.37436299177904209</v>
          </cell>
          <cell r="Z519">
            <v>0.36832398773682479</v>
          </cell>
          <cell r="AA519">
            <v>8.351686676959541E-2</v>
          </cell>
        </row>
        <row r="520">
          <cell r="A520">
            <v>2010</v>
          </cell>
          <cell r="U520">
            <v>0</v>
          </cell>
          <cell r="V520">
            <v>0</v>
          </cell>
          <cell r="W520">
            <v>2.1112007788114957E-2</v>
          </cell>
          <cell r="X520">
            <v>0.15579032280676308</v>
          </cell>
          <cell r="Y520">
            <v>0.36165522942362227</v>
          </cell>
          <cell r="Z520">
            <v>0.38764958115822346</v>
          </cell>
          <cell r="AA520">
            <v>7.3792858823276186E-2</v>
          </cell>
        </row>
        <row r="521">
          <cell r="A521">
            <v>2011</v>
          </cell>
          <cell r="U521">
            <v>0</v>
          </cell>
          <cell r="V521">
            <v>0</v>
          </cell>
          <cell r="W521">
            <v>2.3271444408016692E-2</v>
          </cell>
          <cell r="X521">
            <v>0.16092748140024568</v>
          </cell>
          <cell r="Y521">
            <v>0.33844825444485571</v>
          </cell>
          <cell r="Z521">
            <v>0.38744961704816799</v>
          </cell>
          <cell r="AA521">
            <v>8.9903202698713852E-2</v>
          </cell>
        </row>
        <row r="522">
          <cell r="A522">
            <v>2012</v>
          </cell>
          <cell r="U522">
            <v>0</v>
          </cell>
          <cell r="V522">
            <v>0</v>
          </cell>
          <cell r="W522">
            <v>2.5786104058508098E-2</v>
          </cell>
          <cell r="X522">
            <v>0.1996257175165374</v>
          </cell>
          <cell r="Y522">
            <v>0.32686339044473245</v>
          </cell>
          <cell r="Z522">
            <v>0.35746170663681254</v>
          </cell>
          <cell r="AA522">
            <v>9.0263081343409546E-2</v>
          </cell>
        </row>
        <row r="523">
          <cell r="A523">
            <v>2013</v>
          </cell>
          <cell r="U523">
            <v>0</v>
          </cell>
          <cell r="V523">
            <v>0</v>
          </cell>
          <cell r="W523">
            <v>3.1655509531007674E-2</v>
          </cell>
          <cell r="X523">
            <v>0.19207777930465852</v>
          </cell>
          <cell r="Y523">
            <v>0.32288619721627831</v>
          </cell>
          <cell r="Z523">
            <v>0.35668152103496342</v>
          </cell>
          <cell r="AA523">
            <v>9.6698992913092127E-2</v>
          </cell>
        </row>
        <row r="524">
          <cell r="A524">
            <v>2014</v>
          </cell>
          <cell r="U524">
            <v>0</v>
          </cell>
          <cell r="V524">
            <v>0</v>
          </cell>
          <cell r="W524">
            <v>4.0686472666565172E-2</v>
          </cell>
          <cell r="X524">
            <v>0.16595880954005912</v>
          </cell>
          <cell r="Y524">
            <v>0.34519978370546145</v>
          </cell>
          <cell r="Z524">
            <v>0.34726298160971442</v>
          </cell>
          <cell r="AA524">
            <v>0.10089195247819993</v>
          </cell>
        </row>
        <row r="525">
          <cell r="A525">
            <v>2015</v>
          </cell>
          <cell r="U525">
            <v>0</v>
          </cell>
          <cell r="V525">
            <v>0</v>
          </cell>
          <cell r="W525">
            <v>4.8277018880979593E-2</v>
          </cell>
          <cell r="X525">
            <v>0.13136486103976433</v>
          </cell>
          <cell r="Y525">
            <v>0.34937150764779268</v>
          </cell>
          <cell r="Z525">
            <v>0.35599714845838537</v>
          </cell>
          <cell r="AA525">
            <v>0.1149894639730781</v>
          </cell>
        </row>
        <row r="526">
          <cell r="A526">
            <v>2016</v>
          </cell>
        </row>
        <row r="527">
          <cell r="A527">
            <v>2017</v>
          </cell>
        </row>
        <row r="528">
          <cell r="A528">
            <v>2018</v>
          </cell>
        </row>
        <row r="529">
          <cell r="A529">
            <v>2019</v>
          </cell>
        </row>
        <row r="530">
          <cell r="A530">
            <v>2020</v>
          </cell>
        </row>
      </sheetData>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www.lse.ac.uk/granthaminstitute/whoswho/staff/rogerfouquet.aspx"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hyperlink" Target="http://www.lse.ac.uk/GranthamInstitute/profile/roger-fouquet/"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http://www.lse.ac.uk/GranthamInstitute/profile/roger-fouquet/"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histecon.fas.harvard.edu/energyhistory/energydata.html" TargetMode="Externa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0"/>
  <sheetViews>
    <sheetView tabSelected="1" workbookViewId="0">
      <selection activeCell="A20" sqref="A20"/>
    </sheetView>
  </sheetViews>
  <sheetFormatPr defaultRowHeight="12.75" x14ac:dyDescent="0.2"/>
  <sheetData>
    <row r="1" spans="1:18" x14ac:dyDescent="0.2">
      <c r="A1" s="6" t="s">
        <v>108</v>
      </c>
      <c r="B1" s="4"/>
      <c r="C1" s="4"/>
      <c r="D1" s="4"/>
      <c r="E1" s="4"/>
      <c r="F1" s="4"/>
      <c r="G1" s="4"/>
      <c r="H1" s="4"/>
      <c r="I1" s="4"/>
      <c r="J1" s="4"/>
      <c r="K1" s="4"/>
      <c r="L1" s="4"/>
      <c r="M1" s="4"/>
      <c r="N1" s="4"/>
      <c r="O1" s="4"/>
      <c r="P1" s="4"/>
      <c r="Q1" s="4"/>
      <c r="R1" s="4"/>
    </row>
    <row r="2" spans="1:18" x14ac:dyDescent="0.2">
      <c r="A2" s="4"/>
      <c r="B2" s="4"/>
      <c r="C2" s="4"/>
      <c r="D2" s="4"/>
      <c r="E2" s="4"/>
      <c r="F2" s="4"/>
      <c r="G2" s="4"/>
      <c r="H2" s="4"/>
      <c r="I2" s="4"/>
      <c r="J2" s="4"/>
      <c r="K2" s="4"/>
      <c r="L2" s="4"/>
      <c r="M2" s="4"/>
      <c r="N2" s="4"/>
      <c r="O2" s="4"/>
      <c r="P2" s="4"/>
      <c r="Q2" s="4"/>
      <c r="R2" s="4"/>
    </row>
    <row r="3" spans="1:18" x14ac:dyDescent="0.2">
      <c r="A3" s="10" t="s">
        <v>19</v>
      </c>
      <c r="B3" s="4"/>
      <c r="C3" s="4"/>
      <c r="D3" s="4"/>
      <c r="E3" s="4"/>
      <c r="F3" s="4"/>
      <c r="G3" s="4"/>
      <c r="H3" s="4"/>
      <c r="I3" s="4"/>
      <c r="J3" s="4"/>
      <c r="K3" s="4"/>
      <c r="L3" s="4"/>
      <c r="M3" s="4"/>
      <c r="N3" s="4"/>
      <c r="O3" s="4"/>
      <c r="P3" s="4"/>
      <c r="Q3" s="4"/>
      <c r="R3" s="4"/>
    </row>
    <row r="4" spans="1:18" x14ac:dyDescent="0.2">
      <c r="A4" s="4" t="s">
        <v>17</v>
      </c>
      <c r="B4" s="4"/>
      <c r="C4" s="4"/>
      <c r="D4" s="4"/>
      <c r="E4" s="4"/>
      <c r="F4" s="4"/>
      <c r="G4" s="4"/>
      <c r="H4" s="4"/>
      <c r="I4" s="4"/>
      <c r="J4" s="4"/>
      <c r="K4" s="4"/>
      <c r="L4" s="4"/>
      <c r="M4" s="4"/>
      <c r="N4" s="4"/>
      <c r="O4" s="4"/>
      <c r="P4" s="4"/>
      <c r="Q4" s="4"/>
      <c r="R4" s="4"/>
    </row>
    <row r="5" spans="1:18" x14ac:dyDescent="0.2">
      <c r="A5" s="4" t="s">
        <v>45</v>
      </c>
      <c r="B5" s="4"/>
      <c r="C5" s="4"/>
      <c r="D5" s="4"/>
      <c r="E5" s="4"/>
      <c r="F5" s="4"/>
      <c r="G5" s="4"/>
      <c r="H5" s="4"/>
      <c r="I5" s="4"/>
      <c r="J5" s="4"/>
      <c r="K5" s="4"/>
      <c r="L5" s="4"/>
      <c r="M5" s="4"/>
      <c r="N5" s="4"/>
      <c r="O5" s="4"/>
      <c r="P5" s="4"/>
      <c r="Q5" s="4"/>
      <c r="R5" s="4"/>
    </row>
    <row r="6" spans="1:18" x14ac:dyDescent="0.2">
      <c r="A6" s="11" t="s">
        <v>18</v>
      </c>
      <c r="B6" s="4"/>
      <c r="C6" s="4"/>
      <c r="D6" s="4"/>
      <c r="E6" s="4"/>
      <c r="F6" s="4"/>
      <c r="G6" s="4"/>
      <c r="H6" s="4"/>
      <c r="I6" s="4"/>
      <c r="J6" s="4"/>
      <c r="K6" s="4"/>
      <c r="L6" s="4"/>
      <c r="M6" s="4"/>
      <c r="N6" s="4"/>
      <c r="O6" s="4"/>
      <c r="P6" s="4"/>
      <c r="Q6" s="4"/>
      <c r="R6" s="4"/>
    </row>
    <row r="7" spans="1:18" x14ac:dyDescent="0.2">
      <c r="A7" s="11" t="s">
        <v>27</v>
      </c>
      <c r="B7" s="4"/>
      <c r="C7" s="4"/>
      <c r="D7" s="4"/>
      <c r="E7" s="4"/>
      <c r="F7" s="4"/>
      <c r="G7" s="4"/>
      <c r="H7" s="4"/>
      <c r="I7" s="4"/>
      <c r="J7" s="4"/>
      <c r="K7" s="4"/>
      <c r="L7" s="4"/>
      <c r="M7" s="4"/>
      <c r="N7" s="4"/>
      <c r="O7" s="4"/>
      <c r="P7" s="4"/>
      <c r="Q7" s="4"/>
      <c r="R7" s="4"/>
    </row>
    <row r="8" spans="1:18" x14ac:dyDescent="0.2">
      <c r="A8" s="4" t="s">
        <v>15</v>
      </c>
      <c r="B8" s="4"/>
      <c r="C8" s="4"/>
      <c r="D8" s="4"/>
      <c r="E8" s="4"/>
      <c r="F8" s="4"/>
      <c r="G8" s="4"/>
      <c r="H8" s="4"/>
      <c r="I8" s="4"/>
      <c r="J8" s="4"/>
      <c r="K8" s="4"/>
      <c r="L8" s="4"/>
      <c r="M8" s="4"/>
      <c r="N8" s="4"/>
      <c r="O8" s="4"/>
      <c r="P8" s="4"/>
      <c r="Q8" s="4"/>
      <c r="R8" s="4"/>
    </row>
    <row r="9" spans="1:18" x14ac:dyDescent="0.2">
      <c r="B9" s="4"/>
      <c r="C9" s="4"/>
      <c r="D9" s="4"/>
      <c r="E9" s="4"/>
      <c r="F9" s="4"/>
      <c r="G9" s="4"/>
      <c r="H9" s="4"/>
      <c r="I9" s="4"/>
      <c r="J9" s="4"/>
      <c r="K9" s="4"/>
      <c r="L9" s="4"/>
      <c r="M9" s="4"/>
      <c r="N9" s="4"/>
      <c r="O9" s="4"/>
      <c r="P9" s="4"/>
      <c r="Q9" s="4"/>
      <c r="R9" s="4"/>
    </row>
    <row r="10" spans="1:18" x14ac:dyDescent="0.2">
      <c r="A10" s="10" t="s">
        <v>28</v>
      </c>
      <c r="B10" s="4"/>
      <c r="C10" s="4"/>
      <c r="D10" s="4"/>
      <c r="E10" s="4"/>
      <c r="F10" s="4"/>
      <c r="G10" s="4"/>
      <c r="H10" s="4"/>
      <c r="I10" s="4"/>
      <c r="J10" s="4"/>
      <c r="K10" s="4"/>
      <c r="L10" s="4"/>
      <c r="M10" s="4"/>
      <c r="N10" s="4"/>
      <c r="O10" s="4"/>
      <c r="P10" s="4"/>
      <c r="Q10" s="4"/>
      <c r="R10" s="4"/>
    </row>
    <row r="11" spans="1:18" x14ac:dyDescent="0.2">
      <c r="A11" s="4" t="s">
        <v>20</v>
      </c>
      <c r="B11" s="4"/>
      <c r="C11" s="4"/>
      <c r="D11" s="4"/>
      <c r="E11" s="4"/>
      <c r="F11" s="4"/>
      <c r="G11" s="4"/>
      <c r="H11" s="4"/>
      <c r="I11" s="4"/>
      <c r="J11" s="4"/>
      <c r="K11" s="4"/>
      <c r="L11" s="4"/>
      <c r="M11" s="4"/>
      <c r="N11" s="4"/>
      <c r="O11" s="4"/>
      <c r="P11" s="4"/>
      <c r="Q11" s="4"/>
      <c r="R11" s="4"/>
    </row>
    <row r="12" spans="1:18" x14ac:dyDescent="0.2">
      <c r="A12" s="4" t="s">
        <v>21</v>
      </c>
      <c r="B12" s="4"/>
      <c r="C12" s="4"/>
      <c r="D12" s="4"/>
      <c r="E12" s="4"/>
      <c r="F12" s="4"/>
      <c r="G12" s="4"/>
      <c r="H12" s="4"/>
      <c r="I12" s="4"/>
      <c r="J12" s="4"/>
      <c r="K12" s="4"/>
      <c r="L12" s="4"/>
      <c r="M12" s="4"/>
      <c r="N12" s="4"/>
      <c r="O12" s="4"/>
      <c r="P12" s="4"/>
      <c r="Q12" s="4"/>
      <c r="R12" s="4"/>
    </row>
    <row r="13" spans="1:18" x14ac:dyDescent="0.2">
      <c r="A13" s="4" t="s">
        <v>29</v>
      </c>
      <c r="B13" s="4"/>
      <c r="C13" s="4"/>
      <c r="D13" s="4"/>
      <c r="E13" s="4"/>
      <c r="F13" s="4"/>
      <c r="G13" s="4"/>
      <c r="H13" s="4"/>
      <c r="I13" s="4"/>
      <c r="J13" s="4"/>
      <c r="K13" s="4"/>
      <c r="L13" s="4"/>
      <c r="M13" s="4"/>
      <c r="N13" s="4"/>
      <c r="O13" s="4"/>
      <c r="P13" s="4"/>
      <c r="Q13" s="4"/>
      <c r="R13" s="4"/>
    </row>
    <row r="14" spans="1:18" x14ac:dyDescent="0.2">
      <c r="A14" s="4" t="s">
        <v>30</v>
      </c>
      <c r="B14" s="4"/>
      <c r="C14" s="4"/>
      <c r="D14" s="4"/>
      <c r="E14" s="4"/>
      <c r="F14" s="4"/>
      <c r="G14" s="4"/>
      <c r="H14" s="4"/>
      <c r="I14" s="4"/>
      <c r="J14" s="4"/>
      <c r="K14" s="4"/>
      <c r="L14" s="4"/>
      <c r="M14" s="4"/>
      <c r="N14" s="4"/>
      <c r="O14" s="4"/>
      <c r="P14" s="4"/>
      <c r="Q14" s="4"/>
      <c r="R14" s="4"/>
    </row>
    <row r="15" spans="1:18" x14ac:dyDescent="0.2">
      <c r="A15" s="4" t="s">
        <v>32</v>
      </c>
      <c r="B15" s="4"/>
      <c r="C15" s="4"/>
      <c r="D15" s="4"/>
      <c r="E15" s="4"/>
      <c r="F15" s="4"/>
      <c r="G15" s="4"/>
      <c r="H15" s="4"/>
      <c r="I15" s="4"/>
      <c r="J15" s="4"/>
      <c r="K15" s="4"/>
      <c r="L15" s="4"/>
      <c r="M15" s="4"/>
      <c r="N15" s="4"/>
      <c r="O15" s="4"/>
      <c r="P15" s="4"/>
      <c r="Q15" s="4"/>
      <c r="R15" s="4"/>
    </row>
    <row r="16" spans="1:18" x14ac:dyDescent="0.2">
      <c r="A16" s="4" t="s">
        <v>33</v>
      </c>
      <c r="B16" s="4"/>
      <c r="C16" s="4"/>
      <c r="D16" s="4"/>
      <c r="E16" s="4"/>
      <c r="F16" s="4"/>
      <c r="G16" s="4"/>
      <c r="H16" s="4"/>
      <c r="I16" s="4"/>
      <c r="J16" s="4"/>
      <c r="K16" s="4"/>
      <c r="L16" s="4"/>
      <c r="M16" s="4"/>
      <c r="N16" s="4"/>
      <c r="O16" s="4"/>
      <c r="P16" s="4"/>
      <c r="Q16" s="4"/>
      <c r="R16" s="4"/>
    </row>
    <row r="17" spans="1:18" x14ac:dyDescent="0.2">
      <c r="A17" s="4" t="s">
        <v>31</v>
      </c>
      <c r="B17" s="4"/>
      <c r="C17" s="4"/>
      <c r="D17" s="4"/>
      <c r="E17" s="4"/>
      <c r="F17" s="4"/>
      <c r="G17" s="4"/>
      <c r="H17" s="4"/>
      <c r="I17" s="4"/>
      <c r="J17" s="4"/>
      <c r="K17" s="4"/>
      <c r="L17" s="4"/>
      <c r="M17" s="4"/>
      <c r="N17" s="4"/>
      <c r="O17" s="4"/>
      <c r="P17" s="4"/>
      <c r="Q17" s="4"/>
      <c r="R17" s="4"/>
    </row>
    <row r="18" spans="1:18" x14ac:dyDescent="0.2">
      <c r="A18" s="4"/>
      <c r="B18" s="4"/>
      <c r="C18" s="4"/>
      <c r="D18" s="4"/>
      <c r="E18" s="4"/>
      <c r="F18" s="4"/>
      <c r="G18" s="4"/>
      <c r="H18" s="4"/>
      <c r="I18" s="4"/>
      <c r="J18" s="4"/>
      <c r="K18" s="4"/>
      <c r="L18" s="4"/>
      <c r="M18" s="4"/>
      <c r="N18" s="4"/>
      <c r="O18" s="4"/>
      <c r="P18" s="4"/>
      <c r="Q18" s="4"/>
      <c r="R18" s="4"/>
    </row>
    <row r="19" spans="1:18" x14ac:dyDescent="0.2">
      <c r="A19" s="10" t="s">
        <v>11</v>
      </c>
      <c r="B19" s="4"/>
      <c r="C19" s="4"/>
      <c r="D19" s="4"/>
      <c r="E19" s="4"/>
      <c r="F19" s="4"/>
      <c r="G19" s="4"/>
      <c r="H19" s="4"/>
      <c r="I19" s="4"/>
      <c r="J19" s="4"/>
      <c r="K19" s="4"/>
      <c r="L19" s="4"/>
      <c r="M19" s="4"/>
      <c r="N19" s="4"/>
      <c r="O19" s="4"/>
      <c r="P19" s="4"/>
      <c r="Q19" s="4"/>
      <c r="R19" s="4"/>
    </row>
    <row r="20" spans="1:18" x14ac:dyDescent="0.2">
      <c r="A20" s="4" t="s">
        <v>1</v>
      </c>
      <c r="B20" s="4"/>
      <c r="C20" s="4"/>
      <c r="D20" s="4"/>
      <c r="E20" s="4"/>
      <c r="F20" s="4"/>
      <c r="G20" s="4"/>
      <c r="H20" s="4"/>
      <c r="I20" s="4"/>
      <c r="J20" s="4"/>
      <c r="K20" s="4"/>
      <c r="L20" s="4"/>
      <c r="M20" s="4"/>
      <c r="N20" s="4"/>
      <c r="O20" s="4"/>
      <c r="P20" s="4"/>
      <c r="Q20" s="4"/>
      <c r="R20" s="4"/>
    </row>
    <row r="21" spans="1:18" x14ac:dyDescent="0.2">
      <c r="A21" s="4" t="s">
        <v>26</v>
      </c>
      <c r="B21" s="4"/>
      <c r="C21" s="4"/>
      <c r="D21" s="4"/>
      <c r="E21" s="4"/>
      <c r="F21" s="4"/>
      <c r="G21" s="4"/>
      <c r="H21" s="4"/>
      <c r="I21" s="4"/>
      <c r="J21" s="4"/>
      <c r="K21" s="4"/>
      <c r="L21" s="4"/>
      <c r="M21" s="4"/>
      <c r="N21" s="4"/>
      <c r="O21" s="4"/>
      <c r="P21" s="4"/>
      <c r="Q21" s="4"/>
      <c r="R21" s="4"/>
    </row>
    <row r="22" spans="1:18" x14ac:dyDescent="0.2">
      <c r="A22" s="4" t="s">
        <v>135</v>
      </c>
      <c r="B22" s="4"/>
      <c r="C22" s="4"/>
      <c r="D22" s="4"/>
      <c r="E22" s="4"/>
      <c r="F22" s="4"/>
      <c r="G22" s="4"/>
      <c r="H22" s="4"/>
      <c r="I22" s="4"/>
      <c r="J22" s="4"/>
      <c r="K22" s="4"/>
      <c r="L22" s="4"/>
      <c r="M22" s="4"/>
      <c r="N22" s="4"/>
      <c r="O22" s="4"/>
      <c r="P22" s="4"/>
      <c r="Q22" s="4"/>
      <c r="R22" s="4"/>
    </row>
    <row r="23" spans="1:18" x14ac:dyDescent="0.2">
      <c r="A23" s="4" t="s">
        <v>2</v>
      </c>
      <c r="B23" s="4"/>
      <c r="C23" s="4"/>
      <c r="D23" s="4"/>
      <c r="E23" s="4"/>
      <c r="F23" s="4"/>
      <c r="G23" s="4"/>
      <c r="H23" s="4"/>
      <c r="I23" s="4"/>
      <c r="J23" s="4"/>
      <c r="K23" s="4"/>
      <c r="L23" s="4"/>
      <c r="M23" s="4"/>
      <c r="N23" s="4"/>
      <c r="O23" s="4"/>
      <c r="P23" s="4"/>
      <c r="Q23" s="4"/>
      <c r="R23" s="4"/>
    </row>
    <row r="24" spans="1:18" x14ac:dyDescent="0.2">
      <c r="A24" s="4" t="s">
        <v>47</v>
      </c>
      <c r="B24" s="4"/>
      <c r="C24" s="4"/>
      <c r="D24" s="4"/>
      <c r="E24" s="4"/>
      <c r="F24" s="4"/>
      <c r="G24" s="4"/>
      <c r="H24" s="4"/>
      <c r="I24" s="4"/>
      <c r="J24" s="4"/>
      <c r="K24" s="4"/>
      <c r="L24" s="4"/>
      <c r="M24" s="4"/>
      <c r="N24" s="4"/>
      <c r="O24" s="4"/>
      <c r="P24" s="4"/>
      <c r="Q24" s="4"/>
      <c r="R24" s="4"/>
    </row>
    <row r="25" spans="1:18" x14ac:dyDescent="0.2">
      <c r="A25" s="4" t="s">
        <v>25</v>
      </c>
      <c r="B25" s="4"/>
      <c r="C25" s="4"/>
      <c r="D25" s="4"/>
      <c r="E25" s="4"/>
      <c r="F25" s="4"/>
      <c r="G25" s="4"/>
      <c r="H25" s="4"/>
      <c r="I25" s="4"/>
      <c r="J25" s="4"/>
      <c r="K25" s="4"/>
      <c r="L25" s="4"/>
      <c r="M25" s="4"/>
      <c r="N25" s="4"/>
      <c r="O25" s="4"/>
      <c r="P25" s="4"/>
      <c r="Q25" s="4"/>
      <c r="R25" s="4"/>
    </row>
    <row r="26" spans="1:18" x14ac:dyDescent="0.2">
      <c r="A26" s="4" t="s">
        <v>3</v>
      </c>
      <c r="B26" s="4"/>
      <c r="C26" s="4"/>
      <c r="D26" s="4"/>
      <c r="E26" s="4"/>
      <c r="F26" s="4"/>
      <c r="G26" s="4"/>
      <c r="H26" s="4"/>
      <c r="I26" s="4"/>
      <c r="J26" s="4"/>
      <c r="K26" s="4"/>
      <c r="L26" s="4"/>
      <c r="M26" s="4"/>
      <c r="N26" s="4"/>
      <c r="O26" s="4"/>
      <c r="P26" s="4"/>
      <c r="Q26" s="4"/>
      <c r="R26" s="4"/>
    </row>
    <row r="27" spans="1:18" x14ac:dyDescent="0.2">
      <c r="A27" s="4" t="s">
        <v>24</v>
      </c>
      <c r="B27" s="4"/>
      <c r="C27" s="4"/>
      <c r="D27" s="4"/>
      <c r="E27" s="4"/>
      <c r="F27" s="4"/>
      <c r="G27" s="4"/>
      <c r="H27" s="4"/>
      <c r="I27" s="4"/>
      <c r="J27" s="4"/>
      <c r="K27" s="4"/>
      <c r="L27" s="4"/>
      <c r="M27" s="4"/>
      <c r="N27" s="4"/>
      <c r="O27" s="4"/>
      <c r="P27" s="4"/>
      <c r="Q27" s="4"/>
      <c r="R27" s="4"/>
    </row>
    <row r="28" spans="1:18" x14ac:dyDescent="0.2">
      <c r="A28" s="4" t="s">
        <v>7</v>
      </c>
      <c r="B28" s="4"/>
      <c r="C28" s="4"/>
      <c r="D28" s="4"/>
      <c r="E28" s="4"/>
      <c r="F28" s="4"/>
      <c r="G28" s="4"/>
      <c r="H28" s="4"/>
      <c r="I28" s="4"/>
      <c r="J28" s="4"/>
      <c r="K28" s="4"/>
      <c r="L28" s="4"/>
      <c r="M28" s="4"/>
      <c r="N28" s="4"/>
      <c r="O28" s="4"/>
      <c r="P28" s="4"/>
      <c r="Q28" s="4"/>
      <c r="R28" s="4"/>
    </row>
    <row r="29" spans="1:18" x14ac:dyDescent="0.2">
      <c r="A29" s="11" t="s">
        <v>22</v>
      </c>
      <c r="B29" s="4"/>
      <c r="C29" s="4"/>
      <c r="D29" s="4"/>
      <c r="E29" s="4"/>
      <c r="F29" s="4"/>
      <c r="G29" s="4"/>
      <c r="H29" s="4"/>
      <c r="I29" s="4"/>
      <c r="J29" s="4"/>
      <c r="K29" s="4"/>
      <c r="L29" s="4"/>
      <c r="M29" s="4"/>
      <c r="N29" s="4"/>
      <c r="O29" s="4"/>
      <c r="P29" s="4"/>
      <c r="Q29" s="4"/>
      <c r="R29" s="4"/>
    </row>
    <row r="30" spans="1:18" x14ac:dyDescent="0.2">
      <c r="A30" s="4" t="s">
        <v>46</v>
      </c>
      <c r="B30" s="4"/>
      <c r="C30" s="4"/>
      <c r="D30" s="4"/>
      <c r="E30" s="4"/>
      <c r="F30" s="4"/>
      <c r="G30" s="4"/>
      <c r="H30" s="4"/>
      <c r="I30" s="4"/>
      <c r="J30" s="4"/>
      <c r="K30" s="4"/>
      <c r="L30" s="4"/>
      <c r="M30" s="4"/>
      <c r="N30" s="4"/>
      <c r="O30" s="4"/>
      <c r="P30" s="4"/>
      <c r="Q30" s="4"/>
      <c r="R30" s="4"/>
    </row>
    <row r="31" spans="1:18" x14ac:dyDescent="0.2">
      <c r="A31" s="4" t="s">
        <v>182</v>
      </c>
      <c r="B31" s="4"/>
      <c r="C31" s="4"/>
      <c r="D31" s="4"/>
      <c r="E31" s="4"/>
      <c r="F31" s="4"/>
      <c r="G31" s="4"/>
      <c r="H31" s="4"/>
      <c r="I31" s="4"/>
      <c r="J31" s="4"/>
      <c r="K31" s="4"/>
      <c r="L31" s="4"/>
      <c r="M31" s="4"/>
      <c r="N31" s="4"/>
      <c r="O31" s="4"/>
      <c r="P31" s="4"/>
      <c r="Q31" s="4"/>
      <c r="R31" s="4"/>
    </row>
    <row r="32" spans="1:18" x14ac:dyDescent="0.2">
      <c r="A32" s="4" t="s">
        <v>127</v>
      </c>
      <c r="B32" s="4"/>
      <c r="C32" s="4"/>
      <c r="D32" s="4"/>
      <c r="E32" s="4"/>
      <c r="F32" s="4"/>
      <c r="G32" s="4"/>
      <c r="H32" s="4"/>
      <c r="I32" s="4"/>
      <c r="K32" s="4"/>
      <c r="L32" s="4"/>
      <c r="M32" s="4"/>
      <c r="N32" s="4"/>
      <c r="O32" s="4"/>
      <c r="P32" s="4"/>
      <c r="Q32" s="4"/>
      <c r="R32" s="4"/>
    </row>
    <row r="33" spans="1:18" x14ac:dyDescent="0.2">
      <c r="A33" s="4" t="s">
        <v>6</v>
      </c>
      <c r="B33" s="4"/>
      <c r="C33" s="4"/>
      <c r="D33" s="4"/>
      <c r="E33" s="4"/>
      <c r="F33" s="4"/>
      <c r="G33" s="4"/>
      <c r="H33" s="4"/>
      <c r="I33" s="4"/>
      <c r="J33" s="4"/>
      <c r="K33" s="4"/>
      <c r="L33" s="4"/>
      <c r="M33" s="4"/>
      <c r="N33" s="4"/>
      <c r="O33" s="4"/>
      <c r="P33" s="4"/>
      <c r="Q33" s="4"/>
      <c r="R33" s="4"/>
    </row>
    <row r="34" spans="1:18" x14ac:dyDescent="0.2">
      <c r="A34" s="4" t="s">
        <v>183</v>
      </c>
      <c r="H34" s="4"/>
      <c r="I34" s="4"/>
      <c r="J34" s="4"/>
      <c r="K34" s="4"/>
      <c r="L34" s="4"/>
      <c r="M34" s="4"/>
      <c r="N34" s="4"/>
      <c r="O34" s="4"/>
      <c r="P34" s="4"/>
      <c r="Q34" s="4"/>
      <c r="R34" s="4"/>
    </row>
    <row r="35" spans="1:18" x14ac:dyDescent="0.2">
      <c r="A35" s="4" t="s">
        <v>4</v>
      </c>
      <c r="C35" s="4"/>
      <c r="D35" s="4"/>
      <c r="E35" s="4"/>
      <c r="F35" s="4"/>
      <c r="G35" s="4"/>
      <c r="H35" s="4"/>
      <c r="I35" s="4"/>
      <c r="J35" s="4"/>
      <c r="K35" s="4"/>
      <c r="L35" s="4"/>
      <c r="M35" s="4"/>
      <c r="N35" s="4"/>
      <c r="O35" s="4"/>
      <c r="P35" s="4"/>
      <c r="Q35" s="4"/>
      <c r="R35" s="4"/>
    </row>
    <row r="36" spans="1:18" x14ac:dyDescent="0.2">
      <c r="A36" s="4" t="s">
        <v>5</v>
      </c>
      <c r="B36" s="4"/>
      <c r="C36" s="4"/>
      <c r="D36" s="4"/>
      <c r="E36" s="4"/>
      <c r="F36" s="4"/>
      <c r="G36" s="4"/>
      <c r="H36" s="4"/>
      <c r="I36" s="4"/>
      <c r="J36" s="4"/>
      <c r="K36" s="4"/>
      <c r="L36" s="4"/>
      <c r="M36" s="4"/>
      <c r="N36" s="4"/>
      <c r="O36" s="4"/>
      <c r="P36" s="4"/>
      <c r="Q36" s="4"/>
      <c r="R36" s="4"/>
    </row>
    <row r="37" spans="1:18" x14ac:dyDescent="0.2">
      <c r="A37" s="4" t="s">
        <v>23</v>
      </c>
      <c r="B37" s="4"/>
      <c r="C37" s="4"/>
      <c r="D37" s="4"/>
      <c r="E37" s="4"/>
      <c r="F37" s="4"/>
      <c r="G37" s="4"/>
      <c r="H37" s="4"/>
      <c r="I37" s="4"/>
      <c r="J37" s="4"/>
      <c r="K37" s="4"/>
      <c r="L37" s="4"/>
      <c r="M37" s="4"/>
      <c r="N37" s="4"/>
      <c r="O37" s="4"/>
      <c r="P37" s="4"/>
      <c r="Q37" s="4"/>
      <c r="R37" s="4"/>
    </row>
    <row r="38" spans="1:18" x14ac:dyDescent="0.2">
      <c r="A38" s="4"/>
      <c r="B38" s="4"/>
      <c r="C38" s="4"/>
      <c r="D38" s="4"/>
      <c r="E38" s="4"/>
      <c r="F38" s="4"/>
      <c r="G38" s="4"/>
      <c r="H38" s="4"/>
      <c r="J38" s="4"/>
      <c r="K38" s="4"/>
      <c r="L38" s="4"/>
      <c r="M38" s="4"/>
      <c r="N38" s="4"/>
      <c r="O38" s="4"/>
      <c r="P38" s="4"/>
      <c r="Q38" s="4"/>
      <c r="R38" s="4"/>
    </row>
    <row r="39" spans="1:18" x14ac:dyDescent="0.2">
      <c r="A39" s="4" t="s">
        <v>129</v>
      </c>
      <c r="B39" s="4"/>
      <c r="C39" s="4"/>
      <c r="D39" s="4"/>
      <c r="E39" s="4"/>
      <c r="F39" s="4"/>
      <c r="G39" s="4"/>
    </row>
    <row r="40" spans="1:18" x14ac:dyDescent="0.2">
      <c r="A40" s="16" t="s">
        <v>54</v>
      </c>
      <c r="B40" s="4"/>
    </row>
  </sheetData>
  <hyperlinks>
    <hyperlink ref="A40" r:id="rId1"/>
  </hyperlinks>
  <pageMargins left="0.7" right="0.7" top="0.75" bottom="0.75" header="0.3" footer="0.3"/>
  <pageSetup paperSize="9"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80"/>
  <sheetViews>
    <sheetView zoomScale="70" zoomScaleNormal="70" workbookViewId="0">
      <pane xSplit="1" ySplit="8" topLeftCell="B9" activePane="bottomRight" state="frozen"/>
      <selection pane="topRight" activeCell="B1" sqref="B1"/>
      <selection pane="bottomLeft" activeCell="A9" sqref="A9"/>
      <selection pane="bottomRight" activeCell="B2" sqref="B2:I2"/>
    </sheetView>
  </sheetViews>
  <sheetFormatPr defaultRowHeight="12.75" x14ac:dyDescent="0.2"/>
  <cols>
    <col min="2" max="2" width="14.140625" customWidth="1"/>
    <col min="3" max="3" width="15.85546875" customWidth="1"/>
    <col min="7" max="8" width="9.140625" customWidth="1"/>
  </cols>
  <sheetData>
    <row r="1" spans="1:13" ht="14.25" x14ac:dyDescent="0.2">
      <c r="A1" s="9" t="s">
        <v>109</v>
      </c>
      <c r="C1" s="3"/>
      <c r="D1" s="3"/>
      <c r="F1" s="2"/>
    </row>
    <row r="2" spans="1:13" x14ac:dyDescent="0.2">
      <c r="B2" t="s">
        <v>148</v>
      </c>
      <c r="D2" s="36" t="s">
        <v>147</v>
      </c>
    </row>
    <row r="3" spans="1:13" x14ac:dyDescent="0.2">
      <c r="A3" s="24" t="s">
        <v>13</v>
      </c>
      <c r="C3" s="1" t="s">
        <v>110</v>
      </c>
      <c r="D3" s="1" t="s">
        <v>111</v>
      </c>
      <c r="E3" s="20"/>
      <c r="F3" s="20"/>
      <c r="G3" s="25" t="s">
        <v>113</v>
      </c>
      <c r="H3" s="25" t="s">
        <v>113</v>
      </c>
      <c r="I3" s="25" t="s">
        <v>114</v>
      </c>
      <c r="J3" s="25" t="s">
        <v>114</v>
      </c>
      <c r="L3" s="1" t="s">
        <v>111</v>
      </c>
      <c r="M3" s="25" t="s">
        <v>114</v>
      </c>
    </row>
    <row r="4" spans="1:13" x14ac:dyDescent="0.2">
      <c r="A4" s="24" t="s">
        <v>14</v>
      </c>
      <c r="C4" s="20" t="s">
        <v>115</v>
      </c>
      <c r="D4" s="20" t="s">
        <v>115</v>
      </c>
      <c r="E4" s="20"/>
      <c r="F4" s="20"/>
      <c r="G4" s="20" t="s">
        <v>115</v>
      </c>
      <c r="H4" s="20" t="s">
        <v>115</v>
      </c>
      <c r="I4" s="20" t="s">
        <v>115</v>
      </c>
      <c r="J4" s="20" t="s">
        <v>115</v>
      </c>
      <c r="K4" s="20"/>
      <c r="L4" s="20" t="s">
        <v>115</v>
      </c>
      <c r="M4" s="20" t="s">
        <v>115</v>
      </c>
    </row>
    <row r="5" spans="1:13" x14ac:dyDescent="0.2">
      <c r="A5" s="24" t="s">
        <v>12</v>
      </c>
      <c r="C5" s="4" t="s">
        <v>0</v>
      </c>
      <c r="D5" s="4" t="s">
        <v>0</v>
      </c>
      <c r="G5" s="4" t="s">
        <v>0</v>
      </c>
      <c r="H5" s="4" t="s">
        <v>0</v>
      </c>
      <c r="I5" s="4" t="s">
        <v>0</v>
      </c>
      <c r="J5" s="4" t="s">
        <v>0</v>
      </c>
      <c r="L5" s="4" t="s">
        <v>0</v>
      </c>
      <c r="M5" s="4" t="s">
        <v>0</v>
      </c>
    </row>
    <row r="6" spans="1:13" x14ac:dyDescent="0.2">
      <c r="A6" s="24" t="s">
        <v>8</v>
      </c>
      <c r="C6" s="26" t="s">
        <v>53</v>
      </c>
      <c r="D6" s="26" t="s">
        <v>53</v>
      </c>
      <c r="E6" s="27"/>
      <c r="G6" s="26" t="s">
        <v>53</v>
      </c>
      <c r="H6" s="28" t="s">
        <v>116</v>
      </c>
      <c r="I6" s="26" t="s">
        <v>53</v>
      </c>
      <c r="J6" s="28" t="s">
        <v>116</v>
      </c>
      <c r="L6" s="26" t="s">
        <v>53</v>
      </c>
      <c r="M6" s="26" t="s">
        <v>53</v>
      </c>
    </row>
    <row r="7" spans="1:13" x14ac:dyDescent="0.2">
      <c r="A7" s="24" t="s">
        <v>9</v>
      </c>
      <c r="C7" s="7" t="s">
        <v>42</v>
      </c>
      <c r="D7" s="7" t="s">
        <v>42</v>
      </c>
      <c r="E7" s="7"/>
      <c r="F7" s="7"/>
      <c r="G7" s="7" t="s">
        <v>42</v>
      </c>
      <c r="H7" s="7" t="s">
        <v>42</v>
      </c>
      <c r="I7" s="7" t="s">
        <v>42</v>
      </c>
      <c r="J7" s="7" t="s">
        <v>42</v>
      </c>
      <c r="K7" s="7"/>
      <c r="L7" s="7" t="s">
        <v>42</v>
      </c>
      <c r="M7" s="7" t="s">
        <v>42</v>
      </c>
    </row>
    <row r="8" spans="1:13" x14ac:dyDescent="0.2">
      <c r="A8" s="24" t="s">
        <v>117</v>
      </c>
      <c r="C8" s="2" t="s">
        <v>118</v>
      </c>
      <c r="D8" s="2" t="s">
        <v>118</v>
      </c>
      <c r="E8" s="29" t="s">
        <v>112</v>
      </c>
      <c r="G8" s="30"/>
      <c r="H8" s="30"/>
      <c r="L8" t="s">
        <v>119</v>
      </c>
      <c r="M8" t="s">
        <v>119</v>
      </c>
    </row>
    <row r="9" spans="1:13" x14ac:dyDescent="0.2">
      <c r="C9" s="2"/>
      <c r="D9" s="2"/>
      <c r="G9" s="30"/>
      <c r="H9" s="30"/>
    </row>
    <row r="10" spans="1:13" x14ac:dyDescent="0.2">
      <c r="A10" s="31">
        <v>1250</v>
      </c>
      <c r="C10" s="32"/>
      <c r="D10" s="32"/>
    </row>
    <row r="11" spans="1:13" x14ac:dyDescent="0.2">
      <c r="A11" s="31">
        <v>1251</v>
      </c>
      <c r="C11" s="32"/>
      <c r="D11" s="32"/>
    </row>
    <row r="12" spans="1:13" x14ac:dyDescent="0.2">
      <c r="A12" s="31">
        <v>1252</v>
      </c>
      <c r="C12" s="32"/>
      <c r="D12" s="32"/>
    </row>
    <row r="13" spans="1:13" x14ac:dyDescent="0.2">
      <c r="A13" s="31">
        <v>1253</v>
      </c>
      <c r="C13" s="32"/>
      <c r="D13" s="32"/>
    </row>
    <row r="14" spans="1:13" x14ac:dyDescent="0.2">
      <c r="A14" s="31">
        <v>1254</v>
      </c>
      <c r="C14" s="32"/>
      <c r="D14" s="32"/>
    </row>
    <row r="15" spans="1:13" x14ac:dyDescent="0.2">
      <c r="A15" s="31">
        <v>1255</v>
      </c>
      <c r="C15" s="32"/>
      <c r="D15" s="32"/>
    </row>
    <row r="16" spans="1:13" x14ac:dyDescent="0.2">
      <c r="A16" s="31">
        <v>1256</v>
      </c>
      <c r="C16" s="32"/>
      <c r="D16" s="32"/>
    </row>
    <row r="17" spans="1:4" x14ac:dyDescent="0.2">
      <c r="A17" s="31">
        <v>1257</v>
      </c>
      <c r="C17" s="32"/>
      <c r="D17" s="32"/>
    </row>
    <row r="18" spans="1:4" x14ac:dyDescent="0.2">
      <c r="A18" s="31">
        <v>1258</v>
      </c>
      <c r="C18" s="32"/>
      <c r="D18" s="32"/>
    </row>
    <row r="19" spans="1:4" x14ac:dyDescent="0.2">
      <c r="A19" s="31">
        <v>1259</v>
      </c>
      <c r="C19" s="32"/>
      <c r="D19" s="32"/>
    </row>
    <row r="20" spans="1:4" x14ac:dyDescent="0.2">
      <c r="A20" s="31">
        <v>1260</v>
      </c>
      <c r="C20" s="32"/>
      <c r="D20" s="32"/>
    </row>
    <row r="21" spans="1:4" x14ac:dyDescent="0.2">
      <c r="A21" s="31">
        <v>1261</v>
      </c>
      <c r="D21" s="32"/>
    </row>
    <row r="22" spans="1:4" x14ac:dyDescent="0.2">
      <c r="A22" s="31">
        <v>1262</v>
      </c>
      <c r="C22" s="32"/>
      <c r="D22" s="32"/>
    </row>
    <row r="23" spans="1:4" x14ac:dyDescent="0.2">
      <c r="A23" s="31">
        <v>1263</v>
      </c>
      <c r="C23" s="32"/>
    </row>
    <row r="24" spans="1:4" x14ac:dyDescent="0.2">
      <c r="A24" s="31">
        <v>1264</v>
      </c>
    </row>
    <row r="25" spans="1:4" x14ac:dyDescent="0.2">
      <c r="A25" s="31">
        <v>1265</v>
      </c>
    </row>
    <row r="26" spans="1:4" x14ac:dyDescent="0.2">
      <c r="A26" s="31">
        <v>1266</v>
      </c>
    </row>
    <row r="27" spans="1:4" x14ac:dyDescent="0.2">
      <c r="A27" s="31">
        <v>1267</v>
      </c>
    </row>
    <row r="28" spans="1:4" x14ac:dyDescent="0.2">
      <c r="A28" s="31">
        <v>1268</v>
      </c>
    </row>
    <row r="29" spans="1:4" x14ac:dyDescent="0.2">
      <c r="A29" s="31">
        <v>1269</v>
      </c>
    </row>
    <row r="30" spans="1:4" x14ac:dyDescent="0.2">
      <c r="A30" s="31">
        <v>1270</v>
      </c>
    </row>
    <row r="31" spans="1:4" x14ac:dyDescent="0.2">
      <c r="A31" s="31">
        <v>1271</v>
      </c>
    </row>
    <row r="32" spans="1:4" x14ac:dyDescent="0.2">
      <c r="A32" s="31">
        <v>1272</v>
      </c>
    </row>
    <row r="33" spans="1:1" x14ac:dyDescent="0.2">
      <c r="A33" s="31">
        <v>1273</v>
      </c>
    </row>
    <row r="34" spans="1:1" x14ac:dyDescent="0.2">
      <c r="A34" s="31">
        <v>1274</v>
      </c>
    </row>
    <row r="35" spans="1:1" x14ac:dyDescent="0.2">
      <c r="A35" s="31">
        <v>1275</v>
      </c>
    </row>
    <row r="36" spans="1:1" x14ac:dyDescent="0.2">
      <c r="A36" s="31">
        <v>1276</v>
      </c>
    </row>
    <row r="37" spans="1:1" x14ac:dyDescent="0.2">
      <c r="A37" s="31">
        <v>1277</v>
      </c>
    </row>
    <row r="38" spans="1:1" x14ac:dyDescent="0.2">
      <c r="A38" s="31">
        <v>1278</v>
      </c>
    </row>
    <row r="39" spans="1:1" x14ac:dyDescent="0.2">
      <c r="A39" s="31">
        <v>1279</v>
      </c>
    </row>
    <row r="40" spans="1:1" x14ac:dyDescent="0.2">
      <c r="A40" s="31">
        <v>1280</v>
      </c>
    </row>
    <row r="41" spans="1:1" x14ac:dyDescent="0.2">
      <c r="A41" s="31">
        <v>1281</v>
      </c>
    </row>
    <row r="42" spans="1:1" x14ac:dyDescent="0.2">
      <c r="A42" s="31">
        <v>1282</v>
      </c>
    </row>
    <row r="43" spans="1:1" x14ac:dyDescent="0.2">
      <c r="A43" s="31">
        <v>1283</v>
      </c>
    </row>
    <row r="44" spans="1:1" x14ac:dyDescent="0.2">
      <c r="A44" s="31">
        <v>1284</v>
      </c>
    </row>
    <row r="45" spans="1:1" x14ac:dyDescent="0.2">
      <c r="A45" s="31">
        <v>1285</v>
      </c>
    </row>
    <row r="46" spans="1:1" x14ac:dyDescent="0.2">
      <c r="A46" s="31">
        <v>1286</v>
      </c>
    </row>
    <row r="47" spans="1:1" x14ac:dyDescent="0.2">
      <c r="A47" s="31">
        <v>1287</v>
      </c>
    </row>
    <row r="48" spans="1:1" x14ac:dyDescent="0.2">
      <c r="A48" s="31">
        <v>1288</v>
      </c>
    </row>
    <row r="49" spans="1:13" x14ac:dyDescent="0.2">
      <c r="A49" s="31">
        <v>1289</v>
      </c>
    </row>
    <row r="50" spans="1:13" x14ac:dyDescent="0.2">
      <c r="A50" s="31">
        <v>1290</v>
      </c>
    </row>
    <row r="51" spans="1:13" x14ac:dyDescent="0.2">
      <c r="A51" s="31">
        <v>1291</v>
      </c>
    </row>
    <row r="52" spans="1:13" x14ac:dyDescent="0.2">
      <c r="A52" s="31">
        <v>1292</v>
      </c>
    </row>
    <row r="53" spans="1:13" x14ac:dyDescent="0.2">
      <c r="A53" s="31">
        <v>1293</v>
      </c>
    </row>
    <row r="54" spans="1:13" x14ac:dyDescent="0.2">
      <c r="A54" s="31">
        <v>1294</v>
      </c>
    </row>
    <row r="55" spans="1:13" x14ac:dyDescent="0.2">
      <c r="A55" s="31">
        <v>1295</v>
      </c>
    </row>
    <row r="56" spans="1:13" x14ac:dyDescent="0.2">
      <c r="A56" s="31">
        <v>1296</v>
      </c>
    </row>
    <row r="57" spans="1:13" x14ac:dyDescent="0.2">
      <c r="A57" s="31">
        <v>1297</v>
      </c>
    </row>
    <row r="58" spans="1:13" x14ac:dyDescent="0.2">
      <c r="A58" s="31">
        <v>1298</v>
      </c>
    </row>
    <row r="59" spans="1:13" x14ac:dyDescent="0.2">
      <c r="A59" s="31">
        <v>1299</v>
      </c>
    </row>
    <row r="60" spans="1:13" x14ac:dyDescent="0.2">
      <c r="A60" s="31">
        <v>1300</v>
      </c>
      <c r="C60" s="33"/>
      <c r="D60" s="33">
        <v>215.44349701011564</v>
      </c>
      <c r="G60" s="34">
        <f t="shared" ref="G60:G123" si="0">100*H60/H$660</f>
        <v>172.72501866310628</v>
      </c>
      <c r="H60" s="34">
        <v>1251.4605837295567</v>
      </c>
      <c r="I60" s="34">
        <f t="shared" ref="I60:I123" si="1">100*J60/J$660</f>
        <v>189.84495435717875</v>
      </c>
      <c r="J60" s="34">
        <v>627.11111519274039</v>
      </c>
    </row>
    <row r="61" spans="1:13" x14ac:dyDescent="0.2">
      <c r="A61" s="31">
        <v>1301</v>
      </c>
      <c r="C61" s="33"/>
      <c r="D61" s="33">
        <v>104.54605653312761</v>
      </c>
      <c r="G61" s="34">
        <f t="shared" si="0"/>
        <v>174.93786375917773</v>
      </c>
      <c r="H61" s="34">
        <v>1267.4935153631266</v>
      </c>
      <c r="I61" s="34">
        <f t="shared" si="1"/>
        <v>193.33853674375425</v>
      </c>
      <c r="J61" s="34">
        <v>638.65139738713106</v>
      </c>
    </row>
    <row r="62" spans="1:13" x14ac:dyDescent="0.2">
      <c r="A62" s="31">
        <v>1302</v>
      </c>
      <c r="C62" s="33"/>
      <c r="D62" s="33">
        <v>217.26543408542435</v>
      </c>
      <c r="G62" s="34">
        <f t="shared" si="0"/>
        <v>173.47115673549675</v>
      </c>
      <c r="H62" s="34">
        <v>1256.8666470482581</v>
      </c>
      <c r="I62" s="34">
        <f t="shared" si="1"/>
        <v>197.73978827639033</v>
      </c>
      <c r="J62" s="34">
        <v>653.18996527386207</v>
      </c>
      <c r="L62">
        <f t="shared" ref="L62:L125" si="2">+(D60+D61+D62+D63+D64)/5</f>
        <v>206.0090010135998</v>
      </c>
      <c r="M62">
        <f t="shared" ref="M62:M125" si="3">+(I60+I61+I62+I63+I64)/5</f>
        <v>220.60272327565661</v>
      </c>
    </row>
    <row r="63" spans="1:13" x14ac:dyDescent="0.2">
      <c r="A63" s="31">
        <v>1303</v>
      </c>
      <c r="C63" s="33"/>
      <c r="D63" s="33">
        <v>215.03603803424761</v>
      </c>
      <c r="G63" s="34">
        <f t="shared" si="0"/>
        <v>184.05934197010973</v>
      </c>
      <c r="H63" s="34">
        <v>1333.582206710118</v>
      </c>
      <c r="I63" s="34">
        <f t="shared" si="1"/>
        <v>180.17937847686579</v>
      </c>
      <c r="J63" s="34">
        <v>595.18300791273828</v>
      </c>
      <c r="L63">
        <f t="shared" si="2"/>
        <v>212.12931809132897</v>
      </c>
      <c r="M63">
        <f t="shared" si="3"/>
        <v>235.48859697333052</v>
      </c>
    </row>
    <row r="64" spans="1:13" x14ac:dyDescent="0.2">
      <c r="A64" s="31">
        <v>1304</v>
      </c>
      <c r="C64" s="33"/>
      <c r="D64" s="33">
        <v>277.75397940508378</v>
      </c>
      <c r="G64" s="34">
        <f t="shared" si="0"/>
        <v>210.17102521800842</v>
      </c>
      <c r="H64" s="34">
        <v>1522.7716050526551</v>
      </c>
      <c r="I64" s="34">
        <f t="shared" si="1"/>
        <v>341.91095852409404</v>
      </c>
      <c r="J64" s="34">
        <v>1129.4277650026759</v>
      </c>
      <c r="L64">
        <f t="shared" si="2"/>
        <v>240.55466697794449</v>
      </c>
      <c r="M64">
        <f t="shared" si="3"/>
        <v>239.72362088900937</v>
      </c>
    </row>
    <row r="65" spans="1:13" x14ac:dyDescent="0.2">
      <c r="A65" s="31">
        <v>1305</v>
      </c>
      <c r="C65" s="33"/>
      <c r="D65" s="33">
        <v>246.04508239876139</v>
      </c>
      <c r="G65" s="34">
        <f t="shared" si="0"/>
        <v>184.39319345625015</v>
      </c>
      <c r="H65" s="34">
        <v>1336.0010918198609</v>
      </c>
      <c r="I65" s="34">
        <f t="shared" si="1"/>
        <v>264.27432284554806</v>
      </c>
      <c r="J65" s="34">
        <v>872.97218868756886</v>
      </c>
      <c r="L65">
        <f t="shared" si="2"/>
        <v>243.54951118842101</v>
      </c>
      <c r="M65">
        <f t="shared" si="3"/>
        <v>239.42083838171357</v>
      </c>
    </row>
    <row r="66" spans="1:13" x14ac:dyDescent="0.2">
      <c r="A66" s="31">
        <v>1306</v>
      </c>
      <c r="C66" s="33"/>
      <c r="D66" s="33">
        <v>246.67280096620544</v>
      </c>
      <c r="G66" s="34">
        <f t="shared" si="0"/>
        <v>182.64967060825936</v>
      </c>
      <c r="H66" s="34">
        <v>1323.3685841612678</v>
      </c>
      <c r="I66" s="34">
        <f t="shared" si="1"/>
        <v>214.51365632214865</v>
      </c>
      <c r="J66" s="34">
        <v>708.59875468251039</v>
      </c>
      <c r="L66">
        <f t="shared" si="2"/>
        <v>246.64758920871131</v>
      </c>
      <c r="M66">
        <f t="shared" si="3"/>
        <v>240.76999232074573</v>
      </c>
    </row>
    <row r="67" spans="1:13" x14ac:dyDescent="0.2">
      <c r="A67" s="31">
        <v>1307</v>
      </c>
      <c r="C67" s="33"/>
      <c r="D67" s="33">
        <v>232.23965513780681</v>
      </c>
      <c r="G67" s="34">
        <f t="shared" si="0"/>
        <v>175.51840737474157</v>
      </c>
      <c r="H67" s="34">
        <v>1271.6997818185441</v>
      </c>
      <c r="I67" s="34">
        <f t="shared" si="1"/>
        <v>196.22587573991109</v>
      </c>
      <c r="J67" s="34">
        <v>648.18908767734945</v>
      </c>
      <c r="L67">
        <f t="shared" si="2"/>
        <v>233.86164079277577</v>
      </c>
      <c r="M67">
        <f t="shared" si="3"/>
        <v>211.45255148822883</v>
      </c>
    </row>
    <row r="68" spans="1:13" x14ac:dyDescent="0.2">
      <c r="A68" s="31">
        <v>1308</v>
      </c>
      <c r="C68" s="33"/>
      <c r="D68" s="33">
        <v>230.52642813569918</v>
      </c>
      <c r="G68" s="34">
        <f t="shared" si="0"/>
        <v>161.325446619898</v>
      </c>
      <c r="H68" s="34">
        <v>1168.8662080341278</v>
      </c>
      <c r="I68" s="34">
        <f t="shared" si="1"/>
        <v>186.92514817202667</v>
      </c>
      <c r="J68" s="34">
        <v>617.46617667374016</v>
      </c>
      <c r="L68">
        <f t="shared" si="2"/>
        <v>230.20200308399905</v>
      </c>
      <c r="M68">
        <f t="shared" si="3"/>
        <v>197.07486150025278</v>
      </c>
    </row>
    <row r="69" spans="1:13" x14ac:dyDescent="0.2">
      <c r="A69" s="31">
        <v>1309</v>
      </c>
      <c r="C69" s="33"/>
      <c r="D69" s="33">
        <v>213.82423732540613</v>
      </c>
      <c r="G69" s="34">
        <f t="shared" si="0"/>
        <v>147.27177474483744</v>
      </c>
      <c r="H69" s="34">
        <v>1067.0418368779669</v>
      </c>
      <c r="I69" s="34">
        <f t="shared" si="1"/>
        <v>195.32375436150986</v>
      </c>
      <c r="J69" s="34">
        <v>645.20912781713616</v>
      </c>
      <c r="L69">
        <f t="shared" si="2"/>
        <v>227.9490374801363</v>
      </c>
      <c r="M69">
        <f t="shared" si="3"/>
        <v>195.736941682478</v>
      </c>
    </row>
    <row r="70" spans="1:13" x14ac:dyDescent="0.2">
      <c r="A70" s="31">
        <v>1310</v>
      </c>
      <c r="C70" s="33"/>
      <c r="D70" s="33">
        <v>227.74689385487767</v>
      </c>
      <c r="G70" s="34">
        <f t="shared" si="0"/>
        <v>151.19188216199899</v>
      </c>
      <c r="H70" s="34">
        <v>1095.4445544144012</v>
      </c>
      <c r="I70" s="34">
        <f t="shared" si="1"/>
        <v>192.38587290566772</v>
      </c>
      <c r="J70" s="34">
        <v>635.50448161089071</v>
      </c>
      <c r="L70">
        <f t="shared" si="2"/>
        <v>228.86707305923991</v>
      </c>
      <c r="M70">
        <f t="shared" si="3"/>
        <v>194.88022934189485</v>
      </c>
    </row>
    <row r="71" spans="1:13" x14ac:dyDescent="0.2">
      <c r="A71" s="31">
        <v>1311</v>
      </c>
      <c r="C71" s="33"/>
      <c r="D71" s="33">
        <v>235.40797294689179</v>
      </c>
      <c r="G71" s="34">
        <f t="shared" si="0"/>
        <v>171.78352623592838</v>
      </c>
      <c r="H71" s="34">
        <v>1244.6391014010983</v>
      </c>
      <c r="I71" s="34">
        <f t="shared" si="1"/>
        <v>207.82405723327477</v>
      </c>
      <c r="J71" s="34">
        <v>686.50113318384649</v>
      </c>
      <c r="L71">
        <f t="shared" si="2"/>
        <v>226.54727234922476</v>
      </c>
      <c r="M71">
        <f t="shared" si="3"/>
        <v>195.77408437029456</v>
      </c>
    </row>
    <row r="72" spans="1:13" x14ac:dyDescent="0.2">
      <c r="A72" s="31">
        <v>1312</v>
      </c>
      <c r="C72" s="33"/>
      <c r="D72" s="33">
        <v>236.8298330333248</v>
      </c>
      <c r="G72" s="34">
        <f t="shared" si="0"/>
        <v>162.28030338213043</v>
      </c>
      <c r="H72" s="34">
        <v>1175.7845202177973</v>
      </c>
      <c r="I72" s="34">
        <f t="shared" si="1"/>
        <v>191.94231403699524</v>
      </c>
      <c r="J72" s="34">
        <v>634.03928229743678</v>
      </c>
      <c r="L72">
        <f t="shared" si="2"/>
        <v>222.78119309212443</v>
      </c>
      <c r="M72">
        <f t="shared" si="3"/>
        <v>187.28312902372622</v>
      </c>
    </row>
    <row r="73" spans="1:13" x14ac:dyDescent="0.2">
      <c r="A73" s="31">
        <v>1313</v>
      </c>
      <c r="C73" s="33"/>
      <c r="D73" s="33">
        <v>218.92742458562333</v>
      </c>
      <c r="G73" s="34">
        <f t="shared" si="0"/>
        <v>162.27585242065135</v>
      </c>
      <c r="H73" s="34">
        <v>1175.7522712541329</v>
      </c>
      <c r="I73" s="34">
        <f t="shared" si="1"/>
        <v>191.3944233140252</v>
      </c>
      <c r="J73" s="34">
        <v>632.22944561545125</v>
      </c>
      <c r="L73">
        <f t="shared" si="2"/>
        <v>204.55449615737621</v>
      </c>
      <c r="M73">
        <f t="shared" si="3"/>
        <v>171.98836570169266</v>
      </c>
    </row>
    <row r="74" spans="1:13" x14ac:dyDescent="0.2">
      <c r="A74" s="31">
        <v>1314</v>
      </c>
      <c r="C74" s="33"/>
      <c r="D74" s="33">
        <v>194.9938410399044</v>
      </c>
      <c r="G74" s="34">
        <f t="shared" si="0"/>
        <v>136.94837797683206</v>
      </c>
      <c r="H74" s="34">
        <v>992.24477363052563</v>
      </c>
      <c r="I74" s="34">
        <f t="shared" si="1"/>
        <v>152.86897762866815</v>
      </c>
      <c r="J74" s="34">
        <v>504.96909630120547</v>
      </c>
      <c r="L74">
        <f t="shared" si="2"/>
        <v>184.96053391435828</v>
      </c>
      <c r="M74">
        <f t="shared" si="3"/>
        <v>158.53479206028896</v>
      </c>
    </row>
    <row r="75" spans="1:13" x14ac:dyDescent="0.2">
      <c r="A75" s="31">
        <v>1315</v>
      </c>
      <c r="C75" s="33"/>
      <c r="D75" s="33">
        <v>136.61340918113669</v>
      </c>
      <c r="G75" s="34">
        <f t="shared" si="0"/>
        <v>98.437046253159608</v>
      </c>
      <c r="H75" s="34">
        <v>713.21505314102842</v>
      </c>
      <c r="I75" s="34">
        <f t="shared" si="1"/>
        <v>115.91205629549981</v>
      </c>
      <c r="J75" s="34">
        <v>382.89002272346102</v>
      </c>
      <c r="L75">
        <f t="shared" si="2"/>
        <v>176.29601248917601</v>
      </c>
      <c r="M75">
        <f t="shared" si="3"/>
        <v>152.84897821186485</v>
      </c>
    </row>
    <row r="76" spans="1:13" x14ac:dyDescent="0.2">
      <c r="A76" s="31">
        <v>1316</v>
      </c>
      <c r="C76" s="33"/>
      <c r="D76" s="33">
        <v>137.43816173180221</v>
      </c>
      <c r="G76" s="34">
        <f t="shared" si="0"/>
        <v>103.76296255121738</v>
      </c>
      <c r="H76" s="34">
        <v>751.80340803512945</v>
      </c>
      <c r="I76" s="34">
        <f t="shared" si="1"/>
        <v>140.55618902625633</v>
      </c>
      <c r="J76" s="34">
        <v>464.2965031436147</v>
      </c>
      <c r="L76">
        <f t="shared" si="2"/>
        <v>176.2844816100513</v>
      </c>
      <c r="M76">
        <f t="shared" si="3"/>
        <v>150.55651169234409</v>
      </c>
    </row>
    <row r="77" spans="1:13" x14ac:dyDescent="0.2">
      <c r="A77" s="31">
        <v>1317</v>
      </c>
      <c r="C77" s="33"/>
      <c r="D77" s="33">
        <v>193.5072259074135</v>
      </c>
      <c r="G77" s="34">
        <f t="shared" si="0"/>
        <v>128.76499437465742</v>
      </c>
      <c r="H77" s="34">
        <v>932.95294608332244</v>
      </c>
      <c r="I77" s="34">
        <f t="shared" si="1"/>
        <v>163.51324479487474</v>
      </c>
      <c r="J77" s="34">
        <v>540.13009531543537</v>
      </c>
      <c r="L77">
        <f t="shared" si="2"/>
        <v>177.67419871122931</v>
      </c>
      <c r="M77">
        <f t="shared" si="3"/>
        <v>144.58478640560676</v>
      </c>
    </row>
    <row r="78" spans="1:13" x14ac:dyDescent="0.2">
      <c r="A78" s="31">
        <v>1318</v>
      </c>
      <c r="C78" s="33"/>
      <c r="D78" s="33">
        <v>218.86977018999971</v>
      </c>
      <c r="G78" s="34">
        <f t="shared" si="0"/>
        <v>152.17103079646964</v>
      </c>
      <c r="H78" s="34">
        <v>1102.5388707510674</v>
      </c>
      <c r="I78" s="34">
        <f t="shared" si="1"/>
        <v>179.93209071642138</v>
      </c>
      <c r="J78" s="34">
        <v>594.36614710255287</v>
      </c>
      <c r="L78">
        <f t="shared" si="2"/>
        <v>196.45541022641692</v>
      </c>
      <c r="M78">
        <f t="shared" si="3"/>
        <v>142.48405324994741</v>
      </c>
    </row>
    <row r="79" spans="1:13" x14ac:dyDescent="0.2">
      <c r="A79" s="31">
        <v>1319</v>
      </c>
      <c r="C79" s="33"/>
      <c r="D79" s="33">
        <v>201.94242654579443</v>
      </c>
      <c r="G79" s="34">
        <f t="shared" si="0"/>
        <v>156.83488376885515</v>
      </c>
      <c r="H79" s="34">
        <v>1136.3303168798677</v>
      </c>
      <c r="I79" s="34">
        <f t="shared" si="1"/>
        <v>123.01035119498157</v>
      </c>
      <c r="J79" s="34">
        <v>406.3376810794789</v>
      </c>
      <c r="L79">
        <f t="shared" si="2"/>
        <v>202.10987715395541</v>
      </c>
      <c r="M79">
        <f t="shared" si="3"/>
        <v>131.50758788539861</v>
      </c>
    </row>
    <row r="80" spans="1:13" x14ac:dyDescent="0.2">
      <c r="A80" s="31">
        <v>1320</v>
      </c>
      <c r="C80" s="33"/>
      <c r="D80" s="33">
        <v>230.5194667570747</v>
      </c>
      <c r="G80" s="34">
        <f t="shared" si="0"/>
        <v>163.2965422369839</v>
      </c>
      <c r="H80" s="34">
        <v>1183.1475697652641</v>
      </c>
      <c r="I80" s="34">
        <f t="shared" si="1"/>
        <v>105.40839051720296</v>
      </c>
      <c r="J80" s="34">
        <v>348.19346951696025</v>
      </c>
      <c r="L80">
        <f t="shared" si="2"/>
        <v>198.68930146576108</v>
      </c>
      <c r="M80">
        <f t="shared" si="3"/>
        <v>123.37980311912187</v>
      </c>
    </row>
    <row r="81" spans="1:13" x14ac:dyDescent="0.2">
      <c r="A81" s="31">
        <v>1321</v>
      </c>
      <c r="C81" s="33"/>
      <c r="D81" s="33">
        <v>165.71049636949459</v>
      </c>
      <c r="G81" s="34">
        <f t="shared" si="0"/>
        <v>78.972619236120082</v>
      </c>
      <c r="H81" s="34">
        <v>572.18763635309415</v>
      </c>
      <c r="I81" s="34">
        <f t="shared" si="1"/>
        <v>85.673862203512371</v>
      </c>
      <c r="J81" s="34">
        <v>283.00478909874272</v>
      </c>
      <c r="L81">
        <f t="shared" si="2"/>
        <v>187.57061674674111</v>
      </c>
      <c r="M81">
        <f t="shared" si="3"/>
        <v>117.70467791497583</v>
      </c>
    </row>
    <row r="82" spans="1:13" x14ac:dyDescent="0.2">
      <c r="A82" s="31">
        <v>1322</v>
      </c>
      <c r="C82" s="33"/>
      <c r="D82" s="33">
        <v>176.40434746644206</v>
      </c>
      <c r="G82" s="34">
        <f t="shared" si="0"/>
        <v>111.28999947270165</v>
      </c>
      <c r="H82" s="34">
        <v>806.33974615466707</v>
      </c>
      <c r="I82" s="34">
        <f t="shared" si="1"/>
        <v>122.87432096349102</v>
      </c>
      <c r="J82" s="34">
        <v>405.88833508311666</v>
      </c>
      <c r="L82">
        <f t="shared" si="2"/>
        <v>179.76796993571401</v>
      </c>
      <c r="M82">
        <f t="shared" si="3"/>
        <v>127.45425645310959</v>
      </c>
    </row>
    <row r="83" spans="1:13" x14ac:dyDescent="0.2">
      <c r="A83" s="31">
        <v>1323</v>
      </c>
      <c r="C83" s="33"/>
      <c r="D83" s="33">
        <v>163.27634659489979</v>
      </c>
      <c r="G83" s="34">
        <f t="shared" si="0"/>
        <v>148.82126033685032</v>
      </c>
      <c r="H83" s="34">
        <v>1078.2684684248602</v>
      </c>
      <c r="I83" s="34">
        <f t="shared" si="1"/>
        <v>151.55646469569126</v>
      </c>
      <c r="J83" s="34">
        <v>500.63349806584</v>
      </c>
      <c r="L83">
        <f t="shared" si="2"/>
        <v>174.30023997720104</v>
      </c>
      <c r="M83">
        <f t="shared" si="3"/>
        <v>147.82763147679648</v>
      </c>
    </row>
    <row r="84" spans="1:13" x14ac:dyDescent="0.2">
      <c r="A84" s="31">
        <v>1324</v>
      </c>
      <c r="C84" s="33"/>
      <c r="D84" s="33">
        <v>162.92919249065886</v>
      </c>
      <c r="G84" s="34">
        <f t="shared" si="0"/>
        <v>161.08503230127988</v>
      </c>
      <c r="H84" s="34">
        <v>1167.1243118928303</v>
      </c>
      <c r="I84" s="34">
        <f t="shared" si="1"/>
        <v>171.75824388565039</v>
      </c>
      <c r="J84" s="34">
        <v>567.36563914164367</v>
      </c>
      <c r="L84">
        <f t="shared" si="2"/>
        <v>232.70112941484066</v>
      </c>
      <c r="M84">
        <f t="shared" si="3"/>
        <v>244.40419774317417</v>
      </c>
    </row>
    <row r="85" spans="1:13" x14ac:dyDescent="0.2">
      <c r="A85" s="31">
        <v>1325</v>
      </c>
      <c r="C85" s="33"/>
      <c r="D85" s="33">
        <v>203.18081696450986</v>
      </c>
      <c r="G85" s="34">
        <f t="shared" si="0"/>
        <v>152.05503180626204</v>
      </c>
      <c r="H85" s="34">
        <v>1101.6984125179704</v>
      </c>
      <c r="I85" s="34">
        <f t="shared" si="1"/>
        <v>207.27526563563734</v>
      </c>
      <c r="J85" s="34">
        <v>684.68832066023674</v>
      </c>
      <c r="L85">
        <f t="shared" si="2"/>
        <v>247.33200444064738</v>
      </c>
      <c r="M85">
        <f t="shared" si="3"/>
        <v>264.17311639523382</v>
      </c>
    </row>
    <row r="86" spans="1:13" x14ac:dyDescent="0.2">
      <c r="A86" s="31">
        <v>1326</v>
      </c>
      <c r="C86" s="33"/>
      <c r="D86" s="33">
        <v>457.71494355769266</v>
      </c>
      <c r="G86" s="34">
        <f t="shared" si="0"/>
        <v>289.05674515994156</v>
      </c>
      <c r="H86" s="34">
        <v>2094.3296218968294</v>
      </c>
      <c r="I86" s="34">
        <f t="shared" si="1"/>
        <v>568.55669353540088</v>
      </c>
      <c r="J86" s="34">
        <v>1878.1021773297391</v>
      </c>
      <c r="L86">
        <f t="shared" si="2"/>
        <v>258.28204248461452</v>
      </c>
      <c r="M86">
        <f t="shared" si="3"/>
        <v>270.48778572440426</v>
      </c>
    </row>
    <row r="87" spans="1:13" x14ac:dyDescent="0.2">
      <c r="A87" s="31">
        <v>1327</v>
      </c>
      <c r="C87" s="33"/>
      <c r="D87" s="33">
        <v>249.55872259547561</v>
      </c>
      <c r="G87" s="34">
        <f t="shared" si="0"/>
        <v>145.73969596901719</v>
      </c>
      <c r="H87" s="34">
        <v>1055.9413245494816</v>
      </c>
      <c r="I87" s="34">
        <f t="shared" si="1"/>
        <v>221.71891422378923</v>
      </c>
      <c r="J87" s="34">
        <v>732.39974182619778</v>
      </c>
      <c r="L87">
        <f t="shared" si="2"/>
        <v>264.89711021302742</v>
      </c>
      <c r="M87">
        <f t="shared" si="3"/>
        <v>269.18547444293927</v>
      </c>
    </row>
    <row r="88" spans="1:13" x14ac:dyDescent="0.2">
      <c r="A88" s="31">
        <v>1328</v>
      </c>
      <c r="C88" s="33"/>
      <c r="D88" s="33">
        <v>218.02653681473566</v>
      </c>
      <c r="G88" s="34">
        <f t="shared" si="0"/>
        <v>143.20123744877685</v>
      </c>
      <c r="H88" s="34">
        <v>1037.5491957999723</v>
      </c>
      <c r="I88" s="34">
        <f t="shared" si="1"/>
        <v>183.12981134154344</v>
      </c>
      <c r="J88" s="34">
        <v>604.92911494167834</v>
      </c>
      <c r="L88">
        <f t="shared" si="2"/>
        <v>266.64378414172347</v>
      </c>
      <c r="M88">
        <f t="shared" si="3"/>
        <v>265.84183179984626</v>
      </c>
    </row>
    <row r="89" spans="1:13" x14ac:dyDescent="0.2">
      <c r="A89" s="31">
        <v>1329</v>
      </c>
      <c r="C89" s="33"/>
      <c r="D89" s="33">
        <v>196.00453113272334</v>
      </c>
      <c r="G89" s="34">
        <f t="shared" si="0"/>
        <v>142.326186685154</v>
      </c>
      <c r="H89" s="34">
        <v>1031.2091094134576</v>
      </c>
      <c r="I89" s="34">
        <f t="shared" si="1"/>
        <v>165.2466874783253</v>
      </c>
      <c r="J89" s="34">
        <v>545.85614254182713</v>
      </c>
      <c r="L89">
        <f t="shared" si="2"/>
        <v>229.3704292830177</v>
      </c>
      <c r="M89">
        <f t="shared" si="3"/>
        <v>218.95750180676691</v>
      </c>
    </row>
    <row r="90" spans="1:13" x14ac:dyDescent="0.2">
      <c r="A90" s="31">
        <v>1330</v>
      </c>
      <c r="C90" s="33"/>
      <c r="D90" s="33">
        <v>211.91418660799008</v>
      </c>
      <c r="G90" s="34">
        <f t="shared" si="0"/>
        <v>134.10408943343899</v>
      </c>
      <c r="H90" s="34">
        <v>971.63678627373929</v>
      </c>
      <c r="I90" s="34">
        <f t="shared" si="1"/>
        <v>190.55705242017243</v>
      </c>
      <c r="J90" s="34">
        <v>629.4633747612005</v>
      </c>
      <c r="L90">
        <f t="shared" si="2"/>
        <v>223.163493586594</v>
      </c>
      <c r="M90">
        <f t="shared" si="3"/>
        <v>219.54192187863774</v>
      </c>
    </row>
    <row r="91" spans="1:13" x14ac:dyDescent="0.2">
      <c r="A91" s="31">
        <v>1331</v>
      </c>
      <c r="C91" s="33"/>
      <c r="D91" s="33">
        <v>271.34816926416386</v>
      </c>
      <c r="G91" s="34">
        <f t="shared" si="0"/>
        <v>177.69776997114388</v>
      </c>
      <c r="H91" s="34">
        <v>1287.4901195945188</v>
      </c>
      <c r="I91" s="34">
        <f t="shared" si="1"/>
        <v>334.1350435700042</v>
      </c>
      <c r="J91" s="34">
        <v>1103.7417376072431</v>
      </c>
      <c r="L91">
        <f t="shared" si="2"/>
        <v>230.59202482044466</v>
      </c>
      <c r="M91">
        <f t="shared" si="3"/>
        <v>229.72698863064565</v>
      </c>
    </row>
    <row r="92" spans="1:13" x14ac:dyDescent="0.2">
      <c r="A92" s="31">
        <v>1332</v>
      </c>
      <c r="C92" s="33"/>
      <c r="D92" s="33">
        <v>218.52404411335704</v>
      </c>
      <c r="G92" s="34">
        <f t="shared" si="0"/>
        <v>137.46530279140413</v>
      </c>
      <c r="H92" s="34">
        <v>995.99009689171703</v>
      </c>
      <c r="I92" s="34">
        <f t="shared" si="1"/>
        <v>224.64101458314335</v>
      </c>
      <c r="J92" s="34">
        <v>742.05225864585464</v>
      </c>
      <c r="L92">
        <f t="shared" si="2"/>
        <v>245.16617697014158</v>
      </c>
      <c r="M92">
        <f t="shared" si="3"/>
        <v>246.90189613517765</v>
      </c>
    </row>
    <row r="93" spans="1:13" x14ac:dyDescent="0.2">
      <c r="A93" s="31">
        <v>1333</v>
      </c>
      <c r="C93" s="33"/>
      <c r="D93" s="33">
        <v>255.16919298398889</v>
      </c>
      <c r="G93" s="34">
        <f t="shared" si="0"/>
        <v>163.11720113394304</v>
      </c>
      <c r="H93" s="34">
        <v>1181.8481730522958</v>
      </c>
      <c r="I93" s="34">
        <f t="shared" si="1"/>
        <v>234.05514510158295</v>
      </c>
      <c r="J93" s="34">
        <v>773.14977139239454</v>
      </c>
      <c r="L93">
        <f t="shared" si="2"/>
        <v>246.43250251434497</v>
      </c>
      <c r="M93">
        <f t="shared" si="3"/>
        <v>245.00178444173304</v>
      </c>
    </row>
    <row r="94" spans="1:13" x14ac:dyDescent="0.2">
      <c r="A94" s="31">
        <v>1334</v>
      </c>
      <c r="C94" s="33"/>
      <c r="D94" s="33">
        <v>268.875291881208</v>
      </c>
      <c r="G94" s="34">
        <f t="shared" si="0"/>
        <v>168.48122629315807</v>
      </c>
      <c r="H94" s="34">
        <v>1220.7126416095955</v>
      </c>
      <c r="I94" s="34">
        <f t="shared" si="1"/>
        <v>251.12122500098516</v>
      </c>
      <c r="J94" s="34">
        <v>829.52381848740947</v>
      </c>
      <c r="L94">
        <f t="shared" si="2"/>
        <v>235.29027833410774</v>
      </c>
      <c r="M94">
        <f t="shared" si="3"/>
        <v>209.20507714155028</v>
      </c>
    </row>
    <row r="95" spans="1:13" x14ac:dyDescent="0.2">
      <c r="A95" s="31">
        <v>1335</v>
      </c>
      <c r="C95" s="33"/>
      <c r="D95" s="33">
        <v>218.24581432900706</v>
      </c>
      <c r="G95" s="34">
        <f t="shared" si="0"/>
        <v>142.05748130352481</v>
      </c>
      <c r="H95" s="34">
        <v>1029.2622334116618</v>
      </c>
      <c r="I95" s="34">
        <f t="shared" si="1"/>
        <v>181.05649395294949</v>
      </c>
      <c r="J95" s="34">
        <v>598.08036626614899</v>
      </c>
      <c r="L95">
        <f t="shared" si="2"/>
        <v>243.77448904949583</v>
      </c>
      <c r="M95">
        <f t="shared" si="3"/>
        <v>186.30487875347796</v>
      </c>
    </row>
    <row r="96" spans="1:13" x14ac:dyDescent="0.2">
      <c r="A96" s="31">
        <v>1336</v>
      </c>
      <c r="C96" s="33"/>
      <c r="D96" s="33">
        <v>215.63704836297762</v>
      </c>
      <c r="G96" s="34">
        <f t="shared" si="0"/>
        <v>133.36466984691484</v>
      </c>
      <c r="H96" s="34">
        <v>966.27940102327102</v>
      </c>
      <c r="I96" s="34">
        <f t="shared" si="1"/>
        <v>155.1515070690906</v>
      </c>
      <c r="J96" s="34">
        <v>512.50893104524891</v>
      </c>
      <c r="L96">
        <f t="shared" si="2"/>
        <v>244.61448870869435</v>
      </c>
      <c r="M96">
        <f t="shared" si="3"/>
        <v>159.36279054976214</v>
      </c>
    </row>
    <row r="97" spans="1:13" x14ac:dyDescent="0.2">
      <c r="A97" s="31">
        <v>1337</v>
      </c>
      <c r="C97" s="33"/>
      <c r="D97" s="33">
        <v>260.94509769029764</v>
      </c>
      <c r="G97" s="34">
        <f t="shared" si="0"/>
        <v>159.22016269177112</v>
      </c>
      <c r="H97" s="34">
        <v>1153.6125992980999</v>
      </c>
      <c r="I97" s="34">
        <f t="shared" si="1"/>
        <v>110.14002264278156</v>
      </c>
      <c r="J97" s="34">
        <v>363.823377138159</v>
      </c>
      <c r="L97">
        <f t="shared" si="2"/>
        <v>232.34742284646768</v>
      </c>
      <c r="M97">
        <f t="shared" si="3"/>
        <v>144.59275059619003</v>
      </c>
    </row>
    <row r="98" spans="1:13" x14ac:dyDescent="0.2">
      <c r="A98" s="31">
        <v>1338</v>
      </c>
      <c r="C98" s="33"/>
      <c r="D98" s="33">
        <v>259.36919127998124</v>
      </c>
      <c r="G98" s="34">
        <f t="shared" si="0"/>
        <v>130.17796832379454</v>
      </c>
      <c r="H98" s="34">
        <v>943.1904971738843</v>
      </c>
      <c r="I98" s="34">
        <f t="shared" si="1"/>
        <v>99.344704083003904</v>
      </c>
      <c r="J98" s="34">
        <v>328.16341301740562</v>
      </c>
      <c r="L98">
        <f t="shared" si="2"/>
        <v>261.68898560291217</v>
      </c>
      <c r="M98">
        <f t="shared" si="3"/>
        <v>194.15772997155597</v>
      </c>
    </row>
    <row r="99" spans="1:13" x14ac:dyDescent="0.2">
      <c r="A99" s="31">
        <v>1339</v>
      </c>
      <c r="C99" s="33"/>
      <c r="D99" s="33">
        <v>207.53996257007489</v>
      </c>
      <c r="G99" s="34">
        <f t="shared" si="0"/>
        <v>146.51064391139147</v>
      </c>
      <c r="H99" s="34">
        <v>1061.5271451182471</v>
      </c>
      <c r="I99" s="34">
        <f t="shared" si="1"/>
        <v>177.2710252331247</v>
      </c>
      <c r="J99" s="34">
        <v>585.57590167052842</v>
      </c>
      <c r="L99">
        <f t="shared" si="2"/>
        <v>266.92077078733985</v>
      </c>
      <c r="M99">
        <f t="shared" si="3"/>
        <v>205.8447037849117</v>
      </c>
    </row>
    <row r="100" spans="1:13" x14ac:dyDescent="0.2">
      <c r="A100" s="31">
        <v>1340</v>
      </c>
      <c r="C100" s="33"/>
      <c r="D100" s="33">
        <v>364.95362811122936</v>
      </c>
      <c r="G100" s="34">
        <f t="shared" si="0"/>
        <v>221.13920224230759</v>
      </c>
      <c r="H100" s="34">
        <v>1602.2403544412489</v>
      </c>
      <c r="I100" s="34">
        <f t="shared" si="1"/>
        <v>428.88139082977921</v>
      </c>
      <c r="J100" s="34">
        <v>1416.7154886964006</v>
      </c>
      <c r="L100">
        <f t="shared" si="2"/>
        <v>265.47358410895424</v>
      </c>
      <c r="M100">
        <f t="shared" si="3"/>
        <v>223.40617392476179</v>
      </c>
    </row>
    <row r="101" spans="1:13" x14ac:dyDescent="0.2">
      <c r="A101" s="31">
        <v>1341</v>
      </c>
      <c r="C101" s="33"/>
      <c r="D101" s="33">
        <v>241.79597428511616</v>
      </c>
      <c r="G101" s="34">
        <f t="shared" si="0"/>
        <v>157.43558960905102</v>
      </c>
      <c r="H101" s="34">
        <v>1140.6826665697963</v>
      </c>
      <c r="I101" s="34">
        <f t="shared" si="1"/>
        <v>213.58637613586893</v>
      </c>
      <c r="J101" s="34">
        <v>705.53568822555337</v>
      </c>
      <c r="L101">
        <f t="shared" si="2"/>
        <v>250.52701170567585</v>
      </c>
      <c r="M101">
        <f t="shared" si="3"/>
        <v>235.14143442397449</v>
      </c>
    </row>
    <row r="102" spans="1:13" x14ac:dyDescent="0.2">
      <c r="A102" s="31">
        <v>1342</v>
      </c>
      <c r="C102" s="33"/>
      <c r="D102" s="33">
        <v>253.70916429836967</v>
      </c>
      <c r="G102" s="34">
        <f t="shared" si="0"/>
        <v>132.37705456569577</v>
      </c>
      <c r="H102" s="34">
        <v>959.12374050633491</v>
      </c>
      <c r="I102" s="34">
        <f t="shared" si="1"/>
        <v>197.94737334203222</v>
      </c>
      <c r="J102" s="34">
        <v>653.87567695080827</v>
      </c>
      <c r="L102">
        <f t="shared" si="2"/>
        <v>249.45645322532832</v>
      </c>
      <c r="M102">
        <f t="shared" si="3"/>
        <v>242.22996017942009</v>
      </c>
    </row>
    <row r="103" spans="1:13" x14ac:dyDescent="0.2">
      <c r="A103" s="31">
        <v>1343</v>
      </c>
      <c r="C103" s="33"/>
      <c r="D103" s="33">
        <v>184.63632926358918</v>
      </c>
      <c r="G103" s="34">
        <f t="shared" si="0"/>
        <v>130.60732882095238</v>
      </c>
      <c r="H103" s="34">
        <v>946.30138257174076</v>
      </c>
      <c r="I103" s="34">
        <f t="shared" si="1"/>
        <v>158.02100657906735</v>
      </c>
      <c r="J103" s="34">
        <v>521.98769251057035</v>
      </c>
      <c r="L103">
        <f t="shared" si="2"/>
        <v>222.7705019688614</v>
      </c>
      <c r="M103">
        <f t="shared" si="3"/>
        <v>206.70174991422942</v>
      </c>
    </row>
    <row r="104" spans="1:13" x14ac:dyDescent="0.2">
      <c r="A104" s="31">
        <v>1344</v>
      </c>
      <c r="C104" s="33"/>
      <c r="D104" s="33">
        <v>202.18717016833719</v>
      </c>
      <c r="G104" s="34">
        <f t="shared" si="0"/>
        <v>169.72751406500799</v>
      </c>
      <c r="H104" s="34">
        <v>1229.7424858934532</v>
      </c>
      <c r="I104" s="34">
        <f t="shared" si="1"/>
        <v>212.71365401035274</v>
      </c>
      <c r="J104" s="34">
        <v>702.65284234092621</v>
      </c>
      <c r="L104">
        <f t="shared" si="2"/>
        <v>216.65988535543593</v>
      </c>
      <c r="M104">
        <f t="shared" si="3"/>
        <v>200.94641254115717</v>
      </c>
    </row>
    <row r="105" spans="1:13" x14ac:dyDescent="0.2">
      <c r="A105" s="31">
        <v>1345</v>
      </c>
      <c r="C105" s="33"/>
      <c r="D105" s="33">
        <v>231.5238718288947</v>
      </c>
      <c r="G105" s="34">
        <f t="shared" si="0"/>
        <v>164.18651782452608</v>
      </c>
      <c r="H105" s="34">
        <v>1189.5957923615688</v>
      </c>
      <c r="I105" s="34">
        <f t="shared" si="1"/>
        <v>251.24033950382588</v>
      </c>
      <c r="J105" s="34">
        <v>829.91728708901121</v>
      </c>
      <c r="L105">
        <f t="shared" si="2"/>
        <v>200.75743547099097</v>
      </c>
      <c r="M105">
        <f t="shared" si="3"/>
        <v>193.78740751629189</v>
      </c>
    </row>
    <row r="106" spans="1:13" x14ac:dyDescent="0.2">
      <c r="A106" s="31">
        <v>1346</v>
      </c>
      <c r="C106" s="33"/>
      <c r="D106" s="33">
        <v>211.24289121798881</v>
      </c>
      <c r="G106" s="34">
        <f t="shared" si="0"/>
        <v>140.19666136003801</v>
      </c>
      <c r="H106" s="34">
        <v>1015.779862237433</v>
      </c>
      <c r="I106" s="34">
        <f t="shared" si="1"/>
        <v>184.80968927050779</v>
      </c>
      <c r="J106" s="34">
        <v>610.4782227648891</v>
      </c>
      <c r="L106">
        <f t="shared" si="2"/>
        <v>202.01763348647202</v>
      </c>
      <c r="M106">
        <f t="shared" si="3"/>
        <v>193.31289148959453</v>
      </c>
    </row>
    <row r="107" spans="1:13" x14ac:dyDescent="0.2">
      <c r="A107" s="31">
        <v>1347</v>
      </c>
      <c r="C107" s="33"/>
      <c r="D107" s="33">
        <v>174.19691487614494</v>
      </c>
      <c r="G107" s="34">
        <f t="shared" si="0"/>
        <v>113.51317525521809</v>
      </c>
      <c r="H107" s="34">
        <v>822.44752766805652</v>
      </c>
      <c r="I107" s="34">
        <f t="shared" si="1"/>
        <v>162.15234821770574</v>
      </c>
      <c r="J107" s="34">
        <v>535.63467233693075</v>
      </c>
      <c r="L107">
        <f t="shared" si="2"/>
        <v>205.52423843941159</v>
      </c>
      <c r="M107">
        <f t="shared" si="3"/>
        <v>189.69476036537895</v>
      </c>
    </row>
    <row r="108" spans="1:13" x14ac:dyDescent="0.2">
      <c r="A108" s="31">
        <v>1348</v>
      </c>
      <c r="C108" s="33"/>
      <c r="D108" s="33">
        <v>190.93731934099461</v>
      </c>
      <c r="G108" s="34">
        <f t="shared" si="0"/>
        <v>161.55906219712094</v>
      </c>
      <c r="H108" s="34">
        <v>1170.5588446243717</v>
      </c>
      <c r="I108" s="34">
        <f t="shared" si="1"/>
        <v>155.64842644558064</v>
      </c>
      <c r="J108" s="34">
        <v>514.1503950778681</v>
      </c>
      <c r="L108">
        <f t="shared" si="2"/>
        <v>232.19834825771287</v>
      </c>
      <c r="M108">
        <f t="shared" si="3"/>
        <v>174.64463759822132</v>
      </c>
    </row>
    <row r="109" spans="1:13" x14ac:dyDescent="0.2">
      <c r="A109" s="31">
        <v>1349</v>
      </c>
      <c r="C109" s="33"/>
      <c r="D109" s="33">
        <v>219.72019493303506</v>
      </c>
      <c r="G109" s="34">
        <f t="shared" si="0"/>
        <v>162.58057933707076</v>
      </c>
      <c r="H109" s="34">
        <v>1177.9601374199729</v>
      </c>
      <c r="I109" s="34">
        <f t="shared" si="1"/>
        <v>194.62299838927476</v>
      </c>
      <c r="J109" s="34">
        <v>642.89433435467981</v>
      </c>
      <c r="L109">
        <f t="shared" si="2"/>
        <v>230.98697488354492</v>
      </c>
      <c r="M109">
        <f t="shared" si="3"/>
        <v>163.96716579355163</v>
      </c>
    </row>
    <row r="110" spans="1:13" x14ac:dyDescent="0.2">
      <c r="A110" s="31">
        <v>1350</v>
      </c>
      <c r="C110" s="33"/>
      <c r="D110" s="33">
        <v>364.89442092040076</v>
      </c>
      <c r="G110" s="34">
        <f t="shared" si="0"/>
        <v>127.47205860949953</v>
      </c>
      <c r="H110" s="34">
        <v>923.58511877079343</v>
      </c>
      <c r="I110" s="34">
        <f t="shared" si="1"/>
        <v>175.98972566803772</v>
      </c>
      <c r="J110" s="34">
        <v>581.34340994127274</v>
      </c>
      <c r="L110">
        <f t="shared" si="2"/>
        <v>245.23871646408369</v>
      </c>
      <c r="M110">
        <f t="shared" si="3"/>
        <v>170.51464486714264</v>
      </c>
    </row>
    <row r="111" spans="1:13" x14ac:dyDescent="0.2">
      <c r="A111" s="31">
        <v>1351</v>
      </c>
      <c r="C111" s="33"/>
      <c r="D111" s="33">
        <v>205.18602434714924</v>
      </c>
      <c r="G111" s="34">
        <f t="shared" si="0"/>
        <v>110.72399483192518</v>
      </c>
      <c r="H111" s="34">
        <v>802.23882028056812</v>
      </c>
      <c r="I111" s="34">
        <f t="shared" si="1"/>
        <v>131.42233024715935</v>
      </c>
      <c r="J111" s="34">
        <v>434.12480653799497</v>
      </c>
      <c r="L111">
        <f t="shared" si="2"/>
        <v>266.24631134564311</v>
      </c>
      <c r="M111">
        <f t="shared" si="3"/>
        <v>185.02454778729481</v>
      </c>
    </row>
    <row r="112" spans="1:13" x14ac:dyDescent="0.2">
      <c r="A112" s="31">
        <v>1352</v>
      </c>
      <c r="C112" s="33"/>
      <c r="D112" s="33">
        <v>245.45562277883889</v>
      </c>
      <c r="G112" s="34">
        <f t="shared" si="0"/>
        <v>139.40399270863821</v>
      </c>
      <c r="H112" s="34">
        <v>1010.0366666027593</v>
      </c>
      <c r="I112" s="34">
        <f t="shared" si="1"/>
        <v>194.88974358566068</v>
      </c>
      <c r="J112" s="34">
        <v>643.77546853148374</v>
      </c>
      <c r="L112">
        <f t="shared" si="2"/>
        <v>279.81670857556571</v>
      </c>
      <c r="M112">
        <f t="shared" si="3"/>
        <v>183.81390015853123</v>
      </c>
    </row>
    <row r="113" spans="1:13" x14ac:dyDescent="0.2">
      <c r="A113" s="31">
        <v>1353</v>
      </c>
      <c r="C113" s="33"/>
      <c r="D113" s="33">
        <v>295.97529374879167</v>
      </c>
      <c r="G113" s="34">
        <f t="shared" si="0"/>
        <v>180.17769589873058</v>
      </c>
      <c r="H113" s="34">
        <v>1305.4581567264008</v>
      </c>
      <c r="I113" s="34">
        <f t="shared" si="1"/>
        <v>228.19794104634153</v>
      </c>
      <c r="J113" s="34">
        <v>753.80178408648396</v>
      </c>
      <c r="L113">
        <f t="shared" si="2"/>
        <v>253.77450646580058</v>
      </c>
      <c r="M113">
        <f t="shared" si="3"/>
        <v>180.26502485597948</v>
      </c>
    </row>
    <row r="114" spans="1:13" x14ac:dyDescent="0.2">
      <c r="A114" s="31">
        <v>1354</v>
      </c>
      <c r="C114" s="33"/>
      <c r="D114" s="33">
        <v>287.57218108264817</v>
      </c>
      <c r="G114" s="34">
        <f t="shared" si="0"/>
        <v>165.55174413680678</v>
      </c>
      <c r="H114" s="34">
        <v>1199.4873930741567</v>
      </c>
      <c r="I114" s="34">
        <f t="shared" si="1"/>
        <v>188.56976024545676</v>
      </c>
      <c r="J114" s="34">
        <v>622.89879148786781</v>
      </c>
      <c r="L114">
        <f t="shared" si="2"/>
        <v>266.33365872555942</v>
      </c>
      <c r="M114">
        <f t="shared" si="3"/>
        <v>195.43669931897753</v>
      </c>
    </row>
    <row r="115" spans="1:13" x14ac:dyDescent="0.2">
      <c r="A115" s="31">
        <v>1355</v>
      </c>
      <c r="C115" s="33"/>
      <c r="D115" s="33">
        <v>234.68341037157484</v>
      </c>
      <c r="G115" s="34">
        <f t="shared" si="0"/>
        <v>167.31498493062381</v>
      </c>
      <c r="H115" s="34">
        <v>1212.2627649928593</v>
      </c>
      <c r="I115" s="34">
        <f t="shared" si="1"/>
        <v>158.24534915527914</v>
      </c>
      <c r="J115" s="34">
        <v>522.72875894359606</v>
      </c>
      <c r="L115">
        <f t="shared" si="2"/>
        <v>269.75554243646116</v>
      </c>
      <c r="M115">
        <f t="shared" si="3"/>
        <v>196.39401228106709</v>
      </c>
    </row>
    <row r="116" spans="1:13" x14ac:dyDescent="0.2">
      <c r="A116" s="31">
        <v>1356</v>
      </c>
      <c r="C116" s="33"/>
      <c r="D116" s="33">
        <v>267.9817856459436</v>
      </c>
      <c r="G116" s="34">
        <f t="shared" si="0"/>
        <v>158.65254391015281</v>
      </c>
      <c r="H116" s="34">
        <v>1149.4999783397811</v>
      </c>
      <c r="I116" s="34">
        <f t="shared" si="1"/>
        <v>207.28070256214954</v>
      </c>
      <c r="J116" s="34">
        <v>684.70628035297568</v>
      </c>
      <c r="L116">
        <f t="shared" si="2"/>
        <v>260.91187478579127</v>
      </c>
      <c r="M116">
        <f t="shared" si="3"/>
        <v>181.45989840447993</v>
      </c>
    </row>
    <row r="117" spans="1:13" x14ac:dyDescent="0.2">
      <c r="A117" s="31">
        <v>1357</v>
      </c>
      <c r="C117" s="33"/>
      <c r="D117" s="33">
        <v>262.56504133334761</v>
      </c>
      <c r="G117" s="34">
        <f t="shared" si="0"/>
        <v>157.60922428785773</v>
      </c>
      <c r="H117" s="34">
        <v>1141.9407179984603</v>
      </c>
      <c r="I117" s="34">
        <f t="shared" si="1"/>
        <v>199.67630839610851</v>
      </c>
      <c r="J117" s="34">
        <v>659.58683421347473</v>
      </c>
      <c r="L117">
        <f t="shared" si="2"/>
        <v>254.15567017150624</v>
      </c>
      <c r="M117">
        <f t="shared" si="3"/>
        <v>179.90264213781057</v>
      </c>
    </row>
    <row r="118" spans="1:13" x14ac:dyDescent="0.2">
      <c r="A118" s="31">
        <v>1358</v>
      </c>
      <c r="C118" s="33"/>
      <c r="D118" s="33">
        <v>251.75695549544216</v>
      </c>
      <c r="G118" s="34">
        <f t="shared" si="0"/>
        <v>158.43368034486954</v>
      </c>
      <c r="H118" s="34">
        <v>1147.914225868677</v>
      </c>
      <c r="I118" s="34">
        <f t="shared" si="1"/>
        <v>153.52737166340572</v>
      </c>
      <c r="J118" s="34">
        <v>507.14395640617147</v>
      </c>
      <c r="L118">
        <f t="shared" si="2"/>
        <v>250.39861808415563</v>
      </c>
      <c r="M118">
        <f t="shared" si="3"/>
        <v>179.90411572034824</v>
      </c>
    </row>
    <row r="119" spans="1:13" x14ac:dyDescent="0.2">
      <c r="A119" s="31">
        <v>1359</v>
      </c>
      <c r="C119" s="33"/>
      <c r="D119" s="33">
        <v>253.79115801122313</v>
      </c>
      <c r="G119" s="34">
        <f t="shared" si="0"/>
        <v>159.0459907381439</v>
      </c>
      <c r="H119" s="34">
        <v>1152.3506551023911</v>
      </c>
      <c r="I119" s="34">
        <f t="shared" si="1"/>
        <v>180.78347891210984</v>
      </c>
      <c r="J119" s="34">
        <v>597.17852103510211</v>
      </c>
      <c r="L119">
        <f t="shared" si="2"/>
        <v>242.58025215580673</v>
      </c>
      <c r="M119">
        <f t="shared" si="3"/>
        <v>178.49991059352695</v>
      </c>
    </row>
    <row r="120" spans="1:13" x14ac:dyDescent="0.2">
      <c r="A120" s="31">
        <v>1360</v>
      </c>
      <c r="C120" s="33"/>
      <c r="D120" s="33">
        <v>215.89814993482165</v>
      </c>
      <c r="G120" s="34">
        <f t="shared" si="0"/>
        <v>145.97420152518845</v>
      </c>
      <c r="H120" s="34">
        <v>1057.640409386672</v>
      </c>
      <c r="I120" s="34">
        <f t="shared" si="1"/>
        <v>158.25271706796764</v>
      </c>
      <c r="J120" s="34">
        <v>522.75309722510769</v>
      </c>
      <c r="L120">
        <f t="shared" si="2"/>
        <v>236.03525254819323</v>
      </c>
      <c r="M120">
        <f t="shared" si="3"/>
        <v>173.10740844894545</v>
      </c>
    </row>
    <row r="121" spans="1:13" x14ac:dyDescent="0.2">
      <c r="A121" s="31">
        <v>1361</v>
      </c>
      <c r="C121" s="33"/>
      <c r="D121" s="33">
        <v>228.88995600419909</v>
      </c>
      <c r="G121" s="34">
        <f t="shared" si="0"/>
        <v>166.54924903167694</v>
      </c>
      <c r="H121" s="34">
        <v>1206.7147077253258</v>
      </c>
      <c r="I121" s="34">
        <f t="shared" si="1"/>
        <v>200.25967692804309</v>
      </c>
      <c r="J121" s="34">
        <v>661.5138640461538</v>
      </c>
      <c r="L121">
        <f t="shared" si="2"/>
        <v>231.8254082204607</v>
      </c>
      <c r="M121">
        <f t="shared" si="3"/>
        <v>172.70279388289163</v>
      </c>
    </row>
    <row r="122" spans="1:13" x14ac:dyDescent="0.2">
      <c r="A122" s="31">
        <v>1362</v>
      </c>
      <c r="C122" s="33"/>
      <c r="D122" s="33">
        <v>229.8400432952802</v>
      </c>
      <c r="G122" s="34">
        <f t="shared" si="0"/>
        <v>138.20880800523801</v>
      </c>
      <c r="H122" s="34">
        <v>1001.3770841163376</v>
      </c>
      <c r="I122" s="34">
        <f t="shared" si="1"/>
        <v>172.71379767320099</v>
      </c>
      <c r="J122" s="34">
        <v>570.52210123128179</v>
      </c>
      <c r="L122">
        <f t="shared" si="2"/>
        <v>226.76113842497656</v>
      </c>
      <c r="M122">
        <f t="shared" si="3"/>
        <v>166.01315314015017</v>
      </c>
    </row>
    <row r="123" spans="1:13" x14ac:dyDescent="0.2">
      <c r="A123" s="31">
        <v>1363</v>
      </c>
      <c r="C123" s="33"/>
      <c r="D123" s="33">
        <v>230.70773385677938</v>
      </c>
      <c r="G123" s="34">
        <f t="shared" si="0"/>
        <v>138.16919473718573</v>
      </c>
      <c r="H123" s="34">
        <v>1001.0900704344529</v>
      </c>
      <c r="I123" s="34">
        <f t="shared" si="1"/>
        <v>151.5042988331364</v>
      </c>
      <c r="J123" s="34">
        <v>500.46117959494603</v>
      </c>
      <c r="L123">
        <f t="shared" si="2"/>
        <v>235.47298018149436</v>
      </c>
      <c r="M123">
        <f t="shared" si="3"/>
        <v>168.84995285643649</v>
      </c>
    </row>
    <row r="124" spans="1:13" x14ac:dyDescent="0.2">
      <c r="A124" s="31">
        <v>1364</v>
      </c>
      <c r="C124" s="33"/>
      <c r="D124" s="33">
        <v>228.46980903380239</v>
      </c>
      <c r="G124" s="34">
        <f t="shared" ref="G124:G187" si="4">100*H124/H$660</f>
        <v>151.72936610696394</v>
      </c>
      <c r="H124" s="34">
        <v>1099.3388366481931</v>
      </c>
      <c r="I124" s="34">
        <f t="shared" ref="I124:I187" si="5">100*J124/J$660</f>
        <v>147.3352751984028</v>
      </c>
      <c r="J124" s="34">
        <v>486.68972556976394</v>
      </c>
      <c r="L124">
        <f t="shared" si="2"/>
        <v>232.33494432702417</v>
      </c>
      <c r="M124">
        <f t="shared" si="3"/>
        <v>165.48828992034638</v>
      </c>
    </row>
    <row r="125" spans="1:13" x14ac:dyDescent="0.2">
      <c r="A125" s="31">
        <v>1365</v>
      </c>
      <c r="C125" s="33"/>
      <c r="D125" s="33">
        <v>259.45735871741061</v>
      </c>
      <c r="G125" s="34">
        <f t="shared" si="4"/>
        <v>150.41898399763804</v>
      </c>
      <c r="H125" s="34">
        <v>1089.8446037215531</v>
      </c>
      <c r="I125" s="34">
        <f t="shared" si="5"/>
        <v>172.4367156493991</v>
      </c>
      <c r="J125" s="34">
        <v>569.60682161516229</v>
      </c>
      <c r="L125">
        <f t="shared" si="2"/>
        <v>230.86835984387426</v>
      </c>
      <c r="M125">
        <f t="shared" si="3"/>
        <v>166.53300887276754</v>
      </c>
    </row>
    <row r="126" spans="1:13" x14ac:dyDescent="0.2">
      <c r="A126" s="31">
        <v>1366</v>
      </c>
      <c r="C126" s="33"/>
      <c r="D126" s="33">
        <v>213.19977673184815</v>
      </c>
      <c r="G126" s="34">
        <f t="shared" si="4"/>
        <v>181.88131167827217</v>
      </c>
      <c r="H126" s="34">
        <v>1317.8015220038678</v>
      </c>
      <c r="I126" s="34">
        <f t="shared" si="5"/>
        <v>183.45136224759264</v>
      </c>
      <c r="J126" s="34">
        <v>605.99128774456653</v>
      </c>
      <c r="L126">
        <f t="shared" ref="L126:L189" si="6">+(D124+D125+D126+D127+D128)/5</f>
        <v>228.39910333049389</v>
      </c>
      <c r="M126">
        <f t="shared" ref="M126:M189" si="7">+(I124+I125+I126+I127+I128)/5</f>
        <v>170.59078403432579</v>
      </c>
    </row>
    <row r="127" spans="1:13" x14ac:dyDescent="0.2">
      <c r="A127" s="31">
        <v>1367</v>
      </c>
      <c r="C127" s="33"/>
      <c r="D127" s="33">
        <v>222.50712087953076</v>
      </c>
      <c r="G127" s="34">
        <f t="shared" si="4"/>
        <v>168.96892471089288</v>
      </c>
      <c r="H127" s="34">
        <v>1224.2462081494423</v>
      </c>
      <c r="I127" s="34">
        <f t="shared" si="5"/>
        <v>177.93739243530689</v>
      </c>
      <c r="J127" s="34">
        <v>587.777099383174</v>
      </c>
      <c r="L127">
        <f t="shared" si="6"/>
        <v>214.91675835858277</v>
      </c>
      <c r="M127">
        <f t="shared" si="7"/>
        <v>164.4553386800728</v>
      </c>
    </row>
    <row r="128" spans="1:13" x14ac:dyDescent="0.2">
      <c r="A128" s="31">
        <v>1368</v>
      </c>
      <c r="C128" s="33"/>
      <c r="D128" s="33">
        <v>218.36145128987755</v>
      </c>
      <c r="G128" s="34">
        <f t="shared" si="4"/>
        <v>170.26869160515253</v>
      </c>
      <c r="H128" s="34">
        <v>1233.6635296746763</v>
      </c>
      <c r="I128" s="34">
        <f t="shared" si="5"/>
        <v>171.7931746409275</v>
      </c>
      <c r="J128" s="34">
        <v>567.48102522061811</v>
      </c>
      <c r="L128">
        <f t="shared" si="6"/>
        <v>203.85819043479961</v>
      </c>
      <c r="M128">
        <f t="shared" si="7"/>
        <v>156.18002911635608</v>
      </c>
    </row>
    <row r="129" spans="1:13" x14ac:dyDescent="0.2">
      <c r="A129" s="31">
        <v>1369</v>
      </c>
      <c r="C129" s="33"/>
      <c r="D129" s="33">
        <v>161.05808417424691</v>
      </c>
      <c r="G129" s="34">
        <f t="shared" si="4"/>
        <v>114.94038724545966</v>
      </c>
      <c r="H129" s="34">
        <v>832.78823895723735</v>
      </c>
      <c r="I129" s="34">
        <f t="shared" si="5"/>
        <v>116.65804842713786</v>
      </c>
      <c r="J129" s="34">
        <v>385.35424390426931</v>
      </c>
      <c r="L129">
        <f t="shared" si="6"/>
        <v>206.685178733192</v>
      </c>
      <c r="M129">
        <f t="shared" si="7"/>
        <v>143.71678581196977</v>
      </c>
    </row>
    <row r="130" spans="1:13" x14ac:dyDescent="0.2">
      <c r="A130" s="31">
        <v>1370</v>
      </c>
      <c r="C130" s="33"/>
      <c r="D130" s="33">
        <v>204.16451909849459</v>
      </c>
      <c r="G130" s="34">
        <f t="shared" si="4"/>
        <v>128.68163589040302</v>
      </c>
      <c r="H130" s="34">
        <v>932.34898113272482</v>
      </c>
      <c r="I130" s="34">
        <f t="shared" si="5"/>
        <v>131.0601678308156</v>
      </c>
      <c r="J130" s="34">
        <v>432.92848252947311</v>
      </c>
      <c r="L130">
        <f t="shared" si="6"/>
        <v>198.24139574850091</v>
      </c>
      <c r="M130">
        <f t="shared" si="7"/>
        <v>135.68900752556056</v>
      </c>
    </row>
    <row r="131" spans="1:13" x14ac:dyDescent="0.2">
      <c r="A131" s="31">
        <v>1371</v>
      </c>
      <c r="C131" s="33"/>
      <c r="D131" s="33">
        <v>227.33471822381034</v>
      </c>
      <c r="G131" s="34">
        <f t="shared" si="4"/>
        <v>138.3144397467355</v>
      </c>
      <c r="H131" s="34">
        <v>1002.1424275616474</v>
      </c>
      <c r="I131" s="34">
        <f t="shared" si="5"/>
        <v>121.13514572566115</v>
      </c>
      <c r="J131" s="34">
        <v>400.14335162224944</v>
      </c>
      <c r="L131">
        <f t="shared" si="6"/>
        <v>206.75790854583656</v>
      </c>
      <c r="M131">
        <f t="shared" si="7"/>
        <v>145.79471212063339</v>
      </c>
    </row>
    <row r="132" spans="1:13" x14ac:dyDescent="0.2">
      <c r="A132" s="31">
        <v>1372</v>
      </c>
      <c r="C132" s="33"/>
      <c r="D132" s="33">
        <v>180.28820595607527</v>
      </c>
      <c r="G132" s="34">
        <f t="shared" si="4"/>
        <v>136.90508725910595</v>
      </c>
      <c r="H132" s="34">
        <v>991.93111538173844</v>
      </c>
      <c r="I132" s="34">
        <f t="shared" si="5"/>
        <v>137.79850100326061</v>
      </c>
      <c r="J132" s="34">
        <v>455.18708637080528</v>
      </c>
      <c r="L132">
        <f t="shared" si="6"/>
        <v>220.99288273583392</v>
      </c>
      <c r="M132">
        <f t="shared" si="7"/>
        <v>156.47478563721586</v>
      </c>
    </row>
    <row r="133" spans="1:13" x14ac:dyDescent="0.2">
      <c r="A133" s="31">
        <v>1373</v>
      </c>
      <c r="C133" s="33"/>
      <c r="D133" s="33">
        <v>260.94401527655583</v>
      </c>
      <c r="G133" s="34">
        <f t="shared" si="4"/>
        <v>166.55140894854151</v>
      </c>
      <c r="H133" s="34">
        <v>1206.7303571711388</v>
      </c>
      <c r="I133" s="34">
        <f t="shared" si="5"/>
        <v>222.32169761629183</v>
      </c>
      <c r="J133" s="34">
        <v>734.39090438709877</v>
      </c>
      <c r="L133">
        <f t="shared" si="6"/>
        <v>233.41921974525545</v>
      </c>
      <c r="M133">
        <f t="shared" si="7"/>
        <v>180.21962683820558</v>
      </c>
    </row>
    <row r="134" spans="1:13" x14ac:dyDescent="0.2">
      <c r="A134" s="31">
        <v>1374</v>
      </c>
      <c r="C134" s="33"/>
      <c r="D134" s="33">
        <v>232.2329551242338</v>
      </c>
      <c r="G134" s="34">
        <f t="shared" si="4"/>
        <v>136.27252470846207</v>
      </c>
      <c r="H134" s="34">
        <v>987.34795131551664</v>
      </c>
      <c r="I134" s="34">
        <f t="shared" si="5"/>
        <v>170.05841601005014</v>
      </c>
      <c r="J134" s="34">
        <v>561.75063105089498</v>
      </c>
      <c r="L134">
        <f t="shared" si="6"/>
        <v>244.83385249366501</v>
      </c>
      <c r="M134">
        <f t="shared" si="7"/>
        <v>197.82805950533421</v>
      </c>
    </row>
    <row r="135" spans="1:13" x14ac:dyDescent="0.2">
      <c r="A135" s="31">
        <v>1375</v>
      </c>
      <c r="C135" s="33"/>
      <c r="D135" s="33">
        <v>266.29620414560196</v>
      </c>
      <c r="G135" s="34">
        <f t="shared" si="4"/>
        <v>159.77600689538704</v>
      </c>
      <c r="H135" s="34">
        <v>1157.6399088152964</v>
      </c>
      <c r="I135" s="34">
        <f t="shared" si="5"/>
        <v>249.7843738357642</v>
      </c>
      <c r="J135" s="34">
        <v>825.10782424670322</v>
      </c>
      <c r="L135">
        <f t="shared" si="6"/>
        <v>271.40950791999194</v>
      </c>
      <c r="M135">
        <f t="shared" si="7"/>
        <v>213.47737290120676</v>
      </c>
    </row>
    <row r="136" spans="1:13" x14ac:dyDescent="0.2">
      <c r="A136" s="31">
        <v>1376</v>
      </c>
      <c r="C136" s="33"/>
      <c r="D136" s="33">
        <v>284.40788196585828</v>
      </c>
      <c r="G136" s="34">
        <f t="shared" si="4"/>
        <v>151.96120875793972</v>
      </c>
      <c r="H136" s="34">
        <v>1101.0186276916056</v>
      </c>
      <c r="I136" s="34">
        <f t="shared" si="5"/>
        <v>209.17730906130424</v>
      </c>
      <c r="J136" s="34">
        <v>690.97130341241905</v>
      </c>
      <c r="L136">
        <f t="shared" si="6"/>
        <v>283.28808642064951</v>
      </c>
      <c r="M136">
        <f t="shared" si="7"/>
        <v>226.45033294388446</v>
      </c>
    </row>
    <row r="137" spans="1:13" x14ac:dyDescent="0.2">
      <c r="A137" s="31">
        <v>1377</v>
      </c>
      <c r="C137" s="33"/>
      <c r="D137" s="33">
        <v>313.16648308770971</v>
      </c>
      <c r="G137" s="34">
        <f t="shared" si="4"/>
        <v>164.40222881771518</v>
      </c>
      <c r="H137" s="34">
        <v>1191.1587032099378</v>
      </c>
      <c r="I137" s="34">
        <f t="shared" si="5"/>
        <v>216.04506798262321</v>
      </c>
      <c r="J137" s="34">
        <v>713.65743679218872</v>
      </c>
      <c r="L137">
        <f t="shared" si="6"/>
        <v>280.67977612554068</v>
      </c>
      <c r="M137">
        <f t="shared" si="7"/>
        <v>225.70196809753534</v>
      </c>
    </row>
    <row r="138" spans="1:13" x14ac:dyDescent="0.2">
      <c r="A138" s="31">
        <v>1378</v>
      </c>
      <c r="C138" s="33"/>
      <c r="D138" s="33">
        <v>320.33690777984384</v>
      </c>
      <c r="G138" s="34">
        <f t="shared" si="4"/>
        <v>193.99567696046861</v>
      </c>
      <c r="H138" s="34">
        <v>1405.5748553918984</v>
      </c>
      <c r="I138" s="34">
        <f t="shared" si="5"/>
        <v>287.18649782968038</v>
      </c>
      <c r="J138" s="34">
        <v>948.65752704403224</v>
      </c>
      <c r="L138">
        <f t="shared" si="6"/>
        <v>272.87663428904341</v>
      </c>
      <c r="M138">
        <f t="shared" si="7"/>
        <v>211.08869131045449</v>
      </c>
    </row>
    <row r="139" spans="1:13" x14ac:dyDescent="0.2">
      <c r="A139" s="31">
        <v>1379</v>
      </c>
      <c r="C139" s="33"/>
      <c r="D139" s="33">
        <v>219.19140364868969</v>
      </c>
      <c r="G139" s="34">
        <f t="shared" si="4"/>
        <v>149.75718984664411</v>
      </c>
      <c r="H139" s="34">
        <v>1085.0496452324935</v>
      </c>
      <c r="I139" s="34">
        <f t="shared" si="5"/>
        <v>166.31659177830457</v>
      </c>
      <c r="J139" s="34">
        <v>549.39033643695257</v>
      </c>
      <c r="L139">
        <f t="shared" si="6"/>
        <v>270.55412091587277</v>
      </c>
      <c r="M139">
        <f t="shared" si="7"/>
        <v>220.17106063904444</v>
      </c>
    </row>
    <row r="140" spans="1:13" x14ac:dyDescent="0.2">
      <c r="A140" s="31">
        <v>1380</v>
      </c>
      <c r="C140" s="33"/>
      <c r="D140" s="33">
        <v>227.28049496311539</v>
      </c>
      <c r="G140" s="34">
        <f t="shared" si="4"/>
        <v>147.78250935009154</v>
      </c>
      <c r="H140" s="34">
        <v>1070.7423096419552</v>
      </c>
      <c r="I140" s="34">
        <f t="shared" si="5"/>
        <v>176.71798990036012</v>
      </c>
      <c r="J140" s="34">
        <v>583.74907089988551</v>
      </c>
      <c r="L140">
        <f t="shared" si="6"/>
        <v>263.8395117383518</v>
      </c>
      <c r="M140">
        <f t="shared" si="7"/>
        <v>220.21456679201947</v>
      </c>
    </row>
    <row r="141" spans="1:13" x14ac:dyDescent="0.2">
      <c r="A141" s="31">
        <v>1381</v>
      </c>
      <c r="C141" s="33"/>
      <c r="D141" s="33">
        <v>272.79531510000521</v>
      </c>
      <c r="G141" s="34">
        <f t="shared" si="4"/>
        <v>168.05112114493795</v>
      </c>
      <c r="H141" s="34">
        <v>1217.5963609223923</v>
      </c>
      <c r="I141" s="34">
        <f t="shared" si="5"/>
        <v>254.58915570425395</v>
      </c>
      <c r="J141" s="34">
        <v>840.9793659793188</v>
      </c>
      <c r="L141">
        <f t="shared" si="6"/>
        <v>256.38989307912863</v>
      </c>
      <c r="M141">
        <f t="shared" si="7"/>
        <v>208.3438544746279</v>
      </c>
    </row>
    <row r="142" spans="1:13" x14ac:dyDescent="0.2">
      <c r="A142" s="31">
        <v>1382</v>
      </c>
      <c r="C142" s="33"/>
      <c r="D142" s="33">
        <v>279.59343720010497</v>
      </c>
      <c r="G142" s="34">
        <f t="shared" si="4"/>
        <v>143.329364897403</v>
      </c>
      <c r="H142" s="34">
        <v>1038.4775294767642</v>
      </c>
      <c r="I142" s="34">
        <f t="shared" si="5"/>
        <v>216.26259874749832</v>
      </c>
      <c r="J142" s="34">
        <v>714.37600190239391</v>
      </c>
      <c r="L142">
        <f t="shared" si="6"/>
        <v>263.92724678087461</v>
      </c>
      <c r="M142">
        <f t="shared" si="7"/>
        <v>209.95152080029874</v>
      </c>
    </row>
    <row r="143" spans="1:13" x14ac:dyDescent="0.2">
      <c r="A143" s="31">
        <v>1383</v>
      </c>
      <c r="C143" s="33"/>
      <c r="D143" s="33">
        <v>283.08881448372784</v>
      </c>
      <c r="G143" s="34">
        <f t="shared" si="4"/>
        <v>149.87456922720199</v>
      </c>
      <c r="H143" s="34">
        <v>1085.9001049357128</v>
      </c>
      <c r="I143" s="34">
        <f t="shared" si="5"/>
        <v>227.83293624272261</v>
      </c>
      <c r="J143" s="34">
        <v>752.59607087581037</v>
      </c>
      <c r="L143">
        <f t="shared" si="6"/>
        <v>266.09780847350271</v>
      </c>
      <c r="M143">
        <f t="shared" si="7"/>
        <v>211.21900621179006</v>
      </c>
    </row>
    <row r="144" spans="1:13" x14ac:dyDescent="0.2">
      <c r="A144" s="31">
        <v>1384</v>
      </c>
      <c r="C144" s="33"/>
      <c r="D144" s="33">
        <v>256.87817215741961</v>
      </c>
      <c r="G144" s="34">
        <f t="shared" si="4"/>
        <v>146.99895881640177</v>
      </c>
      <c r="H144" s="34">
        <v>1065.0651783504798</v>
      </c>
      <c r="I144" s="34">
        <f t="shared" si="5"/>
        <v>174.35492340665871</v>
      </c>
      <c r="J144" s="34">
        <v>575.94319968693981</v>
      </c>
      <c r="L144">
        <f t="shared" si="6"/>
        <v>252.42019167061622</v>
      </c>
      <c r="M144">
        <f t="shared" si="7"/>
        <v>196.80739353202085</v>
      </c>
    </row>
    <row r="145" spans="1:13" x14ac:dyDescent="0.2">
      <c r="A145" s="31">
        <v>1385</v>
      </c>
      <c r="C145" s="33"/>
      <c r="D145" s="33">
        <v>238.13330342625591</v>
      </c>
      <c r="G145" s="34">
        <f t="shared" si="4"/>
        <v>144.98602112461688</v>
      </c>
      <c r="H145" s="34">
        <v>1050.480654358123</v>
      </c>
      <c r="I145" s="34">
        <f t="shared" si="5"/>
        <v>183.05541695781662</v>
      </c>
      <c r="J145" s="34">
        <v>604.68336943266036</v>
      </c>
      <c r="L145">
        <f t="shared" si="6"/>
        <v>246.91492386470736</v>
      </c>
      <c r="M145">
        <f t="shared" si="7"/>
        <v>191.79409129154027</v>
      </c>
    </row>
    <row r="146" spans="1:13" x14ac:dyDescent="0.2">
      <c r="A146" s="31">
        <v>1386</v>
      </c>
      <c r="C146" s="33"/>
      <c r="D146" s="33">
        <v>204.40723108557268</v>
      </c>
      <c r="G146" s="34">
        <f t="shared" si="4"/>
        <v>145.91436814953678</v>
      </c>
      <c r="H146" s="34">
        <v>1057.2068930854487</v>
      </c>
      <c r="I146" s="34">
        <f t="shared" si="5"/>
        <v>182.53109230540801</v>
      </c>
      <c r="J146" s="34">
        <v>602.95137808946993</v>
      </c>
      <c r="L146">
        <f t="shared" si="6"/>
        <v>244.58271388945641</v>
      </c>
      <c r="M146">
        <f t="shared" si="7"/>
        <v>184.58997303391783</v>
      </c>
    </row>
    <row r="147" spans="1:13" x14ac:dyDescent="0.2">
      <c r="A147" s="31">
        <v>1387</v>
      </c>
      <c r="C147" s="33"/>
      <c r="D147" s="33">
        <v>252.06709817056083</v>
      </c>
      <c r="G147" s="34">
        <f t="shared" si="4"/>
        <v>145.65943364867539</v>
      </c>
      <c r="H147" s="34">
        <v>1055.3597925221941</v>
      </c>
      <c r="I147" s="34">
        <f t="shared" si="5"/>
        <v>191.19608754509534</v>
      </c>
      <c r="J147" s="34">
        <v>631.57428695897102</v>
      </c>
      <c r="L147">
        <f t="shared" si="6"/>
        <v>231.28204700377972</v>
      </c>
      <c r="M147">
        <f t="shared" si="7"/>
        <v>185.64802203859787</v>
      </c>
    </row>
    <row r="148" spans="1:13" x14ac:dyDescent="0.2">
      <c r="A148" s="31">
        <v>1388</v>
      </c>
      <c r="C148" s="33"/>
      <c r="D148" s="33">
        <v>271.42776460747291</v>
      </c>
      <c r="G148" s="34">
        <f t="shared" si="4"/>
        <v>155.78279490057275</v>
      </c>
      <c r="H148" s="34">
        <v>1128.7075199079704</v>
      </c>
      <c r="I148" s="34">
        <f t="shared" si="5"/>
        <v>191.81234495461038</v>
      </c>
      <c r="J148" s="34">
        <v>633.60995797606665</v>
      </c>
      <c r="L148">
        <f t="shared" si="6"/>
        <v>223.15007807171406</v>
      </c>
      <c r="M148">
        <f t="shared" si="7"/>
        <v>178.56828057788508</v>
      </c>
    </row>
    <row r="149" spans="1:13" x14ac:dyDescent="0.2">
      <c r="A149" s="31">
        <v>1389</v>
      </c>
      <c r="C149" s="33"/>
      <c r="D149" s="33">
        <v>190.37483772903624</v>
      </c>
      <c r="G149" s="34">
        <f t="shared" si="4"/>
        <v>149.0046045470491</v>
      </c>
      <c r="H149" s="34">
        <v>1079.5968692210779</v>
      </c>
      <c r="I149" s="34">
        <f t="shared" si="5"/>
        <v>179.64516843005902</v>
      </c>
      <c r="J149" s="34">
        <v>593.41836234006803</v>
      </c>
      <c r="L149">
        <f t="shared" si="6"/>
        <v>239.80957918640507</v>
      </c>
      <c r="M149">
        <f t="shared" si="7"/>
        <v>185.34794577660674</v>
      </c>
    </row>
    <row r="150" spans="1:13" x14ac:dyDescent="0.2">
      <c r="A150" s="31">
        <v>1390</v>
      </c>
      <c r="C150" s="33"/>
      <c r="D150" s="33">
        <v>197.4734587659276</v>
      </c>
      <c r="G150" s="34">
        <f t="shared" si="4"/>
        <v>115.96548590121147</v>
      </c>
      <c r="H150" s="34">
        <v>840.21548124116919</v>
      </c>
      <c r="I150" s="34">
        <f t="shared" si="5"/>
        <v>147.65670965425261</v>
      </c>
      <c r="J150" s="34">
        <v>487.75151370499191</v>
      </c>
      <c r="L150">
        <f t="shared" si="6"/>
        <v>236.75246858778706</v>
      </c>
      <c r="M150">
        <f t="shared" si="7"/>
        <v>180.99153219912074</v>
      </c>
    </row>
    <row r="151" spans="1:13" x14ac:dyDescent="0.2">
      <c r="A151" s="31">
        <v>1391</v>
      </c>
      <c r="C151" s="33"/>
      <c r="D151" s="33">
        <v>287.70473665902773</v>
      </c>
      <c r="G151" s="34">
        <f t="shared" si="4"/>
        <v>145.10383461084356</v>
      </c>
      <c r="H151" s="34">
        <v>1051.3342593273719</v>
      </c>
      <c r="I151" s="34">
        <f t="shared" si="5"/>
        <v>216.42941829901636</v>
      </c>
      <c r="J151" s="34">
        <v>714.92705365587699</v>
      </c>
      <c r="L151">
        <f t="shared" si="6"/>
        <v>234.50776148494083</v>
      </c>
      <c r="M151">
        <f t="shared" si="7"/>
        <v>180.88769012789678</v>
      </c>
    </row>
    <row r="152" spans="1:13" x14ac:dyDescent="0.2">
      <c r="A152" s="31">
        <v>1392</v>
      </c>
      <c r="C152" s="33"/>
      <c r="D152" s="33">
        <v>236.78154517747072</v>
      </c>
      <c r="G152" s="34">
        <f t="shared" si="4"/>
        <v>143.32615279286173</v>
      </c>
      <c r="H152" s="34">
        <v>1038.4542565180734</v>
      </c>
      <c r="I152" s="34">
        <f t="shared" si="5"/>
        <v>169.41401965766539</v>
      </c>
      <c r="J152" s="34">
        <v>559.62200921557439</v>
      </c>
      <c r="L152">
        <f t="shared" si="6"/>
        <v>250.35611367786379</v>
      </c>
      <c r="M152">
        <f t="shared" si="7"/>
        <v>185.07761179775088</v>
      </c>
    </row>
    <row r="153" spans="1:13" x14ac:dyDescent="0.2">
      <c r="A153" s="31">
        <v>1393</v>
      </c>
      <c r="C153" s="33"/>
      <c r="D153" s="33">
        <v>260.20422909324174</v>
      </c>
      <c r="G153" s="34">
        <f t="shared" si="4"/>
        <v>157.45120193472218</v>
      </c>
      <c r="H153" s="34">
        <v>1140.795783999738</v>
      </c>
      <c r="I153" s="34">
        <f t="shared" si="5"/>
        <v>191.29313459849064</v>
      </c>
      <c r="J153" s="34">
        <v>631.8948605875247</v>
      </c>
      <c r="L153">
        <f t="shared" si="6"/>
        <v>262.57733078250737</v>
      </c>
      <c r="M153">
        <f t="shared" si="7"/>
        <v>196.65347585417913</v>
      </c>
    </row>
    <row r="154" spans="1:13" x14ac:dyDescent="0.2">
      <c r="A154" s="31">
        <v>1394</v>
      </c>
      <c r="C154" s="33"/>
      <c r="D154" s="33">
        <v>269.61659869365104</v>
      </c>
      <c r="G154" s="34">
        <f t="shared" si="4"/>
        <v>143.11590326403544</v>
      </c>
      <c r="H154" s="34">
        <v>1036.9309161235528</v>
      </c>
      <c r="I154" s="34">
        <f t="shared" si="5"/>
        <v>200.59477677932949</v>
      </c>
      <c r="J154" s="34">
        <v>662.62079281417232</v>
      </c>
      <c r="L154">
        <f t="shared" si="6"/>
        <v>249.05314863531785</v>
      </c>
      <c r="M154">
        <f t="shared" si="7"/>
        <v>189.73197133307278</v>
      </c>
    </row>
    <row r="155" spans="1:13" x14ac:dyDescent="0.2">
      <c r="A155" s="31">
        <v>1395</v>
      </c>
      <c r="C155" s="33"/>
      <c r="D155" s="33">
        <v>258.57954428914593</v>
      </c>
      <c r="G155" s="34">
        <f t="shared" si="4"/>
        <v>140.22610747368824</v>
      </c>
      <c r="H155" s="34">
        <v>1015.9932108933633</v>
      </c>
      <c r="I155" s="34">
        <f t="shared" si="5"/>
        <v>205.53602993639387</v>
      </c>
      <c r="J155" s="34">
        <v>678.94313747836759</v>
      </c>
      <c r="L155">
        <f t="shared" si="6"/>
        <v>253.93196334962096</v>
      </c>
      <c r="M155">
        <f t="shared" si="7"/>
        <v>200.7199679371947</v>
      </c>
    </row>
    <row r="156" spans="1:13" x14ac:dyDescent="0.2">
      <c r="A156" s="31">
        <v>1396</v>
      </c>
      <c r="C156" s="33"/>
      <c r="D156" s="33">
        <v>220.0838259230801</v>
      </c>
      <c r="G156" s="34">
        <f t="shared" si="4"/>
        <v>127.77067602439507</v>
      </c>
      <c r="H156" s="34">
        <v>925.74871919908981</v>
      </c>
      <c r="I156" s="34">
        <f t="shared" si="5"/>
        <v>181.82189569348452</v>
      </c>
      <c r="J156" s="34">
        <v>600.60870282743747</v>
      </c>
      <c r="L156">
        <f t="shared" si="6"/>
        <v>248.8250107857038</v>
      </c>
      <c r="M156">
        <f t="shared" si="7"/>
        <v>196.39409730370519</v>
      </c>
    </row>
    <row r="157" spans="1:13" x14ac:dyDescent="0.2">
      <c r="A157" s="31">
        <v>1397</v>
      </c>
      <c r="C157" s="33"/>
      <c r="D157" s="33">
        <v>261.17561874898593</v>
      </c>
      <c r="G157" s="34">
        <f t="shared" si="4"/>
        <v>139.22271869456046</v>
      </c>
      <c r="H157" s="34">
        <v>1008.7232651903371</v>
      </c>
      <c r="I157" s="34">
        <f t="shared" si="5"/>
        <v>224.35400267827495</v>
      </c>
      <c r="J157" s="34">
        <v>741.10417784831623</v>
      </c>
      <c r="L157">
        <f t="shared" si="6"/>
        <v>252.14577597944472</v>
      </c>
      <c r="M157">
        <f t="shared" si="7"/>
        <v>202.4385636963826</v>
      </c>
    </row>
    <row r="158" spans="1:13" x14ac:dyDescent="0.2">
      <c r="A158" s="31">
        <v>1398</v>
      </c>
      <c r="C158" s="33"/>
      <c r="D158" s="33">
        <v>234.66946627365596</v>
      </c>
      <c r="G158" s="34">
        <f t="shared" si="4"/>
        <v>153.75627033234724</v>
      </c>
      <c r="H158" s="34">
        <v>1114.0245536606753</v>
      </c>
      <c r="I158" s="34">
        <f t="shared" si="5"/>
        <v>169.66378143104316</v>
      </c>
      <c r="J158" s="34">
        <v>560.44704238417137</v>
      </c>
      <c r="L158">
        <f t="shared" si="6"/>
        <v>240.57378051898036</v>
      </c>
      <c r="M158">
        <f t="shared" si="7"/>
        <v>196.53501418774169</v>
      </c>
    </row>
    <row r="159" spans="1:13" x14ac:dyDescent="0.2">
      <c r="A159" s="31">
        <v>1399</v>
      </c>
      <c r="C159" s="33"/>
      <c r="D159" s="33">
        <v>286.22042466235575</v>
      </c>
      <c r="G159" s="34">
        <f t="shared" si="4"/>
        <v>147.45947558010096</v>
      </c>
      <c r="H159" s="34">
        <v>1068.401803133484</v>
      </c>
      <c r="I159" s="34">
        <f t="shared" si="5"/>
        <v>230.81710874271656</v>
      </c>
      <c r="J159" s="34">
        <v>762.45362938051414</v>
      </c>
      <c r="L159">
        <f t="shared" si="6"/>
        <v>242.42299605145817</v>
      </c>
      <c r="M159">
        <f t="shared" si="7"/>
        <v>199.46935394419049</v>
      </c>
    </row>
    <row r="160" spans="1:13" x14ac:dyDescent="0.2">
      <c r="A160" s="31">
        <v>1400</v>
      </c>
      <c r="C160" s="33"/>
      <c r="D160" s="33">
        <v>200.71956698682399</v>
      </c>
      <c r="G160" s="34">
        <f t="shared" si="4"/>
        <v>123.98805651214448</v>
      </c>
      <c r="H160" s="34">
        <v>898.34215552077853</v>
      </c>
      <c r="I160" s="34">
        <f t="shared" si="5"/>
        <v>176.01828239318934</v>
      </c>
      <c r="J160" s="34">
        <v>581.43774081151753</v>
      </c>
      <c r="L160">
        <f t="shared" si="6"/>
        <v>237.54678433557555</v>
      </c>
      <c r="M160">
        <f t="shared" si="7"/>
        <v>192.87302490844587</v>
      </c>
    </row>
    <row r="161" spans="1:13" x14ac:dyDescent="0.2">
      <c r="A161" s="31">
        <v>1401</v>
      </c>
      <c r="C161" s="33"/>
      <c r="D161" s="33">
        <v>229.32990358546908</v>
      </c>
      <c r="G161" s="34">
        <f t="shared" si="4"/>
        <v>135.60765015778367</v>
      </c>
      <c r="H161" s="34">
        <v>982.5306741211698</v>
      </c>
      <c r="I161" s="34">
        <f t="shared" si="5"/>
        <v>196.49359447572849</v>
      </c>
      <c r="J161" s="34">
        <v>649.07343772786783</v>
      </c>
      <c r="L161">
        <f t="shared" si="6"/>
        <v>241.46618488975105</v>
      </c>
      <c r="M161">
        <f t="shared" si="7"/>
        <v>201.70850425028237</v>
      </c>
    </row>
    <row r="162" spans="1:13" x14ac:dyDescent="0.2">
      <c r="A162" s="31">
        <v>1402</v>
      </c>
      <c r="C162" s="33"/>
      <c r="D162" s="33">
        <v>236.79456016957286</v>
      </c>
      <c r="G162" s="34">
        <f t="shared" si="4"/>
        <v>132.01022255035963</v>
      </c>
      <c r="H162" s="34">
        <v>956.46589851218414</v>
      </c>
      <c r="I162" s="34">
        <f t="shared" si="5"/>
        <v>191.3723574995517</v>
      </c>
      <c r="J162" s="34">
        <v>632.15655604317385</v>
      </c>
      <c r="L162">
        <f t="shared" si="6"/>
        <v>235.02409586905219</v>
      </c>
      <c r="M162">
        <f t="shared" si="7"/>
        <v>185.59390692005803</v>
      </c>
    </row>
    <row r="163" spans="1:13" x14ac:dyDescent="0.2">
      <c r="A163" s="31">
        <v>1403</v>
      </c>
      <c r="C163" s="33"/>
      <c r="D163" s="33">
        <v>254.26646904453349</v>
      </c>
      <c r="G163" s="34">
        <f t="shared" si="4"/>
        <v>153.94517152917064</v>
      </c>
      <c r="H163" s="34">
        <v>1115.3932170070368</v>
      </c>
      <c r="I163" s="34">
        <f t="shared" si="5"/>
        <v>213.84117814022579</v>
      </c>
      <c r="J163" s="34">
        <v>706.37737069031323</v>
      </c>
      <c r="L163">
        <f t="shared" si="6"/>
        <v>252.52030126433601</v>
      </c>
      <c r="M163">
        <f t="shared" si="7"/>
        <v>200.90599232723631</v>
      </c>
    </row>
    <row r="164" spans="1:13" x14ac:dyDescent="0.2">
      <c r="A164" s="31">
        <v>1404</v>
      </c>
      <c r="C164" s="33"/>
      <c r="D164" s="33">
        <v>254.00997955886152</v>
      </c>
      <c r="G164" s="34">
        <f t="shared" si="4"/>
        <v>134.80679763079581</v>
      </c>
      <c r="H164" s="34">
        <v>976.72818309431796</v>
      </c>
      <c r="I164" s="34">
        <f t="shared" si="5"/>
        <v>150.24412209159485</v>
      </c>
      <c r="J164" s="34">
        <v>496.29846247452554</v>
      </c>
      <c r="L164">
        <f t="shared" si="6"/>
        <v>257.81440151836472</v>
      </c>
      <c r="M164">
        <f t="shared" si="7"/>
        <v>202.57851341218185</v>
      </c>
    </row>
    <row r="165" spans="1:13" x14ac:dyDescent="0.2">
      <c r="A165" s="31">
        <v>1405</v>
      </c>
      <c r="C165" s="33"/>
      <c r="D165" s="33">
        <v>288.20059396324308</v>
      </c>
      <c r="G165" s="34">
        <f t="shared" si="4"/>
        <v>161.6753726470977</v>
      </c>
      <c r="H165" s="34">
        <v>1171.4015595057965</v>
      </c>
      <c r="I165" s="34">
        <f t="shared" si="5"/>
        <v>252.57870942908079</v>
      </c>
      <c r="J165" s="34">
        <v>834.33829821995721</v>
      </c>
      <c r="L165">
        <f t="shared" si="6"/>
        <v>261.73928423493146</v>
      </c>
      <c r="M165">
        <f t="shared" si="7"/>
        <v>206.89481292031468</v>
      </c>
    </row>
    <row r="166" spans="1:13" x14ac:dyDescent="0.2">
      <c r="A166" s="31">
        <v>1406</v>
      </c>
      <c r="C166" s="33"/>
      <c r="D166" s="33">
        <v>255.80040485561267</v>
      </c>
      <c r="G166" s="34">
        <f t="shared" si="4"/>
        <v>143.13943700157768</v>
      </c>
      <c r="H166" s="34">
        <v>1037.1014272929822</v>
      </c>
      <c r="I166" s="34">
        <f t="shared" si="5"/>
        <v>204.85619990045601</v>
      </c>
      <c r="J166" s="34">
        <v>676.6974682509599</v>
      </c>
      <c r="L166">
        <f t="shared" si="6"/>
        <v>253.45353723019011</v>
      </c>
      <c r="M166">
        <f t="shared" si="7"/>
        <v>205.1114811722006</v>
      </c>
    </row>
    <row r="167" spans="1:13" x14ac:dyDescent="0.2">
      <c r="A167" s="31">
        <v>1407</v>
      </c>
      <c r="C167" s="33"/>
      <c r="D167" s="33">
        <v>256.41897375240666</v>
      </c>
      <c r="G167" s="34">
        <f t="shared" si="4"/>
        <v>147.6972703528842</v>
      </c>
      <c r="H167" s="34">
        <v>1070.1247196365971</v>
      </c>
      <c r="I167" s="34">
        <f t="shared" si="5"/>
        <v>212.95385504021593</v>
      </c>
      <c r="J167" s="34">
        <v>703.44629369294125</v>
      </c>
      <c r="L167">
        <f t="shared" si="6"/>
        <v>252.55622892481952</v>
      </c>
      <c r="M167">
        <f t="shared" si="7"/>
        <v>216.71590249139678</v>
      </c>
    </row>
    <row r="168" spans="1:13" x14ac:dyDescent="0.2">
      <c r="A168" s="31">
        <v>1408</v>
      </c>
      <c r="C168" s="33"/>
      <c r="D168" s="33">
        <v>212.83773402082664</v>
      </c>
      <c r="G168" s="34">
        <f t="shared" si="4"/>
        <v>130.29494882344667</v>
      </c>
      <c r="H168" s="34">
        <v>944.03806682831373</v>
      </c>
      <c r="I168" s="34">
        <f t="shared" si="5"/>
        <v>204.92451939965545</v>
      </c>
      <c r="J168" s="34">
        <v>676.92314671303677</v>
      </c>
      <c r="L168">
        <f t="shared" si="6"/>
        <v>242.05585314890573</v>
      </c>
      <c r="M168">
        <f t="shared" si="7"/>
        <v>206.60848455939299</v>
      </c>
    </row>
    <row r="169" spans="1:13" x14ac:dyDescent="0.2">
      <c r="A169" s="31">
        <v>1409</v>
      </c>
      <c r="C169" s="33"/>
      <c r="D169" s="33">
        <v>249.52343803200853</v>
      </c>
      <c r="G169" s="34">
        <f t="shared" si="4"/>
        <v>124.95941572978568</v>
      </c>
      <c r="H169" s="34">
        <v>905.38003447386382</v>
      </c>
      <c r="I169" s="34">
        <f t="shared" si="5"/>
        <v>208.2662286875757</v>
      </c>
      <c r="J169" s="34">
        <v>687.96174947861175</v>
      </c>
      <c r="L169">
        <f t="shared" si="6"/>
        <v>238.78440105421345</v>
      </c>
      <c r="M169">
        <f t="shared" si="7"/>
        <v>204.12617287757408</v>
      </c>
    </row>
    <row r="170" spans="1:13" x14ac:dyDescent="0.2">
      <c r="A170" s="31">
        <v>1410</v>
      </c>
      <c r="C170" s="33"/>
      <c r="D170" s="33">
        <v>235.69871508367419</v>
      </c>
      <c r="G170" s="34">
        <f t="shared" si="4"/>
        <v>135.7958611738095</v>
      </c>
      <c r="H170" s="34">
        <v>983.89433683664151</v>
      </c>
      <c r="I170" s="34">
        <f t="shared" si="5"/>
        <v>202.04161976906187</v>
      </c>
      <c r="J170" s="34">
        <v>667.40012089203515</v>
      </c>
      <c r="L170">
        <f t="shared" si="6"/>
        <v>230.14889396779714</v>
      </c>
      <c r="M170">
        <f t="shared" si="7"/>
        <v>198.44693488557476</v>
      </c>
    </row>
    <row r="171" spans="1:13" x14ac:dyDescent="0.2">
      <c r="A171" s="31">
        <v>1411</v>
      </c>
      <c r="C171" s="33"/>
      <c r="D171" s="33">
        <v>239.44314438215139</v>
      </c>
      <c r="G171" s="34">
        <f t="shared" si="4"/>
        <v>137.23731312103814</v>
      </c>
      <c r="H171" s="34">
        <v>994.33822220576303</v>
      </c>
      <c r="I171" s="34">
        <f t="shared" si="5"/>
        <v>192.44464149136135</v>
      </c>
      <c r="J171" s="34">
        <v>635.69861072766093</v>
      </c>
      <c r="L171">
        <f t="shared" si="6"/>
        <v>233.02515173896344</v>
      </c>
      <c r="M171">
        <f t="shared" si="7"/>
        <v>198.19479645097351</v>
      </c>
    </row>
    <row r="172" spans="1:13" x14ac:dyDescent="0.2">
      <c r="A172" s="31">
        <v>1412</v>
      </c>
      <c r="C172" s="33"/>
      <c r="D172" s="33">
        <v>213.24143832032502</v>
      </c>
      <c r="G172" s="34">
        <f t="shared" si="4"/>
        <v>128.80839013923602</v>
      </c>
      <c r="H172" s="34">
        <v>933.2673654378043</v>
      </c>
      <c r="I172" s="34">
        <f t="shared" si="5"/>
        <v>184.55766508021941</v>
      </c>
      <c r="J172" s="34">
        <v>609.6457161988734</v>
      </c>
      <c r="L172">
        <f t="shared" si="6"/>
        <v>228.86188528504726</v>
      </c>
      <c r="M172">
        <f t="shared" si="7"/>
        <v>193.31824111198767</v>
      </c>
    </row>
    <row r="173" spans="1:13" x14ac:dyDescent="0.2">
      <c r="A173" s="31">
        <v>1413</v>
      </c>
      <c r="C173" s="33"/>
      <c r="D173" s="33">
        <v>227.21902287665802</v>
      </c>
      <c r="G173" s="34">
        <f t="shared" si="4"/>
        <v>138.23200291160884</v>
      </c>
      <c r="H173" s="34">
        <v>1001.5451403208822</v>
      </c>
      <c r="I173" s="34">
        <f t="shared" si="5"/>
        <v>203.6638272266492</v>
      </c>
      <c r="J173" s="34">
        <v>672.75872697796569</v>
      </c>
      <c r="L173">
        <f t="shared" si="6"/>
        <v>226.36601653412026</v>
      </c>
      <c r="M173">
        <f t="shared" si="7"/>
        <v>191.22661185006137</v>
      </c>
    </row>
    <row r="174" spans="1:13" x14ac:dyDescent="0.2">
      <c r="A174" s="31">
        <v>1414</v>
      </c>
      <c r="C174" s="33"/>
      <c r="D174" s="33">
        <v>228.70710576242769</v>
      </c>
      <c r="G174" s="34">
        <f t="shared" si="4"/>
        <v>133.48791059002883</v>
      </c>
      <c r="H174" s="34">
        <v>967.17232859977639</v>
      </c>
      <c r="I174" s="34">
        <f t="shared" si="5"/>
        <v>183.88345199264654</v>
      </c>
      <c r="J174" s="34">
        <v>607.41860132686111</v>
      </c>
      <c r="L174">
        <f t="shared" si="6"/>
        <v>217.98862175397363</v>
      </c>
      <c r="M174">
        <f t="shared" si="7"/>
        <v>186.43089129837966</v>
      </c>
    </row>
    <row r="175" spans="1:13" x14ac:dyDescent="0.2">
      <c r="A175" s="31">
        <v>1415</v>
      </c>
      <c r="C175" s="33"/>
      <c r="D175" s="33">
        <v>223.21937132903918</v>
      </c>
      <c r="G175" s="34">
        <f t="shared" si="4"/>
        <v>126.86811771761761</v>
      </c>
      <c r="H175" s="34">
        <v>919.20932986109949</v>
      </c>
      <c r="I175" s="34">
        <f t="shared" si="5"/>
        <v>191.58347345943039</v>
      </c>
      <c r="J175" s="34">
        <v>632.85393125381779</v>
      </c>
      <c r="L175">
        <f t="shared" si="6"/>
        <v>221.2272183479769</v>
      </c>
      <c r="M175">
        <f t="shared" si="7"/>
        <v>190.47295552459357</v>
      </c>
    </row>
    <row r="176" spans="1:13" x14ac:dyDescent="0.2">
      <c r="A176" s="31">
        <v>1416</v>
      </c>
      <c r="C176" s="33"/>
      <c r="D176" s="33">
        <v>197.55617048141829</v>
      </c>
      <c r="G176" s="34">
        <f t="shared" si="4"/>
        <v>115.87116678535958</v>
      </c>
      <c r="H176" s="34">
        <v>839.53210221076313</v>
      </c>
      <c r="I176" s="34">
        <f t="shared" si="5"/>
        <v>168.46603873295285</v>
      </c>
      <c r="J176" s="34">
        <v>556.49056241525841</v>
      </c>
      <c r="L176">
        <f t="shared" si="6"/>
        <v>215.22067716904667</v>
      </c>
      <c r="M176">
        <f t="shared" si="7"/>
        <v>181.51132673312196</v>
      </c>
    </row>
    <row r="177" spans="1:13" x14ac:dyDescent="0.2">
      <c r="A177" s="31">
        <v>1417</v>
      </c>
      <c r="C177" s="33"/>
      <c r="D177" s="33">
        <v>229.43442129034136</v>
      </c>
      <c r="G177" s="34">
        <f t="shared" si="4"/>
        <v>131.28539828033874</v>
      </c>
      <c r="H177" s="34">
        <v>951.21426206088972</v>
      </c>
      <c r="I177" s="34">
        <f t="shared" si="5"/>
        <v>204.7679862112889</v>
      </c>
      <c r="J177" s="34">
        <v>676.40607370125406</v>
      </c>
      <c r="L177">
        <f t="shared" si="6"/>
        <v>223.12920898953567</v>
      </c>
      <c r="M177">
        <f t="shared" si="7"/>
        <v>197.69578299753329</v>
      </c>
    </row>
    <row r="178" spans="1:13" x14ac:dyDescent="0.2">
      <c r="A178" s="31">
        <v>1418</v>
      </c>
      <c r="C178" s="33"/>
      <c r="D178" s="33">
        <v>197.18631698200693</v>
      </c>
      <c r="G178" s="34">
        <f t="shared" si="4"/>
        <v>113.15030996945387</v>
      </c>
      <c r="H178" s="34">
        <v>819.81842618726068</v>
      </c>
      <c r="I178" s="34">
        <f t="shared" si="5"/>
        <v>158.85568326929118</v>
      </c>
      <c r="J178" s="34">
        <v>524.74486365480232</v>
      </c>
      <c r="L178">
        <f t="shared" si="6"/>
        <v>223.94736694846557</v>
      </c>
      <c r="M178">
        <f t="shared" si="7"/>
        <v>197.87089687019278</v>
      </c>
    </row>
    <row r="179" spans="1:13" x14ac:dyDescent="0.2">
      <c r="A179" s="31">
        <v>1419</v>
      </c>
      <c r="C179" s="33"/>
      <c r="D179" s="33">
        <v>268.24976486487259</v>
      </c>
      <c r="G179" s="34">
        <f t="shared" si="4"/>
        <v>150.32905966535506</v>
      </c>
      <c r="H179" s="34">
        <v>1089.1930666237929</v>
      </c>
      <c r="I179" s="34">
        <f t="shared" si="5"/>
        <v>264.80573331470322</v>
      </c>
      <c r="J179" s="34">
        <v>874.72758647027729</v>
      </c>
      <c r="L179">
        <f t="shared" si="6"/>
        <v>233.26550741316254</v>
      </c>
      <c r="M179">
        <f t="shared" si="7"/>
        <v>202.54837795214922</v>
      </c>
    </row>
    <row r="180" spans="1:13" x14ac:dyDescent="0.2">
      <c r="A180" s="31">
        <v>1420</v>
      </c>
      <c r="C180" s="33"/>
      <c r="D180" s="33">
        <v>227.31016112368866</v>
      </c>
      <c r="G180" s="34">
        <f t="shared" si="4"/>
        <v>127.17652960134036</v>
      </c>
      <c r="H180" s="34">
        <v>921.44389506201946</v>
      </c>
      <c r="I180" s="34">
        <f t="shared" si="5"/>
        <v>192.45904282272775</v>
      </c>
      <c r="J180" s="34">
        <v>635.74618236317804</v>
      </c>
      <c r="L180">
        <f t="shared" si="6"/>
        <v>247.16745007850915</v>
      </c>
      <c r="M180">
        <f t="shared" si="7"/>
        <v>207.80618194077039</v>
      </c>
    </row>
    <row r="181" spans="1:13" x14ac:dyDescent="0.2">
      <c r="A181" s="31">
        <v>1421</v>
      </c>
      <c r="C181" s="33"/>
      <c r="D181" s="33">
        <v>244.14687280490338</v>
      </c>
      <c r="G181" s="34">
        <f t="shared" si="4"/>
        <v>132.13665310171615</v>
      </c>
      <c r="H181" s="34">
        <v>957.38193750194102</v>
      </c>
      <c r="I181" s="34">
        <f t="shared" si="5"/>
        <v>191.85344414273516</v>
      </c>
      <c r="J181" s="34">
        <v>633.74572011831435</v>
      </c>
      <c r="L181">
        <f t="shared" si="6"/>
        <v>262.79159370704491</v>
      </c>
      <c r="M181">
        <f t="shared" si="7"/>
        <v>225.15638605740668</v>
      </c>
    </row>
    <row r="182" spans="1:13" x14ac:dyDescent="0.2">
      <c r="A182" s="31">
        <v>1422</v>
      </c>
      <c r="C182" s="33"/>
      <c r="D182" s="33">
        <v>298.94413461707404</v>
      </c>
      <c r="G182" s="34">
        <f t="shared" si="4"/>
        <v>144.6711171576585</v>
      </c>
      <c r="H182" s="34">
        <v>1048.1990514649303</v>
      </c>
      <c r="I182" s="34">
        <f t="shared" si="5"/>
        <v>231.0570061543946</v>
      </c>
      <c r="J182" s="34">
        <v>763.24607779653172</v>
      </c>
      <c r="L182">
        <f t="shared" si="6"/>
        <v>260.25661300935479</v>
      </c>
      <c r="M182">
        <f t="shared" si="7"/>
        <v>215.023052418216</v>
      </c>
    </row>
    <row r="183" spans="1:13" x14ac:dyDescent="0.2">
      <c r="A183" s="31">
        <v>1423</v>
      </c>
      <c r="C183" s="33"/>
      <c r="D183" s="33">
        <v>275.30703512468614</v>
      </c>
      <c r="G183" s="34">
        <f t="shared" si="4"/>
        <v>138.47456618501448</v>
      </c>
      <c r="H183" s="34">
        <v>1003.3026064834401</v>
      </c>
      <c r="I183" s="34">
        <f t="shared" si="5"/>
        <v>245.6067038524728</v>
      </c>
      <c r="J183" s="34">
        <v>811.30780890787037</v>
      </c>
      <c r="L183">
        <f t="shared" si="6"/>
        <v>267.79345566935297</v>
      </c>
      <c r="M183">
        <f t="shared" si="7"/>
        <v>222.36382905749966</v>
      </c>
    </row>
    <row r="184" spans="1:13" x14ac:dyDescent="0.2">
      <c r="A184" s="31">
        <v>1424</v>
      </c>
      <c r="C184" s="33"/>
      <c r="D184" s="33">
        <v>255.57486137642181</v>
      </c>
      <c r="G184" s="34">
        <f t="shared" si="4"/>
        <v>133.98404040987216</v>
      </c>
      <c r="H184" s="34">
        <v>970.76698395863787</v>
      </c>
      <c r="I184" s="34">
        <f t="shared" si="5"/>
        <v>214.1390651187497</v>
      </c>
      <c r="J184" s="34">
        <v>707.36137490541637</v>
      </c>
      <c r="L184">
        <f t="shared" si="6"/>
        <v>271.24650130449356</v>
      </c>
      <c r="M184">
        <f t="shared" si="7"/>
        <v>230.84595153750652</v>
      </c>
    </row>
    <row r="185" spans="1:13" x14ac:dyDescent="0.2">
      <c r="A185" s="31">
        <v>1425</v>
      </c>
      <c r="C185" s="33"/>
      <c r="D185" s="33">
        <v>264.9943744236794</v>
      </c>
      <c r="G185" s="34">
        <f t="shared" si="4"/>
        <v>145.95409012803921</v>
      </c>
      <c r="H185" s="34">
        <v>1057.494694417232</v>
      </c>
      <c r="I185" s="34">
        <f t="shared" si="5"/>
        <v>229.16292601914606</v>
      </c>
      <c r="J185" s="34">
        <v>756.9894000254418</v>
      </c>
      <c r="L185">
        <f t="shared" si="6"/>
        <v>263.23358400612159</v>
      </c>
      <c r="M185">
        <f t="shared" si="7"/>
        <v>225.29296192240554</v>
      </c>
    </row>
    <row r="186" spans="1:13" x14ac:dyDescent="0.2">
      <c r="A186" s="31">
        <v>1426</v>
      </c>
      <c r="C186" s="33"/>
      <c r="D186" s="33">
        <v>261.41210098060617</v>
      </c>
      <c r="G186" s="34">
        <f t="shared" si="4"/>
        <v>149.46061880788827</v>
      </c>
      <c r="H186" s="34">
        <v>1082.9008716028748</v>
      </c>
      <c r="I186" s="34">
        <f t="shared" si="5"/>
        <v>234.26405654276945</v>
      </c>
      <c r="J186" s="34">
        <v>773.83986445966946</v>
      </c>
      <c r="L186">
        <f t="shared" si="6"/>
        <v>248.86745140736713</v>
      </c>
      <c r="M186">
        <f t="shared" si="7"/>
        <v>211.1824683423024</v>
      </c>
    </row>
    <row r="187" spans="1:13" x14ac:dyDescent="0.2">
      <c r="A187" s="31">
        <v>1427</v>
      </c>
      <c r="C187" s="33"/>
      <c r="D187" s="33">
        <v>258.87954812521468</v>
      </c>
      <c r="G187" s="34">
        <f t="shared" si="4"/>
        <v>141.32029434931218</v>
      </c>
      <c r="H187" s="34">
        <v>1023.9210244589729</v>
      </c>
      <c r="I187" s="34">
        <f t="shared" si="5"/>
        <v>203.29205807888968</v>
      </c>
      <c r="J187" s="34">
        <v>671.53066924192967</v>
      </c>
      <c r="L187">
        <f t="shared" si="6"/>
        <v>244.72854994550448</v>
      </c>
      <c r="M187">
        <f t="shared" si="7"/>
        <v>209.14567135666556</v>
      </c>
    </row>
    <row r="188" spans="1:13" x14ac:dyDescent="0.2">
      <c r="A188" s="31">
        <v>1428</v>
      </c>
      <c r="C188" s="33"/>
      <c r="D188" s="33">
        <v>203.47637213091377</v>
      </c>
      <c r="G188" s="34">
        <f t="shared" ref="G188:G251" si="8">100*H188/H$660</f>
        <v>130.85111205666567</v>
      </c>
      <c r="H188" s="34">
        <v>948.06768784025712</v>
      </c>
      <c r="I188" s="34">
        <f t="shared" ref="I188:I251" si="9">100*J188/J$660</f>
        <v>175.05423595195705</v>
      </c>
      <c r="J188" s="34">
        <v>578.25322510549915</v>
      </c>
      <c r="L188">
        <f t="shared" si="6"/>
        <v>239.30993400540834</v>
      </c>
      <c r="M188">
        <f t="shared" si="7"/>
        <v>204.66502762476841</v>
      </c>
    </row>
    <row r="189" spans="1:13" x14ac:dyDescent="0.2">
      <c r="A189" s="31">
        <v>1429</v>
      </c>
      <c r="C189" s="33"/>
      <c r="D189" s="33">
        <v>234.88035406710824</v>
      </c>
      <c r="G189" s="34">
        <f t="shared" si="8"/>
        <v>132.82364361034857</v>
      </c>
      <c r="H189" s="34">
        <v>962.35945349588451</v>
      </c>
      <c r="I189" s="34">
        <f t="shared" si="9"/>
        <v>203.95508019056564</v>
      </c>
      <c r="J189" s="34">
        <v>673.7208171826976</v>
      </c>
      <c r="L189">
        <f t="shared" si="6"/>
        <v>235.59472474067124</v>
      </c>
      <c r="M189">
        <f t="shared" si="7"/>
        <v>202.99000071583652</v>
      </c>
    </row>
    <row r="190" spans="1:13" x14ac:dyDescent="0.2">
      <c r="A190" s="31">
        <v>1430</v>
      </c>
      <c r="C190" s="33"/>
      <c r="D190" s="33">
        <v>237.90129472319882</v>
      </c>
      <c r="G190" s="34">
        <f t="shared" si="8"/>
        <v>134.67873137412477</v>
      </c>
      <c r="H190" s="34">
        <v>975.80029277726885</v>
      </c>
      <c r="I190" s="34">
        <f t="shared" si="9"/>
        <v>206.75970735966018</v>
      </c>
      <c r="J190" s="34">
        <v>682.9852871164187</v>
      </c>
      <c r="L190">
        <f t="shared" ref="L190:L253" si="10">+(D188+D189+D190+D191+D192)/5</f>
        <v>229.05911306384678</v>
      </c>
      <c r="M190">
        <f t="shared" ref="M190:M253" si="11">+(I188+I189+I190+I191+I192)/5</f>
        <v>204.54859172810123</v>
      </c>
    </row>
    <row r="191" spans="1:13" x14ac:dyDescent="0.2">
      <c r="A191" s="31">
        <v>1431</v>
      </c>
      <c r="C191" s="33"/>
      <c r="D191" s="33">
        <v>242.83605465692065</v>
      </c>
      <c r="G191" s="34">
        <f t="shared" si="8"/>
        <v>140.30627379877797</v>
      </c>
      <c r="H191" s="34">
        <v>1016.5740473973551</v>
      </c>
      <c r="I191" s="34">
        <f t="shared" si="9"/>
        <v>225.88892199811013</v>
      </c>
      <c r="J191" s="34">
        <v>746.1744467403812</v>
      </c>
      <c r="L191">
        <f t="shared" si="10"/>
        <v>234.30338869910329</v>
      </c>
      <c r="M191">
        <f t="shared" si="11"/>
        <v>212.60502039520421</v>
      </c>
    </row>
    <row r="192" spans="1:13" x14ac:dyDescent="0.2">
      <c r="A192" s="31">
        <v>1432</v>
      </c>
      <c r="C192" s="33"/>
      <c r="D192" s="33">
        <v>226.20148974109253</v>
      </c>
      <c r="G192" s="34">
        <f t="shared" si="8"/>
        <v>131.65799586095758</v>
      </c>
      <c r="H192" s="34">
        <v>953.91387783946413</v>
      </c>
      <c r="I192" s="34">
        <f t="shared" si="9"/>
        <v>211.08501314021305</v>
      </c>
      <c r="J192" s="34">
        <v>697.27298488945962</v>
      </c>
      <c r="L192">
        <f t="shared" si="10"/>
        <v>234.85854560064817</v>
      </c>
      <c r="M192">
        <f t="shared" si="11"/>
        <v>213.63349227331364</v>
      </c>
    </row>
    <row r="193" spans="1:13" x14ac:dyDescent="0.2">
      <c r="A193" s="31">
        <v>1433</v>
      </c>
      <c r="C193" s="33"/>
      <c r="D193" s="33">
        <v>229.69775030719609</v>
      </c>
      <c r="G193" s="34">
        <f t="shared" si="8"/>
        <v>134.82803314921648</v>
      </c>
      <c r="H193" s="34">
        <v>976.88204276377519</v>
      </c>
      <c r="I193" s="34">
        <f t="shared" si="9"/>
        <v>215.33637928747211</v>
      </c>
      <c r="J193" s="34">
        <v>711.31643932167106</v>
      </c>
      <c r="L193">
        <f t="shared" si="10"/>
        <v>229.46585382468484</v>
      </c>
      <c r="M193">
        <f t="shared" si="11"/>
        <v>210.50510152119654</v>
      </c>
    </row>
    <row r="194" spans="1:13" x14ac:dyDescent="0.2">
      <c r="A194" s="31">
        <v>1434</v>
      </c>
      <c r="C194" s="33"/>
      <c r="D194" s="33">
        <v>237.65613857483291</v>
      </c>
      <c r="G194" s="34">
        <f t="shared" si="8"/>
        <v>132.95357712996901</v>
      </c>
      <c r="H194" s="34">
        <v>963.30087286621551</v>
      </c>
      <c r="I194" s="34">
        <f t="shared" si="9"/>
        <v>209.09743958111258</v>
      </c>
      <c r="J194" s="34">
        <v>690.70747212460617</v>
      </c>
      <c r="L194">
        <f t="shared" si="10"/>
        <v>223.58964562705404</v>
      </c>
      <c r="M194">
        <f t="shared" si="11"/>
        <v>202.6151675028006</v>
      </c>
    </row>
    <row r="195" spans="1:13" x14ac:dyDescent="0.2">
      <c r="A195" s="31">
        <v>1435</v>
      </c>
      <c r="C195" s="33"/>
      <c r="D195" s="33">
        <v>210.93783584338209</v>
      </c>
      <c r="G195" s="34">
        <f t="shared" si="8"/>
        <v>130.74880463327446</v>
      </c>
      <c r="H195" s="34">
        <v>947.3264303849794</v>
      </c>
      <c r="I195" s="34">
        <f t="shared" si="9"/>
        <v>191.11775359907477</v>
      </c>
      <c r="J195" s="34">
        <v>631.31552797107611</v>
      </c>
      <c r="L195">
        <f t="shared" si="10"/>
        <v>219.57330088579221</v>
      </c>
      <c r="M195">
        <f t="shared" si="11"/>
        <v>196.14267559687971</v>
      </c>
    </row>
    <row r="196" spans="1:13" x14ac:dyDescent="0.2">
      <c r="A196" s="31">
        <v>1436</v>
      </c>
      <c r="C196" s="33"/>
      <c r="D196" s="33">
        <v>213.45501366876653</v>
      </c>
      <c r="G196" s="34">
        <f t="shared" si="8"/>
        <v>126.21065157431137</v>
      </c>
      <c r="H196" s="34">
        <v>914.44572948720543</v>
      </c>
      <c r="I196" s="34">
        <f t="shared" si="9"/>
        <v>186.43925190613041</v>
      </c>
      <c r="J196" s="34">
        <v>615.861125066201</v>
      </c>
      <c r="L196">
        <f t="shared" si="10"/>
        <v>210.75397278792678</v>
      </c>
      <c r="M196">
        <f t="shared" si="11"/>
        <v>186.33078617269075</v>
      </c>
    </row>
    <row r="197" spans="1:13" x14ac:dyDescent="0.2">
      <c r="A197" s="31">
        <v>1437</v>
      </c>
      <c r="C197" s="33"/>
      <c r="D197" s="33">
        <v>206.11976603478351</v>
      </c>
      <c r="G197" s="34">
        <f t="shared" si="8"/>
        <v>115.35882851579282</v>
      </c>
      <c r="H197" s="34">
        <v>835.82001026912269</v>
      </c>
      <c r="I197" s="34">
        <f t="shared" si="9"/>
        <v>178.72255361060863</v>
      </c>
      <c r="J197" s="34">
        <v>590.37070689787856</v>
      </c>
      <c r="L197">
        <f t="shared" si="10"/>
        <v>206.08290503352964</v>
      </c>
      <c r="M197">
        <f t="shared" si="11"/>
        <v>186.61457574601286</v>
      </c>
    </row>
    <row r="198" spans="1:13" x14ac:dyDescent="0.2">
      <c r="A198" s="31">
        <v>1438</v>
      </c>
      <c r="C198" s="33"/>
      <c r="D198" s="33">
        <v>185.60110981786895</v>
      </c>
      <c r="G198" s="34">
        <f t="shared" si="8"/>
        <v>102.73607038859437</v>
      </c>
      <c r="H198" s="34">
        <v>744.36317108966364</v>
      </c>
      <c r="I198" s="34">
        <f t="shared" si="9"/>
        <v>166.2769321665273</v>
      </c>
      <c r="J198" s="34">
        <v>549.25932961902595</v>
      </c>
      <c r="L198">
        <f t="shared" si="10"/>
        <v>211.85069054267669</v>
      </c>
      <c r="M198">
        <f t="shared" si="11"/>
        <v>189.18489074243183</v>
      </c>
    </row>
    <row r="199" spans="1:13" x14ac:dyDescent="0.2">
      <c r="A199" s="31">
        <v>1439</v>
      </c>
      <c r="C199" s="33"/>
      <c r="D199" s="33">
        <v>214.30079980284717</v>
      </c>
      <c r="G199" s="34">
        <f t="shared" si="8"/>
        <v>130.74699371215712</v>
      </c>
      <c r="H199" s="34">
        <v>947.31330955039414</v>
      </c>
      <c r="I199" s="34">
        <f t="shared" si="9"/>
        <v>210.51638744772308</v>
      </c>
      <c r="J199" s="34">
        <v>695.39465478923626</v>
      </c>
      <c r="L199">
        <f t="shared" si="10"/>
        <v>212.56161860820831</v>
      </c>
      <c r="M199">
        <f t="shared" si="11"/>
        <v>188.9290470826075</v>
      </c>
    </row>
    <row r="200" spans="1:13" x14ac:dyDescent="0.2">
      <c r="A200" s="31">
        <v>1440</v>
      </c>
      <c r="C200" s="33"/>
      <c r="D200" s="33">
        <v>239.77676338911746</v>
      </c>
      <c r="G200" s="34">
        <f t="shared" si="8"/>
        <v>156.10137535785049</v>
      </c>
      <c r="H200" s="34">
        <v>1131.0157604171652</v>
      </c>
      <c r="I200" s="34">
        <f t="shared" si="9"/>
        <v>203.96932858116975</v>
      </c>
      <c r="J200" s="34">
        <v>673.76788361199362</v>
      </c>
      <c r="L200">
        <f t="shared" si="10"/>
        <v>219.15465860857603</v>
      </c>
      <c r="M200">
        <f t="shared" si="11"/>
        <v>197.48192580082542</v>
      </c>
    </row>
    <row r="201" spans="1:13" x14ac:dyDescent="0.2">
      <c r="A201" s="31">
        <v>1441</v>
      </c>
      <c r="C201" s="33"/>
      <c r="D201" s="33">
        <v>217.0096539964243</v>
      </c>
      <c r="G201" s="34">
        <f t="shared" si="8"/>
        <v>135.29938135096168</v>
      </c>
      <c r="H201" s="34">
        <v>980.29714556857766</v>
      </c>
      <c r="I201" s="34">
        <f t="shared" si="9"/>
        <v>185.16003360700867</v>
      </c>
      <c r="J201" s="34">
        <v>611.63550834199827</v>
      </c>
      <c r="L201">
        <f t="shared" si="10"/>
        <v>230.96769280322275</v>
      </c>
      <c r="M201">
        <f t="shared" si="11"/>
        <v>208.58955516404131</v>
      </c>
    </row>
    <row r="202" spans="1:13" x14ac:dyDescent="0.2">
      <c r="A202" s="31">
        <v>1442</v>
      </c>
      <c r="C202" s="33"/>
      <c r="D202" s="33">
        <v>239.0849660366224</v>
      </c>
      <c r="G202" s="34">
        <f t="shared" si="8"/>
        <v>164.00823404875362</v>
      </c>
      <c r="H202" s="34">
        <v>1188.3040563998384</v>
      </c>
      <c r="I202" s="34">
        <f t="shared" si="9"/>
        <v>221.48694720169843</v>
      </c>
      <c r="J202" s="34">
        <v>731.63348971060225</v>
      </c>
      <c r="L202">
        <f t="shared" si="10"/>
        <v>245.77787867808075</v>
      </c>
      <c r="M202">
        <f t="shared" si="11"/>
        <v>227.82778783493305</v>
      </c>
    </row>
    <row r="203" spans="1:13" x14ac:dyDescent="0.2">
      <c r="A203" s="31">
        <v>1443</v>
      </c>
      <c r="C203" s="33"/>
      <c r="D203" s="33">
        <v>244.66628079110234</v>
      </c>
      <c r="G203" s="34">
        <f t="shared" si="8"/>
        <v>146.86819428090948</v>
      </c>
      <c r="H203" s="34">
        <v>1064.1177379438441</v>
      </c>
      <c r="I203" s="34">
        <f t="shared" si="9"/>
        <v>221.81507898260659</v>
      </c>
      <c r="J203" s="34">
        <v>732.71740098837245</v>
      </c>
      <c r="L203">
        <f t="shared" si="10"/>
        <v>236.20798125319146</v>
      </c>
      <c r="M203">
        <f t="shared" si="11"/>
        <v>222.03156482478198</v>
      </c>
    </row>
    <row r="204" spans="1:13" x14ac:dyDescent="0.2">
      <c r="A204" s="31">
        <v>1444</v>
      </c>
      <c r="C204" s="33"/>
      <c r="D204" s="33">
        <v>288.35172917713714</v>
      </c>
      <c r="G204" s="34">
        <f t="shared" si="8"/>
        <v>180.15843703248706</v>
      </c>
      <c r="H204" s="34">
        <v>1305.318618678134</v>
      </c>
      <c r="I204" s="34">
        <f t="shared" si="9"/>
        <v>306.70755080218186</v>
      </c>
      <c r="J204" s="34">
        <v>1013.1410385535867</v>
      </c>
      <c r="L204">
        <f t="shared" si="10"/>
        <v>241.80590466687849</v>
      </c>
      <c r="M204">
        <f t="shared" si="11"/>
        <v>229.56686820044106</v>
      </c>
    </row>
    <row r="205" spans="1:13" x14ac:dyDescent="0.2">
      <c r="A205" s="31">
        <v>1445</v>
      </c>
      <c r="C205" s="33"/>
      <c r="D205" s="33">
        <v>191.92727626467115</v>
      </c>
      <c r="G205" s="34">
        <f t="shared" si="8"/>
        <v>125.97302660449587</v>
      </c>
      <c r="H205" s="34">
        <v>912.7240432732699</v>
      </c>
      <c r="I205" s="34">
        <f t="shared" si="9"/>
        <v>174.98821353041444</v>
      </c>
      <c r="J205" s="34">
        <v>578.03513453500432</v>
      </c>
      <c r="L205">
        <f t="shared" si="10"/>
        <v>242.67891624001163</v>
      </c>
      <c r="M205">
        <f t="shared" si="11"/>
        <v>231.18198349947755</v>
      </c>
    </row>
    <row r="206" spans="1:13" x14ac:dyDescent="0.2">
      <c r="A206" s="31">
        <v>1446</v>
      </c>
      <c r="C206" s="33"/>
      <c r="D206" s="33">
        <v>244.99927106485958</v>
      </c>
      <c r="G206" s="34">
        <f t="shared" si="8"/>
        <v>132.17639347005024</v>
      </c>
      <c r="H206" s="34">
        <v>957.66987207527586</v>
      </c>
      <c r="I206" s="34">
        <f t="shared" si="9"/>
        <v>222.83655048530395</v>
      </c>
      <c r="J206" s="34">
        <v>736.09160777392094</v>
      </c>
      <c r="L206">
        <f t="shared" si="10"/>
        <v>233.56860296000454</v>
      </c>
      <c r="M206">
        <f t="shared" si="11"/>
        <v>227.03531516176145</v>
      </c>
    </row>
    <row r="207" spans="1:13" x14ac:dyDescent="0.2">
      <c r="A207" s="31">
        <v>1447</v>
      </c>
      <c r="C207" s="33"/>
      <c r="D207" s="33">
        <v>243.4500239022878</v>
      </c>
      <c r="G207" s="34">
        <f t="shared" si="8"/>
        <v>134.4198696549326</v>
      </c>
      <c r="H207" s="34">
        <v>973.92473797511639</v>
      </c>
      <c r="I207" s="34">
        <f t="shared" si="9"/>
        <v>229.56252369688087</v>
      </c>
      <c r="J207" s="34">
        <v>758.30938319887525</v>
      </c>
      <c r="L207">
        <f t="shared" si="10"/>
        <v>227.29724208891179</v>
      </c>
      <c r="M207">
        <f t="shared" si="11"/>
        <v>207.20760755507908</v>
      </c>
    </row>
    <row r="208" spans="1:13" x14ac:dyDescent="0.2">
      <c r="A208" s="31">
        <v>1448</v>
      </c>
      <c r="C208" s="33"/>
      <c r="D208" s="33">
        <v>199.11471439106703</v>
      </c>
      <c r="G208" s="34">
        <f t="shared" si="8"/>
        <v>140.25604308456633</v>
      </c>
      <c r="H208" s="34">
        <v>1016.2101061489188</v>
      </c>
      <c r="I208" s="34">
        <f t="shared" si="9"/>
        <v>201.08173729402625</v>
      </c>
      <c r="J208" s="34">
        <v>664.22935993390604</v>
      </c>
      <c r="L208">
        <f t="shared" si="10"/>
        <v>225.79549483478846</v>
      </c>
      <c r="M208">
        <f t="shared" si="11"/>
        <v>207.84521263742462</v>
      </c>
    </row>
    <row r="209" spans="1:13" x14ac:dyDescent="0.2">
      <c r="A209" s="31">
        <v>1449</v>
      </c>
      <c r="C209" s="33"/>
      <c r="D209" s="33">
        <v>256.99492482167329</v>
      </c>
      <c r="G209" s="34">
        <f t="shared" si="8"/>
        <v>122.49268743264631</v>
      </c>
      <c r="H209" s="34">
        <v>887.50761935685432</v>
      </c>
      <c r="I209" s="34">
        <f t="shared" si="9"/>
        <v>207.56901276876977</v>
      </c>
      <c r="J209" s="34">
        <v>685.65864980523361</v>
      </c>
      <c r="L209">
        <f t="shared" si="10"/>
        <v>221.15940589192246</v>
      </c>
      <c r="M209">
        <f t="shared" si="11"/>
        <v>207.47193151286078</v>
      </c>
    </row>
    <row r="210" spans="1:13" x14ac:dyDescent="0.2">
      <c r="A210" s="31">
        <v>1450</v>
      </c>
      <c r="C210" s="33"/>
      <c r="D210" s="33">
        <v>184.41853999405458</v>
      </c>
      <c r="G210" s="34">
        <f t="shared" si="8"/>
        <v>108.49303145204614</v>
      </c>
      <c r="H210" s="34">
        <v>786.07461456634962</v>
      </c>
      <c r="I210" s="34">
        <f t="shared" si="9"/>
        <v>178.17623894214222</v>
      </c>
      <c r="J210" s="34">
        <v>588.56607636583112</v>
      </c>
      <c r="L210">
        <f t="shared" si="10"/>
        <v>222.20702291488118</v>
      </c>
      <c r="M210">
        <f t="shared" si="11"/>
        <v>210.62334427827281</v>
      </c>
    </row>
    <row r="211" spans="1:13" x14ac:dyDescent="0.2">
      <c r="A211" s="31">
        <v>1451</v>
      </c>
      <c r="C211" s="33"/>
      <c r="D211" s="33">
        <v>221.81882635052972</v>
      </c>
      <c r="G211" s="34">
        <f t="shared" si="8"/>
        <v>122.81019761584295</v>
      </c>
      <c r="H211" s="34">
        <v>889.80810531006966</v>
      </c>
      <c r="I211" s="34">
        <f t="shared" si="9"/>
        <v>220.97014486248491</v>
      </c>
      <c r="J211" s="34">
        <v>729.92634667708967</v>
      </c>
      <c r="L211">
        <f t="shared" si="10"/>
        <v>231.73618128506035</v>
      </c>
      <c r="M211">
        <f t="shared" si="11"/>
        <v>214.86230079907045</v>
      </c>
    </row>
    <row r="212" spans="1:13" x14ac:dyDescent="0.2">
      <c r="A212" s="31">
        <v>1452</v>
      </c>
      <c r="C212" s="33"/>
      <c r="D212" s="33">
        <v>248.6881090170813</v>
      </c>
      <c r="G212" s="34">
        <f t="shared" si="8"/>
        <v>156.81508764407093</v>
      </c>
      <c r="H212" s="34">
        <v>1136.1868861825096</v>
      </c>
      <c r="I212" s="34">
        <f t="shared" si="9"/>
        <v>245.31958752394098</v>
      </c>
      <c r="J212" s="34">
        <v>810.35938316969202</v>
      </c>
      <c r="L212">
        <f t="shared" si="10"/>
        <v>235.41497437384777</v>
      </c>
      <c r="M212">
        <f t="shared" si="11"/>
        <v>214.87620995282685</v>
      </c>
    </row>
    <row r="213" spans="1:13" x14ac:dyDescent="0.2">
      <c r="A213" s="31">
        <v>1453</v>
      </c>
      <c r="C213" s="33"/>
      <c r="D213" s="33">
        <v>246.76050624196299</v>
      </c>
      <c r="G213" s="34">
        <f t="shared" si="8"/>
        <v>150.01689402967239</v>
      </c>
      <c r="H213" s="34">
        <v>1086.9313040159468</v>
      </c>
      <c r="I213" s="34">
        <f t="shared" si="9"/>
        <v>222.27651989801439</v>
      </c>
      <c r="J213" s="34">
        <v>734.24166971617069</v>
      </c>
      <c r="L213">
        <f t="shared" si="10"/>
        <v>247.94441374148988</v>
      </c>
      <c r="M213">
        <f t="shared" si="11"/>
        <v>226.47907599091212</v>
      </c>
    </row>
    <row r="214" spans="1:13" x14ac:dyDescent="0.2">
      <c r="A214" s="31">
        <v>1454</v>
      </c>
      <c r="C214" s="33"/>
      <c r="D214" s="33">
        <v>275.38889026561031</v>
      </c>
      <c r="G214" s="34">
        <f t="shared" si="8"/>
        <v>159.30848680453593</v>
      </c>
      <c r="H214" s="34">
        <v>1154.2525421770968</v>
      </c>
      <c r="I214" s="34">
        <f t="shared" si="9"/>
        <v>207.6385585375518</v>
      </c>
      <c r="J214" s="34">
        <v>685.88837897957751</v>
      </c>
      <c r="L214">
        <f t="shared" si="10"/>
        <v>253.33796845193373</v>
      </c>
      <c r="M214">
        <f t="shared" si="11"/>
        <v>225.90908315211806</v>
      </c>
    </row>
    <row r="215" spans="1:13" x14ac:dyDescent="0.2">
      <c r="A215" s="31">
        <v>1455</v>
      </c>
      <c r="C215" s="33"/>
      <c r="D215" s="33">
        <v>247.06573683226503</v>
      </c>
      <c r="G215" s="34">
        <f t="shared" si="8"/>
        <v>129.50760681751976</v>
      </c>
      <c r="H215" s="34">
        <v>938.33346483169203</v>
      </c>
      <c r="I215" s="34">
        <f t="shared" si="9"/>
        <v>236.19056913256853</v>
      </c>
      <c r="J215" s="34">
        <v>780.20367572193106</v>
      </c>
      <c r="L215">
        <f t="shared" si="10"/>
        <v>253.05681757696465</v>
      </c>
      <c r="M215">
        <f t="shared" si="11"/>
        <v>217.69493806392543</v>
      </c>
    </row>
    <row r="216" spans="1:13" x14ac:dyDescent="0.2">
      <c r="A216" s="31">
        <v>1456</v>
      </c>
      <c r="C216" s="33"/>
      <c r="D216" s="33">
        <v>248.78659990274897</v>
      </c>
      <c r="G216" s="34">
        <f t="shared" si="8"/>
        <v>122.323369329705</v>
      </c>
      <c r="H216" s="34">
        <v>886.28084321531458</v>
      </c>
      <c r="I216" s="34">
        <f t="shared" si="9"/>
        <v>218.12018066851448</v>
      </c>
      <c r="J216" s="34">
        <v>720.51211583807765</v>
      </c>
      <c r="L216">
        <f t="shared" si="10"/>
        <v>247.39018667340684</v>
      </c>
      <c r="M216">
        <f t="shared" si="11"/>
        <v>212.26976736440437</v>
      </c>
    </row>
    <row r="217" spans="1:13" x14ac:dyDescent="0.2">
      <c r="A217" s="31">
        <v>1457</v>
      </c>
      <c r="C217" s="33"/>
      <c r="D217" s="33">
        <v>247.28235464223602</v>
      </c>
      <c r="G217" s="34">
        <f t="shared" si="8"/>
        <v>122.48569964773094</v>
      </c>
      <c r="H217" s="34">
        <v>887.45699011126578</v>
      </c>
      <c r="I217" s="34">
        <f t="shared" si="9"/>
        <v>204.24886208297781</v>
      </c>
      <c r="J217" s="34">
        <v>674.69126114734161</v>
      </c>
      <c r="L217">
        <f t="shared" si="10"/>
        <v>234.42048396330205</v>
      </c>
      <c r="M217">
        <f t="shared" si="11"/>
        <v>205.8004051188031</v>
      </c>
    </row>
    <row r="218" spans="1:13" x14ac:dyDescent="0.2">
      <c r="A218" s="31">
        <v>1458</v>
      </c>
      <c r="C218" s="33"/>
      <c r="D218" s="33">
        <v>218.42735172417389</v>
      </c>
      <c r="G218" s="34">
        <f t="shared" si="8"/>
        <v>149.09055986455974</v>
      </c>
      <c r="H218" s="34">
        <v>1080.2196492483092</v>
      </c>
      <c r="I218" s="34">
        <f t="shared" si="9"/>
        <v>195.15066640040919</v>
      </c>
      <c r="J218" s="34">
        <v>644.63736974919175</v>
      </c>
      <c r="L218">
        <f t="shared" si="10"/>
        <v>235.03551000887836</v>
      </c>
      <c r="M218">
        <f t="shared" si="11"/>
        <v>210.57929253898652</v>
      </c>
    </row>
    <row r="219" spans="1:13" x14ac:dyDescent="0.2">
      <c r="A219" s="31">
        <v>1459</v>
      </c>
      <c r="C219" s="33"/>
      <c r="D219" s="33">
        <v>210.54037671508644</v>
      </c>
      <c r="G219" s="34">
        <f t="shared" si="8"/>
        <v>136.91414353164868</v>
      </c>
      <c r="H219" s="34">
        <v>991.99673163241528</v>
      </c>
      <c r="I219" s="34">
        <f t="shared" si="9"/>
        <v>175.29174730954557</v>
      </c>
      <c r="J219" s="34">
        <v>579.03779171582914</v>
      </c>
      <c r="L219">
        <f t="shared" si="10"/>
        <v>228.84222859956861</v>
      </c>
      <c r="M219">
        <f t="shared" si="11"/>
        <v>203.90820154186187</v>
      </c>
    </row>
    <row r="220" spans="1:13" x14ac:dyDescent="0.2">
      <c r="A220" s="31">
        <v>1460</v>
      </c>
      <c r="C220" s="33"/>
      <c r="D220" s="33">
        <v>250.14086706014652</v>
      </c>
      <c r="G220" s="34">
        <f t="shared" si="8"/>
        <v>150.03551316599018</v>
      </c>
      <c r="H220" s="34">
        <v>1087.0662069697005</v>
      </c>
      <c r="I220" s="34">
        <f t="shared" si="9"/>
        <v>260.08500623348556</v>
      </c>
      <c r="J220" s="34">
        <v>859.13370126828681</v>
      </c>
      <c r="L220">
        <f t="shared" si="10"/>
        <v>232.92632551293377</v>
      </c>
      <c r="M220">
        <f t="shared" si="11"/>
        <v>206.38042694529722</v>
      </c>
    </row>
    <row r="221" spans="1:13" x14ac:dyDescent="0.2">
      <c r="A221" s="31">
        <v>1461</v>
      </c>
      <c r="C221" s="33"/>
      <c r="D221" s="33">
        <v>217.82019285620015</v>
      </c>
      <c r="G221" s="34">
        <f t="shared" si="8"/>
        <v>113.78270948320441</v>
      </c>
      <c r="H221" s="34">
        <v>824.40040898717098</v>
      </c>
      <c r="I221" s="34">
        <f t="shared" si="9"/>
        <v>184.76472568289122</v>
      </c>
      <c r="J221" s="34">
        <v>610.32969542757439</v>
      </c>
      <c r="L221">
        <f t="shared" si="10"/>
        <v>238.93915280906884</v>
      </c>
      <c r="M221">
        <f t="shared" si="11"/>
        <v>201.54848564576614</v>
      </c>
    </row>
    <row r="222" spans="1:13" x14ac:dyDescent="0.2">
      <c r="A222" s="31">
        <v>1462</v>
      </c>
      <c r="C222" s="33"/>
      <c r="D222" s="33">
        <v>267.70283920906184</v>
      </c>
      <c r="G222" s="34">
        <f t="shared" si="8"/>
        <v>123.59338782076397</v>
      </c>
      <c r="H222" s="34">
        <v>895.4826258781261</v>
      </c>
      <c r="I222" s="34">
        <f t="shared" si="9"/>
        <v>216.60998910015456</v>
      </c>
      <c r="J222" s="34">
        <v>715.52352964259171</v>
      </c>
      <c r="L222">
        <f t="shared" si="10"/>
        <v>241.56561186182813</v>
      </c>
      <c r="M222">
        <f t="shared" si="11"/>
        <v>200.42432365090843</v>
      </c>
    </row>
    <row r="223" spans="1:13" x14ac:dyDescent="0.2">
      <c r="A223" s="31">
        <v>1463</v>
      </c>
      <c r="C223" s="33"/>
      <c r="D223" s="33">
        <v>248.49148820484945</v>
      </c>
      <c r="G223" s="34">
        <f t="shared" si="8"/>
        <v>104.23612443740402</v>
      </c>
      <c r="H223" s="34">
        <v>755.23165169588515</v>
      </c>
      <c r="I223" s="34">
        <f t="shared" si="9"/>
        <v>170.99095990275373</v>
      </c>
      <c r="J223" s="34">
        <v>564.83108500606966</v>
      </c>
      <c r="L223">
        <f t="shared" si="10"/>
        <v>241.57277114114254</v>
      </c>
      <c r="M223">
        <f t="shared" si="11"/>
        <v>198.22235713773824</v>
      </c>
    </row>
    <row r="224" spans="1:13" x14ac:dyDescent="0.2">
      <c r="A224" s="31">
        <v>1464</v>
      </c>
      <c r="C224" s="33"/>
      <c r="D224" s="33">
        <v>223.67267197888253</v>
      </c>
      <c r="G224" s="34">
        <f t="shared" si="8"/>
        <v>138.89735705428956</v>
      </c>
      <c r="H224" s="34">
        <v>1006.3658923476059</v>
      </c>
      <c r="I224" s="34">
        <f t="shared" si="9"/>
        <v>169.67093733525718</v>
      </c>
      <c r="J224" s="34">
        <v>560.4706803422464</v>
      </c>
      <c r="L224">
        <f t="shared" si="10"/>
        <v>244.75260956502234</v>
      </c>
      <c r="M224">
        <f t="shared" si="11"/>
        <v>199.55023959267308</v>
      </c>
    </row>
    <row r="225" spans="1:13" x14ac:dyDescent="0.2">
      <c r="A225" s="31">
        <v>1465</v>
      </c>
      <c r="C225" s="33"/>
      <c r="D225" s="33">
        <v>250.17666345671859</v>
      </c>
      <c r="G225" s="34">
        <f t="shared" si="8"/>
        <v>146.63049130287001</v>
      </c>
      <c r="H225" s="34">
        <v>1062.3954865296946</v>
      </c>
      <c r="I225" s="34">
        <f t="shared" si="9"/>
        <v>249.0751736676344</v>
      </c>
      <c r="J225" s="34">
        <v>822.76513723752419</v>
      </c>
      <c r="L225">
        <f t="shared" si="10"/>
        <v>239.9241781103936</v>
      </c>
      <c r="M225">
        <f t="shared" si="11"/>
        <v>194.84260353715618</v>
      </c>
    </row>
    <row r="226" spans="1:13" x14ac:dyDescent="0.2">
      <c r="A226" s="31">
        <v>1466</v>
      </c>
      <c r="C226" s="33"/>
      <c r="D226" s="33">
        <v>233.71938497559933</v>
      </c>
      <c r="G226" s="34">
        <f t="shared" si="8"/>
        <v>127.31792867382285</v>
      </c>
      <c r="H226" s="34">
        <v>922.46838686498688</v>
      </c>
      <c r="I226" s="34">
        <f t="shared" si="9"/>
        <v>191.40413795756544</v>
      </c>
      <c r="J226" s="34">
        <v>632.26153580697019</v>
      </c>
      <c r="L226">
        <f t="shared" si="10"/>
        <v>237.58818644649145</v>
      </c>
      <c r="M226">
        <f t="shared" si="11"/>
        <v>212.29571901745649</v>
      </c>
    </row>
    <row r="227" spans="1:13" x14ac:dyDescent="0.2">
      <c r="A227" s="31">
        <v>1467</v>
      </c>
      <c r="C227" s="33"/>
      <c r="D227" s="33">
        <v>243.5606819359183</v>
      </c>
      <c r="G227" s="34">
        <f t="shared" si="8"/>
        <v>128.95206664948319</v>
      </c>
      <c r="H227" s="34">
        <v>934.3083581716528</v>
      </c>
      <c r="I227" s="34">
        <f t="shared" si="9"/>
        <v>193.07180882257015</v>
      </c>
      <c r="J227" s="34">
        <v>637.7703202751627</v>
      </c>
      <c r="L227">
        <f t="shared" si="10"/>
        <v>235.04841260133503</v>
      </c>
      <c r="M227">
        <f t="shared" si="11"/>
        <v>222.4034898559853</v>
      </c>
    </row>
    <row r="228" spans="1:13" x14ac:dyDescent="0.2">
      <c r="A228" s="31">
        <v>1468</v>
      </c>
      <c r="C228" s="33"/>
      <c r="D228" s="33">
        <v>236.81152988533839</v>
      </c>
      <c r="G228" s="34">
        <f t="shared" si="8"/>
        <v>152.09161836216634</v>
      </c>
      <c r="H228" s="34">
        <v>1101.9634964818515</v>
      </c>
      <c r="I228" s="34">
        <f t="shared" si="9"/>
        <v>258.2565373042554</v>
      </c>
      <c r="J228" s="34">
        <v>853.09375570751376</v>
      </c>
      <c r="L228">
        <f t="shared" si="10"/>
        <v>235.16731399051505</v>
      </c>
      <c r="M228">
        <f t="shared" si="11"/>
        <v>218.94068707012076</v>
      </c>
    </row>
    <row r="229" spans="1:13" x14ac:dyDescent="0.2">
      <c r="A229" s="31">
        <v>1469</v>
      </c>
      <c r="C229" s="33"/>
      <c r="D229" s="33">
        <v>210.97380275310061</v>
      </c>
      <c r="G229" s="34">
        <f t="shared" si="8"/>
        <v>134.10416448664969</v>
      </c>
      <c r="H229" s="34">
        <v>971.63733006372195</v>
      </c>
      <c r="I229" s="34">
        <f t="shared" si="9"/>
        <v>220.20979152790099</v>
      </c>
      <c r="J229" s="34">
        <v>727.41468641618883</v>
      </c>
      <c r="L229">
        <f t="shared" si="10"/>
        <v>221.10373719434628</v>
      </c>
      <c r="M229">
        <f t="shared" si="11"/>
        <v>216.47765071451903</v>
      </c>
    </row>
    <row r="230" spans="1:13" x14ac:dyDescent="0.2">
      <c r="A230" s="31">
        <v>1470</v>
      </c>
      <c r="C230" s="33"/>
      <c r="D230" s="33">
        <v>250.77117040261862</v>
      </c>
      <c r="G230" s="34">
        <f t="shared" si="8"/>
        <v>133.50171774667595</v>
      </c>
      <c r="H230" s="34">
        <v>967.27236687130755</v>
      </c>
      <c r="I230" s="34">
        <f t="shared" si="9"/>
        <v>231.76115973831185</v>
      </c>
      <c r="J230" s="34">
        <v>765.5720945230363</v>
      </c>
      <c r="L230">
        <f t="shared" si="10"/>
        <v>220.26513665254305</v>
      </c>
      <c r="M230">
        <f t="shared" si="11"/>
        <v>212.33526521214944</v>
      </c>
    </row>
    <row r="231" spans="1:13" x14ac:dyDescent="0.2">
      <c r="A231" s="31">
        <v>1471</v>
      </c>
      <c r="C231" s="33"/>
      <c r="D231" s="33">
        <v>163.40150099475562</v>
      </c>
      <c r="G231" s="34">
        <f t="shared" si="8"/>
        <v>125.20593811307974</v>
      </c>
      <c r="H231" s="34">
        <v>907.16618594217721</v>
      </c>
      <c r="I231" s="34">
        <f t="shared" si="9"/>
        <v>179.08895617955676</v>
      </c>
      <c r="J231" s="34">
        <v>591.58103731935626</v>
      </c>
      <c r="L231">
        <f t="shared" si="10"/>
        <v>220.41129131996186</v>
      </c>
      <c r="M231">
        <f t="shared" si="11"/>
        <v>199.22155368363485</v>
      </c>
    </row>
    <row r="232" spans="1:13" x14ac:dyDescent="0.2">
      <c r="A232" s="31">
        <v>1472</v>
      </c>
      <c r="C232" s="33"/>
      <c r="D232" s="33">
        <v>239.367679226902</v>
      </c>
      <c r="G232" s="34">
        <f t="shared" si="8"/>
        <v>123.73721730430653</v>
      </c>
      <c r="H232" s="34">
        <v>896.52472696356745</v>
      </c>
      <c r="I232" s="34">
        <f t="shared" si="9"/>
        <v>172.35988131072202</v>
      </c>
      <c r="J232" s="34">
        <v>569.35301625080047</v>
      </c>
      <c r="L232">
        <f t="shared" si="10"/>
        <v>222.6064845568655</v>
      </c>
      <c r="M232">
        <f t="shared" si="11"/>
        <v>188.82026227124348</v>
      </c>
    </row>
    <row r="233" spans="1:13" x14ac:dyDescent="0.2">
      <c r="A233" s="31">
        <v>1473</v>
      </c>
      <c r="C233" s="33"/>
      <c r="D233" s="33">
        <v>237.54230322243234</v>
      </c>
      <c r="G233" s="34">
        <f t="shared" si="8"/>
        <v>130.79976699029032</v>
      </c>
      <c r="H233" s="34">
        <v>947.6956726728248</v>
      </c>
      <c r="I233" s="34">
        <f t="shared" si="9"/>
        <v>192.68797966168268</v>
      </c>
      <c r="J233" s="34">
        <v>636.50242493423741</v>
      </c>
      <c r="L233">
        <f t="shared" si="10"/>
        <v>218.53893362721828</v>
      </c>
      <c r="M233">
        <f t="shared" si="11"/>
        <v>177.96010440364552</v>
      </c>
    </row>
    <row r="234" spans="1:13" x14ac:dyDescent="0.2">
      <c r="A234" s="31">
        <v>1474</v>
      </c>
      <c r="C234" s="33"/>
      <c r="D234" s="33">
        <v>221.94976893761896</v>
      </c>
      <c r="G234" s="34">
        <f t="shared" si="8"/>
        <v>121.58788053103406</v>
      </c>
      <c r="H234" s="34">
        <v>880.95193806633574</v>
      </c>
      <c r="I234" s="34">
        <f t="shared" si="9"/>
        <v>168.20333446594404</v>
      </c>
      <c r="J234" s="34">
        <v>555.62277656123013</v>
      </c>
      <c r="L234">
        <f t="shared" si="10"/>
        <v>231.57941482604036</v>
      </c>
      <c r="M234">
        <f t="shared" si="11"/>
        <v>185.52619142787029</v>
      </c>
    </row>
    <row r="235" spans="1:13" x14ac:dyDescent="0.2">
      <c r="A235" s="31">
        <v>1475</v>
      </c>
      <c r="C235" s="33"/>
      <c r="D235" s="33">
        <v>230.43341575438251</v>
      </c>
      <c r="G235" s="34">
        <f t="shared" si="8"/>
        <v>115.88022595519143</v>
      </c>
      <c r="H235" s="34">
        <v>839.59773945343727</v>
      </c>
      <c r="I235" s="34">
        <f t="shared" si="9"/>
        <v>177.46037040032215</v>
      </c>
      <c r="J235" s="34">
        <v>586.20136184859632</v>
      </c>
      <c r="L235">
        <f t="shared" si="10"/>
        <v>222.61956268557606</v>
      </c>
      <c r="M235">
        <f t="shared" si="11"/>
        <v>186.53549675495765</v>
      </c>
    </row>
    <row r="236" spans="1:13" x14ac:dyDescent="0.2">
      <c r="A236" s="31">
        <v>1476</v>
      </c>
      <c r="C236" s="33"/>
      <c r="D236" s="33">
        <v>228.60390698886604</v>
      </c>
      <c r="G236" s="34">
        <f t="shared" si="8"/>
        <v>127.1237534309917</v>
      </c>
      <c r="H236" s="34">
        <v>921.06151098435225</v>
      </c>
      <c r="I236" s="34">
        <f t="shared" si="9"/>
        <v>216.91939130068042</v>
      </c>
      <c r="J236" s="34">
        <v>716.54557186474005</v>
      </c>
      <c r="L236">
        <f t="shared" si="10"/>
        <v>224.67883676334054</v>
      </c>
      <c r="M236">
        <f t="shared" si="11"/>
        <v>199.73811018346322</v>
      </c>
    </row>
    <row r="237" spans="1:13" x14ac:dyDescent="0.2">
      <c r="A237" s="31">
        <v>1477</v>
      </c>
      <c r="C237" s="33"/>
      <c r="D237" s="33">
        <v>194.56841852458038</v>
      </c>
      <c r="G237" s="34">
        <f t="shared" si="8"/>
        <v>116.7259122446884</v>
      </c>
      <c r="H237" s="34">
        <v>845.72506869443282</v>
      </c>
      <c r="I237" s="34">
        <f t="shared" si="9"/>
        <v>177.40640794615891</v>
      </c>
      <c r="J237" s="34">
        <v>586.02310873187048</v>
      </c>
      <c r="L237">
        <f t="shared" si="10"/>
        <v>230.43226207425988</v>
      </c>
      <c r="M237">
        <f t="shared" si="11"/>
        <v>221.42641652415324</v>
      </c>
    </row>
    <row r="238" spans="1:13" x14ac:dyDescent="0.2">
      <c r="A238" s="31">
        <v>1478</v>
      </c>
      <c r="C238" s="33"/>
      <c r="D238" s="33">
        <v>247.83867361125482</v>
      </c>
      <c r="G238" s="34">
        <f t="shared" si="8"/>
        <v>140.35206866741493</v>
      </c>
      <c r="H238" s="34">
        <v>1016.9058492027905</v>
      </c>
      <c r="I238" s="34">
        <f t="shared" si="9"/>
        <v>258.70104680421076</v>
      </c>
      <c r="J238" s="34">
        <v>854.56209522264419</v>
      </c>
      <c r="L238">
        <f t="shared" si="10"/>
        <v>223.11378632600818</v>
      </c>
      <c r="M238">
        <f t="shared" si="11"/>
        <v>217.21030279599034</v>
      </c>
    </row>
    <row r="239" spans="1:13" x14ac:dyDescent="0.2">
      <c r="A239" s="31">
        <v>1479</v>
      </c>
      <c r="C239" s="33"/>
      <c r="D239" s="33">
        <v>250.71689549221549</v>
      </c>
      <c r="G239" s="34">
        <f t="shared" si="8"/>
        <v>149.30206247321723</v>
      </c>
      <c r="H239" s="34">
        <v>1081.7520686982507</v>
      </c>
      <c r="I239" s="34">
        <f t="shared" si="9"/>
        <v>276.64486616939388</v>
      </c>
      <c r="J239" s="34">
        <v>913.83556188400121</v>
      </c>
      <c r="L239">
        <f t="shared" si="10"/>
        <v>209.52833180004137</v>
      </c>
      <c r="M239">
        <f t="shared" si="11"/>
        <v>204.3014817476359</v>
      </c>
    </row>
    <row r="240" spans="1:13" x14ac:dyDescent="0.2">
      <c r="A240" s="31">
        <v>1480</v>
      </c>
      <c r="C240" s="33"/>
      <c r="D240" s="33">
        <v>193.84103701312407</v>
      </c>
      <c r="G240" s="34">
        <f t="shared" si="8"/>
        <v>129.59958465252555</v>
      </c>
      <c r="H240" s="34">
        <v>938.99988036302295</v>
      </c>
      <c r="I240" s="34">
        <f t="shared" si="9"/>
        <v>156.3798017595077</v>
      </c>
      <c r="J240" s="34">
        <v>516.56633281134248</v>
      </c>
      <c r="L240">
        <f t="shared" si="10"/>
        <v>203.92269375685706</v>
      </c>
      <c r="M240">
        <f t="shared" si="11"/>
        <v>202.02978713751537</v>
      </c>
    </row>
    <row r="241" spans="1:13" x14ac:dyDescent="0.2">
      <c r="A241" s="31">
        <v>1481</v>
      </c>
      <c r="C241" s="33"/>
      <c r="D241" s="33">
        <v>160.67663435903208</v>
      </c>
      <c r="G241" s="34">
        <f t="shared" si="8"/>
        <v>104.76064394314042</v>
      </c>
      <c r="H241" s="34">
        <v>759.03200147675125</v>
      </c>
      <c r="I241" s="34">
        <f t="shared" si="9"/>
        <v>152.37528605890822</v>
      </c>
      <c r="J241" s="34">
        <v>503.33829461926609</v>
      </c>
      <c r="L241">
        <f t="shared" si="10"/>
        <v>192.60344988590074</v>
      </c>
      <c r="M241">
        <f t="shared" si="11"/>
        <v>186.59283385685339</v>
      </c>
    </row>
    <row r="242" spans="1:13" x14ac:dyDescent="0.2">
      <c r="A242" s="31">
        <v>1482</v>
      </c>
      <c r="C242" s="33"/>
      <c r="D242" s="33">
        <v>166.54022830865884</v>
      </c>
      <c r="G242" s="34">
        <f t="shared" si="8"/>
        <v>110.16510333288474</v>
      </c>
      <c r="H242" s="34">
        <v>798.18943191144695</v>
      </c>
      <c r="I242" s="34">
        <f t="shared" si="9"/>
        <v>166.04793489555615</v>
      </c>
      <c r="J242" s="34">
        <v>548.50288742407236</v>
      </c>
      <c r="L242">
        <f t="shared" si="10"/>
        <v>177.3901478543271</v>
      </c>
      <c r="M242">
        <f t="shared" si="11"/>
        <v>165.46697396737571</v>
      </c>
    </row>
    <row r="243" spans="1:13" x14ac:dyDescent="0.2">
      <c r="A243" s="31">
        <v>1483</v>
      </c>
      <c r="C243" s="33"/>
      <c r="D243" s="33">
        <v>191.24245425647339</v>
      </c>
      <c r="G243" s="34">
        <f t="shared" si="8"/>
        <v>125.5386829928014</v>
      </c>
      <c r="H243" s="34">
        <v>909.57705325388793</v>
      </c>
      <c r="I243" s="34">
        <f t="shared" si="9"/>
        <v>181.51628040090105</v>
      </c>
      <c r="J243" s="34">
        <v>599.59916982404036</v>
      </c>
      <c r="L243">
        <f t="shared" si="10"/>
        <v>171.1495153000439</v>
      </c>
      <c r="M243">
        <f t="shared" si="11"/>
        <v>167.30826889631493</v>
      </c>
    </row>
    <row r="244" spans="1:13" x14ac:dyDescent="0.2">
      <c r="A244" s="31">
        <v>1484</v>
      </c>
      <c r="C244" s="33"/>
      <c r="D244" s="33">
        <v>174.65038533434716</v>
      </c>
      <c r="G244" s="34">
        <f t="shared" si="8"/>
        <v>106.76097173497486</v>
      </c>
      <c r="H244" s="34">
        <v>773.525161792468</v>
      </c>
      <c r="I244" s="34">
        <f t="shared" si="9"/>
        <v>171.0155667220055</v>
      </c>
      <c r="J244" s="34">
        <v>564.91236822960627</v>
      </c>
      <c r="L244">
        <f t="shared" si="10"/>
        <v>171.19571092363918</v>
      </c>
      <c r="M244">
        <f t="shared" si="11"/>
        <v>164.24158343691991</v>
      </c>
    </row>
    <row r="245" spans="1:13" x14ac:dyDescent="0.2">
      <c r="A245" s="31">
        <v>1485</v>
      </c>
      <c r="C245" s="33"/>
      <c r="D245" s="33">
        <v>162.63787424170803</v>
      </c>
      <c r="G245" s="34">
        <f t="shared" si="8"/>
        <v>120.01684763465009</v>
      </c>
      <c r="H245" s="34">
        <v>869.5691878383459</v>
      </c>
      <c r="I245" s="34">
        <f t="shared" si="9"/>
        <v>165.58627640420374</v>
      </c>
      <c r="J245" s="34">
        <v>546.97789998192252</v>
      </c>
      <c r="L245">
        <f t="shared" si="10"/>
        <v>176.13379656570456</v>
      </c>
      <c r="M245">
        <f t="shared" si="11"/>
        <v>156.58984771428928</v>
      </c>
    </row>
    <row r="246" spans="1:13" x14ac:dyDescent="0.2">
      <c r="A246" s="31">
        <v>1486</v>
      </c>
      <c r="C246" s="33"/>
      <c r="D246" s="33">
        <v>160.90761247700854</v>
      </c>
      <c r="G246" s="34">
        <f t="shared" si="8"/>
        <v>109.13480784574345</v>
      </c>
      <c r="H246" s="34">
        <v>790.724536543471</v>
      </c>
      <c r="I246" s="34">
        <f t="shared" si="9"/>
        <v>137.04185876193313</v>
      </c>
      <c r="J246" s="34">
        <v>452.68768489149033</v>
      </c>
      <c r="L246">
        <f t="shared" si="10"/>
        <v>177.3877490261516</v>
      </c>
      <c r="M246">
        <f t="shared" si="11"/>
        <v>146.51019016064049</v>
      </c>
    </row>
    <row r="247" spans="1:13" x14ac:dyDescent="0.2">
      <c r="A247" s="31">
        <v>1487</v>
      </c>
      <c r="C247" s="33"/>
      <c r="D247" s="33">
        <v>191.2306565189856</v>
      </c>
      <c r="G247" s="34">
        <f t="shared" si="8"/>
        <v>105.14057076658665</v>
      </c>
      <c r="H247" s="34">
        <v>761.78472049756601</v>
      </c>
      <c r="I247" s="34">
        <f t="shared" si="9"/>
        <v>127.78925628240295</v>
      </c>
      <c r="J247" s="34">
        <v>422.12374454859082</v>
      </c>
      <c r="L247">
        <f t="shared" si="10"/>
        <v>185.58233299740559</v>
      </c>
      <c r="M247">
        <f t="shared" si="11"/>
        <v>148.20239039753019</v>
      </c>
    </row>
    <row r="248" spans="1:13" x14ac:dyDescent="0.2">
      <c r="A248" s="31">
        <v>1488</v>
      </c>
      <c r="C248" s="33"/>
      <c r="D248" s="33">
        <v>197.51221655870859</v>
      </c>
      <c r="G248" s="34">
        <f t="shared" si="8"/>
        <v>98.445982767751119</v>
      </c>
      <c r="H248" s="34">
        <v>713.27980169832358</v>
      </c>
      <c r="I248" s="34">
        <f t="shared" si="9"/>
        <v>131.11799263265723</v>
      </c>
      <c r="J248" s="34">
        <v>433.11949406355103</v>
      </c>
      <c r="L248">
        <f t="shared" si="10"/>
        <v>195.88489287407771</v>
      </c>
      <c r="M248">
        <f t="shared" si="11"/>
        <v>153.29926037221259</v>
      </c>
    </row>
    <row r="249" spans="1:13" x14ac:dyDescent="0.2">
      <c r="A249" s="31">
        <v>1489</v>
      </c>
      <c r="C249" s="33"/>
      <c r="D249" s="33">
        <v>215.62330519061726</v>
      </c>
      <c r="G249" s="34">
        <f t="shared" si="8"/>
        <v>115.06656538325196</v>
      </c>
      <c r="H249" s="34">
        <v>833.70244911160671</v>
      </c>
      <c r="I249" s="34">
        <f t="shared" si="9"/>
        <v>179.47656790645391</v>
      </c>
      <c r="J249" s="34">
        <v>592.86142753641161</v>
      </c>
      <c r="L249">
        <f t="shared" si="10"/>
        <v>208.52888480699957</v>
      </c>
      <c r="M249">
        <f t="shared" si="11"/>
        <v>168.07029052130687</v>
      </c>
    </row>
    <row r="250" spans="1:13" x14ac:dyDescent="0.2">
      <c r="A250" s="31">
        <v>1490</v>
      </c>
      <c r="C250" s="33"/>
      <c r="D250" s="33">
        <v>214.15067362506846</v>
      </c>
      <c r="G250" s="34">
        <f t="shared" si="8"/>
        <v>115.66066755805613</v>
      </c>
      <c r="H250" s="34">
        <v>838.00695265272725</v>
      </c>
      <c r="I250" s="34">
        <f t="shared" si="9"/>
        <v>191.07062627761582</v>
      </c>
      <c r="J250" s="34">
        <v>631.15985321418702</v>
      </c>
      <c r="L250">
        <f t="shared" si="10"/>
        <v>213.37894408200162</v>
      </c>
      <c r="M250">
        <f t="shared" si="11"/>
        <v>175.1751648633786</v>
      </c>
    </row>
    <row r="251" spans="1:13" x14ac:dyDescent="0.2">
      <c r="A251" s="31">
        <v>1491</v>
      </c>
      <c r="C251" s="33"/>
      <c r="D251" s="33">
        <v>224.12757214161806</v>
      </c>
      <c r="G251" s="34">
        <f t="shared" si="8"/>
        <v>120.15807825142932</v>
      </c>
      <c r="H251" s="34">
        <v>870.59245911359619</v>
      </c>
      <c r="I251" s="34">
        <f t="shared" si="9"/>
        <v>210.89700950740456</v>
      </c>
      <c r="J251" s="34">
        <v>696.65195617563347</v>
      </c>
      <c r="L251">
        <f t="shared" si="10"/>
        <v>216.43617148165754</v>
      </c>
      <c r="M251">
        <f t="shared" si="11"/>
        <v>182.59519791190061</v>
      </c>
    </row>
    <row r="252" spans="1:13" x14ac:dyDescent="0.2">
      <c r="A252" s="31">
        <v>1492</v>
      </c>
      <c r="C252" s="33"/>
      <c r="D252" s="33">
        <v>215.48095289399586</v>
      </c>
      <c r="G252" s="34">
        <f t="shared" ref="G252:G315" si="12">100*H252/H$660</f>
        <v>114.41489154070204</v>
      </c>
      <c r="H252" s="34">
        <v>828.98081623114092</v>
      </c>
      <c r="I252" s="34">
        <f t="shared" ref="I252:I315" si="13">100*J252/J$660</f>
        <v>163.31362799276141</v>
      </c>
      <c r="J252" s="34">
        <v>539.47070504715907</v>
      </c>
      <c r="L252">
        <f t="shared" si="10"/>
        <v>216.31552379949594</v>
      </c>
      <c r="M252">
        <f t="shared" si="11"/>
        <v>183.49330854740219</v>
      </c>
    </row>
    <row r="253" spans="1:13" x14ac:dyDescent="0.2">
      <c r="A253" s="31">
        <v>1493</v>
      </c>
      <c r="C253" s="33"/>
      <c r="D253" s="33">
        <v>212.79835355698805</v>
      </c>
      <c r="G253" s="34">
        <f t="shared" si="12"/>
        <v>113.78393638602553</v>
      </c>
      <c r="H253" s="34">
        <v>824.40929837987494</v>
      </c>
      <c r="I253" s="34">
        <f t="shared" si="13"/>
        <v>168.21815787526739</v>
      </c>
      <c r="J253" s="34">
        <v>555.67174243858631</v>
      </c>
      <c r="L253">
        <f t="shared" si="10"/>
        <v>211.14262918637141</v>
      </c>
      <c r="M253">
        <f t="shared" si="11"/>
        <v>183.38380416700207</v>
      </c>
    </row>
    <row r="254" spans="1:13" x14ac:dyDescent="0.2">
      <c r="A254" s="31">
        <v>1494</v>
      </c>
      <c r="C254" s="33"/>
      <c r="D254" s="33">
        <v>215.02006677980921</v>
      </c>
      <c r="G254" s="34">
        <f t="shared" si="12"/>
        <v>119.15653530220781</v>
      </c>
      <c r="H254" s="34">
        <v>863.3358871730386</v>
      </c>
      <c r="I254" s="34">
        <f t="shared" si="13"/>
        <v>183.96712108396187</v>
      </c>
      <c r="J254" s="34">
        <v>607.69498379559502</v>
      </c>
      <c r="L254">
        <f t="shared" ref="L254:L317" si="14">+(D252+D253+D254+D255+D256)/5</f>
        <v>213.52436572069388</v>
      </c>
      <c r="M254">
        <f t="shared" ref="M254:M317" si="15">+(I252+I253+I254+I255+I256)/5</f>
        <v>193.00936600145411</v>
      </c>
    </row>
    <row r="255" spans="1:13" x14ac:dyDescent="0.2">
      <c r="A255" s="31">
        <v>1495</v>
      </c>
      <c r="C255" s="33"/>
      <c r="D255" s="33">
        <v>188.28620055944589</v>
      </c>
      <c r="G255" s="34">
        <f t="shared" si="12"/>
        <v>117.28291009695741</v>
      </c>
      <c r="H255" s="34">
        <v>849.76073684912126</v>
      </c>
      <c r="I255" s="34">
        <f t="shared" si="13"/>
        <v>190.52310437561516</v>
      </c>
      <c r="J255" s="34">
        <v>629.3512348512777</v>
      </c>
      <c r="L255">
        <f t="shared" si="14"/>
        <v>214.64427202205175</v>
      </c>
      <c r="M255">
        <f t="shared" si="15"/>
        <v>206.75014998083901</v>
      </c>
    </row>
    <row r="256" spans="1:13" x14ac:dyDescent="0.2">
      <c r="A256" s="31">
        <v>1496</v>
      </c>
      <c r="C256" s="33"/>
      <c r="D256" s="33">
        <v>236.0362548132303</v>
      </c>
      <c r="G256" s="34">
        <f t="shared" si="12"/>
        <v>136.37599417163969</v>
      </c>
      <c r="H256" s="34">
        <v>988.09762820534252</v>
      </c>
      <c r="I256" s="34">
        <f t="shared" si="13"/>
        <v>259.0248186796648</v>
      </c>
      <c r="J256" s="34">
        <v>855.63160451021804</v>
      </c>
      <c r="L256">
        <f t="shared" si="14"/>
        <v>213.75522181965306</v>
      </c>
      <c r="M256">
        <f t="shared" si="15"/>
        <v>219.26666392407719</v>
      </c>
    </row>
    <row r="257" spans="1:13" x14ac:dyDescent="0.2">
      <c r="A257" s="31">
        <v>1497</v>
      </c>
      <c r="C257" s="33"/>
      <c r="D257" s="33">
        <v>221.0804844007852</v>
      </c>
      <c r="G257" s="34">
        <f t="shared" si="12"/>
        <v>136.96672232586781</v>
      </c>
      <c r="H257" s="34">
        <v>992.37768564252076</v>
      </c>
      <c r="I257" s="34">
        <f t="shared" si="13"/>
        <v>232.01754788968589</v>
      </c>
      <c r="J257" s="34">
        <v>766.41901647613645</v>
      </c>
      <c r="L257">
        <f t="shared" si="14"/>
        <v>220.34270376427466</v>
      </c>
      <c r="M257">
        <f t="shared" si="15"/>
        <v>234.58900360263291</v>
      </c>
    </row>
    <row r="258" spans="1:13" x14ac:dyDescent="0.2">
      <c r="A258" s="31">
        <v>1498</v>
      </c>
      <c r="C258" s="33"/>
      <c r="D258" s="33">
        <v>208.35310254499487</v>
      </c>
      <c r="G258" s="34">
        <f t="shared" si="12"/>
        <v>128.56126392987267</v>
      </c>
      <c r="H258" s="34">
        <v>931.47683901251582</v>
      </c>
      <c r="I258" s="34">
        <f t="shared" si="13"/>
        <v>230.80072759145838</v>
      </c>
      <c r="J258" s="34">
        <v>762.39951784476943</v>
      </c>
      <c r="L258">
        <f t="shared" si="14"/>
        <v>222.59589433519477</v>
      </c>
      <c r="M258">
        <f t="shared" si="15"/>
        <v>231.57702580439963</v>
      </c>
    </row>
    <row r="259" spans="1:13" x14ac:dyDescent="0.2">
      <c r="A259" s="31">
        <v>1499</v>
      </c>
      <c r="C259" s="33"/>
      <c r="D259" s="33">
        <v>247.95747650291702</v>
      </c>
      <c r="G259" s="34">
        <f t="shared" si="12"/>
        <v>141.07668415711805</v>
      </c>
      <c r="H259" s="34">
        <v>1022.1559729587015</v>
      </c>
      <c r="I259" s="34">
        <f t="shared" si="13"/>
        <v>260.57881947674042</v>
      </c>
      <c r="J259" s="34">
        <v>860.76490487189631</v>
      </c>
      <c r="L259">
        <f t="shared" si="14"/>
        <v>208.20124371967799</v>
      </c>
      <c r="M259">
        <f t="shared" si="15"/>
        <v>209.69602521847702</v>
      </c>
    </row>
    <row r="260" spans="1:13" x14ac:dyDescent="0.2">
      <c r="A260" s="31">
        <v>1500</v>
      </c>
      <c r="C260" s="33"/>
      <c r="D260" s="33">
        <v>199.55215341404653</v>
      </c>
      <c r="G260" s="34">
        <f t="shared" si="12"/>
        <v>107.9513509912627</v>
      </c>
      <c r="H260" s="34">
        <v>782.14992692761712</v>
      </c>
      <c r="I260" s="34">
        <f t="shared" si="13"/>
        <v>175.46321538444874</v>
      </c>
      <c r="J260" s="34">
        <v>579.6041988454607</v>
      </c>
      <c r="L260">
        <f t="shared" si="14"/>
        <v>198.51086639531604</v>
      </c>
      <c r="M260">
        <f t="shared" si="15"/>
        <v>197.664483150709</v>
      </c>
    </row>
    <row r="261" spans="1:13" x14ac:dyDescent="0.2">
      <c r="A261" s="31">
        <v>1501</v>
      </c>
      <c r="C261" s="33"/>
      <c r="D261" s="33">
        <v>164.06300173564634</v>
      </c>
      <c r="G261" s="34">
        <f t="shared" si="12"/>
        <v>95.279786106409389</v>
      </c>
      <c r="H261" s="34">
        <v>690.33946362411712</v>
      </c>
      <c r="I261" s="34">
        <f t="shared" si="13"/>
        <v>149.61981575005143</v>
      </c>
      <c r="J261" s="34">
        <v>494.23620357808625</v>
      </c>
      <c r="L261">
        <f t="shared" si="14"/>
        <v>199.4396914637621</v>
      </c>
      <c r="M261">
        <f t="shared" si="15"/>
        <v>187.95159343232348</v>
      </c>
    </row>
    <row r="262" spans="1:13" x14ac:dyDescent="0.2">
      <c r="A262" s="31">
        <v>1502</v>
      </c>
      <c r="C262" s="33"/>
      <c r="D262" s="33">
        <v>172.62859777897535</v>
      </c>
      <c r="G262" s="34">
        <f t="shared" si="12"/>
        <v>110.17656432131581</v>
      </c>
      <c r="H262" s="34">
        <v>798.27247127298858</v>
      </c>
      <c r="I262" s="34">
        <f t="shared" si="13"/>
        <v>171.85983755084604</v>
      </c>
      <c r="J262" s="34">
        <v>567.70123150380618</v>
      </c>
      <c r="L262">
        <f t="shared" si="14"/>
        <v>189.31440512204696</v>
      </c>
      <c r="M262">
        <f t="shared" si="15"/>
        <v>179.72874948422574</v>
      </c>
    </row>
    <row r="263" spans="1:13" x14ac:dyDescent="0.2">
      <c r="A263" s="31">
        <v>1503</v>
      </c>
      <c r="C263" s="33"/>
      <c r="D263" s="33">
        <v>212.99722788722525</v>
      </c>
      <c r="G263" s="34">
        <f t="shared" si="12"/>
        <v>113.34185393340276</v>
      </c>
      <c r="H263" s="34">
        <v>821.20623741917552</v>
      </c>
      <c r="I263" s="34">
        <f t="shared" si="13"/>
        <v>182.2362789995307</v>
      </c>
      <c r="J263" s="34">
        <v>601.97752707695076</v>
      </c>
      <c r="L263">
        <f t="shared" si="14"/>
        <v>188.53583069654624</v>
      </c>
      <c r="M263">
        <f t="shared" si="15"/>
        <v>189.28684026922025</v>
      </c>
    </row>
    <row r="264" spans="1:13" x14ac:dyDescent="0.2">
      <c r="A264" s="31">
        <v>1504</v>
      </c>
      <c r="C264" s="33"/>
      <c r="D264" s="33">
        <v>197.33104479434132</v>
      </c>
      <c r="G264" s="34">
        <f t="shared" si="12"/>
        <v>129.83884252662872</v>
      </c>
      <c r="H264" s="34">
        <v>940.73339760971146</v>
      </c>
      <c r="I264" s="34">
        <f t="shared" si="13"/>
        <v>219.46459973625193</v>
      </c>
      <c r="J264" s="34">
        <v>724.95310898277285</v>
      </c>
      <c r="L264">
        <f t="shared" si="14"/>
        <v>192.64525271635253</v>
      </c>
      <c r="M264">
        <f t="shared" si="15"/>
        <v>193.08974306341446</v>
      </c>
    </row>
    <row r="265" spans="1:13" x14ac:dyDescent="0.2">
      <c r="A265" s="31">
        <v>1505</v>
      </c>
      <c r="C265" s="33"/>
      <c r="D265" s="33">
        <v>195.65928128654303</v>
      </c>
      <c r="G265" s="34">
        <f t="shared" si="12"/>
        <v>128.01036646053677</v>
      </c>
      <c r="H265" s="34">
        <v>927.48537052760025</v>
      </c>
      <c r="I265" s="34">
        <f t="shared" si="13"/>
        <v>223.25366930942121</v>
      </c>
      <c r="J265" s="34">
        <v>737.4694682066397</v>
      </c>
      <c r="L265">
        <f t="shared" si="14"/>
        <v>197.65698828161621</v>
      </c>
      <c r="M265">
        <f t="shared" si="15"/>
        <v>193.41335190795303</v>
      </c>
    </row>
    <row r="266" spans="1:13" x14ac:dyDescent="0.2">
      <c r="A266" s="31">
        <v>1506</v>
      </c>
      <c r="C266" s="33"/>
      <c r="D266" s="33">
        <v>184.61011183467758</v>
      </c>
      <c r="G266" s="34">
        <f t="shared" si="12"/>
        <v>111.93048332823196</v>
      </c>
      <c r="H266" s="34">
        <v>810.9803031852307</v>
      </c>
      <c r="I266" s="34">
        <f t="shared" si="13"/>
        <v>168.63432972102243</v>
      </c>
      <c r="J266" s="34">
        <v>557.04647473624971</v>
      </c>
      <c r="L266">
        <f t="shared" si="14"/>
        <v>195.37011284279473</v>
      </c>
      <c r="M266">
        <f t="shared" si="15"/>
        <v>194.87889448963864</v>
      </c>
    </row>
    <row r="267" spans="1:13" x14ac:dyDescent="0.2">
      <c r="A267" s="31">
        <v>1507</v>
      </c>
      <c r="C267" s="33"/>
      <c r="D267" s="33">
        <v>197.68727560529391</v>
      </c>
      <c r="G267" s="34">
        <f t="shared" si="12"/>
        <v>111.28118157077826</v>
      </c>
      <c r="H267" s="34">
        <v>806.275856992728</v>
      </c>
      <c r="I267" s="34">
        <f t="shared" si="13"/>
        <v>173.47788177353894</v>
      </c>
      <c r="J267" s="34">
        <v>573.04608525754384</v>
      </c>
      <c r="L267">
        <f t="shared" si="14"/>
        <v>196.52121140990855</v>
      </c>
      <c r="M267">
        <f t="shared" si="15"/>
        <v>187.25197302818074</v>
      </c>
    </row>
    <row r="268" spans="1:13" x14ac:dyDescent="0.2">
      <c r="A268" s="31">
        <v>1508</v>
      </c>
      <c r="C268" s="33"/>
      <c r="D268" s="33">
        <v>201.56285069311767</v>
      </c>
      <c r="G268" s="34">
        <f t="shared" si="12"/>
        <v>119.5753596903279</v>
      </c>
      <c r="H268" s="34">
        <v>866.3704343237282</v>
      </c>
      <c r="I268" s="34">
        <f t="shared" si="13"/>
        <v>189.56399190795864</v>
      </c>
      <c r="J268" s="34">
        <v>626.18301744342534</v>
      </c>
      <c r="L268">
        <f t="shared" si="14"/>
        <v>198.40658526764975</v>
      </c>
      <c r="M268">
        <f t="shared" si="15"/>
        <v>185.20324694960397</v>
      </c>
    </row>
    <row r="269" spans="1:13" x14ac:dyDescent="0.2">
      <c r="A269" s="31">
        <v>1509</v>
      </c>
      <c r="C269" s="33"/>
      <c r="D269" s="33">
        <v>203.08653762991059</v>
      </c>
      <c r="G269" s="34">
        <f t="shared" si="12"/>
        <v>117.52962244134767</v>
      </c>
      <c r="H269" s="34">
        <v>851.54826466016834</v>
      </c>
      <c r="I269" s="34">
        <f t="shared" si="13"/>
        <v>181.32999242896247</v>
      </c>
      <c r="J269" s="34">
        <v>598.98380841912467</v>
      </c>
      <c r="L269">
        <f t="shared" si="14"/>
        <v>199.05732916741795</v>
      </c>
      <c r="M269">
        <f t="shared" si="15"/>
        <v>192.43457647859202</v>
      </c>
    </row>
    <row r="270" spans="1:13" x14ac:dyDescent="0.2">
      <c r="A270" s="31">
        <v>1510</v>
      </c>
      <c r="C270" s="33"/>
      <c r="D270" s="33">
        <v>205.08615057524889</v>
      </c>
      <c r="G270" s="34">
        <f t="shared" si="12"/>
        <v>128.04554901602248</v>
      </c>
      <c r="H270" s="34">
        <v>927.74028195714322</v>
      </c>
      <c r="I270" s="34">
        <f t="shared" si="13"/>
        <v>213.01003891653741</v>
      </c>
      <c r="J270" s="34">
        <v>703.63188478992402</v>
      </c>
      <c r="L270">
        <f t="shared" si="14"/>
        <v>198.1187256037409</v>
      </c>
      <c r="M270">
        <f t="shared" si="15"/>
        <v>191.04800994016517</v>
      </c>
    </row>
    <row r="271" spans="1:13" x14ac:dyDescent="0.2">
      <c r="A271" s="31">
        <v>1511</v>
      </c>
      <c r="C271" s="33"/>
      <c r="D271" s="33">
        <v>187.86383133351859</v>
      </c>
      <c r="G271" s="34">
        <f t="shared" si="12"/>
        <v>122.82733242993187</v>
      </c>
      <c r="H271" s="34">
        <v>889.93225376642999</v>
      </c>
      <c r="I271" s="34">
        <f t="shared" si="13"/>
        <v>204.7909773659627</v>
      </c>
      <c r="J271" s="34">
        <v>676.48201993167083</v>
      </c>
      <c r="L271">
        <f t="shared" si="14"/>
        <v>197.28186372204289</v>
      </c>
      <c r="M271">
        <f t="shared" si="15"/>
        <v>188.23184899757234</v>
      </c>
    </row>
    <row r="272" spans="1:13" x14ac:dyDescent="0.2">
      <c r="A272" s="31">
        <v>1512</v>
      </c>
      <c r="C272" s="33"/>
      <c r="D272" s="33">
        <v>192.9942577869088</v>
      </c>
      <c r="G272" s="34">
        <f t="shared" si="12"/>
        <v>100.04255633993148</v>
      </c>
      <c r="H272" s="34">
        <v>724.84760415145365</v>
      </c>
      <c r="I272" s="34">
        <f t="shared" si="13"/>
        <v>166.54504908140478</v>
      </c>
      <c r="J272" s="34">
        <v>550.14499496662586</v>
      </c>
      <c r="L272">
        <f t="shared" si="14"/>
        <v>197.8580554742436</v>
      </c>
      <c r="M272">
        <f t="shared" si="15"/>
        <v>191.84243381623881</v>
      </c>
    </row>
    <row r="273" spans="1:13" x14ac:dyDescent="0.2">
      <c r="A273" s="31">
        <v>1513</v>
      </c>
      <c r="C273" s="33"/>
      <c r="D273" s="33">
        <v>197.37854128462763</v>
      </c>
      <c r="G273" s="34">
        <f t="shared" si="12"/>
        <v>105.31673802531223</v>
      </c>
      <c r="H273" s="34">
        <v>763.06112146220437</v>
      </c>
      <c r="I273" s="34">
        <f t="shared" si="13"/>
        <v>175.48318719499434</v>
      </c>
      <c r="J273" s="34">
        <v>579.67017133562297</v>
      </c>
      <c r="L273">
        <f t="shared" si="14"/>
        <v>203.61354645876139</v>
      </c>
      <c r="M273">
        <f t="shared" si="15"/>
        <v>199.89671867058502</v>
      </c>
    </row>
    <row r="274" spans="1:13" x14ac:dyDescent="0.2">
      <c r="A274" s="31">
        <v>1514</v>
      </c>
      <c r="C274" s="33"/>
      <c r="D274" s="33">
        <v>205.96749639091399</v>
      </c>
      <c r="G274" s="34">
        <f t="shared" si="12"/>
        <v>141.93449941386353</v>
      </c>
      <c r="H274" s="34">
        <v>1028.3711813300647</v>
      </c>
      <c r="I274" s="34">
        <f t="shared" si="13"/>
        <v>199.38291652229472</v>
      </c>
      <c r="J274" s="34">
        <v>658.61767858961935</v>
      </c>
      <c r="L274">
        <f t="shared" si="14"/>
        <v>202.22073925818808</v>
      </c>
      <c r="M274">
        <f t="shared" si="15"/>
        <v>195.1550915031828</v>
      </c>
    </row>
    <row r="275" spans="1:13" x14ac:dyDescent="0.2">
      <c r="A275" s="31">
        <v>1515</v>
      </c>
      <c r="C275" s="33"/>
      <c r="D275" s="33">
        <v>233.86360549783785</v>
      </c>
      <c r="G275" s="34">
        <f t="shared" si="12"/>
        <v>138.77116433859766</v>
      </c>
      <c r="H275" s="34">
        <v>1005.4515765706298</v>
      </c>
      <c r="I275" s="34">
        <f t="shared" si="13"/>
        <v>253.28146318826862</v>
      </c>
      <c r="J275" s="34">
        <v>836.65969093288129</v>
      </c>
      <c r="L275">
        <f t="shared" si="14"/>
        <v>201.20525509322619</v>
      </c>
      <c r="M275">
        <f t="shared" si="15"/>
        <v>199.8168469088136</v>
      </c>
    </row>
    <row r="276" spans="1:13" x14ac:dyDescent="0.2">
      <c r="A276" s="31">
        <v>1516</v>
      </c>
      <c r="C276" s="33"/>
      <c r="D276" s="33">
        <v>180.89979533065218</v>
      </c>
      <c r="G276" s="34">
        <f t="shared" si="12"/>
        <v>115.83472247579867</v>
      </c>
      <c r="H276" s="34">
        <v>839.2680488774954</v>
      </c>
      <c r="I276" s="34">
        <f t="shared" si="13"/>
        <v>181.08284152895158</v>
      </c>
      <c r="J276" s="34">
        <v>598.16739969732578</v>
      </c>
      <c r="L276">
        <f t="shared" si="14"/>
        <v>208.68964289035239</v>
      </c>
      <c r="M276">
        <f t="shared" si="15"/>
        <v>215.71273636391319</v>
      </c>
    </row>
    <row r="277" spans="1:13" x14ac:dyDescent="0.2">
      <c r="A277" s="31">
        <v>1517</v>
      </c>
      <c r="C277" s="33"/>
      <c r="D277" s="33">
        <v>187.91683696209924</v>
      </c>
      <c r="G277" s="34">
        <f t="shared" si="12"/>
        <v>117.76075400578644</v>
      </c>
      <c r="H277" s="34">
        <v>853.22290360239981</v>
      </c>
      <c r="I277" s="34">
        <f t="shared" si="13"/>
        <v>189.8538261095587</v>
      </c>
      <c r="J277" s="34">
        <v>627.14042107841715</v>
      </c>
      <c r="L277">
        <f t="shared" si="14"/>
        <v>205.0800275692508</v>
      </c>
      <c r="M277">
        <f t="shared" si="15"/>
        <v>217.79431681199739</v>
      </c>
    </row>
    <row r="278" spans="1:13" x14ac:dyDescent="0.2">
      <c r="A278" s="31">
        <v>1518</v>
      </c>
      <c r="C278" s="33"/>
      <c r="D278" s="33">
        <v>234.80048027025876</v>
      </c>
      <c r="G278" s="34">
        <f t="shared" si="12"/>
        <v>140.98504429274666</v>
      </c>
      <c r="H278" s="34">
        <v>1021.4920061573267</v>
      </c>
      <c r="I278" s="34">
        <f t="shared" si="13"/>
        <v>254.96263447049233</v>
      </c>
      <c r="J278" s="34">
        <v>842.21307106455333</v>
      </c>
      <c r="L278">
        <f t="shared" si="14"/>
        <v>200.09619791300392</v>
      </c>
      <c r="M278">
        <f t="shared" si="15"/>
        <v>213.74992919938623</v>
      </c>
    </row>
    <row r="279" spans="1:13" x14ac:dyDescent="0.2">
      <c r="A279" s="31">
        <v>1519</v>
      </c>
      <c r="C279" s="33"/>
      <c r="D279" s="33">
        <v>187.91941978540592</v>
      </c>
      <c r="G279" s="34">
        <f t="shared" si="12"/>
        <v>115.57599786873618</v>
      </c>
      <c r="H279" s="34">
        <v>837.39348750656188</v>
      </c>
      <c r="I279" s="34">
        <f t="shared" si="13"/>
        <v>209.7908187627159</v>
      </c>
      <c r="J279" s="34">
        <v>692.99789797921483</v>
      </c>
      <c r="L279">
        <f t="shared" si="14"/>
        <v>204.67133563528796</v>
      </c>
      <c r="M279">
        <f t="shared" si="15"/>
        <v>217.7187515226554</v>
      </c>
    </row>
    <row r="280" spans="1:13" x14ac:dyDescent="0.2">
      <c r="A280" s="31">
        <v>1520</v>
      </c>
      <c r="C280" s="33"/>
      <c r="D280" s="33">
        <v>208.94445721660352</v>
      </c>
      <c r="G280" s="34">
        <f t="shared" si="12"/>
        <v>126.91415345601082</v>
      </c>
      <c r="H280" s="34">
        <v>919.54287686250041</v>
      </c>
      <c r="I280" s="34">
        <f t="shared" si="13"/>
        <v>233.05952512521284</v>
      </c>
      <c r="J280" s="34">
        <v>769.8609594468586</v>
      </c>
      <c r="L280">
        <f t="shared" si="14"/>
        <v>207.00382736607858</v>
      </c>
      <c r="M280">
        <f t="shared" si="15"/>
        <v>214.70074155024272</v>
      </c>
    </row>
    <row r="281" spans="1:13" x14ac:dyDescent="0.2">
      <c r="A281" s="31">
        <v>1521</v>
      </c>
      <c r="C281" s="33"/>
      <c r="D281" s="33">
        <v>203.77548394207236</v>
      </c>
      <c r="G281" s="34">
        <f t="shared" si="12"/>
        <v>115.89622852155625</v>
      </c>
      <c r="H281" s="34">
        <v>839.71368433043949</v>
      </c>
      <c r="I281" s="34">
        <f t="shared" si="13"/>
        <v>200.92695314529701</v>
      </c>
      <c r="J281" s="34">
        <v>663.71806449046153</v>
      </c>
      <c r="L281">
        <f t="shared" si="14"/>
        <v>203.8367288820842</v>
      </c>
      <c r="M281">
        <f t="shared" si="15"/>
        <v>202.00621699322241</v>
      </c>
    </row>
    <row r="282" spans="1:13" x14ac:dyDescent="0.2">
      <c r="A282" s="31">
        <v>1522</v>
      </c>
      <c r="C282" s="33"/>
      <c r="D282" s="33">
        <v>199.57929561605246</v>
      </c>
      <c r="G282" s="34">
        <f t="shared" si="12"/>
        <v>111.08383396884307</v>
      </c>
      <c r="H282" s="34">
        <v>804.84599612470197</v>
      </c>
      <c r="I282" s="34">
        <f t="shared" si="13"/>
        <v>174.76377624749551</v>
      </c>
      <c r="J282" s="34">
        <v>577.2937552591701</v>
      </c>
      <c r="L282">
        <f t="shared" si="14"/>
        <v>204.90115760783146</v>
      </c>
      <c r="M282">
        <f t="shared" si="15"/>
        <v>202.28420556443888</v>
      </c>
    </row>
    <row r="283" spans="1:13" x14ac:dyDescent="0.2">
      <c r="A283" s="31">
        <v>1523</v>
      </c>
      <c r="C283" s="33"/>
      <c r="D283" s="33">
        <v>218.96498785028672</v>
      </c>
      <c r="G283" s="34">
        <f t="shared" si="12"/>
        <v>112.44296473951776</v>
      </c>
      <c r="H283" s="34">
        <v>814.69343224483282</v>
      </c>
      <c r="I283" s="34">
        <f t="shared" si="13"/>
        <v>191.4900116853907</v>
      </c>
      <c r="J283" s="34">
        <v>632.54520080825819</v>
      </c>
      <c r="L283">
        <f t="shared" si="14"/>
        <v>202.9925621026243</v>
      </c>
      <c r="M283">
        <f t="shared" si="15"/>
        <v>196.46986242325897</v>
      </c>
    </row>
    <row r="284" spans="1:13" x14ac:dyDescent="0.2">
      <c r="A284" s="31">
        <v>1524</v>
      </c>
      <c r="C284" s="33"/>
      <c r="D284" s="33">
        <v>193.24156341414226</v>
      </c>
      <c r="G284" s="34">
        <f t="shared" si="12"/>
        <v>125.06528868541521</v>
      </c>
      <c r="H284" s="34">
        <v>906.14712561027716</v>
      </c>
      <c r="I284" s="34">
        <f t="shared" si="13"/>
        <v>211.1807616187983</v>
      </c>
      <c r="J284" s="34">
        <v>697.58926896130629</v>
      </c>
      <c r="L284">
        <f t="shared" si="14"/>
        <v>202.48859478240894</v>
      </c>
      <c r="M284">
        <f t="shared" si="15"/>
        <v>196.08043589370794</v>
      </c>
    </row>
    <row r="285" spans="1:13" x14ac:dyDescent="0.2">
      <c r="A285" s="31">
        <v>1525</v>
      </c>
      <c r="C285" s="33"/>
      <c r="D285" s="33">
        <v>199.40147969056773</v>
      </c>
      <c r="G285" s="34">
        <f t="shared" si="12"/>
        <v>120.48197613713926</v>
      </c>
      <c r="H285" s="34">
        <v>872.9392264797641</v>
      </c>
      <c r="I285" s="34">
        <f t="shared" si="13"/>
        <v>203.98780941931332</v>
      </c>
      <c r="J285" s="34">
        <v>673.82893100225556</v>
      </c>
      <c r="L285">
        <f t="shared" si="14"/>
        <v>192.52444646662502</v>
      </c>
      <c r="M285">
        <f t="shared" si="15"/>
        <v>193.51967915506557</v>
      </c>
    </row>
    <row r="286" spans="1:13" x14ac:dyDescent="0.2">
      <c r="A286" s="31">
        <v>1526</v>
      </c>
      <c r="C286" s="33"/>
      <c r="D286" s="33">
        <v>201.25564734099567</v>
      </c>
      <c r="G286" s="34">
        <f t="shared" si="12"/>
        <v>115.26904308530536</v>
      </c>
      <c r="H286" s="34">
        <v>835.16947956941317</v>
      </c>
      <c r="I286" s="34">
        <f t="shared" si="13"/>
        <v>198.97982049754191</v>
      </c>
      <c r="J286" s="34">
        <v>657.28613939507795</v>
      </c>
      <c r="L286">
        <f t="shared" si="14"/>
        <v>186.26164334513248</v>
      </c>
      <c r="M286">
        <f t="shared" si="15"/>
        <v>199.1415006321825</v>
      </c>
    </row>
    <row r="287" spans="1:13" x14ac:dyDescent="0.2">
      <c r="A287" s="31">
        <v>1527</v>
      </c>
      <c r="C287" s="33"/>
      <c r="D287" s="33">
        <v>149.75855403713274</v>
      </c>
      <c r="G287" s="34">
        <f t="shared" si="12"/>
        <v>95.837756564372043</v>
      </c>
      <c r="H287" s="34">
        <v>694.38217868896686</v>
      </c>
      <c r="I287" s="34">
        <f t="shared" si="13"/>
        <v>161.95999255428359</v>
      </c>
      <c r="J287" s="34">
        <v>534.99926764571433</v>
      </c>
      <c r="L287">
        <f t="shared" si="14"/>
        <v>181.63322319572745</v>
      </c>
      <c r="M287">
        <f t="shared" si="15"/>
        <v>189.0177971036712</v>
      </c>
    </row>
    <row r="288" spans="1:13" x14ac:dyDescent="0.2">
      <c r="A288" s="31">
        <v>1528</v>
      </c>
      <c r="C288" s="33"/>
      <c r="D288" s="33">
        <v>187.65097224282405</v>
      </c>
      <c r="G288" s="34">
        <f t="shared" si="12"/>
        <v>116.24637646530905</v>
      </c>
      <c r="H288" s="34">
        <v>842.25064367467462</v>
      </c>
      <c r="I288" s="34">
        <f t="shared" si="13"/>
        <v>219.59911907097529</v>
      </c>
      <c r="J288" s="34">
        <v>725.39746406347012</v>
      </c>
      <c r="L288">
        <f t="shared" si="14"/>
        <v>179.39247098036984</v>
      </c>
      <c r="M288">
        <f t="shared" si="15"/>
        <v>185.32798362871193</v>
      </c>
    </row>
    <row r="289" spans="1:13" x14ac:dyDescent="0.2">
      <c r="A289" s="31">
        <v>1529</v>
      </c>
      <c r="C289" s="33"/>
      <c r="D289" s="33">
        <v>170.09946266711711</v>
      </c>
      <c r="G289" s="34">
        <f t="shared" si="12"/>
        <v>98.215126166463264</v>
      </c>
      <c r="H289" s="34">
        <v>711.6071549720898</v>
      </c>
      <c r="I289" s="34">
        <f t="shared" si="13"/>
        <v>160.56224397624183</v>
      </c>
      <c r="J289" s="34">
        <v>530.3821121753316</v>
      </c>
      <c r="L289">
        <f t="shared" si="14"/>
        <v>176.17439538119993</v>
      </c>
      <c r="M289">
        <f t="shared" si="15"/>
        <v>182.58373830634724</v>
      </c>
    </row>
    <row r="290" spans="1:13" x14ac:dyDescent="0.2">
      <c r="A290" s="31">
        <v>1530</v>
      </c>
      <c r="C290" s="33"/>
      <c r="D290" s="33">
        <v>188.19771861377956</v>
      </c>
      <c r="G290" s="34">
        <f t="shared" si="12"/>
        <v>109.1016572843721</v>
      </c>
      <c r="H290" s="34">
        <v>790.48434770918482</v>
      </c>
      <c r="I290" s="34">
        <f t="shared" si="13"/>
        <v>185.53874204451699</v>
      </c>
      <c r="J290" s="34">
        <v>612.88648849779383</v>
      </c>
      <c r="L290">
        <f t="shared" si="14"/>
        <v>183.97196328264334</v>
      </c>
      <c r="M290">
        <f t="shared" si="15"/>
        <v>190.54232179961571</v>
      </c>
    </row>
    <row r="291" spans="1:13" x14ac:dyDescent="0.2">
      <c r="A291" s="31">
        <v>1531</v>
      </c>
      <c r="C291" s="33"/>
      <c r="D291" s="33">
        <v>185.16526934514616</v>
      </c>
      <c r="G291" s="34">
        <f t="shared" si="12"/>
        <v>113.16400546411037</v>
      </c>
      <c r="H291" s="34">
        <v>819.91765542382382</v>
      </c>
      <c r="I291" s="34">
        <f t="shared" si="13"/>
        <v>185.2585938857186</v>
      </c>
      <c r="J291" s="34">
        <v>611.96108057806202</v>
      </c>
      <c r="L291">
        <f t="shared" si="14"/>
        <v>182.6645373503365</v>
      </c>
      <c r="M291">
        <f t="shared" si="15"/>
        <v>181.49453441426567</v>
      </c>
    </row>
    <row r="292" spans="1:13" x14ac:dyDescent="0.2">
      <c r="A292" s="31">
        <v>1532</v>
      </c>
      <c r="C292" s="33"/>
      <c r="D292" s="33">
        <v>188.74639354434984</v>
      </c>
      <c r="G292" s="34">
        <f t="shared" si="12"/>
        <v>120.34519413351858</v>
      </c>
      <c r="H292" s="34">
        <v>871.94818715367364</v>
      </c>
      <c r="I292" s="34">
        <f t="shared" si="13"/>
        <v>201.75291002062576</v>
      </c>
      <c r="J292" s="34">
        <v>666.44643164113131</v>
      </c>
      <c r="L292">
        <f t="shared" si="14"/>
        <v>187.76845625194127</v>
      </c>
      <c r="M292">
        <f t="shared" si="15"/>
        <v>194.30129359060621</v>
      </c>
    </row>
    <row r="293" spans="1:13" x14ac:dyDescent="0.2">
      <c r="A293" s="31">
        <v>1533</v>
      </c>
      <c r="C293" s="33"/>
      <c r="D293" s="33">
        <v>181.11384258128976</v>
      </c>
      <c r="G293" s="34">
        <f t="shared" si="12"/>
        <v>108.15939176553431</v>
      </c>
      <c r="H293" s="34">
        <v>783.65726402808252</v>
      </c>
      <c r="I293" s="34">
        <f t="shared" si="13"/>
        <v>174.36018214422518</v>
      </c>
      <c r="J293" s="34">
        <v>575.96057077162823</v>
      </c>
      <c r="L293">
        <f t="shared" si="14"/>
        <v>185.29338413918694</v>
      </c>
      <c r="M293">
        <f t="shared" si="15"/>
        <v>193.02039040144149</v>
      </c>
    </row>
    <row r="294" spans="1:13" x14ac:dyDescent="0.2">
      <c r="A294" s="31">
        <v>1534</v>
      </c>
      <c r="C294" s="33"/>
      <c r="D294" s="33">
        <v>195.61905717514105</v>
      </c>
      <c r="G294" s="34">
        <f t="shared" si="12"/>
        <v>133.53259697108462</v>
      </c>
      <c r="H294" s="34">
        <v>967.4960989774188</v>
      </c>
      <c r="I294" s="34">
        <f t="shared" si="13"/>
        <v>224.59603985794448</v>
      </c>
      <c r="J294" s="34">
        <v>741.90369451798279</v>
      </c>
      <c r="L294">
        <f t="shared" si="14"/>
        <v>183.52066822938144</v>
      </c>
      <c r="M294">
        <f t="shared" si="15"/>
        <v>198.00294178041327</v>
      </c>
    </row>
    <row r="295" spans="1:13" x14ac:dyDescent="0.2">
      <c r="A295" s="31">
        <v>1535</v>
      </c>
      <c r="C295" s="33"/>
      <c r="D295" s="33">
        <v>175.82235805000789</v>
      </c>
      <c r="G295" s="34">
        <f t="shared" si="12"/>
        <v>103.83930961228219</v>
      </c>
      <c r="H295" s="34">
        <v>752.35657247155984</v>
      </c>
      <c r="I295" s="34">
        <f t="shared" si="13"/>
        <v>179.1342260986934</v>
      </c>
      <c r="J295" s="34">
        <v>591.73057655557454</v>
      </c>
      <c r="L295">
        <f t="shared" si="14"/>
        <v>184.04642543317308</v>
      </c>
      <c r="M295">
        <f t="shared" si="15"/>
        <v>204.12439363893725</v>
      </c>
    </row>
    <row r="296" spans="1:13" x14ac:dyDescent="0.2">
      <c r="A296" s="31">
        <v>1536</v>
      </c>
      <c r="C296" s="33"/>
      <c r="D296" s="33">
        <v>176.30168979611864</v>
      </c>
      <c r="G296" s="34">
        <f t="shared" si="12"/>
        <v>117.69950775538686</v>
      </c>
      <c r="H296" s="34">
        <v>852.77915046883777</v>
      </c>
      <c r="I296" s="34">
        <f t="shared" si="13"/>
        <v>210.1713507805776</v>
      </c>
      <c r="J296" s="34">
        <v>694.25490193223436</v>
      </c>
      <c r="L296">
        <f t="shared" si="14"/>
        <v>184.05453780700378</v>
      </c>
      <c r="M296">
        <f t="shared" si="15"/>
        <v>200.58195948022956</v>
      </c>
    </row>
    <row r="297" spans="1:13" x14ac:dyDescent="0.2">
      <c r="A297" s="31">
        <v>1537</v>
      </c>
      <c r="C297" s="33"/>
      <c r="D297" s="33">
        <v>191.37517956330814</v>
      </c>
      <c r="G297" s="34">
        <f t="shared" si="12"/>
        <v>128.21200956174019</v>
      </c>
      <c r="H297" s="34">
        <v>928.94635397452782</v>
      </c>
      <c r="I297" s="34">
        <f t="shared" si="13"/>
        <v>232.36016931324559</v>
      </c>
      <c r="J297" s="34">
        <v>767.55079110636029</v>
      </c>
      <c r="L297">
        <f t="shared" si="14"/>
        <v>184.83604662312206</v>
      </c>
      <c r="M297">
        <f t="shared" si="15"/>
        <v>193.58234797984292</v>
      </c>
    </row>
    <row r="298" spans="1:13" x14ac:dyDescent="0.2">
      <c r="A298" s="31">
        <v>1538</v>
      </c>
      <c r="C298" s="33"/>
      <c r="D298" s="33">
        <v>181.15440445044317</v>
      </c>
      <c r="G298" s="34">
        <f t="shared" si="12"/>
        <v>103.12918033702266</v>
      </c>
      <c r="H298" s="34">
        <v>747.21140702755929</v>
      </c>
      <c r="I298" s="34">
        <f t="shared" si="13"/>
        <v>156.64801135068674</v>
      </c>
      <c r="J298" s="34">
        <v>517.45230429475225</v>
      </c>
      <c r="L298">
        <f t="shared" si="14"/>
        <v>192.26585783163378</v>
      </c>
      <c r="M298">
        <f t="shared" si="15"/>
        <v>199.82670282897544</v>
      </c>
    </row>
    <row r="299" spans="1:13" x14ac:dyDescent="0.2">
      <c r="A299" s="31">
        <v>1539</v>
      </c>
      <c r="C299" s="33"/>
      <c r="D299" s="33">
        <v>199.52660125573254</v>
      </c>
      <c r="G299" s="34">
        <f t="shared" si="12"/>
        <v>113.35154721556792</v>
      </c>
      <c r="H299" s="34">
        <v>821.27646905469965</v>
      </c>
      <c r="I299" s="34">
        <f t="shared" si="13"/>
        <v>189.59798235601127</v>
      </c>
      <c r="J299" s="34">
        <v>626.29529742398302</v>
      </c>
      <c r="L299">
        <f t="shared" si="14"/>
        <v>196.25489994700735</v>
      </c>
      <c r="M299">
        <f t="shared" si="15"/>
        <v>201.58182073305551</v>
      </c>
    </row>
    <row r="300" spans="1:13" x14ac:dyDescent="0.2">
      <c r="A300" s="31">
        <v>1540</v>
      </c>
      <c r="C300" s="33"/>
      <c r="D300" s="33">
        <v>212.97141409256648</v>
      </c>
      <c r="G300" s="34">
        <f t="shared" si="12"/>
        <v>121.75651999663862</v>
      </c>
      <c r="H300" s="34">
        <v>882.17379721389182</v>
      </c>
      <c r="I300" s="34">
        <f t="shared" si="13"/>
        <v>210.35600034435603</v>
      </c>
      <c r="J300" s="34">
        <v>694.86485121560111</v>
      </c>
      <c r="L300">
        <f t="shared" si="14"/>
        <v>193.38735618064689</v>
      </c>
      <c r="M300">
        <f t="shared" si="15"/>
        <v>199.42161239332967</v>
      </c>
    </row>
    <row r="301" spans="1:13" x14ac:dyDescent="0.2">
      <c r="A301" s="31">
        <v>1541</v>
      </c>
      <c r="C301" s="33"/>
      <c r="D301" s="33">
        <v>196.24690037298646</v>
      </c>
      <c r="G301" s="34">
        <f t="shared" si="12"/>
        <v>122.14381749638754</v>
      </c>
      <c r="H301" s="34">
        <v>884.97991967874532</v>
      </c>
      <c r="I301" s="34">
        <f t="shared" si="13"/>
        <v>218.94694030097784</v>
      </c>
      <c r="J301" s="34">
        <v>723.24313472064944</v>
      </c>
      <c r="L301">
        <f t="shared" si="14"/>
        <v>199.37133157176203</v>
      </c>
      <c r="M301">
        <f t="shared" si="15"/>
        <v>212.14579892163383</v>
      </c>
    </row>
    <row r="302" spans="1:13" x14ac:dyDescent="0.2">
      <c r="A302" s="31">
        <v>1542</v>
      </c>
      <c r="C302" s="33"/>
      <c r="D302" s="33">
        <v>177.03746073150575</v>
      </c>
      <c r="G302" s="34">
        <f t="shared" si="12"/>
        <v>122.19457596690955</v>
      </c>
      <c r="H302" s="34">
        <v>885.34768472888322</v>
      </c>
      <c r="I302" s="34">
        <f t="shared" si="13"/>
        <v>221.55912761461647</v>
      </c>
      <c r="J302" s="34">
        <v>731.87192185325989</v>
      </c>
      <c r="L302">
        <f t="shared" si="14"/>
        <v>194.67771474854584</v>
      </c>
      <c r="M302">
        <f t="shared" si="15"/>
        <v>213.05768523614725</v>
      </c>
    </row>
    <row r="303" spans="1:13" x14ac:dyDescent="0.2">
      <c r="A303" s="31">
        <v>1543</v>
      </c>
      <c r="C303" s="33"/>
      <c r="D303" s="33">
        <v>211.07428140601897</v>
      </c>
      <c r="G303" s="34">
        <f t="shared" si="12"/>
        <v>116.28930314951504</v>
      </c>
      <c r="H303" s="34">
        <v>842.56166435766431</v>
      </c>
      <c r="I303" s="34">
        <f t="shared" si="13"/>
        <v>220.26894399220754</v>
      </c>
      <c r="J303" s="34">
        <v>727.61008359165385</v>
      </c>
      <c r="L303">
        <f t="shared" si="14"/>
        <v>182.70413492982473</v>
      </c>
      <c r="M303">
        <f t="shared" si="15"/>
        <v>206.46623264643009</v>
      </c>
    </row>
    <row r="304" spans="1:13" x14ac:dyDescent="0.2">
      <c r="A304" s="31">
        <v>1544</v>
      </c>
      <c r="C304" s="33"/>
      <c r="D304" s="33">
        <v>176.0585171396516</v>
      </c>
      <c r="G304" s="34">
        <f t="shared" si="12"/>
        <v>114.26668716213609</v>
      </c>
      <c r="H304" s="34">
        <v>827.90701731337572</v>
      </c>
      <c r="I304" s="34">
        <f t="shared" si="13"/>
        <v>194.15741392857819</v>
      </c>
      <c r="J304" s="34">
        <v>641.35637833497697</v>
      </c>
      <c r="L304">
        <f t="shared" si="14"/>
        <v>175.37876483102869</v>
      </c>
      <c r="M304">
        <f t="shared" si="15"/>
        <v>203.13909750620513</v>
      </c>
    </row>
    <row r="305" spans="1:13" x14ac:dyDescent="0.2">
      <c r="A305" s="31">
        <v>1545</v>
      </c>
      <c r="C305" s="33"/>
      <c r="D305" s="33">
        <v>153.10351499896095</v>
      </c>
      <c r="G305" s="34">
        <f t="shared" si="12"/>
        <v>105.05633929091474</v>
      </c>
      <c r="H305" s="34">
        <v>761.1744303813532</v>
      </c>
      <c r="I305" s="34">
        <f t="shared" si="13"/>
        <v>177.39873739577044</v>
      </c>
      <c r="J305" s="34">
        <v>585.99777075317866</v>
      </c>
      <c r="L305">
        <f t="shared" si="14"/>
        <v>176.40769690769284</v>
      </c>
      <c r="M305">
        <f t="shared" si="15"/>
        <v>196.04008315889729</v>
      </c>
    </row>
    <row r="306" spans="1:13" x14ac:dyDescent="0.2">
      <c r="A306" s="31">
        <v>1546</v>
      </c>
      <c r="C306" s="33"/>
      <c r="D306" s="33">
        <v>159.62004987900622</v>
      </c>
      <c r="G306" s="34">
        <f t="shared" si="12"/>
        <v>118.52022617065278</v>
      </c>
      <c r="H306" s="34">
        <v>858.72557765695456</v>
      </c>
      <c r="I306" s="34">
        <f t="shared" si="13"/>
        <v>202.31126459985313</v>
      </c>
      <c r="J306" s="34">
        <v>668.29083337431337</v>
      </c>
      <c r="L306">
        <f t="shared" si="14"/>
        <v>166.94808847676387</v>
      </c>
      <c r="M306">
        <f t="shared" si="15"/>
        <v>185.30722348888315</v>
      </c>
    </row>
    <row r="307" spans="1:13" x14ac:dyDescent="0.2">
      <c r="A307" s="31">
        <v>1547</v>
      </c>
      <c r="C307" s="33"/>
      <c r="D307" s="33">
        <v>182.18212111482643</v>
      </c>
      <c r="G307" s="34">
        <f t="shared" si="12"/>
        <v>123.14018396385852</v>
      </c>
      <c r="H307" s="34">
        <v>892.19898597638371</v>
      </c>
      <c r="I307" s="34">
        <f t="shared" si="13"/>
        <v>186.06405587807717</v>
      </c>
      <c r="J307" s="34">
        <v>614.62174738368606</v>
      </c>
      <c r="L307">
        <f t="shared" si="14"/>
        <v>165.19386344566036</v>
      </c>
      <c r="M307">
        <f t="shared" si="15"/>
        <v>186.67560270672999</v>
      </c>
    </row>
    <row r="308" spans="1:13" x14ac:dyDescent="0.2">
      <c r="A308" s="31">
        <v>1548</v>
      </c>
      <c r="C308" s="33"/>
      <c r="D308" s="33">
        <v>163.77623925137414</v>
      </c>
      <c r="G308" s="34">
        <f t="shared" si="12"/>
        <v>117.7213026407865</v>
      </c>
      <c r="H308" s="34">
        <v>852.9370629717032</v>
      </c>
      <c r="I308" s="34">
        <f t="shared" si="13"/>
        <v>166.60464564213675</v>
      </c>
      <c r="J308" s="34">
        <v>550.34185911710506</v>
      </c>
      <c r="L308">
        <f t="shared" si="14"/>
        <v>170.45562255633371</v>
      </c>
      <c r="M308">
        <f t="shared" si="15"/>
        <v>195.3233459810929</v>
      </c>
    </row>
    <row r="309" spans="1:13" x14ac:dyDescent="0.2">
      <c r="A309" s="31">
        <v>1549</v>
      </c>
      <c r="C309" s="33"/>
      <c r="D309" s="33">
        <v>167.28739198413393</v>
      </c>
      <c r="G309" s="34">
        <f t="shared" si="12"/>
        <v>116.26597325368573</v>
      </c>
      <c r="H309" s="34">
        <v>842.39263010148716</v>
      </c>
      <c r="I309" s="34">
        <f t="shared" si="13"/>
        <v>200.99931001781241</v>
      </c>
      <c r="J309" s="34">
        <v>663.957079528647</v>
      </c>
      <c r="L309">
        <f t="shared" si="14"/>
        <v>179.38302255953641</v>
      </c>
      <c r="M309">
        <f t="shared" si="15"/>
        <v>206.09212613597379</v>
      </c>
    </row>
    <row r="310" spans="1:13" x14ac:dyDescent="0.2">
      <c r="A310" s="31">
        <v>1550</v>
      </c>
      <c r="C310" s="33"/>
      <c r="D310" s="33">
        <v>179.41231055232791</v>
      </c>
      <c r="G310" s="34">
        <f t="shared" si="12"/>
        <v>120.98020605150143</v>
      </c>
      <c r="H310" s="34">
        <v>876.54909784805352</v>
      </c>
      <c r="I310" s="34">
        <f t="shared" si="13"/>
        <v>220.63745376758507</v>
      </c>
      <c r="J310" s="34">
        <v>728.82737470681116</v>
      </c>
      <c r="L310">
        <f t="shared" si="14"/>
        <v>182.0643131225107</v>
      </c>
      <c r="M310">
        <f t="shared" si="15"/>
        <v>216.57408688757542</v>
      </c>
    </row>
    <row r="311" spans="1:13" x14ac:dyDescent="0.2">
      <c r="A311" s="31">
        <v>1551</v>
      </c>
      <c r="C311" s="33"/>
      <c r="D311" s="33">
        <v>204.25704989501963</v>
      </c>
      <c r="G311" s="34">
        <f t="shared" si="12"/>
        <v>132.16653678814203</v>
      </c>
      <c r="H311" s="34">
        <v>957.59845654445144</v>
      </c>
      <c r="I311" s="34">
        <f t="shared" si="13"/>
        <v>256.15516537425754</v>
      </c>
      <c r="J311" s="34">
        <v>846.15233501546652</v>
      </c>
      <c r="L311">
        <f t="shared" si="14"/>
        <v>190.06419746179506</v>
      </c>
      <c r="M311">
        <f t="shared" si="15"/>
        <v>234.50959846317724</v>
      </c>
    </row>
    <row r="312" spans="1:13" x14ac:dyDescent="0.2">
      <c r="A312" s="31">
        <v>1552</v>
      </c>
      <c r="C312" s="33"/>
      <c r="D312" s="33">
        <v>195.58857392969793</v>
      </c>
      <c r="G312" s="34">
        <f t="shared" si="12"/>
        <v>140.59613881608152</v>
      </c>
      <c r="H312" s="34">
        <v>1018.6742332683148</v>
      </c>
      <c r="I312" s="34">
        <f t="shared" si="13"/>
        <v>238.47385963608519</v>
      </c>
      <c r="J312" s="34">
        <v>787.74602447077041</v>
      </c>
      <c r="L312">
        <f t="shared" si="14"/>
        <v>191.58363446237109</v>
      </c>
      <c r="M312">
        <f t="shared" si="15"/>
        <v>234.9238016197161</v>
      </c>
    </row>
    <row r="313" spans="1:13" x14ac:dyDescent="0.2">
      <c r="A313" s="31">
        <v>1553</v>
      </c>
      <c r="C313" s="33"/>
      <c r="D313" s="33">
        <v>203.7756609477959</v>
      </c>
      <c r="G313" s="34">
        <f t="shared" si="12"/>
        <v>142.65131710497002</v>
      </c>
      <c r="H313" s="34">
        <v>1033.5648069732003</v>
      </c>
      <c r="I313" s="34">
        <f t="shared" si="13"/>
        <v>256.28220352014603</v>
      </c>
      <c r="J313" s="34">
        <v>846.57197763177885</v>
      </c>
      <c r="L313">
        <f t="shared" si="14"/>
        <v>193.50145243801109</v>
      </c>
      <c r="M313">
        <f t="shared" si="15"/>
        <v>240.52662194601453</v>
      </c>
    </row>
    <row r="314" spans="1:13" x14ac:dyDescent="0.2">
      <c r="A314" s="31">
        <v>1554</v>
      </c>
      <c r="C314" s="33"/>
      <c r="D314" s="33">
        <v>174.88457698701407</v>
      </c>
      <c r="G314" s="34">
        <f t="shared" si="12"/>
        <v>119.30774521448215</v>
      </c>
      <c r="H314" s="34">
        <v>864.43146236269683</v>
      </c>
      <c r="I314" s="34">
        <f t="shared" si="13"/>
        <v>203.07032580050659</v>
      </c>
      <c r="J314" s="34">
        <v>670.7982253545382</v>
      </c>
      <c r="L314">
        <f t="shared" si="14"/>
        <v>189.58357437009414</v>
      </c>
      <c r="M314">
        <f t="shared" si="15"/>
        <v>243.24091090070641</v>
      </c>
    </row>
    <row r="315" spans="1:13" x14ac:dyDescent="0.2">
      <c r="A315" s="31">
        <v>1555</v>
      </c>
      <c r="C315" s="33"/>
      <c r="D315" s="33">
        <v>189.00140043052787</v>
      </c>
      <c r="G315" s="34">
        <f t="shared" si="12"/>
        <v>125.28590457967245</v>
      </c>
      <c r="H315" s="34">
        <v>907.74557439288048</v>
      </c>
      <c r="I315" s="34">
        <f t="shared" si="13"/>
        <v>248.6515553990773</v>
      </c>
      <c r="J315" s="34">
        <v>821.36580731743027</v>
      </c>
      <c r="L315">
        <f t="shared" si="14"/>
        <v>198.88569791328615</v>
      </c>
      <c r="M315">
        <f t="shared" si="15"/>
        <v>266.69434995188556</v>
      </c>
    </row>
    <row r="316" spans="1:13" x14ac:dyDescent="0.2">
      <c r="A316" s="31">
        <v>1556</v>
      </c>
      <c r="C316" s="33"/>
      <c r="D316" s="33">
        <v>184.66765955543494</v>
      </c>
      <c r="G316" s="34">
        <f t="shared" ref="G316:G379" si="16">100*H316/H$660</f>
        <v>144.16618272491843</v>
      </c>
      <c r="H316" s="34">
        <v>1044.5406032283458</v>
      </c>
      <c r="I316" s="34">
        <f t="shared" ref="I316:I379" si="17">100*J316/J$660</f>
        <v>269.726610147717</v>
      </c>
      <c r="J316" s="34">
        <v>890.98262242278133</v>
      </c>
      <c r="L316">
        <f t="shared" si="14"/>
        <v>196.50000424847676</v>
      </c>
      <c r="M316">
        <f t="shared" si="15"/>
        <v>262.77431919911214</v>
      </c>
    </row>
    <row r="317" spans="1:13" x14ac:dyDescent="0.2">
      <c r="A317" s="31">
        <v>1557</v>
      </c>
      <c r="C317" s="33"/>
      <c r="D317" s="33">
        <v>242.09919164565807</v>
      </c>
      <c r="G317" s="34">
        <f t="shared" si="16"/>
        <v>197.70396195063077</v>
      </c>
      <c r="H317" s="34">
        <v>1432.4428362689218</v>
      </c>
      <c r="I317" s="34">
        <f t="shared" si="17"/>
        <v>355.74105489198087</v>
      </c>
      <c r="J317" s="34">
        <v>1175.1124511501464</v>
      </c>
      <c r="L317">
        <f t="shared" si="14"/>
        <v>189.53142594156188</v>
      </c>
      <c r="M317">
        <f t="shared" si="15"/>
        <v>255.74971520865151</v>
      </c>
    </row>
    <row r="318" spans="1:13" x14ac:dyDescent="0.2">
      <c r="A318" s="31">
        <v>1558</v>
      </c>
      <c r="C318" s="33"/>
      <c r="D318" s="33">
        <v>191.84719262374887</v>
      </c>
      <c r="G318" s="34">
        <f t="shared" si="16"/>
        <v>168.77593704221115</v>
      </c>
      <c r="H318" s="34">
        <v>1222.8479367098421</v>
      </c>
      <c r="I318" s="34">
        <f t="shared" si="17"/>
        <v>236.68204975627884</v>
      </c>
      <c r="J318" s="34">
        <v>781.82717402913761</v>
      </c>
      <c r="L318">
        <f t="shared" ref="L318:L381" si="18">+(D316+D317+D318+D319+D320)/5</f>
        <v>184.48512400797759</v>
      </c>
      <c r="M318">
        <f t="shared" ref="M318:M381" si="19">+(I316+I317+I318+I319+I320)/5</f>
        <v>249.57783114439016</v>
      </c>
    </row>
    <row r="319" spans="1:13" x14ac:dyDescent="0.2">
      <c r="A319" s="31">
        <v>1559</v>
      </c>
      <c r="C319" s="33"/>
      <c r="D319" s="33">
        <v>140.04168545243962</v>
      </c>
      <c r="G319" s="34">
        <f t="shared" si="16"/>
        <v>148.3077728554718</v>
      </c>
      <c r="H319" s="34">
        <v>1074.5480499923854</v>
      </c>
      <c r="I319" s="34">
        <f t="shared" si="17"/>
        <v>167.94730584820354</v>
      </c>
      <c r="J319" s="34">
        <v>554.77704224853187</v>
      </c>
      <c r="L319">
        <f t="shared" si="18"/>
        <v>184.38334819454363</v>
      </c>
      <c r="M319">
        <f t="shared" si="19"/>
        <v>247.24926329668415</v>
      </c>
    </row>
    <row r="320" spans="1:13" x14ac:dyDescent="0.2">
      <c r="A320" s="31">
        <v>1560</v>
      </c>
      <c r="C320" s="33"/>
      <c r="D320" s="33">
        <v>163.76989076260639</v>
      </c>
      <c r="G320" s="34">
        <f t="shared" si="16"/>
        <v>145.7085255907549</v>
      </c>
      <c r="H320" s="34">
        <v>1055.7154829193742</v>
      </c>
      <c r="I320" s="34">
        <f t="shared" si="17"/>
        <v>217.79213507777061</v>
      </c>
      <c r="J320" s="34">
        <v>719.42848927058719</v>
      </c>
      <c r="L320">
        <f t="shared" si="18"/>
        <v>170.29645290723371</v>
      </c>
      <c r="M320">
        <f t="shared" si="19"/>
        <v>224.70553808064679</v>
      </c>
    </row>
    <row r="321" spans="1:13" x14ac:dyDescent="0.2">
      <c r="A321" s="31">
        <v>1561</v>
      </c>
      <c r="C321" s="33"/>
      <c r="D321" s="33">
        <v>184.15878048826514</v>
      </c>
      <c r="G321" s="34">
        <f t="shared" si="16"/>
        <v>160.78098451326306</v>
      </c>
      <c r="H321" s="34">
        <v>1164.9213662789389</v>
      </c>
      <c r="I321" s="34">
        <f t="shared" si="17"/>
        <v>258.08377090918691</v>
      </c>
      <c r="J321" s="34">
        <v>852.52305986233796</v>
      </c>
      <c r="L321">
        <f t="shared" si="18"/>
        <v>177.50455662459345</v>
      </c>
      <c r="M321">
        <f t="shared" si="19"/>
        <v>238.51711637572831</v>
      </c>
    </row>
    <row r="322" spans="1:13" x14ac:dyDescent="0.2">
      <c r="A322" s="31">
        <v>1562</v>
      </c>
      <c r="C322" s="33"/>
      <c r="D322" s="33">
        <v>171.66471520910861</v>
      </c>
      <c r="G322" s="34">
        <f t="shared" si="16"/>
        <v>136.19525498884499</v>
      </c>
      <c r="H322" s="34">
        <v>986.78810185557711</v>
      </c>
      <c r="I322" s="34">
        <f t="shared" si="17"/>
        <v>243.02242881179413</v>
      </c>
      <c r="J322" s="34">
        <v>802.77122383921642</v>
      </c>
      <c r="L322">
        <f t="shared" si="18"/>
        <v>193.90870778229464</v>
      </c>
      <c r="M322">
        <f t="shared" si="19"/>
        <v>264.10118165966753</v>
      </c>
    </row>
    <row r="323" spans="1:13" x14ac:dyDescent="0.2">
      <c r="A323" s="31">
        <v>1563</v>
      </c>
      <c r="C323" s="33"/>
      <c r="D323" s="33">
        <v>227.88771121054748</v>
      </c>
      <c r="G323" s="34">
        <f t="shared" si="16"/>
        <v>173.91021463855458</v>
      </c>
      <c r="H323" s="34">
        <v>1260.0477939597167</v>
      </c>
      <c r="I323" s="34">
        <f t="shared" si="17"/>
        <v>305.73994123168637</v>
      </c>
      <c r="J323" s="34">
        <v>1009.9447528325401</v>
      </c>
      <c r="L323">
        <f t="shared" si="18"/>
        <v>194.47136836201383</v>
      </c>
      <c r="M323">
        <f t="shared" si="19"/>
        <v>264.35787043026835</v>
      </c>
    </row>
    <row r="324" spans="1:13" x14ac:dyDescent="0.2">
      <c r="A324" s="31">
        <v>1564</v>
      </c>
      <c r="C324" s="33"/>
      <c r="D324" s="33">
        <v>222.06244124094562</v>
      </c>
      <c r="G324" s="34">
        <f t="shared" si="16"/>
        <v>171.20717036047657</v>
      </c>
      <c r="H324" s="34">
        <v>1240.4631767671822</v>
      </c>
      <c r="I324" s="34">
        <f t="shared" si="17"/>
        <v>295.86763226789964</v>
      </c>
      <c r="J324" s="34">
        <v>977.33374821158168</v>
      </c>
      <c r="L324">
        <f t="shared" si="18"/>
        <v>201.63004530645682</v>
      </c>
      <c r="M324">
        <f t="shared" si="19"/>
        <v>266.78003501178506</v>
      </c>
    </row>
    <row r="325" spans="1:13" x14ac:dyDescent="0.2">
      <c r="A325" s="31">
        <v>1565</v>
      </c>
      <c r="C325" s="33"/>
      <c r="D325" s="33">
        <v>166.58319366120224</v>
      </c>
      <c r="G325" s="34">
        <f t="shared" si="16"/>
        <v>141.44041598757724</v>
      </c>
      <c r="H325" s="34">
        <v>1024.7913528960762</v>
      </c>
      <c r="I325" s="34">
        <f t="shared" si="17"/>
        <v>219.07557893077472</v>
      </c>
      <c r="J325" s="34">
        <v>723.66806418407361</v>
      </c>
      <c r="L325">
        <f t="shared" si="18"/>
        <v>214.47706118880168</v>
      </c>
      <c r="M325">
        <f t="shared" si="19"/>
        <v>284.25842671133063</v>
      </c>
    </row>
    <row r="326" spans="1:13" x14ac:dyDescent="0.2">
      <c r="A326" s="31">
        <v>1566</v>
      </c>
      <c r="C326" s="33"/>
      <c r="D326" s="33">
        <v>219.95216521048016</v>
      </c>
      <c r="G326" s="34">
        <f t="shared" si="16"/>
        <v>161.98199275101797</v>
      </c>
      <c r="H326" s="34">
        <v>1173.6231425584735</v>
      </c>
      <c r="I326" s="34">
        <f t="shared" si="17"/>
        <v>270.19459381677029</v>
      </c>
      <c r="J326" s="34">
        <v>892.52850370040437</v>
      </c>
      <c r="L326">
        <f t="shared" si="18"/>
        <v>214.39683027357597</v>
      </c>
      <c r="M326">
        <f t="shared" si="19"/>
        <v>288.24272142368545</v>
      </c>
    </row>
    <row r="327" spans="1:13" x14ac:dyDescent="0.2">
      <c r="A327" s="31">
        <v>1567</v>
      </c>
      <c r="C327" s="33"/>
      <c r="D327" s="33">
        <v>235.89979462083295</v>
      </c>
      <c r="G327" s="34">
        <f t="shared" si="16"/>
        <v>182.22873202201666</v>
      </c>
      <c r="H327" s="34">
        <v>1320.3187188150025</v>
      </c>
      <c r="I327" s="34">
        <f t="shared" si="17"/>
        <v>330.41438730952217</v>
      </c>
      <c r="J327" s="34">
        <v>1091.4513667377078</v>
      </c>
      <c r="L327">
        <f t="shared" si="18"/>
        <v>218.34646466360101</v>
      </c>
      <c r="M327">
        <f t="shared" si="19"/>
        <v>289.94988269864399</v>
      </c>
    </row>
    <row r="328" spans="1:13" x14ac:dyDescent="0.2">
      <c r="A328" s="31">
        <v>1568</v>
      </c>
      <c r="C328" s="33"/>
      <c r="D328" s="33">
        <v>227.48655663441869</v>
      </c>
      <c r="G328" s="34">
        <f t="shared" si="16"/>
        <v>175.00956745799633</v>
      </c>
      <c r="H328" s="34">
        <v>1268.0130368167852</v>
      </c>
      <c r="I328" s="34">
        <f t="shared" si="17"/>
        <v>325.66141479346027</v>
      </c>
      <c r="J328" s="34">
        <v>1075.750965823074</v>
      </c>
      <c r="L328">
        <f t="shared" si="18"/>
        <v>223.64013583384167</v>
      </c>
      <c r="M328">
        <f t="shared" si="19"/>
        <v>291.68728270312181</v>
      </c>
    </row>
    <row r="329" spans="1:13" x14ac:dyDescent="0.2">
      <c r="A329" s="31">
        <v>1569</v>
      </c>
      <c r="C329" s="33"/>
      <c r="D329" s="33">
        <v>241.81061319107093</v>
      </c>
      <c r="G329" s="34">
        <f t="shared" si="16"/>
        <v>171.96127831491279</v>
      </c>
      <c r="H329" s="34">
        <v>1245.9269850108194</v>
      </c>
      <c r="I329" s="34">
        <f t="shared" si="17"/>
        <v>304.40343864269232</v>
      </c>
      <c r="J329" s="34">
        <v>1005.5299100368492</v>
      </c>
      <c r="L329">
        <f t="shared" si="18"/>
        <v>219.87866554538078</v>
      </c>
      <c r="M329">
        <f t="shared" si="19"/>
        <v>282.10410432839848</v>
      </c>
    </row>
    <row r="330" spans="1:13" x14ac:dyDescent="0.2">
      <c r="A330" s="31">
        <v>1570</v>
      </c>
      <c r="C330" s="33"/>
      <c r="D330" s="33">
        <v>193.0515495124057</v>
      </c>
      <c r="G330" s="34">
        <f t="shared" si="16"/>
        <v>147.48603212231862</v>
      </c>
      <c r="H330" s="34">
        <v>1068.5942157097443</v>
      </c>
      <c r="I330" s="34">
        <f t="shared" si="17"/>
        <v>227.76257895316391</v>
      </c>
      <c r="J330" s="34">
        <v>752.36366102079751</v>
      </c>
      <c r="L330">
        <f t="shared" si="18"/>
        <v>208.42890536820445</v>
      </c>
      <c r="M330">
        <f t="shared" si="19"/>
        <v>256.20014414733714</v>
      </c>
    </row>
    <row r="331" spans="1:13" x14ac:dyDescent="0.2">
      <c r="A331" s="31">
        <v>1571</v>
      </c>
      <c r="C331" s="33"/>
      <c r="D331" s="33">
        <v>201.14481376817571</v>
      </c>
      <c r="G331" s="34">
        <f t="shared" si="16"/>
        <v>144.90672674807948</v>
      </c>
      <c r="H331" s="34">
        <v>1049.9061354637784</v>
      </c>
      <c r="I331" s="34">
        <f t="shared" si="17"/>
        <v>222.27870194315398</v>
      </c>
      <c r="J331" s="34">
        <v>734.24887762309413</v>
      </c>
      <c r="L331">
        <f t="shared" si="18"/>
        <v>194.13935792691353</v>
      </c>
      <c r="M331">
        <f t="shared" si="19"/>
        <v>230.0722381572958</v>
      </c>
    </row>
    <row r="332" spans="1:13" x14ac:dyDescent="0.2">
      <c r="A332" s="31">
        <v>1572</v>
      </c>
      <c r="C332" s="33"/>
      <c r="D332" s="33">
        <v>178.65099373495133</v>
      </c>
      <c r="G332" s="34">
        <f t="shared" si="16"/>
        <v>133.89869595379415</v>
      </c>
      <c r="H332" s="34">
        <v>970.14862986235141</v>
      </c>
      <c r="I332" s="34">
        <f t="shared" si="17"/>
        <v>200.89458640421537</v>
      </c>
      <c r="J332" s="34">
        <v>663.61114806930323</v>
      </c>
      <c r="L332">
        <f t="shared" si="18"/>
        <v>183.47143597400364</v>
      </c>
      <c r="M332">
        <f t="shared" si="19"/>
        <v>215.19580427237534</v>
      </c>
    </row>
    <row r="333" spans="1:13" x14ac:dyDescent="0.2">
      <c r="A333" s="31">
        <v>1573</v>
      </c>
      <c r="C333" s="33"/>
      <c r="D333" s="33">
        <v>156.03881942796386</v>
      </c>
      <c r="G333" s="34">
        <f t="shared" si="16"/>
        <v>121.7379411478705</v>
      </c>
      <c r="H333" s="34">
        <v>882.03918615925522</v>
      </c>
      <c r="I333" s="34">
        <f t="shared" si="17"/>
        <v>195.02188484325345</v>
      </c>
      <c r="J333" s="34">
        <v>644.21196815662552</v>
      </c>
      <c r="L333">
        <f t="shared" si="18"/>
        <v>189.09132195401924</v>
      </c>
      <c r="M333">
        <f t="shared" si="19"/>
        <v>231.00882705349886</v>
      </c>
    </row>
    <row r="334" spans="1:13" x14ac:dyDescent="0.2">
      <c r="A334" s="31">
        <v>1574</v>
      </c>
      <c r="C334" s="33"/>
      <c r="D334" s="33">
        <v>188.47100342652163</v>
      </c>
      <c r="G334" s="34">
        <f t="shared" si="16"/>
        <v>153.21443955401614</v>
      </c>
      <c r="H334" s="34">
        <v>1110.0987769122851</v>
      </c>
      <c r="I334" s="34">
        <f t="shared" si="17"/>
        <v>230.02126921809003</v>
      </c>
      <c r="J334" s="34">
        <v>759.82474828386921</v>
      </c>
      <c r="L334">
        <f t="shared" si="18"/>
        <v>183.91450637077884</v>
      </c>
      <c r="M334">
        <f t="shared" si="19"/>
        <v>231.80862274415213</v>
      </c>
    </row>
    <row r="335" spans="1:13" x14ac:dyDescent="0.2">
      <c r="A335" s="31">
        <v>1575</v>
      </c>
      <c r="C335" s="33"/>
      <c r="D335" s="33">
        <v>221.15097941248357</v>
      </c>
      <c r="G335" s="34">
        <f t="shared" si="16"/>
        <v>178.27974601289472</v>
      </c>
      <c r="H335" s="34">
        <v>1291.7067645401285</v>
      </c>
      <c r="I335" s="34">
        <f t="shared" si="17"/>
        <v>306.82769285878163</v>
      </c>
      <c r="J335" s="34">
        <v>1013.5379014533722</v>
      </c>
      <c r="L335">
        <f t="shared" si="18"/>
        <v>188.14846189178039</v>
      </c>
      <c r="M335">
        <f t="shared" si="19"/>
        <v>240.35912188016172</v>
      </c>
    </row>
    <row r="336" spans="1:13" x14ac:dyDescent="0.2">
      <c r="A336" s="31">
        <v>1576</v>
      </c>
      <c r="C336" s="33"/>
      <c r="D336" s="33">
        <v>175.26073585197378</v>
      </c>
      <c r="G336" s="34">
        <f t="shared" si="16"/>
        <v>141.73538484027154</v>
      </c>
      <c r="H336" s="34">
        <v>1026.9285180585525</v>
      </c>
      <c r="I336" s="34">
        <f t="shared" si="17"/>
        <v>226.27768039642027</v>
      </c>
      <c r="J336" s="34">
        <v>747.4586247346308</v>
      </c>
      <c r="L336">
        <f t="shared" si="18"/>
        <v>201.50821455074163</v>
      </c>
      <c r="M336">
        <f t="shared" si="19"/>
        <v>254.67776648484966</v>
      </c>
    </row>
    <row r="337" spans="1:13" x14ac:dyDescent="0.2">
      <c r="A337" s="31">
        <v>1577</v>
      </c>
      <c r="C337" s="33"/>
      <c r="D337" s="33">
        <v>199.82077133995909</v>
      </c>
      <c r="G337" s="34">
        <f t="shared" si="16"/>
        <v>151.32728477833956</v>
      </c>
      <c r="H337" s="34">
        <v>1096.4255995380065</v>
      </c>
      <c r="I337" s="34">
        <f t="shared" si="17"/>
        <v>243.64708208426336</v>
      </c>
      <c r="J337" s="34">
        <v>804.83462874578026</v>
      </c>
      <c r="L337">
        <f t="shared" si="18"/>
        <v>204.36629381631695</v>
      </c>
      <c r="M337">
        <f t="shared" si="19"/>
        <v>256.65882623420737</v>
      </c>
    </row>
    <row r="338" spans="1:13" x14ac:dyDescent="0.2">
      <c r="A338" s="31">
        <v>1578</v>
      </c>
      <c r="C338" s="33"/>
      <c r="D338" s="33">
        <v>222.83758272276998</v>
      </c>
      <c r="G338" s="34">
        <f t="shared" si="16"/>
        <v>165.69237458748907</v>
      </c>
      <c r="H338" s="34">
        <v>1200.5063159103688</v>
      </c>
      <c r="I338" s="34">
        <f t="shared" si="17"/>
        <v>266.61510786669294</v>
      </c>
      <c r="J338" s="34">
        <v>880.70445794912007</v>
      </c>
      <c r="L338">
        <f t="shared" si="18"/>
        <v>204.04842286808415</v>
      </c>
      <c r="M338">
        <f t="shared" si="19"/>
        <v>250.29504915371231</v>
      </c>
    </row>
    <row r="339" spans="1:13" x14ac:dyDescent="0.2">
      <c r="A339" s="31">
        <v>1579</v>
      </c>
      <c r="C339" s="33"/>
      <c r="D339" s="33">
        <v>202.7613997543983</v>
      </c>
      <c r="G339" s="34">
        <f t="shared" si="16"/>
        <v>162.230203410455</v>
      </c>
      <c r="H339" s="34">
        <v>1175.421526250374</v>
      </c>
      <c r="I339" s="34">
        <f t="shared" si="17"/>
        <v>239.92656796487853</v>
      </c>
      <c r="J339" s="34">
        <v>792.54472740814413</v>
      </c>
      <c r="L339">
        <f t="shared" si="18"/>
        <v>207.92076873945911</v>
      </c>
      <c r="M339">
        <f t="shared" si="19"/>
        <v>249.14589088633943</v>
      </c>
    </row>
    <row r="340" spans="1:13" x14ac:dyDescent="0.2">
      <c r="A340" s="31">
        <v>1580</v>
      </c>
      <c r="C340" s="33"/>
      <c r="D340" s="33">
        <v>219.56162467131949</v>
      </c>
      <c r="G340" s="34">
        <f t="shared" si="16"/>
        <v>164.64541432810617</v>
      </c>
      <c r="H340" s="34">
        <v>1192.9206777237869</v>
      </c>
      <c r="I340" s="34">
        <f t="shared" si="17"/>
        <v>275.00880745630639</v>
      </c>
      <c r="J340" s="34">
        <v>908.4312012173765</v>
      </c>
      <c r="L340">
        <f t="shared" si="18"/>
        <v>216.9915307096781</v>
      </c>
      <c r="M340">
        <f t="shared" si="19"/>
        <v>253.73186349634202</v>
      </c>
    </row>
    <row r="341" spans="1:13" x14ac:dyDescent="0.2">
      <c r="A341" s="31">
        <v>1581</v>
      </c>
      <c r="C341" s="33"/>
      <c r="D341" s="33">
        <v>194.62246520884869</v>
      </c>
      <c r="G341" s="34">
        <f t="shared" si="16"/>
        <v>146.37223224416149</v>
      </c>
      <c r="H341" s="34">
        <v>1060.5242982393916</v>
      </c>
      <c r="I341" s="34">
        <f t="shared" si="17"/>
        <v>220.53188905955588</v>
      </c>
      <c r="J341" s="34">
        <v>728.47866487672195</v>
      </c>
      <c r="L341">
        <f t="shared" si="18"/>
        <v>217.6276209735891</v>
      </c>
      <c r="M341">
        <f t="shared" si="19"/>
        <v>259.4518788981735</v>
      </c>
    </row>
    <row r="342" spans="1:13" x14ac:dyDescent="0.2">
      <c r="A342" s="31">
        <v>1582</v>
      </c>
      <c r="C342" s="33"/>
      <c r="D342" s="33">
        <v>245.17458119105405</v>
      </c>
      <c r="G342" s="34">
        <f t="shared" si="16"/>
        <v>159.30646686389633</v>
      </c>
      <c r="H342" s="34">
        <v>1154.2379069139977</v>
      </c>
      <c r="I342" s="34">
        <f t="shared" si="17"/>
        <v>266.5769451342764</v>
      </c>
      <c r="J342" s="34">
        <v>880.57839574343473</v>
      </c>
      <c r="L342">
        <f t="shared" si="18"/>
        <v>229.27028872171476</v>
      </c>
      <c r="M342">
        <f t="shared" si="19"/>
        <v>281.56628421868163</v>
      </c>
    </row>
    <row r="343" spans="1:13" x14ac:dyDescent="0.2">
      <c r="A343" s="31">
        <v>1583</v>
      </c>
      <c r="C343" s="33"/>
      <c r="D343" s="33">
        <v>226.01803404232487</v>
      </c>
      <c r="G343" s="34">
        <f t="shared" si="16"/>
        <v>175.02022455473599</v>
      </c>
      <c r="H343" s="34">
        <v>1268.0902516673605</v>
      </c>
      <c r="I343" s="34">
        <f t="shared" si="17"/>
        <v>295.2151848758503</v>
      </c>
      <c r="J343" s="34">
        <v>975.17853153480428</v>
      </c>
      <c r="L343">
        <f t="shared" si="18"/>
        <v>219.79383472694127</v>
      </c>
      <c r="M343">
        <f t="shared" si="19"/>
        <v>263.76233734091039</v>
      </c>
    </row>
    <row r="344" spans="1:13" x14ac:dyDescent="0.2">
      <c r="A344" s="31">
        <v>1584</v>
      </c>
      <c r="C344" s="33"/>
      <c r="D344" s="33">
        <v>260.97473849502671</v>
      </c>
      <c r="G344" s="34">
        <f t="shared" si="16"/>
        <v>202.95287791232067</v>
      </c>
      <c r="H344" s="34">
        <v>1470.4732934905019</v>
      </c>
      <c r="I344" s="34">
        <f t="shared" si="17"/>
        <v>350.49859456741905</v>
      </c>
      <c r="J344" s="34">
        <v>1157.795134755715</v>
      </c>
      <c r="L344">
        <f t="shared" si="18"/>
        <v>210.5126161506868</v>
      </c>
      <c r="M344">
        <f t="shared" si="19"/>
        <v>250.19839888443184</v>
      </c>
    </row>
    <row r="345" spans="1:13" x14ac:dyDescent="0.2">
      <c r="A345" s="31">
        <v>1585</v>
      </c>
      <c r="C345" s="33"/>
      <c r="D345" s="33">
        <v>172.17935469745214</v>
      </c>
      <c r="G345" s="34">
        <f t="shared" si="16"/>
        <v>138.01909545569518</v>
      </c>
      <c r="H345" s="34">
        <v>1000.002542200932</v>
      </c>
      <c r="I345" s="34">
        <f t="shared" si="17"/>
        <v>185.98907306745025</v>
      </c>
      <c r="J345" s="34">
        <v>614.37405813562702</v>
      </c>
      <c r="L345">
        <f t="shared" si="18"/>
        <v>212.0949304487404</v>
      </c>
      <c r="M345">
        <f t="shared" si="19"/>
        <v>260.54387326606718</v>
      </c>
    </row>
    <row r="346" spans="1:13" x14ac:dyDescent="0.2">
      <c r="A346" s="31">
        <v>1586</v>
      </c>
      <c r="C346" s="33"/>
      <c r="D346" s="33">
        <v>148.21637232757621</v>
      </c>
      <c r="G346" s="34">
        <f t="shared" si="16"/>
        <v>110.27233208140598</v>
      </c>
      <c r="H346" s="34">
        <v>798.96634629973664</v>
      </c>
      <c r="I346" s="34">
        <f t="shared" si="17"/>
        <v>152.71219677716317</v>
      </c>
      <c r="J346" s="34">
        <v>504.45120518863393</v>
      </c>
      <c r="L346">
        <f t="shared" si="18"/>
        <v>208.72666966988737</v>
      </c>
      <c r="M346">
        <f t="shared" si="19"/>
        <v>246.85967888147471</v>
      </c>
    </row>
    <row r="347" spans="1:13" x14ac:dyDescent="0.2">
      <c r="A347" s="31">
        <v>1587</v>
      </c>
      <c r="C347" s="33"/>
      <c r="D347" s="33">
        <v>253.08615268132203</v>
      </c>
      <c r="G347" s="34">
        <f t="shared" si="16"/>
        <v>198.26095515124385</v>
      </c>
      <c r="H347" s="34">
        <v>1436.4784707205367</v>
      </c>
      <c r="I347" s="34">
        <f t="shared" si="17"/>
        <v>318.30431704245331</v>
      </c>
      <c r="J347" s="34">
        <v>1051.448409082295</v>
      </c>
      <c r="L347">
        <f t="shared" si="18"/>
        <v>192.9071120074295</v>
      </c>
      <c r="M347">
        <f t="shared" si="19"/>
        <v>214.03049234338201</v>
      </c>
    </row>
    <row r="348" spans="1:13" x14ac:dyDescent="0.2">
      <c r="A348" s="31">
        <v>1588</v>
      </c>
      <c r="C348" s="33"/>
      <c r="D348" s="33">
        <v>209.17673014805982</v>
      </c>
      <c r="G348" s="34">
        <f t="shared" si="16"/>
        <v>188.13944785273708</v>
      </c>
      <c r="H348" s="34">
        <v>1363.1441759550626</v>
      </c>
      <c r="I348" s="34">
        <f t="shared" si="17"/>
        <v>226.79421295288773</v>
      </c>
      <c r="J348" s="34">
        <v>749.16487660008863</v>
      </c>
      <c r="L348">
        <f t="shared" si="18"/>
        <v>209.26796809706053</v>
      </c>
      <c r="M348">
        <f t="shared" si="19"/>
        <v>248.07158039456425</v>
      </c>
    </row>
    <row r="349" spans="1:13" x14ac:dyDescent="0.2">
      <c r="A349" s="31">
        <v>1589</v>
      </c>
      <c r="C349" s="33"/>
      <c r="D349" s="33">
        <v>181.87695018273735</v>
      </c>
      <c r="G349" s="34">
        <f t="shared" si="16"/>
        <v>160.87346307913987</v>
      </c>
      <c r="H349" s="34">
        <v>1165.5914098020512</v>
      </c>
      <c r="I349" s="34">
        <f t="shared" si="17"/>
        <v>186.35266187695544</v>
      </c>
      <c r="J349" s="34">
        <v>615.57509392070995</v>
      </c>
      <c r="L349">
        <f t="shared" si="18"/>
        <v>232.57589658797352</v>
      </c>
      <c r="M349">
        <f t="shared" si="19"/>
        <v>290.07899156442028</v>
      </c>
    </row>
    <row r="350" spans="1:13" x14ac:dyDescent="0.2">
      <c r="A350" s="31">
        <v>1590</v>
      </c>
      <c r="C350" s="33"/>
      <c r="D350" s="33">
        <v>253.98363514560728</v>
      </c>
      <c r="G350" s="34">
        <f t="shared" si="16"/>
        <v>198.44602547188956</v>
      </c>
      <c r="H350" s="34">
        <v>1437.8193778647303</v>
      </c>
      <c r="I350" s="34">
        <f t="shared" si="17"/>
        <v>356.19451332336178</v>
      </c>
      <c r="J350" s="34">
        <v>1176.6103514949816</v>
      </c>
      <c r="L350">
        <f t="shared" si="18"/>
        <v>224.99363951187746</v>
      </c>
      <c r="M350">
        <f t="shared" si="19"/>
        <v>280.13136984919231</v>
      </c>
    </row>
    <row r="351" spans="1:13" x14ac:dyDescent="0.2">
      <c r="A351" s="31">
        <v>1591</v>
      </c>
      <c r="C351" s="33"/>
      <c r="D351" s="33">
        <v>264.75601478214116</v>
      </c>
      <c r="G351" s="34">
        <f t="shared" si="16"/>
        <v>222.69909747376181</v>
      </c>
      <c r="H351" s="34">
        <v>1613.5424079134227</v>
      </c>
      <c r="I351" s="34">
        <f t="shared" si="17"/>
        <v>362.74925262644314</v>
      </c>
      <c r="J351" s="34">
        <v>1198.262493307607</v>
      </c>
      <c r="L351">
        <f t="shared" si="18"/>
        <v>229.84755121428711</v>
      </c>
      <c r="M351">
        <f t="shared" si="19"/>
        <v>296.59257346806601</v>
      </c>
    </row>
    <row r="352" spans="1:13" x14ac:dyDescent="0.2">
      <c r="A352" s="31">
        <v>1592</v>
      </c>
      <c r="C352" s="33"/>
      <c r="D352" s="33">
        <v>215.1748673008417</v>
      </c>
      <c r="G352" s="34">
        <f t="shared" si="16"/>
        <v>186.20021113939646</v>
      </c>
      <c r="H352" s="34">
        <v>1349.0936444915196</v>
      </c>
      <c r="I352" s="34">
        <f t="shared" si="17"/>
        <v>268.56620846631336</v>
      </c>
      <c r="J352" s="34">
        <v>887.14949030209584</v>
      </c>
      <c r="L352">
        <f t="shared" si="18"/>
        <v>225.45289225916366</v>
      </c>
      <c r="M352">
        <f t="shared" si="19"/>
        <v>295.532343848403</v>
      </c>
    </row>
    <row r="353" spans="1:13" x14ac:dyDescent="0.2">
      <c r="A353" s="31">
        <v>1593</v>
      </c>
      <c r="C353" s="33"/>
      <c r="D353" s="33">
        <v>233.44628866010814</v>
      </c>
      <c r="G353" s="34">
        <f t="shared" si="16"/>
        <v>201.19567452864015</v>
      </c>
      <c r="H353" s="34">
        <v>1457.7416649789334</v>
      </c>
      <c r="I353" s="34">
        <f t="shared" si="17"/>
        <v>309.10023104725622</v>
      </c>
      <c r="J353" s="34">
        <v>1021.0447322907676</v>
      </c>
      <c r="L353">
        <f t="shared" si="18"/>
        <v>211.58373248422836</v>
      </c>
      <c r="M353">
        <f t="shared" si="19"/>
        <v>275.32119734145374</v>
      </c>
    </row>
    <row r="354" spans="1:13" x14ac:dyDescent="0.2">
      <c r="A354" s="31">
        <v>1594</v>
      </c>
      <c r="C354" s="33"/>
      <c r="D354" s="33">
        <v>159.90365540711997</v>
      </c>
      <c r="G354" s="34">
        <f t="shared" si="16"/>
        <v>125.44735765430472</v>
      </c>
      <c r="H354" s="34">
        <v>908.91536531597967</v>
      </c>
      <c r="I354" s="34">
        <f t="shared" si="17"/>
        <v>181.05151377864073</v>
      </c>
      <c r="J354" s="34">
        <v>598.06391535400758</v>
      </c>
      <c r="L354">
        <f t="shared" si="18"/>
        <v>189.64043078492287</v>
      </c>
      <c r="M354">
        <f t="shared" si="19"/>
        <v>244.38529742918777</v>
      </c>
    </row>
    <row r="355" spans="1:13" x14ac:dyDescent="0.2">
      <c r="A355" s="31">
        <v>1595</v>
      </c>
      <c r="C355" s="33"/>
      <c r="D355" s="33">
        <v>184.63783627093076</v>
      </c>
      <c r="G355" s="34">
        <f t="shared" si="16"/>
        <v>154.21048690062776</v>
      </c>
      <c r="H355" s="34">
        <v>1117.3155310539889</v>
      </c>
      <c r="I355" s="34">
        <f t="shared" si="17"/>
        <v>255.13878078861507</v>
      </c>
      <c r="J355" s="34">
        <v>842.79493174327968</v>
      </c>
      <c r="L355">
        <f t="shared" si="18"/>
        <v>180.64019042203768</v>
      </c>
      <c r="M355">
        <f t="shared" si="19"/>
        <v>235.5085822460897</v>
      </c>
    </row>
    <row r="356" spans="1:13" x14ac:dyDescent="0.2">
      <c r="A356" s="31">
        <v>1596</v>
      </c>
      <c r="C356" s="33"/>
      <c r="D356" s="33">
        <v>155.03950628561375</v>
      </c>
      <c r="G356" s="34">
        <f t="shared" si="16"/>
        <v>124.57824414329801</v>
      </c>
      <c r="H356" s="34">
        <v>902.61829665603545</v>
      </c>
      <c r="I356" s="34">
        <f t="shared" si="17"/>
        <v>208.06975306511345</v>
      </c>
      <c r="J356" s="34">
        <v>687.3127354074835</v>
      </c>
      <c r="L356">
        <f t="shared" si="18"/>
        <v>172.0941222643722</v>
      </c>
      <c r="M356">
        <f t="shared" si="19"/>
        <v>217.96978455160328</v>
      </c>
    </row>
    <row r="357" spans="1:13" x14ac:dyDescent="0.2">
      <c r="A357" s="31">
        <v>1597</v>
      </c>
      <c r="C357" s="33"/>
      <c r="D357" s="33">
        <v>170.17366548641576</v>
      </c>
      <c r="G357" s="34">
        <f t="shared" si="16"/>
        <v>135.04629574716247</v>
      </c>
      <c r="H357" s="34">
        <v>978.46344099054033</v>
      </c>
      <c r="I357" s="34">
        <f t="shared" si="17"/>
        <v>224.18263255082306</v>
      </c>
      <c r="J357" s="34">
        <v>740.53809426657983</v>
      </c>
      <c r="L357">
        <f t="shared" si="18"/>
        <v>176.60148222489056</v>
      </c>
      <c r="M357">
        <f t="shared" si="19"/>
        <v>223.10043990252584</v>
      </c>
    </row>
    <row r="358" spans="1:13" x14ac:dyDescent="0.2">
      <c r="A358" s="31">
        <v>1598</v>
      </c>
      <c r="C358" s="33"/>
      <c r="D358" s="33">
        <v>190.7159478717808</v>
      </c>
      <c r="G358" s="34">
        <f t="shared" si="16"/>
        <v>158.3657191524087</v>
      </c>
      <c r="H358" s="34">
        <v>1147.421820343141</v>
      </c>
      <c r="I358" s="34">
        <f t="shared" si="17"/>
        <v>221.40624257482409</v>
      </c>
      <c r="J358" s="34">
        <v>731.36689969912823</v>
      </c>
      <c r="L358">
        <f t="shared" si="18"/>
        <v>184.69899024298837</v>
      </c>
      <c r="M358">
        <f t="shared" si="19"/>
        <v>232.73960294533282</v>
      </c>
    </row>
    <row r="359" spans="1:13" x14ac:dyDescent="0.2">
      <c r="A359" s="31">
        <v>1599</v>
      </c>
      <c r="C359" s="33"/>
      <c r="D359" s="33">
        <v>182.44045520971173</v>
      </c>
      <c r="G359" s="34">
        <f t="shared" si="16"/>
        <v>145.47503509431451</v>
      </c>
      <c r="H359" s="34">
        <v>1054.023752588515</v>
      </c>
      <c r="I359" s="34">
        <f t="shared" si="17"/>
        <v>206.70479053325354</v>
      </c>
      <c r="J359" s="34">
        <v>682.80388144057486</v>
      </c>
      <c r="L359">
        <f t="shared" si="18"/>
        <v>204.30471487378887</v>
      </c>
      <c r="M359">
        <f t="shared" si="19"/>
        <v>261.70926140820546</v>
      </c>
    </row>
    <row r="360" spans="1:13" x14ac:dyDescent="0.2">
      <c r="A360" s="31">
        <v>1600</v>
      </c>
      <c r="C360" s="33"/>
      <c r="D360" s="33">
        <v>225.12537636141991</v>
      </c>
      <c r="G360" s="34">
        <f t="shared" si="16"/>
        <v>177.93224747657013</v>
      </c>
      <c r="H360" s="34">
        <v>1289.1890011930468</v>
      </c>
      <c r="I360" s="34">
        <f t="shared" si="17"/>
        <v>303.33459600264985</v>
      </c>
      <c r="J360" s="34">
        <v>1001.9992231021756</v>
      </c>
      <c r="L360">
        <f t="shared" si="18"/>
        <v>221.66274905940378</v>
      </c>
      <c r="M360">
        <f t="shared" si="19"/>
        <v>283.29415174530152</v>
      </c>
    </row>
    <row r="361" spans="1:13" x14ac:dyDescent="0.2">
      <c r="A361" s="31">
        <v>1601</v>
      </c>
      <c r="C361" s="33"/>
      <c r="D361" s="33">
        <v>253.06812943961603</v>
      </c>
      <c r="G361" s="34">
        <f t="shared" si="16"/>
        <v>199.79593396308576</v>
      </c>
      <c r="H361" s="34">
        <v>1447.5999949487491</v>
      </c>
      <c r="I361" s="34">
        <f t="shared" si="17"/>
        <v>352.91804537947689</v>
      </c>
      <c r="J361" s="34">
        <v>1165.7872591818873</v>
      </c>
      <c r="L361">
        <f t="shared" si="18"/>
        <v>229.40641231120361</v>
      </c>
      <c r="M361">
        <f t="shared" si="19"/>
        <v>295.02117762075306</v>
      </c>
    </row>
    <row r="362" spans="1:13" x14ac:dyDescent="0.2">
      <c r="A362" s="31">
        <v>1602</v>
      </c>
      <c r="C362" s="33"/>
      <c r="D362" s="33">
        <v>256.96383641449023</v>
      </c>
      <c r="G362" s="34">
        <f t="shared" si="16"/>
        <v>192.76647542760875</v>
      </c>
      <c r="H362" s="34">
        <v>1396.6688076187356</v>
      </c>
      <c r="I362" s="34">
        <f t="shared" si="17"/>
        <v>332.10708423630297</v>
      </c>
      <c r="J362" s="34">
        <v>1097.0428193050468</v>
      </c>
      <c r="L362">
        <f t="shared" si="18"/>
        <v>234.83467597704288</v>
      </c>
      <c r="M362">
        <f t="shared" si="19"/>
        <v>308.70217543035312</v>
      </c>
    </row>
    <row r="363" spans="1:13" x14ac:dyDescent="0.2">
      <c r="A363" s="31">
        <v>1603</v>
      </c>
      <c r="C363" s="33"/>
      <c r="D363" s="33">
        <v>229.43426413078015</v>
      </c>
      <c r="G363" s="34">
        <f t="shared" si="16"/>
        <v>169.19482545130072</v>
      </c>
      <c r="H363" s="34">
        <v>1225.8829477175946</v>
      </c>
      <c r="I363" s="34">
        <f t="shared" si="17"/>
        <v>280.04137195208216</v>
      </c>
      <c r="J363" s="34">
        <v>925.05517283627762</v>
      </c>
      <c r="L363">
        <f t="shared" si="18"/>
        <v>240.44422382095431</v>
      </c>
      <c r="M363">
        <f t="shared" si="19"/>
        <v>314.94202288655691</v>
      </c>
    </row>
    <row r="364" spans="1:13" x14ac:dyDescent="0.2">
      <c r="A364" s="31">
        <v>1604</v>
      </c>
      <c r="C364" s="33"/>
      <c r="D364" s="33">
        <v>209.58177353890815</v>
      </c>
      <c r="G364" s="34">
        <f t="shared" si="16"/>
        <v>174.27083274671628</v>
      </c>
      <c r="H364" s="34">
        <v>1262.6606137563888</v>
      </c>
      <c r="I364" s="34">
        <f t="shared" si="17"/>
        <v>275.10977958125375</v>
      </c>
      <c r="J364" s="34">
        <v>908.76474045782425</v>
      </c>
      <c r="L364">
        <f t="shared" si="18"/>
        <v>238.25107856831065</v>
      </c>
      <c r="M364">
        <f t="shared" si="19"/>
        <v>297.56615680840571</v>
      </c>
    </row>
    <row r="365" spans="1:13" x14ac:dyDescent="0.2">
      <c r="A365" s="31">
        <v>1605</v>
      </c>
      <c r="C365" s="33"/>
      <c r="D365" s="33">
        <v>253.17311558097705</v>
      </c>
      <c r="G365" s="34">
        <f t="shared" si="16"/>
        <v>188.44969976893677</v>
      </c>
      <c r="H365" s="34">
        <v>1365.392072913799</v>
      </c>
      <c r="I365" s="34">
        <f t="shared" si="17"/>
        <v>334.53383328366891</v>
      </c>
      <c r="J365" s="34">
        <v>1105.0590518488063</v>
      </c>
      <c r="L365">
        <f t="shared" si="18"/>
        <v>229.93833644347902</v>
      </c>
      <c r="M365">
        <f t="shared" si="19"/>
        <v>282.39391692344731</v>
      </c>
    </row>
    <row r="366" spans="1:13" x14ac:dyDescent="0.2">
      <c r="A366" s="31">
        <v>1606</v>
      </c>
      <c r="C366" s="33"/>
      <c r="D366" s="33">
        <v>242.1024031763975</v>
      </c>
      <c r="G366" s="34">
        <f t="shared" si="16"/>
        <v>164.38999328436577</v>
      </c>
      <c r="H366" s="34">
        <v>1191.0700519663242</v>
      </c>
      <c r="I366" s="34">
        <f t="shared" si="17"/>
        <v>266.03871498872087</v>
      </c>
      <c r="J366" s="34">
        <v>878.80047065739495</v>
      </c>
      <c r="L366">
        <f t="shared" si="18"/>
        <v>228.93576035674874</v>
      </c>
      <c r="M366">
        <f t="shared" si="19"/>
        <v>285.00878722047935</v>
      </c>
    </row>
    <row r="367" spans="1:13" x14ac:dyDescent="0.2">
      <c r="A367" s="31">
        <v>1607</v>
      </c>
      <c r="C367" s="33"/>
      <c r="D367" s="33">
        <v>215.40012579033208</v>
      </c>
      <c r="G367" s="34">
        <f t="shared" si="16"/>
        <v>148.62528899003107</v>
      </c>
      <c r="H367" s="34">
        <v>1076.84857906556</v>
      </c>
      <c r="I367" s="34">
        <f t="shared" si="17"/>
        <v>256.24588481151096</v>
      </c>
      <c r="J367" s="34">
        <v>846.45200675369256</v>
      </c>
      <c r="L367">
        <f t="shared" si="18"/>
        <v>239.15663789341434</v>
      </c>
      <c r="M367">
        <f t="shared" si="19"/>
        <v>298.24655366271361</v>
      </c>
    </row>
    <row r="368" spans="1:13" x14ac:dyDescent="0.2">
      <c r="A368" s="31">
        <v>1608</v>
      </c>
      <c r="C368" s="33"/>
      <c r="D368" s="33">
        <v>224.42138369712899</v>
      </c>
      <c r="G368" s="34">
        <f t="shared" si="16"/>
        <v>159.85116116609615</v>
      </c>
      <c r="H368" s="34">
        <v>1158.1844310172296</v>
      </c>
      <c r="I368" s="34">
        <f t="shared" si="17"/>
        <v>293.11572343724214</v>
      </c>
      <c r="J368" s="34">
        <v>968.24342173150308</v>
      </c>
      <c r="L368">
        <f t="shared" si="18"/>
        <v>238.07829725025431</v>
      </c>
      <c r="M368">
        <f t="shared" si="19"/>
        <v>293.19148965572066</v>
      </c>
    </row>
    <row r="369" spans="1:13" x14ac:dyDescent="0.2">
      <c r="A369" s="31">
        <v>1609</v>
      </c>
      <c r="C369" s="33"/>
      <c r="D369" s="33">
        <v>260.68616122223608</v>
      </c>
      <c r="G369" s="34">
        <f t="shared" si="16"/>
        <v>185.12146025223905</v>
      </c>
      <c r="H369" s="34">
        <v>1341.2776707235621</v>
      </c>
      <c r="I369" s="34">
        <f t="shared" si="17"/>
        <v>341.29861179242494</v>
      </c>
      <c r="J369" s="34">
        <v>1127.4050120510269</v>
      </c>
      <c r="L369">
        <f t="shared" si="18"/>
        <v>231.53405086080662</v>
      </c>
      <c r="M369">
        <f t="shared" si="19"/>
        <v>289.39751961386565</v>
      </c>
    </row>
    <row r="370" spans="1:13" x14ac:dyDescent="0.2">
      <c r="A370" s="31">
        <v>1610</v>
      </c>
      <c r="C370" s="33"/>
      <c r="D370" s="33">
        <v>247.78141236517689</v>
      </c>
      <c r="G370" s="34">
        <f t="shared" si="16"/>
        <v>184.99338428609585</v>
      </c>
      <c r="H370" s="34">
        <v>1340.3497100575748</v>
      </c>
      <c r="I370" s="34">
        <f t="shared" si="17"/>
        <v>309.25851324870462</v>
      </c>
      <c r="J370" s="34">
        <v>1021.5675827831683</v>
      </c>
      <c r="L370">
        <f t="shared" si="18"/>
        <v>233.77186335507039</v>
      </c>
      <c r="M370">
        <f t="shared" si="19"/>
        <v>295.15557210548548</v>
      </c>
    </row>
    <row r="371" spans="1:13" x14ac:dyDescent="0.2">
      <c r="A371" s="31">
        <v>1611</v>
      </c>
      <c r="C371" s="33"/>
      <c r="D371" s="33">
        <v>209.38117122915892</v>
      </c>
      <c r="G371" s="34">
        <f t="shared" si="16"/>
        <v>144.61613785877054</v>
      </c>
      <c r="H371" s="34">
        <v>1047.8007048558989</v>
      </c>
      <c r="I371" s="34">
        <f t="shared" si="17"/>
        <v>247.06886477944542</v>
      </c>
      <c r="J371" s="34">
        <v>816.13773642746037</v>
      </c>
      <c r="L371">
        <f t="shared" si="18"/>
        <v>228.42719273422637</v>
      </c>
      <c r="M371">
        <f t="shared" si="19"/>
        <v>289.98128137059166</v>
      </c>
    </row>
    <row r="372" spans="1:13" x14ac:dyDescent="0.2">
      <c r="A372" s="31">
        <v>1612</v>
      </c>
      <c r="C372" s="33"/>
      <c r="D372" s="33">
        <v>226.58918826165126</v>
      </c>
      <c r="G372" s="34">
        <f t="shared" si="16"/>
        <v>160.19118098350162</v>
      </c>
      <c r="H372" s="34">
        <v>1160.6480081090917</v>
      </c>
      <c r="I372" s="34">
        <f t="shared" si="17"/>
        <v>285.03614726961047</v>
      </c>
      <c r="J372" s="34">
        <v>941.55431620365539</v>
      </c>
      <c r="L372">
        <f t="shared" si="18"/>
        <v>218.7661355963287</v>
      </c>
      <c r="M372">
        <f t="shared" si="19"/>
        <v>275.16551820514462</v>
      </c>
    </row>
    <row r="373" spans="1:13" x14ac:dyDescent="0.2">
      <c r="A373" s="31">
        <v>1613</v>
      </c>
      <c r="C373" s="33"/>
      <c r="D373" s="33">
        <v>197.69803059290859</v>
      </c>
      <c r="G373" s="34">
        <f t="shared" si="16"/>
        <v>152.80882608624142</v>
      </c>
      <c r="H373" s="34">
        <v>1107.1599480669979</v>
      </c>
      <c r="I373" s="34">
        <f t="shared" si="17"/>
        <v>267.24426976277272</v>
      </c>
      <c r="J373" s="34">
        <v>882.78275610365029</v>
      </c>
      <c r="L373">
        <f t="shared" si="18"/>
        <v>218.71538435112319</v>
      </c>
      <c r="M373">
        <f t="shared" si="19"/>
        <v>279.56315550009583</v>
      </c>
    </row>
    <row r="374" spans="1:13" x14ac:dyDescent="0.2">
      <c r="A374" s="31">
        <v>1614</v>
      </c>
      <c r="C374" s="33"/>
      <c r="D374" s="33">
        <v>212.38087553274784</v>
      </c>
      <c r="G374" s="34">
        <f t="shared" si="16"/>
        <v>156.94251808918406</v>
      </c>
      <c r="H374" s="34">
        <v>1137.110169795159</v>
      </c>
      <c r="I374" s="34">
        <f t="shared" si="17"/>
        <v>267.21979596518969</v>
      </c>
      <c r="J374" s="34">
        <v>882.70191228798365</v>
      </c>
      <c r="L374">
        <f t="shared" si="18"/>
        <v>224.97320841117033</v>
      </c>
      <c r="M374">
        <f t="shared" si="19"/>
        <v>299.68079947589479</v>
      </c>
    </row>
    <row r="375" spans="1:13" x14ac:dyDescent="0.2">
      <c r="A375" s="31">
        <v>1615</v>
      </c>
      <c r="C375" s="33"/>
      <c r="D375" s="33">
        <v>247.52765613914934</v>
      </c>
      <c r="G375" s="34">
        <f t="shared" si="16"/>
        <v>178.92139905119487</v>
      </c>
      <c r="H375" s="34">
        <v>1296.3557927589598</v>
      </c>
      <c r="I375" s="34">
        <f t="shared" si="17"/>
        <v>331.24669972346078</v>
      </c>
      <c r="J375" s="34">
        <v>1094.2007280144462</v>
      </c>
      <c r="L375">
        <f t="shared" si="18"/>
        <v>219.17292417832186</v>
      </c>
      <c r="M375">
        <f t="shared" si="19"/>
        <v>296.38309545980576</v>
      </c>
    </row>
    <row r="376" spans="1:13" x14ac:dyDescent="0.2">
      <c r="A376" s="31">
        <v>1616</v>
      </c>
      <c r="C376" s="33"/>
      <c r="D376" s="33">
        <v>240.67029152939466</v>
      </c>
      <c r="G376" s="34">
        <f t="shared" si="16"/>
        <v>185.05291222079205</v>
      </c>
      <c r="H376" s="34">
        <v>1340.781013319139</v>
      </c>
      <c r="I376" s="34">
        <f t="shared" si="17"/>
        <v>347.65708465844034</v>
      </c>
      <c r="J376" s="34">
        <v>1148.4088307905422</v>
      </c>
      <c r="L376">
        <f t="shared" si="18"/>
        <v>223.59922986679513</v>
      </c>
      <c r="M376">
        <f t="shared" si="19"/>
        <v>302.01352616526827</v>
      </c>
    </row>
    <row r="377" spans="1:13" x14ac:dyDescent="0.2">
      <c r="A377" s="31">
        <v>1617</v>
      </c>
      <c r="C377" s="33"/>
      <c r="D377" s="33">
        <v>197.58776709740883</v>
      </c>
      <c r="G377" s="34">
        <f t="shared" si="16"/>
        <v>150.75072463023892</v>
      </c>
      <c r="H377" s="34">
        <v>1092.2481948685383</v>
      </c>
      <c r="I377" s="34">
        <f t="shared" si="17"/>
        <v>268.5476271891655</v>
      </c>
      <c r="J377" s="34">
        <v>887.08811113364038</v>
      </c>
      <c r="L377">
        <f t="shared" si="18"/>
        <v>225.53135480349141</v>
      </c>
      <c r="M377">
        <f t="shared" si="19"/>
        <v>306.6675390101118</v>
      </c>
    </row>
    <row r="378" spans="1:13" x14ac:dyDescent="0.2">
      <c r="A378" s="31">
        <v>1618</v>
      </c>
      <c r="C378" s="33"/>
      <c r="D378" s="33">
        <v>219.82955903527488</v>
      </c>
      <c r="G378" s="34">
        <f t="shared" si="16"/>
        <v>170.36191296315039</v>
      </c>
      <c r="H378" s="34">
        <v>1234.3389550183761</v>
      </c>
      <c r="I378" s="34">
        <f t="shared" si="17"/>
        <v>295.39642329008541</v>
      </c>
      <c r="J378" s="34">
        <v>975.77721283477115</v>
      </c>
      <c r="L378">
        <f t="shared" si="18"/>
        <v>226.6203370971034</v>
      </c>
      <c r="M378">
        <f t="shared" si="19"/>
        <v>308.46528858227214</v>
      </c>
    </row>
    <row r="379" spans="1:13" x14ac:dyDescent="0.2">
      <c r="A379" s="31">
        <v>1619</v>
      </c>
      <c r="C379" s="33"/>
      <c r="D379" s="33">
        <v>222.04150021622945</v>
      </c>
      <c r="G379" s="34">
        <f t="shared" si="16"/>
        <v>174.04803594652122</v>
      </c>
      <c r="H379" s="34">
        <v>1261.0463634538951</v>
      </c>
      <c r="I379" s="34">
        <f t="shared" si="17"/>
        <v>290.48986018940701</v>
      </c>
      <c r="J379" s="34">
        <v>959.56945915362303</v>
      </c>
      <c r="L379">
        <f t="shared" si="18"/>
        <v>220.87989023759019</v>
      </c>
      <c r="M379">
        <f t="shared" si="19"/>
        <v>296.00400935889894</v>
      </c>
    </row>
    <row r="380" spans="1:13" x14ac:dyDescent="0.2">
      <c r="A380" s="31">
        <v>1620</v>
      </c>
      <c r="C380" s="33"/>
      <c r="D380" s="33">
        <v>252.97256760720916</v>
      </c>
      <c r="G380" s="34">
        <f t="shared" ref="G380:G443" si="20">100*H380/H$660</f>
        <v>191.82677193676693</v>
      </c>
      <c r="H380" s="34">
        <v>1389.8602868364894</v>
      </c>
      <c r="I380" s="34">
        <f t="shared" ref="I380:I443" si="21">100*J380/J$660</f>
        <v>340.23544758426226</v>
      </c>
      <c r="J380" s="34">
        <v>1123.8930825690377</v>
      </c>
      <c r="L380">
        <f t="shared" si="18"/>
        <v>222.20250311464616</v>
      </c>
      <c r="M380">
        <f t="shared" si="19"/>
        <v>298.12480728628395</v>
      </c>
    </row>
    <row r="381" spans="1:13" x14ac:dyDescent="0.2">
      <c r="A381" s="31">
        <v>1621</v>
      </c>
      <c r="C381" s="33"/>
      <c r="D381" s="33">
        <v>211.96805723182877</v>
      </c>
      <c r="G381" s="34">
        <f t="shared" si="20"/>
        <v>160.68227578497181</v>
      </c>
      <c r="H381" s="34">
        <v>1164.2061827827513</v>
      </c>
      <c r="I381" s="34">
        <f t="shared" si="21"/>
        <v>285.35068854157453</v>
      </c>
      <c r="J381" s="34">
        <v>942.59333421971701</v>
      </c>
      <c r="L381">
        <f t="shared" si="18"/>
        <v>220.58368735277585</v>
      </c>
      <c r="M381">
        <f t="shared" si="19"/>
        <v>296.35919536615779</v>
      </c>
    </row>
    <row r="382" spans="1:13" x14ac:dyDescent="0.2">
      <c r="A382" s="31">
        <v>1622</v>
      </c>
      <c r="C382" s="33"/>
      <c r="D382" s="33">
        <v>204.20083148268839</v>
      </c>
      <c r="G382" s="34">
        <f t="shared" si="20"/>
        <v>149.34210180104981</v>
      </c>
      <c r="H382" s="34">
        <v>1082.0421693505436</v>
      </c>
      <c r="I382" s="34">
        <f t="shared" si="21"/>
        <v>279.15161682609062</v>
      </c>
      <c r="J382" s="34">
        <v>922.11606217516828</v>
      </c>
      <c r="L382">
        <f t="shared" ref="L382:L445" si="22">+(D380+D381+D382+D383+D384)/5</f>
        <v>212.46812400083391</v>
      </c>
      <c r="M382">
        <f t="shared" ref="M382:M445" si="23">+(I380+I381+I382+I383+I384)/5</f>
        <v>287.32280773929267</v>
      </c>
    </row>
    <row r="383" spans="1:13" x14ac:dyDescent="0.2">
      <c r="A383" s="31">
        <v>1623</v>
      </c>
      <c r="C383" s="33"/>
      <c r="D383" s="33">
        <v>211.73548022592362</v>
      </c>
      <c r="G383" s="34">
        <f t="shared" si="20"/>
        <v>156.23077953781555</v>
      </c>
      <c r="H383" s="34">
        <v>1131.9533445138386</v>
      </c>
      <c r="I383" s="34">
        <f t="shared" si="21"/>
        <v>286.56836368945443</v>
      </c>
      <c r="J383" s="34">
        <v>946.61565665917885</v>
      </c>
      <c r="L383">
        <f t="shared" si="22"/>
        <v>200.06677974004916</v>
      </c>
      <c r="M383">
        <f t="shared" si="23"/>
        <v>268.48196888113785</v>
      </c>
    </row>
    <row r="384" spans="1:13" x14ac:dyDescent="0.2">
      <c r="A384" s="31">
        <v>1624</v>
      </c>
      <c r="C384" s="33"/>
      <c r="D384" s="33">
        <v>181.4636834565195</v>
      </c>
      <c r="G384" s="34">
        <f t="shared" si="20"/>
        <v>148.53410887047309</v>
      </c>
      <c r="H384" s="34">
        <v>1076.1879432958854</v>
      </c>
      <c r="I384" s="34">
        <f t="shared" si="21"/>
        <v>245.30792205508172</v>
      </c>
      <c r="J384" s="34">
        <v>810.32084885514905</v>
      </c>
      <c r="L384">
        <f t="shared" si="22"/>
        <v>201.7661446403836</v>
      </c>
      <c r="M384">
        <f t="shared" si="23"/>
        <v>269.38165793443733</v>
      </c>
    </row>
    <row r="385" spans="1:13" x14ac:dyDescent="0.2">
      <c r="A385" s="31">
        <v>1625</v>
      </c>
      <c r="C385" s="33"/>
      <c r="D385" s="33">
        <v>190.96584630328542</v>
      </c>
      <c r="G385" s="34">
        <f t="shared" si="20"/>
        <v>141.33002761423251</v>
      </c>
      <c r="H385" s="34">
        <v>1023.9915457852583</v>
      </c>
      <c r="I385" s="34">
        <f t="shared" si="21"/>
        <v>246.03125329348791</v>
      </c>
      <c r="J385" s="34">
        <v>812.71021475168595</v>
      </c>
      <c r="L385">
        <f t="shared" si="22"/>
        <v>207.05392899951221</v>
      </c>
      <c r="M385">
        <f t="shared" si="23"/>
        <v>263.60670112522257</v>
      </c>
    </row>
    <row r="386" spans="1:13" x14ac:dyDescent="0.2">
      <c r="A386" s="31">
        <v>1626</v>
      </c>
      <c r="C386" s="33"/>
      <c r="D386" s="33">
        <v>220.4648817335011</v>
      </c>
      <c r="G386" s="34">
        <f t="shared" si="20"/>
        <v>166.56601944081524</v>
      </c>
      <c r="H386" s="34">
        <v>1206.8362159247285</v>
      </c>
      <c r="I386" s="34">
        <f t="shared" si="21"/>
        <v>289.849133808072</v>
      </c>
      <c r="J386" s="34">
        <v>957.45296026170911</v>
      </c>
      <c r="L386">
        <f t="shared" si="22"/>
        <v>212.42014056955367</v>
      </c>
      <c r="M386">
        <f t="shared" si="23"/>
        <v>255.97622966405157</v>
      </c>
    </row>
    <row r="387" spans="1:13" x14ac:dyDescent="0.2">
      <c r="A387" s="31">
        <v>1627</v>
      </c>
      <c r="C387" s="33"/>
      <c r="D387" s="33">
        <v>230.63975327833157</v>
      </c>
      <c r="G387" s="34">
        <f t="shared" si="20"/>
        <v>145.97162677520646</v>
      </c>
      <c r="H387" s="34">
        <v>1057.6217543120315</v>
      </c>
      <c r="I387" s="34">
        <f t="shared" si="21"/>
        <v>250.27683278001678</v>
      </c>
      <c r="J387" s="34">
        <v>826.73455422097391</v>
      </c>
      <c r="L387">
        <f t="shared" si="22"/>
        <v>214.0921691381121</v>
      </c>
      <c r="M387">
        <f t="shared" si="23"/>
        <v>257.53259641364497</v>
      </c>
    </row>
    <row r="388" spans="1:13" x14ac:dyDescent="0.2">
      <c r="A388" s="31">
        <v>1628</v>
      </c>
      <c r="C388" s="33"/>
      <c r="D388" s="33">
        <v>238.56653807613077</v>
      </c>
      <c r="G388" s="34">
        <f t="shared" si="20"/>
        <v>150.77225837004113</v>
      </c>
      <c r="H388" s="34">
        <v>1092.404215269007</v>
      </c>
      <c r="I388" s="34">
        <f t="shared" si="21"/>
        <v>248.41600638359949</v>
      </c>
      <c r="J388" s="34">
        <v>820.58772287331635</v>
      </c>
      <c r="L388">
        <f t="shared" si="22"/>
        <v>216.59328990611783</v>
      </c>
      <c r="M388">
        <f t="shared" si="23"/>
        <v>265.64165021802467</v>
      </c>
    </row>
    <row r="389" spans="1:13" x14ac:dyDescent="0.2">
      <c r="A389" s="31">
        <v>1629</v>
      </c>
      <c r="C389" s="33"/>
      <c r="D389" s="33">
        <v>189.82382629931161</v>
      </c>
      <c r="G389" s="34">
        <f t="shared" si="20"/>
        <v>143.93673607759504</v>
      </c>
      <c r="H389" s="34">
        <v>1042.8781721722278</v>
      </c>
      <c r="I389" s="34">
        <f t="shared" si="21"/>
        <v>253.08975580304869</v>
      </c>
      <c r="J389" s="34">
        <v>836.02642768633893</v>
      </c>
      <c r="L389">
        <f t="shared" si="22"/>
        <v>215.09132825210295</v>
      </c>
      <c r="M389">
        <f t="shared" si="23"/>
        <v>263.00398745624392</v>
      </c>
    </row>
    <row r="390" spans="1:13" x14ac:dyDescent="0.2">
      <c r="A390" s="31">
        <v>1630</v>
      </c>
      <c r="C390" s="33"/>
      <c r="D390" s="33">
        <v>203.47145014331417</v>
      </c>
      <c r="G390" s="34">
        <f t="shared" si="20"/>
        <v>151.12444562931077</v>
      </c>
      <c r="H390" s="34">
        <v>1094.9559502549348</v>
      </c>
      <c r="I390" s="34">
        <f t="shared" si="21"/>
        <v>286.57652231538611</v>
      </c>
      <c r="J390" s="34">
        <v>946.64260688824209</v>
      </c>
      <c r="L390">
        <f t="shared" si="22"/>
        <v>203.19955395279337</v>
      </c>
      <c r="M390">
        <f t="shared" si="23"/>
        <v>253.38942997020672</v>
      </c>
    </row>
    <row r="391" spans="1:13" x14ac:dyDescent="0.2">
      <c r="A391" s="31">
        <v>1631</v>
      </c>
      <c r="C391" s="33"/>
      <c r="D391" s="33">
        <v>212.95507346342669</v>
      </c>
      <c r="G391" s="34">
        <f t="shared" si="20"/>
        <v>155.63808871675829</v>
      </c>
      <c r="H391" s="34">
        <v>1127.6590667848072</v>
      </c>
      <c r="I391" s="34">
        <f t="shared" si="21"/>
        <v>276.66081999916861</v>
      </c>
      <c r="J391" s="34">
        <v>913.88826185706876</v>
      </c>
      <c r="L391">
        <f t="shared" si="22"/>
        <v>193.31568533455368</v>
      </c>
      <c r="M391">
        <f t="shared" si="23"/>
        <v>251.81996730800557</v>
      </c>
    </row>
    <row r="392" spans="1:13" x14ac:dyDescent="0.2">
      <c r="A392" s="31">
        <v>1632</v>
      </c>
      <c r="C392" s="33"/>
      <c r="D392" s="33">
        <v>171.18088178178354</v>
      </c>
      <c r="G392" s="34">
        <f t="shared" si="20"/>
        <v>125.77644697443195</v>
      </c>
      <c r="H392" s="34">
        <v>911.29974666300882</v>
      </c>
      <c r="I392" s="34">
        <f t="shared" si="21"/>
        <v>202.20404534983081</v>
      </c>
      <c r="J392" s="34">
        <v>667.93665812810093</v>
      </c>
      <c r="L392">
        <f t="shared" si="22"/>
        <v>200.60543281776739</v>
      </c>
      <c r="M392">
        <f t="shared" si="23"/>
        <v>267.43526301539987</v>
      </c>
    </row>
    <row r="393" spans="1:13" x14ac:dyDescent="0.2">
      <c r="A393" s="31">
        <v>1633</v>
      </c>
      <c r="C393" s="33"/>
      <c r="D393" s="33">
        <v>189.14719498493238</v>
      </c>
      <c r="G393" s="34">
        <f t="shared" si="20"/>
        <v>141.50584098444517</v>
      </c>
      <c r="H393" s="34">
        <v>1025.2653826886599</v>
      </c>
      <c r="I393" s="34">
        <f t="shared" si="21"/>
        <v>240.56869307259359</v>
      </c>
      <c r="J393" s="34">
        <v>794.66584668548251</v>
      </c>
      <c r="L393">
        <f t="shared" si="22"/>
        <v>211.39210103760973</v>
      </c>
      <c r="M393">
        <f t="shared" si="23"/>
        <v>291.27963689276402</v>
      </c>
    </row>
    <row r="394" spans="1:13" x14ac:dyDescent="0.2">
      <c r="A394" s="31">
        <v>1634</v>
      </c>
      <c r="C394" s="33"/>
      <c r="D394" s="33">
        <v>226.27256371538027</v>
      </c>
      <c r="G394" s="34">
        <f t="shared" si="20"/>
        <v>181.21683778317919</v>
      </c>
      <c r="H394" s="34">
        <v>1312.9871477165618</v>
      </c>
      <c r="I394" s="34">
        <f t="shared" si="21"/>
        <v>331.16623434002003</v>
      </c>
      <c r="J394" s="34">
        <v>1093.9349282911151</v>
      </c>
      <c r="L394">
        <f t="shared" si="22"/>
        <v>215.0611693074834</v>
      </c>
      <c r="M394">
        <f t="shared" si="23"/>
        <v>296.74411884215431</v>
      </c>
    </row>
    <row r="395" spans="1:13" x14ac:dyDescent="0.2">
      <c r="A395" s="31">
        <v>1635</v>
      </c>
      <c r="C395" s="33"/>
      <c r="D395" s="33">
        <v>257.40479124252573</v>
      </c>
      <c r="G395" s="34">
        <f t="shared" si="20"/>
        <v>207.19549494004221</v>
      </c>
      <c r="H395" s="34">
        <v>1501.2127197945122</v>
      </c>
      <c r="I395" s="34">
        <f t="shared" si="21"/>
        <v>405.79839170220708</v>
      </c>
      <c r="J395" s="34">
        <v>1340.4658702964821</v>
      </c>
      <c r="L395">
        <f t="shared" si="22"/>
        <v>227.53752488394971</v>
      </c>
      <c r="M395">
        <f t="shared" si="23"/>
        <v>330.96997811608583</v>
      </c>
    </row>
    <row r="396" spans="1:13" x14ac:dyDescent="0.2">
      <c r="A396" s="31">
        <v>1636</v>
      </c>
      <c r="C396" s="33"/>
      <c r="D396" s="33">
        <v>231.30041481279503</v>
      </c>
      <c r="G396" s="34">
        <f t="shared" si="20"/>
        <v>165.47694543974421</v>
      </c>
      <c r="H396" s="34">
        <v>1198.9454471429149</v>
      </c>
      <c r="I396" s="34">
        <f t="shared" si="21"/>
        <v>303.98322974612023</v>
      </c>
      <c r="J396" s="34">
        <v>1004.1418422283814</v>
      </c>
      <c r="L396">
        <f t="shared" si="22"/>
        <v>241.76091071266174</v>
      </c>
      <c r="M396">
        <f t="shared" si="23"/>
        <v>350.76261979074195</v>
      </c>
    </row>
    <row r="397" spans="1:13" x14ac:dyDescent="0.2">
      <c r="A397" s="31">
        <v>1637</v>
      </c>
      <c r="C397" s="33"/>
      <c r="D397" s="33">
        <v>233.5626596641153</v>
      </c>
      <c r="G397" s="34">
        <f t="shared" si="20"/>
        <v>186.09193263548408</v>
      </c>
      <c r="H397" s="34">
        <v>1348.3091242132161</v>
      </c>
      <c r="I397" s="34">
        <f t="shared" si="21"/>
        <v>373.3333417194882</v>
      </c>
      <c r="J397" s="34">
        <v>1233.2247072727516</v>
      </c>
      <c r="L397">
        <f t="shared" si="22"/>
        <v>243.1369922086833</v>
      </c>
      <c r="M397">
        <f t="shared" si="23"/>
        <v>340.15484813325111</v>
      </c>
    </row>
    <row r="398" spans="1:13" x14ac:dyDescent="0.2">
      <c r="A398" s="31">
        <v>1638</v>
      </c>
      <c r="C398" s="33"/>
      <c r="D398" s="33">
        <v>260.26412412849237</v>
      </c>
      <c r="G398" s="34">
        <f t="shared" si="20"/>
        <v>179.16794887613966</v>
      </c>
      <c r="H398" s="34">
        <v>1298.1421430528083</v>
      </c>
      <c r="I398" s="34">
        <f t="shared" si="21"/>
        <v>339.53190144587387</v>
      </c>
      <c r="J398" s="34">
        <v>1121.5690724054375</v>
      </c>
      <c r="L398">
        <f t="shared" si="22"/>
        <v>235.90342238441477</v>
      </c>
      <c r="M398">
        <f t="shared" si="23"/>
        <v>310.00158837212194</v>
      </c>
    </row>
    <row r="399" spans="1:13" x14ac:dyDescent="0.2">
      <c r="A399" s="31">
        <v>1639</v>
      </c>
      <c r="C399" s="33"/>
      <c r="D399" s="33">
        <v>233.15297119548813</v>
      </c>
      <c r="G399" s="34">
        <f t="shared" si="20"/>
        <v>163.58649094511034</v>
      </c>
      <c r="H399" s="34">
        <v>1185.2483620090982</v>
      </c>
      <c r="I399" s="34">
        <f t="shared" si="21"/>
        <v>278.12737605256632</v>
      </c>
      <c r="J399" s="34">
        <v>918.73270771159775</v>
      </c>
      <c r="L399">
        <f t="shared" si="22"/>
        <v>236.18390722102563</v>
      </c>
      <c r="M399">
        <f t="shared" si="23"/>
        <v>305.89407677778649</v>
      </c>
    </row>
    <row r="400" spans="1:13" x14ac:dyDescent="0.2">
      <c r="A400" s="31">
        <v>1640</v>
      </c>
      <c r="C400" s="33"/>
      <c r="D400" s="33">
        <v>221.23694212118284</v>
      </c>
      <c r="G400" s="34">
        <f t="shared" si="20"/>
        <v>145.4137454207318</v>
      </c>
      <c r="H400" s="34">
        <v>1053.5796848369405</v>
      </c>
      <c r="I400" s="34">
        <f t="shared" si="21"/>
        <v>255.03209289656104</v>
      </c>
      <c r="J400" s="34">
        <v>842.44251172142492</v>
      </c>
      <c r="L400">
        <f t="shared" si="22"/>
        <v>237.74465537290581</v>
      </c>
      <c r="M400">
        <f t="shared" si="23"/>
        <v>290.92757594883881</v>
      </c>
    </row>
    <row r="401" spans="1:13" x14ac:dyDescent="0.2">
      <c r="A401" s="31">
        <v>1641</v>
      </c>
      <c r="C401" s="33"/>
      <c r="D401" s="33">
        <v>232.70283899584948</v>
      </c>
      <c r="G401" s="34">
        <f t="shared" si="20"/>
        <v>164.44199744584998</v>
      </c>
      <c r="H401" s="34">
        <v>1191.4468425366254</v>
      </c>
      <c r="I401" s="34">
        <f t="shared" si="21"/>
        <v>283.44567177444316</v>
      </c>
      <c r="J401" s="34">
        <v>936.30052968697737</v>
      </c>
      <c r="L401">
        <f t="shared" si="22"/>
        <v>240.83691768823036</v>
      </c>
      <c r="M401">
        <f t="shared" si="23"/>
        <v>295.31617042134525</v>
      </c>
    </row>
    <row r="402" spans="1:13" x14ac:dyDescent="0.2">
      <c r="A402" s="31">
        <v>1642</v>
      </c>
      <c r="C402" s="33"/>
      <c r="D402" s="33">
        <v>241.36640042351627</v>
      </c>
      <c r="G402" s="34">
        <f t="shared" si="20"/>
        <v>176.02909166605357</v>
      </c>
      <c r="H402" s="34">
        <v>1275.3998900382651</v>
      </c>
      <c r="I402" s="34">
        <f t="shared" si="21"/>
        <v>298.50083757474943</v>
      </c>
      <c r="J402" s="34">
        <v>986.03196366903967</v>
      </c>
      <c r="L402">
        <f t="shared" si="22"/>
        <v>246.48777207712214</v>
      </c>
      <c r="M402">
        <f t="shared" si="23"/>
        <v>286.9815138611973</v>
      </c>
    </row>
    <row r="403" spans="1:13" x14ac:dyDescent="0.2">
      <c r="A403" s="31">
        <v>1643</v>
      </c>
      <c r="C403" s="33"/>
      <c r="D403" s="33">
        <v>275.72543570511505</v>
      </c>
      <c r="G403" s="34">
        <f t="shared" si="20"/>
        <v>185.77238438680817</v>
      </c>
      <c r="H403" s="34">
        <v>1345.9938716753211</v>
      </c>
      <c r="I403" s="34">
        <f t="shared" si="21"/>
        <v>361.47487380840653</v>
      </c>
      <c r="J403" s="34">
        <v>1194.0528627463789</v>
      </c>
      <c r="L403">
        <f t="shared" si="22"/>
        <v>244.69273565879342</v>
      </c>
      <c r="M403">
        <f t="shared" si="23"/>
        <v>284.79441368639465</v>
      </c>
    </row>
    <row r="404" spans="1:13" x14ac:dyDescent="0.2">
      <c r="A404" s="31">
        <v>1644</v>
      </c>
      <c r="C404" s="33"/>
      <c r="D404" s="33">
        <v>261.40724313994713</v>
      </c>
      <c r="G404" s="34">
        <f t="shared" si="20"/>
        <v>140.37385047206189</v>
      </c>
      <c r="H404" s="34">
        <v>1017.0636669304661</v>
      </c>
      <c r="I404" s="34">
        <f t="shared" si="21"/>
        <v>236.45409325182638</v>
      </c>
      <c r="J404" s="34">
        <v>781.07416977781759</v>
      </c>
      <c r="L404">
        <f t="shared" si="22"/>
        <v>234.20363416751184</v>
      </c>
      <c r="M404">
        <f t="shared" si="23"/>
        <v>274.51633533531594</v>
      </c>
    </row>
    <row r="405" spans="1:13" x14ac:dyDescent="0.2">
      <c r="A405" s="31">
        <v>1645</v>
      </c>
      <c r="C405" s="33"/>
      <c r="D405" s="33">
        <v>212.26176002953929</v>
      </c>
      <c r="G405" s="34">
        <f t="shared" si="20"/>
        <v>145.48600093404895</v>
      </c>
      <c r="H405" s="34">
        <v>1054.1032044033209</v>
      </c>
      <c r="I405" s="34">
        <f t="shared" si="21"/>
        <v>244.0965920225477</v>
      </c>
      <c r="J405" s="34">
        <v>806.31948611079258</v>
      </c>
      <c r="L405">
        <f t="shared" si="22"/>
        <v>222.26903910748652</v>
      </c>
      <c r="M405">
        <f t="shared" si="23"/>
        <v>257.00819379816187</v>
      </c>
    </row>
    <row r="406" spans="1:13" x14ac:dyDescent="0.2">
      <c r="A406" s="31">
        <v>1646</v>
      </c>
      <c r="C406" s="33"/>
      <c r="D406" s="33">
        <v>180.25733153944148</v>
      </c>
      <c r="G406" s="34">
        <f t="shared" si="20"/>
        <v>151.7181445160698</v>
      </c>
      <c r="H406" s="34">
        <v>1099.2575318158101</v>
      </c>
      <c r="I406" s="34">
        <f t="shared" si="21"/>
        <v>232.05528001904966</v>
      </c>
      <c r="J406" s="34">
        <v>766.54365627920117</v>
      </c>
      <c r="L406">
        <f t="shared" si="22"/>
        <v>207.69073427959444</v>
      </c>
      <c r="M406">
        <f t="shared" si="23"/>
        <v>240.7546443243757</v>
      </c>
    </row>
    <row r="407" spans="1:13" x14ac:dyDescent="0.2">
      <c r="A407" s="31">
        <v>1647</v>
      </c>
      <c r="C407" s="33"/>
      <c r="D407" s="33">
        <v>181.69342512338952</v>
      </c>
      <c r="G407" s="34">
        <f t="shared" si="20"/>
        <v>127.36005424400592</v>
      </c>
      <c r="H407" s="34">
        <v>922.77360316230897</v>
      </c>
      <c r="I407" s="34">
        <f t="shared" si="21"/>
        <v>210.96012988897905</v>
      </c>
      <c r="J407" s="34">
        <v>696.86046049440574</v>
      </c>
      <c r="L407">
        <f t="shared" si="22"/>
        <v>197.12426565402876</v>
      </c>
      <c r="M407">
        <f t="shared" si="23"/>
        <v>255.23125455029626</v>
      </c>
    </row>
    <row r="408" spans="1:13" x14ac:dyDescent="0.2">
      <c r="A408" s="31">
        <v>1648</v>
      </c>
      <c r="C408" s="33"/>
      <c r="D408" s="33">
        <v>202.83391156565477</v>
      </c>
      <c r="G408" s="34">
        <f t="shared" si="20"/>
        <v>151.65418813029808</v>
      </c>
      <c r="H408" s="34">
        <v>1098.7941426872947</v>
      </c>
      <c r="I408" s="34">
        <f t="shared" si="21"/>
        <v>280.2071264394757</v>
      </c>
      <c r="J408" s="34">
        <v>925.60270638432235</v>
      </c>
      <c r="L408">
        <f t="shared" si="22"/>
        <v>205.34298688549197</v>
      </c>
      <c r="M408">
        <f t="shared" si="23"/>
        <v>296.4216438849449</v>
      </c>
    </row>
    <row r="409" spans="1:13" x14ac:dyDescent="0.2">
      <c r="A409" s="31">
        <v>1649</v>
      </c>
      <c r="C409" s="33"/>
      <c r="D409" s="33">
        <v>208.57490001211875</v>
      </c>
      <c r="G409" s="34">
        <f t="shared" si="20"/>
        <v>160.83172255889625</v>
      </c>
      <c r="H409" s="34">
        <v>1165.2889833427371</v>
      </c>
      <c r="I409" s="34">
        <f t="shared" si="21"/>
        <v>308.83714438142914</v>
      </c>
      <c r="J409" s="34">
        <v>1020.1756832662212</v>
      </c>
      <c r="L409">
        <f t="shared" si="22"/>
        <v>211.72136384876285</v>
      </c>
      <c r="M409">
        <f t="shared" si="23"/>
        <v>305.94475294610675</v>
      </c>
    </row>
    <row r="410" spans="1:13" x14ac:dyDescent="0.2">
      <c r="A410" s="31">
        <v>1650</v>
      </c>
      <c r="C410" s="33"/>
      <c r="D410" s="33">
        <v>253.35536618685541</v>
      </c>
      <c r="G410" s="34">
        <f t="shared" si="20"/>
        <v>221.49328722743505</v>
      </c>
      <c r="H410" s="34">
        <v>1604.805839196192</v>
      </c>
      <c r="I410" s="34">
        <f t="shared" si="21"/>
        <v>450.04853869579091</v>
      </c>
      <c r="J410" s="34">
        <v>1486.6365131905777</v>
      </c>
      <c r="L410">
        <f t="shared" si="22"/>
        <v>224.69620167412154</v>
      </c>
      <c r="M410">
        <f t="shared" si="23"/>
        <v>331.48668170923412</v>
      </c>
    </row>
    <row r="411" spans="1:13" x14ac:dyDescent="0.2">
      <c r="A411" s="31">
        <v>1651</v>
      </c>
      <c r="C411" s="33"/>
      <c r="D411" s="33">
        <v>212.14921635579566</v>
      </c>
      <c r="G411" s="34">
        <f t="shared" si="20"/>
        <v>156.15409777859074</v>
      </c>
      <c r="H411" s="34">
        <v>1131.3977550578138</v>
      </c>
      <c r="I411" s="34">
        <f t="shared" si="21"/>
        <v>279.67082532485881</v>
      </c>
      <c r="J411" s="34">
        <v>923.83115342835742</v>
      </c>
      <c r="L411">
        <f t="shared" si="22"/>
        <v>244.36441626792438</v>
      </c>
      <c r="M411">
        <f t="shared" si="23"/>
        <v>362.97778532893005</v>
      </c>
    </row>
    <row r="412" spans="1:13" x14ac:dyDescent="0.2">
      <c r="A412" s="31">
        <v>1652</v>
      </c>
      <c r="C412" s="33"/>
      <c r="D412" s="33">
        <v>246.5676142501832</v>
      </c>
      <c r="G412" s="34">
        <f t="shared" si="20"/>
        <v>185.72542486417652</v>
      </c>
      <c r="H412" s="34">
        <v>1345.6536314943726</v>
      </c>
      <c r="I412" s="34">
        <f t="shared" si="21"/>
        <v>338.66977370461598</v>
      </c>
      <c r="J412" s="34">
        <v>1118.7212227425928</v>
      </c>
      <c r="L412">
        <f t="shared" si="22"/>
        <v>254.89525213789801</v>
      </c>
      <c r="M412">
        <f t="shared" si="23"/>
        <v>370.33052466805901</v>
      </c>
    </row>
    <row r="413" spans="1:13" x14ac:dyDescent="0.2">
      <c r="A413" s="31">
        <v>1653</v>
      </c>
      <c r="C413" s="33"/>
      <c r="D413" s="33">
        <v>301.17498453466885</v>
      </c>
      <c r="G413" s="34">
        <f t="shared" si="20"/>
        <v>224.65635865106319</v>
      </c>
      <c r="H413" s="34">
        <v>1627.7235336959843</v>
      </c>
      <c r="I413" s="34">
        <f t="shared" si="21"/>
        <v>437.6626445379556</v>
      </c>
      <c r="J413" s="34">
        <v>1445.7224318852316</v>
      </c>
      <c r="L413">
        <f t="shared" si="22"/>
        <v>245.83922454197801</v>
      </c>
      <c r="M413">
        <f t="shared" si="23"/>
        <v>330.33631957408795</v>
      </c>
    </row>
    <row r="414" spans="1:13" x14ac:dyDescent="0.2">
      <c r="A414" s="31">
        <v>1654</v>
      </c>
      <c r="C414" s="33"/>
      <c r="D414" s="33">
        <v>261.22907936198715</v>
      </c>
      <c r="G414" s="34">
        <f t="shared" si="20"/>
        <v>186.54647947500956</v>
      </c>
      <c r="H414" s="34">
        <v>1351.6024945513864</v>
      </c>
      <c r="I414" s="34">
        <f t="shared" si="21"/>
        <v>345.60084107707377</v>
      </c>
      <c r="J414" s="34">
        <v>1141.6164816876387</v>
      </c>
      <c r="L414">
        <f t="shared" si="22"/>
        <v>246.41540316987479</v>
      </c>
      <c r="M414">
        <f t="shared" si="23"/>
        <v>328.31872495135633</v>
      </c>
    </row>
    <row r="415" spans="1:13" x14ac:dyDescent="0.2">
      <c r="A415" s="31">
        <v>1655</v>
      </c>
      <c r="C415" s="33"/>
      <c r="D415" s="33">
        <v>208.07522820725501</v>
      </c>
      <c r="G415" s="34">
        <f t="shared" si="20"/>
        <v>140.95423608895177</v>
      </c>
      <c r="H415" s="34">
        <v>1021.26878862345</v>
      </c>
      <c r="I415" s="34">
        <f t="shared" si="21"/>
        <v>250.07751322593558</v>
      </c>
      <c r="J415" s="34">
        <v>826.07614584629346</v>
      </c>
      <c r="L415">
        <f t="shared" si="22"/>
        <v>233.4202840979336</v>
      </c>
      <c r="M415">
        <f t="shared" si="23"/>
        <v>310.13514559722734</v>
      </c>
    </row>
    <row r="416" spans="1:13" x14ac:dyDescent="0.2">
      <c r="A416" s="31">
        <v>1656</v>
      </c>
      <c r="C416" s="33"/>
      <c r="D416" s="33">
        <v>215.03010949527987</v>
      </c>
      <c r="G416" s="34">
        <f t="shared" si="20"/>
        <v>154.30437006601784</v>
      </c>
      <c r="H416" s="34">
        <v>1117.9957514521157</v>
      </c>
      <c r="I416" s="34">
        <f t="shared" si="21"/>
        <v>269.58285221120076</v>
      </c>
      <c r="J416" s="34">
        <v>890.50774964993468</v>
      </c>
      <c r="L416">
        <f t="shared" si="22"/>
        <v>208.67085206526184</v>
      </c>
      <c r="M416">
        <f t="shared" si="23"/>
        <v>271.4281108791215</v>
      </c>
    </row>
    <row r="417" spans="1:13" x14ac:dyDescent="0.2">
      <c r="A417" s="31">
        <v>1657</v>
      </c>
      <c r="C417" s="33"/>
      <c r="D417" s="33">
        <v>181.59201889047722</v>
      </c>
      <c r="G417" s="34">
        <f t="shared" si="20"/>
        <v>138.34777002557016</v>
      </c>
      <c r="H417" s="34">
        <v>1002.3839185195246</v>
      </c>
      <c r="I417" s="34">
        <f t="shared" si="21"/>
        <v>247.75187693397118</v>
      </c>
      <c r="J417" s="34">
        <v>818.39391708480343</v>
      </c>
      <c r="L417">
        <f t="shared" si="22"/>
        <v>198.3131822432621</v>
      </c>
      <c r="M417">
        <f t="shared" si="23"/>
        <v>253.83293626397</v>
      </c>
    </row>
    <row r="418" spans="1:13" x14ac:dyDescent="0.2">
      <c r="A418" s="31">
        <v>1658</v>
      </c>
      <c r="C418" s="33"/>
      <c r="D418" s="33">
        <v>177.4278243713099</v>
      </c>
      <c r="G418" s="34">
        <f t="shared" si="20"/>
        <v>138.27272034062079</v>
      </c>
      <c r="H418" s="34">
        <v>1001.8401540824882</v>
      </c>
      <c r="I418" s="34">
        <f t="shared" si="21"/>
        <v>244.12747094742645</v>
      </c>
      <c r="J418" s="34">
        <v>806.42148785786162</v>
      </c>
      <c r="L418">
        <f t="shared" si="22"/>
        <v>195.1769991731307</v>
      </c>
      <c r="M418">
        <f t="shared" si="23"/>
        <v>257.76538913438401</v>
      </c>
    </row>
    <row r="419" spans="1:13" x14ac:dyDescent="0.2">
      <c r="A419" s="31">
        <v>1659</v>
      </c>
      <c r="C419" s="33"/>
      <c r="D419" s="33">
        <v>209.44073025198847</v>
      </c>
      <c r="G419" s="34">
        <f t="shared" si="20"/>
        <v>144.54267272127962</v>
      </c>
      <c r="H419" s="34">
        <v>1047.268421087399</v>
      </c>
      <c r="I419" s="34">
        <f t="shared" si="21"/>
        <v>257.62496800131612</v>
      </c>
      <c r="J419" s="34">
        <v>851.00750521310977</v>
      </c>
      <c r="L419">
        <f t="shared" si="22"/>
        <v>185.48300608571395</v>
      </c>
      <c r="M419">
        <f t="shared" si="23"/>
        <v>244.18231571336833</v>
      </c>
    </row>
    <row r="420" spans="1:13" x14ac:dyDescent="0.2">
      <c r="A420" s="31">
        <v>1660</v>
      </c>
      <c r="C420" s="33"/>
      <c r="D420" s="33">
        <v>192.39431285659794</v>
      </c>
      <c r="G420" s="34">
        <f t="shared" si="20"/>
        <v>157.70980806955211</v>
      </c>
      <c r="H420" s="34">
        <v>1142.6694869928265</v>
      </c>
      <c r="I420" s="34">
        <f t="shared" si="21"/>
        <v>269.73977757800571</v>
      </c>
      <c r="J420" s="34">
        <v>891.02611813706324</v>
      </c>
      <c r="L420">
        <f t="shared" si="22"/>
        <v>193.17507361746917</v>
      </c>
      <c r="M420">
        <f t="shared" si="23"/>
        <v>247.15248765948536</v>
      </c>
    </row>
    <row r="421" spans="1:13" x14ac:dyDescent="0.2">
      <c r="A421" s="31">
        <v>1661</v>
      </c>
      <c r="C421" s="33"/>
      <c r="D421" s="33">
        <v>166.56014405819627</v>
      </c>
      <c r="G421" s="34">
        <f t="shared" si="20"/>
        <v>121.13833879325226</v>
      </c>
      <c r="H421" s="34">
        <v>877.69483165563952</v>
      </c>
      <c r="I421" s="34">
        <f t="shared" si="21"/>
        <v>201.66748510612211</v>
      </c>
      <c r="J421" s="34">
        <v>666.16424919608812</v>
      </c>
      <c r="L421">
        <f t="shared" si="22"/>
        <v>204.31765600351233</v>
      </c>
      <c r="M421">
        <f t="shared" si="23"/>
        <v>267.96431227905362</v>
      </c>
    </row>
    <row r="422" spans="1:13" x14ac:dyDescent="0.2">
      <c r="A422" s="31">
        <v>1662</v>
      </c>
      <c r="C422" s="33"/>
      <c r="D422" s="33">
        <v>220.05235654925329</v>
      </c>
      <c r="G422" s="34">
        <f t="shared" si="20"/>
        <v>152.41695389546484</v>
      </c>
      <c r="H422" s="34">
        <v>1104.3206801693161</v>
      </c>
      <c r="I422" s="34">
        <f t="shared" si="21"/>
        <v>262.60273666455646</v>
      </c>
      <c r="J422" s="34">
        <v>867.45047083284953</v>
      </c>
      <c r="L422">
        <f t="shared" si="22"/>
        <v>204.45000921974071</v>
      </c>
      <c r="M422">
        <f t="shared" si="23"/>
        <v>272.06464446759486</v>
      </c>
    </row>
    <row r="423" spans="1:13" x14ac:dyDescent="0.2">
      <c r="A423" s="31">
        <v>1663</v>
      </c>
      <c r="C423" s="33"/>
      <c r="D423" s="33">
        <v>233.14073630152552</v>
      </c>
      <c r="G423" s="34">
        <f t="shared" si="20"/>
        <v>190.17061641363276</v>
      </c>
      <c r="H423" s="34">
        <v>1377.8607897527984</v>
      </c>
      <c r="I423" s="34">
        <f t="shared" si="21"/>
        <v>348.18659404526761</v>
      </c>
      <c r="J423" s="34">
        <v>1150.1579487652739</v>
      </c>
      <c r="L423">
        <f t="shared" si="22"/>
        <v>214.82825934704792</v>
      </c>
      <c r="M423">
        <f t="shared" si="23"/>
        <v>276.59476877451453</v>
      </c>
    </row>
    <row r="424" spans="1:13" x14ac:dyDescent="0.2">
      <c r="A424" s="31">
        <v>1664</v>
      </c>
      <c r="C424" s="33"/>
      <c r="D424" s="33">
        <v>210.1024963331306</v>
      </c>
      <c r="G424" s="34">
        <f t="shared" si="20"/>
        <v>164.3072893915064</v>
      </c>
      <c r="H424" s="34">
        <v>1190.4708297874204</v>
      </c>
      <c r="I424" s="34">
        <f t="shared" si="21"/>
        <v>278.12662894402246</v>
      </c>
      <c r="J424" s="34">
        <v>918.73023980259438</v>
      </c>
      <c r="L424">
        <f t="shared" si="22"/>
        <v>235.50625929036141</v>
      </c>
      <c r="M424">
        <f t="shared" si="23"/>
        <v>300.03760043951451</v>
      </c>
    </row>
    <row r="425" spans="1:13" x14ac:dyDescent="0.2">
      <c r="A425" s="31">
        <v>1665</v>
      </c>
      <c r="C425" s="33"/>
      <c r="D425" s="33">
        <v>244.28556349313396</v>
      </c>
      <c r="G425" s="34">
        <f t="shared" si="20"/>
        <v>166.33607250341612</v>
      </c>
      <c r="H425" s="34">
        <v>1205.1701600705642</v>
      </c>
      <c r="I425" s="34">
        <f t="shared" si="21"/>
        <v>292.39039911260409</v>
      </c>
      <c r="J425" s="34">
        <v>965.84747211229751</v>
      </c>
      <c r="L425">
        <f t="shared" si="22"/>
        <v>240.09892105730864</v>
      </c>
      <c r="M425">
        <f t="shared" si="23"/>
        <v>294.34858941190993</v>
      </c>
    </row>
    <row r="426" spans="1:13" x14ac:dyDescent="0.2">
      <c r="A426" s="31">
        <v>1666</v>
      </c>
      <c r="C426" s="33"/>
      <c r="D426" s="33">
        <v>269.9501437747636</v>
      </c>
      <c r="G426" s="34">
        <f t="shared" si="20"/>
        <v>182.5675911658052</v>
      </c>
      <c r="H426" s="34">
        <v>1322.7738863707511</v>
      </c>
      <c r="I426" s="34">
        <f t="shared" si="21"/>
        <v>318.88164343112192</v>
      </c>
      <c r="J426" s="34">
        <v>1053.3554800215995</v>
      </c>
      <c r="L426">
        <f t="shared" si="22"/>
        <v>235.42577861208684</v>
      </c>
      <c r="M426">
        <f t="shared" si="23"/>
        <v>266.85285311407114</v>
      </c>
    </row>
    <row r="427" spans="1:13" x14ac:dyDescent="0.2">
      <c r="A427" s="31">
        <v>1667</v>
      </c>
      <c r="C427" s="33"/>
      <c r="D427" s="33">
        <v>243.01566538398944</v>
      </c>
      <c r="G427" s="34">
        <f t="shared" si="20"/>
        <v>145.20445737363815</v>
      </c>
      <c r="H427" s="34">
        <v>1052.0633107551155</v>
      </c>
      <c r="I427" s="34">
        <f t="shared" si="21"/>
        <v>234.15768152653339</v>
      </c>
      <c r="J427" s="34">
        <v>773.48847795436927</v>
      </c>
      <c r="L427">
        <f t="shared" si="22"/>
        <v>235.35643972977459</v>
      </c>
      <c r="M427">
        <f t="shared" si="23"/>
        <v>259.66830361956664</v>
      </c>
    </row>
    <row r="428" spans="1:13" x14ac:dyDescent="0.2">
      <c r="A428" s="31">
        <v>1668</v>
      </c>
      <c r="C428" s="33"/>
      <c r="D428" s="33">
        <v>209.77502407541641</v>
      </c>
      <c r="G428" s="34">
        <f t="shared" si="20"/>
        <v>130.06796336659571</v>
      </c>
      <c r="H428" s="34">
        <v>942.39346806359822</v>
      </c>
      <c r="I428" s="34">
        <f t="shared" si="21"/>
        <v>210.70791255607404</v>
      </c>
      <c r="J428" s="34">
        <v>696.02731592417172</v>
      </c>
      <c r="L428">
        <f t="shared" si="22"/>
        <v>229.54490235735861</v>
      </c>
      <c r="M428">
        <f t="shared" si="23"/>
        <v>245.93634645198205</v>
      </c>
    </row>
    <row r="429" spans="1:13" x14ac:dyDescent="0.2">
      <c r="A429" s="31">
        <v>1669</v>
      </c>
      <c r="C429" s="33"/>
      <c r="D429" s="33">
        <v>209.75580192156929</v>
      </c>
      <c r="G429" s="34">
        <f t="shared" si="20"/>
        <v>143.37434659918989</v>
      </c>
      <c r="H429" s="34">
        <v>1038.8034395690661</v>
      </c>
      <c r="I429" s="34">
        <f t="shared" si="21"/>
        <v>242.20388147149981</v>
      </c>
      <c r="J429" s="34">
        <v>800.06733246033764</v>
      </c>
      <c r="L429">
        <f t="shared" si="22"/>
        <v>224.33539558508892</v>
      </c>
      <c r="M429">
        <f t="shared" si="23"/>
        <v>243.33001758540792</v>
      </c>
    </row>
    <row r="430" spans="1:13" x14ac:dyDescent="0.2">
      <c r="A430" s="31">
        <v>1670</v>
      </c>
      <c r="C430" s="33"/>
      <c r="D430" s="33">
        <v>215.22787663105424</v>
      </c>
      <c r="G430" s="34">
        <f t="shared" si="20"/>
        <v>137.27455660681753</v>
      </c>
      <c r="H430" s="34">
        <v>994.60806588454398</v>
      </c>
      <c r="I430" s="34">
        <f t="shared" si="21"/>
        <v>223.73061327468113</v>
      </c>
      <c r="J430" s="34">
        <v>739.04494785502629</v>
      </c>
      <c r="L430">
        <f t="shared" si="22"/>
        <v>221.73667247851841</v>
      </c>
      <c r="M430">
        <f t="shared" si="23"/>
        <v>248.58150481205516</v>
      </c>
    </row>
    <row r="431" spans="1:13" x14ac:dyDescent="0.2">
      <c r="A431" s="31">
        <v>1671</v>
      </c>
      <c r="C431" s="33"/>
      <c r="D431" s="33">
        <v>243.90260991341535</v>
      </c>
      <c r="G431" s="34">
        <f t="shared" si="20"/>
        <v>164.17301517617139</v>
      </c>
      <c r="H431" s="34">
        <v>1189.4979603721868</v>
      </c>
      <c r="I431" s="34">
        <f t="shared" si="21"/>
        <v>305.8499990982512</v>
      </c>
      <c r="J431" s="34">
        <v>1010.3083048251169</v>
      </c>
      <c r="L431">
        <f t="shared" si="22"/>
        <v>221.99462817492173</v>
      </c>
      <c r="M431">
        <f t="shared" si="23"/>
        <v>255.54118296512578</v>
      </c>
    </row>
    <row r="432" spans="1:13" x14ac:dyDescent="0.2">
      <c r="A432" s="31">
        <v>1672</v>
      </c>
      <c r="C432" s="33"/>
      <c r="D432" s="33">
        <v>230.02204985113676</v>
      </c>
      <c r="G432" s="34">
        <f t="shared" si="20"/>
        <v>144.73771976820939</v>
      </c>
      <c r="H432" s="34">
        <v>1048.6816135310576</v>
      </c>
      <c r="I432" s="34">
        <f t="shared" si="21"/>
        <v>260.41511765976975</v>
      </c>
      <c r="J432" s="34">
        <v>860.22415186981016</v>
      </c>
      <c r="L432">
        <f t="shared" si="22"/>
        <v>222.73185839211797</v>
      </c>
      <c r="M432">
        <f t="shared" si="23"/>
        <v>256.75565821947026</v>
      </c>
    </row>
    <row r="433" spans="1:13" x14ac:dyDescent="0.2">
      <c r="A433" s="31">
        <v>1673</v>
      </c>
      <c r="C433" s="33"/>
      <c r="D433" s="33">
        <v>211.06480255743293</v>
      </c>
      <c r="G433" s="34">
        <f t="shared" si="20"/>
        <v>134.34541958210698</v>
      </c>
      <c r="H433" s="34">
        <v>973.38531796336474</v>
      </c>
      <c r="I433" s="34">
        <f t="shared" si="21"/>
        <v>245.5063033214272</v>
      </c>
      <c r="J433" s="34">
        <v>810.97615780235037</v>
      </c>
      <c r="L433">
        <f t="shared" si="22"/>
        <v>225.13238523549134</v>
      </c>
      <c r="M433">
        <f t="shared" si="23"/>
        <v>264.79198612681557</v>
      </c>
    </row>
    <row r="434" spans="1:13" x14ac:dyDescent="0.2">
      <c r="A434" s="31">
        <v>1674</v>
      </c>
      <c r="C434" s="33"/>
      <c r="D434" s="33">
        <v>213.44195300755047</v>
      </c>
      <c r="G434" s="34">
        <f t="shared" si="20"/>
        <v>137.91113479259133</v>
      </c>
      <c r="H434" s="34">
        <v>999.22032480409212</v>
      </c>
      <c r="I434" s="34">
        <f t="shared" si="21"/>
        <v>248.27625774322203</v>
      </c>
      <c r="J434" s="34">
        <v>820.1260939297897</v>
      </c>
      <c r="L434">
        <f t="shared" si="22"/>
        <v>223.1923430625572</v>
      </c>
      <c r="M434">
        <f t="shared" si="23"/>
        <v>263.08607362226797</v>
      </c>
    </row>
    <row r="435" spans="1:13" x14ac:dyDescent="0.2">
      <c r="A435" s="31">
        <v>1675</v>
      </c>
      <c r="C435" s="33"/>
      <c r="D435" s="33">
        <v>227.23051084792138</v>
      </c>
      <c r="G435" s="34">
        <f t="shared" si="20"/>
        <v>152.22135319207882</v>
      </c>
      <c r="H435" s="34">
        <v>1102.9034762672293</v>
      </c>
      <c r="I435" s="34">
        <f t="shared" si="21"/>
        <v>263.91225281140771</v>
      </c>
      <c r="J435" s="34">
        <v>871.77616984336805</v>
      </c>
      <c r="L435">
        <f t="shared" si="22"/>
        <v>220.39050959352625</v>
      </c>
      <c r="M435">
        <f t="shared" si="23"/>
        <v>266.8689472888118</v>
      </c>
    </row>
    <row r="436" spans="1:13" x14ac:dyDescent="0.2">
      <c r="A436" s="31">
        <v>1676</v>
      </c>
      <c r="C436" s="33"/>
      <c r="D436" s="33">
        <v>234.20239904874464</v>
      </c>
      <c r="G436" s="34">
        <f t="shared" si="20"/>
        <v>171.27217947736256</v>
      </c>
      <c r="H436" s="34">
        <v>1240.9341933459939</v>
      </c>
      <c r="I436" s="34">
        <f t="shared" si="21"/>
        <v>297.32043657551321</v>
      </c>
      <c r="J436" s="34">
        <v>982.13276819391035</v>
      </c>
      <c r="L436">
        <f t="shared" si="22"/>
        <v>213.31054853169871</v>
      </c>
      <c r="M436">
        <f t="shared" si="23"/>
        <v>261.30276479917285</v>
      </c>
    </row>
    <row r="437" spans="1:13" x14ac:dyDescent="0.2">
      <c r="A437" s="31">
        <v>1677</v>
      </c>
      <c r="C437" s="33"/>
      <c r="D437" s="33">
        <v>216.01288250598199</v>
      </c>
      <c r="G437" s="34">
        <f t="shared" si="20"/>
        <v>154.70406144248889</v>
      </c>
      <c r="H437" s="34">
        <v>1120.8916724204946</v>
      </c>
      <c r="I437" s="34">
        <f t="shared" si="21"/>
        <v>279.32948599248886</v>
      </c>
      <c r="J437" s="34">
        <v>922.70361390482105</v>
      </c>
      <c r="L437">
        <f t="shared" si="22"/>
        <v>211.29809164128724</v>
      </c>
      <c r="M437">
        <f t="shared" si="23"/>
        <v>256.47298238561086</v>
      </c>
    </row>
    <row r="438" spans="1:13" x14ac:dyDescent="0.2">
      <c r="A438" s="31">
        <v>1678</v>
      </c>
      <c r="C438" s="33"/>
      <c r="D438" s="33">
        <v>175.66499724829504</v>
      </c>
      <c r="G438" s="34">
        <f t="shared" si="20"/>
        <v>129.09489523661375</v>
      </c>
      <c r="H438" s="34">
        <v>935.34320736956965</v>
      </c>
      <c r="I438" s="34">
        <f t="shared" si="21"/>
        <v>217.67539087323235</v>
      </c>
      <c r="J438" s="34">
        <v>719.04285042889035</v>
      </c>
      <c r="L438">
        <f t="shared" si="22"/>
        <v>210.83733180697723</v>
      </c>
      <c r="M438">
        <f t="shared" si="23"/>
        <v>263.89992012326013</v>
      </c>
    </row>
    <row r="439" spans="1:13" x14ac:dyDescent="0.2">
      <c r="A439" s="31">
        <v>1679</v>
      </c>
      <c r="C439" s="33"/>
      <c r="D439" s="33">
        <v>203.37966855549303</v>
      </c>
      <c r="G439" s="34">
        <f t="shared" si="20"/>
        <v>136.73675494987521</v>
      </c>
      <c r="H439" s="34">
        <v>990.71148170272102</v>
      </c>
      <c r="I439" s="34">
        <f t="shared" si="21"/>
        <v>224.12734567541236</v>
      </c>
      <c r="J439" s="34">
        <v>740.35546621511685</v>
      </c>
      <c r="L439">
        <f t="shared" si="22"/>
        <v>211.93565617856157</v>
      </c>
      <c r="M439">
        <f t="shared" si="23"/>
        <v>264.85085919278362</v>
      </c>
    </row>
    <row r="440" spans="1:13" x14ac:dyDescent="0.2">
      <c r="A440" s="31">
        <v>1680</v>
      </c>
      <c r="C440" s="33"/>
      <c r="D440" s="33">
        <v>224.92671167637158</v>
      </c>
      <c r="G440" s="34">
        <f t="shared" si="20"/>
        <v>161.34154817104991</v>
      </c>
      <c r="H440" s="34">
        <v>1168.9828700947805</v>
      </c>
      <c r="I440" s="34">
        <f t="shared" si="21"/>
        <v>301.04694149965377</v>
      </c>
      <c r="J440" s="34">
        <v>994.44245883942654</v>
      </c>
      <c r="L440">
        <f t="shared" si="22"/>
        <v>211.81500641706697</v>
      </c>
      <c r="M440">
        <f t="shared" si="23"/>
        <v>263.40325032369338</v>
      </c>
    </row>
    <row r="441" spans="1:13" x14ac:dyDescent="0.2">
      <c r="A441" s="31">
        <v>1681</v>
      </c>
      <c r="C441" s="33"/>
      <c r="D441" s="33">
        <v>239.69402090666608</v>
      </c>
      <c r="G441" s="34">
        <f t="shared" si="20"/>
        <v>160.45857491526925</v>
      </c>
      <c r="H441" s="34">
        <v>1162.5853821416767</v>
      </c>
      <c r="I441" s="34">
        <f t="shared" si="21"/>
        <v>302.0751319231307</v>
      </c>
      <c r="J441" s="34">
        <v>997.83886010423976</v>
      </c>
      <c r="L441">
        <f t="shared" si="22"/>
        <v>222.23147005317364</v>
      </c>
      <c r="M441">
        <f t="shared" si="23"/>
        <v>274.76986444846523</v>
      </c>
    </row>
    <row r="442" spans="1:13" x14ac:dyDescent="0.2">
      <c r="A442" s="31">
        <v>1682</v>
      </c>
      <c r="C442" s="33"/>
      <c r="D442" s="33">
        <v>215.40963369850914</v>
      </c>
      <c r="G442" s="34">
        <f t="shared" si="20"/>
        <v>145.4699086255157</v>
      </c>
      <c r="H442" s="34">
        <v>1053.9866093090695</v>
      </c>
      <c r="I442" s="34">
        <f t="shared" si="21"/>
        <v>272.09144164703764</v>
      </c>
      <c r="J442" s="34">
        <v>898.79432394418006</v>
      </c>
      <c r="L442">
        <f t="shared" si="22"/>
        <v>224.14773119884953</v>
      </c>
      <c r="M442">
        <f t="shared" si="23"/>
        <v>283.51783995943595</v>
      </c>
    </row>
    <row r="443" spans="1:13" x14ac:dyDescent="0.2">
      <c r="A443" s="31">
        <v>1683</v>
      </c>
      <c r="C443" s="33"/>
      <c r="D443" s="33">
        <v>227.7473154288285</v>
      </c>
      <c r="G443" s="34">
        <f t="shared" si="20"/>
        <v>153.84120295719262</v>
      </c>
      <c r="H443" s="34">
        <v>1114.6399238779684</v>
      </c>
      <c r="I443" s="34">
        <f t="shared" si="21"/>
        <v>274.50846149709173</v>
      </c>
      <c r="J443" s="34">
        <v>906.77841822123241</v>
      </c>
      <c r="L443">
        <f t="shared" si="22"/>
        <v>230.61500110990363</v>
      </c>
      <c r="M443">
        <f t="shared" si="23"/>
        <v>298.23899663229724</v>
      </c>
    </row>
    <row r="444" spans="1:13" x14ac:dyDescent="0.2">
      <c r="A444" s="31">
        <v>1684</v>
      </c>
      <c r="C444" s="33"/>
      <c r="D444" s="33">
        <v>212.96097428387242</v>
      </c>
      <c r="G444" s="34">
        <f t="shared" ref="G444:G507" si="24">100*H444/H$660</f>
        <v>149.77051563926247</v>
      </c>
      <c r="H444" s="34">
        <v>1085.1461958326202</v>
      </c>
      <c r="I444" s="34">
        <f t="shared" ref="I444:I507" si="25">100*J444/J$660</f>
        <v>267.86722323026595</v>
      </c>
      <c r="J444" s="34">
        <v>884.84054607776704</v>
      </c>
      <c r="L444">
        <f t="shared" si="22"/>
        <v>230.46660028668148</v>
      </c>
      <c r="M444">
        <f t="shared" si="23"/>
        <v>294.2055882782264</v>
      </c>
    </row>
    <row r="445" spans="1:13" x14ac:dyDescent="0.2">
      <c r="A445" s="31">
        <v>1685</v>
      </c>
      <c r="C445" s="33"/>
      <c r="D445" s="33">
        <v>257.26306123164204</v>
      </c>
      <c r="G445" s="34">
        <f t="shared" si="24"/>
        <v>196.16609576004004</v>
      </c>
      <c r="H445" s="34">
        <v>1421.3003918478944</v>
      </c>
      <c r="I445" s="34">
        <f t="shared" si="25"/>
        <v>374.65272486396009</v>
      </c>
      <c r="J445" s="34">
        <v>1237.5829997430355</v>
      </c>
      <c r="L445">
        <f t="shared" si="22"/>
        <v>234.47236744582614</v>
      </c>
      <c r="M445">
        <f t="shared" si="23"/>
        <v>296.55095298513743</v>
      </c>
    </row>
    <row r="446" spans="1:13" x14ac:dyDescent="0.2">
      <c r="A446" s="31">
        <v>1686</v>
      </c>
      <c r="C446" s="33"/>
      <c r="D446" s="33">
        <v>238.95201679055526</v>
      </c>
      <c r="G446" s="34">
        <f t="shared" si="24"/>
        <v>154.1821319646813</v>
      </c>
      <c r="H446" s="34">
        <v>1117.1100884089929</v>
      </c>
      <c r="I446" s="34">
        <f t="shared" si="25"/>
        <v>281.90809015277694</v>
      </c>
      <c r="J446" s="34">
        <v>931.22146646547696</v>
      </c>
      <c r="L446">
        <f t="shared" ref="L446:L509" si="26">+(D444+D445+D446+D447+D448)/5</f>
        <v>238.28706205391077</v>
      </c>
      <c r="M446">
        <f t="shared" ref="M446:M509" si="27">+(I444+I445+I446+I447+I448)/5</f>
        <v>294.41162546825018</v>
      </c>
    </row>
    <row r="447" spans="1:13" x14ac:dyDescent="0.2">
      <c r="A447" s="31">
        <v>1687</v>
      </c>
      <c r="C447" s="33"/>
      <c r="D447" s="33">
        <v>235.43846949423255</v>
      </c>
      <c r="G447" s="34">
        <f t="shared" si="24"/>
        <v>157.32788384523326</v>
      </c>
      <c r="H447" s="34">
        <v>1139.9022960183747</v>
      </c>
      <c r="I447" s="34">
        <f t="shared" si="25"/>
        <v>283.81826518159238</v>
      </c>
      <c r="J447" s="34">
        <v>937.53131018289287</v>
      </c>
      <c r="L447">
        <f t="shared" si="26"/>
        <v>240.37997790525182</v>
      </c>
      <c r="M447">
        <f t="shared" si="27"/>
        <v>288.23369993325792</v>
      </c>
    </row>
    <row r="448" spans="1:13" x14ac:dyDescent="0.2">
      <c r="A448" s="31">
        <v>1688</v>
      </c>
      <c r="C448" s="33"/>
      <c r="D448" s="33">
        <v>246.82078846925154</v>
      </c>
      <c r="G448" s="34">
        <f t="shared" si="24"/>
        <v>154.11128041767444</v>
      </c>
      <c r="H448" s="34">
        <v>1116.5967411298225</v>
      </c>
      <c r="I448" s="34">
        <f t="shared" si="25"/>
        <v>263.81182391265554</v>
      </c>
      <c r="J448" s="34">
        <v>871.44442503135906</v>
      </c>
      <c r="L448">
        <f t="shared" si="26"/>
        <v>235.60777497723024</v>
      </c>
      <c r="M448">
        <f t="shared" si="27"/>
        <v>263.83514603092669</v>
      </c>
    </row>
    <row r="449" spans="1:13" x14ac:dyDescent="0.2">
      <c r="A449" s="31">
        <v>1689</v>
      </c>
      <c r="C449" s="33"/>
      <c r="D449" s="33">
        <v>223.42555354057777</v>
      </c>
      <c r="G449" s="34">
        <f t="shared" si="24"/>
        <v>140.61744412750582</v>
      </c>
      <c r="H449" s="34">
        <v>1018.828598615489</v>
      </c>
      <c r="I449" s="34">
        <f t="shared" si="25"/>
        <v>236.97759555530476</v>
      </c>
      <c r="J449" s="34">
        <v>782.80344467191162</v>
      </c>
      <c r="L449">
        <f t="shared" si="26"/>
        <v>228.82979452577791</v>
      </c>
      <c r="M449">
        <f t="shared" si="27"/>
        <v>254.61780164724343</v>
      </c>
    </row>
    <row r="450" spans="1:13" x14ac:dyDescent="0.2">
      <c r="A450" s="31">
        <v>1690</v>
      </c>
      <c r="C450" s="33"/>
      <c r="D450" s="33">
        <v>233.40204659153409</v>
      </c>
      <c r="G450" s="34">
        <f t="shared" si="24"/>
        <v>146.09318162434965</v>
      </c>
      <c r="H450" s="34">
        <v>1058.5024669247225</v>
      </c>
      <c r="I450" s="34">
        <f t="shared" si="25"/>
        <v>252.65995535230408</v>
      </c>
      <c r="J450" s="34">
        <v>834.606676285047</v>
      </c>
      <c r="L450">
        <f t="shared" si="26"/>
        <v>219.31676404792037</v>
      </c>
      <c r="M450">
        <f t="shared" si="27"/>
        <v>242.68972804606096</v>
      </c>
    </row>
    <row r="451" spans="1:13" x14ac:dyDescent="0.2">
      <c r="A451" s="31">
        <v>1691</v>
      </c>
      <c r="C451" s="33"/>
      <c r="D451" s="33">
        <v>205.06211453329374</v>
      </c>
      <c r="G451" s="34">
        <f t="shared" si="24"/>
        <v>134.14763204238105</v>
      </c>
      <c r="H451" s="34">
        <v>971.95226957329533</v>
      </c>
      <c r="I451" s="34">
        <f t="shared" si="25"/>
        <v>235.82136823436019</v>
      </c>
      <c r="J451" s="34">
        <v>778.98410163427843</v>
      </c>
      <c r="L451">
        <f t="shared" si="26"/>
        <v>204.20192715884301</v>
      </c>
      <c r="M451">
        <f t="shared" si="27"/>
        <v>232.14298001555321</v>
      </c>
    </row>
    <row r="452" spans="1:13" x14ac:dyDescent="0.2">
      <c r="A452" s="31">
        <v>1692</v>
      </c>
      <c r="C452" s="33"/>
      <c r="D452" s="33">
        <v>187.8733171049447</v>
      </c>
      <c r="G452" s="34">
        <f t="shared" si="24"/>
        <v>127.02148095802198</v>
      </c>
      <c r="H452" s="34">
        <v>920.32050675860194</v>
      </c>
      <c r="I452" s="34">
        <f t="shared" si="25"/>
        <v>224.17789717568022</v>
      </c>
      <c r="J452" s="34">
        <v>740.52245199472316</v>
      </c>
      <c r="L452">
        <f t="shared" si="26"/>
        <v>202.50498642609142</v>
      </c>
      <c r="M452">
        <f t="shared" si="27"/>
        <v>231.73743261392823</v>
      </c>
    </row>
    <row r="453" spans="1:13" x14ac:dyDescent="0.2">
      <c r="A453" s="31">
        <v>1693</v>
      </c>
      <c r="C453" s="33"/>
      <c r="D453" s="33">
        <v>171.24660402386468</v>
      </c>
      <c r="G453" s="34">
        <f t="shared" si="24"/>
        <v>126.90417395159233</v>
      </c>
      <c r="H453" s="34">
        <v>919.47057143436064</v>
      </c>
      <c r="I453" s="34">
        <f t="shared" si="25"/>
        <v>211.07808376011687</v>
      </c>
      <c r="J453" s="34">
        <v>697.25009520406115</v>
      </c>
      <c r="L453">
        <f t="shared" si="26"/>
        <v>193.97535448701825</v>
      </c>
      <c r="M453">
        <f t="shared" si="27"/>
        <v>227.3222345770786</v>
      </c>
    </row>
    <row r="454" spans="1:13" x14ac:dyDescent="0.2">
      <c r="A454" s="31">
        <v>1694</v>
      </c>
      <c r="C454" s="33"/>
      <c r="D454" s="33">
        <v>214.94084987681981</v>
      </c>
      <c r="G454" s="34">
        <f t="shared" si="24"/>
        <v>157.78356201534635</v>
      </c>
      <c r="H454" s="34">
        <v>1143.2038632908891</v>
      </c>
      <c r="I454" s="34">
        <f t="shared" si="25"/>
        <v>234.94985854717984</v>
      </c>
      <c r="J454" s="34">
        <v>776.10526077343229</v>
      </c>
      <c r="L454">
        <f t="shared" si="26"/>
        <v>195.23366411376213</v>
      </c>
      <c r="M454">
        <f t="shared" si="27"/>
        <v>232.08429457623561</v>
      </c>
    </row>
    <row r="455" spans="1:13" x14ac:dyDescent="0.2">
      <c r="A455" s="31">
        <v>1695</v>
      </c>
      <c r="C455" s="33"/>
      <c r="D455" s="33">
        <v>190.75388689616844</v>
      </c>
      <c r="G455" s="34">
        <f t="shared" si="24"/>
        <v>143.72550360474111</v>
      </c>
      <c r="H455" s="34">
        <v>1041.3477099622569</v>
      </c>
      <c r="I455" s="34">
        <f t="shared" si="25"/>
        <v>230.58396516805587</v>
      </c>
      <c r="J455" s="34">
        <v>761.68349078188487</v>
      </c>
      <c r="L455">
        <f t="shared" si="26"/>
        <v>195.67332145501027</v>
      </c>
      <c r="M455">
        <f t="shared" si="27"/>
        <v>233.59542503529443</v>
      </c>
    </row>
    <row r="456" spans="1:13" x14ac:dyDescent="0.2">
      <c r="A456" s="31">
        <v>1696</v>
      </c>
      <c r="C456" s="33"/>
      <c r="D456" s="33">
        <v>211.35366266701294</v>
      </c>
      <c r="G456" s="34">
        <f t="shared" si="24"/>
        <v>153.86956557883764</v>
      </c>
      <c r="H456" s="34">
        <v>1114.8454222088687</v>
      </c>
      <c r="I456" s="34">
        <f t="shared" si="25"/>
        <v>259.63166823014529</v>
      </c>
      <c r="J456" s="34">
        <v>857.63619873103698</v>
      </c>
      <c r="L456">
        <f t="shared" si="26"/>
        <v>203.22268383666304</v>
      </c>
      <c r="M456">
        <f t="shared" si="27"/>
        <v>244.61315270400883</v>
      </c>
    </row>
    <row r="457" spans="1:13" x14ac:dyDescent="0.2">
      <c r="A457" s="31">
        <v>1697</v>
      </c>
      <c r="C457" s="33"/>
      <c r="D457" s="33">
        <v>190.07160381118541</v>
      </c>
      <c r="G457" s="34">
        <f t="shared" si="24"/>
        <v>139.19696869962033</v>
      </c>
      <c r="H457" s="34">
        <v>1008.5366963658075</v>
      </c>
      <c r="I457" s="34">
        <f t="shared" si="25"/>
        <v>231.73354947097408</v>
      </c>
      <c r="J457" s="34">
        <v>765.48089006832981</v>
      </c>
      <c r="L457">
        <f t="shared" si="26"/>
        <v>206.10351781728559</v>
      </c>
      <c r="M457">
        <f t="shared" si="27"/>
        <v>258.14420299276162</v>
      </c>
    </row>
    <row r="458" spans="1:13" x14ac:dyDescent="0.2">
      <c r="A458" s="31">
        <v>1698</v>
      </c>
      <c r="C458" s="33"/>
      <c r="D458" s="33">
        <v>208.99341593212864</v>
      </c>
      <c r="G458" s="34">
        <f t="shared" si="24"/>
        <v>152.97014413201134</v>
      </c>
      <c r="H458" s="34">
        <v>1108.328760652968</v>
      </c>
      <c r="I458" s="34">
        <f t="shared" si="25"/>
        <v>266.16672210368898</v>
      </c>
      <c r="J458" s="34">
        <v>879.2233140502683</v>
      </c>
      <c r="L458">
        <f t="shared" si="26"/>
        <v>216.8870475325979</v>
      </c>
      <c r="M458">
        <f t="shared" si="27"/>
        <v>276.6265307547543</v>
      </c>
    </row>
    <row r="459" spans="1:13" x14ac:dyDescent="0.2">
      <c r="A459" s="31">
        <v>1699</v>
      </c>
      <c r="C459" s="33"/>
      <c r="D459" s="33">
        <v>229.34501977993273</v>
      </c>
      <c r="G459" s="34">
        <f t="shared" si="24"/>
        <v>170.39024029657475</v>
      </c>
      <c r="H459" s="34">
        <v>1234.5441976722609</v>
      </c>
      <c r="I459" s="34">
        <f t="shared" si="25"/>
        <v>302.60510999094379</v>
      </c>
      <c r="J459" s="34">
        <v>999.58952626368193</v>
      </c>
      <c r="L459">
        <f t="shared" si="26"/>
        <v>219.98774225076426</v>
      </c>
      <c r="M459">
        <f t="shared" si="27"/>
        <v>281.76856019754177</v>
      </c>
    </row>
    <row r="460" spans="1:13" x14ac:dyDescent="0.2">
      <c r="A460" s="31">
        <v>1700</v>
      </c>
      <c r="C460" s="33">
        <v>274.87194196514633</v>
      </c>
      <c r="D460" s="33">
        <v>244.67153547272972</v>
      </c>
      <c r="G460" s="34">
        <f t="shared" si="24"/>
        <v>185.81389836613113</v>
      </c>
      <c r="H460" s="34">
        <v>1346.2946567567096</v>
      </c>
      <c r="I460" s="34">
        <f t="shared" si="25"/>
        <v>322.99560397801923</v>
      </c>
      <c r="J460" s="34">
        <v>1066.945045228425</v>
      </c>
      <c r="L460">
        <f t="shared" si="26"/>
        <v>230.57747518389391</v>
      </c>
      <c r="M460">
        <f t="shared" si="27"/>
        <v>295.48010485759937</v>
      </c>
    </row>
    <row r="461" spans="1:13" x14ac:dyDescent="0.2">
      <c r="A461" s="31">
        <v>1701</v>
      </c>
      <c r="C461" s="33">
        <v>588.13382342764294</v>
      </c>
      <c r="D461" s="33">
        <v>226.85713625784493</v>
      </c>
      <c r="G461" s="34">
        <f t="shared" si="24"/>
        <v>174.59774170152139</v>
      </c>
      <c r="H461" s="34">
        <v>1265.0291975005005</v>
      </c>
      <c r="I461" s="34">
        <f t="shared" si="25"/>
        <v>285.34181544408273</v>
      </c>
      <c r="J461" s="34">
        <v>942.56402389075868</v>
      </c>
      <c r="L461">
        <f t="shared" si="26"/>
        <v>237.0150146119403</v>
      </c>
      <c r="M461">
        <f t="shared" si="27"/>
        <v>295.5965434911044</v>
      </c>
    </row>
    <row r="462" spans="1:13" x14ac:dyDescent="0.2">
      <c r="A462" s="31">
        <v>1702</v>
      </c>
      <c r="C462" s="33">
        <v>584.13298263150125</v>
      </c>
      <c r="D462" s="33">
        <v>243.02026847683368</v>
      </c>
      <c r="G462" s="34">
        <f t="shared" si="24"/>
        <v>177.74911784924134</v>
      </c>
      <c r="H462" s="34">
        <v>1287.862155133982</v>
      </c>
      <c r="I462" s="34">
        <f t="shared" si="25"/>
        <v>300.29127277126213</v>
      </c>
      <c r="J462" s="34">
        <v>991.94627314630361</v>
      </c>
      <c r="L462">
        <f t="shared" si="26"/>
        <v>234.75678947274864</v>
      </c>
      <c r="M462">
        <f t="shared" si="27"/>
        <v>280.05603774964339</v>
      </c>
    </row>
    <row r="463" spans="1:13" x14ac:dyDescent="0.2">
      <c r="A463" s="31">
        <v>1703</v>
      </c>
      <c r="C463" s="33">
        <v>433.64234085513658</v>
      </c>
      <c r="D463" s="33">
        <v>241.18111307236029</v>
      </c>
      <c r="G463" s="34">
        <f t="shared" si="24"/>
        <v>144.43482546395106</v>
      </c>
      <c r="H463" s="34">
        <v>1046.487025359932</v>
      </c>
      <c r="I463" s="34">
        <f t="shared" si="25"/>
        <v>266.74891527121395</v>
      </c>
      <c r="J463" s="34">
        <v>881.14646132473979</v>
      </c>
      <c r="L463">
        <f t="shared" si="26"/>
        <v>232.52886683169541</v>
      </c>
      <c r="M463">
        <f t="shared" si="27"/>
        <v>265.76995442759437</v>
      </c>
    </row>
    <row r="464" spans="1:13" x14ac:dyDescent="0.2">
      <c r="A464" s="31">
        <v>1704</v>
      </c>
      <c r="C464" s="33">
        <v>438.41376698920794</v>
      </c>
      <c r="D464" s="33">
        <v>218.05389408397468</v>
      </c>
      <c r="G464" s="34">
        <f t="shared" si="24"/>
        <v>129.70348638153922</v>
      </c>
      <c r="H464" s="34">
        <v>939.75268918856773</v>
      </c>
      <c r="I464" s="34">
        <f t="shared" si="25"/>
        <v>224.90258128363894</v>
      </c>
      <c r="J464" s="34">
        <v>742.91628679872542</v>
      </c>
      <c r="L464">
        <f t="shared" si="26"/>
        <v>234.874684368933</v>
      </c>
      <c r="M464">
        <f t="shared" si="27"/>
        <v>267.50112955803587</v>
      </c>
    </row>
    <row r="465" spans="1:13" x14ac:dyDescent="0.2">
      <c r="A465" s="31">
        <v>1705</v>
      </c>
      <c r="C465" s="33">
        <v>429.0048781298417</v>
      </c>
      <c r="D465" s="33">
        <v>233.53192226746339</v>
      </c>
      <c r="G465" s="34">
        <f t="shared" si="24"/>
        <v>137.92109610173517</v>
      </c>
      <c r="H465" s="34">
        <v>999.2924984003223</v>
      </c>
      <c r="I465" s="34">
        <f t="shared" si="25"/>
        <v>251.56518736777406</v>
      </c>
      <c r="J465" s="34">
        <v>830.99035066827946</v>
      </c>
      <c r="L465">
        <f t="shared" si="26"/>
        <v>230.05578657264542</v>
      </c>
      <c r="M465">
        <f t="shared" si="27"/>
        <v>263.91962186551899</v>
      </c>
    </row>
    <row r="466" spans="1:13" x14ac:dyDescent="0.2">
      <c r="A466" s="31">
        <v>1706</v>
      </c>
      <c r="C466" s="33">
        <v>430.45535472728068</v>
      </c>
      <c r="D466" s="33">
        <v>238.58622394403298</v>
      </c>
      <c r="G466" s="34">
        <f t="shared" si="24"/>
        <v>156.02672521321335</v>
      </c>
      <c r="H466" s="34">
        <v>1130.4748908065774</v>
      </c>
      <c r="I466" s="34">
        <f t="shared" si="25"/>
        <v>293.99769109629028</v>
      </c>
      <c r="J466" s="34">
        <v>971.15680820575733</v>
      </c>
      <c r="L466">
        <f t="shared" si="26"/>
        <v>219.3272397075296</v>
      </c>
      <c r="M466">
        <f t="shared" si="27"/>
        <v>250.16613397778534</v>
      </c>
    </row>
    <row r="467" spans="1:13" x14ac:dyDescent="0.2">
      <c r="A467" s="31">
        <v>1707</v>
      </c>
      <c r="C467" s="33">
        <v>414.86875875072701</v>
      </c>
      <c r="D467" s="33">
        <v>218.92577949539555</v>
      </c>
      <c r="G467" s="34">
        <f t="shared" si="24"/>
        <v>151.20402379644364</v>
      </c>
      <c r="H467" s="34">
        <v>1095.532525323579</v>
      </c>
      <c r="I467" s="34">
        <f t="shared" si="25"/>
        <v>282.38373430867773</v>
      </c>
      <c r="J467" s="34">
        <v>932.7926524790945</v>
      </c>
      <c r="L467">
        <f t="shared" si="26"/>
        <v>209.29890876598421</v>
      </c>
      <c r="M467">
        <f t="shared" si="27"/>
        <v>241.87339536215342</v>
      </c>
    </row>
    <row r="468" spans="1:13" x14ac:dyDescent="0.2">
      <c r="A468" s="31">
        <v>1708</v>
      </c>
      <c r="C468" s="33">
        <v>423.21352950079472</v>
      </c>
      <c r="D468" s="33">
        <v>187.53837874678129</v>
      </c>
      <c r="G468" s="34">
        <f t="shared" si="24"/>
        <v>119.20277777646207</v>
      </c>
      <c r="H468" s="34">
        <v>863.67093205693118</v>
      </c>
      <c r="I468" s="34">
        <f t="shared" si="25"/>
        <v>197.98147583254561</v>
      </c>
      <c r="J468" s="34">
        <v>653.98832703902951</v>
      </c>
      <c r="L468">
        <f t="shared" si="26"/>
        <v>203.63894385053234</v>
      </c>
      <c r="M468">
        <f t="shared" si="27"/>
        <v>236.31590752705318</v>
      </c>
    </row>
    <row r="469" spans="1:13" x14ac:dyDescent="0.2">
      <c r="A469" s="31">
        <v>1709</v>
      </c>
      <c r="C469" s="33">
        <v>394.19227143999001</v>
      </c>
      <c r="D469" s="33">
        <v>167.91223937624761</v>
      </c>
      <c r="G469" s="34">
        <f t="shared" si="24"/>
        <v>111.52671108467699</v>
      </c>
      <c r="H469" s="34">
        <v>808.05481473240457</v>
      </c>
      <c r="I469" s="34">
        <f t="shared" si="25"/>
        <v>183.43888820547926</v>
      </c>
      <c r="J469" s="34">
        <v>605.95008248584804</v>
      </c>
      <c r="L469">
        <f t="shared" si="26"/>
        <v>199.16640610636392</v>
      </c>
      <c r="M469">
        <f t="shared" si="27"/>
        <v>225.67171216913039</v>
      </c>
    </row>
    <row r="470" spans="1:13" x14ac:dyDescent="0.2">
      <c r="A470" s="31">
        <v>1710</v>
      </c>
      <c r="C470" s="33">
        <v>548.09702059916333</v>
      </c>
      <c r="D470" s="33">
        <v>205.23209769020423</v>
      </c>
      <c r="G470" s="34">
        <f t="shared" si="24"/>
        <v>145.1662283456549</v>
      </c>
      <c r="H470" s="34">
        <v>1051.7863264360769</v>
      </c>
      <c r="I470" s="34">
        <f t="shared" si="25"/>
        <v>223.77774819227298</v>
      </c>
      <c r="J470" s="34">
        <v>739.20064770407225</v>
      </c>
      <c r="L470">
        <f t="shared" si="26"/>
        <v>197.70548289058306</v>
      </c>
      <c r="M470">
        <f t="shared" si="27"/>
        <v>218.87101239240678</v>
      </c>
    </row>
    <row r="471" spans="1:13" x14ac:dyDescent="0.2">
      <c r="A471" s="31">
        <v>1711</v>
      </c>
      <c r="C471" s="33">
        <v>608.96758492990739</v>
      </c>
      <c r="D471" s="33">
        <v>216.22353522319094</v>
      </c>
      <c r="G471" s="34">
        <f t="shared" si="24"/>
        <v>159.67007232658239</v>
      </c>
      <c r="H471" s="34">
        <v>1156.8723712672358</v>
      </c>
      <c r="I471" s="34">
        <f t="shared" si="25"/>
        <v>240.77671430667644</v>
      </c>
      <c r="J471" s="34">
        <v>795.35299914908728</v>
      </c>
      <c r="L471">
        <f t="shared" si="26"/>
        <v>203.58160289319198</v>
      </c>
      <c r="M471">
        <f t="shared" si="27"/>
        <v>232.98675321064616</v>
      </c>
    </row>
    <row r="472" spans="1:13" x14ac:dyDescent="0.2">
      <c r="A472" s="31">
        <v>1712</v>
      </c>
      <c r="C472" s="33">
        <v>578.43036454414209</v>
      </c>
      <c r="D472" s="33">
        <v>211.62116341649133</v>
      </c>
      <c r="G472" s="34">
        <f t="shared" si="24"/>
        <v>159.73351111769168</v>
      </c>
      <c r="H472" s="34">
        <v>1157.3320102191792</v>
      </c>
      <c r="I472" s="34">
        <f t="shared" si="25"/>
        <v>248.3802354250596</v>
      </c>
      <c r="J472" s="34">
        <v>820.4695613673789</v>
      </c>
      <c r="L472">
        <f t="shared" si="26"/>
        <v>215.5468444182205</v>
      </c>
      <c r="M472">
        <f t="shared" si="27"/>
        <v>254.3317750662427</v>
      </c>
    </row>
    <row r="473" spans="1:13" x14ac:dyDescent="0.2">
      <c r="A473" s="31">
        <v>1713</v>
      </c>
      <c r="C473" s="33">
        <v>579.82547915414261</v>
      </c>
      <c r="D473" s="33">
        <v>216.91897875982596</v>
      </c>
      <c r="G473" s="34">
        <f t="shared" si="24"/>
        <v>167.767411135679</v>
      </c>
      <c r="H473" s="34">
        <v>1215.5407705015878</v>
      </c>
      <c r="I473" s="34">
        <f t="shared" si="25"/>
        <v>268.56017992374245</v>
      </c>
      <c r="J473" s="34">
        <v>887.12957633563076</v>
      </c>
      <c r="L473">
        <f t="shared" si="26"/>
        <v>218.43644435026127</v>
      </c>
      <c r="M473">
        <f t="shared" si="27"/>
        <v>261.44329215221927</v>
      </c>
    </row>
    <row r="474" spans="1:13" x14ac:dyDescent="0.2">
      <c r="A474" s="31">
        <v>1714</v>
      </c>
      <c r="C474" s="33">
        <v>606.41213249828706</v>
      </c>
      <c r="D474" s="33">
        <v>227.73844700139017</v>
      </c>
      <c r="G474" s="34">
        <f t="shared" si="24"/>
        <v>179.65905658357974</v>
      </c>
      <c r="H474" s="34">
        <v>1301.7004112352874</v>
      </c>
      <c r="I474" s="34">
        <f t="shared" si="25"/>
        <v>290.16399748346208</v>
      </c>
      <c r="J474" s="34">
        <v>958.4930432666863</v>
      </c>
      <c r="L474">
        <f t="shared" si="26"/>
        <v>220.10096496386319</v>
      </c>
      <c r="M474">
        <f t="shared" si="27"/>
        <v>275.24159943748748</v>
      </c>
    </row>
    <row r="475" spans="1:13" x14ac:dyDescent="0.2">
      <c r="A475" s="31">
        <v>1715</v>
      </c>
      <c r="C475" s="33">
        <v>574.20790623712764</v>
      </c>
      <c r="D475" s="33">
        <v>219.680097350408</v>
      </c>
      <c r="G475" s="34">
        <f t="shared" si="24"/>
        <v>162.51097270605123</v>
      </c>
      <c r="H475" s="34">
        <v>1177.455810045969</v>
      </c>
      <c r="I475" s="34">
        <f t="shared" si="25"/>
        <v>259.33533362215576</v>
      </c>
      <c r="J475" s="34">
        <v>856.65732243108062</v>
      </c>
      <c r="L475">
        <f t="shared" si="26"/>
        <v>220.6347038430211</v>
      </c>
      <c r="M475">
        <f t="shared" si="27"/>
        <v>273.99702629444937</v>
      </c>
    </row>
    <row r="476" spans="1:13" x14ac:dyDescent="0.2">
      <c r="A476" s="31">
        <v>1716</v>
      </c>
      <c r="C476" s="33">
        <v>559.09374745383502</v>
      </c>
      <c r="D476" s="33">
        <v>224.54613829120041</v>
      </c>
      <c r="G476" s="34">
        <f t="shared" si="24"/>
        <v>181.85714211047809</v>
      </c>
      <c r="H476" s="34">
        <v>1317.6264039945941</v>
      </c>
      <c r="I476" s="34">
        <f t="shared" si="25"/>
        <v>309.76825073301745</v>
      </c>
      <c r="J476" s="34">
        <v>1023.2513886200176</v>
      </c>
      <c r="L476">
        <f t="shared" si="26"/>
        <v>222.63867352323632</v>
      </c>
      <c r="M476">
        <f t="shared" si="27"/>
        <v>275.52509578474132</v>
      </c>
    </row>
    <row r="477" spans="1:13" x14ac:dyDescent="0.2">
      <c r="A477" s="31">
        <v>1717</v>
      </c>
      <c r="C477" s="33">
        <v>613.51791049598592</v>
      </c>
      <c r="D477" s="33">
        <v>214.28985781228081</v>
      </c>
      <c r="G477" s="34">
        <f t="shared" si="24"/>
        <v>161.7481048887982</v>
      </c>
      <c r="H477" s="34">
        <v>1171.92853315651</v>
      </c>
      <c r="I477" s="34">
        <f t="shared" si="25"/>
        <v>242.15736970986927</v>
      </c>
      <c r="J477" s="34">
        <v>799.91369107015976</v>
      </c>
      <c r="L477">
        <f t="shared" si="26"/>
        <v>222.2843368130228</v>
      </c>
      <c r="M477">
        <f t="shared" si="27"/>
        <v>273.49786663669715</v>
      </c>
    </row>
    <row r="478" spans="1:13" x14ac:dyDescent="0.2">
      <c r="A478" s="31">
        <v>1718</v>
      </c>
      <c r="C478" s="33">
        <v>644.18870314385561</v>
      </c>
      <c r="D478" s="33">
        <v>226.93882716090212</v>
      </c>
      <c r="G478" s="34">
        <f t="shared" si="24"/>
        <v>178.60510402683116</v>
      </c>
      <c r="H478" s="34">
        <v>1294.0641111086425</v>
      </c>
      <c r="I478" s="34">
        <f t="shared" si="25"/>
        <v>276.20052737520223</v>
      </c>
      <c r="J478" s="34">
        <v>912.36778625787281</v>
      </c>
      <c r="L478">
        <f t="shared" si="26"/>
        <v>226.13041184443983</v>
      </c>
      <c r="M478">
        <f t="shared" si="27"/>
        <v>289.17928135419322</v>
      </c>
    </row>
    <row r="479" spans="1:13" x14ac:dyDescent="0.2">
      <c r="A479" s="31">
        <v>1719</v>
      </c>
      <c r="C479" s="33">
        <v>617.6233787771954</v>
      </c>
      <c r="D479" s="33">
        <v>225.96676345032273</v>
      </c>
      <c r="G479" s="34">
        <f t="shared" si="24"/>
        <v>176.83413074910001</v>
      </c>
      <c r="H479" s="34">
        <v>1281.2327143076864</v>
      </c>
      <c r="I479" s="34">
        <f t="shared" si="25"/>
        <v>280.027851743241</v>
      </c>
      <c r="J479" s="34">
        <v>925.01051179552098</v>
      </c>
      <c r="L479">
        <f t="shared" si="26"/>
        <v>223.54702997331569</v>
      </c>
      <c r="M479">
        <f t="shared" si="27"/>
        <v>277.88324974706404</v>
      </c>
    </row>
    <row r="480" spans="1:13" x14ac:dyDescent="0.2">
      <c r="A480" s="31">
        <v>1720</v>
      </c>
      <c r="C480" s="33">
        <v>566.35986317569359</v>
      </c>
      <c r="D480" s="33">
        <v>238.91047250749313</v>
      </c>
      <c r="G480" s="34">
        <f t="shared" si="24"/>
        <v>192.98838632656629</v>
      </c>
      <c r="H480" s="34">
        <v>1398.2766392188987</v>
      </c>
      <c r="I480" s="34">
        <f t="shared" si="25"/>
        <v>337.74240720963604</v>
      </c>
      <c r="J480" s="34">
        <v>1115.6578711837988</v>
      </c>
      <c r="L480">
        <f t="shared" si="26"/>
        <v>221.140300353583</v>
      </c>
      <c r="M480">
        <f t="shared" si="27"/>
        <v>270.2007177386684</v>
      </c>
    </row>
    <row r="481" spans="1:13" x14ac:dyDescent="0.2">
      <c r="A481" s="31">
        <v>1721</v>
      </c>
      <c r="C481" s="33">
        <v>601.35162561283516</v>
      </c>
      <c r="D481" s="33">
        <v>211.62922893557976</v>
      </c>
      <c r="G481" s="34">
        <f t="shared" si="24"/>
        <v>164.34424508971341</v>
      </c>
      <c r="H481" s="34">
        <v>1190.7385883322347</v>
      </c>
      <c r="I481" s="34">
        <f t="shared" si="25"/>
        <v>253.28809269737192</v>
      </c>
      <c r="J481" s="34">
        <v>836.68159006030896</v>
      </c>
      <c r="L481">
        <f t="shared" si="26"/>
        <v>216.49052461036223</v>
      </c>
      <c r="M481">
        <f t="shared" si="27"/>
        <v>260.50065451453588</v>
      </c>
    </row>
    <row r="482" spans="1:13" x14ac:dyDescent="0.2">
      <c r="A482" s="31">
        <v>1722</v>
      </c>
      <c r="C482" s="33">
        <v>574.35768989113194</v>
      </c>
      <c r="D482" s="33">
        <v>202.25620971361735</v>
      </c>
      <c r="G482" s="34">
        <f t="shared" si="24"/>
        <v>140.79311286320223</v>
      </c>
      <c r="H482" s="34">
        <v>1020.1013875850269</v>
      </c>
      <c r="I482" s="34">
        <f t="shared" si="25"/>
        <v>203.74470966789096</v>
      </c>
      <c r="J482" s="34">
        <v>673.02590436015305</v>
      </c>
      <c r="L482">
        <f t="shared" si="26"/>
        <v>212.95456936427595</v>
      </c>
      <c r="M482">
        <f t="shared" si="27"/>
        <v>262.12587810283605</v>
      </c>
    </row>
    <row r="483" spans="1:13" x14ac:dyDescent="0.2">
      <c r="A483" s="31">
        <v>1723</v>
      </c>
      <c r="C483" s="33">
        <v>539.06155967310724</v>
      </c>
      <c r="D483" s="33">
        <v>203.68994844479818</v>
      </c>
      <c r="G483" s="34">
        <f t="shared" si="24"/>
        <v>145.92996692616168</v>
      </c>
      <c r="H483" s="34">
        <v>1057.31991234723</v>
      </c>
      <c r="I483" s="34">
        <f t="shared" si="25"/>
        <v>227.70021125453945</v>
      </c>
      <c r="J483" s="34">
        <v>752.15764302485536</v>
      </c>
      <c r="L483">
        <f t="shared" si="26"/>
        <v>205.14124696256553</v>
      </c>
      <c r="M483">
        <f t="shared" si="27"/>
        <v>247.5366527955222</v>
      </c>
    </row>
    <row r="484" spans="1:13" x14ac:dyDescent="0.2">
      <c r="A484" s="31">
        <v>1724</v>
      </c>
      <c r="C484" s="33">
        <v>497.86585723854245</v>
      </c>
      <c r="D484" s="33">
        <v>208.28698721989144</v>
      </c>
      <c r="G484" s="34">
        <f t="shared" si="24"/>
        <v>165.79104598055355</v>
      </c>
      <c r="H484" s="34">
        <v>1201.2212288981784</v>
      </c>
      <c r="I484" s="34">
        <f t="shared" si="25"/>
        <v>288.15396968474181</v>
      </c>
      <c r="J484" s="34">
        <v>951.85335785238601</v>
      </c>
      <c r="L484">
        <f t="shared" si="26"/>
        <v>204.88444809329181</v>
      </c>
      <c r="M484">
        <f t="shared" si="27"/>
        <v>245.13395358838298</v>
      </c>
    </row>
    <row r="485" spans="1:13" x14ac:dyDescent="0.2">
      <c r="A485" s="31">
        <v>1725</v>
      </c>
      <c r="C485" s="33">
        <v>490.03516665684879</v>
      </c>
      <c r="D485" s="33">
        <v>199.84386049894096</v>
      </c>
      <c r="G485" s="34">
        <f t="shared" si="24"/>
        <v>155.83674705866645</v>
      </c>
      <c r="H485" s="34">
        <v>1129.0984244786225</v>
      </c>
      <c r="I485" s="34">
        <f t="shared" si="25"/>
        <v>264.79628067306686</v>
      </c>
      <c r="J485" s="34">
        <v>874.69636174451023</v>
      </c>
      <c r="L485">
        <f t="shared" si="26"/>
        <v>202.74894819371511</v>
      </c>
      <c r="M485">
        <f t="shared" si="27"/>
        <v>249.17583985332058</v>
      </c>
    </row>
    <row r="486" spans="1:13" x14ac:dyDescent="0.2">
      <c r="A486" s="31">
        <v>1726</v>
      </c>
      <c r="C486" s="33">
        <v>565.10196015465669</v>
      </c>
      <c r="D486" s="33">
        <v>210.34523458921095</v>
      </c>
      <c r="G486" s="34">
        <f t="shared" si="24"/>
        <v>154.67943146847492</v>
      </c>
      <c r="H486" s="34">
        <v>1120.7132185873711</v>
      </c>
      <c r="I486" s="34">
        <f t="shared" si="25"/>
        <v>241.27459666167587</v>
      </c>
      <c r="J486" s="34">
        <v>796.99764416973426</v>
      </c>
      <c r="L486">
        <f t="shared" si="26"/>
        <v>201.57810259601905</v>
      </c>
      <c r="M486">
        <f t="shared" si="27"/>
        <v>253.58126110308845</v>
      </c>
    </row>
    <row r="487" spans="1:13" x14ac:dyDescent="0.2">
      <c r="A487" s="31">
        <v>1727</v>
      </c>
      <c r="C487" s="33">
        <v>578.11228551869226</v>
      </c>
      <c r="D487" s="33">
        <v>191.57871021573402</v>
      </c>
      <c r="G487" s="34">
        <f t="shared" si="24"/>
        <v>150.88722459914661</v>
      </c>
      <c r="H487" s="34">
        <v>1093.2371907423874</v>
      </c>
      <c r="I487" s="34">
        <f t="shared" si="25"/>
        <v>223.95414099257874</v>
      </c>
      <c r="J487" s="34">
        <v>739.78332258256069</v>
      </c>
      <c r="L487">
        <f t="shared" si="26"/>
        <v>204.96705859986756</v>
      </c>
      <c r="M487">
        <f t="shared" si="27"/>
        <v>249.44657453514347</v>
      </c>
    </row>
    <row r="488" spans="1:13" x14ac:dyDescent="0.2">
      <c r="A488" s="31">
        <v>1728</v>
      </c>
      <c r="C488" s="33">
        <v>569.61358835418628</v>
      </c>
      <c r="D488" s="33">
        <v>197.83572045631777</v>
      </c>
      <c r="G488" s="34">
        <f t="shared" si="24"/>
        <v>160.30677901113822</v>
      </c>
      <c r="H488" s="34">
        <v>1161.4855612109168</v>
      </c>
      <c r="I488" s="34">
        <f t="shared" si="25"/>
        <v>249.72731750337886</v>
      </c>
      <c r="J488" s="34">
        <v>824.91935118271192</v>
      </c>
      <c r="L488">
        <f t="shared" si="26"/>
        <v>208.15016002218414</v>
      </c>
      <c r="M488">
        <f t="shared" si="27"/>
        <v>241.86555023320057</v>
      </c>
    </row>
    <row r="489" spans="1:13" x14ac:dyDescent="0.2">
      <c r="A489" s="31">
        <v>1729</v>
      </c>
      <c r="C489" s="33">
        <v>621.40267644291953</v>
      </c>
      <c r="D489" s="33">
        <v>225.23176723913397</v>
      </c>
      <c r="G489" s="34">
        <f t="shared" si="24"/>
        <v>172.50237276377138</v>
      </c>
      <c r="H489" s="34">
        <v>1249.8474267630484</v>
      </c>
      <c r="I489" s="34">
        <f t="shared" si="25"/>
        <v>267.48053684501696</v>
      </c>
      <c r="J489" s="34">
        <v>883.56321252363375</v>
      </c>
      <c r="L489">
        <f t="shared" si="26"/>
        <v>214.75149873597815</v>
      </c>
      <c r="M489">
        <f t="shared" si="27"/>
        <v>252.33994957927052</v>
      </c>
    </row>
    <row r="490" spans="1:13" x14ac:dyDescent="0.2">
      <c r="A490" s="31">
        <v>1730</v>
      </c>
      <c r="C490" s="33">
        <v>644.32284382580383</v>
      </c>
      <c r="D490" s="33">
        <v>215.75936761052387</v>
      </c>
      <c r="G490" s="34">
        <f t="shared" si="24"/>
        <v>158.94598517926323</v>
      </c>
      <c r="H490" s="34">
        <v>1151.6260755593594</v>
      </c>
      <c r="I490" s="34">
        <f t="shared" si="25"/>
        <v>226.89115916335231</v>
      </c>
      <c r="J490" s="34">
        <v>749.48511711616663</v>
      </c>
      <c r="L490">
        <f t="shared" si="26"/>
        <v>227.46991242398491</v>
      </c>
      <c r="M490">
        <f t="shared" si="27"/>
        <v>279.88224171006522</v>
      </c>
    </row>
    <row r="491" spans="1:13" x14ac:dyDescent="0.2">
      <c r="A491" s="31">
        <v>1731</v>
      </c>
      <c r="C491" s="33">
        <v>638.95524325334429</v>
      </c>
      <c r="D491" s="33">
        <v>243.35192815818115</v>
      </c>
      <c r="G491" s="34">
        <f t="shared" si="24"/>
        <v>183.22928753735368</v>
      </c>
      <c r="H491" s="34">
        <v>1327.5681364093341</v>
      </c>
      <c r="I491" s="34">
        <f t="shared" si="25"/>
        <v>293.64659339202592</v>
      </c>
      <c r="J491" s="34">
        <v>969.99703404368722</v>
      </c>
      <c r="L491">
        <f t="shared" si="26"/>
        <v>233.10290043934043</v>
      </c>
      <c r="M491">
        <f t="shared" si="27"/>
        <v>287.11252447470667</v>
      </c>
    </row>
    <row r="492" spans="1:13" x14ac:dyDescent="0.2">
      <c r="A492" s="31">
        <v>1732</v>
      </c>
      <c r="C492" s="33">
        <v>615.67159177566577</v>
      </c>
      <c r="D492" s="33">
        <v>255.17077865576758</v>
      </c>
      <c r="G492" s="34">
        <f t="shared" si="24"/>
        <v>207.81225810142291</v>
      </c>
      <c r="H492" s="34">
        <v>1505.6814110816142</v>
      </c>
      <c r="I492" s="34">
        <f t="shared" si="25"/>
        <v>361.66560164655232</v>
      </c>
      <c r="J492" s="34">
        <v>1194.6828902742786</v>
      </c>
      <c r="L492">
        <f t="shared" si="26"/>
        <v>229.08888224844176</v>
      </c>
      <c r="M492">
        <f t="shared" si="27"/>
        <v>278.80932252800687</v>
      </c>
    </row>
    <row r="493" spans="1:13" x14ac:dyDescent="0.2">
      <c r="A493" s="31">
        <v>1733</v>
      </c>
      <c r="C493" s="33">
        <v>535.11432964344772</v>
      </c>
      <c r="D493" s="33">
        <v>226.00066053309561</v>
      </c>
      <c r="G493" s="34">
        <f t="shared" si="24"/>
        <v>167.55311278259339</v>
      </c>
      <c r="H493" s="34">
        <v>1213.9880947854667</v>
      </c>
      <c r="I493" s="34">
        <f t="shared" si="25"/>
        <v>285.87873132658626</v>
      </c>
      <c r="J493" s="34">
        <v>944.33760759742916</v>
      </c>
      <c r="L493">
        <f t="shared" si="26"/>
        <v>224.9991342311834</v>
      </c>
      <c r="M493">
        <f t="shared" si="27"/>
        <v>279.36287532146412</v>
      </c>
    </row>
    <row r="494" spans="1:13" x14ac:dyDescent="0.2">
      <c r="A494" s="31">
        <v>1734</v>
      </c>
      <c r="C494" s="33">
        <v>470.33601716693153</v>
      </c>
      <c r="D494" s="33">
        <v>205.16167628464075</v>
      </c>
      <c r="G494" s="34">
        <f t="shared" si="24"/>
        <v>135.20620422430298</v>
      </c>
      <c r="H494" s="34">
        <v>979.62204069829841</v>
      </c>
      <c r="I494" s="34">
        <f t="shared" si="25"/>
        <v>225.96452711151764</v>
      </c>
      <c r="J494" s="34">
        <v>746.42419162901308</v>
      </c>
      <c r="L494">
        <f t="shared" si="26"/>
        <v>217.75883575568082</v>
      </c>
      <c r="M494">
        <f t="shared" si="27"/>
        <v>267.59064275474111</v>
      </c>
    </row>
    <row r="495" spans="1:13" x14ac:dyDescent="0.2">
      <c r="A495" s="31">
        <v>1735</v>
      </c>
      <c r="C495" s="33">
        <v>421.13410431191164</v>
      </c>
      <c r="D495" s="33">
        <v>195.3106275242319</v>
      </c>
      <c r="G495" s="34">
        <f t="shared" si="24"/>
        <v>131.61144774993184</v>
      </c>
      <c r="H495" s="34">
        <v>953.5766184971485</v>
      </c>
      <c r="I495" s="34">
        <f t="shared" si="25"/>
        <v>229.65892313063839</v>
      </c>
      <c r="J495" s="34">
        <v>758.62781755817821</v>
      </c>
      <c r="L495">
        <f t="shared" si="26"/>
        <v>209.29708592202809</v>
      </c>
      <c r="M495">
        <f t="shared" si="27"/>
        <v>252.98394135999206</v>
      </c>
    </row>
    <row r="496" spans="1:13" x14ac:dyDescent="0.2">
      <c r="A496" s="31">
        <v>1736</v>
      </c>
      <c r="C496" s="33">
        <v>462.02726404639083</v>
      </c>
      <c r="D496" s="33">
        <v>207.15043578066829</v>
      </c>
      <c r="G496" s="34">
        <f t="shared" si="24"/>
        <v>137.89350557643078</v>
      </c>
      <c r="H496" s="34">
        <v>999.09259421058732</v>
      </c>
      <c r="I496" s="34">
        <f t="shared" si="25"/>
        <v>234.78543055841101</v>
      </c>
      <c r="J496" s="34">
        <v>775.56210902228406</v>
      </c>
      <c r="L496">
        <f t="shared" si="26"/>
        <v>207.52034983721077</v>
      </c>
      <c r="M496">
        <f t="shared" si="27"/>
        <v>256.29274620415845</v>
      </c>
    </row>
    <row r="497" spans="1:13" x14ac:dyDescent="0.2">
      <c r="A497" s="31">
        <v>1737</v>
      </c>
      <c r="C497" s="33">
        <v>473.16702241045465</v>
      </c>
      <c r="D497" s="33">
        <v>212.86202948750389</v>
      </c>
      <c r="G497" s="34">
        <f t="shared" si="24"/>
        <v>161.84132008678503</v>
      </c>
      <c r="H497" s="34">
        <v>1172.603913868511</v>
      </c>
      <c r="I497" s="34">
        <f t="shared" si="25"/>
        <v>288.63209467280689</v>
      </c>
      <c r="J497" s="34">
        <v>953.43273875024681</v>
      </c>
      <c r="L497">
        <f t="shared" si="26"/>
        <v>202.99569716005496</v>
      </c>
      <c r="M497">
        <f t="shared" si="27"/>
        <v>255.58316918236542</v>
      </c>
    </row>
    <row r="498" spans="1:13" x14ac:dyDescent="0.2">
      <c r="A498" s="31">
        <v>1738</v>
      </c>
      <c r="C498" s="33">
        <v>476.29750089983884</v>
      </c>
      <c r="D498" s="33">
        <v>217.11698010900915</v>
      </c>
      <c r="G498" s="34">
        <f t="shared" si="24"/>
        <v>167.89173981344098</v>
      </c>
      <c r="H498" s="34">
        <v>1216.4415805918147</v>
      </c>
      <c r="I498" s="34">
        <f t="shared" si="25"/>
        <v>302.42275554741826</v>
      </c>
      <c r="J498" s="34">
        <v>998.98715840604314</v>
      </c>
      <c r="L498">
        <f t="shared" si="26"/>
        <v>208.3198933616132</v>
      </c>
      <c r="M498">
        <f t="shared" si="27"/>
        <v>276.25145391600785</v>
      </c>
    </row>
    <row r="499" spans="1:13" x14ac:dyDescent="0.2">
      <c r="A499" s="31">
        <v>1739</v>
      </c>
      <c r="C499" s="33">
        <v>527.48287999483966</v>
      </c>
      <c r="D499" s="33">
        <v>182.53841289886154</v>
      </c>
      <c r="G499" s="34">
        <f t="shared" si="24"/>
        <v>144.53229535536934</v>
      </c>
      <c r="H499" s="34">
        <v>1047.1932329965239</v>
      </c>
      <c r="I499" s="34">
        <f t="shared" si="25"/>
        <v>222.41664200255229</v>
      </c>
      <c r="J499" s="34">
        <v>734.70453231653562</v>
      </c>
      <c r="L499">
        <f t="shared" si="26"/>
        <v>213.42646478112084</v>
      </c>
      <c r="M499">
        <f t="shared" si="27"/>
        <v>295.85236156303586</v>
      </c>
    </row>
    <row r="500" spans="1:13" x14ac:dyDescent="0.2">
      <c r="A500" s="31">
        <v>1740</v>
      </c>
      <c r="C500" s="33">
        <v>501.56884702455915</v>
      </c>
      <c r="D500" s="33">
        <v>221.93160853202306</v>
      </c>
      <c r="G500" s="34">
        <f t="shared" si="24"/>
        <v>184.5813209923439</v>
      </c>
      <c r="H500" s="34">
        <v>1337.3641496904449</v>
      </c>
      <c r="I500" s="34">
        <f t="shared" si="25"/>
        <v>333.00034679885056</v>
      </c>
      <c r="J500" s="34">
        <v>1099.9935160125569</v>
      </c>
      <c r="L500">
        <f t="shared" si="26"/>
        <v>223.5531931175974</v>
      </c>
      <c r="M500">
        <f t="shared" si="27"/>
        <v>317.68299277985818</v>
      </c>
    </row>
    <row r="501" spans="1:13" x14ac:dyDescent="0.2">
      <c r="A501" s="31">
        <v>1741</v>
      </c>
      <c r="C501" s="33">
        <v>604.36387770855333</v>
      </c>
      <c r="D501" s="33">
        <v>232.68329287820654</v>
      </c>
      <c r="G501" s="34">
        <f t="shared" si="24"/>
        <v>196.59816435302355</v>
      </c>
      <c r="H501" s="34">
        <v>1424.4308984633894</v>
      </c>
      <c r="I501" s="34">
        <f t="shared" si="25"/>
        <v>332.78996879355128</v>
      </c>
      <c r="J501" s="34">
        <v>1099.2985784728053</v>
      </c>
      <c r="L501">
        <f t="shared" si="26"/>
        <v>224.38828704693091</v>
      </c>
      <c r="M501">
        <f t="shared" si="27"/>
        <v>315.49774499896978</v>
      </c>
    </row>
    <row r="502" spans="1:13" x14ac:dyDescent="0.2">
      <c r="A502" s="31">
        <v>1742</v>
      </c>
      <c r="C502" s="33">
        <v>587.67877714497808</v>
      </c>
      <c r="D502" s="33">
        <v>263.49567116988686</v>
      </c>
      <c r="G502" s="34">
        <f t="shared" si="24"/>
        <v>220.15970476632054</v>
      </c>
      <c r="H502" s="34">
        <v>1595.1435106108177</v>
      </c>
      <c r="I502" s="34">
        <f t="shared" si="25"/>
        <v>397.78525075691874</v>
      </c>
      <c r="J502" s="34">
        <v>1313.9962189359201</v>
      </c>
      <c r="L502">
        <f t="shared" si="26"/>
        <v>229.52137556577912</v>
      </c>
      <c r="M502">
        <f t="shared" si="27"/>
        <v>322.46350373200363</v>
      </c>
    </row>
    <row r="503" spans="1:13" x14ac:dyDescent="0.2">
      <c r="A503" s="31">
        <v>1743</v>
      </c>
      <c r="C503" s="33">
        <v>606.11987187160651</v>
      </c>
      <c r="D503" s="33">
        <v>221.29244975567661</v>
      </c>
      <c r="G503" s="34">
        <f t="shared" si="24"/>
        <v>180.71596542438979</v>
      </c>
      <c r="H503" s="34">
        <v>1309.3581308007947</v>
      </c>
      <c r="I503" s="34">
        <f t="shared" si="25"/>
        <v>291.49651664297602</v>
      </c>
      <c r="J503" s="34">
        <v>962.89472767788357</v>
      </c>
      <c r="L503">
        <f t="shared" si="26"/>
        <v>224.52753852376409</v>
      </c>
      <c r="M503">
        <f t="shared" si="27"/>
        <v>301.45979726838351</v>
      </c>
    </row>
    <row r="504" spans="1:13" x14ac:dyDescent="0.2">
      <c r="A504" s="31">
        <v>1744</v>
      </c>
      <c r="C504" s="33">
        <v>615.50640062619277</v>
      </c>
      <c r="D504" s="33">
        <v>208.20385549310254</v>
      </c>
      <c r="G504" s="34">
        <f t="shared" si="24"/>
        <v>169.74181075592153</v>
      </c>
      <c r="H504" s="34">
        <v>1229.8460710329691</v>
      </c>
      <c r="I504" s="34">
        <f t="shared" si="25"/>
        <v>257.24543566772144</v>
      </c>
      <c r="J504" s="34">
        <v>849.75380349752743</v>
      </c>
      <c r="L504">
        <f t="shared" si="26"/>
        <v>217.29082846451448</v>
      </c>
      <c r="M504">
        <f t="shared" si="27"/>
        <v>278.48003127469258</v>
      </c>
    </row>
    <row r="505" spans="1:13" x14ac:dyDescent="0.2">
      <c r="A505" s="31">
        <v>1745</v>
      </c>
      <c r="C505" s="33">
        <v>589.29130797363632</v>
      </c>
      <c r="D505" s="33">
        <v>196.96242332194797</v>
      </c>
      <c r="G505" s="34">
        <f t="shared" si="24"/>
        <v>154.80037951689272</v>
      </c>
      <c r="H505" s="34">
        <v>1121.5895346905356</v>
      </c>
      <c r="I505" s="34">
        <f t="shared" si="25"/>
        <v>227.9818144807501</v>
      </c>
      <c r="J505" s="34">
        <v>753.08785744023862</v>
      </c>
      <c r="L505">
        <f t="shared" si="26"/>
        <v>202.2158972465667</v>
      </c>
      <c r="M505">
        <f t="shared" si="27"/>
        <v>241.94583786593753</v>
      </c>
    </row>
    <row r="506" spans="1:13" x14ac:dyDescent="0.2">
      <c r="A506" s="31">
        <v>1746</v>
      </c>
      <c r="C506" s="33">
        <v>591.17588999412146</v>
      </c>
      <c r="D506" s="33">
        <v>196.4997425819584</v>
      </c>
      <c r="G506" s="34">
        <f t="shared" si="24"/>
        <v>150.22113183387117</v>
      </c>
      <c r="H506" s="34">
        <v>1088.4110871049315</v>
      </c>
      <c r="I506" s="34">
        <f t="shared" si="25"/>
        <v>217.89113882509645</v>
      </c>
      <c r="J506" s="34">
        <v>719.75552640783405</v>
      </c>
      <c r="L506">
        <f t="shared" si="26"/>
        <v>195.12947208987347</v>
      </c>
      <c r="M506">
        <f t="shared" si="27"/>
        <v>223.07523988458155</v>
      </c>
    </row>
    <row r="507" spans="1:13" x14ac:dyDescent="0.2">
      <c r="A507" s="31">
        <v>1747</v>
      </c>
      <c r="C507" s="33">
        <v>618.81727624303335</v>
      </c>
      <c r="D507" s="33">
        <v>188.12101508014803</v>
      </c>
      <c r="G507" s="34">
        <f t="shared" si="24"/>
        <v>152.57684291150997</v>
      </c>
      <c r="H507" s="34">
        <v>1105.4791388737963</v>
      </c>
      <c r="I507" s="34">
        <f t="shared" si="25"/>
        <v>215.11428371314358</v>
      </c>
      <c r="J507" s="34">
        <v>710.58279536590646</v>
      </c>
      <c r="L507">
        <f t="shared" si="26"/>
        <v>192.53773969400208</v>
      </c>
      <c r="M507">
        <f t="shared" si="27"/>
        <v>219.44518736484747</v>
      </c>
    </row>
    <row r="508" spans="1:13" x14ac:dyDescent="0.2">
      <c r="A508" s="31">
        <v>1748</v>
      </c>
      <c r="C508" s="33">
        <v>632.34499646301867</v>
      </c>
      <c r="D508" s="33">
        <v>185.86032397221032</v>
      </c>
      <c r="G508" s="34">
        <f t="shared" ref="G508:G571" si="28">100*H508/H$660</f>
        <v>148.60763576132243</v>
      </c>
      <c r="H508" s="34">
        <v>1076.7206744917153</v>
      </c>
      <c r="I508" s="34">
        <f t="shared" ref="I508:I571" si="29">100*J508/J$660</f>
        <v>197.14352673619621</v>
      </c>
      <c r="J508" s="34">
        <v>651.22034621980924</v>
      </c>
      <c r="L508">
        <f t="shared" si="26"/>
        <v>194.33379151938567</v>
      </c>
      <c r="M508">
        <f t="shared" si="27"/>
        <v>229.3013624803356</v>
      </c>
    </row>
    <row r="509" spans="1:13" x14ac:dyDescent="0.2">
      <c r="A509" s="31">
        <v>1749</v>
      </c>
      <c r="C509" s="33">
        <v>606.1827211353658</v>
      </c>
      <c r="D509" s="33">
        <v>195.24519351374579</v>
      </c>
      <c r="G509" s="34">
        <f t="shared" si="28"/>
        <v>161.46435855711374</v>
      </c>
      <c r="H509" s="34">
        <v>1169.8726795654702</v>
      </c>
      <c r="I509" s="34">
        <f t="shared" si="29"/>
        <v>239.09517306905113</v>
      </c>
      <c r="J509" s="34">
        <v>789.79839695099145</v>
      </c>
      <c r="L509">
        <f t="shared" si="26"/>
        <v>191.75458475162969</v>
      </c>
      <c r="M509">
        <f t="shared" si="27"/>
        <v>232.48053342758257</v>
      </c>
    </row>
    <row r="510" spans="1:13" x14ac:dyDescent="0.2">
      <c r="A510" s="31">
        <v>1750</v>
      </c>
      <c r="C510" s="33">
        <v>571.40063427766199</v>
      </c>
      <c r="D510" s="33">
        <v>205.9426824488657</v>
      </c>
      <c r="G510" s="34">
        <f t="shared" si="28"/>
        <v>171.37651331815951</v>
      </c>
      <c r="H510" s="34">
        <v>1241.6901329910847</v>
      </c>
      <c r="I510" s="34">
        <f t="shared" si="29"/>
        <v>277.26269005819057</v>
      </c>
      <c r="J510" s="34">
        <v>915.87640742139206</v>
      </c>
      <c r="L510">
        <f t="shared" ref="L510:L573" si="30">+(D508+D509+D510+D511+D512)/5</f>
        <v>191.62288224037815</v>
      </c>
      <c r="M510">
        <f t="shared" ref="M510:M573" si="31">+(I508+I509+I510+I511+I512)/5</f>
        <v>236.1478595752632</v>
      </c>
    </row>
    <row r="511" spans="1:13" x14ac:dyDescent="0.2">
      <c r="A511" s="31">
        <v>1751</v>
      </c>
      <c r="C511" s="33">
        <v>469.33983728558883</v>
      </c>
      <c r="D511" s="33">
        <v>183.60370874317852</v>
      </c>
      <c r="G511" s="34">
        <f t="shared" si="28"/>
        <v>141.5171950647283</v>
      </c>
      <c r="H511" s="34">
        <v>1025.3476474586903</v>
      </c>
      <c r="I511" s="34">
        <f t="shared" si="29"/>
        <v>233.78699356133137</v>
      </c>
      <c r="J511" s="34">
        <v>772.26399166747535</v>
      </c>
      <c r="L511">
        <f t="shared" si="30"/>
        <v>194.64124651792918</v>
      </c>
      <c r="M511">
        <f t="shared" si="31"/>
        <v>252.73763684236548</v>
      </c>
    </row>
    <row r="512" spans="1:13" x14ac:dyDescent="0.2">
      <c r="A512" s="31">
        <v>1752</v>
      </c>
      <c r="C512" s="33">
        <v>482.37408401741976</v>
      </c>
      <c r="D512" s="33">
        <v>187.46250252389035</v>
      </c>
      <c r="G512" s="34">
        <f t="shared" si="28"/>
        <v>142.60144821295862</v>
      </c>
      <c r="H512" s="34">
        <v>1033.2034872686804</v>
      </c>
      <c r="I512" s="34">
        <f t="shared" si="29"/>
        <v>233.45091445154671</v>
      </c>
      <c r="J512" s="34">
        <v>771.15382813406097</v>
      </c>
      <c r="L512">
        <f t="shared" si="30"/>
        <v>204.35268563278046</v>
      </c>
      <c r="M512">
        <f t="shared" si="31"/>
        <v>275.89299215734229</v>
      </c>
    </row>
    <row r="513" spans="1:13" x14ac:dyDescent="0.2">
      <c r="A513" s="31">
        <v>1753</v>
      </c>
      <c r="C513" s="33">
        <v>552.44211324722198</v>
      </c>
      <c r="D513" s="33">
        <v>200.95214535996547</v>
      </c>
      <c r="G513" s="34">
        <f t="shared" si="28"/>
        <v>171.17363259476767</v>
      </c>
      <c r="H513" s="34">
        <v>1240.2201824854278</v>
      </c>
      <c r="I513" s="34">
        <f t="shared" si="29"/>
        <v>280.09241307170748</v>
      </c>
      <c r="J513" s="34">
        <v>925.22377596590684</v>
      </c>
      <c r="L513">
        <f t="shared" si="30"/>
        <v>203.65008287462405</v>
      </c>
      <c r="M513">
        <f t="shared" si="31"/>
        <v>271.04995052000339</v>
      </c>
    </row>
    <row r="514" spans="1:13" x14ac:dyDescent="0.2">
      <c r="A514" s="31">
        <v>1754</v>
      </c>
      <c r="C514" s="33">
        <v>614.35099201823834</v>
      </c>
      <c r="D514" s="33">
        <v>243.8023890880022</v>
      </c>
      <c r="G514" s="34">
        <f t="shared" si="28"/>
        <v>206.87778262592749</v>
      </c>
      <c r="H514" s="34">
        <v>1498.9107693234248</v>
      </c>
      <c r="I514" s="34">
        <f t="shared" si="29"/>
        <v>354.8719496439353</v>
      </c>
      <c r="J514" s="34">
        <v>1172.2415528259471</v>
      </c>
      <c r="L514">
        <f t="shared" si="30"/>
        <v>198.52733954035509</v>
      </c>
      <c r="M514">
        <f t="shared" si="31"/>
        <v>260.27076675634845</v>
      </c>
    </row>
    <row r="515" spans="1:13" x14ac:dyDescent="0.2">
      <c r="A515" s="31">
        <v>1755</v>
      </c>
      <c r="C515" s="33">
        <v>572.38193201624301</v>
      </c>
      <c r="D515" s="33">
        <v>202.42966865808373</v>
      </c>
      <c r="G515" s="34">
        <f t="shared" si="28"/>
        <v>162.26318372509203</v>
      </c>
      <c r="H515" s="34">
        <v>1175.6604815802198</v>
      </c>
      <c r="I515" s="34">
        <f t="shared" si="29"/>
        <v>253.04748187149619</v>
      </c>
      <c r="J515" s="34">
        <v>835.88678503716096</v>
      </c>
      <c r="L515">
        <f t="shared" si="30"/>
        <v>200.77890288824426</v>
      </c>
      <c r="M515">
        <f t="shared" si="31"/>
        <v>265.39806815179037</v>
      </c>
    </row>
    <row r="516" spans="1:13" x14ac:dyDescent="0.2">
      <c r="A516" s="31">
        <v>1756</v>
      </c>
      <c r="C516" s="33">
        <v>478.24730831466587</v>
      </c>
      <c r="D516" s="33">
        <v>157.98999207183363</v>
      </c>
      <c r="G516" s="34">
        <f t="shared" si="28"/>
        <v>123.766307341953</v>
      </c>
      <c r="H516" s="34">
        <v>896.73549570903083</v>
      </c>
      <c r="I516" s="34">
        <f t="shared" si="29"/>
        <v>179.89107474305638</v>
      </c>
      <c r="J516" s="34">
        <v>594.23065984198945</v>
      </c>
      <c r="L516">
        <f t="shared" si="30"/>
        <v>201.78338503432337</v>
      </c>
      <c r="M516">
        <f t="shared" si="31"/>
        <v>268.54459705408965</v>
      </c>
    </row>
    <row r="517" spans="1:13" x14ac:dyDescent="0.2">
      <c r="A517" s="31">
        <v>1757</v>
      </c>
      <c r="C517" s="33">
        <v>475.62250855278722</v>
      </c>
      <c r="D517" s="33">
        <v>198.72031926333625</v>
      </c>
      <c r="G517" s="34">
        <f t="shared" si="28"/>
        <v>152.85893393817048</v>
      </c>
      <c r="H517" s="34">
        <v>1107.522999129953</v>
      </c>
      <c r="I517" s="34">
        <f t="shared" si="29"/>
        <v>259.08742142875644</v>
      </c>
      <c r="J517" s="34">
        <v>855.83839894375944</v>
      </c>
      <c r="L517">
        <f t="shared" si="30"/>
        <v>195.60721810147828</v>
      </c>
      <c r="M517">
        <f t="shared" si="31"/>
        <v>249.18019738078561</v>
      </c>
    </row>
    <row r="518" spans="1:13" x14ac:dyDescent="0.2">
      <c r="A518" s="31">
        <v>1758</v>
      </c>
      <c r="C518" s="33">
        <v>500.41914962318845</v>
      </c>
      <c r="D518" s="33">
        <v>205.97455609036098</v>
      </c>
      <c r="G518" s="34">
        <f t="shared" si="28"/>
        <v>171.027003887777</v>
      </c>
      <c r="H518" s="34">
        <v>1239.1577999269407</v>
      </c>
      <c r="I518" s="34">
        <f t="shared" si="29"/>
        <v>295.82505758320394</v>
      </c>
      <c r="J518" s="34">
        <v>977.19311209044326</v>
      </c>
      <c r="L518">
        <f t="shared" si="30"/>
        <v>199.52344118576983</v>
      </c>
      <c r="M518">
        <f t="shared" si="31"/>
        <v>251.40780014125426</v>
      </c>
    </row>
    <row r="519" spans="1:13" x14ac:dyDescent="0.2">
      <c r="A519" s="31">
        <v>1759</v>
      </c>
      <c r="C519" s="33">
        <v>576.26004800889314</v>
      </c>
      <c r="D519" s="33">
        <v>212.92155442377677</v>
      </c>
      <c r="G519" s="34">
        <f t="shared" si="28"/>
        <v>163.18506221567074</v>
      </c>
      <c r="H519" s="34">
        <v>1182.3398532362598</v>
      </c>
      <c r="I519" s="34">
        <f t="shared" si="29"/>
        <v>258.04995127741512</v>
      </c>
      <c r="J519" s="34">
        <v>852.41134413585144</v>
      </c>
      <c r="L519">
        <f t="shared" si="30"/>
        <v>212.6552002508493</v>
      </c>
      <c r="M519">
        <f t="shared" si="31"/>
        <v>267.98982971320663</v>
      </c>
    </row>
    <row r="520" spans="1:13" x14ac:dyDescent="0.2">
      <c r="A520" s="31">
        <v>1760</v>
      </c>
      <c r="C520" s="33">
        <v>590.09357734032506</v>
      </c>
      <c r="D520" s="33">
        <v>222.01078407954142</v>
      </c>
      <c r="G520" s="34">
        <f t="shared" si="28"/>
        <v>169.22680006512797</v>
      </c>
      <c r="H520" s="34">
        <v>1226.1146163501671</v>
      </c>
      <c r="I520" s="34">
        <f t="shared" si="29"/>
        <v>264.1854956738394</v>
      </c>
      <c r="J520" s="34">
        <v>872.67876763301274</v>
      </c>
      <c r="L520">
        <f t="shared" si="30"/>
        <v>216.41256350127065</v>
      </c>
      <c r="M520">
        <f t="shared" si="31"/>
        <v>266.84443324403838</v>
      </c>
    </row>
    <row r="521" spans="1:13" x14ac:dyDescent="0.2">
      <c r="A521" s="31">
        <v>1761</v>
      </c>
      <c r="C521" s="33">
        <v>633.4387646678947</v>
      </c>
      <c r="D521" s="33">
        <v>223.64878739723116</v>
      </c>
      <c r="G521" s="34">
        <f t="shared" si="28"/>
        <v>174.98521689683403</v>
      </c>
      <c r="H521" s="34">
        <v>1267.8366074394885</v>
      </c>
      <c r="I521" s="34">
        <f t="shared" si="29"/>
        <v>262.8012226028182</v>
      </c>
      <c r="J521" s="34">
        <v>868.1061255407393</v>
      </c>
      <c r="L521">
        <f t="shared" si="30"/>
        <v>221.0291174764092</v>
      </c>
      <c r="M521">
        <f t="shared" si="31"/>
        <v>266.39679792514625</v>
      </c>
    </row>
    <row r="522" spans="1:13" x14ac:dyDescent="0.2">
      <c r="A522" s="31">
        <v>1762</v>
      </c>
      <c r="C522" s="33">
        <v>567.23166039256182</v>
      </c>
      <c r="D522" s="33">
        <v>217.50713551544303</v>
      </c>
      <c r="G522" s="34">
        <f t="shared" si="28"/>
        <v>163.16493410421961</v>
      </c>
      <c r="H522" s="34">
        <v>1182.1940171651395</v>
      </c>
      <c r="I522" s="34">
        <f t="shared" si="29"/>
        <v>253.36043908291518</v>
      </c>
      <c r="J522" s="34">
        <v>836.92057045708498</v>
      </c>
      <c r="L522">
        <f t="shared" si="30"/>
        <v>220.18100588748294</v>
      </c>
      <c r="M522">
        <f t="shared" si="31"/>
        <v>265.37690252292555</v>
      </c>
    </row>
    <row r="523" spans="1:13" x14ac:dyDescent="0.2">
      <c r="A523" s="31">
        <v>1763</v>
      </c>
      <c r="C523" s="33">
        <v>531.12032463938976</v>
      </c>
      <c r="D523" s="33">
        <v>229.05732596605355</v>
      </c>
      <c r="G523" s="34">
        <f t="shared" si="28"/>
        <v>172.12149072330175</v>
      </c>
      <c r="H523" s="34">
        <v>1247.0877868198163</v>
      </c>
      <c r="I523" s="34">
        <f t="shared" si="29"/>
        <v>293.58688098874336</v>
      </c>
      <c r="J523" s="34">
        <v>969.79978723278214</v>
      </c>
      <c r="L523">
        <f t="shared" si="30"/>
        <v>215.27103652432092</v>
      </c>
      <c r="M523">
        <f t="shared" si="31"/>
        <v>261.40216790942424</v>
      </c>
    </row>
    <row r="524" spans="1:13" x14ac:dyDescent="0.2">
      <c r="A524" s="31">
        <v>1764</v>
      </c>
      <c r="C524" s="33">
        <v>496.10290702707232</v>
      </c>
      <c r="D524" s="33">
        <v>208.68099647914556</v>
      </c>
      <c r="G524" s="34">
        <f t="shared" si="28"/>
        <v>152.39147664284957</v>
      </c>
      <c r="H524" s="34">
        <v>1104.1360874700274</v>
      </c>
      <c r="I524" s="34">
        <f t="shared" si="29"/>
        <v>252.95047426631157</v>
      </c>
      <c r="J524" s="34">
        <v>835.56634171710812</v>
      </c>
      <c r="L524">
        <f t="shared" si="30"/>
        <v>211.52749403310409</v>
      </c>
      <c r="M524">
        <f t="shared" si="31"/>
        <v>265.01234538336109</v>
      </c>
    </row>
    <row r="525" spans="1:13" x14ac:dyDescent="0.2">
      <c r="A525" s="31">
        <v>1765</v>
      </c>
      <c r="C525" s="33">
        <v>473.92800944951807</v>
      </c>
      <c r="D525" s="33">
        <v>197.4609372637313</v>
      </c>
      <c r="G525" s="34">
        <f t="shared" si="28"/>
        <v>146.1886962054831</v>
      </c>
      <c r="H525" s="34">
        <v>1059.1945075705139</v>
      </c>
      <c r="I525" s="34">
        <f t="shared" si="29"/>
        <v>244.31182260633284</v>
      </c>
      <c r="J525" s="34">
        <v>807.03045307790603</v>
      </c>
      <c r="L525">
        <f t="shared" si="30"/>
        <v>201.68098626231335</v>
      </c>
      <c r="M525">
        <f t="shared" si="31"/>
        <v>256.32496903676832</v>
      </c>
    </row>
    <row r="526" spans="1:13" x14ac:dyDescent="0.2">
      <c r="A526" s="31">
        <v>1766</v>
      </c>
      <c r="C526" s="33">
        <v>488.18895345717948</v>
      </c>
      <c r="D526" s="33">
        <v>204.93107494114696</v>
      </c>
      <c r="G526" s="34">
        <f t="shared" si="28"/>
        <v>163.50550043334411</v>
      </c>
      <c r="H526" s="34">
        <v>1184.6615539490033</v>
      </c>
      <c r="I526" s="34">
        <f t="shared" si="29"/>
        <v>280.85210997250272</v>
      </c>
      <c r="J526" s="34">
        <v>927.73326784194512</v>
      </c>
      <c r="L526">
        <f t="shared" si="30"/>
        <v>189.96544620259633</v>
      </c>
      <c r="M526">
        <f t="shared" si="31"/>
        <v>239.38803850389976</v>
      </c>
    </row>
    <row r="527" spans="1:13" x14ac:dyDescent="0.2">
      <c r="A527" s="31">
        <v>1767</v>
      </c>
      <c r="C527" s="33">
        <v>458.8553957236287</v>
      </c>
      <c r="D527" s="33">
        <v>168.2745966614894</v>
      </c>
      <c r="G527" s="34">
        <f t="shared" si="28"/>
        <v>133.94781018826779</v>
      </c>
      <c r="H527" s="34">
        <v>970.50448177668079</v>
      </c>
      <c r="I527" s="34">
        <f t="shared" si="29"/>
        <v>209.92355734995121</v>
      </c>
      <c r="J527" s="34">
        <v>693.43637075165213</v>
      </c>
      <c r="L527">
        <f t="shared" si="30"/>
        <v>185.81092437861616</v>
      </c>
      <c r="M527">
        <f t="shared" si="31"/>
        <v>232.91280341480834</v>
      </c>
    </row>
    <row r="528" spans="1:13" x14ac:dyDescent="0.2">
      <c r="A528" s="31">
        <v>1768</v>
      </c>
      <c r="C528" s="33">
        <v>491.06038422039171</v>
      </c>
      <c r="D528" s="33">
        <v>170.4796256674685</v>
      </c>
      <c r="G528" s="34">
        <f t="shared" si="28"/>
        <v>137.05772911933485</v>
      </c>
      <c r="H528" s="34">
        <v>993.03706559660702</v>
      </c>
      <c r="I528" s="34">
        <f t="shared" si="29"/>
        <v>208.90222832440051</v>
      </c>
      <c r="J528" s="34">
        <v>690.06263460806849</v>
      </c>
      <c r="L528">
        <f t="shared" si="30"/>
        <v>184.34128089434876</v>
      </c>
      <c r="M528">
        <f t="shared" si="31"/>
        <v>230.26779632931283</v>
      </c>
    </row>
    <row r="529" spans="1:13" x14ac:dyDescent="0.2">
      <c r="A529" s="31">
        <v>1769</v>
      </c>
      <c r="C529" s="33">
        <v>536.0872546273423</v>
      </c>
      <c r="D529" s="33">
        <v>187.90838735924461</v>
      </c>
      <c r="G529" s="34">
        <f t="shared" si="28"/>
        <v>146.52352605089087</v>
      </c>
      <c r="H529" s="34">
        <v>1061.620481277319</v>
      </c>
      <c r="I529" s="34">
        <f t="shared" si="29"/>
        <v>220.57429882085441</v>
      </c>
      <c r="J529" s="34">
        <v>728.61875620963633</v>
      </c>
      <c r="L529">
        <f t="shared" si="30"/>
        <v>181.33309700413611</v>
      </c>
      <c r="M529">
        <f t="shared" si="31"/>
        <v>220.82709300513497</v>
      </c>
    </row>
    <row r="530" spans="1:13" x14ac:dyDescent="0.2">
      <c r="A530" s="31">
        <v>1770</v>
      </c>
      <c r="C530" s="33">
        <v>537.9152409077027</v>
      </c>
      <c r="D530" s="33">
        <v>190.11271984239426</v>
      </c>
      <c r="G530" s="34">
        <f t="shared" si="28"/>
        <v>151.32901184188046</v>
      </c>
      <c r="H530" s="34">
        <v>1096.4381127915221</v>
      </c>
      <c r="I530" s="34">
        <f t="shared" si="29"/>
        <v>231.0867871788553</v>
      </c>
      <c r="J530" s="34">
        <v>763.34445287067774</v>
      </c>
      <c r="L530">
        <f t="shared" si="30"/>
        <v>187.31045584817986</v>
      </c>
      <c r="M530">
        <f t="shared" si="31"/>
        <v>234.11071883139576</v>
      </c>
    </row>
    <row r="531" spans="1:13" x14ac:dyDescent="0.2">
      <c r="A531" s="31">
        <v>1771</v>
      </c>
      <c r="C531" s="33">
        <v>506.57772867512551</v>
      </c>
      <c r="D531" s="33">
        <v>189.89015549008374</v>
      </c>
      <c r="G531" s="34">
        <f t="shared" si="28"/>
        <v>148.25796783715177</v>
      </c>
      <c r="H531" s="34">
        <v>1074.1871930778407</v>
      </c>
      <c r="I531" s="34">
        <f t="shared" si="29"/>
        <v>233.6485933516135</v>
      </c>
      <c r="J531" s="34">
        <v>771.80681696850604</v>
      </c>
      <c r="L531">
        <f t="shared" si="30"/>
        <v>194.61399632429084</v>
      </c>
      <c r="M531">
        <f t="shared" si="31"/>
        <v>254.42464328089892</v>
      </c>
    </row>
    <row r="532" spans="1:13" x14ac:dyDescent="0.2">
      <c r="A532" s="31">
        <v>1772</v>
      </c>
      <c r="C532" s="33">
        <v>452.76293472317741</v>
      </c>
      <c r="D532" s="33">
        <v>198.16139088170797</v>
      </c>
      <c r="G532" s="34">
        <f t="shared" si="28"/>
        <v>157.91879434254864</v>
      </c>
      <c r="H532" s="34">
        <v>1144.1836746028207</v>
      </c>
      <c r="I532" s="34">
        <f t="shared" si="29"/>
        <v>276.3416864812549</v>
      </c>
      <c r="J532" s="34">
        <v>912.8340743650075</v>
      </c>
      <c r="L532">
        <f t="shared" si="30"/>
        <v>196.29143131414693</v>
      </c>
      <c r="M532">
        <f t="shared" si="31"/>
        <v>262.10599548220142</v>
      </c>
    </row>
    <row r="533" spans="1:13" x14ac:dyDescent="0.2">
      <c r="A533" s="31">
        <v>1773</v>
      </c>
      <c r="C533" s="33">
        <v>428.05137498716272</v>
      </c>
      <c r="D533" s="33">
        <v>206.99732804802352</v>
      </c>
      <c r="G533" s="34">
        <f t="shared" si="28"/>
        <v>167.91277212804206</v>
      </c>
      <c r="H533" s="34">
        <v>1216.5939679698076</v>
      </c>
      <c r="I533" s="34">
        <f t="shared" si="29"/>
        <v>310.47185057191643</v>
      </c>
      <c r="J533" s="34">
        <v>1025.5755761714613</v>
      </c>
      <c r="L533">
        <f t="shared" si="30"/>
        <v>197.62522121863933</v>
      </c>
      <c r="M533">
        <f t="shared" si="31"/>
        <v>266.45683797059587</v>
      </c>
    </row>
    <row r="534" spans="1:13" x14ac:dyDescent="0.2">
      <c r="A534" s="31">
        <v>1774</v>
      </c>
      <c r="C534" s="33">
        <v>435.83710090664044</v>
      </c>
      <c r="D534" s="33">
        <v>196.29556230852523</v>
      </c>
      <c r="G534" s="34">
        <f t="shared" si="28"/>
        <v>148.23228467753094</v>
      </c>
      <c r="H534" s="34">
        <v>1074.0011085014437</v>
      </c>
      <c r="I534" s="34">
        <f t="shared" si="29"/>
        <v>258.98105982736706</v>
      </c>
      <c r="J534" s="34">
        <v>855.48705675145914</v>
      </c>
      <c r="L534">
        <f t="shared" si="30"/>
        <v>206.07071378301742</v>
      </c>
      <c r="M534">
        <f t="shared" si="31"/>
        <v>284.67526731558507</v>
      </c>
    </row>
    <row r="535" spans="1:13" x14ac:dyDescent="0.2">
      <c r="A535" s="31">
        <v>1775</v>
      </c>
      <c r="C535" s="33">
        <v>438.2919042002041</v>
      </c>
      <c r="D535" s="33">
        <v>196.78166936485616</v>
      </c>
      <c r="G535" s="34">
        <f t="shared" si="28"/>
        <v>146.74315879262898</v>
      </c>
      <c r="H535" s="34">
        <v>1063.211806733869</v>
      </c>
      <c r="I535" s="34">
        <f t="shared" si="29"/>
        <v>252.84099962082755</v>
      </c>
      <c r="J535" s="34">
        <v>835.2047162672917</v>
      </c>
      <c r="L535">
        <f t="shared" si="30"/>
        <v>208.78579339470389</v>
      </c>
      <c r="M535">
        <f t="shared" si="31"/>
        <v>288.8679502123108</v>
      </c>
    </row>
    <row r="536" spans="1:13" x14ac:dyDescent="0.2">
      <c r="A536" s="31">
        <v>1776</v>
      </c>
      <c r="C536" s="33">
        <v>462.69872261326697</v>
      </c>
      <c r="D536" s="33">
        <v>232.11761831197433</v>
      </c>
      <c r="G536" s="34">
        <f t="shared" si="28"/>
        <v>179.38578616738519</v>
      </c>
      <c r="H536" s="34">
        <v>1299.7204597655245</v>
      </c>
      <c r="I536" s="34">
        <f t="shared" si="29"/>
        <v>324.74074007655958</v>
      </c>
      <c r="J536" s="34">
        <v>1072.7097190835948</v>
      </c>
      <c r="L536">
        <f t="shared" si="30"/>
        <v>210.52485396511466</v>
      </c>
      <c r="M536">
        <f t="shared" si="31"/>
        <v>276.95711904271712</v>
      </c>
    </row>
    <row r="537" spans="1:13" x14ac:dyDescent="0.2">
      <c r="A537" s="31">
        <v>1777</v>
      </c>
      <c r="C537" s="33">
        <v>425.53176843854266</v>
      </c>
      <c r="D537" s="33">
        <v>211.73678894014009</v>
      </c>
      <c r="G537" s="34">
        <f t="shared" si="28"/>
        <v>164.91291622526393</v>
      </c>
      <c r="H537" s="34">
        <v>1194.8588340080178</v>
      </c>
      <c r="I537" s="34">
        <f t="shared" si="29"/>
        <v>297.30510096488342</v>
      </c>
      <c r="J537" s="34">
        <v>982.08211037202193</v>
      </c>
      <c r="L537">
        <f t="shared" si="30"/>
        <v>214.10633560077787</v>
      </c>
      <c r="M537">
        <f t="shared" si="31"/>
        <v>273.4336826450417</v>
      </c>
    </row>
    <row r="538" spans="1:13" x14ac:dyDescent="0.2">
      <c r="A538" s="31">
        <v>1778</v>
      </c>
      <c r="C538" s="33">
        <v>438.82955703983725</v>
      </c>
      <c r="D538" s="33">
        <v>215.69263090007743</v>
      </c>
      <c r="G538" s="34">
        <f t="shared" si="28"/>
        <v>147.37730342878768</v>
      </c>
      <c r="H538" s="34">
        <v>1067.8064336308796</v>
      </c>
      <c r="I538" s="34">
        <f t="shared" si="29"/>
        <v>250.91769472394787</v>
      </c>
      <c r="J538" s="34">
        <v>828.85150091415323</v>
      </c>
      <c r="L538">
        <f t="shared" si="30"/>
        <v>217.47770238644438</v>
      </c>
      <c r="M538">
        <f t="shared" si="31"/>
        <v>274.22125570607324</v>
      </c>
    </row>
    <row r="539" spans="1:13" x14ac:dyDescent="0.2">
      <c r="A539" s="31">
        <v>1779</v>
      </c>
      <c r="C539" s="33">
        <v>467.04713160995459</v>
      </c>
      <c r="D539" s="33">
        <v>214.2029704868412</v>
      </c>
      <c r="G539" s="34">
        <f t="shared" si="28"/>
        <v>149.09560530430608</v>
      </c>
      <c r="H539" s="34">
        <v>1080.256205440452</v>
      </c>
      <c r="I539" s="34">
        <f t="shared" si="29"/>
        <v>241.36387783898996</v>
      </c>
      <c r="J539" s="34">
        <v>797.29256493210448</v>
      </c>
      <c r="L539">
        <f t="shared" si="30"/>
        <v>211.21320928365995</v>
      </c>
      <c r="M539">
        <f t="shared" si="31"/>
        <v>260.40283347630418</v>
      </c>
    </row>
    <row r="540" spans="1:13" x14ac:dyDescent="0.2">
      <c r="A540" s="31">
        <v>1780</v>
      </c>
      <c r="C540" s="33">
        <v>496.16078179395674</v>
      </c>
      <c r="D540" s="33">
        <v>213.6385032931889</v>
      </c>
      <c r="G540" s="34">
        <f t="shared" si="28"/>
        <v>159.93153114231077</v>
      </c>
      <c r="H540" s="34">
        <v>1158.7667430535889</v>
      </c>
      <c r="I540" s="34">
        <f t="shared" si="29"/>
        <v>256.7788649259852</v>
      </c>
      <c r="J540" s="34">
        <v>848.21258951500556</v>
      </c>
      <c r="L540">
        <f t="shared" si="30"/>
        <v>209.2528278207281</v>
      </c>
      <c r="M540">
        <f t="shared" si="31"/>
        <v>251.2884532085875</v>
      </c>
    </row>
    <row r="541" spans="1:13" x14ac:dyDescent="0.2">
      <c r="A541" s="31">
        <v>1781</v>
      </c>
      <c r="C541" s="33">
        <v>445.2832113819735</v>
      </c>
      <c r="D541" s="33">
        <v>200.79515279805196</v>
      </c>
      <c r="G541" s="34">
        <f t="shared" si="28"/>
        <v>155.28495772769145</v>
      </c>
      <c r="H541" s="34">
        <v>1125.1004941059266</v>
      </c>
      <c r="I541" s="34">
        <f t="shared" si="29"/>
        <v>255.64862892771427</v>
      </c>
      <c r="J541" s="34">
        <v>844.47910310391478</v>
      </c>
      <c r="L541">
        <f t="shared" si="30"/>
        <v>209.13218247821288</v>
      </c>
      <c r="M541">
        <f t="shared" si="31"/>
        <v>264.887262018287</v>
      </c>
    </row>
    <row r="542" spans="1:13" x14ac:dyDescent="0.2">
      <c r="A542" s="31">
        <v>1782</v>
      </c>
      <c r="C542" s="33">
        <v>425.1319915069306</v>
      </c>
      <c r="D542" s="33">
        <v>201.93488162548098</v>
      </c>
      <c r="G542" s="34">
        <f t="shared" si="28"/>
        <v>150.62842074703428</v>
      </c>
      <c r="H542" s="34">
        <v>1091.3620552099508</v>
      </c>
      <c r="I542" s="34">
        <f t="shared" si="29"/>
        <v>251.73319962630015</v>
      </c>
      <c r="J542" s="34">
        <v>831.54534226743522</v>
      </c>
      <c r="L542">
        <f t="shared" si="30"/>
        <v>211.13454170813444</v>
      </c>
      <c r="M542">
        <f t="shared" si="31"/>
        <v>287.19621906405536</v>
      </c>
    </row>
    <row r="543" spans="1:13" x14ac:dyDescent="0.2">
      <c r="A543" s="31">
        <v>1783</v>
      </c>
      <c r="C543" s="33">
        <v>425.52279162018272</v>
      </c>
      <c r="D543" s="33">
        <v>215.08940418750115</v>
      </c>
      <c r="G543" s="34">
        <f t="shared" si="28"/>
        <v>178.62558208838101</v>
      </c>
      <c r="H543" s="34">
        <v>1294.2124827056421</v>
      </c>
      <c r="I543" s="34">
        <f t="shared" si="29"/>
        <v>318.91173877244529</v>
      </c>
      <c r="J543" s="34">
        <v>1053.4548933724748</v>
      </c>
      <c r="L543">
        <f t="shared" si="30"/>
        <v>215.78174550447221</v>
      </c>
      <c r="M543">
        <f t="shared" si="31"/>
        <v>312.06605153050089</v>
      </c>
    </row>
    <row r="544" spans="1:13" x14ac:dyDescent="0.2">
      <c r="A544" s="31">
        <v>1784</v>
      </c>
      <c r="C544" s="33">
        <v>447.14069666513757</v>
      </c>
      <c r="D544" s="33">
        <v>224.21476663644907</v>
      </c>
      <c r="G544" s="34">
        <f t="shared" si="28"/>
        <v>195.48271117145276</v>
      </c>
      <c r="H544" s="34">
        <v>1416.3490021606058</v>
      </c>
      <c r="I544" s="34">
        <f t="shared" si="29"/>
        <v>352.90866306783175</v>
      </c>
      <c r="J544" s="34">
        <v>1165.7562667758009</v>
      </c>
      <c r="L544">
        <f t="shared" si="30"/>
        <v>223.89140838399467</v>
      </c>
      <c r="M544">
        <f t="shared" si="31"/>
        <v>336.25883633620435</v>
      </c>
    </row>
    <row r="545" spans="1:13" x14ac:dyDescent="0.2">
      <c r="A545" s="31">
        <v>1785</v>
      </c>
      <c r="C545" s="33">
        <v>462.63596680427577</v>
      </c>
      <c r="D545" s="33">
        <v>236.87452227487776</v>
      </c>
      <c r="G545" s="34">
        <f t="shared" si="28"/>
        <v>209.05537540513342</v>
      </c>
      <c r="H545" s="34">
        <v>1514.6882840788621</v>
      </c>
      <c r="I545" s="34">
        <f t="shared" si="29"/>
        <v>381.12802725821308</v>
      </c>
      <c r="J545" s="34">
        <v>1258.9727391723502</v>
      </c>
      <c r="L545">
        <f t="shared" si="30"/>
        <v>225.19382673222964</v>
      </c>
      <c r="M545">
        <f t="shared" si="31"/>
        <v>343.42390340548252</v>
      </c>
    </row>
    <row r="546" spans="1:13" x14ac:dyDescent="0.2">
      <c r="A546" s="31">
        <v>1786</v>
      </c>
      <c r="C546" s="33">
        <v>501.32781357080029</v>
      </c>
      <c r="D546" s="33">
        <v>241.34346719566429</v>
      </c>
      <c r="G546" s="34">
        <f t="shared" si="28"/>
        <v>212.57371028038341</v>
      </c>
      <c r="H546" s="34">
        <v>1540.1800017860949</v>
      </c>
      <c r="I546" s="34">
        <f t="shared" si="29"/>
        <v>376.61255295623141</v>
      </c>
      <c r="J546" s="34">
        <v>1244.0568614513536</v>
      </c>
      <c r="L546">
        <f t="shared" si="30"/>
        <v>222.6628336963841</v>
      </c>
      <c r="M546">
        <f t="shared" si="31"/>
        <v>337.7049398841894</v>
      </c>
    </row>
    <row r="547" spans="1:13" x14ac:dyDescent="0.2">
      <c r="A547" s="31">
        <v>1787</v>
      </c>
      <c r="C547" s="33">
        <v>470.74417953761633</v>
      </c>
      <c r="D547" s="33">
        <v>208.44697336665573</v>
      </c>
      <c r="G547" s="34">
        <f t="shared" si="28"/>
        <v>173.23637343038101</v>
      </c>
      <c r="H547" s="34">
        <v>1255.1655498109017</v>
      </c>
      <c r="I547" s="34">
        <f t="shared" si="29"/>
        <v>287.55853497269089</v>
      </c>
      <c r="J547" s="34">
        <v>949.88647004352595</v>
      </c>
      <c r="L547">
        <f t="shared" si="30"/>
        <v>219.28427087068548</v>
      </c>
      <c r="M547">
        <f t="shared" si="31"/>
        <v>328.1322109537191</v>
      </c>
    </row>
    <row r="548" spans="1:13" x14ac:dyDescent="0.2">
      <c r="A548" s="31">
        <v>1788</v>
      </c>
      <c r="C548" s="33">
        <v>476.58404819356235</v>
      </c>
      <c r="D548" s="33">
        <v>202.43443900827361</v>
      </c>
      <c r="G548" s="34">
        <f t="shared" si="28"/>
        <v>176.97093995532595</v>
      </c>
      <c r="H548" s="34">
        <v>1282.2239507273334</v>
      </c>
      <c r="I548" s="34">
        <f t="shared" si="29"/>
        <v>290.31692116597975</v>
      </c>
      <c r="J548" s="34">
        <v>958.99819306857466</v>
      </c>
      <c r="L548">
        <f t="shared" si="30"/>
        <v>210.96476054720029</v>
      </c>
      <c r="M548">
        <f t="shared" si="31"/>
        <v>305.61774658606964</v>
      </c>
    </row>
    <row r="549" spans="1:13" x14ac:dyDescent="0.2">
      <c r="A549" s="31">
        <v>1789</v>
      </c>
      <c r="C549" s="33">
        <v>446.24532163810676</v>
      </c>
      <c r="D549" s="33">
        <v>207.3219525079561</v>
      </c>
      <c r="G549" s="34">
        <f t="shared" si="28"/>
        <v>179.52652288063754</v>
      </c>
      <c r="H549" s="34">
        <v>1300.7401525157825</v>
      </c>
      <c r="I549" s="34">
        <f t="shared" si="29"/>
        <v>305.04501841548046</v>
      </c>
      <c r="J549" s="34">
        <v>1007.6492279200168</v>
      </c>
      <c r="L549">
        <f t="shared" si="30"/>
        <v>200.51985055689619</v>
      </c>
      <c r="M549">
        <f t="shared" si="31"/>
        <v>280.51041268691898</v>
      </c>
    </row>
    <row r="550" spans="1:13" x14ac:dyDescent="0.2">
      <c r="A550" s="31">
        <v>1790</v>
      </c>
      <c r="C550" s="33">
        <v>408.51625382363511</v>
      </c>
      <c r="D550" s="33">
        <v>195.27697065745161</v>
      </c>
      <c r="G550" s="34">
        <f t="shared" si="28"/>
        <v>160.86022788426629</v>
      </c>
      <c r="H550" s="34">
        <v>1165.4955156181602</v>
      </c>
      <c r="I550" s="34">
        <f t="shared" si="29"/>
        <v>268.5557054199657</v>
      </c>
      <c r="J550" s="34">
        <v>887.11479579504226</v>
      </c>
      <c r="L550">
        <f t="shared" si="30"/>
        <v>200.42827151509954</v>
      </c>
      <c r="M550">
        <f t="shared" si="31"/>
        <v>286.09298985932003</v>
      </c>
    </row>
    <row r="551" spans="1:13" x14ac:dyDescent="0.2">
      <c r="A551" s="31">
        <v>1791</v>
      </c>
      <c r="C551" s="33">
        <v>412.27354483331925</v>
      </c>
      <c r="D551" s="33">
        <v>189.11891724414389</v>
      </c>
      <c r="G551" s="34">
        <f t="shared" si="28"/>
        <v>157.00185479847553</v>
      </c>
      <c r="H551" s="34">
        <v>1137.5400875535779</v>
      </c>
      <c r="I551" s="34">
        <f t="shared" si="29"/>
        <v>251.07588346047802</v>
      </c>
      <c r="J551" s="34">
        <v>829.3740426657223</v>
      </c>
      <c r="L551">
        <f t="shared" si="30"/>
        <v>203.50707139994435</v>
      </c>
      <c r="M551">
        <f t="shared" si="31"/>
        <v>295.53447455260687</v>
      </c>
    </row>
    <row r="552" spans="1:13" x14ac:dyDescent="0.2">
      <c r="A552" s="31">
        <v>1792</v>
      </c>
      <c r="C552" s="33">
        <v>410.20092309931056</v>
      </c>
      <c r="D552" s="33">
        <v>207.98907815767257</v>
      </c>
      <c r="G552" s="34">
        <f t="shared" si="28"/>
        <v>182.49979743476129</v>
      </c>
      <c r="H552" s="34">
        <v>1322.2826941689377</v>
      </c>
      <c r="I552" s="34">
        <f t="shared" si="29"/>
        <v>315.4714208346964</v>
      </c>
      <c r="J552" s="34">
        <v>1042.090558587468</v>
      </c>
      <c r="L552">
        <f t="shared" si="30"/>
        <v>205.88154371994693</v>
      </c>
      <c r="M552">
        <f t="shared" si="31"/>
        <v>303.83885439827282</v>
      </c>
    </row>
    <row r="553" spans="1:13" x14ac:dyDescent="0.2">
      <c r="A553" s="31">
        <v>1793</v>
      </c>
      <c r="C553" s="33">
        <v>394.15124485408512</v>
      </c>
      <c r="D553" s="33">
        <v>217.82843843249759</v>
      </c>
      <c r="G553" s="34">
        <f t="shared" si="28"/>
        <v>189.92693931669851</v>
      </c>
      <c r="H553" s="34">
        <v>1376.0952535014135</v>
      </c>
      <c r="I553" s="34">
        <f t="shared" si="29"/>
        <v>337.52434463241354</v>
      </c>
      <c r="J553" s="34">
        <v>1114.9375493482944</v>
      </c>
      <c r="L553">
        <f t="shared" si="30"/>
        <v>206.64546972400808</v>
      </c>
      <c r="M553">
        <f t="shared" si="31"/>
        <v>312.62273908179043</v>
      </c>
    </row>
    <row r="554" spans="1:13" x14ac:dyDescent="0.2">
      <c r="A554" s="31">
        <v>1794</v>
      </c>
      <c r="C554" s="33">
        <v>429.45928385697101</v>
      </c>
      <c r="D554" s="33">
        <v>219.19431410796889</v>
      </c>
      <c r="G554" s="34">
        <f t="shared" si="28"/>
        <v>200.5291591068509</v>
      </c>
      <c r="H554" s="34">
        <v>1452.9124990290713</v>
      </c>
      <c r="I554" s="34">
        <f t="shared" si="29"/>
        <v>346.56691764381054</v>
      </c>
      <c r="J554" s="34">
        <v>1144.8077034674288</v>
      </c>
      <c r="L554">
        <f t="shared" si="30"/>
        <v>208.22186247457586</v>
      </c>
      <c r="M554">
        <f t="shared" si="31"/>
        <v>327.77248322306184</v>
      </c>
    </row>
    <row r="555" spans="1:13" x14ac:dyDescent="0.2">
      <c r="A555" s="31">
        <v>1795</v>
      </c>
      <c r="C555" s="33">
        <v>377.0046053996785</v>
      </c>
      <c r="D555" s="33">
        <v>199.09660067775746</v>
      </c>
      <c r="G555" s="34">
        <f t="shared" si="28"/>
        <v>180.05027204738587</v>
      </c>
      <c r="H555" s="34">
        <v>1304.5349208881928</v>
      </c>
      <c r="I555" s="34">
        <f t="shared" si="29"/>
        <v>312.47512883755371</v>
      </c>
      <c r="J555" s="34">
        <v>1032.1929659854754</v>
      </c>
      <c r="L555">
        <f t="shared" si="30"/>
        <v>205.5787260262486</v>
      </c>
      <c r="M555">
        <f t="shared" si="31"/>
        <v>319.73688432351571</v>
      </c>
    </row>
    <row r="556" spans="1:13" x14ac:dyDescent="0.2">
      <c r="A556" s="31">
        <v>1796</v>
      </c>
      <c r="C556" s="33">
        <v>343.7349637543125</v>
      </c>
      <c r="D556" s="33">
        <v>197.00088099698277</v>
      </c>
      <c r="G556" s="34">
        <f t="shared" si="28"/>
        <v>181.3855271733849</v>
      </c>
      <c r="H556" s="34">
        <v>1314.209368587457</v>
      </c>
      <c r="I556" s="34">
        <f t="shared" si="29"/>
        <v>326.82460416683494</v>
      </c>
      <c r="J556" s="34">
        <v>1079.5933064719857</v>
      </c>
      <c r="L556">
        <f t="shared" si="30"/>
        <v>196.67544524457441</v>
      </c>
      <c r="M556">
        <f t="shared" si="31"/>
        <v>292.98504809564298</v>
      </c>
    </row>
    <row r="557" spans="1:13" x14ac:dyDescent="0.2">
      <c r="A557" s="31">
        <v>1797</v>
      </c>
      <c r="C557" s="33">
        <v>379.33608426808701</v>
      </c>
      <c r="D557" s="33">
        <v>194.77339591603638</v>
      </c>
      <c r="G557" s="34">
        <f t="shared" si="28"/>
        <v>165.47653583323284</v>
      </c>
      <c r="H557" s="34">
        <v>1198.9424793829007</v>
      </c>
      <c r="I557" s="34">
        <f t="shared" si="29"/>
        <v>275.29342633696564</v>
      </c>
      <c r="J557" s="34">
        <v>909.37137718496797</v>
      </c>
      <c r="L557">
        <f t="shared" si="30"/>
        <v>190.10487792053587</v>
      </c>
      <c r="M557">
        <f t="shared" si="31"/>
        <v>271.68944918743472</v>
      </c>
    </row>
    <row r="558" spans="1:13" x14ac:dyDescent="0.2">
      <c r="A558" s="31">
        <v>1798</v>
      </c>
      <c r="C558" s="33">
        <v>392.4328055530558</v>
      </c>
      <c r="D558" s="33">
        <v>173.31203452412637</v>
      </c>
      <c r="G558" s="34">
        <f t="shared" si="28"/>
        <v>140.74701245033697</v>
      </c>
      <c r="H558" s="34">
        <v>1019.7673719916808</v>
      </c>
      <c r="I558" s="34">
        <f t="shared" si="29"/>
        <v>203.76516349305001</v>
      </c>
      <c r="J558" s="34">
        <v>673.09346907973645</v>
      </c>
      <c r="L558">
        <f t="shared" si="30"/>
        <v>185.05533654155852</v>
      </c>
      <c r="M558">
        <f t="shared" si="31"/>
        <v>266.07448393788184</v>
      </c>
    </row>
    <row r="559" spans="1:13" x14ac:dyDescent="0.2">
      <c r="A559" s="31">
        <v>1799</v>
      </c>
      <c r="C559" s="33">
        <v>369.1152626096935</v>
      </c>
      <c r="D559" s="33">
        <v>186.34147748777633</v>
      </c>
      <c r="G559" s="34">
        <f t="shared" si="28"/>
        <v>151.42251617797993</v>
      </c>
      <c r="H559" s="34">
        <v>1097.1155884226844</v>
      </c>
      <c r="I559" s="34">
        <f t="shared" si="29"/>
        <v>240.0889231027694</v>
      </c>
      <c r="J559" s="34">
        <v>793.0810319516321</v>
      </c>
      <c r="L559">
        <f t="shared" si="30"/>
        <v>178.43075512006845</v>
      </c>
      <c r="M559">
        <f t="shared" si="31"/>
        <v>256.49306930883671</v>
      </c>
    </row>
    <row r="560" spans="1:13" x14ac:dyDescent="0.2">
      <c r="A560" s="31">
        <v>1800</v>
      </c>
      <c r="C560" s="33">
        <v>285.93587156384558</v>
      </c>
      <c r="D560" s="33">
        <v>173.84889378287082</v>
      </c>
      <c r="G560" s="34">
        <f t="shared" si="28"/>
        <v>158.43399668478321</v>
      </c>
      <c r="H560" s="34">
        <v>1147.9165178755679</v>
      </c>
      <c r="I560" s="34">
        <f t="shared" si="29"/>
        <v>284.40030258978942</v>
      </c>
      <c r="J560" s="34">
        <v>939.45394294063067</v>
      </c>
      <c r="L560">
        <f t="shared" si="30"/>
        <v>175.18899709455195</v>
      </c>
      <c r="M560">
        <f t="shared" si="31"/>
        <v>252.01057905453695</v>
      </c>
    </row>
    <row r="561" spans="1:13" x14ac:dyDescent="0.2">
      <c r="A561" s="31">
        <v>1801</v>
      </c>
      <c r="C561" s="33">
        <v>284.67736990861033</v>
      </c>
      <c r="D561" s="33">
        <v>163.87797388953231</v>
      </c>
      <c r="G561" s="34">
        <f t="shared" si="28"/>
        <v>156.99211464861133</v>
      </c>
      <c r="H561" s="34">
        <v>1137.4695163431707</v>
      </c>
      <c r="I561" s="34">
        <f t="shared" si="29"/>
        <v>278.91753102160925</v>
      </c>
      <c r="J561" s="34">
        <v>921.34281112724784</v>
      </c>
      <c r="L561">
        <f t="shared" si="30"/>
        <v>182.00427582675874</v>
      </c>
      <c r="M561">
        <f t="shared" si="31"/>
        <v>267.75196168144441</v>
      </c>
    </row>
    <row r="562" spans="1:13" x14ac:dyDescent="0.2">
      <c r="A562" s="31">
        <v>1802</v>
      </c>
      <c r="C562" s="33">
        <v>365.01420572693939</v>
      </c>
      <c r="D562" s="33">
        <v>178.56460578845389</v>
      </c>
      <c r="G562" s="34">
        <f t="shared" si="28"/>
        <v>158.963978721388</v>
      </c>
      <c r="H562" s="34">
        <v>1151.7564458375341</v>
      </c>
      <c r="I562" s="34">
        <f t="shared" si="29"/>
        <v>252.88097506546657</v>
      </c>
      <c r="J562" s="34">
        <v>835.33676636971757</v>
      </c>
      <c r="L562">
        <f t="shared" si="30"/>
        <v>183.49211878297072</v>
      </c>
      <c r="M562">
        <f t="shared" si="31"/>
        <v>269.67727283939382</v>
      </c>
    </row>
    <row r="563" spans="1:13" x14ac:dyDescent="0.2">
      <c r="A563" s="31">
        <v>1803</v>
      </c>
      <c r="C563" s="33">
        <v>378.81627114980415</v>
      </c>
      <c r="D563" s="33">
        <v>207.38842818516031</v>
      </c>
      <c r="G563" s="34">
        <f t="shared" si="28"/>
        <v>172.66825953480577</v>
      </c>
      <c r="H563" s="34">
        <v>1251.0493415575497</v>
      </c>
      <c r="I563" s="34">
        <f t="shared" si="29"/>
        <v>282.47207662758751</v>
      </c>
      <c r="J563" s="34">
        <v>933.08447192890719</v>
      </c>
      <c r="L563">
        <f t="shared" si="30"/>
        <v>181.30646656106046</v>
      </c>
      <c r="M563">
        <f t="shared" si="31"/>
        <v>255.12428003393148</v>
      </c>
    </row>
    <row r="564" spans="1:13" x14ac:dyDescent="0.2">
      <c r="A564" s="31">
        <v>1804</v>
      </c>
      <c r="C564" s="33">
        <v>345.24257067398298</v>
      </c>
      <c r="D564" s="33">
        <v>193.78069226883608</v>
      </c>
      <c r="G564" s="34">
        <f t="shared" si="28"/>
        <v>153.60949765561736</v>
      </c>
      <c r="H564" s="34">
        <v>1112.9611279848955</v>
      </c>
      <c r="I564" s="34">
        <f t="shared" si="29"/>
        <v>249.71547889251639</v>
      </c>
      <c r="J564" s="34">
        <v>824.88024493158491</v>
      </c>
      <c r="L564">
        <f t="shared" si="30"/>
        <v>183.08930924686035</v>
      </c>
      <c r="M564">
        <f t="shared" si="31"/>
        <v>242.2634635836007</v>
      </c>
    </row>
    <row r="565" spans="1:13" x14ac:dyDescent="0.2">
      <c r="A565" s="31">
        <v>1805</v>
      </c>
      <c r="C565" s="33">
        <v>300.61283266642386</v>
      </c>
      <c r="D565" s="33">
        <v>162.92063267331963</v>
      </c>
      <c r="G565" s="34">
        <f t="shared" si="28"/>
        <v>131.88495613580417</v>
      </c>
      <c r="H565" s="34">
        <v>955.55829415066978</v>
      </c>
      <c r="I565" s="34">
        <f t="shared" si="29"/>
        <v>211.63533856247764</v>
      </c>
      <c r="J565" s="34">
        <v>699.0908640658846</v>
      </c>
      <c r="L565">
        <f t="shared" si="30"/>
        <v>185.66000436745108</v>
      </c>
      <c r="M565">
        <f t="shared" si="31"/>
        <v>245.65999308374711</v>
      </c>
    </row>
    <row r="566" spans="1:13" x14ac:dyDescent="0.2">
      <c r="A566" s="31">
        <v>1806</v>
      </c>
      <c r="C566" s="33">
        <v>301.2466126311499</v>
      </c>
      <c r="D566" s="33">
        <v>172.79218731853177</v>
      </c>
      <c r="G566" s="34">
        <f t="shared" si="28"/>
        <v>133.09529997113151</v>
      </c>
      <c r="H566" s="34">
        <v>964.3277105004031</v>
      </c>
      <c r="I566" s="34">
        <f t="shared" si="29"/>
        <v>214.61344876995537</v>
      </c>
      <c r="J566" s="34">
        <v>708.92839711859074</v>
      </c>
      <c r="L566">
        <f t="shared" si="30"/>
        <v>186.41024647787805</v>
      </c>
      <c r="M566">
        <f t="shared" si="31"/>
        <v>254.09423152518167</v>
      </c>
    </row>
    <row r="567" spans="1:13" x14ac:dyDescent="0.2">
      <c r="A567" s="31">
        <v>1807</v>
      </c>
      <c r="C567" s="33">
        <v>360.36860838965953</v>
      </c>
      <c r="D567" s="33">
        <v>191.41808139140761</v>
      </c>
      <c r="G567" s="34">
        <f t="shared" si="28"/>
        <v>167.8090378433034</v>
      </c>
      <c r="H567" s="34">
        <v>1215.8423723437852</v>
      </c>
      <c r="I567" s="34">
        <f t="shared" si="29"/>
        <v>269.86362256619867</v>
      </c>
      <c r="J567" s="34">
        <v>891.43521285817212</v>
      </c>
      <c r="L567">
        <f t="shared" si="30"/>
        <v>184.66509832317217</v>
      </c>
      <c r="M567">
        <f t="shared" si="31"/>
        <v>257.82066299302494</v>
      </c>
    </row>
    <row r="568" spans="1:13" x14ac:dyDescent="0.2">
      <c r="A568" s="31">
        <v>1808</v>
      </c>
      <c r="C568" s="33">
        <v>438.07573454338325</v>
      </c>
      <c r="D568" s="33">
        <v>211.13963873729529</v>
      </c>
      <c r="G568" s="34">
        <f t="shared" si="28"/>
        <v>204.91915920581974</v>
      </c>
      <c r="H568" s="34">
        <v>1484.7197735568227</v>
      </c>
      <c r="I568" s="34">
        <f t="shared" si="29"/>
        <v>324.64326883476031</v>
      </c>
      <c r="J568" s="34">
        <v>1072.3877442418038</v>
      </c>
      <c r="L568">
        <f t="shared" si="30"/>
        <v>188.49346792263719</v>
      </c>
      <c r="M568">
        <f t="shared" si="31"/>
        <v>267.82474592536613</v>
      </c>
    </row>
    <row r="569" spans="1:13" x14ac:dyDescent="0.2">
      <c r="A569" s="31">
        <v>1809</v>
      </c>
      <c r="C569" s="33">
        <v>307.08338197483522</v>
      </c>
      <c r="D569" s="33">
        <v>185.05495149530654</v>
      </c>
      <c r="G569" s="34">
        <f t="shared" si="28"/>
        <v>157.78098228365829</v>
      </c>
      <c r="H569" s="34">
        <v>1143.1851721218322</v>
      </c>
      <c r="I569" s="34">
        <f t="shared" si="29"/>
        <v>268.34763623173274</v>
      </c>
      <c r="J569" s="34">
        <v>886.42748492543376</v>
      </c>
      <c r="L569">
        <f t="shared" si="30"/>
        <v>192.16480577884926</v>
      </c>
      <c r="M569">
        <f t="shared" si="31"/>
        <v>286.7142995815899</v>
      </c>
    </row>
    <row r="570" spans="1:13" x14ac:dyDescent="0.2">
      <c r="A570" s="31">
        <v>1810</v>
      </c>
      <c r="C570" s="33">
        <v>312.13635311242967</v>
      </c>
      <c r="D570" s="33">
        <v>182.06248067064465</v>
      </c>
      <c r="G570" s="34">
        <f t="shared" si="28"/>
        <v>155.3990165311219</v>
      </c>
      <c r="H570" s="34">
        <v>1125.9268949239747</v>
      </c>
      <c r="I570" s="34">
        <f t="shared" si="29"/>
        <v>261.65575322418363</v>
      </c>
      <c r="J570" s="34">
        <v>864.32231900299394</v>
      </c>
      <c r="L570">
        <f t="shared" si="30"/>
        <v>186.42731021121455</v>
      </c>
      <c r="M570">
        <f t="shared" si="31"/>
        <v>283.33295264582944</v>
      </c>
    </row>
    <row r="571" spans="1:13" x14ac:dyDescent="0.2">
      <c r="A571" s="31">
        <v>1811</v>
      </c>
      <c r="C571" s="33">
        <v>347.08450096944904</v>
      </c>
      <c r="D571" s="33">
        <v>191.14887659959234</v>
      </c>
      <c r="G571" s="34">
        <f t="shared" si="28"/>
        <v>183.72347143302153</v>
      </c>
      <c r="H571" s="34">
        <v>1331.1486927834428</v>
      </c>
      <c r="I571" s="34">
        <f t="shared" si="29"/>
        <v>309.0612170510741</v>
      </c>
      <c r="J571" s="34">
        <v>1020.915858122177</v>
      </c>
      <c r="L571">
        <f t="shared" si="30"/>
        <v>176.49150495457235</v>
      </c>
      <c r="M571">
        <f t="shared" si="31"/>
        <v>263.2414522627713</v>
      </c>
    </row>
    <row r="572" spans="1:13" x14ac:dyDescent="0.2">
      <c r="A572" s="31">
        <v>1812</v>
      </c>
      <c r="C572" s="33">
        <v>330.90889427880808</v>
      </c>
      <c r="D572" s="33">
        <v>162.73060355323395</v>
      </c>
      <c r="G572" s="34">
        <f t="shared" ref="G572:G635" si="32">100*H572/H$660</f>
        <v>158.44216817565811</v>
      </c>
      <c r="H572" s="34">
        <v>1147.975723535636</v>
      </c>
      <c r="I572" s="34">
        <f t="shared" ref="I572:I635" si="33">100*J572/J$660</f>
        <v>252.95688788739625</v>
      </c>
      <c r="J572" s="34">
        <v>835.58752770587694</v>
      </c>
      <c r="L572">
        <f t="shared" si="30"/>
        <v>175.08461828412095</v>
      </c>
      <c r="M572">
        <f t="shared" si="31"/>
        <v>251.61833167581418</v>
      </c>
    </row>
    <row r="573" spans="1:13" x14ac:dyDescent="0.2">
      <c r="A573" s="31">
        <v>1813</v>
      </c>
      <c r="C573" s="33">
        <v>327.52329341896723</v>
      </c>
      <c r="D573" s="33">
        <v>161.46061245408416</v>
      </c>
      <c r="G573" s="34">
        <f t="shared" si="32"/>
        <v>145.2609512013907</v>
      </c>
      <c r="H573" s="34">
        <v>1052.4726307204776</v>
      </c>
      <c r="I573" s="34">
        <f t="shared" si="33"/>
        <v>224.1857669194697</v>
      </c>
      <c r="J573" s="34">
        <v>740.54844796507064</v>
      </c>
      <c r="L573">
        <f t="shared" si="30"/>
        <v>183.71514453172253</v>
      </c>
      <c r="M573">
        <f t="shared" si="31"/>
        <v>245.17252085258556</v>
      </c>
    </row>
    <row r="574" spans="1:13" x14ac:dyDescent="0.2">
      <c r="A574" s="31">
        <v>1814</v>
      </c>
      <c r="C574" s="33">
        <v>319.69395623669766</v>
      </c>
      <c r="D574" s="33">
        <v>178.02051814304957</v>
      </c>
      <c r="G574" s="34">
        <f t="shared" si="32"/>
        <v>136.24801416560763</v>
      </c>
      <c r="H574" s="34">
        <v>987.17036280804064</v>
      </c>
      <c r="I574" s="34">
        <f t="shared" si="33"/>
        <v>210.23203329694732</v>
      </c>
      <c r="J574" s="34">
        <v>694.45535329867789</v>
      </c>
      <c r="L574">
        <f t="shared" ref="L574:L637" si="34">+(D572+D573+D574+D575+D576)/5</f>
        <v>179.08203603796576</v>
      </c>
      <c r="M574">
        <f t="shared" ref="M574:M637" si="35">+(I572+I573+I574+I575+I576)/5</f>
        <v>224.64659061509491</v>
      </c>
    </row>
    <row r="575" spans="1:13" x14ac:dyDescent="0.2">
      <c r="A575" s="31">
        <v>1815</v>
      </c>
      <c r="C575" s="33">
        <v>315.1087971845779</v>
      </c>
      <c r="D575" s="33">
        <v>225.2151119086526</v>
      </c>
      <c r="G575" s="34">
        <f t="shared" si="32"/>
        <v>144.50461773059874</v>
      </c>
      <c r="H575" s="34">
        <v>1046.9926977369551</v>
      </c>
      <c r="I575" s="34">
        <f t="shared" si="33"/>
        <v>229.42669910804051</v>
      </c>
      <c r="J575" s="34">
        <v>757.86071649784719</v>
      </c>
      <c r="L575">
        <f t="shared" si="34"/>
        <v>178.31695164749254</v>
      </c>
      <c r="M575">
        <f t="shared" si="35"/>
        <v>216.13218160688126</v>
      </c>
    </row>
    <row r="576" spans="1:13" x14ac:dyDescent="0.2">
      <c r="A576" s="31">
        <v>1816</v>
      </c>
      <c r="C576" s="33">
        <v>288.07203312950401</v>
      </c>
      <c r="D576" s="33">
        <v>167.98333413080852</v>
      </c>
      <c r="G576" s="34">
        <f t="shared" si="32"/>
        <v>137.45589365527485</v>
      </c>
      <c r="H576" s="34">
        <v>995.92192400579756</v>
      </c>
      <c r="I576" s="34">
        <f t="shared" si="33"/>
        <v>206.4315658636209</v>
      </c>
      <c r="J576" s="34">
        <v>681.90134374684658</v>
      </c>
      <c r="L576">
        <f t="shared" si="34"/>
        <v>183.13927533714315</v>
      </c>
      <c r="M576">
        <f t="shared" si="35"/>
        <v>224.73239510644044</v>
      </c>
    </row>
    <row r="577" spans="1:13" x14ac:dyDescent="0.2">
      <c r="A577" s="31">
        <v>1817</v>
      </c>
      <c r="C577" s="33">
        <v>338.66735739524859</v>
      </c>
      <c r="D577" s="33">
        <v>158.90518160086791</v>
      </c>
      <c r="G577" s="34">
        <f t="shared" si="32"/>
        <v>151.70371580559885</v>
      </c>
      <c r="H577" s="34">
        <v>1099.1529901427612</v>
      </c>
      <c r="I577" s="34">
        <f t="shared" si="33"/>
        <v>210.3848428463279</v>
      </c>
      <c r="J577" s="34">
        <v>694.96012608681247</v>
      </c>
      <c r="L577">
        <f t="shared" si="34"/>
        <v>186.93527866968483</v>
      </c>
      <c r="M577">
        <f t="shared" si="35"/>
        <v>243.97252526557023</v>
      </c>
    </row>
    <row r="578" spans="1:13" x14ac:dyDescent="0.2">
      <c r="A578" s="31">
        <v>1818</v>
      </c>
      <c r="C578" s="33">
        <v>301.42965851964982</v>
      </c>
      <c r="D578" s="33">
        <v>185.57223090233708</v>
      </c>
      <c r="G578" s="34">
        <f t="shared" si="32"/>
        <v>165.76459595423552</v>
      </c>
      <c r="H578" s="34">
        <v>1201.0295880714364</v>
      </c>
      <c r="I578" s="34">
        <f t="shared" si="33"/>
        <v>267.18683441726552</v>
      </c>
      <c r="J578" s="34">
        <v>882.59303105304537</v>
      </c>
      <c r="L578">
        <f t="shared" si="34"/>
        <v>176.08309782562557</v>
      </c>
      <c r="M578">
        <f t="shared" si="35"/>
        <v>237.99818434263142</v>
      </c>
    </row>
    <row r="579" spans="1:13" x14ac:dyDescent="0.2">
      <c r="A579" s="31">
        <v>1819</v>
      </c>
      <c r="C579" s="33">
        <v>295.76381518660065</v>
      </c>
      <c r="D579" s="33">
        <v>197.00053480575815</v>
      </c>
      <c r="G579" s="34">
        <f t="shared" si="32"/>
        <v>183.73098909031012</v>
      </c>
      <c r="H579" s="34">
        <v>1331.2031611624386</v>
      </c>
      <c r="I579" s="34">
        <f t="shared" si="33"/>
        <v>306.43268409259633</v>
      </c>
      <c r="J579" s="34">
        <v>1012.2330767414796</v>
      </c>
      <c r="L579">
        <f t="shared" si="34"/>
        <v>176.35050223234134</v>
      </c>
      <c r="M579">
        <f t="shared" si="35"/>
        <v>228.13593623712669</v>
      </c>
    </row>
    <row r="580" spans="1:13" x14ac:dyDescent="0.2">
      <c r="A580" s="31">
        <v>1820</v>
      </c>
      <c r="C580" s="33">
        <v>275.70206409863039</v>
      </c>
      <c r="D580" s="33">
        <v>170.95420768835618</v>
      </c>
      <c r="G580" s="34">
        <f t="shared" si="32"/>
        <v>127.50783088910823</v>
      </c>
      <c r="H580" s="34">
        <v>923.84430298317307</v>
      </c>
      <c r="I580" s="34">
        <f t="shared" si="33"/>
        <v>199.5549944933465</v>
      </c>
      <c r="J580" s="34">
        <v>659.18610037723943</v>
      </c>
      <c r="L580">
        <f t="shared" si="34"/>
        <v>180.68208987966815</v>
      </c>
      <c r="M580">
        <f t="shared" si="35"/>
        <v>221.40777059583488</v>
      </c>
    </row>
    <row r="581" spans="1:13" x14ac:dyDescent="0.2">
      <c r="A581" s="31">
        <v>1821</v>
      </c>
      <c r="C581" s="33">
        <v>270.18715872202625</v>
      </c>
      <c r="D581" s="33">
        <v>169.32035616438731</v>
      </c>
      <c r="G581" s="34">
        <f t="shared" si="32"/>
        <v>108.3321503967546</v>
      </c>
      <c r="H581" s="34">
        <v>784.90896814798748</v>
      </c>
      <c r="I581" s="34">
        <f t="shared" si="33"/>
        <v>157.12032533609727</v>
      </c>
      <c r="J581" s="34">
        <v>519.0124898214882</v>
      </c>
      <c r="L581">
        <f t="shared" si="34"/>
        <v>182.38220945793088</v>
      </c>
      <c r="M581">
        <f t="shared" si="35"/>
        <v>213.16069606857022</v>
      </c>
    </row>
    <row r="582" spans="1:13" x14ac:dyDescent="0.2">
      <c r="A582" s="31">
        <v>1822</v>
      </c>
      <c r="C582" s="33">
        <v>280.27044543532281</v>
      </c>
      <c r="D582" s="33">
        <v>180.56311983750206</v>
      </c>
      <c r="G582" s="34">
        <f t="shared" si="32"/>
        <v>125.11605583518229</v>
      </c>
      <c r="H582" s="34">
        <v>906.51495354495364</v>
      </c>
      <c r="I582" s="34">
        <f t="shared" si="33"/>
        <v>176.74401463986888</v>
      </c>
      <c r="J582" s="34">
        <v>583.8350379116041</v>
      </c>
      <c r="L582">
        <f t="shared" si="34"/>
        <v>183.63688412525153</v>
      </c>
      <c r="M582">
        <f t="shared" si="35"/>
        <v>209.99354629330327</v>
      </c>
    </row>
    <row r="583" spans="1:13" x14ac:dyDescent="0.2">
      <c r="A583" s="31">
        <v>1823</v>
      </c>
      <c r="C583" s="33">
        <v>260.33406875545836</v>
      </c>
      <c r="D583" s="33">
        <v>194.07282879365073</v>
      </c>
      <c r="G583" s="34">
        <f t="shared" si="32"/>
        <v>145.66515496599965</v>
      </c>
      <c r="H583" s="34">
        <v>1055.401245712784</v>
      </c>
      <c r="I583" s="34">
        <f t="shared" si="33"/>
        <v>225.9514617809422</v>
      </c>
      <c r="J583" s="34">
        <v>746.38103317871207</v>
      </c>
      <c r="L583">
        <f t="shared" si="34"/>
        <v>187.40717100838009</v>
      </c>
      <c r="M583">
        <f t="shared" si="35"/>
        <v>221.40717716856338</v>
      </c>
    </row>
    <row r="584" spans="1:13" x14ac:dyDescent="0.2">
      <c r="A584" s="31">
        <v>1824</v>
      </c>
      <c r="C584" s="33">
        <v>261.24981986763919</v>
      </c>
      <c r="D584" s="33">
        <v>203.27390814236139</v>
      </c>
      <c r="G584" s="34">
        <f t="shared" si="32"/>
        <v>174.97135525376913</v>
      </c>
      <c r="H584" s="34">
        <v>1267.7361743924653</v>
      </c>
      <c r="I584" s="34">
        <f t="shared" si="33"/>
        <v>290.59693521626173</v>
      </c>
      <c r="J584" s="34">
        <v>959.92315799027369</v>
      </c>
      <c r="L584">
        <f t="shared" si="34"/>
        <v>193.24686283508711</v>
      </c>
      <c r="M584">
        <f t="shared" si="35"/>
        <v>242.0904947945026</v>
      </c>
    </row>
    <row r="585" spans="1:13" x14ac:dyDescent="0.2">
      <c r="A585" s="31">
        <v>1825</v>
      </c>
      <c r="C585" s="33">
        <v>248.48405915625386</v>
      </c>
      <c r="D585" s="33">
        <v>189.80564210399893</v>
      </c>
      <c r="G585" s="34">
        <f t="shared" si="32"/>
        <v>158.50962069263983</v>
      </c>
      <c r="H585" s="34">
        <v>1148.4644435075854</v>
      </c>
      <c r="I585" s="34">
        <f t="shared" si="33"/>
        <v>256.62314886964691</v>
      </c>
      <c r="J585" s="34">
        <v>847.69821571942907</v>
      </c>
      <c r="L585">
        <f t="shared" si="34"/>
        <v>199.80355417966402</v>
      </c>
      <c r="M585">
        <f t="shared" si="35"/>
        <v>268.19261504281963</v>
      </c>
    </row>
    <row r="586" spans="1:13" x14ac:dyDescent="0.2">
      <c r="A586" s="31">
        <v>1826</v>
      </c>
      <c r="C586" s="33">
        <v>262.23885773248742</v>
      </c>
      <c r="D586" s="33">
        <v>198.5188152979224</v>
      </c>
      <c r="G586" s="34">
        <f t="shared" si="32"/>
        <v>163.25904788519253</v>
      </c>
      <c r="H586" s="34">
        <v>1182.875908463719</v>
      </c>
      <c r="I586" s="34">
        <f t="shared" si="33"/>
        <v>260.53691346579319</v>
      </c>
      <c r="J586" s="34">
        <v>860.62647756763965</v>
      </c>
      <c r="L586">
        <f t="shared" si="34"/>
        <v>198.29921508495417</v>
      </c>
      <c r="M586">
        <f t="shared" si="35"/>
        <v>266.59369590668905</v>
      </c>
    </row>
    <row r="587" spans="1:13" x14ac:dyDescent="0.2">
      <c r="A587" s="31">
        <v>1827</v>
      </c>
      <c r="C587" s="33">
        <v>271.28503266781797</v>
      </c>
      <c r="D587" s="33">
        <v>213.34657656038667</v>
      </c>
      <c r="G587" s="34">
        <f t="shared" si="32"/>
        <v>184.97745612596907</v>
      </c>
      <c r="H587" s="34">
        <v>1340.2343042829843</v>
      </c>
      <c r="I587" s="34">
        <f t="shared" si="33"/>
        <v>307.25461588145419</v>
      </c>
      <c r="J587" s="34">
        <v>1014.948147902935</v>
      </c>
      <c r="L587">
        <f t="shared" si="34"/>
        <v>189.22311848853207</v>
      </c>
      <c r="M587">
        <f t="shared" si="35"/>
        <v>242.29179336702123</v>
      </c>
    </row>
    <row r="588" spans="1:13" x14ac:dyDescent="0.2">
      <c r="A588" s="31">
        <v>1828</v>
      </c>
      <c r="C588" s="33">
        <v>258.53714522090331</v>
      </c>
      <c r="D588" s="33">
        <v>186.55113332010154</v>
      </c>
      <c r="G588" s="34">
        <f t="shared" si="32"/>
        <v>143.4506123129101</v>
      </c>
      <c r="H588" s="34">
        <v>1039.3560146120424</v>
      </c>
      <c r="I588" s="34">
        <f t="shared" si="33"/>
        <v>217.95686610028901</v>
      </c>
      <c r="J588" s="34">
        <v>719.97264202717815</v>
      </c>
      <c r="L588">
        <f t="shared" si="34"/>
        <v>184.33031502515138</v>
      </c>
      <c r="M588">
        <f t="shared" si="35"/>
        <v>225.92238651452334</v>
      </c>
    </row>
    <row r="589" spans="1:13" x14ac:dyDescent="0.2">
      <c r="A589" s="31">
        <v>1829</v>
      </c>
      <c r="C589" s="33">
        <v>247.73672696363747</v>
      </c>
      <c r="D589" s="33">
        <v>157.89342516025062</v>
      </c>
      <c r="G589" s="34">
        <f t="shared" si="32"/>
        <v>123.75461175040914</v>
      </c>
      <c r="H589" s="34">
        <v>896.65075655581586</v>
      </c>
      <c r="I589" s="34">
        <f t="shared" si="33"/>
        <v>169.08742251792273</v>
      </c>
      <c r="J589" s="34">
        <v>558.54316728787455</v>
      </c>
      <c r="L589">
        <f t="shared" si="34"/>
        <v>176.46201549663056</v>
      </c>
      <c r="M589">
        <f t="shared" si="35"/>
        <v>211.66290132923891</v>
      </c>
    </row>
    <row r="590" spans="1:13" x14ac:dyDescent="0.2">
      <c r="A590" s="31">
        <v>1830</v>
      </c>
      <c r="C590" s="33">
        <v>265.83780325702975</v>
      </c>
      <c r="D590" s="33">
        <v>165.3416247870955</v>
      </c>
      <c r="G590" s="34">
        <f t="shared" si="32"/>
        <v>131.40084921891417</v>
      </c>
      <c r="H590" s="34">
        <v>952.05074944470971</v>
      </c>
      <c r="I590" s="34">
        <f t="shared" si="33"/>
        <v>174.77611460715744</v>
      </c>
      <c r="J590" s="34">
        <v>577.33451232070718</v>
      </c>
      <c r="L590">
        <f t="shared" si="34"/>
        <v>168.57843696253133</v>
      </c>
      <c r="M590">
        <f t="shared" si="35"/>
        <v>193.72503037641269</v>
      </c>
    </row>
    <row r="591" spans="1:13" x14ac:dyDescent="0.2">
      <c r="A591" s="31">
        <v>1831</v>
      </c>
      <c r="C591" s="33">
        <v>257.6570225811729</v>
      </c>
      <c r="D591" s="33">
        <v>159.17731765531852</v>
      </c>
      <c r="G591" s="34">
        <f t="shared" si="32"/>
        <v>134.41868718567113</v>
      </c>
      <c r="H591" s="34">
        <v>973.91617052099957</v>
      </c>
      <c r="I591" s="34">
        <f t="shared" si="33"/>
        <v>189.23948753937125</v>
      </c>
      <c r="J591" s="34">
        <v>625.11108852564712</v>
      </c>
      <c r="L591">
        <f t="shared" si="34"/>
        <v>161.91679338517005</v>
      </c>
      <c r="M591">
        <f t="shared" si="35"/>
        <v>187.40325639686958</v>
      </c>
    </row>
    <row r="592" spans="1:13" x14ac:dyDescent="0.2">
      <c r="A592" s="31">
        <v>1832</v>
      </c>
      <c r="C592" s="33">
        <v>270.10494381562262</v>
      </c>
      <c r="D592" s="33">
        <v>173.92868388989052</v>
      </c>
      <c r="G592" s="34">
        <f t="shared" si="32"/>
        <v>149.54193926464498</v>
      </c>
      <c r="H592" s="34">
        <v>1083.4900702439843</v>
      </c>
      <c r="I592" s="34">
        <f t="shared" si="33"/>
        <v>217.56526111732302</v>
      </c>
      <c r="J592" s="34">
        <v>718.6790609656515</v>
      </c>
      <c r="L592">
        <f t="shared" si="34"/>
        <v>163.92100627757782</v>
      </c>
      <c r="M592">
        <f t="shared" si="35"/>
        <v>198.09125592007211</v>
      </c>
    </row>
    <row r="593" spans="1:13" x14ac:dyDescent="0.2">
      <c r="A593" s="31">
        <v>1833</v>
      </c>
      <c r="C593" s="33">
        <v>273.84199907633257</v>
      </c>
      <c r="D593" s="33">
        <v>153.24291543329511</v>
      </c>
      <c r="G593" s="34">
        <f t="shared" si="32"/>
        <v>142.26145354260052</v>
      </c>
      <c r="H593" s="34">
        <v>1030.740092377051</v>
      </c>
      <c r="I593" s="34">
        <f t="shared" si="33"/>
        <v>186.34799620257354</v>
      </c>
      <c r="J593" s="34">
        <v>615.5596818900101</v>
      </c>
      <c r="L593">
        <f t="shared" si="34"/>
        <v>166.29968514872505</v>
      </c>
      <c r="M593">
        <f t="shared" si="35"/>
        <v>209.6407479154249</v>
      </c>
    </row>
    <row r="594" spans="1:13" x14ac:dyDescent="0.2">
      <c r="A594" s="31">
        <v>1834</v>
      </c>
      <c r="C594" s="33">
        <v>272.81883603092746</v>
      </c>
      <c r="D594" s="33">
        <v>167.91448962228941</v>
      </c>
      <c r="G594" s="34">
        <f t="shared" si="32"/>
        <v>152.54307688035175</v>
      </c>
      <c r="H594" s="34">
        <v>1105.2344907192291</v>
      </c>
      <c r="I594" s="34">
        <f t="shared" si="33"/>
        <v>222.52742013393532</v>
      </c>
      <c r="J594" s="34">
        <v>735.07046354576323</v>
      </c>
      <c r="L594">
        <f t="shared" si="34"/>
        <v>167.30031649871199</v>
      </c>
      <c r="M594">
        <f t="shared" si="35"/>
        <v>213.58122692070273</v>
      </c>
    </row>
    <row r="595" spans="1:13" x14ac:dyDescent="0.2">
      <c r="A595" s="31">
        <v>1835</v>
      </c>
      <c r="C595" s="33">
        <v>280.56270572422846</v>
      </c>
      <c r="D595" s="33">
        <v>177.23501914283167</v>
      </c>
      <c r="G595" s="34">
        <f t="shared" si="32"/>
        <v>160.1591262882138</v>
      </c>
      <c r="H595" s="34">
        <v>1160.4157592548918</v>
      </c>
      <c r="I595" s="34">
        <f t="shared" si="33"/>
        <v>232.52357458392143</v>
      </c>
      <c r="J595" s="34">
        <v>768.09056453288554</v>
      </c>
      <c r="L595">
        <f t="shared" si="34"/>
        <v>165.98376155419245</v>
      </c>
      <c r="M595">
        <f t="shared" si="35"/>
        <v>209.60467490360975</v>
      </c>
    </row>
    <row r="596" spans="1:13" x14ac:dyDescent="0.2">
      <c r="A596" s="31">
        <v>1836</v>
      </c>
      <c r="C596" s="33">
        <v>265.52220810062772</v>
      </c>
      <c r="D596" s="33">
        <v>164.18047440525319</v>
      </c>
      <c r="G596" s="34">
        <f t="shared" si="32"/>
        <v>146.57979922416683</v>
      </c>
      <c r="H596" s="34">
        <v>1062.0282025143542</v>
      </c>
      <c r="I596" s="34">
        <f t="shared" si="33"/>
        <v>208.94188256576035</v>
      </c>
      <c r="J596" s="34">
        <v>690.19362368600048</v>
      </c>
      <c r="L596">
        <f t="shared" si="34"/>
        <v>169.08685474297934</v>
      </c>
      <c r="M596">
        <f t="shared" si="35"/>
        <v>216.04549825096655</v>
      </c>
    </row>
    <row r="597" spans="1:13" x14ac:dyDescent="0.2">
      <c r="A597" s="31">
        <v>1837</v>
      </c>
      <c r="C597" s="33">
        <v>256.48600715258982</v>
      </c>
      <c r="D597" s="33">
        <v>167.34590916729297</v>
      </c>
      <c r="G597" s="34">
        <f t="shared" si="32"/>
        <v>136.50271200141066</v>
      </c>
      <c r="H597" s="34">
        <v>989.0157486400168</v>
      </c>
      <c r="I597" s="34">
        <f t="shared" si="33"/>
        <v>197.68250103185804</v>
      </c>
      <c r="J597" s="34">
        <v>653.00072944230351</v>
      </c>
      <c r="L597">
        <f t="shared" si="34"/>
        <v>165.57689202204566</v>
      </c>
      <c r="M597">
        <f t="shared" si="35"/>
        <v>209.95802415078566</v>
      </c>
    </row>
    <row r="598" spans="1:13" x14ac:dyDescent="0.2">
      <c r="A598" s="31">
        <v>1838</v>
      </c>
      <c r="C598" s="33">
        <v>252.76795061433739</v>
      </c>
      <c r="D598" s="33">
        <v>168.75838137722951</v>
      </c>
      <c r="G598" s="34">
        <f t="shared" si="32"/>
        <v>144.1200194334827</v>
      </c>
      <c r="H598" s="34">
        <v>1044.2061320550661</v>
      </c>
      <c r="I598" s="34">
        <f t="shared" si="33"/>
        <v>218.55211293935761</v>
      </c>
      <c r="J598" s="34">
        <v>721.93890923889956</v>
      </c>
      <c r="L598">
        <f t="shared" si="34"/>
        <v>159.08745872487378</v>
      </c>
      <c r="M598">
        <f t="shared" si="35"/>
        <v>198.03578607199574</v>
      </c>
    </row>
    <row r="599" spans="1:13" x14ac:dyDescent="0.2">
      <c r="A599" s="31">
        <v>1839</v>
      </c>
      <c r="C599" s="33">
        <v>237.97510130924002</v>
      </c>
      <c r="D599" s="33">
        <v>150.36467601762087</v>
      </c>
      <c r="G599" s="34">
        <f t="shared" si="32"/>
        <v>128.45253700843188</v>
      </c>
      <c r="H599" s="34">
        <v>930.68906977313986</v>
      </c>
      <c r="I599" s="34">
        <f t="shared" si="33"/>
        <v>192.0900496330309</v>
      </c>
      <c r="J599" s="34">
        <v>634.52729439497864</v>
      </c>
      <c r="L599">
        <f t="shared" si="34"/>
        <v>156.73973699196375</v>
      </c>
      <c r="M599">
        <f t="shared" si="35"/>
        <v>194.56442685327622</v>
      </c>
    </row>
    <row r="600" spans="1:13" x14ac:dyDescent="0.2">
      <c r="A600" s="31">
        <v>1840</v>
      </c>
      <c r="C600" s="33">
        <v>232.898894025983</v>
      </c>
      <c r="D600" s="33">
        <v>144.78785265697252</v>
      </c>
      <c r="G600" s="34">
        <f t="shared" si="32"/>
        <v>121.92918982882482</v>
      </c>
      <c r="H600" s="34">
        <v>883.42485794992626</v>
      </c>
      <c r="I600" s="34">
        <f t="shared" si="33"/>
        <v>172.91238418997179</v>
      </c>
      <c r="J600" s="34">
        <v>571.17808817818832</v>
      </c>
      <c r="L600">
        <f t="shared" si="34"/>
        <v>152.13805708658069</v>
      </c>
      <c r="M600">
        <f t="shared" si="35"/>
        <v>188.3038307150432</v>
      </c>
    </row>
    <row r="601" spans="1:13" x14ac:dyDescent="0.2">
      <c r="A601" s="31">
        <v>1841</v>
      </c>
      <c r="C601" s="33">
        <v>235.67714242359165</v>
      </c>
      <c r="D601" s="33">
        <v>152.44186574070287</v>
      </c>
      <c r="G601" s="34">
        <f t="shared" si="32"/>
        <v>131.61563443600568</v>
      </c>
      <c r="H601" s="34">
        <v>953.60695268172935</v>
      </c>
      <c r="I601" s="34">
        <f t="shared" si="33"/>
        <v>191.58508647216274</v>
      </c>
      <c r="J601" s="34">
        <v>632.85925948714805</v>
      </c>
      <c r="L601">
        <f t="shared" si="34"/>
        <v>148.53950911720011</v>
      </c>
      <c r="M601">
        <f t="shared" si="35"/>
        <v>179.42172569131634</v>
      </c>
    </row>
    <row r="602" spans="1:13" x14ac:dyDescent="0.2">
      <c r="A602" s="31">
        <v>1842</v>
      </c>
      <c r="C602" s="33">
        <v>232.504917288407</v>
      </c>
      <c r="D602" s="33">
        <v>144.33750964037762</v>
      </c>
      <c r="G602" s="34">
        <f t="shared" si="32"/>
        <v>120.81159737582462</v>
      </c>
      <c r="H602" s="34">
        <v>875.3274617856141</v>
      </c>
      <c r="I602" s="34">
        <f t="shared" si="33"/>
        <v>166.37952034069298</v>
      </c>
      <c r="J602" s="34">
        <v>549.59820712316855</v>
      </c>
      <c r="L602">
        <f t="shared" si="34"/>
        <v>147.31406502936917</v>
      </c>
      <c r="M602">
        <f t="shared" si="35"/>
        <v>173.79889214965397</v>
      </c>
    </row>
    <row r="603" spans="1:13" x14ac:dyDescent="0.2">
      <c r="A603" s="31">
        <v>1843</v>
      </c>
      <c r="C603" s="33">
        <v>239.45563704496143</v>
      </c>
      <c r="D603" s="33">
        <v>150.76564153032672</v>
      </c>
      <c r="G603" s="34">
        <f t="shared" si="32"/>
        <v>128.05837858242975</v>
      </c>
      <c r="H603" s="34">
        <v>927.83323720351882</v>
      </c>
      <c r="I603" s="34">
        <f t="shared" si="33"/>
        <v>174.14158782072329</v>
      </c>
      <c r="J603" s="34">
        <v>575.23849242906579</v>
      </c>
      <c r="L603">
        <f t="shared" si="34"/>
        <v>150.95121220342085</v>
      </c>
      <c r="M603">
        <f t="shared" si="35"/>
        <v>182.36213888547152</v>
      </c>
    </row>
    <row r="604" spans="1:13" x14ac:dyDescent="0.2">
      <c r="A604" s="31">
        <v>1844</v>
      </c>
      <c r="C604" s="33">
        <v>230.67794826439351</v>
      </c>
      <c r="D604" s="33">
        <v>144.23745557846621</v>
      </c>
      <c r="G604" s="34">
        <f t="shared" si="32"/>
        <v>116.12639225652254</v>
      </c>
      <c r="H604" s="34">
        <v>841.3813109681073</v>
      </c>
      <c r="I604" s="34">
        <f t="shared" si="33"/>
        <v>163.97588192471906</v>
      </c>
      <c r="J604" s="34">
        <v>541.65831547492621</v>
      </c>
      <c r="L604">
        <f t="shared" si="34"/>
        <v>146.89182713284217</v>
      </c>
      <c r="M604">
        <f t="shared" si="35"/>
        <v>174.43935739080183</v>
      </c>
    </row>
    <row r="605" spans="1:13" x14ac:dyDescent="0.2">
      <c r="A605" s="31">
        <v>1845</v>
      </c>
      <c r="C605" s="33">
        <v>235.41947599569667</v>
      </c>
      <c r="D605" s="33">
        <v>162.97358852723079</v>
      </c>
      <c r="G605" s="34">
        <f t="shared" si="32"/>
        <v>139.34199868587848</v>
      </c>
      <c r="H605" s="34">
        <v>1009.5874955648219</v>
      </c>
      <c r="I605" s="34">
        <f t="shared" si="33"/>
        <v>215.72861786905955</v>
      </c>
      <c r="J605" s="34">
        <v>712.61211333710014</v>
      </c>
      <c r="L605">
        <f t="shared" si="34"/>
        <v>141.49209626828531</v>
      </c>
      <c r="M605">
        <f t="shared" si="35"/>
        <v>167.02112799269827</v>
      </c>
    </row>
    <row r="606" spans="1:13" x14ac:dyDescent="0.2">
      <c r="A606" s="31">
        <v>1846</v>
      </c>
      <c r="C606" s="33">
        <v>213.32571329878962</v>
      </c>
      <c r="D606" s="33">
        <v>132.14494038780953</v>
      </c>
      <c r="G606" s="34">
        <f t="shared" si="32"/>
        <v>104.88657620044862</v>
      </c>
      <c r="H606" s="34">
        <v>759.94443013046384</v>
      </c>
      <c r="I606" s="34">
        <f t="shared" si="33"/>
        <v>151.97117899881431</v>
      </c>
      <c r="J606" s="34">
        <v>502.00341569150709</v>
      </c>
      <c r="L606">
        <f t="shared" si="34"/>
        <v>137.31892314795618</v>
      </c>
      <c r="M606">
        <f t="shared" si="35"/>
        <v>160.66635813498289</v>
      </c>
    </row>
    <row r="607" spans="1:13" x14ac:dyDescent="0.2">
      <c r="A607" s="31">
        <v>1847</v>
      </c>
      <c r="C607" s="33">
        <v>202.35239034980853</v>
      </c>
      <c r="D607" s="33">
        <v>117.33885531759339</v>
      </c>
      <c r="G607" s="34">
        <f t="shared" si="32"/>
        <v>88.173986231618784</v>
      </c>
      <c r="H607" s="34">
        <v>638.85515331400734</v>
      </c>
      <c r="I607" s="34">
        <f t="shared" si="33"/>
        <v>129.28837335017508</v>
      </c>
      <c r="J607" s="34">
        <v>427.07574856343712</v>
      </c>
      <c r="L607">
        <f t="shared" si="34"/>
        <v>133.68695861659154</v>
      </c>
      <c r="M607">
        <f t="shared" si="35"/>
        <v>154.40762572197212</v>
      </c>
    </row>
    <row r="608" spans="1:13" x14ac:dyDescent="0.2">
      <c r="A608" s="31">
        <v>1848</v>
      </c>
      <c r="C608" s="33">
        <v>216.88325258505802</v>
      </c>
      <c r="D608" s="33">
        <v>129.89977592868101</v>
      </c>
      <c r="G608" s="34">
        <f t="shared" si="32"/>
        <v>106.31799333766398</v>
      </c>
      <c r="H608" s="34">
        <v>770.31560936069468</v>
      </c>
      <c r="I608" s="34">
        <f t="shared" si="33"/>
        <v>142.3677385321464</v>
      </c>
      <c r="J608" s="34">
        <v>470.2805591050294</v>
      </c>
      <c r="L608">
        <f t="shared" si="34"/>
        <v>126.50239042330152</v>
      </c>
      <c r="M608">
        <f t="shared" si="35"/>
        <v>136.35874523239474</v>
      </c>
    </row>
    <row r="609" spans="1:13" x14ac:dyDescent="0.2">
      <c r="A609" s="31">
        <v>1849</v>
      </c>
      <c r="C609" s="33">
        <v>223.62170297433613</v>
      </c>
      <c r="D609" s="33">
        <v>126.07763292164296</v>
      </c>
      <c r="G609" s="34">
        <f t="shared" si="32"/>
        <v>99.761415032156009</v>
      </c>
      <c r="H609" s="34">
        <v>722.8106249815429</v>
      </c>
      <c r="I609" s="34">
        <f t="shared" si="33"/>
        <v>132.68221985966539</v>
      </c>
      <c r="J609" s="34">
        <v>438.28657519070254</v>
      </c>
      <c r="L609">
        <f t="shared" si="34"/>
        <v>128.04216915775791</v>
      </c>
      <c r="M609">
        <f t="shared" si="35"/>
        <v>138.73870365146132</v>
      </c>
    </row>
    <row r="610" spans="1:13" x14ac:dyDescent="0.2">
      <c r="A610" s="31">
        <v>1850</v>
      </c>
      <c r="C610" s="33">
        <v>224.21613552636913</v>
      </c>
      <c r="D610" s="33">
        <v>127.05074756078068</v>
      </c>
      <c r="G610" s="34">
        <f t="shared" si="32"/>
        <v>95.195550522443938</v>
      </c>
      <c r="H610" s="34">
        <v>689.72914374170432</v>
      </c>
      <c r="I610" s="34">
        <f t="shared" si="33"/>
        <v>125.48421542117248</v>
      </c>
      <c r="J610" s="34">
        <v>414.50954826960287</v>
      </c>
      <c r="L610">
        <f t="shared" si="34"/>
        <v>129.69347258056862</v>
      </c>
      <c r="M610">
        <f t="shared" si="35"/>
        <v>136.37802696923433</v>
      </c>
    </row>
    <row r="611" spans="1:13" x14ac:dyDescent="0.2">
      <c r="A611" s="31">
        <v>1851</v>
      </c>
      <c r="C611" s="33">
        <v>226.94820365655187</v>
      </c>
      <c r="D611" s="33">
        <v>139.84383406009158</v>
      </c>
      <c r="G611" s="34">
        <f t="shared" si="32"/>
        <v>112.48100996002574</v>
      </c>
      <c r="H611" s="34">
        <v>814.96908480653781</v>
      </c>
      <c r="I611" s="34">
        <f t="shared" si="33"/>
        <v>163.87097109414717</v>
      </c>
      <c r="J611" s="34">
        <v>541.31176558542029</v>
      </c>
      <c r="L611">
        <f t="shared" si="34"/>
        <v>129.38619433367177</v>
      </c>
      <c r="M611">
        <f t="shared" si="35"/>
        <v>139.97995081475989</v>
      </c>
    </row>
    <row r="612" spans="1:13" x14ac:dyDescent="0.2">
      <c r="A612" s="31">
        <v>1852</v>
      </c>
      <c r="C612" s="33">
        <v>210.73006659603161</v>
      </c>
      <c r="D612" s="33">
        <v>125.59537243164685</v>
      </c>
      <c r="G612" s="34">
        <f t="shared" si="32"/>
        <v>87.958473570650085</v>
      </c>
      <c r="H612" s="34">
        <v>637.29367946045375</v>
      </c>
      <c r="I612" s="34">
        <f t="shared" si="33"/>
        <v>117.48498993904013</v>
      </c>
      <c r="J612" s="34">
        <v>388.0858635856253</v>
      </c>
      <c r="L612">
        <f t="shared" si="34"/>
        <v>130.06369475387334</v>
      </c>
      <c r="M612">
        <f t="shared" si="35"/>
        <v>146.25707151966813</v>
      </c>
    </row>
    <row r="613" spans="1:13" x14ac:dyDescent="0.2">
      <c r="A613" s="31">
        <v>1853</v>
      </c>
      <c r="C613" s="33">
        <v>195.76727890913131</v>
      </c>
      <c r="D613" s="33">
        <v>128.3633846941967</v>
      </c>
      <c r="G613" s="34">
        <f t="shared" si="32"/>
        <v>102.51551739442469</v>
      </c>
      <c r="H613" s="34">
        <v>742.76517804289347</v>
      </c>
      <c r="I613" s="34">
        <f t="shared" si="33"/>
        <v>160.37735775977433</v>
      </c>
      <c r="J613" s="34">
        <v>529.77138116177741</v>
      </c>
      <c r="L613">
        <f t="shared" si="34"/>
        <v>129.60399714733958</v>
      </c>
      <c r="M613">
        <f t="shared" si="35"/>
        <v>154.55233385713987</v>
      </c>
    </row>
    <row r="614" spans="1:13" x14ac:dyDescent="0.2">
      <c r="A614" s="31">
        <v>1854</v>
      </c>
      <c r="C614" s="33">
        <v>175.67231851332281</v>
      </c>
      <c r="D614" s="33">
        <v>129.46513502265088</v>
      </c>
      <c r="G614" s="34">
        <f t="shared" si="32"/>
        <v>97.044447232584062</v>
      </c>
      <c r="H614" s="34">
        <v>703.12512640846921</v>
      </c>
      <c r="I614" s="34">
        <f t="shared" si="33"/>
        <v>164.06782338420663</v>
      </c>
      <c r="J614" s="34">
        <v>541.96202389523648</v>
      </c>
      <c r="L614">
        <f t="shared" si="34"/>
        <v>125.79593916049319</v>
      </c>
      <c r="M614">
        <f t="shared" si="35"/>
        <v>152.95219462110677</v>
      </c>
    </row>
    <row r="615" spans="1:13" x14ac:dyDescent="0.2">
      <c r="A615" s="31">
        <v>1855</v>
      </c>
      <c r="C615" s="33">
        <v>169.83389071766584</v>
      </c>
      <c r="D615" s="33">
        <v>124.75225952811182</v>
      </c>
      <c r="G615" s="34">
        <f t="shared" si="32"/>
        <v>98.177048261596724</v>
      </c>
      <c r="H615" s="34">
        <v>711.33126559937284</v>
      </c>
      <c r="I615" s="34">
        <f t="shared" si="33"/>
        <v>166.9605271085311</v>
      </c>
      <c r="J615" s="34">
        <v>551.51743538681774</v>
      </c>
      <c r="L615">
        <f t="shared" si="34"/>
        <v>123.5393433072625</v>
      </c>
      <c r="M615">
        <f t="shared" si="35"/>
        <v>153.690373046959</v>
      </c>
    </row>
    <row r="616" spans="1:13" x14ac:dyDescent="0.2">
      <c r="A616" s="31">
        <v>1856</v>
      </c>
      <c r="C616" s="33">
        <v>166.58052878209119</v>
      </c>
      <c r="D616" s="33">
        <v>120.80354412585964</v>
      </c>
      <c r="G616" s="34">
        <f t="shared" si="32"/>
        <v>93.150357134493575</v>
      </c>
      <c r="H616" s="34">
        <v>674.91091456486242</v>
      </c>
      <c r="I616" s="34">
        <f t="shared" si="33"/>
        <v>155.87027491398163</v>
      </c>
      <c r="J616" s="34">
        <v>514.88322277346754</v>
      </c>
      <c r="L616">
        <f t="shared" si="34"/>
        <v>121.68891242325716</v>
      </c>
      <c r="M616">
        <f t="shared" si="35"/>
        <v>149.2106211115871</v>
      </c>
    </row>
    <row r="617" spans="1:13" x14ac:dyDescent="0.2">
      <c r="A617" s="31">
        <v>1857</v>
      </c>
      <c r="C617" s="33">
        <v>170.54946641339262</v>
      </c>
      <c r="D617" s="33">
        <v>114.31239316549338</v>
      </c>
      <c r="G617" s="34">
        <f t="shared" si="32"/>
        <v>78.735945564709624</v>
      </c>
      <c r="H617" s="34">
        <v>570.47284266964721</v>
      </c>
      <c r="I617" s="34">
        <f t="shared" si="33"/>
        <v>121.17588206830135</v>
      </c>
      <c r="J617" s="34">
        <v>400.27791518412278</v>
      </c>
      <c r="L617">
        <f t="shared" si="34"/>
        <v>121.24241709969047</v>
      </c>
      <c r="M617">
        <f t="shared" si="35"/>
        <v>146.80844425472185</v>
      </c>
    </row>
    <row r="618" spans="1:13" x14ac:dyDescent="0.2">
      <c r="A618" s="31">
        <v>1858</v>
      </c>
      <c r="C618" s="33">
        <v>168.58626682279487</v>
      </c>
      <c r="D618" s="33">
        <v>119.11123027417014</v>
      </c>
      <c r="G618" s="34">
        <f t="shared" si="32"/>
        <v>88.095123630721204</v>
      </c>
      <c r="H618" s="34">
        <v>638.28376280371754</v>
      </c>
      <c r="I618" s="34">
        <f t="shared" si="33"/>
        <v>137.97859808291483</v>
      </c>
      <c r="J618" s="34">
        <v>455.78199752263095</v>
      </c>
      <c r="L618">
        <f t="shared" si="34"/>
        <v>124.71403387059267</v>
      </c>
      <c r="M618">
        <f t="shared" si="35"/>
        <v>153.75656662437339</v>
      </c>
    </row>
    <row r="619" spans="1:13" x14ac:dyDescent="0.2">
      <c r="A619" s="31">
        <v>1859</v>
      </c>
      <c r="C619" s="33">
        <v>172.57453073263997</v>
      </c>
      <c r="D619" s="33">
        <v>127.23265840481739</v>
      </c>
      <c r="G619" s="34">
        <f t="shared" si="32"/>
        <v>95.516440236849817</v>
      </c>
      <c r="H619" s="34">
        <v>692.05411572556307</v>
      </c>
      <c r="I619" s="34">
        <f t="shared" si="33"/>
        <v>152.05693909988034</v>
      </c>
      <c r="J619" s="34">
        <v>502.2867053517495</v>
      </c>
      <c r="L619">
        <f t="shared" si="34"/>
        <v>127.13981352807937</v>
      </c>
      <c r="M619">
        <f t="shared" si="35"/>
        <v>158.24972740216108</v>
      </c>
    </row>
    <row r="620" spans="1:13" x14ac:dyDescent="0.2">
      <c r="A620" s="31">
        <v>1860</v>
      </c>
      <c r="C620" s="33">
        <v>180.02586940489834</v>
      </c>
      <c r="D620" s="33">
        <v>142.11034338262283</v>
      </c>
      <c r="G620" s="34">
        <f t="shared" si="32"/>
        <v>120.15308383107492</v>
      </c>
      <c r="H620" s="34">
        <v>870.55627257698154</v>
      </c>
      <c r="I620" s="34">
        <f t="shared" si="33"/>
        <v>201.70113895678875</v>
      </c>
      <c r="J620" s="34">
        <v>666.27541730110067</v>
      </c>
      <c r="L620">
        <f t="shared" si="34"/>
        <v>126.86078538957725</v>
      </c>
      <c r="M620">
        <f t="shared" si="35"/>
        <v>160.06601715352707</v>
      </c>
    </row>
    <row r="621" spans="1:13" x14ac:dyDescent="0.2">
      <c r="A621" s="31">
        <v>1861</v>
      </c>
      <c r="C621" s="33">
        <v>164.80327688824886</v>
      </c>
      <c r="D621" s="33">
        <v>132.93244241329313</v>
      </c>
      <c r="G621" s="34">
        <f t="shared" si="32"/>
        <v>107.26536642153789</v>
      </c>
      <c r="H621" s="34">
        <v>777.17969935605879</v>
      </c>
      <c r="I621" s="34">
        <f t="shared" si="33"/>
        <v>178.33607880292016</v>
      </c>
      <c r="J621" s="34">
        <v>589.09407224375207</v>
      </c>
      <c r="L621">
        <f t="shared" si="34"/>
        <v>125.24599251589601</v>
      </c>
      <c r="M621">
        <f t="shared" si="35"/>
        <v>155.39832735839599</v>
      </c>
    </row>
    <row r="622" spans="1:13" x14ac:dyDescent="0.2">
      <c r="A622" s="31">
        <v>1862</v>
      </c>
      <c r="C622" s="33">
        <v>151.36771351259884</v>
      </c>
      <c r="D622" s="33">
        <v>112.91725247298277</v>
      </c>
      <c r="G622" s="34">
        <f t="shared" si="32"/>
        <v>82.367152650880442</v>
      </c>
      <c r="H622" s="34">
        <v>596.7823638662594</v>
      </c>
      <c r="I622" s="34">
        <f t="shared" si="33"/>
        <v>130.25733082513136</v>
      </c>
      <c r="J622" s="34">
        <v>430.27648679085894</v>
      </c>
      <c r="L622">
        <f t="shared" si="34"/>
        <v>123.68487240758368</v>
      </c>
      <c r="M622">
        <f t="shared" si="35"/>
        <v>149.07689688929668</v>
      </c>
    </row>
    <row r="623" spans="1:13" x14ac:dyDescent="0.2">
      <c r="A623" s="31">
        <v>1863</v>
      </c>
      <c r="C623" s="33">
        <v>149.48472770923675</v>
      </c>
      <c r="D623" s="33">
        <v>111.03726590576389</v>
      </c>
      <c r="G623" s="34">
        <f t="shared" si="32"/>
        <v>77.232541337610172</v>
      </c>
      <c r="H623" s="34">
        <v>559.58008870620972</v>
      </c>
      <c r="I623" s="34">
        <f t="shared" si="33"/>
        <v>114.64014910725945</v>
      </c>
      <c r="J623" s="34">
        <v>378.68855664847433</v>
      </c>
      <c r="L623">
        <f t="shared" si="34"/>
        <v>121.26726164553274</v>
      </c>
      <c r="M623">
        <f t="shared" si="35"/>
        <v>139.64343900067269</v>
      </c>
    </row>
    <row r="624" spans="1:13" x14ac:dyDescent="0.2">
      <c r="A624" s="31">
        <v>1864</v>
      </c>
      <c r="C624" s="33">
        <v>148.36241717006158</v>
      </c>
      <c r="D624" s="33">
        <v>119.42705786325578</v>
      </c>
      <c r="G624" s="34">
        <f t="shared" si="32"/>
        <v>78.598453991146698</v>
      </c>
      <c r="H624" s="34">
        <v>569.47666223070007</v>
      </c>
      <c r="I624" s="34">
        <f t="shared" si="33"/>
        <v>120.44978675438374</v>
      </c>
      <c r="J624" s="34">
        <v>397.87941877114775</v>
      </c>
      <c r="L624">
        <f t="shared" si="34"/>
        <v>117.42982068401473</v>
      </c>
      <c r="M624">
        <f t="shared" si="35"/>
        <v>130.37200717716934</v>
      </c>
    </row>
    <row r="625" spans="1:13" x14ac:dyDescent="0.2">
      <c r="A625" s="31">
        <v>1865</v>
      </c>
      <c r="C625" s="33">
        <v>155.04774954444053</v>
      </c>
      <c r="D625" s="33">
        <v>130.02228957236824</v>
      </c>
      <c r="G625" s="34">
        <f t="shared" si="32"/>
        <v>97.226588554620335</v>
      </c>
      <c r="H625" s="34">
        <v>704.44481180761443</v>
      </c>
      <c r="I625" s="34">
        <f t="shared" si="33"/>
        <v>154.53384951366871</v>
      </c>
      <c r="J625" s="34">
        <v>510.46863495363351</v>
      </c>
      <c r="L625">
        <f t="shared" si="34"/>
        <v>116.2511433125419</v>
      </c>
      <c r="M625">
        <f t="shared" si="35"/>
        <v>128.08849642399264</v>
      </c>
    </row>
    <row r="626" spans="1:13" x14ac:dyDescent="0.2">
      <c r="A626" s="31">
        <v>1866</v>
      </c>
      <c r="C626" s="33">
        <v>145.52763982141627</v>
      </c>
      <c r="D626" s="33">
        <v>113.74523760570298</v>
      </c>
      <c r="G626" s="34">
        <f t="shared" si="32"/>
        <v>83.662056150786853</v>
      </c>
      <c r="H626" s="34">
        <v>606.16444818970706</v>
      </c>
      <c r="I626" s="34">
        <f t="shared" si="33"/>
        <v>131.9789196854033</v>
      </c>
      <c r="J626" s="34">
        <v>435.96337751557786</v>
      </c>
      <c r="L626">
        <f t="shared" si="34"/>
        <v>116.33480556062682</v>
      </c>
      <c r="M626">
        <f t="shared" si="35"/>
        <v>131.76433075146596</v>
      </c>
    </row>
    <row r="627" spans="1:13" x14ac:dyDescent="0.2">
      <c r="A627" s="31">
        <v>1867</v>
      </c>
      <c r="C627" s="33">
        <v>138.48410462915018</v>
      </c>
      <c r="D627" s="33">
        <v>107.0238656156186</v>
      </c>
      <c r="G627" s="34">
        <f t="shared" si="32"/>
        <v>74.184657893391616</v>
      </c>
      <c r="H627" s="34">
        <v>537.49697634782535</v>
      </c>
      <c r="I627" s="34">
        <f t="shared" si="33"/>
        <v>118.83977705924808</v>
      </c>
      <c r="J627" s="34">
        <v>392.56110531474661</v>
      </c>
      <c r="L627">
        <f t="shared" si="34"/>
        <v>119.95628441822808</v>
      </c>
      <c r="M627">
        <f t="shared" si="35"/>
        <v>146.09740659861023</v>
      </c>
    </row>
    <row r="628" spans="1:13" x14ac:dyDescent="0.2">
      <c r="A628" s="31">
        <v>1868</v>
      </c>
      <c r="C628" s="33">
        <v>143.37324032503139</v>
      </c>
      <c r="D628" s="33">
        <v>111.45557714618852</v>
      </c>
      <c r="G628" s="34">
        <f t="shared" si="32"/>
        <v>83.503873315547949</v>
      </c>
      <c r="H628" s="34">
        <v>605.01835143512983</v>
      </c>
      <c r="I628" s="34">
        <f t="shared" si="33"/>
        <v>133.01932074462599</v>
      </c>
      <c r="J628" s="34">
        <v>439.40011393402028</v>
      </c>
      <c r="L628">
        <f t="shared" si="34"/>
        <v>117.17164665132459</v>
      </c>
      <c r="M628">
        <f t="shared" si="35"/>
        <v>142.66787084382082</v>
      </c>
    </row>
    <row r="629" spans="1:13" x14ac:dyDescent="0.2">
      <c r="A629" s="31">
        <v>1869</v>
      </c>
      <c r="C629" s="33">
        <v>151.36790005674226</v>
      </c>
      <c r="D629" s="33">
        <v>137.534452151262</v>
      </c>
      <c r="G629" s="34">
        <f t="shared" si="32"/>
        <v>113.84204654636542</v>
      </c>
      <c r="H629" s="34">
        <v>824.83032930951367</v>
      </c>
      <c r="I629" s="34">
        <f t="shared" si="33"/>
        <v>192.11516599010497</v>
      </c>
      <c r="J629" s="34">
        <v>634.61026076481255</v>
      </c>
      <c r="L629">
        <f t="shared" si="34"/>
        <v>121.8148265526751</v>
      </c>
      <c r="M629">
        <f t="shared" si="35"/>
        <v>155.26474839923182</v>
      </c>
    </row>
    <row r="630" spans="1:13" x14ac:dyDescent="0.2">
      <c r="A630" s="31">
        <v>1870</v>
      </c>
      <c r="C630" s="33">
        <v>141.31312509180049</v>
      </c>
      <c r="D630" s="33">
        <v>116.09910073785079</v>
      </c>
      <c r="G630" s="34">
        <f t="shared" si="32"/>
        <v>87.346820877645555</v>
      </c>
      <c r="H630" s="34">
        <v>632.8620155234521</v>
      </c>
      <c r="I630" s="34">
        <f t="shared" si="33"/>
        <v>137.38617073972168</v>
      </c>
      <c r="J630" s="34">
        <v>453.82504389634943</v>
      </c>
      <c r="L630">
        <f t="shared" si="34"/>
        <v>121.58027129221144</v>
      </c>
      <c r="M630">
        <f t="shared" si="35"/>
        <v>150.32963313912128</v>
      </c>
    </row>
    <row r="631" spans="1:13" x14ac:dyDescent="0.2">
      <c r="A631" s="31">
        <v>1871</v>
      </c>
      <c r="C631" s="33">
        <v>145.52561674356497</v>
      </c>
      <c r="D631" s="33">
        <v>136.96113711245562</v>
      </c>
      <c r="G631" s="34">
        <f t="shared" si="32"/>
        <v>115.2774297609793</v>
      </c>
      <c r="H631" s="34">
        <v>835.23024432784655</v>
      </c>
      <c r="I631" s="34">
        <f t="shared" si="33"/>
        <v>194.96330746245837</v>
      </c>
      <c r="J631" s="34">
        <v>644.0184706432475</v>
      </c>
      <c r="L631">
        <f t="shared" si="34"/>
        <v>123.47061438173402</v>
      </c>
      <c r="M631">
        <f t="shared" si="35"/>
        <v>140.69351895818357</v>
      </c>
    </row>
    <row r="632" spans="1:13" x14ac:dyDescent="0.2">
      <c r="A632" s="31">
        <v>1872</v>
      </c>
      <c r="C632" s="33">
        <v>130.00342731769561</v>
      </c>
      <c r="D632" s="33">
        <v>105.85108931330025</v>
      </c>
      <c r="G632" s="34">
        <f t="shared" si="32"/>
        <v>61.669056381414727</v>
      </c>
      <c r="H632" s="34">
        <v>446.81652892257546</v>
      </c>
      <c r="I632" s="34">
        <f t="shared" si="33"/>
        <v>94.164200758695358</v>
      </c>
      <c r="J632" s="34">
        <v>311.05075796703983</v>
      </c>
      <c r="L632">
        <f t="shared" si="34"/>
        <v>115.89044424596412</v>
      </c>
      <c r="M632">
        <f t="shared" si="35"/>
        <v>117.10687973218356</v>
      </c>
    </row>
    <row r="633" spans="1:13" x14ac:dyDescent="0.2">
      <c r="A633" s="31">
        <v>1873</v>
      </c>
      <c r="C633" s="33">
        <v>134.42262035598088</v>
      </c>
      <c r="D633" s="33">
        <v>120.90729259380144</v>
      </c>
      <c r="G633" s="34">
        <f t="shared" si="32"/>
        <v>55.321312749694464</v>
      </c>
      <c r="H633" s="34">
        <v>400.824633757622</v>
      </c>
      <c r="I633" s="34">
        <f t="shared" si="33"/>
        <v>84.838749839937364</v>
      </c>
      <c r="J633" s="34">
        <v>280.24617880327258</v>
      </c>
      <c r="L633">
        <f t="shared" si="34"/>
        <v>113.64052194317708</v>
      </c>
      <c r="M633">
        <f t="shared" si="35"/>
        <v>109.2203520134224</v>
      </c>
    </row>
    <row r="634" spans="1:13" x14ac:dyDescent="0.2">
      <c r="A634" s="31">
        <v>1874</v>
      </c>
      <c r="C634" s="33">
        <v>124.20507166783213</v>
      </c>
      <c r="D634" s="33">
        <v>99.633601472412494</v>
      </c>
      <c r="G634" s="34">
        <f t="shared" si="32"/>
        <v>51.196144101549258</v>
      </c>
      <c r="H634" s="34">
        <v>370.93616708181338</v>
      </c>
      <c r="I634" s="34">
        <f t="shared" si="33"/>
        <v>74.181969860104957</v>
      </c>
      <c r="J634" s="34">
        <v>245.04384645714745</v>
      </c>
      <c r="L634">
        <f t="shared" si="34"/>
        <v>109.59900772189944</v>
      </c>
      <c r="M634">
        <f t="shared" si="35"/>
        <v>98.462324349638678</v>
      </c>
    </row>
    <row r="635" spans="1:13" x14ac:dyDescent="0.2">
      <c r="A635" s="31">
        <v>1875</v>
      </c>
      <c r="C635" s="33">
        <v>124.02155596112023</v>
      </c>
      <c r="D635" s="33">
        <v>104.84948922391564</v>
      </c>
      <c r="G635" s="34">
        <f t="shared" si="32"/>
        <v>64.68917818840535</v>
      </c>
      <c r="H635" s="34">
        <v>468.6984973181485</v>
      </c>
      <c r="I635" s="34">
        <f t="shared" si="33"/>
        <v>97.953532145915887</v>
      </c>
      <c r="J635" s="34">
        <v>323.56798203612851</v>
      </c>
      <c r="L635">
        <f t="shared" si="34"/>
        <v>110.51242797206342</v>
      </c>
      <c r="M635">
        <f t="shared" si="35"/>
        <v>107.44842352227745</v>
      </c>
    </row>
    <row r="636" spans="1:13" x14ac:dyDescent="0.2">
      <c r="A636" s="31">
        <v>1876</v>
      </c>
      <c r="C636" s="33">
        <v>130.72539575496953</v>
      </c>
      <c r="D636" s="33">
        <v>116.75356600606746</v>
      </c>
      <c r="G636" s="34">
        <f t="shared" ref="G636:G699" si="36">100*H636/H$660</f>
        <v>91.446384030639152</v>
      </c>
      <c r="H636" s="34">
        <v>662.56496033243957</v>
      </c>
      <c r="I636" s="34">
        <f t="shared" ref="I636:I699" si="37">100*J636/J$660</f>
        <v>141.17316914353975</v>
      </c>
      <c r="J636" s="34">
        <v>466.33456146711052</v>
      </c>
      <c r="L636">
        <f t="shared" si="34"/>
        <v>106.78411895816313</v>
      </c>
      <c r="M636">
        <f t="shared" si="35"/>
        <v>115.61769634599636</v>
      </c>
    </row>
    <row r="637" spans="1:13" x14ac:dyDescent="0.2">
      <c r="A637" s="31">
        <v>1877</v>
      </c>
      <c r="C637" s="33">
        <v>126.94005443892682</v>
      </c>
      <c r="D637" s="33">
        <v>110.41819056412005</v>
      </c>
      <c r="G637" s="34">
        <f t="shared" si="36"/>
        <v>90.689051532749161</v>
      </c>
      <c r="H637" s="34">
        <v>657.07778900530616</v>
      </c>
      <c r="I637" s="34">
        <f t="shared" si="37"/>
        <v>139.09469662188928</v>
      </c>
      <c r="J637" s="34">
        <v>459.468783941639</v>
      </c>
      <c r="L637">
        <f t="shared" si="34"/>
        <v>106.31302206912524</v>
      </c>
      <c r="M637">
        <f t="shared" si="35"/>
        <v>124.29143222289736</v>
      </c>
    </row>
    <row r="638" spans="1:13" x14ac:dyDescent="0.2">
      <c r="A638" s="31">
        <v>1878</v>
      </c>
      <c r="C638" s="33">
        <v>121.16634348721375</v>
      </c>
      <c r="D638" s="33">
        <v>102.26574752430004</v>
      </c>
      <c r="G638" s="34">
        <f t="shared" si="36"/>
        <v>82.34600500678475</v>
      </c>
      <c r="H638" s="34">
        <v>596.62914088079185</v>
      </c>
      <c r="I638" s="34">
        <f t="shared" si="37"/>
        <v>125.68511395853193</v>
      </c>
      <c r="J638" s="34">
        <v>415.17317246878514</v>
      </c>
      <c r="L638">
        <f t="shared" ref="L638:L701" si="38">+(D636+D637+D638+D639+D640)/5</f>
        <v>104.83799317105179</v>
      </c>
      <c r="M638">
        <f t="shared" ref="M638:M701" si="39">+(I636+I637+I638+I639+I640)/5</f>
        <v>128.92099847523369</v>
      </c>
    </row>
    <row r="639" spans="1:13" x14ac:dyDescent="0.2">
      <c r="A639" s="31">
        <v>1879</v>
      </c>
      <c r="C639" s="33">
        <v>119.02918821356216</v>
      </c>
      <c r="D639" s="33">
        <v>97.278117027222947</v>
      </c>
      <c r="G639" s="34">
        <f t="shared" si="36"/>
        <v>79.160876903366898</v>
      </c>
      <c r="H639" s="34">
        <v>573.55163707498025</v>
      </c>
      <c r="I639" s="34">
        <f t="shared" si="37"/>
        <v>117.55064924460994</v>
      </c>
      <c r="J639" s="34">
        <v>388.30275468224727</v>
      </c>
      <c r="L639">
        <f t="shared" si="38"/>
        <v>101.75982072905401</v>
      </c>
      <c r="M639">
        <f t="shared" si="39"/>
        <v>125.73085579987587</v>
      </c>
    </row>
    <row r="640" spans="1:13" x14ac:dyDescent="0.2">
      <c r="A640" s="31">
        <v>1880</v>
      </c>
      <c r="C640" s="33">
        <v>117.44483706087281</v>
      </c>
      <c r="D640" s="33">
        <v>97.474344733548392</v>
      </c>
      <c r="G640" s="34">
        <f t="shared" si="36"/>
        <v>81.216035024459813</v>
      </c>
      <c r="H640" s="34">
        <v>588.44206465626746</v>
      </c>
      <c r="I640" s="34">
        <f t="shared" si="37"/>
        <v>121.10136340759742</v>
      </c>
      <c r="J640" s="34">
        <v>400.03175915340307</v>
      </c>
      <c r="L640">
        <f t="shared" si="38"/>
        <v>102.93341579730831</v>
      </c>
      <c r="M640">
        <f t="shared" si="39"/>
        <v>128.28243028643237</v>
      </c>
    </row>
    <row r="641" spans="1:13" x14ac:dyDescent="0.2">
      <c r="A641" s="31">
        <v>1881</v>
      </c>
      <c r="C641" s="33">
        <v>117.46889838550514</v>
      </c>
      <c r="D641" s="33">
        <v>101.36270379607866</v>
      </c>
      <c r="G641" s="34">
        <f t="shared" si="36"/>
        <v>84.094681995498931</v>
      </c>
      <c r="H641" s="34">
        <v>609.29899231279012</v>
      </c>
      <c r="I641" s="34">
        <f t="shared" si="37"/>
        <v>125.22245576675078</v>
      </c>
      <c r="J641" s="34">
        <v>413.64488273581151</v>
      </c>
      <c r="L641">
        <f t="shared" si="38"/>
        <v>100.88565057966207</v>
      </c>
      <c r="M641">
        <f t="shared" si="39"/>
        <v>124.45793785891792</v>
      </c>
    </row>
    <row r="642" spans="1:13" x14ac:dyDescent="0.2">
      <c r="A642" s="31">
        <v>1882</v>
      </c>
      <c r="C642" s="33">
        <v>122.7885428303707</v>
      </c>
      <c r="D642" s="33">
        <v>116.2861659053915</v>
      </c>
      <c r="G642" s="34">
        <f t="shared" si="36"/>
        <v>98.703366711947751</v>
      </c>
      <c r="H642" s="34">
        <v>715.1446494403591</v>
      </c>
      <c r="I642" s="34">
        <f t="shared" si="37"/>
        <v>151.85256905467173</v>
      </c>
      <c r="J642" s="34">
        <v>501.61161378875943</v>
      </c>
      <c r="L642">
        <f t="shared" si="38"/>
        <v>100.39969871794435</v>
      </c>
      <c r="M642">
        <f t="shared" si="39"/>
        <v>123.70628633506708</v>
      </c>
    </row>
    <row r="643" spans="1:13" x14ac:dyDescent="0.2">
      <c r="A643" s="31">
        <v>1883</v>
      </c>
      <c r="C643" s="33">
        <v>112.14755781361364</v>
      </c>
      <c r="D643" s="33">
        <v>92.026921436068818</v>
      </c>
      <c r="G643" s="34">
        <f t="shared" si="36"/>
        <v>74.401332831084588</v>
      </c>
      <c r="H643" s="34">
        <v>539.06687135263473</v>
      </c>
      <c r="I643" s="34">
        <f t="shared" si="37"/>
        <v>106.56265182095966</v>
      </c>
      <c r="J643" s="34">
        <v>352.00631824856691</v>
      </c>
      <c r="L643">
        <f t="shared" si="38"/>
        <v>99.327749865847679</v>
      </c>
      <c r="M643">
        <f t="shared" si="39"/>
        <v>120.86015930229458</v>
      </c>
    </row>
    <row r="644" spans="1:13" x14ac:dyDescent="0.2">
      <c r="A644" s="31">
        <v>1884</v>
      </c>
      <c r="C644" s="33">
        <v>112.25090671857076</v>
      </c>
      <c r="D644" s="33">
        <v>94.848357718634333</v>
      </c>
      <c r="G644" s="34">
        <f t="shared" si="36"/>
        <v>78.439258429980285</v>
      </c>
      <c r="H644" s="34">
        <v>568.32322787911346</v>
      </c>
      <c r="I644" s="34">
        <f t="shared" si="37"/>
        <v>113.79239162535575</v>
      </c>
      <c r="J644" s="34">
        <v>375.88817598157823</v>
      </c>
      <c r="L644">
        <f t="shared" si="38"/>
        <v>98.402724055764537</v>
      </c>
      <c r="M644">
        <f t="shared" si="39"/>
        <v>119.49012841573838</v>
      </c>
    </row>
    <row r="645" spans="1:13" x14ac:dyDescent="0.2">
      <c r="A645" s="31">
        <v>1885</v>
      </c>
      <c r="C645" s="33">
        <v>109.04475961370763</v>
      </c>
      <c r="D645" s="33">
        <v>92.114600473065025</v>
      </c>
      <c r="G645" s="34">
        <f t="shared" si="36"/>
        <v>73.982377285077803</v>
      </c>
      <c r="H645" s="34">
        <v>536.03137391155451</v>
      </c>
      <c r="I645" s="34">
        <f t="shared" si="37"/>
        <v>106.87072824373489</v>
      </c>
      <c r="J645" s="34">
        <v>353.02398105506779</v>
      </c>
      <c r="L645">
        <f t="shared" si="38"/>
        <v>94.856607861694542</v>
      </c>
      <c r="M645">
        <f t="shared" si="39"/>
        <v>113.20948236262257</v>
      </c>
    </row>
    <row r="646" spans="1:13" x14ac:dyDescent="0.2">
      <c r="A646" s="31">
        <v>1886</v>
      </c>
      <c r="C646" s="33">
        <v>109.10192939481772</v>
      </c>
      <c r="D646" s="33">
        <v>96.737574745663025</v>
      </c>
      <c r="G646" s="34">
        <f t="shared" si="36"/>
        <v>79.357351485091897</v>
      </c>
      <c r="H646" s="34">
        <v>574.97517256877666</v>
      </c>
      <c r="I646" s="34">
        <f t="shared" si="37"/>
        <v>118.37230133396989</v>
      </c>
      <c r="J646" s="34">
        <v>391.0169019178357</v>
      </c>
      <c r="L646">
        <f t="shared" si="38"/>
        <v>99.539355851243727</v>
      </c>
      <c r="M646">
        <f t="shared" si="39"/>
        <v>121.94778966853741</v>
      </c>
    </row>
    <row r="647" spans="1:13" x14ac:dyDescent="0.2">
      <c r="A647" s="31">
        <v>1887</v>
      </c>
      <c r="C647" s="33">
        <v>108.19490786753816</v>
      </c>
      <c r="D647" s="33">
        <v>98.555584935041509</v>
      </c>
      <c r="G647" s="34">
        <f t="shared" si="36"/>
        <v>80.327092924361679</v>
      </c>
      <c r="H647" s="34">
        <v>582.00133008231194</v>
      </c>
      <c r="I647" s="34">
        <f t="shared" si="37"/>
        <v>120.44933878909266</v>
      </c>
      <c r="J647" s="34">
        <v>397.87793901618556</v>
      </c>
      <c r="L647">
        <f t="shared" si="38"/>
        <v>101.72490144975066</v>
      </c>
      <c r="M647">
        <f t="shared" si="39"/>
        <v>124.84143732795073</v>
      </c>
    </row>
    <row r="648" spans="1:13" x14ac:dyDescent="0.2">
      <c r="A648" s="31">
        <v>1888</v>
      </c>
      <c r="C648" s="33">
        <v>114.9535807379221</v>
      </c>
      <c r="D648" s="33">
        <v>115.44066138381473</v>
      </c>
      <c r="G648" s="34">
        <f t="shared" si="36"/>
        <v>96.889702780493579</v>
      </c>
      <c r="H648" s="34">
        <v>702.00394208994385</v>
      </c>
      <c r="I648" s="34">
        <f t="shared" si="37"/>
        <v>150.25418835053384</v>
      </c>
      <c r="J648" s="34">
        <v>496.33171415029653</v>
      </c>
      <c r="L648">
        <f t="shared" si="38"/>
        <v>101.58137669906827</v>
      </c>
      <c r="M648">
        <f t="shared" si="39"/>
        <v>122.13803678401298</v>
      </c>
    </row>
    <row r="649" spans="1:13" x14ac:dyDescent="0.2">
      <c r="A649" s="31">
        <v>1889</v>
      </c>
      <c r="C649" s="33">
        <v>109.21224498676656</v>
      </c>
      <c r="D649" s="33">
        <v>105.77608571116907</v>
      </c>
      <c r="G649" s="34">
        <f t="shared" si="36"/>
        <v>84.126871035059622</v>
      </c>
      <c r="H649" s="34">
        <v>609.53221454399966</v>
      </c>
      <c r="I649" s="34">
        <f t="shared" si="37"/>
        <v>128.26062992242237</v>
      </c>
      <c r="J649" s="34">
        <v>423.68082385083494</v>
      </c>
      <c r="L649">
        <f t="shared" si="38"/>
        <v>100.39633860497254</v>
      </c>
      <c r="M649">
        <f t="shared" si="39"/>
        <v>117.19212629550252</v>
      </c>
    </row>
    <row r="650" spans="1:13" x14ac:dyDescent="0.2">
      <c r="A650" s="31">
        <v>1890</v>
      </c>
      <c r="C650" s="33">
        <v>101.75765648000173</v>
      </c>
      <c r="D650" s="33">
        <v>91.396976719653011</v>
      </c>
      <c r="G650" s="34">
        <f t="shared" si="36"/>
        <v>64.814290084344336</v>
      </c>
      <c r="H650" s="34">
        <v>469.60498213161208</v>
      </c>
      <c r="I650" s="34">
        <f t="shared" si="37"/>
        <v>93.353725524046155</v>
      </c>
      <c r="J650" s="34">
        <v>308.37353101645829</v>
      </c>
      <c r="L650">
        <f t="shared" si="38"/>
        <v>101.89042593900557</v>
      </c>
      <c r="M650">
        <f t="shared" si="39"/>
        <v>118.27242183627308</v>
      </c>
    </row>
    <row r="651" spans="1:13" x14ac:dyDescent="0.2">
      <c r="A651" s="31">
        <v>1891</v>
      </c>
      <c r="C651" s="33">
        <v>100.44688609654449</v>
      </c>
      <c r="D651" s="33">
        <v>90.812384275184371</v>
      </c>
      <c r="G651" s="34">
        <f t="shared" si="36"/>
        <v>64.263769721444476</v>
      </c>
      <c r="H651" s="34">
        <v>465.61624593090301</v>
      </c>
      <c r="I651" s="34">
        <f t="shared" si="37"/>
        <v>93.642748891417568</v>
      </c>
      <c r="J651" s="34">
        <v>309.3282562386417</v>
      </c>
      <c r="L651">
        <f t="shared" si="38"/>
        <v>107.2656543199777</v>
      </c>
      <c r="M651">
        <f t="shared" si="39"/>
        <v>126.00119862704523</v>
      </c>
    </row>
    <row r="652" spans="1:13" x14ac:dyDescent="0.2">
      <c r="A652" s="31">
        <v>1892</v>
      </c>
      <c r="C652" s="33">
        <v>107.03217872379093</v>
      </c>
      <c r="D652" s="33">
        <v>106.02602160520659</v>
      </c>
      <c r="G652" s="34">
        <f t="shared" si="36"/>
        <v>83.624712943330067</v>
      </c>
      <c r="H652" s="34">
        <v>605.89388198821564</v>
      </c>
      <c r="I652" s="34">
        <f t="shared" si="37"/>
        <v>125.85081649294563</v>
      </c>
      <c r="J652" s="34">
        <v>415.72053440157021</v>
      </c>
      <c r="L652">
        <f t="shared" si="38"/>
        <v>112.86030965011796</v>
      </c>
      <c r="M652">
        <f t="shared" si="39"/>
        <v>136.30845829632995</v>
      </c>
    </row>
    <row r="653" spans="1:13" x14ac:dyDescent="0.2">
      <c r="A653" s="31">
        <v>1893</v>
      </c>
      <c r="C653" s="33">
        <v>126.80843388411034</v>
      </c>
      <c r="D653" s="33">
        <v>142.31680328867537</v>
      </c>
      <c r="G653" s="34">
        <f t="shared" si="36"/>
        <v>119.77974787688758</v>
      </c>
      <c r="H653" s="34">
        <v>867.85130699196804</v>
      </c>
      <c r="I653" s="34">
        <f t="shared" si="37"/>
        <v>188.89807230439442</v>
      </c>
      <c r="J653" s="34">
        <v>623.98329827451778</v>
      </c>
      <c r="L653">
        <f t="shared" si="38"/>
        <v>113.50927221759351</v>
      </c>
      <c r="M653">
        <f t="shared" si="39"/>
        <v>140.78073478329063</v>
      </c>
    </row>
    <row r="654" spans="1:13" x14ac:dyDescent="0.2">
      <c r="A654" s="31">
        <v>1894</v>
      </c>
      <c r="C654" s="33">
        <v>120.44415699805737</v>
      </c>
      <c r="D654" s="33">
        <v>133.74936236187048</v>
      </c>
      <c r="G654" s="34">
        <f t="shared" si="36"/>
        <v>115.11633524563625</v>
      </c>
      <c r="H654" s="34">
        <v>834.06305130759245</v>
      </c>
      <c r="I654" s="34">
        <f t="shared" si="37"/>
        <v>179.7969282688459</v>
      </c>
      <c r="J654" s="34">
        <v>593.91966763978155</v>
      </c>
      <c r="L654">
        <f t="shared" si="38"/>
        <v>113.53254451424186</v>
      </c>
      <c r="M654">
        <f t="shared" si="39"/>
        <v>143.87140560786318</v>
      </c>
    </row>
    <row r="655" spans="1:13" x14ac:dyDescent="0.2">
      <c r="A655" s="31">
        <v>1895</v>
      </c>
      <c r="C655" s="33">
        <v>101.47218041853769</v>
      </c>
      <c r="D655" s="33">
        <v>94.641789557030762</v>
      </c>
      <c r="G655" s="34">
        <f t="shared" si="36"/>
        <v>99.415003927513609</v>
      </c>
      <c r="H655" s="34">
        <v>720.3007405039981</v>
      </c>
      <c r="I655" s="34">
        <f t="shared" si="37"/>
        <v>115.71510795884964</v>
      </c>
      <c r="J655" s="34">
        <v>382.23944714482502</v>
      </c>
      <c r="L655">
        <f t="shared" si="38"/>
        <v>110.97965950391097</v>
      </c>
      <c r="M655">
        <f t="shared" si="39"/>
        <v>141.04540648181393</v>
      </c>
    </row>
    <row r="656" spans="1:13" x14ac:dyDescent="0.2">
      <c r="A656" s="31">
        <v>1896</v>
      </c>
      <c r="C656" s="33">
        <v>98.509772705568508</v>
      </c>
      <c r="D656" s="33">
        <v>90.928745758426146</v>
      </c>
      <c r="G656" s="34">
        <f t="shared" si="36"/>
        <v>98.235416256174375</v>
      </c>
      <c r="H656" s="34">
        <v>711.75416463930731</v>
      </c>
      <c r="I656" s="34">
        <f t="shared" si="37"/>
        <v>109.09610301428033</v>
      </c>
      <c r="J656" s="34">
        <v>360.37501789881196</v>
      </c>
      <c r="L656">
        <f t="shared" si="38"/>
        <v>100.89715035901483</v>
      </c>
      <c r="M656">
        <f t="shared" si="39"/>
        <v>125.41429814034584</v>
      </c>
    </row>
    <row r="657" spans="1:13" x14ac:dyDescent="0.2">
      <c r="A657" s="31">
        <v>1897</v>
      </c>
      <c r="C657" s="33">
        <v>98.301200754090033</v>
      </c>
      <c r="D657" s="33">
        <v>93.26159655355211</v>
      </c>
      <c r="G657" s="34">
        <f t="shared" si="36"/>
        <v>98.199103617332156</v>
      </c>
      <c r="H657" s="34">
        <v>711.49106531209918</v>
      </c>
      <c r="I657" s="34">
        <f t="shared" si="37"/>
        <v>111.72082086269933</v>
      </c>
      <c r="J657" s="34">
        <v>369.04519690126</v>
      </c>
      <c r="L657">
        <f t="shared" si="38"/>
        <v>92.420444225585499</v>
      </c>
      <c r="M657">
        <f t="shared" si="39"/>
        <v>109.38401423509671</v>
      </c>
    </row>
    <row r="658" spans="1:13" x14ac:dyDescent="0.2">
      <c r="A658" s="31">
        <v>1898</v>
      </c>
      <c r="C658" s="33">
        <v>97.678021274024744</v>
      </c>
      <c r="D658" s="33">
        <v>91.904257564194623</v>
      </c>
      <c r="G658" s="34">
        <f t="shared" si="36"/>
        <v>98.018500734585118</v>
      </c>
      <c r="H658" s="34">
        <v>710.18252650969976</v>
      </c>
      <c r="I658" s="34">
        <f t="shared" si="37"/>
        <v>110.742530597054</v>
      </c>
      <c r="J658" s="34">
        <v>365.8136298493551</v>
      </c>
      <c r="L658">
        <f t="shared" si="38"/>
        <v>93.49208631417936</v>
      </c>
      <c r="M658">
        <f t="shared" si="39"/>
        <v>106.24099264332679</v>
      </c>
    </row>
    <row r="659" spans="1:13" x14ac:dyDescent="0.2">
      <c r="A659" s="31">
        <v>1899</v>
      </c>
      <c r="C659" s="33">
        <v>96.474557521297172</v>
      </c>
      <c r="D659" s="33">
        <v>91.365831694723909</v>
      </c>
      <c r="G659" s="34">
        <f t="shared" si="36"/>
        <v>91.119333749043648</v>
      </c>
      <c r="H659" s="34">
        <v>660.19535262023692</v>
      </c>
      <c r="I659" s="34">
        <f t="shared" si="37"/>
        <v>99.645508742600271</v>
      </c>
      <c r="J659" s="34">
        <v>329.15705515118464</v>
      </c>
      <c r="L659">
        <f t="shared" si="38"/>
        <v>96.440000359630986</v>
      </c>
      <c r="M659">
        <f t="shared" si="39"/>
        <v>108.77543931165187</v>
      </c>
    </row>
    <row r="660" spans="1:13" x14ac:dyDescent="0.2">
      <c r="A660" s="31">
        <v>1900</v>
      </c>
      <c r="C660" s="33">
        <v>100</v>
      </c>
      <c r="D660" s="33">
        <v>100</v>
      </c>
      <c r="G660" s="34">
        <f t="shared" si="36"/>
        <v>100</v>
      </c>
      <c r="H660" s="34">
        <v>724.53926675815501</v>
      </c>
      <c r="I660" s="34">
        <f t="shared" si="37"/>
        <v>100.00000000000001</v>
      </c>
      <c r="J660" s="34">
        <v>330.32803917078502</v>
      </c>
      <c r="L660">
        <f t="shared" si="38"/>
        <v>100.13799343836899</v>
      </c>
      <c r="M660">
        <f t="shared" si="39"/>
        <v>113.38772829849704</v>
      </c>
    </row>
    <row r="661" spans="1:13" x14ac:dyDescent="0.2">
      <c r="A661" s="31">
        <v>1901</v>
      </c>
      <c r="C661" s="33">
        <v>102.11759721623979</v>
      </c>
      <c r="D661" s="33">
        <v>105.66831598568429</v>
      </c>
      <c r="G661" s="34">
        <f t="shared" si="36"/>
        <v>125.23107855342037</v>
      </c>
      <c r="H661" s="34">
        <v>907.34833830428101</v>
      </c>
      <c r="I661" s="34">
        <f t="shared" si="37"/>
        <v>121.76833635590577</v>
      </c>
      <c r="J661" s="34">
        <v>402.23495781534967</v>
      </c>
      <c r="L661">
        <f t="shared" si="38"/>
        <v>101.62381978340709</v>
      </c>
      <c r="M661">
        <f t="shared" si="39"/>
        <v>114.93435326661015</v>
      </c>
    </row>
    <row r="662" spans="1:13" x14ac:dyDescent="0.2">
      <c r="A662" s="31">
        <v>1902</v>
      </c>
      <c r="C662" s="33">
        <v>104.13670855259114</v>
      </c>
      <c r="D662" s="33">
        <v>111.75156194724217</v>
      </c>
      <c r="G662" s="34">
        <f t="shared" si="36"/>
        <v>140.21649155086172</v>
      </c>
      <c r="H662" s="34">
        <v>1015.923539756624</v>
      </c>
      <c r="I662" s="34">
        <f t="shared" si="37"/>
        <v>134.78226579692515</v>
      </c>
      <c r="J662" s="34">
        <v>445.22361575693844</v>
      </c>
      <c r="L662">
        <f t="shared" si="38"/>
        <v>102.43244382788961</v>
      </c>
      <c r="M662">
        <f t="shared" si="39"/>
        <v>117.31131264972298</v>
      </c>
    </row>
    <row r="663" spans="1:13" x14ac:dyDescent="0.2">
      <c r="A663" s="31">
        <v>1903</v>
      </c>
      <c r="C663" s="33">
        <v>97.396826022172078</v>
      </c>
      <c r="D663" s="33">
        <v>99.333389289385053</v>
      </c>
      <c r="G663" s="34">
        <f t="shared" si="36"/>
        <v>136.96896289202866</v>
      </c>
      <c r="H663" s="34">
        <v>992.39391942415386</v>
      </c>
      <c r="I663" s="34">
        <f t="shared" si="37"/>
        <v>118.47565543761965</v>
      </c>
      <c r="J663" s="34">
        <v>391.35830950182458</v>
      </c>
      <c r="L663">
        <f t="shared" si="38"/>
        <v>101.29580368866679</v>
      </c>
      <c r="M663">
        <f t="shared" si="39"/>
        <v>119.52596032125038</v>
      </c>
    </row>
    <row r="664" spans="1:13" x14ac:dyDescent="0.2">
      <c r="A664" s="31">
        <v>1904</v>
      </c>
      <c r="C664" s="33">
        <v>94.966317379440895</v>
      </c>
      <c r="D664" s="33">
        <v>95.408951917136605</v>
      </c>
      <c r="G664" s="34">
        <f t="shared" si="36"/>
        <v>136.38411508508537</v>
      </c>
      <c r="H664" s="34">
        <v>988.15646741207593</v>
      </c>
      <c r="I664" s="34">
        <f t="shared" si="37"/>
        <v>111.53030565816427</v>
      </c>
      <c r="J664" s="34">
        <v>368.41587176179706</v>
      </c>
      <c r="L664">
        <f t="shared" si="38"/>
        <v>98.667413515738559</v>
      </c>
      <c r="M664">
        <f t="shared" si="39"/>
        <v>116.08420126720446</v>
      </c>
    </row>
    <row r="665" spans="1:13" x14ac:dyDescent="0.2">
      <c r="A665" s="31">
        <v>1905</v>
      </c>
      <c r="C665" s="33">
        <v>92.955226441682171</v>
      </c>
      <c r="D665" s="33">
        <v>94.316799303885901</v>
      </c>
      <c r="G665" s="34">
        <f t="shared" si="36"/>
        <v>132.20148908533287</v>
      </c>
      <c r="H665" s="34">
        <v>957.85169966223316</v>
      </c>
      <c r="I665" s="34">
        <f t="shared" si="37"/>
        <v>111.07323835763709</v>
      </c>
      <c r="J665" s="34">
        <v>366.90605031027485</v>
      </c>
      <c r="L665">
        <f t="shared" si="38"/>
        <v>95.313392781764065</v>
      </c>
      <c r="M665">
        <f t="shared" si="39"/>
        <v>108.91616557210345</v>
      </c>
    </row>
    <row r="666" spans="1:13" x14ac:dyDescent="0.2">
      <c r="A666" s="31">
        <v>1906</v>
      </c>
      <c r="C666" s="33">
        <v>91.511271100062132</v>
      </c>
      <c r="D666" s="33">
        <v>92.526365121043057</v>
      </c>
      <c r="G666" s="34">
        <f t="shared" si="36"/>
        <v>124.55513432570463</v>
      </c>
      <c r="H666" s="34">
        <v>902.45085695309535</v>
      </c>
      <c r="I666" s="34">
        <f t="shared" si="37"/>
        <v>104.55954108567616</v>
      </c>
      <c r="J666" s="34">
        <v>345.38948183428539</v>
      </c>
      <c r="L666">
        <f t="shared" si="38"/>
        <v>93.642567455153454</v>
      </c>
      <c r="M666">
        <f t="shared" si="39"/>
        <v>104.39628750389957</v>
      </c>
    </row>
    <row r="667" spans="1:13" x14ac:dyDescent="0.2">
      <c r="A667" s="31">
        <v>1907</v>
      </c>
      <c r="C667" s="33">
        <v>92.255345443184666</v>
      </c>
      <c r="D667" s="33">
        <v>94.981458277369768</v>
      </c>
      <c r="G667" s="34">
        <f t="shared" si="36"/>
        <v>111.84430177885994</v>
      </c>
      <c r="H667" s="34">
        <v>810.35588401933001</v>
      </c>
      <c r="I667" s="34">
        <f t="shared" si="37"/>
        <v>98.942087321420146</v>
      </c>
      <c r="J667" s="34">
        <v>326.83345696349306</v>
      </c>
      <c r="L667">
        <f t="shared" si="38"/>
        <v>93.25609359924367</v>
      </c>
      <c r="M667">
        <f t="shared" si="39"/>
        <v>102.07829416556665</v>
      </c>
    </row>
    <row r="668" spans="1:13" x14ac:dyDescent="0.2">
      <c r="A668" s="31">
        <v>1908</v>
      </c>
      <c r="C668" s="33">
        <v>90.146254167981965</v>
      </c>
      <c r="D668" s="33">
        <v>90.979262656331969</v>
      </c>
      <c r="G668" s="34">
        <f t="shared" si="36"/>
        <v>109.82761479528347</v>
      </c>
      <c r="H668" s="34">
        <v>795.74419493571781</v>
      </c>
      <c r="I668" s="34">
        <f t="shared" si="37"/>
        <v>95.876265096600207</v>
      </c>
      <c r="J668" s="34">
        <v>316.70618652378323</v>
      </c>
      <c r="L668">
        <f t="shared" si="38"/>
        <v>92.491196613551139</v>
      </c>
      <c r="M668">
        <f t="shared" si="39"/>
        <v>99.362753474978831</v>
      </c>
    </row>
    <row r="669" spans="1:13" x14ac:dyDescent="0.2">
      <c r="A669" s="31">
        <v>1909</v>
      </c>
      <c r="C669" s="33">
        <v>90.717596914439255</v>
      </c>
      <c r="D669" s="33">
        <v>93.476582637587711</v>
      </c>
      <c r="G669" s="34">
        <f t="shared" si="36"/>
        <v>106.33390211347589</v>
      </c>
      <c r="H669" s="34">
        <v>770.43087468831254</v>
      </c>
      <c r="I669" s="34">
        <f t="shared" si="37"/>
        <v>99.940338966499638</v>
      </c>
      <c r="J669" s="34">
        <v>330.13096204867423</v>
      </c>
      <c r="L669">
        <f t="shared" si="38"/>
        <v>94.492296310758434</v>
      </c>
      <c r="M669">
        <f t="shared" si="39"/>
        <v>101.80481241909231</v>
      </c>
    </row>
    <row r="670" spans="1:13" x14ac:dyDescent="0.2">
      <c r="A670" s="31">
        <v>1910</v>
      </c>
      <c r="C670" s="33">
        <v>89.055878265195915</v>
      </c>
      <c r="D670" s="33">
        <v>90.492314375423206</v>
      </c>
      <c r="G670" s="34">
        <f t="shared" si="36"/>
        <v>107.82254759749283</v>
      </c>
      <c r="H670" s="34">
        <v>781.21669576283716</v>
      </c>
      <c r="I670" s="34">
        <f t="shared" si="37"/>
        <v>97.495534904698061</v>
      </c>
      <c r="J670" s="34">
        <v>322.05508872975736</v>
      </c>
      <c r="L670">
        <f t="shared" si="38"/>
        <v>97.459194705168187</v>
      </c>
      <c r="M670">
        <f t="shared" si="39"/>
        <v>106.38643402494495</v>
      </c>
    </row>
    <row r="671" spans="1:13" x14ac:dyDescent="0.2">
      <c r="A671" s="31">
        <v>1911</v>
      </c>
      <c r="C671" s="33">
        <v>91.820007887997093</v>
      </c>
      <c r="D671" s="33">
        <v>102.53186360707946</v>
      </c>
      <c r="G671" s="34">
        <f t="shared" si="36"/>
        <v>111.7337557641294</v>
      </c>
      <c r="H671" s="34">
        <v>809.554934734771</v>
      </c>
      <c r="I671" s="34">
        <f t="shared" si="37"/>
        <v>116.76983580624351</v>
      </c>
      <c r="J671" s="34">
        <v>385.72350896170934</v>
      </c>
      <c r="L671">
        <f t="shared" si="38"/>
        <v>99.82905827774259</v>
      </c>
      <c r="M671">
        <f t="shared" si="39"/>
        <v>108.65563045094866</v>
      </c>
    </row>
    <row r="672" spans="1:13" x14ac:dyDescent="0.2">
      <c r="A672" s="31">
        <v>1912</v>
      </c>
      <c r="C672" s="33">
        <v>93.549413992058717</v>
      </c>
      <c r="D672" s="33">
        <v>109.81595024941859</v>
      </c>
      <c r="G672" s="34">
        <f t="shared" si="36"/>
        <v>111.18535842670818</v>
      </c>
      <c r="H672" s="34">
        <v>805.5815806872979</v>
      </c>
      <c r="I672" s="34">
        <f t="shared" si="37"/>
        <v>121.85019535068329</v>
      </c>
      <c r="J672" s="34">
        <v>402.50536102768319</v>
      </c>
      <c r="L672">
        <f t="shared" si="38"/>
        <v>99.195071838641795</v>
      </c>
      <c r="M672">
        <f t="shared" si="39"/>
        <v>106.90905433048832</v>
      </c>
    </row>
    <row r="673" spans="1:13" x14ac:dyDescent="0.2">
      <c r="A673" s="31">
        <v>1913</v>
      </c>
      <c r="C673" s="33">
        <v>88.54729811860139</v>
      </c>
      <c r="D673" s="33">
        <v>102.82858051920401</v>
      </c>
      <c r="G673" s="34">
        <f t="shared" si="36"/>
        <v>111.26287049007436</v>
      </c>
      <c r="H673" s="34">
        <v>806.14318602286039</v>
      </c>
      <c r="I673" s="34">
        <f t="shared" si="37"/>
        <v>107.22224722661873</v>
      </c>
      <c r="J673" s="34">
        <v>354.18514681854111</v>
      </c>
      <c r="L673">
        <f t="shared" si="38"/>
        <v>99.839693269537321</v>
      </c>
      <c r="M673">
        <f t="shared" si="39"/>
        <v>104.60720579424844</v>
      </c>
    </row>
    <row r="674" spans="1:13" x14ac:dyDescent="0.2">
      <c r="A674" s="31">
        <v>1914</v>
      </c>
      <c r="C674" s="33">
        <v>81.825477727986012</v>
      </c>
      <c r="D674" s="33">
        <v>90.306650442083694</v>
      </c>
      <c r="G674" s="34">
        <f t="shared" si="36"/>
        <v>110.7157738060389</v>
      </c>
      <c r="H674" s="34">
        <v>802.17925571989167</v>
      </c>
      <c r="I674" s="34">
        <f t="shared" si="37"/>
        <v>91.207458364198018</v>
      </c>
      <c r="J674" s="34">
        <v>301.28380879196544</v>
      </c>
      <c r="L674">
        <f t="shared" si="38"/>
        <v>96.08440080752861</v>
      </c>
      <c r="M674">
        <f t="shared" si="39"/>
        <v>98.863307122491264</v>
      </c>
    </row>
    <row r="675" spans="1:13" x14ac:dyDescent="0.2">
      <c r="A675" s="31">
        <v>1915</v>
      </c>
      <c r="C675" s="33">
        <v>83.77220369478006</v>
      </c>
      <c r="D675" s="33">
        <v>93.71542152990088</v>
      </c>
      <c r="G675" s="34">
        <f t="shared" si="36"/>
        <v>91.693857613129367</v>
      </c>
      <c r="H675" s="34">
        <v>664.35800361243423</v>
      </c>
      <c r="I675" s="34">
        <f t="shared" si="37"/>
        <v>85.986292223498609</v>
      </c>
      <c r="J675" s="34">
        <v>284.03683305754413</v>
      </c>
      <c r="L675">
        <f t="shared" si="38"/>
        <v>89.50171442219542</v>
      </c>
      <c r="M675">
        <f t="shared" si="39"/>
        <v>92.377300941657126</v>
      </c>
    </row>
    <row r="676" spans="1:13" x14ac:dyDescent="0.2">
      <c r="A676" s="31">
        <v>1916</v>
      </c>
      <c r="C676" s="33">
        <v>81.752199191631277</v>
      </c>
      <c r="D676" s="33">
        <v>83.75540129703586</v>
      </c>
      <c r="G676" s="34">
        <f t="shared" si="36"/>
        <v>95.77877835418002</v>
      </c>
      <c r="H676" s="34">
        <v>693.95485839729452</v>
      </c>
      <c r="I676" s="34">
        <f t="shared" si="37"/>
        <v>88.05034244745768</v>
      </c>
      <c r="J676" s="34">
        <v>290.85496968984836</v>
      </c>
      <c r="L676">
        <f t="shared" si="38"/>
        <v>83.506665038253047</v>
      </c>
      <c r="M676">
        <f t="shared" si="39"/>
        <v>88.333401765897207</v>
      </c>
    </row>
    <row r="677" spans="1:13" x14ac:dyDescent="0.2">
      <c r="A677" s="31">
        <v>1917</v>
      </c>
      <c r="C677" s="33">
        <v>78.962050210844424</v>
      </c>
      <c r="D677" s="33">
        <v>76.902518322752627</v>
      </c>
      <c r="G677" s="34">
        <f t="shared" si="36"/>
        <v>89.161698798470567</v>
      </c>
      <c r="H677" s="34">
        <v>646.01151870355341</v>
      </c>
      <c r="I677" s="34">
        <f t="shared" si="37"/>
        <v>89.420164446512587</v>
      </c>
      <c r="J677" s="34">
        <v>295.37987583945647</v>
      </c>
      <c r="L677">
        <f t="shared" si="38"/>
        <v>80.048040790084102</v>
      </c>
      <c r="M677">
        <f t="shared" si="39"/>
        <v>86.410439524418649</v>
      </c>
    </row>
    <row r="678" spans="1:13" x14ac:dyDescent="0.2">
      <c r="A678" s="31">
        <v>1918</v>
      </c>
      <c r="C678" s="33">
        <v>94.781386794842092</v>
      </c>
      <c r="D678" s="33">
        <v>72.853333599492231</v>
      </c>
      <c r="G678" s="34">
        <f t="shared" si="36"/>
        <v>82.640648058924057</v>
      </c>
      <c r="H678" s="34">
        <v>598.76394549031579</v>
      </c>
      <c r="I678" s="34">
        <f t="shared" si="37"/>
        <v>87.002751347819057</v>
      </c>
      <c r="J678" s="34">
        <v>287.39448255188444</v>
      </c>
      <c r="L678">
        <f t="shared" si="38"/>
        <v>74.926577067568758</v>
      </c>
      <c r="M678">
        <f t="shared" si="39"/>
        <v>87.998992203450541</v>
      </c>
    </row>
    <row r="679" spans="1:13" x14ac:dyDescent="0.2">
      <c r="A679" s="31">
        <v>1919</v>
      </c>
      <c r="C679" s="33">
        <v>82.00142108488771</v>
      </c>
      <c r="D679" s="33">
        <v>73.013529201238896</v>
      </c>
      <c r="G679" s="34">
        <f t="shared" si="36"/>
        <v>71.420646766139171</v>
      </c>
      <c r="H679" s="34">
        <v>517.4706303933167</v>
      </c>
      <c r="I679" s="34">
        <f t="shared" si="37"/>
        <v>81.59264715680527</v>
      </c>
      <c r="J679" s="34">
        <v>269.52339146061212</v>
      </c>
      <c r="L679">
        <f t="shared" si="38"/>
        <v>73.358855790974616</v>
      </c>
      <c r="M679">
        <f t="shared" si="39"/>
        <v>92.419867303997563</v>
      </c>
    </row>
    <row r="680" spans="1:13" x14ac:dyDescent="0.2">
      <c r="A680" s="31">
        <v>1920</v>
      </c>
      <c r="C680" s="33">
        <v>65.749885103180247</v>
      </c>
      <c r="D680" s="33">
        <v>68.108102917324175</v>
      </c>
      <c r="G680" s="34">
        <f t="shared" si="36"/>
        <v>82.393646335730708</v>
      </c>
      <c r="H680" s="34">
        <v>596.97432101621075</v>
      </c>
      <c r="I680" s="34">
        <f t="shared" si="37"/>
        <v>93.929055618658069</v>
      </c>
      <c r="J680" s="34">
        <v>310.27400763674927</v>
      </c>
      <c r="L680">
        <f t="shared" si="38"/>
        <v>72.310137752977468</v>
      </c>
      <c r="M680">
        <f t="shared" si="39"/>
        <v>92.402881304628991</v>
      </c>
    </row>
    <row r="681" spans="1:13" x14ac:dyDescent="0.2">
      <c r="A681" s="31">
        <v>1921</v>
      </c>
      <c r="C681" s="33">
        <v>64.40184229911317</v>
      </c>
      <c r="D681" s="33">
        <v>75.916794914065179</v>
      </c>
      <c r="G681" s="34">
        <f t="shared" si="36"/>
        <v>88.309485070382706</v>
      </c>
      <c r="H681" s="34">
        <v>639.8368956068532</v>
      </c>
      <c r="I681" s="34">
        <f t="shared" si="37"/>
        <v>110.15471795019285</v>
      </c>
      <c r="J681" s="34">
        <v>363.87191985898073</v>
      </c>
      <c r="L681">
        <f t="shared" si="38"/>
        <v>71.980450261379275</v>
      </c>
      <c r="M681">
        <f t="shared" si="39"/>
        <v>92.441888203327466</v>
      </c>
    </row>
    <row r="682" spans="1:13" x14ac:dyDescent="0.2">
      <c r="A682" s="31">
        <v>1922</v>
      </c>
      <c r="C682" s="33">
        <v>62.15721559184486</v>
      </c>
      <c r="D682" s="33">
        <v>71.65892813276686</v>
      </c>
      <c r="G682" s="34">
        <f t="shared" si="36"/>
        <v>75.466871991421783</v>
      </c>
      <c r="H682" s="34">
        <v>546.78712097196285</v>
      </c>
      <c r="I682" s="34">
        <f t="shared" si="37"/>
        <v>89.335234449669727</v>
      </c>
      <c r="J682" s="34">
        <v>295.09932824621762</v>
      </c>
      <c r="L682">
        <f t="shared" si="38"/>
        <v>71.536397111599655</v>
      </c>
      <c r="M682">
        <f t="shared" si="39"/>
        <v>95.000293928450489</v>
      </c>
    </row>
    <row r="683" spans="1:13" x14ac:dyDescent="0.2">
      <c r="A683" s="31">
        <v>1923</v>
      </c>
      <c r="C683" s="33">
        <v>57.200883580853898</v>
      </c>
      <c r="D683" s="33">
        <v>71.204896141501266</v>
      </c>
      <c r="G683" s="34">
        <f t="shared" si="36"/>
        <v>72.625884488447795</v>
      </c>
      <c r="H683" s="34">
        <v>526.20305094922423</v>
      </c>
      <c r="I683" s="34">
        <f t="shared" si="37"/>
        <v>87.197785841311429</v>
      </c>
      <c r="J683" s="34">
        <v>288.03873616994446</v>
      </c>
      <c r="L683">
        <f t="shared" si="38"/>
        <v>72.238556931125615</v>
      </c>
      <c r="M683">
        <f t="shared" si="39"/>
        <v>94.038401949258244</v>
      </c>
    </row>
    <row r="684" spans="1:13" x14ac:dyDescent="0.2">
      <c r="A684" s="31">
        <v>1924</v>
      </c>
      <c r="C684" s="33">
        <v>56.3381558694511</v>
      </c>
      <c r="D684" s="33">
        <v>70.793263452340767</v>
      </c>
      <c r="G684" s="34">
        <f t="shared" si="36"/>
        <v>78.944959036656627</v>
      </c>
      <c r="H684" s="34">
        <v>571.98722734671776</v>
      </c>
      <c r="I684" s="34">
        <f t="shared" si="37"/>
        <v>94.384675782420388</v>
      </c>
      <c r="J684" s="34">
        <v>311.77904878977205</v>
      </c>
      <c r="L684">
        <f t="shared" si="38"/>
        <v>72.590542978554964</v>
      </c>
      <c r="M684">
        <f t="shared" si="39"/>
        <v>92.068562175233779</v>
      </c>
    </row>
    <row r="685" spans="1:13" x14ac:dyDescent="0.2">
      <c r="A685" s="31">
        <v>1925</v>
      </c>
      <c r="C685" s="33">
        <v>53.564277682684505</v>
      </c>
      <c r="D685" s="33">
        <v>71.618902014954074</v>
      </c>
      <c r="G685" s="34">
        <f t="shared" si="36"/>
        <v>74.057352177331111</v>
      </c>
      <c r="H685" s="34">
        <v>536.57459644613937</v>
      </c>
      <c r="I685" s="34">
        <f t="shared" si="37"/>
        <v>89.119595722696815</v>
      </c>
      <c r="J685" s="34">
        <v>294.3870130677152</v>
      </c>
      <c r="L685">
        <f t="shared" si="38"/>
        <v>72.968196326122936</v>
      </c>
      <c r="M685">
        <f t="shared" si="39"/>
        <v>92.712945823695065</v>
      </c>
    </row>
    <row r="686" spans="1:13" x14ac:dyDescent="0.2">
      <c r="A686" s="31">
        <v>1926</v>
      </c>
      <c r="C686" s="33">
        <v>51.717889717280961</v>
      </c>
      <c r="D686" s="33">
        <v>77.676725151211883</v>
      </c>
      <c r="G686" s="34">
        <f t="shared" si="36"/>
        <v>86.616704434290213</v>
      </c>
      <c r="H686" s="34">
        <v>627.57203519828465</v>
      </c>
      <c r="I686" s="34">
        <f t="shared" si="37"/>
        <v>100.30551908007047</v>
      </c>
      <c r="J686" s="34">
        <v>331.33725435727445</v>
      </c>
      <c r="L686">
        <f t="shared" si="38"/>
        <v>73.688195063646418</v>
      </c>
      <c r="M686">
        <f t="shared" si="39"/>
        <v>94.813175307090418</v>
      </c>
    </row>
    <row r="687" spans="1:13" x14ac:dyDescent="0.2">
      <c r="A687" s="31">
        <v>1927</v>
      </c>
      <c r="C687" s="33">
        <v>48.924411340915498</v>
      </c>
      <c r="D687" s="33">
        <v>73.547194870606674</v>
      </c>
      <c r="G687" s="34">
        <f t="shared" si="36"/>
        <v>76.356461641515637</v>
      </c>
      <c r="H687" s="34">
        <v>553.23254729990924</v>
      </c>
      <c r="I687" s="34">
        <f t="shared" si="37"/>
        <v>92.557152691976242</v>
      </c>
      <c r="J687" s="34">
        <v>305.74222759971457</v>
      </c>
      <c r="L687">
        <f t="shared" si="38"/>
        <v>74.418955070734839</v>
      </c>
      <c r="M687">
        <f t="shared" si="39"/>
        <v>94.449793363498515</v>
      </c>
    </row>
    <row r="688" spans="1:13" x14ac:dyDescent="0.2">
      <c r="A688" s="31">
        <v>1928</v>
      </c>
      <c r="C688" s="33">
        <v>48.561648525106882</v>
      </c>
      <c r="D688" s="33">
        <v>74.804889829118707</v>
      </c>
      <c r="G688" s="34">
        <f t="shared" si="36"/>
        <v>80.475959761885207</v>
      </c>
      <c r="H688" s="34">
        <v>583.07992877535094</v>
      </c>
      <c r="I688" s="34">
        <f t="shared" si="37"/>
        <v>97.698933258288221</v>
      </c>
      <c r="J688" s="34">
        <v>322.72697052287742</v>
      </c>
      <c r="L688">
        <f t="shared" si="38"/>
        <v>75.59372289762743</v>
      </c>
      <c r="M688">
        <f t="shared" si="39"/>
        <v>95.699713771905479</v>
      </c>
    </row>
    <row r="689" spans="1:13" x14ac:dyDescent="0.2">
      <c r="A689" s="31">
        <v>1929</v>
      </c>
      <c r="C689" s="33">
        <v>48.358904928412478</v>
      </c>
      <c r="D689" s="33">
        <v>74.447063487782899</v>
      </c>
      <c r="G689" s="34">
        <f t="shared" si="36"/>
        <v>78.941787149711942</v>
      </c>
      <c r="H689" s="34">
        <v>571.96424578030633</v>
      </c>
      <c r="I689" s="34">
        <f t="shared" si="37"/>
        <v>92.567766064460884</v>
      </c>
      <c r="J689" s="34">
        <v>305.77728654493296</v>
      </c>
      <c r="L689">
        <f t="shared" si="38"/>
        <v>76.628640554336727</v>
      </c>
      <c r="M689">
        <f t="shared" si="39"/>
        <v>96.483843080815518</v>
      </c>
    </row>
    <row r="690" spans="1:13" x14ac:dyDescent="0.2">
      <c r="A690" s="31">
        <v>1930</v>
      </c>
      <c r="C690" s="33">
        <v>48.770380249552886</v>
      </c>
      <c r="D690" s="33">
        <v>77.492741149416986</v>
      </c>
      <c r="G690" s="34">
        <f t="shared" si="36"/>
        <v>78.26840675297467</v>
      </c>
      <c r="H690" s="34">
        <v>567.0853403912929</v>
      </c>
      <c r="I690" s="34">
        <f t="shared" si="37"/>
        <v>95.369197764731524</v>
      </c>
      <c r="J690" s="34">
        <v>315.03120094914578</v>
      </c>
      <c r="L690">
        <f t="shared" si="38"/>
        <v>78.855137555404951</v>
      </c>
      <c r="M690">
        <f t="shared" si="39"/>
        <v>100.26135811664371</v>
      </c>
    </row>
    <row r="691" spans="1:13" x14ac:dyDescent="0.2">
      <c r="A691" s="31">
        <v>1931</v>
      </c>
      <c r="C691" s="33">
        <v>51.347433787986986</v>
      </c>
      <c r="D691" s="33">
        <v>82.851313434758367</v>
      </c>
      <c r="G691" s="34">
        <f t="shared" si="36"/>
        <v>83.931647343541101</v>
      </c>
      <c r="H691" s="34">
        <v>608.11774224093324</v>
      </c>
      <c r="I691" s="34">
        <f t="shared" si="37"/>
        <v>104.22616562462076</v>
      </c>
      <c r="J691" s="34">
        <v>344.28824921070452</v>
      </c>
      <c r="L691">
        <f t="shared" si="38"/>
        <v>81.159349486792877</v>
      </c>
      <c r="M691">
        <f t="shared" si="39"/>
        <v>103.91103530335435</v>
      </c>
    </row>
    <row r="692" spans="1:13" x14ac:dyDescent="0.2">
      <c r="A692" s="31">
        <v>1932</v>
      </c>
      <c r="C692" s="33">
        <v>52.431801767505284</v>
      </c>
      <c r="D692" s="33">
        <v>84.679679875947784</v>
      </c>
      <c r="G692" s="34">
        <f t="shared" si="36"/>
        <v>97.384262851052824</v>
      </c>
      <c r="H692" s="34">
        <v>705.58722399885244</v>
      </c>
      <c r="I692" s="34">
        <f t="shared" si="37"/>
        <v>111.44472787111708</v>
      </c>
      <c r="J692" s="34">
        <v>368.13318433587841</v>
      </c>
      <c r="L692">
        <f t="shared" si="38"/>
        <v>83.409739352271046</v>
      </c>
      <c r="M692">
        <f t="shared" si="39"/>
        <v>109.28466643031905</v>
      </c>
    </row>
    <row r="693" spans="1:13" x14ac:dyDescent="0.2">
      <c r="A693" s="31">
        <v>1933</v>
      </c>
      <c r="C693" s="33">
        <v>52.625068097671587</v>
      </c>
      <c r="D693" s="33">
        <v>86.325949486058406</v>
      </c>
      <c r="G693" s="34">
        <f t="shared" si="36"/>
        <v>94.346841475458021</v>
      </c>
      <c r="H693" s="34">
        <v>683.57991343576236</v>
      </c>
      <c r="I693" s="34">
        <f t="shared" si="37"/>
        <v>115.94731919184147</v>
      </c>
      <c r="J693" s="34">
        <v>383.00650595750125</v>
      </c>
      <c r="L693">
        <f t="shared" si="38"/>
        <v>85.086935953348387</v>
      </c>
      <c r="M693">
        <f t="shared" si="39"/>
        <v>114.40427593599324</v>
      </c>
    </row>
    <row r="694" spans="1:13" x14ac:dyDescent="0.2">
      <c r="A694" s="31">
        <v>1934</v>
      </c>
      <c r="C694" s="33">
        <v>51.642640372862878</v>
      </c>
      <c r="D694" s="33">
        <v>85.699012815173688</v>
      </c>
      <c r="G694" s="34">
        <f t="shared" si="36"/>
        <v>94.360338492143327</v>
      </c>
      <c r="H694" s="34">
        <v>683.67770462148837</v>
      </c>
      <c r="I694" s="34">
        <f t="shared" si="37"/>
        <v>119.43592169928435</v>
      </c>
      <c r="J694" s="34">
        <v>394.53033821480011</v>
      </c>
      <c r="L694">
        <f t="shared" si="38"/>
        <v>86.107285443823827</v>
      </c>
      <c r="M694">
        <f t="shared" si="39"/>
        <v>117.62672245074641</v>
      </c>
    </row>
    <row r="695" spans="1:13" x14ac:dyDescent="0.2">
      <c r="A695" s="31">
        <v>1935</v>
      </c>
      <c r="C695" s="33">
        <v>51.075113135373918</v>
      </c>
      <c r="D695" s="33">
        <v>85.878724154803763</v>
      </c>
      <c r="G695" s="34">
        <f t="shared" si="36"/>
        <v>94.089684311641207</v>
      </c>
      <c r="H695" s="34">
        <v>681.71670880662805</v>
      </c>
      <c r="I695" s="34">
        <f t="shared" si="37"/>
        <v>120.96724529310256</v>
      </c>
      <c r="J695" s="34">
        <v>399.58872941561947</v>
      </c>
      <c r="L695">
        <f t="shared" si="38"/>
        <v>86.658563740023936</v>
      </c>
      <c r="M695">
        <f t="shared" si="39"/>
        <v>119.04591139065663</v>
      </c>
    </row>
    <row r="696" spans="1:13" x14ac:dyDescent="0.2">
      <c r="A696" s="31">
        <v>1936</v>
      </c>
      <c r="C696" s="33">
        <v>52.025431368057795</v>
      </c>
      <c r="D696" s="33">
        <v>87.953060887135535</v>
      </c>
      <c r="G696" s="34">
        <f t="shared" si="36"/>
        <v>90.950519713837451</v>
      </c>
      <c r="H696" s="34">
        <v>658.97222864736898</v>
      </c>
      <c r="I696" s="34">
        <f t="shared" si="37"/>
        <v>120.33839819838663</v>
      </c>
      <c r="J696" s="34">
        <v>397.51147113826187</v>
      </c>
      <c r="L696">
        <f t="shared" si="38"/>
        <v>87.742106442936318</v>
      </c>
      <c r="M696">
        <f t="shared" si="39"/>
        <v>121.06555842941489</v>
      </c>
    </row>
    <row r="697" spans="1:13" x14ac:dyDescent="0.2">
      <c r="A697" s="31">
        <v>1937</v>
      </c>
      <c r="C697" s="33">
        <v>51.42004610847021</v>
      </c>
      <c r="D697" s="33">
        <v>87.436071356948275</v>
      </c>
      <c r="G697" s="34">
        <f t="shared" si="36"/>
        <v>85.315936745800286</v>
      </c>
      <c r="H697" s="34">
        <v>618.1474625258727</v>
      </c>
      <c r="I697" s="34">
        <f t="shared" si="37"/>
        <v>118.54067257066814</v>
      </c>
      <c r="J697" s="34">
        <v>391.57307932254867</v>
      </c>
      <c r="L697">
        <f t="shared" si="38"/>
        <v>88.722320231616663</v>
      </c>
      <c r="M697">
        <f t="shared" si="39"/>
        <v>122.25798022625887</v>
      </c>
    </row>
    <row r="698" spans="1:13" x14ac:dyDescent="0.2">
      <c r="A698" s="31">
        <v>1938</v>
      </c>
      <c r="C698" s="33">
        <v>52.798674862819809</v>
      </c>
      <c r="D698" s="33">
        <v>91.74366300062033</v>
      </c>
      <c r="G698" s="34">
        <f t="shared" si="36"/>
        <v>87.221012196479776</v>
      </c>
      <c r="H698" s="34">
        <v>631.95048222741559</v>
      </c>
      <c r="I698" s="34">
        <f t="shared" si="37"/>
        <v>126.04555438563273</v>
      </c>
      <c r="J698" s="34">
        <v>416.36380826400597</v>
      </c>
      <c r="L698">
        <f t="shared" si="38"/>
        <v>87.508895859798187</v>
      </c>
      <c r="M698">
        <f t="shared" si="39"/>
        <v>119.50315134985435</v>
      </c>
    </row>
    <row r="699" spans="1:13" x14ac:dyDescent="0.2">
      <c r="A699" s="31">
        <v>1939</v>
      </c>
      <c r="C699" s="33">
        <v>52.299774282444119</v>
      </c>
      <c r="D699" s="33">
        <v>90.600081758575328</v>
      </c>
      <c r="G699" s="34">
        <f t="shared" si="36"/>
        <v>81.351234621893298</v>
      </c>
      <c r="H699" s="34">
        <v>589.42163882817204</v>
      </c>
      <c r="I699" s="34">
        <f t="shared" si="37"/>
        <v>125.39803068350419</v>
      </c>
      <c r="J699" s="34">
        <v>414.22485591559871</v>
      </c>
      <c r="L699">
        <f t="shared" si="38"/>
        <v>84.95632126301004</v>
      </c>
      <c r="M699">
        <f t="shared" si="39"/>
        <v>114.95524180132107</v>
      </c>
    </row>
    <row r="700" spans="1:13" x14ac:dyDescent="0.2">
      <c r="A700" s="31">
        <v>1940</v>
      </c>
      <c r="C700" s="33">
        <v>48.750991543687448</v>
      </c>
      <c r="D700" s="33">
        <v>79.811602295711523</v>
      </c>
      <c r="G700" s="34">
        <f t="shared" ref="G700:G763" si="40">100*H700/H$660</f>
        <v>78.445721242775932</v>
      </c>
      <c r="H700" s="34">
        <v>568.370053495555</v>
      </c>
      <c r="I700" s="34">
        <f t="shared" ref="I700:I763" si="41">100*J700/J$660</f>
        <v>107.19310091108014</v>
      </c>
      <c r="J700" s="34">
        <v>354.08886836593194</v>
      </c>
      <c r="L700">
        <f t="shared" si="38"/>
        <v>81.950045498600801</v>
      </c>
      <c r="M700">
        <f t="shared" si="39"/>
        <v>109.91936351992626</v>
      </c>
    </row>
    <row r="701" spans="1:13" x14ac:dyDescent="0.2">
      <c r="A701" s="31">
        <v>1941</v>
      </c>
      <c r="C701" s="33">
        <v>45.874173063993702</v>
      </c>
      <c r="D701" s="33">
        <v>75.190187903194797</v>
      </c>
      <c r="G701" s="34">
        <f t="shared" si="40"/>
        <v>70.4502114740134</v>
      </c>
      <c r="H701" s="34">
        <v>510.43944564338625</v>
      </c>
      <c r="I701" s="34">
        <f t="shared" si="41"/>
        <v>97.598850455720182</v>
      </c>
      <c r="J701" s="34">
        <v>322.39636896360724</v>
      </c>
      <c r="L701">
        <f t="shared" si="38"/>
        <v>77.892880595901687</v>
      </c>
      <c r="M701">
        <f t="shared" si="39"/>
        <v>102.82732312315977</v>
      </c>
    </row>
    <row r="702" spans="1:13" x14ac:dyDescent="0.2">
      <c r="A702" s="31">
        <v>1942</v>
      </c>
      <c r="C702" s="33">
        <v>46.361257447760657</v>
      </c>
      <c r="D702" s="33">
        <v>72.40469253490204</v>
      </c>
      <c r="G702" s="34">
        <f t="shared" si="40"/>
        <v>68.044546497188307</v>
      </c>
      <c r="H702" s="34">
        <v>493.00945825964004</v>
      </c>
      <c r="I702" s="34">
        <f t="shared" si="41"/>
        <v>93.361281163694017</v>
      </c>
      <c r="J702" s="34">
        <v>308.39848941275392</v>
      </c>
      <c r="L702">
        <f t="shared" ref="L702:L765" si="42">+(D700+D701+D702+D703+D704)/5</f>
        <v>74.778602037871337</v>
      </c>
      <c r="M702">
        <f t="shared" ref="M702:M765" si="43">+(I700+I701+I702+I703+I704)/5</f>
        <v>96.951962963877222</v>
      </c>
    </row>
    <row r="703" spans="1:13" x14ac:dyDescent="0.2">
      <c r="A703" s="31">
        <v>1943</v>
      </c>
      <c r="C703" s="33">
        <v>45.811594573293583</v>
      </c>
      <c r="D703" s="33">
        <v>71.457838487124718</v>
      </c>
      <c r="G703" s="34">
        <f t="shared" si="40"/>
        <v>64.434481482579585</v>
      </c>
      <c r="H703" s="34">
        <v>466.85311967330131</v>
      </c>
      <c r="I703" s="34">
        <f t="shared" si="41"/>
        <v>90.585352401800364</v>
      </c>
      <c r="J703" s="34">
        <v>299.22881836481275</v>
      </c>
      <c r="L703">
        <f t="shared" si="42"/>
        <v>74.68389363412048</v>
      </c>
      <c r="M703">
        <f t="shared" si="43"/>
        <v>95.949722353502708</v>
      </c>
    </row>
    <row r="704" spans="1:13" x14ac:dyDescent="0.2">
      <c r="A704" s="31">
        <v>1944</v>
      </c>
      <c r="C704" s="33">
        <v>46.744365441161868</v>
      </c>
      <c r="D704" s="33">
        <v>75.028688968423609</v>
      </c>
      <c r="G704" s="34">
        <f t="shared" si="40"/>
        <v>65.409210386807032</v>
      </c>
      <c r="H704" s="34">
        <v>473.91541332887061</v>
      </c>
      <c r="I704" s="34">
        <f t="shared" si="41"/>
        <v>96.021229887091394</v>
      </c>
      <c r="J704" s="34">
        <v>317.1850458737008</v>
      </c>
      <c r="L704">
        <f t="shared" si="42"/>
        <v>76.204389886751173</v>
      </c>
      <c r="M704">
        <f t="shared" si="43"/>
        <v>98.044477721658396</v>
      </c>
    </row>
    <row r="705" spans="1:13" x14ac:dyDescent="0.2">
      <c r="A705" s="31">
        <v>1945</v>
      </c>
      <c r="C705" s="33">
        <v>45.494065865416715</v>
      </c>
      <c r="D705" s="33">
        <v>79.338060276957179</v>
      </c>
      <c r="G705" s="34">
        <f t="shared" si="40"/>
        <v>63.855833184825862</v>
      </c>
      <c r="H705" s="34">
        <v>462.66058553964797</v>
      </c>
      <c r="I705" s="34">
        <f t="shared" si="41"/>
        <v>102.18189785920754</v>
      </c>
      <c r="J705" s="34">
        <v>337.53545958581458</v>
      </c>
      <c r="L705">
        <f t="shared" si="42"/>
        <v>77.610108576559853</v>
      </c>
      <c r="M705">
        <f t="shared" si="43"/>
        <v>99.950600818364933</v>
      </c>
    </row>
    <row r="706" spans="1:13" x14ac:dyDescent="0.2">
      <c r="A706" s="31">
        <v>1946</v>
      </c>
      <c r="C706" s="33">
        <v>47.18642537747062</v>
      </c>
      <c r="D706" s="33">
        <v>82.792669166348318</v>
      </c>
      <c r="G706" s="34">
        <f t="shared" si="40"/>
        <v>64.475803338366816</v>
      </c>
      <c r="H706" s="34">
        <v>467.15251274423292</v>
      </c>
      <c r="I706" s="34">
        <f t="shared" si="41"/>
        <v>108.07262729649862</v>
      </c>
      <c r="J706" s="34">
        <v>356.99419062887449</v>
      </c>
      <c r="L706">
        <f t="shared" si="42"/>
        <v>78.665279009847694</v>
      </c>
      <c r="M706">
        <f t="shared" si="43"/>
        <v>101.21882458784614</v>
      </c>
    </row>
    <row r="707" spans="1:13" x14ac:dyDescent="0.2">
      <c r="A707" s="31">
        <v>1947</v>
      </c>
      <c r="C707" s="33">
        <v>44.728964545653398</v>
      </c>
      <c r="D707" s="33">
        <v>79.433285983945453</v>
      </c>
      <c r="G707" s="34">
        <f t="shared" si="40"/>
        <v>62.40553737588835</v>
      </c>
      <c r="H707" s="34">
        <v>452.15262291974784</v>
      </c>
      <c r="I707" s="34">
        <f t="shared" si="41"/>
        <v>102.89189664722667</v>
      </c>
      <c r="J707" s="34">
        <v>339.88078466041458</v>
      </c>
      <c r="L707">
        <f t="shared" si="42"/>
        <v>78.855520659530896</v>
      </c>
      <c r="M707">
        <f t="shared" si="43"/>
        <v>101.2796053347313</v>
      </c>
    </row>
    <row r="708" spans="1:13" x14ac:dyDescent="0.2">
      <c r="A708" s="31">
        <v>1948</v>
      </c>
      <c r="C708" s="33">
        <v>43.357809556714763</v>
      </c>
      <c r="D708" s="33">
        <v>76.733690653563912</v>
      </c>
      <c r="G708" s="34">
        <f t="shared" si="40"/>
        <v>57.757949485524925</v>
      </c>
      <c r="H708" s="34">
        <v>418.47902369696789</v>
      </c>
      <c r="I708" s="34">
        <f t="shared" si="41"/>
        <v>96.926471249206401</v>
      </c>
      <c r="J708" s="34">
        <v>320.17531191493822</v>
      </c>
      <c r="L708">
        <f t="shared" si="42"/>
        <v>78.111641543280641</v>
      </c>
      <c r="M708">
        <f t="shared" si="43"/>
        <v>101.04729997824322</v>
      </c>
    </row>
    <row r="709" spans="1:13" x14ac:dyDescent="0.2">
      <c r="A709" s="31">
        <v>1949</v>
      </c>
      <c r="C709" s="33">
        <v>42.36863589890136</v>
      </c>
      <c r="D709" s="33">
        <v>75.979897216839674</v>
      </c>
      <c r="G709" s="34">
        <f t="shared" si="40"/>
        <v>57.7180101952858</v>
      </c>
      <c r="H709" s="34">
        <v>418.18964785632085</v>
      </c>
      <c r="I709" s="34">
        <f t="shared" si="41"/>
        <v>96.325133621517196</v>
      </c>
      <c r="J709" s="34">
        <v>318.18892512059631</v>
      </c>
      <c r="L709">
        <f t="shared" si="42"/>
        <v>76.372917633207948</v>
      </c>
      <c r="M709">
        <f t="shared" si="43"/>
        <v>99.302864217546372</v>
      </c>
    </row>
    <row r="710" spans="1:13" x14ac:dyDescent="0.2">
      <c r="A710" s="31">
        <v>1950</v>
      </c>
      <c r="C710" s="33">
        <v>41.336704341867033</v>
      </c>
      <c r="D710" s="33">
        <v>75.618664695705903</v>
      </c>
      <c r="G710" s="34">
        <f t="shared" si="40"/>
        <v>68.116756055756994</v>
      </c>
      <c r="H710" s="34">
        <v>493.53264486582287</v>
      </c>
      <c r="I710" s="34">
        <f t="shared" si="41"/>
        <v>101.02037107676722</v>
      </c>
      <c r="J710" s="34">
        <v>333.69861094093596</v>
      </c>
      <c r="L710">
        <f t="shared" si="42"/>
        <v>75.483668079882946</v>
      </c>
      <c r="M710">
        <f t="shared" si="43"/>
        <v>98.770233992639334</v>
      </c>
    </row>
    <row r="711" spans="1:13" x14ac:dyDescent="0.2">
      <c r="A711" s="31">
        <v>1951</v>
      </c>
      <c r="C711" s="33">
        <v>41.017467832014397</v>
      </c>
      <c r="D711" s="33">
        <v>74.099049615984768</v>
      </c>
      <c r="G711" s="34">
        <f t="shared" si="40"/>
        <v>71.925292958348905</v>
      </c>
      <c r="H711" s="34">
        <v>521.12699021407605</v>
      </c>
      <c r="I711" s="34">
        <f t="shared" si="41"/>
        <v>99.350448493014383</v>
      </c>
      <c r="J711" s="34">
        <v>328.18238841435516</v>
      </c>
      <c r="L711">
        <f t="shared" si="42"/>
        <v>75.599674180578489</v>
      </c>
      <c r="M711">
        <f t="shared" si="43"/>
        <v>100.4148852669224</v>
      </c>
    </row>
    <row r="712" spans="1:13" x14ac:dyDescent="0.2">
      <c r="A712" s="31">
        <v>1952</v>
      </c>
      <c r="C712" s="33">
        <v>40.125889482064665</v>
      </c>
      <c r="D712" s="33">
        <v>74.987038217320432</v>
      </c>
      <c r="G712" s="34">
        <f t="shared" si="40"/>
        <v>77.321994248945146</v>
      </c>
      <c r="H712" s="34">
        <v>560.2282101740899</v>
      </c>
      <c r="I712" s="34">
        <f t="shared" si="41"/>
        <v>100.22874552269151</v>
      </c>
      <c r="J712" s="34">
        <v>331.08364977058284</v>
      </c>
      <c r="L712">
        <f t="shared" si="42"/>
        <v>75.869131507001754</v>
      </c>
      <c r="M712">
        <f t="shared" si="43"/>
        <v>101.61396867666053</v>
      </c>
    </row>
    <row r="713" spans="1:13" x14ac:dyDescent="0.2">
      <c r="A713" s="31">
        <v>1953</v>
      </c>
      <c r="C713" s="33">
        <v>40.967204568267427</v>
      </c>
      <c r="D713" s="33">
        <v>77.31372115704167</v>
      </c>
      <c r="G713" s="34">
        <f t="shared" si="40"/>
        <v>81.374160157667305</v>
      </c>
      <c r="H713" s="34">
        <v>589.58774333696942</v>
      </c>
      <c r="I713" s="34">
        <f t="shared" si="41"/>
        <v>105.1497276206217</v>
      </c>
      <c r="J713" s="34">
        <v>347.33903344262097</v>
      </c>
      <c r="L713">
        <f t="shared" si="42"/>
        <v>76.306306557675597</v>
      </c>
      <c r="M713">
        <f t="shared" si="43"/>
        <v>101.76030334016615</v>
      </c>
    </row>
    <row r="714" spans="1:13" x14ac:dyDescent="0.2">
      <c r="A714" s="31">
        <v>1954</v>
      </c>
      <c r="C714" s="33">
        <v>40.338317920328102</v>
      </c>
      <c r="D714" s="33">
        <v>77.327183848956054</v>
      </c>
      <c r="G714" s="34">
        <f t="shared" si="40"/>
        <v>82.188533228526268</v>
      </c>
      <c r="H714" s="34">
        <v>595.48819601324681</v>
      </c>
      <c r="I714" s="34">
        <f t="shared" si="41"/>
        <v>102.32055067020789</v>
      </c>
      <c r="J714" s="34">
        <v>337.99346869764724</v>
      </c>
      <c r="L714">
        <f t="shared" si="42"/>
        <v>77.535203310451124</v>
      </c>
      <c r="M714">
        <f t="shared" si="43"/>
        <v>102.67252741206376</v>
      </c>
    </row>
    <row r="715" spans="1:13" x14ac:dyDescent="0.2">
      <c r="A715" s="31">
        <v>1955</v>
      </c>
      <c r="C715" s="33">
        <v>39.952180891444641</v>
      </c>
      <c r="D715" s="33">
        <v>77.804539949075036</v>
      </c>
      <c r="G715" s="34">
        <f t="shared" si="40"/>
        <v>79.90732768782631</v>
      </c>
      <c r="H715" s="34">
        <v>578.95996611541295</v>
      </c>
      <c r="I715" s="34">
        <f t="shared" si="41"/>
        <v>101.75204439429531</v>
      </c>
      <c r="J715" s="34">
        <v>336.11553306386242</v>
      </c>
      <c r="L715">
        <f t="shared" si="42"/>
        <v>78.926908478441277</v>
      </c>
      <c r="M715">
        <f t="shared" si="43"/>
        <v>104.54507179682916</v>
      </c>
    </row>
    <row r="716" spans="1:13" x14ac:dyDescent="0.2">
      <c r="A716" s="31">
        <v>1956</v>
      </c>
      <c r="C716" s="33">
        <v>40.893972641889185</v>
      </c>
      <c r="D716" s="33">
        <v>80.243533379862498</v>
      </c>
      <c r="G716" s="34">
        <f t="shared" si="40"/>
        <v>79.148983218048457</v>
      </c>
      <c r="H716" s="34">
        <v>573.46546265458346</v>
      </c>
      <c r="I716" s="34">
        <f t="shared" si="41"/>
        <v>103.91156885250243</v>
      </c>
      <c r="J716" s="34">
        <v>343.24904786207145</v>
      </c>
      <c r="L716">
        <f t="shared" si="42"/>
        <v>80.353428747787831</v>
      </c>
      <c r="M716">
        <f t="shared" si="43"/>
        <v>105.9238460355798</v>
      </c>
    </row>
    <row r="717" spans="1:13" x14ac:dyDescent="0.2">
      <c r="A717" s="31">
        <v>1957</v>
      </c>
      <c r="C717" s="33">
        <v>42.805349686951104</v>
      </c>
      <c r="D717" s="33">
        <v>81.945564057271127</v>
      </c>
      <c r="G717" s="34">
        <f t="shared" si="40"/>
        <v>98.860643793338326</v>
      </c>
      <c r="H717" s="34">
        <v>716.28418365264497</v>
      </c>
      <c r="I717" s="34">
        <f t="shared" si="41"/>
        <v>109.59146744651859</v>
      </c>
      <c r="J717" s="34">
        <v>362.01134551457403</v>
      </c>
      <c r="L717">
        <f t="shared" si="42"/>
        <v>81.825072212836602</v>
      </c>
      <c r="M717">
        <f t="shared" si="43"/>
        <v>108.27556515833506</v>
      </c>
    </row>
    <row r="718" spans="1:13" x14ac:dyDescent="0.2">
      <c r="A718" s="31">
        <v>1958</v>
      </c>
      <c r="C718" s="33">
        <v>42.504149722817537</v>
      </c>
      <c r="D718" s="33">
        <v>84.446322503774411</v>
      </c>
      <c r="G718" s="34">
        <f t="shared" si="40"/>
        <v>79.132351955290105</v>
      </c>
      <c r="H718" s="34">
        <v>573.3449626253414</v>
      </c>
      <c r="I718" s="34">
        <f t="shared" si="41"/>
        <v>112.04359881437482</v>
      </c>
      <c r="J718" s="34">
        <v>370.11142297990529</v>
      </c>
      <c r="L718">
        <f t="shared" si="42"/>
        <v>82.880127897719348</v>
      </c>
      <c r="M718">
        <f t="shared" si="43"/>
        <v>109.92597016259042</v>
      </c>
    </row>
    <row r="719" spans="1:13" x14ac:dyDescent="0.2">
      <c r="A719" s="31">
        <v>1959</v>
      </c>
      <c r="C719" s="33">
        <v>41.622401423584805</v>
      </c>
      <c r="D719" s="33">
        <v>84.685401174199924</v>
      </c>
      <c r="G719" s="34">
        <f t="shared" si="40"/>
        <v>80.178646751849243</v>
      </c>
      <c r="H719" s="34">
        <v>580.92577927245975</v>
      </c>
      <c r="I719" s="34">
        <f t="shared" si="41"/>
        <v>114.07914628398406</v>
      </c>
      <c r="J719" s="34">
        <v>376.835407022656</v>
      </c>
      <c r="L719">
        <f t="shared" si="42"/>
        <v>83.575528606922902</v>
      </c>
      <c r="M719">
        <f t="shared" si="43"/>
        <v>111.35300942437286</v>
      </c>
    </row>
    <row r="720" spans="1:13" x14ac:dyDescent="0.2">
      <c r="A720" s="31">
        <v>1960</v>
      </c>
      <c r="C720" s="33">
        <v>41.137382326458074</v>
      </c>
      <c r="D720" s="33">
        <v>83.079818373488791</v>
      </c>
      <c r="G720" s="34">
        <f t="shared" si="40"/>
        <v>78.690227806158944</v>
      </c>
      <c r="H720" s="34">
        <v>570.14159955706589</v>
      </c>
      <c r="I720" s="34">
        <f t="shared" si="41"/>
        <v>110.00406941557222</v>
      </c>
      <c r="J720" s="34">
        <v>363.37428550852894</v>
      </c>
      <c r="L720">
        <f t="shared" si="42"/>
        <v>83.816506868792573</v>
      </c>
      <c r="M720">
        <f t="shared" si="43"/>
        <v>111.66831505663427</v>
      </c>
    </row>
    <row r="721" spans="1:13" x14ac:dyDescent="0.2">
      <c r="A721" s="31">
        <v>1961</v>
      </c>
      <c r="C721" s="33">
        <v>40.943460825477757</v>
      </c>
      <c r="D721" s="33">
        <v>83.720536925880168</v>
      </c>
      <c r="G721" s="34">
        <f t="shared" si="40"/>
        <v>77.421791857612348</v>
      </c>
      <c r="H721" s="34">
        <v>560.95128303616946</v>
      </c>
      <c r="I721" s="34">
        <f t="shared" si="41"/>
        <v>111.04676516141468</v>
      </c>
      <c r="J721" s="34">
        <v>366.81860192028756</v>
      </c>
      <c r="L721">
        <f t="shared" si="42"/>
        <v>84.073971762273189</v>
      </c>
      <c r="M721">
        <f t="shared" si="43"/>
        <v>112.43857549519312</v>
      </c>
    </row>
    <row r="722" spans="1:13" x14ac:dyDescent="0.2">
      <c r="A722" s="31">
        <v>1962</v>
      </c>
      <c r="C722" s="33">
        <v>40.420944360265892</v>
      </c>
      <c r="D722" s="33">
        <v>83.150455366619582</v>
      </c>
      <c r="G722" s="34">
        <f t="shared" si="40"/>
        <v>79.213902227855897</v>
      </c>
      <c r="H722" s="34">
        <v>573.93582637222892</v>
      </c>
      <c r="I722" s="34">
        <f t="shared" si="41"/>
        <v>111.1679956078256</v>
      </c>
      <c r="J722" s="34">
        <v>367.21906007679468</v>
      </c>
      <c r="L722">
        <f t="shared" si="42"/>
        <v>84.360939393781862</v>
      </c>
      <c r="M722">
        <f t="shared" si="43"/>
        <v>113.26213056915103</v>
      </c>
    </row>
    <row r="723" spans="1:13" x14ac:dyDescent="0.2">
      <c r="A723" s="31">
        <v>1963</v>
      </c>
      <c r="C723" s="33">
        <v>41.648948927909018</v>
      </c>
      <c r="D723" s="33">
        <v>85.733646971177478</v>
      </c>
      <c r="G723" s="34">
        <f t="shared" si="40"/>
        <v>80.104826033330966</v>
      </c>
      <c r="H723" s="34">
        <v>580.39091917979192</v>
      </c>
      <c r="I723" s="34">
        <f t="shared" si="41"/>
        <v>115.89490100716903</v>
      </c>
      <c r="J723" s="34">
        <v>382.83335399590385</v>
      </c>
      <c r="L723">
        <f t="shared" si="42"/>
        <v>84.816037328654573</v>
      </c>
      <c r="M723">
        <f t="shared" si="43"/>
        <v>114.93624375716499</v>
      </c>
    </row>
    <row r="724" spans="1:13" x14ac:dyDescent="0.2">
      <c r="A724" s="31">
        <v>1964</v>
      </c>
      <c r="C724" s="33">
        <v>40.130570645470534</v>
      </c>
      <c r="D724" s="33">
        <v>86.120239331743264</v>
      </c>
      <c r="G724" s="34">
        <f t="shared" si="40"/>
        <v>79.631623094331815</v>
      </c>
      <c r="H724" s="34">
        <v>576.96237807528928</v>
      </c>
      <c r="I724" s="34">
        <f t="shared" si="41"/>
        <v>118.19692165377361</v>
      </c>
      <c r="J724" s="34">
        <v>390.43757365913939</v>
      </c>
      <c r="L724">
        <f t="shared" si="42"/>
        <v>85.087425322992686</v>
      </c>
      <c r="M724">
        <f t="shared" si="43"/>
        <v>116.78648335921616</v>
      </c>
    </row>
    <row r="725" spans="1:13" x14ac:dyDescent="0.2">
      <c r="A725" s="31">
        <v>1965</v>
      </c>
      <c r="C725" s="33">
        <v>39.467524952302476</v>
      </c>
      <c r="D725" s="33">
        <v>85.355308047852404</v>
      </c>
      <c r="G725" s="34">
        <f t="shared" si="40"/>
        <v>84.039367639871514</v>
      </c>
      <c r="H725" s="34">
        <v>608.89821808611532</v>
      </c>
      <c r="I725" s="34">
        <f t="shared" si="41"/>
        <v>118.37463535564203</v>
      </c>
      <c r="J725" s="34">
        <v>391.02461184585911</v>
      </c>
      <c r="L725">
        <f t="shared" si="42"/>
        <v>85.272155836353619</v>
      </c>
      <c r="M725">
        <f t="shared" si="43"/>
        <v>117.70324044016429</v>
      </c>
    </row>
    <row r="726" spans="1:13" x14ac:dyDescent="0.2">
      <c r="A726" s="31">
        <v>1966</v>
      </c>
      <c r="C726" s="33">
        <v>38.755482742071592</v>
      </c>
      <c r="D726" s="33">
        <v>85.077476897570691</v>
      </c>
      <c r="G726" s="34">
        <f t="shared" si="40"/>
        <v>81.88903761764675</v>
      </c>
      <c r="H726" s="34">
        <v>593.31823271020744</v>
      </c>
      <c r="I726" s="34">
        <f t="shared" si="41"/>
        <v>120.29796317167052</v>
      </c>
      <c r="J726" s="34">
        <v>397.37790290737234</v>
      </c>
      <c r="L726">
        <f t="shared" si="42"/>
        <v>85.528780699988232</v>
      </c>
      <c r="M726">
        <f t="shared" si="43"/>
        <v>118.10082849760138</v>
      </c>
    </row>
    <row r="727" spans="1:13" x14ac:dyDescent="0.2">
      <c r="A727" s="31">
        <v>1967</v>
      </c>
      <c r="C727" s="33">
        <v>39.176490596424635</v>
      </c>
      <c r="D727" s="33">
        <v>84.074107933424216</v>
      </c>
      <c r="G727" s="34">
        <f t="shared" si="40"/>
        <v>82.621507458232472</v>
      </c>
      <c r="H727" s="34">
        <v>598.62526432241191</v>
      </c>
      <c r="I727" s="34">
        <f t="shared" si="41"/>
        <v>115.75178101256627</v>
      </c>
      <c r="J727" s="34">
        <v>382.3605885240712</v>
      </c>
      <c r="L727">
        <f t="shared" si="42"/>
        <v>85.24313240218423</v>
      </c>
      <c r="M727">
        <f t="shared" si="43"/>
        <v>116.59662210338672</v>
      </c>
    </row>
    <row r="728" spans="1:13" x14ac:dyDescent="0.2">
      <c r="A728" s="31">
        <v>1968</v>
      </c>
      <c r="C728" s="33">
        <v>41.258363362778908</v>
      </c>
      <c r="D728" s="33">
        <v>87.016771289350586</v>
      </c>
      <c r="G728" s="34">
        <f t="shared" si="40"/>
        <v>80.427352384237167</v>
      </c>
      <c r="H728" s="34">
        <v>582.72774923774955</v>
      </c>
      <c r="I728" s="34">
        <f t="shared" si="41"/>
        <v>117.88284129435448</v>
      </c>
      <c r="J728" s="34">
        <v>389.40007816644959</v>
      </c>
      <c r="L728">
        <f t="shared" si="42"/>
        <v>84.59191561389207</v>
      </c>
      <c r="M728">
        <f t="shared" si="43"/>
        <v>113.52971630265748</v>
      </c>
    </row>
    <row r="729" spans="1:13" x14ac:dyDescent="0.2">
      <c r="A729" s="31">
        <v>1969</v>
      </c>
      <c r="C729" s="33">
        <v>40.49530208518302</v>
      </c>
      <c r="D729" s="33">
        <v>84.691997842723239</v>
      </c>
      <c r="G729" s="34">
        <f t="shared" si="40"/>
        <v>82.172564494274084</v>
      </c>
      <c r="H729" s="34">
        <v>595.37249626318544</v>
      </c>
      <c r="I729" s="34">
        <f t="shared" si="41"/>
        <v>110.67588968270034</v>
      </c>
      <c r="J729" s="34">
        <v>365.59349622368518</v>
      </c>
      <c r="L729">
        <f t="shared" si="42"/>
        <v>83.380749649742768</v>
      </c>
      <c r="M729">
        <f t="shared" si="43"/>
        <v>109.73397500443593</v>
      </c>
    </row>
    <row r="730" spans="1:13" x14ac:dyDescent="0.2">
      <c r="A730" s="31">
        <v>1970</v>
      </c>
      <c r="C730" s="33">
        <v>39.656868685370696</v>
      </c>
      <c r="D730" s="33">
        <v>82.099224106391631</v>
      </c>
      <c r="G730" s="34">
        <f t="shared" si="40"/>
        <v>76.071411351255207</v>
      </c>
      <c r="H730" s="34">
        <v>551.16724601696433</v>
      </c>
      <c r="I730" s="34">
        <f t="shared" si="41"/>
        <v>103.0401063519957</v>
      </c>
      <c r="J730" s="34">
        <v>340.37036287203887</v>
      </c>
      <c r="L730">
        <f t="shared" si="42"/>
        <v>82.092839827920102</v>
      </c>
      <c r="M730">
        <f t="shared" si="43"/>
        <v>106.9045405933246</v>
      </c>
    </row>
    <row r="731" spans="1:13" x14ac:dyDescent="0.2">
      <c r="A731" s="31">
        <v>1971</v>
      </c>
      <c r="C731" s="33">
        <v>37.52757889111048</v>
      </c>
      <c r="D731" s="33">
        <v>79.021647076824209</v>
      </c>
      <c r="G731" s="34">
        <f t="shared" si="40"/>
        <v>73.407300788278334</v>
      </c>
      <c r="H731" s="34">
        <v>531.86471887834523</v>
      </c>
      <c r="I731" s="34">
        <f t="shared" si="41"/>
        <v>101.31925668056293</v>
      </c>
      <c r="J731" s="34">
        <v>334.68591389531815</v>
      </c>
      <c r="L731">
        <f t="shared" si="42"/>
        <v>79.111367359812334</v>
      </c>
      <c r="M731">
        <f t="shared" si="43"/>
        <v>102.24549225212547</v>
      </c>
    </row>
    <row r="732" spans="1:13" x14ac:dyDescent="0.2">
      <c r="A732" s="31">
        <v>1972</v>
      </c>
      <c r="C732" s="33">
        <v>36.617464428562805</v>
      </c>
      <c r="D732" s="33">
        <v>77.634558824310815</v>
      </c>
      <c r="G732" s="34">
        <f t="shared" si="40"/>
        <v>71.910750066595241</v>
      </c>
      <c r="H732" s="34">
        <v>521.02162125279858</v>
      </c>
      <c r="I732" s="34">
        <f t="shared" si="41"/>
        <v>101.60460895700952</v>
      </c>
      <c r="J732" s="34">
        <v>335.62851247483331</v>
      </c>
      <c r="L732">
        <f t="shared" si="42"/>
        <v>77.381126863328447</v>
      </c>
      <c r="M732">
        <f t="shared" si="43"/>
        <v>102.67595299784132</v>
      </c>
    </row>
    <row r="733" spans="1:13" x14ac:dyDescent="0.2">
      <c r="A733" s="31">
        <v>1973</v>
      </c>
      <c r="C733" s="33">
        <v>33.945010132765297</v>
      </c>
      <c r="D733" s="33">
        <v>72.109408948811776</v>
      </c>
      <c r="G733" s="34">
        <f t="shared" si="40"/>
        <v>65.738215856280675</v>
      </c>
      <c r="H733" s="34">
        <v>476.29918714498922</v>
      </c>
      <c r="I733" s="34">
        <f t="shared" si="41"/>
        <v>94.58759958835887</v>
      </c>
      <c r="J733" s="34">
        <v>312.44936301893938</v>
      </c>
      <c r="L733">
        <f t="shared" si="42"/>
        <v>76.61355633368791</v>
      </c>
      <c r="M733">
        <f t="shared" si="43"/>
        <v>104.79994454699636</v>
      </c>
    </row>
    <row r="734" spans="1:13" x14ac:dyDescent="0.2">
      <c r="A734" s="31">
        <v>1974</v>
      </c>
      <c r="C734" s="33">
        <v>36.067297123735116</v>
      </c>
      <c r="D734" s="33">
        <v>76.040795360303747</v>
      </c>
      <c r="G734" s="34">
        <f t="shared" si="40"/>
        <v>71.230077068620076</v>
      </c>
      <c r="H734" s="34">
        <v>516.08987810424867</v>
      </c>
      <c r="I734" s="34">
        <f t="shared" si="41"/>
        <v>112.82819341127963</v>
      </c>
      <c r="J734" s="34">
        <v>372.70315892730082</v>
      </c>
      <c r="L734">
        <f t="shared" si="42"/>
        <v>76.313501922199308</v>
      </c>
      <c r="M734">
        <f t="shared" si="43"/>
        <v>106.69229562509045</v>
      </c>
    </row>
    <row r="735" spans="1:13" x14ac:dyDescent="0.2">
      <c r="A735" s="31">
        <v>1975</v>
      </c>
      <c r="C735" s="33">
        <v>36.364546298028188</v>
      </c>
      <c r="D735" s="33">
        <v>78.261371458189018</v>
      </c>
      <c r="G735" s="34">
        <f t="shared" si="40"/>
        <v>89.251560280702321</v>
      </c>
      <c r="H735" s="34">
        <v>646.66260042801332</v>
      </c>
      <c r="I735" s="34">
        <f t="shared" si="41"/>
        <v>113.66006409777087</v>
      </c>
      <c r="J735" s="34">
        <v>375.45106105442392</v>
      </c>
      <c r="L735">
        <f t="shared" si="42"/>
        <v>75.905375774653947</v>
      </c>
      <c r="M735">
        <f t="shared" si="43"/>
        <v>107.89638716072064</v>
      </c>
    </row>
    <row r="736" spans="1:13" x14ac:dyDescent="0.2">
      <c r="A736" s="31">
        <v>1976</v>
      </c>
      <c r="C736" s="33">
        <v>36.570459347583011</v>
      </c>
      <c r="D736" s="33">
        <v>77.521375019381196</v>
      </c>
      <c r="G736" s="34">
        <f t="shared" si="40"/>
        <v>83.066324997764227</v>
      </c>
      <c r="H736" s="34">
        <v>601.84814206174701</v>
      </c>
      <c r="I736" s="34">
        <f t="shared" si="41"/>
        <v>110.78101207103339</v>
      </c>
      <c r="J736" s="34">
        <v>365.94074494779522</v>
      </c>
      <c r="L736">
        <f t="shared" si="42"/>
        <v>76.291764870209505</v>
      </c>
      <c r="M736">
        <f t="shared" si="43"/>
        <v>110.13840802191972</v>
      </c>
    </row>
    <row r="737" spans="1:13" x14ac:dyDescent="0.2">
      <c r="A737" s="31">
        <v>1977</v>
      </c>
      <c r="C737" s="33">
        <v>36.358324794226974</v>
      </c>
      <c r="D737" s="33">
        <v>75.593928086584043</v>
      </c>
      <c r="G737" s="34">
        <f t="shared" si="40"/>
        <v>77.699839394443615</v>
      </c>
      <c r="H737" s="34">
        <v>562.96584662076589</v>
      </c>
      <c r="I737" s="34">
        <f t="shared" si="41"/>
        <v>107.62506663516044</v>
      </c>
      <c r="J737" s="34">
        <v>355.51577227217626</v>
      </c>
      <c r="L737">
        <f t="shared" si="42"/>
        <v>75.400638399943887</v>
      </c>
      <c r="M737">
        <f t="shared" si="43"/>
        <v>108.73766697168261</v>
      </c>
    </row>
    <row r="738" spans="1:13" x14ac:dyDescent="0.2">
      <c r="A738" s="31">
        <v>1978</v>
      </c>
      <c r="C738" s="33">
        <v>35.893277788511668</v>
      </c>
      <c r="D738" s="33">
        <v>74.041354426589479</v>
      </c>
      <c r="G738" s="34">
        <f t="shared" si="40"/>
        <v>73.01000393263979</v>
      </c>
      <c r="H738" s="34">
        <v>528.98614715364852</v>
      </c>
      <c r="I738" s="34">
        <f t="shared" si="41"/>
        <v>105.79770389435414</v>
      </c>
      <c r="J738" s="34">
        <v>349.4794807619333</v>
      </c>
      <c r="L738">
        <f t="shared" si="42"/>
        <v>74.209995215224552</v>
      </c>
      <c r="M738">
        <f t="shared" si="43"/>
        <v>117.46133463237325</v>
      </c>
    </row>
    <row r="739" spans="1:13" x14ac:dyDescent="0.2">
      <c r="A739" s="31">
        <v>1979</v>
      </c>
      <c r="C739" s="33">
        <v>34.89820207276842</v>
      </c>
      <c r="D739" s="33">
        <v>71.585163008975741</v>
      </c>
      <c r="G739" s="34">
        <f t="shared" si="40"/>
        <v>67.745738221253433</v>
      </c>
      <c r="H739" s="34">
        <v>490.84447496816881</v>
      </c>
      <c r="I739" s="34">
        <f t="shared" si="41"/>
        <v>105.82448816009428</v>
      </c>
      <c r="J739" s="34">
        <v>349.56795670175893</v>
      </c>
      <c r="L739">
        <f t="shared" si="42"/>
        <v>73.82612021105453</v>
      </c>
      <c r="M739">
        <f t="shared" si="43"/>
        <v>117.93709352759872</v>
      </c>
    </row>
    <row r="740" spans="1:13" x14ac:dyDescent="0.2">
      <c r="A740" s="31">
        <v>1980</v>
      </c>
      <c r="C740" s="33">
        <v>35.412698965584639</v>
      </c>
      <c r="D740" s="33">
        <v>72.30815553459226</v>
      </c>
      <c r="G740" s="34">
        <f t="shared" si="40"/>
        <v>93.057158059545898</v>
      </c>
      <c r="H740" s="34">
        <v>674.23565067061122</v>
      </c>
      <c r="I740" s="34">
        <f t="shared" si="41"/>
        <v>157.27840240122401</v>
      </c>
      <c r="J740" s="34">
        <v>519.53466269110015</v>
      </c>
      <c r="L740">
        <f t="shared" si="42"/>
        <v>73.594729294524384</v>
      </c>
      <c r="M740">
        <f t="shared" si="43"/>
        <v>119.68093382619698</v>
      </c>
    </row>
    <row r="741" spans="1:13" x14ac:dyDescent="0.2">
      <c r="A741" s="31">
        <v>1981</v>
      </c>
      <c r="C741" s="33">
        <v>37.39707110348202</v>
      </c>
      <c r="D741" s="33">
        <v>75.60199999853107</v>
      </c>
      <c r="G741" s="34">
        <f t="shared" si="40"/>
        <v>81.70717454472981</v>
      </c>
      <c r="H741" s="34">
        <v>592.00056333519126</v>
      </c>
      <c r="I741" s="34">
        <f t="shared" si="41"/>
        <v>113.15980654716067</v>
      </c>
      <c r="J741" s="34">
        <v>373.79857009668945</v>
      </c>
      <c r="L741">
        <f t="shared" si="42"/>
        <v>73.426872452831404</v>
      </c>
      <c r="M741">
        <f t="shared" si="43"/>
        <v>121.21709300228312</v>
      </c>
    </row>
    <row r="742" spans="1:13" x14ac:dyDescent="0.2">
      <c r="A742" s="31">
        <v>1982</v>
      </c>
      <c r="C742" s="33">
        <v>37.570457106921218</v>
      </c>
      <c r="D742" s="33">
        <v>74.436973503933331</v>
      </c>
      <c r="G742" s="34">
        <f t="shared" si="40"/>
        <v>88.768412284999386</v>
      </c>
      <c r="H742" s="34">
        <v>643.16200348259053</v>
      </c>
      <c r="I742" s="34">
        <f t="shared" si="41"/>
        <v>116.34426812815178</v>
      </c>
      <c r="J742" s="34">
        <v>384.31773959532438</v>
      </c>
      <c r="L742">
        <f t="shared" si="42"/>
        <v>73.06566520418896</v>
      </c>
      <c r="M742">
        <f t="shared" si="43"/>
        <v>128.07275812172571</v>
      </c>
    </row>
    <row r="743" spans="1:13" x14ac:dyDescent="0.2">
      <c r="A743" s="31">
        <v>1983</v>
      </c>
      <c r="C743" s="33">
        <v>37.78604573658734</v>
      </c>
      <c r="D743" s="33">
        <v>73.202070218124561</v>
      </c>
      <c r="G743" s="34">
        <f t="shared" si="40"/>
        <v>89.141210942214713</v>
      </c>
      <c r="H743" s="34">
        <v>645.86307614006273</v>
      </c>
      <c r="I743" s="34">
        <f t="shared" si="41"/>
        <v>113.47849977478485</v>
      </c>
      <c r="J743" s="34">
        <v>374.85130318647043</v>
      </c>
      <c r="L743">
        <f t="shared" si="42"/>
        <v>72.371590389402471</v>
      </c>
      <c r="M743">
        <f t="shared" si="43"/>
        <v>120.7153950695767</v>
      </c>
    </row>
    <row r="744" spans="1:13" x14ac:dyDescent="0.2">
      <c r="A744" s="31">
        <v>1984</v>
      </c>
      <c r="C744" s="33">
        <v>35.65976905444326</v>
      </c>
      <c r="D744" s="33">
        <v>69.779126765763621</v>
      </c>
      <c r="G744" s="34">
        <f t="shared" si="40"/>
        <v>94.520536476385558</v>
      </c>
      <c r="H744" s="34">
        <v>684.83840192187836</v>
      </c>
      <c r="I744" s="34">
        <f t="shared" si="41"/>
        <v>140.10281375730716</v>
      </c>
      <c r="J744" s="34">
        <v>462.79887750760957</v>
      </c>
      <c r="L744">
        <f t="shared" si="42"/>
        <v>70.069350227052254</v>
      </c>
      <c r="M744">
        <f t="shared" si="43"/>
        <v>118.65539441597127</v>
      </c>
    </row>
    <row r="745" spans="1:13" x14ac:dyDescent="0.2">
      <c r="A745" s="31">
        <v>1985</v>
      </c>
      <c r="C745" s="33">
        <v>36.689385355913558</v>
      </c>
      <c r="D745" s="33">
        <v>68.83778146065977</v>
      </c>
      <c r="G745" s="34">
        <f t="shared" si="40"/>
        <v>90.172002457404318</v>
      </c>
      <c r="H745" s="34">
        <v>653.33156542602273</v>
      </c>
      <c r="I745" s="34">
        <f t="shared" si="41"/>
        <v>120.49158714047903</v>
      </c>
      <c r="J745" s="34">
        <v>398.0174971669021</v>
      </c>
      <c r="L745">
        <f t="shared" si="42"/>
        <v>67.178799005454863</v>
      </c>
      <c r="M745">
        <f t="shared" si="43"/>
        <v>114.99405706698835</v>
      </c>
    </row>
    <row r="746" spans="1:13" x14ac:dyDescent="0.2">
      <c r="A746" s="31">
        <v>1986</v>
      </c>
      <c r="C746" s="33">
        <v>34.87539196751689</v>
      </c>
      <c r="D746" s="33">
        <v>64.090799186780046</v>
      </c>
      <c r="G746" s="34">
        <f t="shared" si="40"/>
        <v>87.367004197537241</v>
      </c>
      <c r="H746" s="34">
        <v>633.00825160140289</v>
      </c>
      <c r="I746" s="34">
        <f t="shared" si="41"/>
        <v>102.85980327913356</v>
      </c>
      <c r="J746" s="34">
        <v>339.77477126688871</v>
      </c>
      <c r="L746">
        <f t="shared" si="42"/>
        <v>64.084286514709589</v>
      </c>
      <c r="M746">
        <f t="shared" si="43"/>
        <v>111.4028400320656</v>
      </c>
    </row>
    <row r="747" spans="1:13" x14ac:dyDescent="0.2">
      <c r="A747" s="31">
        <v>1987</v>
      </c>
      <c r="C747" s="33">
        <v>31.700504065388778</v>
      </c>
      <c r="D747" s="33">
        <v>59.984217395946345</v>
      </c>
      <c r="G747" s="34">
        <f t="shared" si="40"/>
        <v>76.737475494628669</v>
      </c>
      <c r="H747" s="34">
        <v>555.99314227750142</v>
      </c>
      <c r="I747" s="34">
        <f t="shared" si="41"/>
        <v>98.037581383237253</v>
      </c>
      <c r="J747" s="34">
        <v>323.84562023371018</v>
      </c>
      <c r="L747">
        <f t="shared" si="42"/>
        <v>61.62164284134964</v>
      </c>
      <c r="M747">
        <f t="shared" si="43"/>
        <v>102.80218091579825</v>
      </c>
    </row>
    <row r="748" spans="1:13" x14ac:dyDescent="0.2">
      <c r="A748" s="31">
        <v>1988</v>
      </c>
      <c r="C748" s="33">
        <v>29.50495345057308</v>
      </c>
      <c r="D748" s="33">
        <v>57.72950776439815</v>
      </c>
      <c r="G748" s="34">
        <f t="shared" si="40"/>
        <v>72.220596362595558</v>
      </c>
      <c r="H748" s="34">
        <v>523.26657933391664</v>
      </c>
      <c r="I748" s="34">
        <f t="shared" si="41"/>
        <v>95.522414600171018</v>
      </c>
      <c r="J748" s="34">
        <v>315.53731911733257</v>
      </c>
      <c r="L748">
        <f t="shared" si="42"/>
        <v>58.437331569686407</v>
      </c>
      <c r="M748">
        <f t="shared" si="43"/>
        <v>97.72819424985866</v>
      </c>
    </row>
    <row r="749" spans="1:13" x14ac:dyDescent="0.2">
      <c r="A749" s="31">
        <v>1989</v>
      </c>
      <c r="C749" s="33">
        <v>28.403816352094282</v>
      </c>
      <c r="D749" s="33">
        <v>57.465908398963904</v>
      </c>
      <c r="G749" s="34">
        <f t="shared" si="40"/>
        <v>69.48505200881155</v>
      </c>
      <c r="H749" s="34">
        <v>503.44648633116589</v>
      </c>
      <c r="I749" s="34">
        <f t="shared" si="41"/>
        <v>97.09951817597036</v>
      </c>
      <c r="J749" s="34">
        <v>320.7469344349629</v>
      </c>
      <c r="L749">
        <f t="shared" si="42"/>
        <v>56.248918256650008</v>
      </c>
      <c r="M749">
        <f t="shared" si="43"/>
        <v>95.998874815999301</v>
      </c>
    </row>
    <row r="750" spans="1:13" x14ac:dyDescent="0.2">
      <c r="A750" s="31">
        <v>1990</v>
      </c>
      <c r="C750" s="33">
        <v>27.083072793424652</v>
      </c>
      <c r="D750" s="33">
        <v>52.916225102343631</v>
      </c>
      <c r="G750" s="34">
        <f t="shared" si="40"/>
        <v>69.60700317794938</v>
      </c>
      <c r="H750" s="34">
        <v>504.33007043784011</v>
      </c>
      <c r="I750" s="34">
        <f t="shared" si="41"/>
        <v>95.121653810781169</v>
      </c>
      <c r="J750" s="34">
        <v>314.21349385997576</v>
      </c>
      <c r="L750">
        <f t="shared" si="42"/>
        <v>54.564183144572539</v>
      </c>
      <c r="M750">
        <f t="shared" si="43"/>
        <v>95.229074707480095</v>
      </c>
    </row>
    <row r="751" spans="1:13" x14ac:dyDescent="0.2">
      <c r="A751" s="31">
        <v>1991</v>
      </c>
      <c r="C751" s="33">
        <v>28.124118658478636</v>
      </c>
      <c r="D751" s="33">
        <v>53.148732621598008</v>
      </c>
      <c r="G751" s="34">
        <f t="shared" si="40"/>
        <v>71.742545871555279</v>
      </c>
      <c r="H751" s="34">
        <v>519.80291581139966</v>
      </c>
      <c r="I751" s="34">
        <f t="shared" si="41"/>
        <v>94.213206109836705</v>
      </c>
      <c r="J751" s="34">
        <v>311.2126363825538</v>
      </c>
      <c r="L751">
        <f t="shared" si="42"/>
        <v>52.817306872289272</v>
      </c>
      <c r="M751">
        <f t="shared" si="43"/>
        <v>94.370813748900204</v>
      </c>
    </row>
    <row r="752" spans="1:13" x14ac:dyDescent="0.2">
      <c r="A752" s="31">
        <v>1992</v>
      </c>
      <c r="C752" s="33">
        <v>26.962312198077871</v>
      </c>
      <c r="D752" s="33">
        <v>51.560541835558993</v>
      </c>
      <c r="G752" s="34">
        <f t="shared" si="40"/>
        <v>72.702062706279932</v>
      </c>
      <c r="H752" s="34">
        <v>526.75499205013466</v>
      </c>
      <c r="I752" s="34">
        <f t="shared" si="41"/>
        <v>94.188580840641166</v>
      </c>
      <c r="J752" s="34">
        <v>311.13129221367967</v>
      </c>
      <c r="L752">
        <f t="shared" si="42"/>
        <v>51.317407750473954</v>
      </c>
      <c r="M752">
        <f t="shared" si="43"/>
        <v>92.982849128289317</v>
      </c>
    </row>
    <row r="753" spans="1:13" x14ac:dyDescent="0.2">
      <c r="A753" s="31">
        <v>1993</v>
      </c>
      <c r="C753" s="33">
        <v>25.699836452830247</v>
      </c>
      <c r="D753" s="33">
        <v>48.995126402981846</v>
      </c>
      <c r="G753" s="34">
        <f t="shared" si="40"/>
        <v>74.192702596502059</v>
      </c>
      <c r="H753" s="34">
        <v>537.5552633807547</v>
      </c>
      <c r="I753" s="34">
        <f t="shared" si="41"/>
        <v>91.231109807271594</v>
      </c>
      <c r="J753" s="34">
        <v>301.36193614010602</v>
      </c>
      <c r="L753">
        <f t="shared" si="42"/>
        <v>50.645929819963229</v>
      </c>
      <c r="M753">
        <f t="shared" si="43"/>
        <v>92.59260992742152</v>
      </c>
    </row>
    <row r="754" spans="1:13" x14ac:dyDescent="0.2">
      <c r="A754" s="31">
        <v>1994</v>
      </c>
      <c r="C754" s="33">
        <v>25.749558135587208</v>
      </c>
      <c r="D754" s="33">
        <v>49.966412789887315</v>
      </c>
      <c r="G754" s="34">
        <f t="shared" si="40"/>
        <v>76.653348387414198</v>
      </c>
      <c r="H754" s="34">
        <v>555.3836083517449</v>
      </c>
      <c r="I754" s="34">
        <f t="shared" si="41"/>
        <v>90.159695072915952</v>
      </c>
      <c r="J754" s="34">
        <v>297.82275285672216</v>
      </c>
      <c r="L754">
        <f t="shared" si="42"/>
        <v>49.030745933445147</v>
      </c>
      <c r="M754">
        <f t="shared" si="43"/>
        <v>91.02223955730355</v>
      </c>
    </row>
    <row r="755" spans="1:13" x14ac:dyDescent="0.2">
      <c r="A755" s="31">
        <v>1995</v>
      </c>
      <c r="C755" s="33">
        <v>25.451171162987169</v>
      </c>
      <c r="D755" s="33">
        <v>49.558835449790003</v>
      </c>
      <c r="G755" s="34">
        <f t="shared" si="40"/>
        <v>76.1735514607944</v>
      </c>
      <c r="H755" s="34">
        <v>551.90729121768561</v>
      </c>
      <c r="I755" s="34">
        <f t="shared" si="41"/>
        <v>93.170457806442201</v>
      </c>
      <c r="J755" s="34">
        <v>307.76814635846409</v>
      </c>
      <c r="L755">
        <f t="shared" si="42"/>
        <v>46.985032807038472</v>
      </c>
      <c r="M755">
        <f t="shared" si="43"/>
        <v>87.744073629809051</v>
      </c>
    </row>
    <row r="756" spans="1:13" x14ac:dyDescent="0.2">
      <c r="A756" s="31">
        <v>1996</v>
      </c>
      <c r="C756" s="33">
        <v>24.193170419408528</v>
      </c>
      <c r="D756" s="33">
        <v>45.072813189007562</v>
      </c>
      <c r="G756" s="34">
        <f t="shared" si="40"/>
        <v>77.48028663805033</v>
      </c>
      <c r="H756" s="34">
        <v>561.37510068944664</v>
      </c>
      <c r="I756" s="34">
        <f t="shared" si="41"/>
        <v>86.361354259246809</v>
      </c>
      <c r="J756" s="34">
        <v>285.27576812590524</v>
      </c>
      <c r="L756">
        <f t="shared" si="42"/>
        <v>44.897451670856682</v>
      </c>
      <c r="M756">
        <f t="shared" si="43"/>
        <v>84.047902696987805</v>
      </c>
    </row>
    <row r="757" spans="1:13" x14ac:dyDescent="0.2">
      <c r="A757" s="31">
        <v>1997</v>
      </c>
      <c r="C757" s="33">
        <v>22.315863043490502</v>
      </c>
      <c r="D757" s="33">
        <v>41.33197620352562</v>
      </c>
      <c r="G757" s="34">
        <f t="shared" si="40"/>
        <v>81.466094182973322</v>
      </c>
      <c r="H757" s="34">
        <v>590.25384144982286</v>
      </c>
      <c r="I757" s="34">
        <f t="shared" si="41"/>
        <v>77.797751203168744</v>
      </c>
      <c r="J757" s="34">
        <v>256.98778606839312</v>
      </c>
      <c r="L757">
        <f t="shared" si="42"/>
        <v>42.157414685516059</v>
      </c>
      <c r="M757">
        <f t="shared" si="43"/>
        <v>80.095415046386464</v>
      </c>
    </row>
    <row r="758" spans="1:13" x14ac:dyDescent="0.2">
      <c r="A758" s="31">
        <v>1998</v>
      </c>
      <c r="C758" s="33">
        <v>21.097191810383265</v>
      </c>
      <c r="D758" s="33">
        <v>38.55722072207292</v>
      </c>
      <c r="G758" s="34">
        <f t="shared" si="40"/>
        <v>80.689391388767817</v>
      </c>
      <c r="H758" s="34">
        <v>584.62632471979623</v>
      </c>
      <c r="I758" s="34">
        <f t="shared" si="41"/>
        <v>72.750255143165376</v>
      </c>
      <c r="J758" s="34">
        <v>240.31449130616136</v>
      </c>
      <c r="L758">
        <f t="shared" si="42"/>
        <v>38.98159614282833</v>
      </c>
      <c r="M758">
        <f t="shared" si="43"/>
        <v>75.568844117860891</v>
      </c>
    </row>
    <row r="759" spans="1:13" x14ac:dyDescent="0.2">
      <c r="A759" s="31">
        <v>1999</v>
      </c>
      <c r="C759" s="33">
        <v>21.086652500159179</v>
      </c>
      <c r="D759" s="33">
        <v>36.266227863184184</v>
      </c>
      <c r="G759" s="34">
        <f t="shared" si="40"/>
        <v>80.910046172035067</v>
      </c>
      <c r="H759" s="34">
        <v>586.22505526854752</v>
      </c>
      <c r="I759" s="34">
        <f t="shared" si="41"/>
        <v>70.397256819909231</v>
      </c>
      <c r="J759" s="34">
        <v>232.54187808322789</v>
      </c>
      <c r="L759">
        <f t="shared" si="42"/>
        <v>36.933724380628199</v>
      </c>
      <c r="M759">
        <f t="shared" si="43"/>
        <v>73.045823537875776</v>
      </c>
    </row>
    <row r="760" spans="1:13" x14ac:dyDescent="0.2">
      <c r="A760" s="31">
        <v>2000</v>
      </c>
      <c r="C760" s="33">
        <v>20.883893510140989</v>
      </c>
      <c r="D760" s="33">
        <v>33.679742736351365</v>
      </c>
      <c r="G760" s="34">
        <f t="shared" si="40"/>
        <v>94.360444934956561</v>
      </c>
      <c r="H760" s="34">
        <v>683.67847584146682</v>
      </c>
      <c r="I760" s="34">
        <f t="shared" si="41"/>
        <v>70.537603163814353</v>
      </c>
      <c r="J760" s="34">
        <v>233.00548140909754</v>
      </c>
      <c r="L760">
        <f t="shared" si="42"/>
        <v>35.331861707195216</v>
      </c>
      <c r="M760">
        <f t="shared" si="43"/>
        <v>72.941646110778137</v>
      </c>
    </row>
    <row r="761" spans="1:13" x14ac:dyDescent="0.2">
      <c r="A761" s="20">
        <v>2001</v>
      </c>
      <c r="C761" s="33">
        <v>21.017375748088437</v>
      </c>
      <c r="D761" s="33">
        <v>34.83345437800692</v>
      </c>
      <c r="G761" s="34">
        <f t="shared" si="40"/>
        <v>94.745065260410286</v>
      </c>
      <c r="H761" s="34">
        <v>686.46520112731218</v>
      </c>
      <c r="I761" s="34">
        <f t="shared" si="41"/>
        <v>73.74625135932115</v>
      </c>
      <c r="J761" s="34">
        <v>243.60454607720396</v>
      </c>
      <c r="L761">
        <f t="shared" si="42"/>
        <v>33.739543948841956</v>
      </c>
      <c r="M761">
        <f t="shared" si="43"/>
        <v>73.027592230416346</v>
      </c>
    </row>
    <row r="762" spans="1:13" x14ac:dyDescent="0.2">
      <c r="A762" s="20">
        <v>2002</v>
      </c>
      <c r="C762" s="33">
        <v>20.013136199407366</v>
      </c>
      <c r="D762" s="33">
        <v>33.32266283636072</v>
      </c>
      <c r="G762" s="34">
        <f t="shared" si="40"/>
        <v>85.542541898544229</v>
      </c>
      <c r="H762" s="34">
        <v>619.7893058379999</v>
      </c>
      <c r="I762" s="34">
        <f t="shared" si="41"/>
        <v>77.276864067680592</v>
      </c>
      <c r="J762" s="34">
        <v>255.26714980744222</v>
      </c>
      <c r="L762">
        <f t="shared" si="42"/>
        <v>32.791777929608401</v>
      </c>
      <c r="M762">
        <f t="shared" si="43"/>
        <v>73.155292625714793</v>
      </c>
    </row>
    <row r="763" spans="1:13" x14ac:dyDescent="0.2">
      <c r="A763" s="20">
        <v>2003</v>
      </c>
      <c r="C763" s="33">
        <v>19.354408600003101</v>
      </c>
      <c r="D763" s="33">
        <v>30.59563193030657</v>
      </c>
      <c r="G763" s="34">
        <f t="shared" si="40"/>
        <v>87.527664965696275</v>
      </c>
      <c r="H763" s="34">
        <v>634.17230195299032</v>
      </c>
      <c r="I763" s="34">
        <f t="shared" si="41"/>
        <v>73.179985741356376</v>
      </c>
      <c r="J763" s="34">
        <v>241.73401196488254</v>
      </c>
      <c r="L763">
        <f t="shared" si="42"/>
        <v>33.225639168083681</v>
      </c>
      <c r="M763">
        <f t="shared" si="43"/>
        <v>77.531375164563272</v>
      </c>
    </row>
    <row r="764" spans="1:13" x14ac:dyDescent="0.2">
      <c r="A764" s="20">
        <v>2004</v>
      </c>
      <c r="C764" s="33">
        <v>18.945618203555245</v>
      </c>
      <c r="D764" s="33">
        <v>31.527397767016417</v>
      </c>
      <c r="G764" s="34">
        <f>100*H764/H$660</f>
        <v>86.419869318193264</v>
      </c>
      <c r="H764" s="34">
        <v>626.1458874913933</v>
      </c>
      <c r="I764" s="34">
        <f>100*J764/J$660</f>
        <v>71.035758796401467</v>
      </c>
      <c r="J764" s="34">
        <v>234.65102914224141</v>
      </c>
      <c r="L764">
        <f t="shared" si="42"/>
        <v>35.00953353828826</v>
      </c>
      <c r="M764">
        <f t="shared" si="43"/>
        <v>85.296618724307407</v>
      </c>
    </row>
    <row r="765" spans="1:13" x14ac:dyDescent="0.2">
      <c r="A765" s="20">
        <v>2005</v>
      </c>
      <c r="C765" s="33">
        <v>20.803105201300763</v>
      </c>
      <c r="D765" s="33">
        <v>35.84904892872779</v>
      </c>
      <c r="G765" s="34">
        <f>100*H765/H$660</f>
        <v>87.577566688837422</v>
      </c>
      <c r="H765" s="34">
        <v>634.53385953193686</v>
      </c>
      <c r="I765" s="34">
        <f>100*J765/J$660</f>
        <v>92.418015858056691</v>
      </c>
      <c r="J765" s="34">
        <v>305.28261962446379</v>
      </c>
      <c r="L765">
        <f t="shared" si="42"/>
        <v>37.523181017532337</v>
      </c>
      <c r="M765">
        <f t="shared" si="43"/>
        <v>93.204595835686092</v>
      </c>
    </row>
    <row r="766" spans="1:13" x14ac:dyDescent="0.2">
      <c r="A766" s="20">
        <v>2006</v>
      </c>
      <c r="C766" s="33">
        <v>23.427607647292497</v>
      </c>
      <c r="D766" s="33">
        <v>43.752926229029789</v>
      </c>
      <c r="G766" s="34">
        <f>100*H766/H$660</f>
        <v>94.01047492911961</v>
      </c>
      <c r="H766" s="34">
        <v>681.14280572730229</v>
      </c>
      <c r="I766" s="34">
        <f>100*J766/J$660</f>
        <v>112.57246915804191</v>
      </c>
      <c r="J766" s="34">
        <v>371.8584300158966</v>
      </c>
      <c r="L766">
        <f>+(D764+D765+D766+D767+D768)/5</f>
        <v>41.538323490086142</v>
      </c>
      <c r="M766">
        <f>+(I764+I765+I766+I767+I768)/5</f>
        <v>103.56695887993173</v>
      </c>
    </row>
    <row r="767" spans="1:13" x14ac:dyDescent="0.2">
      <c r="A767" s="20">
        <v>2007</v>
      </c>
      <c r="C767" s="33">
        <v>23.671686057909554</v>
      </c>
      <c r="D767" s="33">
        <v>45.890900232581131</v>
      </c>
      <c r="G767" s="34">
        <f>100*H767/H$660</f>
        <v>89.320133347370373</v>
      </c>
      <c r="H767" s="34">
        <v>647.15943922244355</v>
      </c>
      <c r="I767" s="34">
        <f>100*J767/J$660</f>
        <v>116.81674962457403</v>
      </c>
      <c r="J767" s="34">
        <v>385.87847845790077</v>
      </c>
      <c r="L767">
        <f>+(D765+D766+D767+D768+D769)/5</f>
        <v>35.232843936682869</v>
      </c>
      <c r="M767">
        <f>+(I765+I766+I767+I768+I769)/5</f>
        <v>89.359807120651439</v>
      </c>
    </row>
    <row r="768" spans="1:13" x14ac:dyDescent="0.2">
      <c r="A768" s="20">
        <v>2008</v>
      </c>
      <c r="C768" s="33">
        <v>26.04380922107568</v>
      </c>
      <c r="D768" s="33">
        <v>50.671344293075606</v>
      </c>
      <c r="G768" s="34">
        <f>100*H768/H$660</f>
        <v>103.37530162732843</v>
      </c>
      <c r="H768" s="34">
        <v>748.99465241967641</v>
      </c>
      <c r="I768" s="34">
        <f>100*J768/J$660</f>
        <v>124.99180096258461</v>
      </c>
      <c r="J768" s="34">
        <v>412.88296524395616</v>
      </c>
      <c r="L768">
        <f>+(D766+D767+D768+D769+D770)/5</f>
        <v>28.063034150937305</v>
      </c>
      <c r="M768">
        <f>+(I766+I767+I768+I769+I770)/5</f>
        <v>70.876203949040104</v>
      </c>
    </row>
    <row r="769" spans="1:1" x14ac:dyDescent="0.2">
      <c r="A769" s="20">
        <v>2009</v>
      </c>
    </row>
    <row r="770" spans="1:1" x14ac:dyDescent="0.2">
      <c r="A770" s="20">
        <v>2010</v>
      </c>
    </row>
    <row r="771" spans="1:1" x14ac:dyDescent="0.2">
      <c r="A771" s="20">
        <v>2011</v>
      </c>
    </row>
    <row r="772" spans="1:1" x14ac:dyDescent="0.2">
      <c r="A772" s="20">
        <v>2012</v>
      </c>
    </row>
    <row r="773" spans="1:1" x14ac:dyDescent="0.2">
      <c r="A773" s="20">
        <v>2013</v>
      </c>
    </row>
    <row r="774" spans="1:1" x14ac:dyDescent="0.2">
      <c r="A774" s="20">
        <v>2014</v>
      </c>
    </row>
    <row r="775" spans="1:1" x14ac:dyDescent="0.2">
      <c r="A775" s="20">
        <v>2015</v>
      </c>
    </row>
    <row r="776" spans="1:1" x14ac:dyDescent="0.2">
      <c r="A776" s="20">
        <v>2016</v>
      </c>
    </row>
    <row r="777" spans="1:1" x14ac:dyDescent="0.2">
      <c r="A777" s="20">
        <v>2017</v>
      </c>
    </row>
    <row r="778" spans="1:1" x14ac:dyDescent="0.2">
      <c r="A778" s="20">
        <v>2018</v>
      </c>
    </row>
    <row r="779" spans="1:1" x14ac:dyDescent="0.2">
      <c r="A779" s="20">
        <v>2019</v>
      </c>
    </row>
    <row r="780" spans="1:1" x14ac:dyDescent="0.2">
      <c r="A780" s="20">
        <v>2020</v>
      </c>
    </row>
  </sheetData>
  <hyperlinks>
    <hyperlink ref="D2" r:id="rId1"/>
  </hyperlinks>
  <pageMargins left="0.7" right="0.7" top="0.75" bottom="0.75" header="0.3" footer="0.3"/>
  <pageSetup paperSize="9"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20"/>
  <sheetViews>
    <sheetView zoomScale="80" zoomScaleNormal="80" workbookViewId="0">
      <pane xSplit="1" ySplit="7" topLeftCell="B8" activePane="bottomRight" state="frozen"/>
      <selection pane="topRight" activeCell="B1" sqref="B1"/>
      <selection pane="bottomLeft" activeCell="A8" sqref="A8"/>
      <selection pane="bottomRight" activeCell="H7" sqref="H7"/>
    </sheetView>
  </sheetViews>
  <sheetFormatPr defaultRowHeight="12.75" x14ac:dyDescent="0.2"/>
  <cols>
    <col min="1" max="3" width="9.140625" style="4"/>
    <col min="4" max="4" width="12.140625" style="4" customWidth="1"/>
    <col min="5" max="5" width="13.5703125" style="4" customWidth="1"/>
    <col min="6" max="6" width="9.140625" style="4"/>
    <col min="7" max="7" width="10.85546875" style="4" customWidth="1"/>
    <col min="8" max="10" width="9.140625" style="4"/>
    <col min="11" max="11" width="12.140625" style="4" customWidth="1"/>
    <col min="12" max="16384" width="9.140625" style="4"/>
  </cols>
  <sheetData>
    <row r="1" spans="1:16" ht="14.25" x14ac:dyDescent="0.2">
      <c r="A1" s="9" t="s">
        <v>51</v>
      </c>
      <c r="C1" s="3"/>
    </row>
    <row r="2" spans="1:16" x14ac:dyDescent="0.2">
      <c r="B2" t="s">
        <v>148</v>
      </c>
      <c r="C2"/>
      <c r="D2" s="36" t="s">
        <v>147</v>
      </c>
      <c r="E2"/>
      <c r="F2"/>
      <c r="G2"/>
      <c r="H2"/>
      <c r="I2"/>
    </row>
    <row r="3" spans="1:16" x14ac:dyDescent="0.2">
      <c r="A3" s="5" t="s">
        <v>13</v>
      </c>
      <c r="C3" s="1" t="s">
        <v>34</v>
      </c>
      <c r="D3" s="1" t="s">
        <v>38</v>
      </c>
      <c r="E3" s="1" t="s">
        <v>16</v>
      </c>
      <c r="F3" s="1" t="s">
        <v>49</v>
      </c>
      <c r="G3" s="1" t="s">
        <v>50</v>
      </c>
      <c r="H3" s="1"/>
      <c r="I3" s="1" t="s">
        <v>34</v>
      </c>
      <c r="J3" s="1" t="s">
        <v>38</v>
      </c>
      <c r="K3" s="1" t="s">
        <v>16</v>
      </c>
      <c r="L3" s="1" t="s">
        <v>49</v>
      </c>
      <c r="M3" s="1" t="s">
        <v>50</v>
      </c>
      <c r="N3" s="1"/>
      <c r="P3" s="22"/>
    </row>
    <row r="4" spans="1:16" x14ac:dyDescent="0.2">
      <c r="A4" s="5" t="s">
        <v>14</v>
      </c>
      <c r="C4" s="6" t="s">
        <v>48</v>
      </c>
      <c r="D4" s="6" t="s">
        <v>48</v>
      </c>
      <c r="E4" s="6" t="s">
        <v>48</v>
      </c>
      <c r="F4" s="6" t="s">
        <v>48</v>
      </c>
      <c r="G4" s="6" t="s">
        <v>48</v>
      </c>
      <c r="H4" s="6"/>
      <c r="I4" s="6" t="s">
        <v>48</v>
      </c>
      <c r="J4" s="6" t="s">
        <v>48</v>
      </c>
      <c r="K4" s="6" t="s">
        <v>48</v>
      </c>
      <c r="L4" s="6" t="s">
        <v>48</v>
      </c>
      <c r="M4" s="6" t="s">
        <v>48</v>
      </c>
      <c r="N4" s="6"/>
    </row>
    <row r="5" spans="1:16" x14ac:dyDescent="0.2">
      <c r="A5" s="5" t="s">
        <v>12</v>
      </c>
      <c r="C5" s="4" t="s">
        <v>0</v>
      </c>
      <c r="D5" s="4" t="s">
        <v>0</v>
      </c>
      <c r="E5" s="4" t="s">
        <v>0</v>
      </c>
      <c r="F5" s="4" t="s">
        <v>0</v>
      </c>
      <c r="G5" s="4" t="s">
        <v>0</v>
      </c>
      <c r="I5" s="4" t="s">
        <v>0</v>
      </c>
      <c r="J5" s="4" t="s">
        <v>0</v>
      </c>
      <c r="K5" s="4" t="s">
        <v>0</v>
      </c>
      <c r="L5" s="4" t="s">
        <v>0</v>
      </c>
      <c r="M5" s="4" t="s">
        <v>0</v>
      </c>
    </row>
    <row r="6" spans="1:16" x14ac:dyDescent="0.2">
      <c r="A6" s="5" t="s">
        <v>8</v>
      </c>
      <c r="C6" s="8" t="s">
        <v>53</v>
      </c>
      <c r="D6" s="8" t="s">
        <v>53</v>
      </c>
      <c r="E6" s="8" t="s">
        <v>53</v>
      </c>
      <c r="F6" s="8" t="s">
        <v>53</v>
      </c>
      <c r="G6" s="8" t="s">
        <v>53</v>
      </c>
      <c r="H6" s="8"/>
      <c r="I6" s="8" t="s">
        <v>55</v>
      </c>
      <c r="J6" s="8" t="s">
        <v>56</v>
      </c>
      <c r="K6" s="8" t="s">
        <v>57</v>
      </c>
      <c r="L6" s="8" t="s">
        <v>58</v>
      </c>
      <c r="M6" s="8" t="s">
        <v>59</v>
      </c>
      <c r="N6" s="8"/>
    </row>
    <row r="7" spans="1:16" x14ac:dyDescent="0.2">
      <c r="A7" s="5" t="s">
        <v>9</v>
      </c>
      <c r="C7" s="7" t="s">
        <v>149</v>
      </c>
      <c r="D7" s="7" t="s">
        <v>149</v>
      </c>
      <c r="E7" s="7" t="s">
        <v>149</v>
      </c>
      <c r="F7" s="7" t="s">
        <v>149</v>
      </c>
      <c r="G7" s="7" t="s">
        <v>149</v>
      </c>
      <c r="H7" s="7"/>
      <c r="I7" s="7" t="s">
        <v>149</v>
      </c>
      <c r="J7" s="7" t="s">
        <v>149</v>
      </c>
      <c r="K7" s="7" t="s">
        <v>149</v>
      </c>
      <c r="L7" s="7" t="s">
        <v>149</v>
      </c>
      <c r="M7" s="7" t="s">
        <v>149</v>
      </c>
      <c r="N7" s="7"/>
    </row>
    <row r="8" spans="1:16" x14ac:dyDescent="0.2">
      <c r="B8" s="5"/>
      <c r="C8" s="2"/>
    </row>
    <row r="10" spans="1:16" x14ac:dyDescent="0.2">
      <c r="A10" s="6">
        <v>1700</v>
      </c>
      <c r="C10" s="12">
        <v>3.5056894822564648</v>
      </c>
      <c r="D10" s="12">
        <v>6.1495629912821821E-2</v>
      </c>
      <c r="E10" s="12">
        <v>5.3636590932160971E-2</v>
      </c>
      <c r="F10" s="12">
        <v>6.1980735287146578</v>
      </c>
      <c r="G10" s="12">
        <v>8.4786176388613518E-3</v>
      </c>
      <c r="I10" s="18">
        <v>0.15227522805587251</v>
      </c>
      <c r="J10" s="18">
        <v>1.6695223839462137E-2</v>
      </c>
      <c r="K10" s="18">
        <v>5.5066217444738106</v>
      </c>
      <c r="L10" s="18">
        <v>0.93619300573726472</v>
      </c>
      <c r="M10" s="17">
        <v>2.6262655253329209E-3</v>
      </c>
    </row>
    <row r="11" spans="1:16" x14ac:dyDescent="0.2">
      <c r="A11" s="6">
        <v>1701</v>
      </c>
      <c r="C11" s="12">
        <v>3.5296378979651397</v>
      </c>
      <c r="D11" s="12">
        <v>6.1700540392681712E-2</v>
      </c>
      <c r="E11" s="12">
        <v>5.494644657155133E-2</v>
      </c>
      <c r="F11" s="12">
        <v>6.2105175876215357</v>
      </c>
      <c r="G11" s="12">
        <v>8.5068693636000149E-3</v>
      </c>
      <c r="I11" s="18">
        <v>0.15331546578430594</v>
      </c>
      <c r="J11" s="18">
        <v>1.6750854236827969E-2</v>
      </c>
      <c r="K11" s="18">
        <v>5.6410985898630228</v>
      </c>
      <c r="L11" s="18">
        <v>0.9377516959255594</v>
      </c>
      <c r="M11" s="17">
        <v>2.6350165427596614E-3</v>
      </c>
    </row>
    <row r="12" spans="1:16" x14ac:dyDescent="0.2">
      <c r="A12" s="6">
        <v>1702</v>
      </c>
      <c r="C12" s="12">
        <v>3.5533622930782514</v>
      </c>
      <c r="D12" s="12">
        <v>6.1908212807648952E-2</v>
      </c>
      <c r="E12" s="12">
        <v>5.8906344526035478E-2</v>
      </c>
      <c r="F12" s="12">
        <v>6.2260229966417411</v>
      </c>
      <c r="G12" s="12">
        <v>8.5355018859945685E-3</v>
      </c>
      <c r="I12" s="18">
        <v>0.15434597281997509</v>
      </c>
      <c r="J12" s="18">
        <v>1.6807234461863062E-2</v>
      </c>
      <c r="K12" s="18">
        <v>6.0476430738262064</v>
      </c>
      <c r="L12" s="18">
        <v>0.93960578638671888</v>
      </c>
      <c r="M12" s="17">
        <v>2.6438855128761434E-3</v>
      </c>
    </row>
    <row r="13" spans="1:16" x14ac:dyDescent="0.2">
      <c r="A13" s="6">
        <v>1703</v>
      </c>
      <c r="C13" s="12">
        <v>3.5768656474959504</v>
      </c>
      <c r="D13" s="12">
        <v>6.2118684438055086E-2</v>
      </c>
      <c r="E13" s="12">
        <v>5.7316330816791522E-2</v>
      </c>
      <c r="F13" s="12">
        <v>6.2466131709577253</v>
      </c>
      <c r="G13" s="12">
        <v>8.5645203460147541E-3</v>
      </c>
      <c r="I13" s="18">
        <v>0.15536687859960774</v>
      </c>
      <c r="J13" s="18">
        <v>1.6864374635668394E-2</v>
      </c>
      <c r="K13" s="18">
        <v>5.8844036897943566</v>
      </c>
      <c r="L13" s="18">
        <v>0.94195458062736426</v>
      </c>
      <c r="M13" s="17">
        <v>2.6528740277963069E-3</v>
      </c>
    </row>
    <row r="14" spans="1:16" x14ac:dyDescent="0.2">
      <c r="A14" s="6">
        <v>1704</v>
      </c>
      <c r="C14" s="12">
        <v>3.6001508925006229</v>
      </c>
      <c r="D14" s="12">
        <v>6.2331992951802001E-2</v>
      </c>
      <c r="E14" s="12">
        <v>5.7341138678571407E-2</v>
      </c>
      <c r="F14" s="12">
        <v>6.2543913075129369</v>
      </c>
      <c r="G14" s="12">
        <v>8.593929937065984E-3</v>
      </c>
      <c r="I14" s="18">
        <v>0.15637831044814132</v>
      </c>
      <c r="J14" s="18">
        <v>1.6922284984564995E-2</v>
      </c>
      <c r="K14" s="18">
        <v>5.8869505986999542</v>
      </c>
      <c r="L14" s="18">
        <v>0.94302604147906288</v>
      </c>
      <c r="M14" s="17">
        <v>2.6619836961858769E-3</v>
      </c>
    </row>
    <row r="15" spans="1:16" x14ac:dyDescent="0.2">
      <c r="A15" s="6">
        <v>1705</v>
      </c>
      <c r="C15" s="12">
        <v>3.6232209116994265</v>
      </c>
      <c r="D15" s="12">
        <v>6.2548176408391054E-2</v>
      </c>
      <c r="E15" s="12">
        <v>5.7687093077427559E-2</v>
      </c>
      <c r="F15" s="12">
        <v>6.2534599204268799</v>
      </c>
      <c r="G15" s="12">
        <v>8.6237359065448639E-3</v>
      </c>
      <c r="I15" s="18">
        <v>0.15738039361966341</v>
      </c>
      <c r="J15" s="18">
        <v>1.6980975841187806E-2</v>
      </c>
      <c r="K15" s="18">
        <v>5.9224681433878175</v>
      </c>
      <c r="L15" s="18">
        <v>0.94322946297028265</v>
      </c>
      <c r="M15" s="17">
        <v>2.6712161434344376E-3</v>
      </c>
    </row>
    <row r="16" spans="1:16" x14ac:dyDescent="0.2">
      <c r="A16" s="6">
        <v>1706</v>
      </c>
      <c r="C16" s="12">
        <v>3.6460785419439676</v>
      </c>
      <c r="D16" s="12">
        <v>6.2767273262994264E-2</v>
      </c>
      <c r="E16" s="12">
        <v>5.9459593843836554E-2</v>
      </c>
      <c r="F16" s="12">
        <v>6.2557137796339068</v>
      </c>
      <c r="G16" s="12">
        <v>8.6539435564004907E-3</v>
      </c>
      <c r="I16" s="18">
        <v>0.15837325133735949</v>
      </c>
      <c r="J16" s="18">
        <v>1.7040457645590951E-2</v>
      </c>
      <c r="K16" s="18">
        <v>6.1044426330556867</v>
      </c>
      <c r="L16" s="18">
        <v>0.94374161378470423</v>
      </c>
      <c r="M16" s="17">
        <v>2.6805730118292974E-3</v>
      </c>
    </row>
    <row r="17" spans="1:13" x14ac:dyDescent="0.2">
      <c r="A17" s="6">
        <v>1707</v>
      </c>
      <c r="C17" s="12">
        <v>3.6687265742277075</v>
      </c>
      <c r="D17" s="12">
        <v>6.2989322370567702E-2</v>
      </c>
      <c r="E17" s="12">
        <v>6.2751530479974296E-2</v>
      </c>
      <c r="F17" s="12">
        <v>6.2591548064889926</v>
      </c>
      <c r="G17" s="12">
        <v>8.6845582437015973E-3</v>
      </c>
      <c r="I17" s="18">
        <v>0.15935700483249321</v>
      </c>
      <c r="J17" s="18">
        <v>1.7100740946364466E-2</v>
      </c>
      <c r="K17" s="18">
        <v>6.4424106050491616</v>
      </c>
      <c r="L17" s="18">
        <v>0.9443643788131777</v>
      </c>
      <c r="M17" s="17">
        <v>2.6900559607311589E-3</v>
      </c>
    </row>
    <row r="18" spans="1:13" x14ac:dyDescent="0.2">
      <c r="A18" s="6">
        <v>1708</v>
      </c>
      <c r="C18" s="12">
        <v>3.6911677545617012</v>
      </c>
      <c r="D18" s="12">
        <v>6.3214362990007669E-2</v>
      </c>
      <c r="E18" s="12">
        <v>6.5373860911832005E-2</v>
      </c>
      <c r="F18" s="12">
        <v>6.2618179540534422</v>
      </c>
      <c r="G18" s="12">
        <v>8.7155853812095618E-3</v>
      </c>
      <c r="I18" s="18">
        <v>0.16033177338244542</v>
      </c>
      <c r="J18" s="18">
        <v>1.716183640176264E-2</v>
      </c>
      <c r="K18" s="18">
        <v>6.7116331922103578</v>
      </c>
      <c r="L18" s="18">
        <v>0.9449037396733263</v>
      </c>
      <c r="M18" s="17">
        <v>2.6996666667516126E-3</v>
      </c>
    </row>
    <row r="19" spans="1:13" x14ac:dyDescent="0.2">
      <c r="A19" s="6">
        <v>1709</v>
      </c>
      <c r="C19" s="12">
        <v>3.7134047848292155</v>
      </c>
      <c r="D19" s="12">
        <v>6.344243478835021E-2</v>
      </c>
      <c r="E19" s="12">
        <v>6.5050196146555925E-2</v>
      </c>
      <c r="F19" s="12">
        <v>6.2604778744338097</v>
      </c>
      <c r="G19" s="12">
        <v>8.747030437957418E-3</v>
      </c>
      <c r="I19" s="18">
        <v>0.16129767434783598</v>
      </c>
      <c r="J19" s="18">
        <v>1.7223754780844133E-2</v>
      </c>
      <c r="K19" s="18">
        <v>6.6784040215376068</v>
      </c>
      <c r="L19" s="18">
        <v>0.94504252886034146</v>
      </c>
      <c r="M19" s="17">
        <v>2.7094068239324857E-3</v>
      </c>
    </row>
    <row r="20" spans="1:13" x14ac:dyDescent="0.2">
      <c r="A20" s="6">
        <v>1710</v>
      </c>
      <c r="C20" s="12">
        <v>3.7354403236198044</v>
      </c>
      <c r="D20" s="12">
        <v>6.3673577845013971E-2</v>
      </c>
      <c r="E20" s="12">
        <v>6.314717301203697E-2</v>
      </c>
      <c r="F20" s="12">
        <v>6.2610495732508697</v>
      </c>
      <c r="G20" s="12">
        <v>8.7788989398348352E-3</v>
      </c>
      <c r="I20" s="18">
        <v>0.16225482320875312</v>
      </c>
      <c r="J20" s="18">
        <v>1.7286506964623853E-2</v>
      </c>
      <c r="K20" s="18">
        <v>6.4830294015131384</v>
      </c>
      <c r="L20" s="18">
        <v>0.94537111427298071</v>
      </c>
      <c r="M20" s="17">
        <v>2.7192781439270394E-3</v>
      </c>
    </row>
    <row r="21" spans="1:13" x14ac:dyDescent="0.2">
      <c r="A21" s="6">
        <v>1711</v>
      </c>
      <c r="C21" s="12">
        <v>3.7572769870433484</v>
      </c>
      <c r="D21" s="12">
        <v>6.3907832656087613E-2</v>
      </c>
      <c r="E21" s="12">
        <v>6.27776151408381E-2</v>
      </c>
      <c r="F21" s="12">
        <v>6.2557055603669838</v>
      </c>
      <c r="G21" s="12">
        <v>8.8111964701792309E-3</v>
      </c>
      <c r="I21" s="18">
        <v>0.16320333360011249</v>
      </c>
      <c r="J21" s="18">
        <v>1.735010394723692E-2</v>
      </c>
      <c r="K21" s="18">
        <v>6.4450885970358547</v>
      </c>
      <c r="L21" s="18">
        <v>0.94595982113165988</v>
      </c>
      <c r="M21" s="17">
        <v>2.7292823561830687E-3</v>
      </c>
    </row>
    <row r="22" spans="1:13" x14ac:dyDescent="0.2">
      <c r="A22" s="6">
        <v>1712</v>
      </c>
      <c r="C22" s="12">
        <v>3.7789173495245834</v>
      </c>
      <c r="D22" s="12">
        <v>6.4145240138661408E-2</v>
      </c>
      <c r="E22" s="12">
        <v>5.464076202187805E-2</v>
      </c>
      <c r="F22" s="12">
        <v>6.2477743778208694</v>
      </c>
      <c r="G22" s="12">
        <v>8.8439286703729907E-3</v>
      </c>
      <c r="I22" s="18">
        <v>0.16414331734616885</v>
      </c>
      <c r="J22" s="18">
        <v>1.741455683711465E-2</v>
      </c>
      <c r="K22" s="18">
        <v>5.6097153651105476</v>
      </c>
      <c r="L22" s="18">
        <v>0.94628687149727286</v>
      </c>
      <c r="M22" s="17">
        <v>2.7394212081278901E-3</v>
      </c>
    </row>
    <row r="23" spans="1:13" x14ac:dyDescent="0.2">
      <c r="A23" s="6">
        <v>1713</v>
      </c>
      <c r="C23" s="12">
        <v>3.8003639445786126</v>
      </c>
      <c r="D23" s="12">
        <v>6.4385841635204041E-2</v>
      </c>
      <c r="E23" s="12">
        <v>6.332641772082688E-2</v>
      </c>
      <c r="F23" s="12">
        <v>6.251994861149675</v>
      </c>
      <c r="G23" s="12">
        <v>8.8771012404469073E-3</v>
      </c>
      <c r="I23" s="18">
        <v>0.16507488449420166</v>
      </c>
      <c r="J23" s="18">
        <v>1.7479876858172785E-2</v>
      </c>
      <c r="K23" s="18">
        <v>6.5014316301755226</v>
      </c>
      <c r="L23" s="18">
        <v>0.94780616636725012</v>
      </c>
      <c r="M23" s="17">
        <v>2.7496964653552602E-3</v>
      </c>
    </row>
    <row r="24" spans="1:13" x14ac:dyDescent="0.2">
      <c r="A24" s="6">
        <v>1714</v>
      </c>
      <c r="C24" s="12">
        <v>3.8216192655678873</v>
      </c>
      <c r="D24" s="12">
        <v>6.4629678917984865E-2</v>
      </c>
      <c r="E24" s="12">
        <v>5.8605805275638932E-2</v>
      </c>
      <c r="F24" s="12">
        <v>6.2625456771859769</v>
      </c>
      <c r="G24" s="12">
        <v>8.9107199396899015E-3</v>
      </c>
      <c r="I24" s="18">
        <v>0.16599814334739571</v>
      </c>
      <c r="J24" s="18">
        <v>1.7546075351012085E-2</v>
      </c>
      <c r="K24" s="18">
        <v>6.0167880932515709</v>
      </c>
      <c r="L24" s="18">
        <v>0.94994757169885902</v>
      </c>
      <c r="M24" s="17">
        <v>2.7601099118142363E-3</v>
      </c>
    </row>
    <row r="25" spans="1:13" x14ac:dyDescent="0.2">
      <c r="A25" s="6">
        <v>1715</v>
      </c>
      <c r="C25" s="12">
        <v>3.8426857664411171</v>
      </c>
      <c r="D25" s="12">
        <v>6.4876794193542281E-2</v>
      </c>
      <c r="E25" s="12">
        <v>6.0953748227752867E-2</v>
      </c>
      <c r="F25" s="12">
        <v>6.2846488936944391</v>
      </c>
      <c r="G25" s="12">
        <v>8.9447905872650762E-3</v>
      </c>
      <c r="I25" s="18">
        <v>0.16691320049693695</v>
      </c>
      <c r="J25" s="18">
        <v>1.761316377413142E-2</v>
      </c>
      <c r="K25" s="18">
        <v>6.2578405816777538</v>
      </c>
      <c r="L25" s="18">
        <v>0.95550657689754992</v>
      </c>
      <c r="M25" s="17">
        <v>2.7706633499999999E-3</v>
      </c>
    </row>
    <row r="26" spans="1:13" x14ac:dyDescent="0.2">
      <c r="A26" s="6">
        <v>1716</v>
      </c>
      <c r="C26" s="12">
        <v>3.8635658624545592</v>
      </c>
      <c r="D26" s="12">
        <v>6.6403995098629168E-2</v>
      </c>
      <c r="E26" s="12">
        <v>6.1650991473537482E-2</v>
      </c>
      <c r="F26" s="12">
        <v>6.3235407279034526</v>
      </c>
      <c r="G26" s="12">
        <v>9.8979473444284882E-3</v>
      </c>
      <c r="I26" s="18">
        <v>0.16782016085334275</v>
      </c>
      <c r="J26" s="18">
        <v>1.8027777966951302E-2</v>
      </c>
      <c r="K26" s="18">
        <v>6.3294233342669539</v>
      </c>
      <c r="L26" s="18">
        <v>0.96275784151986921</v>
      </c>
      <c r="M26" s="17">
        <v>3.0659051969849247E-3</v>
      </c>
    </row>
    <row r="27" spans="1:13" x14ac:dyDescent="0.2">
      <c r="A27" s="6">
        <v>1717</v>
      </c>
      <c r="C27" s="12">
        <v>3.8842619308761215</v>
      </c>
      <c r="D27" s="12">
        <v>6.795183385378481E-2</v>
      </c>
      <c r="E27" s="12">
        <v>6.1976870297978416E-2</v>
      </c>
      <c r="F27" s="12">
        <v>6.3730615034431368</v>
      </c>
      <c r="G27" s="12">
        <v>1.0860731947623849E-2</v>
      </c>
      <c r="I27" s="18">
        <v>0.1687191276770458</v>
      </c>
      <c r="J27" s="18">
        <v>1.8447995054268751E-2</v>
      </c>
      <c r="K27" s="18">
        <v>6.3628798121963532</v>
      </c>
      <c r="L27" s="18">
        <v>0.97031160652265835</v>
      </c>
      <c r="M27" s="17">
        <v>3.3641292848484851E-3</v>
      </c>
    </row>
    <row r="28" spans="1:13" x14ac:dyDescent="0.2">
      <c r="A28" s="6">
        <v>1718</v>
      </c>
      <c r="C28" s="12">
        <v>3.9047763116727028</v>
      </c>
      <c r="D28" s="12">
        <v>6.9520731639622829E-2</v>
      </c>
      <c r="E28" s="12">
        <v>6.4113096661779237E-2</v>
      </c>
      <c r="F28" s="12">
        <v>6.4228490461464744</v>
      </c>
      <c r="G28" s="12">
        <v>1.1833291013795818E-2</v>
      </c>
      <c r="I28" s="18">
        <v>0.16961020260824985</v>
      </c>
      <c r="J28" s="18">
        <v>1.8873929380869431E-2</v>
      </c>
      <c r="K28" s="18">
        <v>6.5821963336527975</v>
      </c>
      <c r="L28" s="18">
        <v>0.97791575965882416</v>
      </c>
      <c r="M28" s="17">
        <v>3.6653810284263963E-3</v>
      </c>
    </row>
    <row r="29" spans="1:13" x14ac:dyDescent="0.2">
      <c r="A29" s="6">
        <v>1719</v>
      </c>
      <c r="C29" s="12">
        <v>3.9251113081811746</v>
      </c>
      <c r="D29" s="12">
        <v>7.111112117595178E-2</v>
      </c>
      <c r="E29" s="12">
        <v>6.6885367935488313E-2</v>
      </c>
      <c r="F29" s="12">
        <v>6.472905786846499</v>
      </c>
      <c r="G29" s="12">
        <v>1.2815774152071576E-2</v>
      </c>
      <c r="I29" s="18">
        <v>0.17049348569607481</v>
      </c>
      <c r="J29" s="18">
        <v>1.9305698424272856E-2</v>
      </c>
      <c r="K29" s="18">
        <v>6.8668126564294374</v>
      </c>
      <c r="L29" s="18">
        <v>0.9855708176021476</v>
      </c>
      <c r="M29" s="17">
        <v>3.9697067693877548E-3</v>
      </c>
    </row>
    <row r="30" spans="1:13" x14ac:dyDescent="0.2">
      <c r="A30" s="6">
        <v>1720</v>
      </c>
      <c r="C30" s="12">
        <v>3.945269187763397</v>
      </c>
      <c r="D30" s="12">
        <v>7.2723447119678375E-2</v>
      </c>
      <c r="E30" s="12">
        <v>6.5686281081692555E-2</v>
      </c>
      <c r="F30" s="12">
        <v>6.4887958729959045</v>
      </c>
      <c r="G30" s="12">
        <v>1.3808334040483506E-2</v>
      </c>
      <c r="I30" s="18">
        <v>0.17136907542700844</v>
      </c>
      <c r="J30" s="18">
        <v>1.9743422902757709E-2</v>
      </c>
      <c r="K30" s="18">
        <v>6.7437079320636446</v>
      </c>
      <c r="L30" s="18">
        <v>0.98987348819574783</v>
      </c>
      <c r="M30" s="17">
        <v>4.2771538000000017E-3</v>
      </c>
    </row>
    <row r="31" spans="1:13" x14ac:dyDescent="0.2">
      <c r="A31" s="6">
        <v>1721</v>
      </c>
      <c r="C31" s="12">
        <v>3.9652521824456484</v>
      </c>
      <c r="D31" s="12">
        <v>7.4358166479290069E-2</v>
      </c>
      <c r="E31" s="12">
        <v>6.8070605295916103E-2</v>
      </c>
      <c r="F31" s="12">
        <v>6.5128152740073038</v>
      </c>
      <c r="G31" s="12">
        <v>1.4811126505064625E-2</v>
      </c>
      <c r="I31" s="18">
        <v>0.17223706875268099</v>
      </c>
      <c r="J31" s="18">
        <v>2.0187226887888189E-2</v>
      </c>
      <c r="K31" s="18">
        <v>6.9884955171009739</v>
      </c>
      <c r="L31" s="18">
        <v>0.99503522899470509</v>
      </c>
      <c r="M31" s="17">
        <v>4.5877703876288671E-3</v>
      </c>
    </row>
    <row r="32" spans="1:13" x14ac:dyDescent="0.2">
      <c r="A32" s="6">
        <v>1722</v>
      </c>
      <c r="C32" s="12">
        <v>3.985062489542833</v>
      </c>
      <c r="D32" s="12">
        <v>7.601574904672849E-2</v>
      </c>
      <c r="E32" s="12">
        <v>6.9804284926935189E-2</v>
      </c>
      <c r="F32" s="12">
        <v>6.5441075798320316</v>
      </c>
      <c r="G32" s="12">
        <v>1.582431060140306E-2</v>
      </c>
      <c r="I32" s="18">
        <v>0.17309756111697874</v>
      </c>
      <c r="J32" s="18">
        <v>2.063723792176175E-2</v>
      </c>
      <c r="K32" s="18">
        <v>7.1664844196059017</v>
      </c>
      <c r="L32" s="18">
        <v>1.0009443381273615</v>
      </c>
      <c r="M32" s="17">
        <v>4.901605800000001E-3</v>
      </c>
    </row>
    <row r="33" spans="1:13" x14ac:dyDescent="0.2">
      <c r="A33" s="6">
        <v>1723</v>
      </c>
      <c r="C33" s="12">
        <v>4.0047022722678278</v>
      </c>
      <c r="D33" s="12">
        <v>7.7696677847511136E-2</v>
      </c>
      <c r="E33" s="12">
        <v>7.3533166381157034E-2</v>
      </c>
      <c r="F33" s="12">
        <v>6.5852400904587389</v>
      </c>
      <c r="G33" s="12">
        <v>1.6848048698745018E-2</v>
      </c>
      <c r="I33" s="18">
        <v>0.17395064648251185</v>
      </c>
      <c r="J33" s="18">
        <v>2.1093587139210997E-2</v>
      </c>
      <c r="K33" s="18">
        <v>7.5493115035336213</v>
      </c>
      <c r="L33" s="18">
        <v>1.0078523856803314</v>
      </c>
      <c r="M33" s="17">
        <v>5.2187103312500011E-3</v>
      </c>
    </row>
    <row r="34" spans="1:13" x14ac:dyDescent="0.2">
      <c r="A34" s="6">
        <v>1724</v>
      </c>
      <c r="C34" s="12">
        <v>4.0241736603262988</v>
      </c>
      <c r="D34" s="12">
        <v>7.9401449610006988E-2</v>
      </c>
      <c r="E34" s="12">
        <v>7.2972691675464899E-2</v>
      </c>
      <c r="F34" s="12">
        <v>6.6260056144742352</v>
      </c>
      <c r="G34" s="12">
        <v>1.7882506566739776E-2</v>
      </c>
      <c r="I34" s="18">
        <v>0.17479641735645121</v>
      </c>
      <c r="J34" s="18">
        <v>2.1556409395205624E-2</v>
      </c>
      <c r="K34" s="18">
        <v>7.4917701470090163</v>
      </c>
      <c r="L34" s="18">
        <v>1.0147518398252882</v>
      </c>
      <c r="M34" s="17">
        <v>5.5391353287958123E-3</v>
      </c>
    </row>
    <row r="35" spans="1:13" x14ac:dyDescent="0.2">
      <c r="A35" s="6">
        <v>1725</v>
      </c>
      <c r="C35" s="12">
        <v>4.0434787504973322</v>
      </c>
      <c r="D35" s="12">
        <v>8.1130575254824214E-2</v>
      </c>
      <c r="E35" s="12">
        <v>7.173306912099485E-2</v>
      </c>
      <c r="F35" s="12">
        <v>6.6676843744335184</v>
      </c>
      <c r="G35" s="12">
        <v>1.8927853464923955E-2</v>
      </c>
      <c r="I35" s="18">
        <v>0.17563496481574906</v>
      </c>
      <c r="J35" s="18">
        <v>2.2025843397714455E-2</v>
      </c>
      <c r="K35" s="18">
        <v>7.3645038089597064</v>
      </c>
      <c r="L35" s="18">
        <v>1.0217691429004505</v>
      </c>
      <c r="M35" s="17">
        <v>5.8629332210526327E-3</v>
      </c>
    </row>
    <row r="36" spans="1:13" x14ac:dyDescent="0.2">
      <c r="A36" s="6">
        <v>1726</v>
      </c>
      <c r="C36" s="12">
        <v>4.0626196072001832</v>
      </c>
      <c r="D36" s="12">
        <v>8.2884580405322233E-2</v>
      </c>
      <c r="E36" s="12">
        <v>7.2783872618450138E-2</v>
      </c>
      <c r="F36" s="12">
        <v>6.7262693571710104</v>
      </c>
      <c r="G36" s="12">
        <v>1.9984262235046589E-2</v>
      </c>
      <c r="I36" s="18">
        <v>0.17646637853175662</v>
      </c>
      <c r="J36" s="18">
        <v>2.2502031846302548E-2</v>
      </c>
      <c r="K36" s="18">
        <v>7.4723849641131901</v>
      </c>
      <c r="L36" s="18">
        <v>1.0304769496220312</v>
      </c>
      <c r="M36" s="17">
        <v>6.1901575460317484E-3</v>
      </c>
    </row>
    <row r="37" spans="1:13" x14ac:dyDescent="0.2">
      <c r="A37" s="6">
        <v>1727</v>
      </c>
      <c r="C37" s="12">
        <v>4.0815982630474572</v>
      </c>
      <c r="D37" s="12">
        <v>8.4664005920320279E-2</v>
      </c>
      <c r="E37" s="12">
        <v>7.4592430425844333E-2</v>
      </c>
      <c r="F37" s="12">
        <v>6.776191630834524</v>
      </c>
      <c r="G37" s="12">
        <v>2.1051909396340735E-2</v>
      </c>
      <c r="I37" s="18">
        <v>0.17729074679425241</v>
      </c>
      <c r="J37" s="18">
        <v>2.2985121576754242E-2</v>
      </c>
      <c r="K37" s="18">
        <v>7.6580612641027042</v>
      </c>
      <c r="L37" s="18">
        <v>1.0383594077300076</v>
      </c>
      <c r="M37" s="17">
        <v>6.5208629808510658E-3</v>
      </c>
    </row>
    <row r="38" spans="1:13" x14ac:dyDescent="0.2">
      <c r="A38" s="6">
        <v>1728</v>
      </c>
      <c r="C38" s="12">
        <v>4.1004167193850209</v>
      </c>
      <c r="D38" s="12">
        <v>8.646940845013576E-2</v>
      </c>
      <c r="E38" s="12">
        <v>7.0305857115589648E-2</v>
      </c>
      <c r="F38" s="12">
        <v>6.7719878289388236</v>
      </c>
      <c r="G38" s="12">
        <v>2.2130975243851936E-2</v>
      </c>
      <c r="I38" s="18">
        <v>0.1781081565348942</v>
      </c>
      <c r="J38" s="18">
        <v>2.3475263712030042E-2</v>
      </c>
      <c r="K38" s="18">
        <v>7.2179785260072808</v>
      </c>
      <c r="L38" s="18">
        <v>1.040956583357483</v>
      </c>
      <c r="M38" s="17">
        <v>6.8551053721925157E-3</v>
      </c>
    </row>
    <row r="39" spans="1:13" x14ac:dyDescent="0.2">
      <c r="A39" s="6">
        <v>1729</v>
      </c>
      <c r="C39" s="12">
        <v>4.1190769468189234</v>
      </c>
      <c r="D39" s="12">
        <v>8.8301361017154453E-2</v>
      </c>
      <c r="E39" s="12">
        <v>6.5774615122912772E-2</v>
      </c>
      <c r="F39" s="12">
        <v>6.7462482002931043</v>
      </c>
      <c r="G39" s="12">
        <v>2.3221643949938527E-2</v>
      </c>
      <c r="I39" s="18">
        <v>0.17891869335010668</v>
      </c>
      <c r="J39" s="18">
        <v>2.3972613819883436E-2</v>
      </c>
      <c r="K39" s="18">
        <v>6.7527767812150703</v>
      </c>
      <c r="L39" s="18">
        <v>1.0414787668918111</v>
      </c>
      <c r="M39" s="17">
        <v>7.1929417677419382E-3</v>
      </c>
    </row>
    <row r="40" spans="1:13" x14ac:dyDescent="0.2">
      <c r="A40" s="6">
        <v>1730</v>
      </c>
      <c r="C40" s="12">
        <v>4.1375808857296112</v>
      </c>
      <c r="D40" s="12">
        <v>9.0160453622203027E-2</v>
      </c>
      <c r="E40" s="12">
        <v>6.4797944153859657E-2</v>
      </c>
      <c r="F40" s="12">
        <v>6.7348290219366929</v>
      </c>
      <c r="G40" s="12">
        <v>2.4324103669063887E-2</v>
      </c>
      <c r="I40" s="18">
        <v>0.17972244152341701</v>
      </c>
      <c r="J40" s="18">
        <v>2.4477332077482799E-2</v>
      </c>
      <c r="K40" s="18">
        <v>6.6525064713031963</v>
      </c>
      <c r="L40" s="18">
        <v>1.0434452297615935</v>
      </c>
      <c r="M40" s="17">
        <v>7.5344304486486512E-3</v>
      </c>
    </row>
    <row r="41" spans="1:13" x14ac:dyDescent="0.2">
      <c r="A41" s="6">
        <v>1731</v>
      </c>
      <c r="C41" s="12">
        <v>4.1559304467736817</v>
      </c>
      <c r="D41" s="12">
        <v>9.2047293878073269E-2</v>
      </c>
      <c r="E41" s="12">
        <v>6.8123379692807823E-2</v>
      </c>
      <c r="F41" s="12">
        <v>6.7630781019099206</v>
      </c>
      <c r="G41" s="12">
        <v>2.5438546646005835E-2</v>
      </c>
      <c r="I41" s="18">
        <v>0.18051948404724957</v>
      </c>
      <c r="J41" s="18">
        <v>2.4989583443404552E-2</v>
      </c>
      <c r="K41" s="18">
        <v>6.9939136213545243</v>
      </c>
      <c r="L41" s="18">
        <v>1.049370071628168</v>
      </c>
      <c r="M41" s="17">
        <v>7.8796309630434821E-3</v>
      </c>
    </row>
    <row r="42" spans="1:13" x14ac:dyDescent="0.2">
      <c r="A42" s="6">
        <v>1732</v>
      </c>
      <c r="C42" s="12">
        <v>4.1741275113734568</v>
      </c>
      <c r="D42" s="12">
        <v>9.3962507671625714E-2</v>
      </c>
      <c r="E42" s="12">
        <v>7.0477056114793851E-2</v>
      </c>
      <c r="F42" s="12">
        <v>6.8089239053349129</v>
      </c>
      <c r="G42" s="12">
        <v>2.6565169327613811E-2</v>
      </c>
      <c r="I42" s="18">
        <v>0.18130990264419122</v>
      </c>
      <c r="J42" s="18">
        <v>2.5509537837385268E-2</v>
      </c>
      <c r="K42" s="18">
        <v>7.2355547387244989</v>
      </c>
      <c r="L42" s="18">
        <v>1.0570489440181889</v>
      </c>
      <c r="M42" s="17">
        <v>8.2286041606557427E-3</v>
      </c>
    </row>
    <row r="43" spans="1:13" x14ac:dyDescent="0.2">
      <c r="A43" s="6">
        <v>1733</v>
      </c>
      <c r="C43" s="12">
        <v>4.1921739321945957</v>
      </c>
      <c r="D43" s="12">
        <v>9.5906739855989603E-2</v>
      </c>
      <c r="E43" s="12">
        <v>7.1807074777241173E-2</v>
      </c>
      <c r="F43" s="12">
        <v>6.8582763081734841</v>
      </c>
      <c r="G43" s="12">
        <v>2.7704172478250442E-2</v>
      </c>
      <c r="I43" s="18">
        <v>0.18209377778773711</v>
      </c>
      <c r="J43" s="18">
        <v>2.6037370328244488E-2</v>
      </c>
      <c r="K43" s="18">
        <v>7.37210162882144</v>
      </c>
      <c r="L43" s="18">
        <v>1.0651006998039152</v>
      </c>
      <c r="M43" s="17">
        <v>8.5814122285714327E-3</v>
      </c>
    </row>
    <row r="44" spans="1:13" x14ac:dyDescent="0.2">
      <c r="A44" s="6">
        <v>1734</v>
      </c>
      <c r="C44" s="12">
        <v>4.2100715336119947</v>
      </c>
      <c r="D44" s="12">
        <v>9.7880654974465867E-2</v>
      </c>
      <c r="E44" s="12">
        <v>7.5865137761671475E-2</v>
      </c>
      <c r="F44" s="12">
        <v>6.9252667432609067</v>
      </c>
      <c r="G44" s="12">
        <v>2.885576129905985E-2</v>
      </c>
      <c r="I44" s="18">
        <v>0.182871188722528</v>
      </c>
      <c r="J44" s="18">
        <v>2.6573261330414523E-2</v>
      </c>
      <c r="K44" s="18">
        <v>7.7887242642676675</v>
      </c>
      <c r="L44" s="18">
        <v>1.0749048007747324</v>
      </c>
      <c r="M44" s="17">
        <v>8.9381187281767985E-3</v>
      </c>
    </row>
    <row r="45" spans="1:13" x14ac:dyDescent="0.2">
      <c r="A45" s="6">
        <v>1735</v>
      </c>
      <c r="C45" s="12">
        <v>4.2278221121642012</v>
      </c>
      <c r="D45" s="12">
        <v>9.9884938017841776E-2</v>
      </c>
      <c r="E45" s="12">
        <v>7.8733928525266575E-2</v>
      </c>
      <c r="F45" s="12">
        <v>6.9880841083043217</v>
      </c>
      <c r="G45" s="12">
        <v>3.0020145551211599E-2</v>
      </c>
      <c r="I45" s="18">
        <v>0.18364221348408821</v>
      </c>
      <c r="J45" s="18">
        <v>2.7117396809541023E-2</v>
      </c>
      <c r="K45" s="18">
        <v>8.0832497985086249</v>
      </c>
      <c r="L45" s="18">
        <v>1.0843291661957706</v>
      </c>
      <c r="M45" s="17">
        <v>9.2987886333333377E-3</v>
      </c>
    </row>
    <row r="46" spans="1:13" x14ac:dyDescent="0.2">
      <c r="A46" s="6">
        <v>1736</v>
      </c>
      <c r="C46" s="12">
        <v>4.2454274369965397</v>
      </c>
      <c r="D46" s="12">
        <v>0.10192029521692898</v>
      </c>
      <c r="E46" s="12">
        <v>7.9938111764892517E-2</v>
      </c>
      <c r="F46" s="12">
        <v>7.0425510677620879</v>
      </c>
      <c r="G46" s="12">
        <v>3.1197539683275651E-2</v>
      </c>
      <c r="I46" s="18">
        <v>0.18440692891807367</v>
      </c>
      <c r="J46" s="18">
        <v>2.766996849764624E-2</v>
      </c>
      <c r="K46" s="18">
        <v>8.2068777453339923</v>
      </c>
      <c r="L46" s="18">
        <v>1.0935002005176144</v>
      </c>
      <c r="M46" s="17">
        <v>9.6634883698324073E-3</v>
      </c>
    </row>
    <row r="47" spans="1:13" x14ac:dyDescent="0.2">
      <c r="A47" s="6">
        <v>1737</v>
      </c>
      <c r="C47" s="12">
        <v>4.2628892502931777</v>
      </c>
      <c r="D47" s="12">
        <v>0.10398745487225189</v>
      </c>
      <c r="E47" s="12">
        <v>7.8137526449754399E-2</v>
      </c>
      <c r="F47" s="12">
        <v>7.0908521035300884</v>
      </c>
      <c r="G47" s="12">
        <v>3.2388162962890987E-2</v>
      </c>
      <c r="I47" s="18">
        <v>0.18516541069903938</v>
      </c>
      <c r="J47" s="18">
        <v>2.823117411837809E-2</v>
      </c>
      <c r="K47" s="18">
        <v>8.0220199444036471</v>
      </c>
      <c r="L47" s="18">
        <v>1.1021057826935485</v>
      </c>
      <c r="M47" s="17">
        <v>1.0032285856179782E-2</v>
      </c>
    </row>
    <row r="48" spans="1:13" x14ac:dyDescent="0.2">
      <c r="A48" s="6">
        <v>1738</v>
      </c>
      <c r="C48" s="12">
        <v>4.2802092676983117</v>
      </c>
      <c r="D48" s="12">
        <v>0.10608716822293425</v>
      </c>
      <c r="E48" s="12">
        <v>7.8175079950123488E-2</v>
      </c>
      <c r="F48" s="12">
        <v>7.1342923547314223</v>
      </c>
      <c r="G48" s="12">
        <v>3.3592239612897458E-2</v>
      </c>
      <c r="I48" s="18">
        <v>0.18591773334873421</v>
      </c>
      <c r="J48" s="18">
        <v>2.8801217622901002E-2</v>
      </c>
      <c r="K48" s="18">
        <v>8.025875389317644</v>
      </c>
      <c r="L48" s="18">
        <v>1.1102724490118325</v>
      </c>
      <c r="M48" s="17">
        <v>1.0405250545762719E-2</v>
      </c>
    </row>
    <row r="49" spans="1:13" x14ac:dyDescent="0.2">
      <c r="A49" s="6">
        <v>1739</v>
      </c>
      <c r="C49" s="12">
        <v>4.2973891787266671</v>
      </c>
      <c r="D49" s="12">
        <v>0.10822021035696075</v>
      </c>
      <c r="E49" s="12">
        <v>7.8550836286423092E-2</v>
      </c>
      <c r="F49" s="12">
        <v>7.1844012797873713</v>
      </c>
      <c r="G49" s="12">
        <v>3.4809998952108533E-2</v>
      </c>
      <c r="I49" s="18">
        <v>0.18666397025393167</v>
      </c>
      <c r="J49" s="18">
        <v>2.9380309437019511E-2</v>
      </c>
      <c r="K49" s="18">
        <v>8.0644525616571059</v>
      </c>
      <c r="L49" s="18">
        <v>1.1191276833457617</v>
      </c>
      <c r="M49" s="17">
        <v>1.0782453470454549E-2</v>
      </c>
    </row>
    <row r="50" spans="1:13" x14ac:dyDescent="0.2">
      <c r="A50" s="6">
        <v>1740</v>
      </c>
      <c r="C50" s="12">
        <v>4.3144306471634941</v>
      </c>
      <c r="D50" s="12">
        <v>0.11038738116513168</v>
      </c>
      <c r="E50" s="12">
        <v>7.2560575489671097E-2</v>
      </c>
      <c r="F50" s="12">
        <v>7.2315802138601235</v>
      </c>
      <c r="G50" s="12">
        <v>3.6041675540910596E-2</v>
      </c>
      <c r="I50" s="18">
        <v>0.18740419368380445</v>
      </c>
      <c r="J50" s="18">
        <v>2.9968666720163916E-2</v>
      </c>
      <c r="K50" s="18">
        <v>7.4494600763930068</v>
      </c>
      <c r="L50" s="18">
        <v>1.1277331861647515</v>
      </c>
      <c r="M50" s="17">
        <v>1.1163967285714289E-2</v>
      </c>
    </row>
    <row r="51" spans="1:13" x14ac:dyDescent="0.2">
      <c r="A51" s="6">
        <v>1741</v>
      </c>
      <c r="C51" s="12">
        <v>4.3313353114542137</v>
      </c>
      <c r="D51" s="12">
        <v>0.1125895063411763</v>
      </c>
      <c r="E51" s="12">
        <v>6.2646873282120333E-2</v>
      </c>
      <c r="F51" s="12">
        <v>7.2689148852345227</v>
      </c>
      <c r="G51" s="12">
        <v>3.7287509331882809E-2</v>
      </c>
      <c r="I51" s="18">
        <v>0.18813847480684917</v>
      </c>
      <c r="J51" s="18">
        <v>3.0566513636907419E-2</v>
      </c>
      <c r="K51" s="18">
        <v>6.4316659325895111</v>
      </c>
      <c r="L51" s="18">
        <v>1.1354914711849615</v>
      </c>
      <c r="M51" s="17">
        <v>1.1549866317241383E-2</v>
      </c>
    </row>
    <row r="52" spans="1:13" x14ac:dyDescent="0.2">
      <c r="A52" s="6">
        <v>1742</v>
      </c>
      <c r="C52" s="12">
        <v>4.3481047850838985</v>
      </c>
      <c r="D52" s="12">
        <v>0.11482743843065257</v>
      </c>
      <c r="E52" s="12">
        <v>6.1729264931858312E-2</v>
      </c>
      <c r="F52" s="12">
        <v>7.2613099197540478</v>
      </c>
      <c r="G52" s="12">
        <v>3.8547745825640828E-2</v>
      </c>
      <c r="I52" s="18">
        <v>0.18886688370736979</v>
      </c>
      <c r="J52" s="18">
        <v>3.1174081641728055E-2</v>
      </c>
      <c r="K52" s="18">
        <v>6.3374593097104679</v>
      </c>
      <c r="L52" s="18">
        <v>1.1388777165464301</v>
      </c>
      <c r="M52" s="17">
        <v>1.1940226609248561E-2</v>
      </c>
    </row>
    <row r="53" spans="1:13" x14ac:dyDescent="0.2">
      <c r="A53" s="6">
        <v>1743</v>
      </c>
      <c r="C53" s="12">
        <v>4.3647406569467053</v>
      </c>
      <c r="D53" s="12">
        <v>0.11710205793143173</v>
      </c>
      <c r="E53" s="12">
        <v>6.4178374198745045E-2</v>
      </c>
      <c r="F53" s="12">
        <v>7.2897553076023298</v>
      </c>
      <c r="G53" s="12">
        <v>3.9822636232116952E-2</v>
      </c>
      <c r="I53" s="18">
        <v>0.18958948940152462</v>
      </c>
      <c r="J53" s="18">
        <v>3.1791609777775266E-2</v>
      </c>
      <c r="K53" s="18">
        <v>6.5888980777091311</v>
      </c>
      <c r="L53" s="18">
        <v>1.1458319427659744</v>
      </c>
      <c r="M53" s="17">
        <v>1.2335125974418611E-2</v>
      </c>
    </row>
    <row r="54" spans="1:13" x14ac:dyDescent="0.2">
      <c r="A54" s="6">
        <v>1744</v>
      </c>
      <c r="C54" s="12">
        <v>4.3812444917054503</v>
      </c>
      <c r="D54" s="12">
        <v>0.11941427444875269</v>
      </c>
      <c r="E54" s="12">
        <v>6.7592823206753694E-2</v>
      </c>
      <c r="F54" s="12">
        <v>7.3439600277756023</v>
      </c>
      <c r="G54" s="12">
        <v>4.1112437637499236E-2</v>
      </c>
      <c r="I54" s="18">
        <v>0.19030635985294483</v>
      </c>
      <c r="J54" s="18">
        <v>3.2419344990451349E-2</v>
      </c>
      <c r="K54" s="18">
        <v>6.9394438306388455</v>
      </c>
      <c r="L54" s="18">
        <v>1.155351537628647</v>
      </c>
      <c r="M54" s="17">
        <v>1.2734644045614042E-2</v>
      </c>
    </row>
    <row r="55" spans="1:13" x14ac:dyDescent="0.2">
      <c r="A55" s="6">
        <v>1745</v>
      </c>
      <c r="C55" s="12">
        <v>4.3976178301413986</v>
      </c>
      <c r="D55" s="12">
        <v>0.12176502790802902</v>
      </c>
      <c r="E55" s="12">
        <v>6.9232652850259965E-2</v>
      </c>
      <c r="F55" s="12">
        <v>7.4105046594607664</v>
      </c>
      <c r="G55" s="12">
        <v>4.2417413177062484E-2</v>
      </c>
      <c r="I55" s="18">
        <v>0.19101756198792835</v>
      </c>
      <c r="J55" s="18">
        <v>3.3057542456672043E-2</v>
      </c>
      <c r="K55" s="18">
        <v>7.1077975871925636</v>
      </c>
      <c r="L55" s="18">
        <v>1.1661233168531651</v>
      </c>
      <c r="M55" s="17">
        <v>1.313886232941177E-2</v>
      </c>
    </row>
    <row r="56" spans="1:13" x14ac:dyDescent="0.2">
      <c r="A56" s="6">
        <v>1746</v>
      </c>
      <c r="C56" s="12">
        <v>4.413862189494453</v>
      </c>
      <c r="D56" s="12">
        <v>0.12415528982880575</v>
      </c>
      <c r="E56" s="12">
        <v>7.1520341458782485E-2</v>
      </c>
      <c r="F56" s="12">
        <v>7.4627107797329311</v>
      </c>
      <c r="G56" s="12">
        <v>4.3737832214135366E-2</v>
      </c>
      <c r="I56" s="18">
        <v>0.19172316171021631</v>
      </c>
      <c r="J56" s="18">
        <v>3.370646593072836E-2</v>
      </c>
      <c r="K56" s="18">
        <v>7.3426640396896694</v>
      </c>
      <c r="L56" s="18">
        <v>1.1755256997921848</v>
      </c>
      <c r="M56" s="17">
        <v>1.3547864261538468E-2</v>
      </c>
    </row>
    <row r="57" spans="1:13" x14ac:dyDescent="0.2">
      <c r="A57" s="6">
        <v>1747</v>
      </c>
      <c r="C57" s="12">
        <v>4.4299790637938115</v>
      </c>
      <c r="D57" s="12">
        <v>0.12658606466349401</v>
      </c>
      <c r="E57" s="12">
        <v>7.5815405645821191E-2</v>
      </c>
      <c r="F57" s="12">
        <v>7.509501678027215</v>
      </c>
      <c r="G57" s="12">
        <v>4.5073970525459112E-2</v>
      </c>
      <c r="I57" s="18">
        <v>0.19242322391535574</v>
      </c>
      <c r="J57" s="18">
        <v>3.4366388107734805E-2</v>
      </c>
      <c r="K57" s="18">
        <v>7.7836184969961</v>
      </c>
      <c r="L57" s="18">
        <v>1.1844343109332605</v>
      </c>
      <c r="M57" s="17">
        <v>1.3961735264285721E-2</v>
      </c>
    </row>
    <row r="58" spans="1:13" x14ac:dyDescent="0.2">
      <c r="A58" s="6">
        <v>1748</v>
      </c>
      <c r="C58" s="12">
        <v>4.4459699241792272</v>
      </c>
      <c r="D58" s="12">
        <v>0.12905839120475809</v>
      </c>
      <c r="E58" s="12">
        <v>7.4706857406425228E-2</v>
      </c>
      <c r="F58" s="12">
        <v>7.5490016957909205</v>
      </c>
      <c r="G58" s="12">
        <v>4.6426110493205899E-2</v>
      </c>
      <c r="I58" s="18">
        <v>0.19311781250465415</v>
      </c>
      <c r="J58" s="18">
        <v>3.5037591005715706E-2</v>
      </c>
      <c r="K58" s="18">
        <v>7.6698089551559665</v>
      </c>
      <c r="L58" s="18">
        <v>1.1926634204835396</v>
      </c>
      <c r="M58" s="17">
        <v>1.4380562805988033E-2</v>
      </c>
    </row>
    <row r="59" spans="1:13" x14ac:dyDescent="0.2">
      <c r="A59" s="6">
        <v>1749</v>
      </c>
      <c r="C59" s="12">
        <v>4.4618362192129606</v>
      </c>
      <c r="D59" s="12">
        <v>0.13157334406569915</v>
      </c>
      <c r="E59" s="12">
        <v>7.4595176622635137E-2</v>
      </c>
      <c r="F59" s="12">
        <v>7.6033643199293621</v>
      </c>
      <c r="G59" s="12">
        <v>4.7794541303937586E-2</v>
      </c>
      <c r="I59" s="18">
        <v>0.19380699039872948</v>
      </c>
      <c r="J59" s="18">
        <v>3.5720366367454903E-2</v>
      </c>
      <c r="K59" s="18">
        <v>7.6583432034784176</v>
      </c>
      <c r="L59" s="18">
        <v>1.2023961052387488</v>
      </c>
      <c r="M59" s="17">
        <v>1.4804436462650611E-2</v>
      </c>
    </row>
    <row r="60" spans="1:13" x14ac:dyDescent="0.2">
      <c r="A60" s="6">
        <v>1750</v>
      </c>
      <c r="C60" s="12">
        <v>4.4775793751825024</v>
      </c>
      <c r="D60" s="12">
        <v>0.13413203523726525</v>
      </c>
      <c r="E60" s="12">
        <v>7.6887712122548926E-2</v>
      </c>
      <c r="F60" s="12">
        <v>7.6592836565468794</v>
      </c>
      <c r="G60" s="12">
        <v>4.9179559154799352E-2</v>
      </c>
      <c r="I60" s="18">
        <v>0.19449081955065942</v>
      </c>
      <c r="J60" s="18">
        <v>3.6415016083311304E-2</v>
      </c>
      <c r="K60" s="18">
        <v>7.8937072639902111</v>
      </c>
      <c r="L60" s="18">
        <v>1.2123229842436645</v>
      </c>
      <c r="M60" s="17">
        <v>1.5233447981818192E-2</v>
      </c>
    </row>
    <row r="61" spans="1:13" x14ac:dyDescent="0.2">
      <c r="A61" s="6">
        <v>1751</v>
      </c>
      <c r="C61" s="12">
        <v>4.5771364093422076</v>
      </c>
      <c r="D61" s="12">
        <v>0.13673561572763079</v>
      </c>
      <c r="E61" s="12">
        <v>8.0444331904652583E-2</v>
      </c>
      <c r="F61" s="12">
        <v>7.7130083668608496</v>
      </c>
      <c r="G61" s="12">
        <v>5.0581467467256995E-2</v>
      </c>
      <c r="I61" s="18">
        <v>0.198815238515307</v>
      </c>
      <c r="J61" s="18">
        <v>3.7121852636287991E-2</v>
      </c>
      <c r="K61" s="18">
        <v>8.2588490354672341</v>
      </c>
      <c r="L61" s="18">
        <v>1.2219954103081756</v>
      </c>
      <c r="M61" s="17">
        <v>1.5667691348780498E-2</v>
      </c>
    </row>
    <row r="62" spans="1:13" x14ac:dyDescent="0.2">
      <c r="A62" s="6">
        <v>1752</v>
      </c>
      <c r="C62" s="12">
        <v>4.6759395202504797</v>
      </c>
      <c r="D62" s="12">
        <v>0.13938527728862227</v>
      </c>
      <c r="E62" s="12">
        <v>8.1892460710518797E-2</v>
      </c>
      <c r="F62" s="12">
        <v>7.767424853123992</v>
      </c>
      <c r="G62" s="12">
        <v>5.2000577108701845E-2</v>
      </c>
      <c r="I62" s="18">
        <v>0.20310690961804903</v>
      </c>
      <c r="J62" s="18">
        <v>3.78411995707333E-2</v>
      </c>
      <c r="K62" s="18">
        <v>8.4075217499816155</v>
      </c>
      <c r="L62" s="18">
        <v>1.231780272161046</v>
      </c>
      <c r="M62" s="17">
        <v>1.6107262855214736E-2</v>
      </c>
    </row>
    <row r="63" spans="1:13" x14ac:dyDescent="0.2">
      <c r="A63" s="6">
        <v>1753</v>
      </c>
      <c r="C63" s="12">
        <v>4.7739980918088039</v>
      </c>
      <c r="D63" s="12">
        <v>0.14208225423463142</v>
      </c>
      <c r="E63" s="12">
        <v>8.3215529485002243E-2</v>
      </c>
      <c r="F63" s="12">
        <v>7.8259001010448381</v>
      </c>
      <c r="G63" s="12">
        <v>5.3437206622263304E-2</v>
      </c>
      <c r="I63" s="18">
        <v>0.20736624046365087</v>
      </c>
      <c r="J63" s="18">
        <v>3.8573391986150826E-2</v>
      </c>
      <c r="K63" s="18">
        <v>8.5433551270920223</v>
      </c>
      <c r="L63" s="18">
        <v>1.2420110876456039</v>
      </c>
      <c r="M63" s="17">
        <v>1.6552261170370383E-2</v>
      </c>
    </row>
    <row r="64" spans="1:13" x14ac:dyDescent="0.2">
      <c r="A64" s="6">
        <v>1754</v>
      </c>
      <c r="C64" s="12">
        <v>4.8713213655424612</v>
      </c>
      <c r="D64" s="12">
        <v>0.14482782535984795</v>
      </c>
      <c r="E64" s="12">
        <v>7.9874114986649841E-2</v>
      </c>
      <c r="F64" s="12">
        <v>7.8840276163061613</v>
      </c>
      <c r="G64" s="12">
        <v>5.4891682465185748E-2</v>
      </c>
      <c r="I64" s="18">
        <v>0.21159363247253976</v>
      </c>
      <c r="J64" s="18">
        <v>3.9318777057702016E-2</v>
      </c>
      <c r="K64" s="18">
        <v>8.2003074908766731</v>
      </c>
      <c r="L64" s="18">
        <v>1.2522529771607935</v>
      </c>
      <c r="M64" s="17">
        <v>1.700278741490684E-2</v>
      </c>
    </row>
    <row r="65" spans="1:13" x14ac:dyDescent="0.2">
      <c r="A65" s="6">
        <v>1755</v>
      </c>
      <c r="C65" s="12">
        <v>4.9679184423597995</v>
      </c>
      <c r="D65" s="12">
        <v>0.14762331596006845</v>
      </c>
      <c r="E65" s="12">
        <v>7.6004538178327072E-2</v>
      </c>
      <c r="F65" s="12">
        <v>7.9418156126715429</v>
      </c>
      <c r="G65" s="12">
        <v>5.6364339256144751E-2</v>
      </c>
      <c r="I65" s="18">
        <v>0.21578948095722161</v>
      </c>
      <c r="J65" s="18">
        <v>4.0077714585099594E-2</v>
      </c>
      <c r="K65" s="18">
        <v>7.8030358629767518</v>
      </c>
      <c r="L65" s="18">
        <v>1.2625070357411001</v>
      </c>
      <c r="M65" s="17">
        <v>1.7458945237500009E-2</v>
      </c>
    </row>
    <row r="66" spans="1:13" x14ac:dyDescent="0.2">
      <c r="A66" s="6">
        <v>1756</v>
      </c>
      <c r="C66" s="12">
        <v>5.0637982842521927</v>
      </c>
      <c r="D66" s="12">
        <v>0.15047009996579758</v>
      </c>
      <c r="E66" s="12">
        <v>8.1583456781447378E-2</v>
      </c>
      <c r="F66" s="12">
        <v>8.0042654471515213</v>
      </c>
      <c r="G66" s="12">
        <v>5.7855520031895681E-2</v>
      </c>
      <c r="I66" s="18">
        <v>0.2199541751961214</v>
      </c>
      <c r="J66" s="18">
        <v>4.0850577571715473E-2</v>
      </c>
      <c r="K66" s="18">
        <v>8.3757977398351713</v>
      </c>
      <c r="L66" s="18">
        <v>1.2732693368799315</v>
      </c>
      <c r="M66" s="17">
        <v>1.7920840894339631E-2</v>
      </c>
    </row>
    <row r="67" spans="1:13" x14ac:dyDescent="0.2">
      <c r="A67" s="6">
        <v>1757</v>
      </c>
      <c r="C67" s="12">
        <v>5.1589697159348242</v>
      </c>
      <c r="D67" s="12">
        <v>0.15336960219385498</v>
      </c>
      <c r="E67" s="12">
        <v>7.9799791916589424E-2</v>
      </c>
      <c r="F67" s="12">
        <v>8.0532918124324215</v>
      </c>
      <c r="G67" s="12">
        <v>5.9365576513668777E-2</v>
      </c>
      <c r="I67" s="18">
        <v>0.22408809850485342</v>
      </c>
      <c r="J67" s="18">
        <v>4.1637752835861276E-2</v>
      </c>
      <c r="K67" s="18">
        <v>8.1926770836006337</v>
      </c>
      <c r="L67" s="18">
        <v>1.2827471288373093</v>
      </c>
      <c r="M67" s="17">
        <v>1.8388583331645579E-2</v>
      </c>
    </row>
    <row r="68" spans="1:13" x14ac:dyDescent="0.2">
      <c r="A68" s="6">
        <v>1758</v>
      </c>
      <c r="C68" s="12">
        <v>5.253441426428421</v>
      </c>
      <c r="D68" s="12">
        <v>0.15632330072524062</v>
      </c>
      <c r="E68" s="12">
        <v>7.8482653432683541E-2</v>
      </c>
      <c r="F68" s="12">
        <v>8.0964432300637146</v>
      </c>
      <c r="G68" s="12">
        <v>6.0894869383744693E-2</v>
      </c>
      <c r="I68" s="18">
        <v>0.22819162830492609</v>
      </c>
      <c r="J68" s="18">
        <v>4.2439641656346248E-2</v>
      </c>
      <c r="K68" s="18">
        <v>8.0574525421093046</v>
      </c>
      <c r="L68" s="18">
        <v>1.2916871622741479</v>
      </c>
      <c r="M68" s="17">
        <v>1.8862284271337581E-2</v>
      </c>
    </row>
    <row r="69" spans="1:13" x14ac:dyDescent="0.2">
      <c r="A69" s="6">
        <v>1759</v>
      </c>
      <c r="C69" s="12">
        <v>5.3472219705819324</v>
      </c>
      <c r="D69" s="12">
        <v>0.15933272941759574</v>
      </c>
      <c r="E69" s="12">
        <v>8.3988051231950592E-2</v>
      </c>
      <c r="F69" s="12">
        <v>8.1436868746054625</v>
      </c>
      <c r="G69" s="12">
        <v>6.2443768572667757E-2</v>
      </c>
      <c r="I69" s="18">
        <v>0.23226513618988232</v>
      </c>
      <c r="J69" s="18">
        <v>4.3256660454576226E-2</v>
      </c>
      <c r="K69" s="18">
        <v>8.6226663766679899</v>
      </c>
      <c r="L69" s="18">
        <v>1.3010787865771249</v>
      </c>
      <c r="M69" s="17">
        <v>1.9342058300000003E-2</v>
      </c>
    </row>
    <row r="70" spans="1:13" x14ac:dyDescent="0.2">
      <c r="A70" s="6">
        <v>1760</v>
      </c>
      <c r="C70" s="12">
        <v>5.4403197705361022</v>
      </c>
      <c r="D70" s="12">
        <v>0.16239948056123385</v>
      </c>
      <c r="E70" s="12">
        <v>8.7825481650037326E-2</v>
      </c>
      <c r="F70" s="12">
        <v>8.1955343132949245</v>
      </c>
      <c r="G70" s="12">
        <v>6.4012653557576918E-2</v>
      </c>
      <c r="I70" s="18">
        <v>0.23630898798887179</v>
      </c>
      <c r="J70" s="18">
        <v>4.4089241515629631E-2</v>
      </c>
      <c r="K70" s="18">
        <v>9.016637682746488</v>
      </c>
      <c r="L70" s="18">
        <v>1.3104228058132588</v>
      </c>
      <c r="M70" s="17">
        <v>1.9828022961290322E-2</v>
      </c>
    </row>
    <row r="71" spans="1:13" x14ac:dyDescent="0.2">
      <c r="A71" s="6">
        <v>1761</v>
      </c>
      <c r="C71" s="12">
        <v>5.532743117127807</v>
      </c>
      <c r="D71" s="12">
        <v>0.16552520768840345</v>
      </c>
      <c r="E71" s="12">
        <v>9.0701923969775847E-2</v>
      </c>
      <c r="F71" s="12">
        <v>8.2647145308753505</v>
      </c>
      <c r="G71" s="12">
        <v>6.5601913672160228E-2</v>
      </c>
      <c r="I71" s="18">
        <v>0.24032354382765075</v>
      </c>
      <c r="J71" s="18">
        <v>4.4937833750934054E-2</v>
      </c>
      <c r="K71" s="18">
        <v>9.3119487670141368</v>
      </c>
      <c r="L71" s="18">
        <v>1.3230224461486975</v>
      </c>
      <c r="M71" s="17">
        <v>2.0320298851948051E-2</v>
      </c>
    </row>
    <row r="72" spans="1:13" x14ac:dyDescent="0.2">
      <c r="A72" s="6">
        <v>1762</v>
      </c>
      <c r="C72" s="12">
        <v>5.6245001712349056</v>
      </c>
      <c r="D72" s="12">
        <v>0.1687116285461977</v>
      </c>
      <c r="E72" s="12">
        <v>9.3443443906185641E-2</v>
      </c>
      <c r="F72" s="12">
        <v>8.3225078957621115</v>
      </c>
      <c r="G72" s="12">
        <v>6.721194842876424E-2</v>
      </c>
      <c r="I72" s="18">
        <v>0.24430915818699789</v>
      </c>
      <c r="J72" s="18">
        <v>4.5802903505370612E-2</v>
      </c>
      <c r="K72" s="18">
        <v>9.5934079916288511</v>
      </c>
      <c r="L72" s="18">
        <v>1.3345379927956069</v>
      </c>
      <c r="M72" s="17">
        <v>2.0819009721568627E-2</v>
      </c>
    </row>
    <row r="73" spans="1:13" x14ac:dyDescent="0.2">
      <c r="A73" s="6">
        <v>1763</v>
      </c>
      <c r="C73" s="12">
        <v>5.7155989650613632</v>
      </c>
      <c r="D73" s="12">
        <v>0.17196052824434085</v>
      </c>
      <c r="E73" s="12">
        <v>9.5012055455667474E-2</v>
      </c>
      <c r="F73" s="12">
        <v>8.3580306196938281</v>
      </c>
      <c r="G73" s="12">
        <v>6.8843167853218298E-2</v>
      </c>
      <c r="I73" s="18">
        <v>0.24826617995853531</v>
      </c>
      <c r="J73" s="18">
        <v>4.6684935411854943E-2</v>
      </c>
      <c r="K73" s="18">
        <v>9.7544501144948317</v>
      </c>
      <c r="L73" s="18">
        <v>1.3438944389006449</v>
      </c>
      <c r="M73" s="17">
        <v>2.1324282576315787E-2</v>
      </c>
    </row>
    <row r="74" spans="1:13" x14ac:dyDescent="0.2">
      <c r="A74" s="6">
        <v>1764</v>
      </c>
      <c r="C74" s="12">
        <v>5.806047403362177</v>
      </c>
      <c r="D74" s="12">
        <v>0.17527376258997202</v>
      </c>
      <c r="E74" s="12">
        <v>9.6746676300320314E-2</v>
      </c>
      <c r="F74" s="12">
        <v>8.4208982169626516</v>
      </c>
      <c r="G74" s="12">
        <v>7.0495992832963136E-2</v>
      </c>
      <c r="I74" s="18">
        <v>0.25219495249793566</v>
      </c>
      <c r="J74" s="18">
        <v>4.7584433296685498E-2</v>
      </c>
      <c r="K74" s="18">
        <v>9.9325356470683701</v>
      </c>
      <c r="L74" s="18">
        <v>1.3560084928381202</v>
      </c>
      <c r="M74" s="17">
        <v>2.1836247786754959E-2</v>
      </c>
    </row>
    <row r="75" spans="1:13" x14ac:dyDescent="0.2">
      <c r="A75" s="6">
        <v>1765</v>
      </c>
      <c r="C75" s="12">
        <v>5.8958532646076831</v>
      </c>
      <c r="D75" s="12">
        <v>0.17865326162251569</v>
      </c>
      <c r="E75" s="12">
        <v>9.6528268703818254E-2</v>
      </c>
      <c r="F75" s="12">
        <v>8.4950409616210703</v>
      </c>
      <c r="G75" s="12">
        <v>7.2170855479104595E-2</v>
      </c>
      <c r="I75" s="18">
        <v>0.25609581367549539</v>
      </c>
      <c r="J75" s="18">
        <v>4.8501921139212645E-2</v>
      </c>
      <c r="K75" s="18">
        <v>9.9101127451062059</v>
      </c>
      <c r="L75" s="18">
        <v>1.3692851161995401</v>
      </c>
      <c r="M75" s="17">
        <v>2.2355039199999996E-2</v>
      </c>
    </row>
    <row r="76" spans="1:13" x14ac:dyDescent="0.2">
      <c r="A76" s="6">
        <v>1766</v>
      </c>
      <c r="C76" s="12">
        <v>5.9850242020866302</v>
      </c>
      <c r="D76" s="12">
        <v>0.19440692634345047</v>
      </c>
      <c r="E76" s="12">
        <v>9.1238661014986192E-2</v>
      </c>
      <c r="F76" s="12">
        <v>8.5573473048567301</v>
      </c>
      <c r="G76" s="12">
        <v>7.5823703839194262E-2</v>
      </c>
      <c r="I76" s="18">
        <v>0.25996909592404827</v>
      </c>
      <c r="J76" s="18">
        <v>5.2778826005146967E-2</v>
      </c>
      <c r="K76" s="18">
        <v>9.3670530872711453</v>
      </c>
      <c r="L76" s="18">
        <v>1.381438179333158</v>
      </c>
      <c r="M76" s="17">
        <v>2.3486514886956526E-2</v>
      </c>
    </row>
    <row r="77" spans="1:13" x14ac:dyDescent="0.2">
      <c r="A77" s="6">
        <v>1767</v>
      </c>
      <c r="C77" s="12">
        <v>6.0735677449473409</v>
      </c>
      <c r="D77" s="12">
        <v>0.21098973131285551</v>
      </c>
      <c r="E77" s="12">
        <v>9.0444999821000752E-2</v>
      </c>
      <c r="F77" s="12">
        <v>8.6121717687744965</v>
      </c>
      <c r="G77" s="12">
        <v>7.9808629322928398E-2</v>
      </c>
      <c r="I77" s="18">
        <v>0.26381512628419052</v>
      </c>
      <c r="J77" s="18">
        <v>5.7280831127183095E-2</v>
      </c>
      <c r="K77" s="18">
        <v>9.2855715480347509</v>
      </c>
      <c r="L77" s="18">
        <v>1.3929010045292409</v>
      </c>
      <c r="M77" s="17">
        <v>2.4720852000000001E-2</v>
      </c>
    </row>
    <row r="78" spans="1:13" x14ac:dyDescent="0.2">
      <c r="A78" s="6">
        <v>1768</v>
      </c>
      <c r="C78" s="12">
        <v>6.1614912991761894</v>
      </c>
      <c r="D78" s="12">
        <v>0.22846890411844456</v>
      </c>
      <c r="E78" s="12">
        <v>9.5520035531095504E-2</v>
      </c>
      <c r="F78" s="12">
        <v>8.6680168033061644</v>
      </c>
      <c r="G78" s="12">
        <v>8.4173071519399151E-2</v>
      </c>
      <c r="I78" s="18">
        <v>0.26763422644678198</v>
      </c>
      <c r="J78" s="18">
        <v>6.202618787743739E-2</v>
      </c>
      <c r="K78" s="18">
        <v>9.806602089116959</v>
      </c>
      <c r="L78" s="18">
        <v>1.4045149097545391</v>
      </c>
      <c r="M78" s="17">
        <v>2.6072745028571431E-2</v>
      </c>
    </row>
    <row r="79" spans="1:13" x14ac:dyDescent="0.2">
      <c r="A79" s="6">
        <v>1769</v>
      </c>
      <c r="C79" s="12">
        <v>6.248802148512465</v>
      </c>
      <c r="D79" s="12">
        <v>0.24691914207989971</v>
      </c>
      <c r="E79" s="12">
        <v>9.6307921196728347E-2</v>
      </c>
      <c r="F79" s="12">
        <v>8.7392563010115332</v>
      </c>
      <c r="G79" s="12">
        <v>8.897395793551699E-2</v>
      </c>
      <c r="I79" s="18">
        <v>0.27142671279268493</v>
      </c>
      <c r="J79" s="18">
        <v>6.703517555826137E-2</v>
      </c>
      <c r="K79" s="18">
        <v>9.8874906814590862</v>
      </c>
      <c r="L79" s="18">
        <v>1.417697529260588</v>
      </c>
      <c r="M79" s="17">
        <v>2.7559827360000008E-2</v>
      </c>
    </row>
    <row r="80" spans="1:13" x14ac:dyDescent="0.2">
      <c r="A80" s="6">
        <v>1770</v>
      </c>
      <c r="C80" s="12">
        <v>6.3355074552986297</v>
      </c>
      <c r="D80" s="12">
        <v>0.26642367935343797</v>
      </c>
      <c r="E80" s="12">
        <v>9.8894617179848571E-2</v>
      </c>
      <c r="F80" s="12">
        <v>8.8126061895358045</v>
      </c>
      <c r="G80" s="12">
        <v>9.4280200816489315E-2</v>
      </c>
      <c r="I80" s="18">
        <v>0.27519289642969641</v>
      </c>
      <c r="J80" s="18">
        <v>7.2330391106561004E-2</v>
      </c>
      <c r="K80" s="18">
        <v>10.153054843898278</v>
      </c>
      <c r="L80" s="18">
        <v>1.4311371180574159</v>
      </c>
      <c r="M80" s="17">
        <v>2.9203444673684218E-2</v>
      </c>
    </row>
    <row r="81" spans="1:13" x14ac:dyDescent="0.2">
      <c r="A81" s="6">
        <v>1771</v>
      </c>
      <c r="C81" s="12">
        <v>6.4216142612648177</v>
      </c>
      <c r="D81" s="12">
        <v>0.28707554234894928</v>
      </c>
      <c r="E81" s="12">
        <v>9.8573698427402809E-2</v>
      </c>
      <c r="F81" s="12">
        <v>8.8877778735140343</v>
      </c>
      <c r="G81" s="12">
        <v>0.10017602623979188</v>
      </c>
      <c r="I81" s="18">
        <v>0.27893308322662413</v>
      </c>
      <c r="J81" s="18">
        <v>7.7937089922407707E-2</v>
      </c>
      <c r="K81" s="18">
        <v>10.120107593714867</v>
      </c>
      <c r="L81" s="18">
        <v>1.4452346066531458</v>
      </c>
      <c r="M81" s="17">
        <v>3.1029686133333338E-2</v>
      </c>
    </row>
    <row r="82" spans="1:13" x14ac:dyDescent="0.2">
      <c r="A82" s="6">
        <v>1772</v>
      </c>
      <c r="C82" s="12">
        <v>6.5071294882463082</v>
      </c>
      <c r="D82" s="12">
        <v>0.30897903340479438</v>
      </c>
      <c r="E82" s="12">
        <v>9.7791079116481161E-2</v>
      </c>
      <c r="F82" s="12">
        <v>8.9839483415981807</v>
      </c>
      <c r="G82" s="12">
        <v>0.10676547818348302</v>
      </c>
      <c r="I82" s="18">
        <v>0.28264757384445111</v>
      </c>
      <c r="J82" s="18">
        <v>8.3883588666487513E-2</v>
      </c>
      <c r="K82" s="18">
        <v>10.03975967375446</v>
      </c>
      <c r="L82" s="18">
        <v>1.4598924134671827</v>
      </c>
      <c r="M82" s="17">
        <v>3.3070779529411773E-2</v>
      </c>
    </row>
    <row r="83" spans="1:13" x14ac:dyDescent="0.2">
      <c r="A83" s="6">
        <v>1773</v>
      </c>
      <c r="C83" s="12">
        <v>6.5920599388325387</v>
      </c>
      <c r="D83" s="12">
        <v>0.33225149265162984</v>
      </c>
      <c r="E83" s="12">
        <v>9.8106987077076047E-2</v>
      </c>
      <c r="F83" s="12">
        <v>9.0818765958073353</v>
      </c>
      <c r="G83" s="12">
        <v>0.11417861162013553</v>
      </c>
      <c r="I83" s="18">
        <v>0.28633666376452638</v>
      </c>
      <c r="J83" s="18">
        <v>9.0201743582072294E-2</v>
      </c>
      <c r="K83" s="18">
        <v>10.072192489017914</v>
      </c>
      <c r="L83" s="18">
        <v>1.4747572709220285</v>
      </c>
      <c r="M83" s="17">
        <v>3.5367009599999999E-2</v>
      </c>
    </row>
    <row r="84" spans="1:13" x14ac:dyDescent="0.2">
      <c r="A84" s="6">
        <v>1774</v>
      </c>
      <c r="C84" s="12">
        <v>6.6764122969461406</v>
      </c>
      <c r="D84" s="12">
        <v>0.40878835744338948</v>
      </c>
      <c r="E84" s="12">
        <v>0.10040387187340219</v>
      </c>
      <c r="F84" s="12">
        <v>9.1785894840129316</v>
      </c>
      <c r="G84" s="12">
        <v>0.11978419634307988</v>
      </c>
      <c r="I84" s="18">
        <v>0.29000064331371667</v>
      </c>
      <c r="J84" s="18">
        <v>0.11098045731312159</v>
      </c>
      <c r="K84" s="18">
        <v>10.308003071759797</v>
      </c>
      <c r="L84" s="18">
        <v>1.4895397768978988</v>
      </c>
      <c r="M84" s="17">
        <v>3.710334853333333E-2</v>
      </c>
    </row>
    <row r="85" spans="1:13" x14ac:dyDescent="0.2">
      <c r="A85" s="6">
        <v>1775</v>
      </c>
      <c r="C85" s="12">
        <v>6.7601931283502399</v>
      </c>
      <c r="D85" s="12">
        <v>0.48880417063477466</v>
      </c>
      <c r="E85" s="12">
        <v>0.10195454935209963</v>
      </c>
      <c r="F85" s="12">
        <v>9.2889992919575999</v>
      </c>
      <c r="G85" s="12">
        <v>0.12564458037161266</v>
      </c>
      <c r="I85" s="18">
        <v>0.29363979768644177</v>
      </c>
      <c r="J85" s="18">
        <v>0.13270365803194586</v>
      </c>
      <c r="K85" s="18">
        <v>10.467203986181469</v>
      </c>
      <c r="L85" s="18">
        <v>1.505681936649895</v>
      </c>
      <c r="M85" s="17">
        <v>3.8918611963636364E-2</v>
      </c>
    </row>
    <row r="86" spans="1:13" x14ac:dyDescent="0.2">
      <c r="A86" s="6">
        <v>1776</v>
      </c>
      <c r="C86" s="12">
        <v>6.8434088810821754</v>
      </c>
      <c r="D86" s="12">
        <v>0.57254164955599207</v>
      </c>
      <c r="E86" s="12">
        <v>0.10356228970362986</v>
      </c>
      <c r="F86" s="12">
        <v>9.3964256065960132</v>
      </c>
      <c r="G86" s="12">
        <v>0.13177754040147252</v>
      </c>
      <c r="I86" s="18">
        <v>0.29725440696351335</v>
      </c>
      <c r="J86" s="18">
        <v>0.15543724017955277</v>
      </c>
      <c r="K86" s="18">
        <v>10.632263282929127</v>
      </c>
      <c r="L86" s="18">
        <v>1.5215640669081103</v>
      </c>
      <c r="M86" s="17">
        <v>4.0818306251162798E-2</v>
      </c>
    </row>
    <row r="87" spans="1:13" x14ac:dyDescent="0.2">
      <c r="A87" s="6">
        <v>1777</v>
      </c>
      <c r="C87" s="12">
        <v>6.9260658858115587</v>
      </c>
      <c r="D87" s="12">
        <v>0.66026662747345732</v>
      </c>
      <c r="E87" s="12">
        <v>0.10588276220194585</v>
      </c>
      <c r="F87" s="12">
        <v>9.5056438465657074</v>
      </c>
      <c r="G87" s="12">
        <v>0.13820254614703997</v>
      </c>
      <c r="I87" s="18">
        <v>0.30084474612768847</v>
      </c>
      <c r="J87" s="18">
        <v>0.17925337385799794</v>
      </c>
      <c r="K87" s="18">
        <v>10.870495506390936</v>
      </c>
      <c r="L87" s="18">
        <v>1.5376481838532641</v>
      </c>
      <c r="M87" s="17">
        <v>4.2808462171428571E-2</v>
      </c>
    </row>
    <row r="88" spans="1:13" x14ac:dyDescent="0.2">
      <c r="A88" s="6">
        <v>1778</v>
      </c>
      <c r="C88" s="12">
        <v>7.0081703561204414</v>
      </c>
      <c r="D88" s="12">
        <v>0.75227087260640935</v>
      </c>
      <c r="E88" s="12">
        <v>0.10678061365005433</v>
      </c>
      <c r="F88" s="12">
        <v>9.619051926811677</v>
      </c>
      <c r="G88" s="12">
        <v>0.1449409668070254</v>
      </c>
      <c r="I88" s="18">
        <v>0.30441108507583864</v>
      </c>
      <c r="J88" s="18">
        <v>0.204231270154904</v>
      </c>
      <c r="K88" s="18">
        <v>10.962673779124838</v>
      </c>
      <c r="L88" s="18">
        <v>1.5541611365300518</v>
      </c>
      <c r="M88" s="17">
        <v>4.4895698868292692E-2</v>
      </c>
    </row>
    <row r="89" spans="1:13" x14ac:dyDescent="0.2">
      <c r="A89" s="6">
        <v>1779</v>
      </c>
      <c r="C89" s="12">
        <v>7.089728388703147</v>
      </c>
      <c r="D89" s="12">
        <v>0.84887532999600845</v>
      </c>
      <c r="E89" s="12">
        <v>0.10214518103912114</v>
      </c>
      <c r="F89" s="12">
        <v>9.7288864818761525</v>
      </c>
      <c r="G89" s="12">
        <v>0.15201630850001008</v>
      </c>
      <c r="I89" s="18">
        <v>0.30795368862763017</v>
      </c>
      <c r="J89" s="18">
        <v>0.23045806126665525</v>
      </c>
      <c r="K89" s="18">
        <v>10.486775263451234</v>
      </c>
      <c r="L89" s="18">
        <v>1.5703644874165552</v>
      </c>
      <c r="M89" s="17">
        <v>4.7087297400000006E-2</v>
      </c>
    </row>
    <row r="90" spans="1:13" x14ac:dyDescent="0.2">
      <c r="A90" s="6">
        <v>1780</v>
      </c>
      <c r="C90" s="12">
        <v>7.1707459634831006</v>
      </c>
      <c r="D90" s="12">
        <v>0.95043386212353598</v>
      </c>
      <c r="E90" s="12">
        <v>0.11238544070189257</v>
      </c>
      <c r="F90" s="12">
        <v>9.8231733011405087</v>
      </c>
      <c r="G90" s="12">
        <v>0.15945448822853239</v>
      </c>
      <c r="I90" s="18">
        <v>0.31147281653059838</v>
      </c>
      <c r="J90" s="18">
        <v>0.25802981602516306</v>
      </c>
      <c r="K90" s="18">
        <v>11.538095557080554</v>
      </c>
      <c r="L90" s="18">
        <v>1.5851386112547261</v>
      </c>
      <c r="M90" s="17">
        <v>4.9391285600000001E-2</v>
      </c>
    </row>
    <row r="91" spans="1:13" x14ac:dyDescent="0.2">
      <c r="A91" s="6">
        <v>1781</v>
      </c>
      <c r="C91" s="12">
        <v>7.2512289436437767</v>
      </c>
      <c r="D91" s="12">
        <v>1.057337580152512</v>
      </c>
      <c r="E91" s="12">
        <v>0.11087387347054922</v>
      </c>
      <c r="F91" s="12">
        <v>9.939685238233773</v>
      </c>
      <c r="G91" s="12">
        <v>0.16728415110066117</v>
      </c>
      <c r="I91" s="18">
        <v>0.31496872346149263</v>
      </c>
      <c r="J91" s="18">
        <v>0.28705271577096059</v>
      </c>
      <c r="K91" s="18">
        <v>11.382909911615558</v>
      </c>
      <c r="L91" s="18">
        <v>1.6017743900343824</v>
      </c>
      <c r="M91" s="17">
        <v>5.1816536336842106E-2</v>
      </c>
    </row>
    <row r="92" spans="1:13" x14ac:dyDescent="0.2">
      <c r="A92" s="6">
        <v>1782</v>
      </c>
      <c r="C92" s="12">
        <v>7.3311830755706504</v>
      </c>
      <c r="D92" s="12">
        <v>1.1700198775344062</v>
      </c>
      <c r="E92" s="12">
        <v>0.11645444038123288</v>
      </c>
      <c r="F92" s="12">
        <v>10.043020871462454</v>
      </c>
      <c r="G92" s="12">
        <v>0.17553703899290504</v>
      </c>
      <c r="I92" s="18">
        <v>0.31844165902375393</v>
      </c>
      <c r="J92" s="18">
        <v>0.31764442090842304</v>
      </c>
      <c r="K92" s="18">
        <v>11.955841012619512</v>
      </c>
      <c r="L92" s="18">
        <v>1.6172078619940571</v>
      </c>
      <c r="M92" s="17">
        <v>5.4372881708108112E-2</v>
      </c>
    </row>
    <row r="93" spans="1:13" x14ac:dyDescent="0.2">
      <c r="A93" s="6">
        <v>1783</v>
      </c>
      <c r="C93" s="12">
        <v>7.410613988700721</v>
      </c>
      <c r="D93" s="12">
        <v>1.2889623025486274</v>
      </c>
      <c r="E93" s="12">
        <v>0.11401491065780636</v>
      </c>
      <c r="F93" s="12">
        <v>10.122957092406917</v>
      </c>
      <c r="G93" s="12">
        <v>0.18424842065694019</v>
      </c>
      <c r="I93" s="18">
        <v>0.32189186774097966</v>
      </c>
      <c r="J93" s="18">
        <v>0.34993566522018887</v>
      </c>
      <c r="K93" s="18">
        <v>11.705385732225176</v>
      </c>
      <c r="L93" s="18">
        <v>1.6305122544045307</v>
      </c>
      <c r="M93" s="17">
        <v>5.7071246266666667E-2</v>
      </c>
    </row>
    <row r="94" spans="1:13" x14ac:dyDescent="0.2">
      <c r="A94" s="6">
        <v>1784</v>
      </c>
      <c r="C94" s="12">
        <v>7.4895271952759765</v>
      </c>
      <c r="D94" s="12">
        <v>1.4147014375636613</v>
      </c>
      <c r="E94" s="12">
        <v>0.12074050026829412</v>
      </c>
      <c r="F94" s="12">
        <v>10.235849572934324</v>
      </c>
      <c r="G94" s="12">
        <v>0.19345759555892025</v>
      </c>
      <c r="I94" s="18">
        <v>0.32531958904621422</v>
      </c>
      <c r="J94" s="18">
        <v>0.38407212349262704</v>
      </c>
      <c r="K94" s="18">
        <v>12.395871039920458</v>
      </c>
      <c r="L94" s="18">
        <v>1.6469166284965078</v>
      </c>
      <c r="M94" s="17">
        <v>5.9923803085714288E-2</v>
      </c>
    </row>
    <row r="95" spans="1:13" x14ac:dyDescent="0.2">
      <c r="A95" s="6">
        <v>1785</v>
      </c>
      <c r="C95" s="12">
        <v>7.567928089996796</v>
      </c>
      <c r="D95" s="12">
        <v>1.5478369922854622</v>
      </c>
      <c r="E95" s="12">
        <v>0.11690737159013601</v>
      </c>
      <c r="F95" s="12">
        <v>10.349344195783498</v>
      </c>
      <c r="G95" s="12">
        <v>0.20320848663160504</v>
      </c>
      <c r="I95" s="18">
        <v>0.32872505726689444</v>
      </c>
      <c r="J95" s="18">
        <v>0.42021660872226752</v>
      </c>
      <c r="K95" s="18">
        <v>12.002341373666905</v>
      </c>
      <c r="L95" s="18">
        <v>1.6634090826729366</v>
      </c>
      <c r="M95" s="17">
        <v>6.2944157364705891E-2</v>
      </c>
    </row>
    <row r="96" spans="1:13" x14ac:dyDescent="0.2">
      <c r="A96" s="6">
        <v>1786</v>
      </c>
      <c r="C96" s="12">
        <v>7.6458219495710091</v>
      </c>
      <c r="D96" s="12">
        <v>1.6890413685055536</v>
      </c>
      <c r="E96" s="12">
        <v>0.1258271694353241</v>
      </c>
      <c r="F96" s="12">
        <v>10.46945113999889</v>
      </c>
      <c r="G96" s="12">
        <v>0.21355034079960397</v>
      </c>
      <c r="I96" s="18">
        <v>0.33210850160526201</v>
      </c>
      <c r="J96" s="18">
        <v>0.45855166881431036</v>
      </c>
      <c r="K96" s="18">
        <v>12.918095934443285</v>
      </c>
      <c r="L96" s="18">
        <v>1.680538761246235</v>
      </c>
      <c r="M96" s="17">
        <v>6.6147563418181815E-2</v>
      </c>
    </row>
    <row r="97" spans="1:13" x14ac:dyDescent="0.2">
      <c r="A97" s="6">
        <v>1787</v>
      </c>
      <c r="C97" s="12">
        <v>7.7232139321539455</v>
      </c>
      <c r="D97" s="12">
        <v>1.8390710182394012</v>
      </c>
      <c r="E97" s="12">
        <v>0.13034105759821116</v>
      </c>
      <c r="F97" s="12">
        <v>10.595584095759367</v>
      </c>
      <c r="G97" s="12">
        <v>0.22453856085310292</v>
      </c>
      <c r="I97" s="18">
        <v>0.33547014611404125</v>
      </c>
      <c r="J97" s="18">
        <v>0.49928267016210598</v>
      </c>
      <c r="K97" s="18">
        <v>13.381516041461547</v>
      </c>
      <c r="L97" s="18">
        <v>1.6982448686061598</v>
      </c>
      <c r="M97" s="17">
        <v>6.9551182350000004E-2</v>
      </c>
    </row>
    <row r="98" spans="1:13" x14ac:dyDescent="0.2">
      <c r="A98" s="6">
        <v>1788</v>
      </c>
      <c r="C98" s="12">
        <v>7.8001090766744658</v>
      </c>
      <c r="D98" s="12">
        <v>1.9987800002141427</v>
      </c>
      <c r="E98" s="12">
        <v>0.13780212853882687</v>
      </c>
      <c r="F98" s="12">
        <v>10.716335102595702</v>
      </c>
      <c r="G98" s="12">
        <v>0.23623569832940824</v>
      </c>
      <c r="I98" s="18">
        <v>0.3388102096671643</v>
      </c>
      <c r="J98" s="18">
        <v>0.54264147804846918</v>
      </c>
      <c r="K98" s="18">
        <v>14.147509829743512</v>
      </c>
      <c r="L98" s="18">
        <v>1.7154905059128429</v>
      </c>
      <c r="M98" s="17">
        <v>7.3174389600000014E-2</v>
      </c>
    </row>
    <row r="99" spans="1:13" x14ac:dyDescent="0.2">
      <c r="A99" s="6">
        <v>1789</v>
      </c>
      <c r="C99" s="12">
        <v>7.8765123020415553</v>
      </c>
      <c r="D99" s="12">
        <v>2.1691362476538654</v>
      </c>
      <c r="E99" s="12">
        <v>0.1401219533252675</v>
      </c>
      <c r="F99" s="12">
        <v>10.852149027270183</v>
      </c>
      <c r="G99" s="12">
        <v>0.24871264497080059</v>
      </c>
      <c r="I99" s="18">
        <v>0.34212890592530787</v>
      </c>
      <c r="J99" s="18">
        <v>0.58889087312725619</v>
      </c>
      <c r="K99" s="18">
        <v>14.385675555610399</v>
      </c>
      <c r="L99" s="18">
        <v>1.734121746745322</v>
      </c>
      <c r="M99" s="17">
        <v>7.7039144000000018E-2</v>
      </c>
    </row>
    <row r="100" spans="1:13" x14ac:dyDescent="0.2">
      <c r="A100" s="6">
        <v>1790</v>
      </c>
      <c r="C100" s="12">
        <v>7.9524284062255726</v>
      </c>
      <c r="D100" s="12">
        <v>2.3512412018135702</v>
      </c>
      <c r="E100" s="12">
        <v>0.14071025794159758</v>
      </c>
      <c r="F100" s="12">
        <v>10.980788602292467</v>
      </c>
      <c r="G100" s="12">
        <v>0.26205007069090963</v>
      </c>
      <c r="I100" s="18">
        <v>0.34542644329598615</v>
      </c>
      <c r="J100" s="18">
        <v>0.63832988165975302</v>
      </c>
      <c r="K100" s="18">
        <v>14.446074080877505</v>
      </c>
      <c r="L100" s="18">
        <v>1.7521318414260996</v>
      </c>
      <c r="M100" s="17">
        <v>8.1170433186206925E-2</v>
      </c>
    </row>
    <row r="101" spans="1:13" x14ac:dyDescent="0.2">
      <c r="A101" s="6">
        <v>1791</v>
      </c>
      <c r="C101" s="12">
        <v>8.0278620652078754</v>
      </c>
      <c r="D101" s="12">
        <v>2.5463536526989681</v>
      </c>
      <c r="E101" s="12">
        <v>0.14459806628493604</v>
      </c>
      <c r="F101" s="12">
        <v>11.120381515514724</v>
      </c>
      <c r="G101" s="12">
        <v>0.27634016967674074</v>
      </c>
      <c r="I101" s="18">
        <v>0.34870302488792609</v>
      </c>
      <c r="J101" s="18">
        <v>0.69130024794457101</v>
      </c>
      <c r="K101" s="18">
        <v>14.845217456504262</v>
      </c>
      <c r="L101" s="18">
        <v>1.7716585463087855</v>
      </c>
      <c r="M101" s="17">
        <v>8.5596814457142886E-2</v>
      </c>
    </row>
    <row r="102" spans="1:13" x14ac:dyDescent="0.2">
      <c r="A102" s="6">
        <v>1792</v>
      </c>
      <c r="C102" s="12">
        <v>8.1028178317919135</v>
      </c>
      <c r="D102" s="12">
        <v>2.755918877724024</v>
      </c>
      <c r="E102" s="12">
        <v>0.14708073197169286</v>
      </c>
      <c r="F102" s="12">
        <v>11.25646511137597</v>
      </c>
      <c r="G102" s="12">
        <v>0.29168879451337409</v>
      </c>
      <c r="I102" s="18">
        <v>0.35195884845942532</v>
      </c>
      <c r="J102" s="18">
        <v>0.74819434506530114</v>
      </c>
      <c r="K102" s="18">
        <v>15.100101307572372</v>
      </c>
      <c r="L102" s="18">
        <v>1.7909050322293187</v>
      </c>
      <c r="M102" s="17">
        <v>9.0351075822222238E-2</v>
      </c>
    </row>
    <row r="103" spans="1:13" x14ac:dyDescent="0.2">
      <c r="A103" s="6">
        <v>1793</v>
      </c>
      <c r="C103" s="12">
        <v>8.1773001342684619</v>
      </c>
      <c r="D103" s="12">
        <v>2.9816045046740851</v>
      </c>
      <c r="E103" s="12">
        <v>0.15867127996553232</v>
      </c>
      <c r="F103" s="12">
        <v>11.389038379386482</v>
      </c>
      <c r="G103" s="12">
        <v>0.30821808279897939</v>
      </c>
      <c r="I103" s="18">
        <v>0.35519410636037391</v>
      </c>
      <c r="J103" s="18">
        <v>0.80946491119531838</v>
      </c>
      <c r="K103" s="18">
        <v>16.290049484815192</v>
      </c>
      <c r="L103" s="18">
        <v>1.8098778898574372</v>
      </c>
      <c r="M103" s="17">
        <v>9.5471049600000038E-2</v>
      </c>
    </row>
    <row r="104" spans="1:13" x14ac:dyDescent="0.2">
      <c r="A104" s="6">
        <v>1794</v>
      </c>
      <c r="C104" s="12">
        <v>8.2513132749269023</v>
      </c>
      <c r="D104" s="12">
        <v>3.2253449817801521</v>
      </c>
      <c r="E104" s="12">
        <v>0.16127912536445665</v>
      </c>
      <c r="F104" s="12">
        <v>11.515085635057806</v>
      </c>
      <c r="G104" s="12">
        <v>0.32606971414743302</v>
      </c>
      <c r="I104" s="18">
        <v>0.35840898546759054</v>
      </c>
      <c r="J104" s="18">
        <v>0.87563712261573734</v>
      </c>
      <c r="K104" s="18">
        <v>16.557784960362206</v>
      </c>
      <c r="L104" s="18">
        <v>1.8283197064467811</v>
      </c>
      <c r="M104" s="17">
        <v>0.10100062128000005</v>
      </c>
    </row>
    <row r="105" spans="1:13" x14ac:dyDescent="0.2">
      <c r="A105" s="6">
        <v>1795</v>
      </c>
      <c r="C105" s="12">
        <v>8.3248614284040201</v>
      </c>
      <c r="D105" s="12">
        <v>3.4893971653117233</v>
      </c>
      <c r="E105" s="12">
        <v>0.15855889510955731</v>
      </c>
      <c r="F105" s="12">
        <v>11.654509191040992</v>
      </c>
      <c r="G105" s="12">
        <v>0.3454089814415911</v>
      </c>
      <c r="I105" s="18">
        <v>0.36160366711309894</v>
      </c>
      <c r="J105" s="18">
        <v>0.94732368498785746</v>
      </c>
      <c r="K105" s="18">
        <v>16.278511449289326</v>
      </c>
      <c r="L105" s="18">
        <v>1.8479749314991967</v>
      </c>
      <c r="M105" s="17">
        <v>0.10699099060000004</v>
      </c>
    </row>
    <row r="106" spans="1:13" x14ac:dyDescent="0.2">
      <c r="A106" s="6">
        <v>1796</v>
      </c>
      <c r="C106" s="12">
        <v>8.4592053651069286</v>
      </c>
      <c r="D106" s="12">
        <v>3.7764104082808196</v>
      </c>
      <c r="E106" s="12">
        <v>0.15558832672424663</v>
      </c>
      <c r="F106" s="12">
        <v>11.788623172084902</v>
      </c>
      <c r="G106" s="12">
        <v>0.36642992415263237</v>
      </c>
      <c r="I106" s="18">
        <v>0.36743911081194913</v>
      </c>
      <c r="J106" s="18">
        <v>1.0252438614792916</v>
      </c>
      <c r="K106" s="18">
        <v>15.973536875407714</v>
      </c>
      <c r="L106" s="18">
        <v>1.8672080018981334</v>
      </c>
      <c r="M106" s="17">
        <v>0.1135022616</v>
      </c>
    </row>
    <row r="107" spans="1:13" x14ac:dyDescent="0.2">
      <c r="A107" s="6">
        <v>1797</v>
      </c>
      <c r="C107" s="12">
        <v>8.5924965422886466</v>
      </c>
      <c r="D107" s="12">
        <v>4.0600136159638414</v>
      </c>
      <c r="E107" s="12">
        <v>0.1656369340493534</v>
      </c>
      <c r="F107" s="12">
        <v>11.939766849904412</v>
      </c>
      <c r="G107" s="12">
        <v>0.38520462128707417</v>
      </c>
      <c r="I107" s="18">
        <v>0.37322882621769515</v>
      </c>
      <c r="J107" s="18">
        <v>1.1022382599523173</v>
      </c>
      <c r="K107" s="18">
        <v>17.005181106266782</v>
      </c>
      <c r="L107" s="18">
        <v>1.8879539767356399</v>
      </c>
      <c r="M107" s="17">
        <v>0.1193177544</v>
      </c>
    </row>
    <row r="108" spans="1:13" x14ac:dyDescent="0.2">
      <c r="A108" s="6">
        <v>1798</v>
      </c>
      <c r="C108" s="12">
        <v>8.7247411384945117</v>
      </c>
      <c r="D108" s="12">
        <v>4.3585433082617602</v>
      </c>
      <c r="E108" s="12">
        <v>0.17139740788474994</v>
      </c>
      <c r="F108" s="12">
        <v>12.084408040725776</v>
      </c>
      <c r="G108" s="12">
        <v>0.40397931842151591</v>
      </c>
      <c r="I108" s="18">
        <v>0.37897308170533262</v>
      </c>
      <c r="J108" s="18">
        <v>1.1832849951870814</v>
      </c>
      <c r="K108" s="18">
        <v>17.596582422591808</v>
      </c>
      <c r="L108" s="18">
        <v>1.9081736298104994</v>
      </c>
      <c r="M108" s="17">
        <v>0.12513324719999999</v>
      </c>
    </row>
    <row r="109" spans="1:13" x14ac:dyDescent="0.2">
      <c r="A109" s="6">
        <v>1799</v>
      </c>
      <c r="C109" s="12">
        <v>8.8559448747975846</v>
      </c>
      <c r="D109" s="12">
        <v>4.6732097406838893</v>
      </c>
      <c r="E109" s="12">
        <v>0.18188184238818028</v>
      </c>
      <c r="F109" s="12">
        <v>12.231608442837793</v>
      </c>
      <c r="G109" s="12">
        <v>0.4227540155559576</v>
      </c>
      <c r="I109" s="18">
        <v>0.38467212577881782</v>
      </c>
      <c r="J109" s="18">
        <v>1.2687126350291296</v>
      </c>
      <c r="K109" s="18">
        <v>18.672971022458682</v>
      </c>
      <c r="L109" s="18">
        <v>1.9286508301620129</v>
      </c>
      <c r="M109" s="17">
        <v>0.13094873999999998</v>
      </c>
    </row>
    <row r="110" spans="1:13" x14ac:dyDescent="0.2">
      <c r="A110" s="6">
        <v>1800</v>
      </c>
      <c r="C110" s="12">
        <v>8.9861130657149815</v>
      </c>
      <c r="D110" s="12">
        <v>5.0053576415739149</v>
      </c>
      <c r="E110" s="12">
        <v>0.1756534624199089</v>
      </c>
      <c r="F110" s="12">
        <v>12.351139905918252</v>
      </c>
      <c r="G110" s="12">
        <v>0.44152871269039945</v>
      </c>
      <c r="I110" s="18">
        <v>0.39032618928269919</v>
      </c>
      <c r="J110" s="18">
        <v>1.358886254862403</v>
      </c>
      <c r="K110" s="13">
        <v>18.033531938615578</v>
      </c>
      <c r="L110" s="18">
        <v>1.9468182833055558</v>
      </c>
      <c r="M110" s="17">
        <v>0.1367642328</v>
      </c>
    </row>
    <row r="111" spans="1:13" x14ac:dyDescent="0.2">
      <c r="A111" s="6">
        <v>1801</v>
      </c>
      <c r="C111" s="12">
        <v>9.4635575613741114</v>
      </c>
      <c r="D111" s="12">
        <v>5.3564854225147993</v>
      </c>
      <c r="E111" s="12">
        <v>0.18218318408782402</v>
      </c>
      <c r="F111" s="12">
        <v>12.455502199959898</v>
      </c>
      <c r="G111" s="12">
        <v>0.46030340982484119</v>
      </c>
      <c r="I111" s="18">
        <v>0.41106475435769813</v>
      </c>
      <c r="J111" s="18">
        <v>1.4542126529718633</v>
      </c>
      <c r="K111" s="13">
        <v>18.703908386801501</v>
      </c>
      <c r="L111" s="18">
        <v>1.9646135714384045</v>
      </c>
      <c r="M111" s="17">
        <v>0.14257972559999998</v>
      </c>
    </row>
    <row r="112" spans="1:13" x14ac:dyDescent="0.2">
      <c r="A112" s="6">
        <v>1802</v>
      </c>
      <c r="C112" s="12">
        <v>9.942409888609232</v>
      </c>
      <c r="D112" s="12">
        <v>5.728267778805149</v>
      </c>
      <c r="E112" s="12">
        <v>0.19049816852902393</v>
      </c>
      <c r="F112" s="12">
        <v>12.574549329039607</v>
      </c>
      <c r="G112" s="12">
        <v>0.47907810695928293</v>
      </c>
      <c r="I112" s="18">
        <v>0.43186447084824126</v>
      </c>
      <c r="J112" s="18">
        <v>1.5551464862642332</v>
      </c>
      <c r="K112" s="13">
        <v>19.557569541120284</v>
      </c>
      <c r="L112" s="18">
        <v>1.9845006208613383</v>
      </c>
      <c r="M112" s="17">
        <v>0.14839521839999997</v>
      </c>
    </row>
    <row r="113" spans="1:13" x14ac:dyDescent="0.2">
      <c r="A113" s="6">
        <v>1803</v>
      </c>
      <c r="C113" s="12">
        <v>10.422711381592604</v>
      </c>
      <c r="D113" s="12">
        <v>6.1225823991130941</v>
      </c>
      <c r="E113" s="12">
        <v>0.20141702587418583</v>
      </c>
      <c r="F113" s="12">
        <v>12.711993644679985</v>
      </c>
      <c r="G113" s="12">
        <v>0.49785280409372468</v>
      </c>
      <c r="I113" s="18">
        <v>0.45272713417019156</v>
      </c>
      <c r="J113" s="18">
        <v>1.6621975215743225</v>
      </c>
      <c r="K113" s="13">
        <v>20.678558333225336</v>
      </c>
      <c r="L113" s="18">
        <v>2.0060380188608926</v>
      </c>
      <c r="M113" s="17">
        <v>0.15421071119999999</v>
      </c>
    </row>
    <row r="114" spans="1:13" x14ac:dyDescent="0.2">
      <c r="A114" s="6">
        <v>1804</v>
      </c>
      <c r="C114" s="12">
        <v>10.904502441954252</v>
      </c>
      <c r="D114" s="12">
        <v>6.5415416831902871</v>
      </c>
      <c r="E114" s="12">
        <v>0.20695316868994831</v>
      </c>
      <c r="F114" s="12">
        <v>12.863374685443937</v>
      </c>
      <c r="G114" s="12">
        <v>0.51662750122816659</v>
      </c>
      <c r="I114" s="18">
        <v>0.47365449923294911</v>
      </c>
      <c r="J114" s="18">
        <v>1.7759392465912927</v>
      </c>
      <c r="K114" s="13">
        <v>21.246928617018131</v>
      </c>
      <c r="L114" s="18">
        <v>2.0288472946973886</v>
      </c>
      <c r="M114" s="17">
        <v>0.16002620400000001</v>
      </c>
    </row>
    <row r="115" spans="1:13" x14ac:dyDescent="0.2">
      <c r="A115" s="6">
        <v>1805</v>
      </c>
      <c r="C115" s="12">
        <v>11.387822553504733</v>
      </c>
      <c r="D115" s="12">
        <v>6.9875305984982647</v>
      </c>
      <c r="E115" s="12">
        <v>0.22509947176076484</v>
      </c>
      <c r="F115" s="12">
        <v>13.022773147909149</v>
      </c>
      <c r="G115" s="12">
        <v>0.53540219836260816</v>
      </c>
      <c r="I115" s="18">
        <v>0.49464828107895781</v>
      </c>
      <c r="J115" s="18">
        <v>1.8970191474158089</v>
      </c>
      <c r="K115" s="13">
        <v>23.109925972647126</v>
      </c>
      <c r="L115" s="18">
        <v>2.0524271935348866</v>
      </c>
      <c r="M115" s="17">
        <v>0.16584169679999997</v>
      </c>
    </row>
    <row r="116" spans="1:13" x14ac:dyDescent="0.2">
      <c r="A116" s="6">
        <v>1806</v>
      </c>
      <c r="C116" s="12">
        <v>11.872710296647124</v>
      </c>
      <c r="D116" s="12">
        <v>7.4632521081601082</v>
      </c>
      <c r="E116" s="12">
        <v>0.21880292717228192</v>
      </c>
      <c r="F116" s="12">
        <v>13.181344880460317</v>
      </c>
      <c r="G116" s="12">
        <v>0.55417689549705007</v>
      </c>
      <c r="I116" s="18">
        <v>0.515710155509713</v>
      </c>
      <c r="J116" s="18">
        <v>2.026171041628626</v>
      </c>
      <c r="K116" s="13">
        <v>22.463488741208561</v>
      </c>
      <c r="L116" s="18">
        <v>2.0760299812716783</v>
      </c>
      <c r="M116" s="17">
        <v>0.17165718959999998</v>
      </c>
    </row>
    <row r="117" spans="1:13" x14ac:dyDescent="0.2">
      <c r="A117" s="6">
        <v>1807</v>
      </c>
      <c r="C117" s="12">
        <v>12.359203362482615</v>
      </c>
      <c r="D117" s="12">
        <v>7.9717819977986313</v>
      </c>
      <c r="E117" s="12">
        <v>0.2310650127081374</v>
      </c>
      <c r="F117" s="12">
        <v>13.338118520618851</v>
      </c>
      <c r="G117" s="12">
        <v>0.57295159263149187</v>
      </c>
      <c r="I117" s="18">
        <v>0.53684175969846082</v>
      </c>
      <c r="J117" s="18">
        <v>2.1642299630285344</v>
      </c>
      <c r="K117" s="13">
        <v>23.722380584833402</v>
      </c>
      <c r="L117" s="18">
        <v>2.0995743928322974</v>
      </c>
      <c r="M117" s="17">
        <v>0.1774726824</v>
      </c>
    </row>
    <row r="118" spans="1:13" x14ac:dyDescent="0.2">
      <c r="A118" s="6">
        <v>1808</v>
      </c>
      <c r="C118" s="12">
        <v>12.847338566613685</v>
      </c>
      <c r="D118" s="12">
        <v>8.5166354509827613</v>
      </c>
      <c r="E118" s="12">
        <v>0.22603510482333844</v>
      </c>
      <c r="F118" s="12">
        <v>13.491636053473592</v>
      </c>
      <c r="G118" s="12">
        <v>0.59172628976593356</v>
      </c>
      <c r="I118" s="18">
        <v>0.55804469278976099</v>
      </c>
      <c r="J118" s="18">
        <v>2.3121502359570072</v>
      </c>
      <c r="K118" s="13">
        <v>23.205983109718588</v>
      </c>
      <c r="L118" s="18">
        <v>2.1229381881877858</v>
      </c>
      <c r="M118" s="17">
        <v>0.18328817520000001</v>
      </c>
    </row>
    <row r="119" spans="1:13" x14ac:dyDescent="0.2">
      <c r="A119" s="6">
        <v>1809</v>
      </c>
      <c r="C119" s="12">
        <v>13.337151862648206</v>
      </c>
      <c r="D119" s="12">
        <v>9.1018484192175695</v>
      </c>
      <c r="E119" s="12">
        <v>0.20705245085535298</v>
      </c>
      <c r="F119" s="12">
        <v>13.647296772778175</v>
      </c>
      <c r="G119" s="12">
        <v>0.61050098690037524</v>
      </c>
      <c r="I119" s="18">
        <v>0.5793205164860592</v>
      </c>
      <c r="J119" s="18">
        <v>2.471027566139441</v>
      </c>
      <c r="K119" s="13">
        <v>21.257121459653249</v>
      </c>
      <c r="L119" s="18">
        <v>2.1465783602652508</v>
      </c>
      <c r="M119" s="17">
        <v>0.18910366799999997</v>
      </c>
    </row>
    <row r="120" spans="1:13" x14ac:dyDescent="0.2">
      <c r="A120" s="6">
        <v>1810</v>
      </c>
      <c r="C120" s="12">
        <v>13.828678355407298</v>
      </c>
      <c r="D120" s="12">
        <v>9.7320777696242882</v>
      </c>
      <c r="E120" s="12">
        <v>0.26730882995401745</v>
      </c>
      <c r="F120" s="12">
        <v>13.802168374529129</v>
      </c>
      <c r="G120" s="12">
        <v>0.62927568403481704</v>
      </c>
      <c r="I120" s="18">
        <v>0.60067075562139127</v>
      </c>
      <c r="J120" s="18">
        <v>2.6421262294128325</v>
      </c>
      <c r="K120" s="13">
        <v>27.443366364882809</v>
      </c>
      <c r="L120" s="18">
        <v>2.170247948283154</v>
      </c>
      <c r="M120" s="17">
        <v>0.19491916079999999</v>
      </c>
    </row>
    <row r="121" spans="1:13" x14ac:dyDescent="0.2">
      <c r="A121" s="6">
        <v>1811</v>
      </c>
      <c r="C121" s="12">
        <v>14.321952313839121</v>
      </c>
      <c r="D121" s="12">
        <v>10.403366623507846</v>
      </c>
      <c r="E121" s="12">
        <v>0.29228247163586762</v>
      </c>
      <c r="F121" s="12">
        <v>13.96114684611098</v>
      </c>
      <c r="G121" s="12">
        <v>0.64805038116925884</v>
      </c>
      <c r="I121" s="18">
        <v>0.62209689872231455</v>
      </c>
      <c r="J121" s="18">
        <v>2.8243719872400121</v>
      </c>
      <c r="K121" s="13">
        <v>30.007295129444078</v>
      </c>
      <c r="L121" s="18">
        <v>2.194360894192501</v>
      </c>
      <c r="M121" s="17">
        <v>0.20073465360000001</v>
      </c>
    </row>
    <row r="122" spans="1:13" x14ac:dyDescent="0.2">
      <c r="A122" s="6">
        <v>1812</v>
      </c>
      <c r="C122" s="12">
        <v>14.81700718363992</v>
      </c>
      <c r="D122" s="12">
        <v>10.668100590671763</v>
      </c>
      <c r="E122" s="12">
        <v>0.3197559550346783</v>
      </c>
      <c r="F122" s="12">
        <v>14.154057927836345</v>
      </c>
      <c r="G122" s="12">
        <v>0.66682507830370064</v>
      </c>
      <c r="I122" s="18">
        <v>0.64360039855612328</v>
      </c>
      <c r="J122" s="18">
        <v>2.896243644559013</v>
      </c>
      <c r="K122" s="13">
        <v>32.827871128982835</v>
      </c>
      <c r="L122" s="18">
        <v>2.2239211699194632</v>
      </c>
      <c r="M122" s="17">
        <v>0.2065501464</v>
      </c>
    </row>
    <row r="123" spans="1:13" x14ac:dyDescent="0.2">
      <c r="A123" s="6">
        <v>1813</v>
      </c>
      <c r="C123" s="12">
        <v>15.313875599583076</v>
      </c>
      <c r="D123" s="12">
        <v>10.95997651698751</v>
      </c>
      <c r="E123" s="12">
        <v>0.3237449947431183</v>
      </c>
      <c r="F123" s="12">
        <v>14.353413535178833</v>
      </c>
      <c r="G123" s="12">
        <v>0.68559977543814232</v>
      </c>
      <c r="I123" s="18">
        <v>0.66518267266638043</v>
      </c>
      <c r="J123" s="18">
        <v>2.9754839731823601</v>
      </c>
      <c r="K123" s="13">
        <v>33.237407462599705</v>
      </c>
      <c r="L123" s="18">
        <v>2.254111288611055</v>
      </c>
      <c r="M123" s="17">
        <v>0.21236563919999998</v>
      </c>
    </row>
    <row r="124" spans="1:13" x14ac:dyDescent="0.2">
      <c r="A124" s="6">
        <v>1814</v>
      </c>
      <c r="C124" s="12">
        <v>15.812589397555753</v>
      </c>
      <c r="D124" s="12">
        <v>11.282695578703072</v>
      </c>
      <c r="E124" s="12">
        <v>0.36175524674058857</v>
      </c>
      <c r="F124" s="12">
        <v>14.55335162477008</v>
      </c>
      <c r="G124" s="12">
        <v>0.70437447257258412</v>
      </c>
      <c r="I124" s="18">
        <v>0.68684510389574838</v>
      </c>
      <c r="J124" s="18">
        <v>3.0630977919242852</v>
      </c>
      <c r="K124" s="13">
        <v>37.139744962515195</v>
      </c>
      <c r="L124" s="18">
        <v>2.2844368847504413</v>
      </c>
      <c r="M124" s="17">
        <v>0.218181132</v>
      </c>
    </row>
    <row r="125" spans="1:13" x14ac:dyDescent="0.2">
      <c r="A125" s="6">
        <v>1815</v>
      </c>
      <c r="C125" s="12">
        <v>16.313179626301746</v>
      </c>
      <c r="D125" s="12">
        <v>11.640663938018415</v>
      </c>
      <c r="E125" s="12">
        <v>0.39408144264371187</v>
      </c>
      <c r="F125" s="12">
        <v>14.761190206235957</v>
      </c>
      <c r="G125" s="12">
        <v>0.72314916970702592</v>
      </c>
      <c r="I125" s="18">
        <v>0.70858904089605956</v>
      </c>
      <c r="J125" s="18">
        <v>3.1602813136588699</v>
      </c>
      <c r="K125" s="13">
        <v>40.458526603604241</v>
      </c>
      <c r="L125" s="18">
        <v>2.3155159207207197</v>
      </c>
      <c r="M125" s="17">
        <v>0.22399662479999999</v>
      </c>
    </row>
    <row r="126" spans="1:13" x14ac:dyDescent="0.2">
      <c r="A126" s="6">
        <v>1816</v>
      </c>
      <c r="C126" s="12">
        <v>16.815676558868059</v>
      </c>
      <c r="D126" s="12">
        <v>12.039168989573504</v>
      </c>
      <c r="E126" s="12">
        <v>0.44220091222715308</v>
      </c>
      <c r="F126" s="12">
        <v>14.972513975558703</v>
      </c>
      <c r="G126" s="12">
        <v>0.74192386684146772</v>
      </c>
      <c r="I126" s="18">
        <v>0.73041579862551476</v>
      </c>
      <c r="J126" s="18">
        <v>3.2684699938350112</v>
      </c>
      <c r="K126" s="13">
        <v>45.398730910694937</v>
      </c>
      <c r="L126" s="18">
        <v>2.3469737063199023</v>
      </c>
      <c r="M126" s="17">
        <v>0.2298121176</v>
      </c>
    </row>
    <row r="127" spans="1:13" x14ac:dyDescent="0.2">
      <c r="A127" s="6">
        <v>1817</v>
      </c>
      <c r="C127" s="12">
        <v>17.19505673301293</v>
      </c>
      <c r="D127" s="12">
        <v>12.033528143521952</v>
      </c>
      <c r="E127" s="12">
        <v>0.46216346769445515</v>
      </c>
      <c r="F127" s="12">
        <v>15.180032911395021</v>
      </c>
      <c r="G127" s="12">
        <v>0.76248675867523374</v>
      </c>
      <c r="I127" s="18">
        <v>0.74689478309638202</v>
      </c>
      <c r="J127" s="18">
        <v>3.2669385811540104</v>
      </c>
      <c r="K127" s="13">
        <v>47.448194534334696</v>
      </c>
      <c r="L127" s="18">
        <v>2.3781977175572995</v>
      </c>
      <c r="M127" s="17">
        <v>0.23618150660000001</v>
      </c>
    </row>
    <row r="128" spans="1:13" x14ac:dyDescent="0.2">
      <c r="A128" s="6">
        <v>1818</v>
      </c>
      <c r="C128" s="12">
        <v>17.575997965796301</v>
      </c>
      <c r="D128" s="12">
        <v>12.027887297470402</v>
      </c>
      <c r="E128" s="12">
        <v>0.50557196224676471</v>
      </c>
      <c r="F128" s="12">
        <v>15.367698760640209</v>
      </c>
      <c r="G128" s="12">
        <v>0.78304965050899977</v>
      </c>
      <c r="I128" s="18">
        <v>0.76344157464525464</v>
      </c>
      <c r="J128" s="18">
        <v>3.2654071684730104</v>
      </c>
      <c r="K128" s="13">
        <v>51.904744733413331</v>
      </c>
      <c r="L128" s="18">
        <v>2.4055328048938662</v>
      </c>
      <c r="M128" s="17">
        <v>0.24255089560000001</v>
      </c>
    </row>
    <row r="129" spans="1:13" x14ac:dyDescent="0.2">
      <c r="A129" s="6">
        <v>1819</v>
      </c>
      <c r="C129" s="12">
        <v>17.958519027102735</v>
      </c>
      <c r="D129" s="12">
        <v>12.02224645141885</v>
      </c>
      <c r="E129" s="12">
        <v>0.5642430219176563</v>
      </c>
      <c r="F129" s="12">
        <v>15.551072618265716</v>
      </c>
      <c r="G129" s="12">
        <v>0.8036125423427658</v>
      </c>
      <c r="I129" s="18">
        <v>0.78005698857208072</v>
      </c>
      <c r="J129" s="18">
        <v>3.2638757557920099</v>
      </c>
      <c r="K129" s="13">
        <v>57.928232194868137</v>
      </c>
      <c r="L129" s="18">
        <v>2.4325309088653544</v>
      </c>
      <c r="M129" s="17">
        <v>0.24892028460000007</v>
      </c>
    </row>
    <row r="130" spans="1:13" x14ac:dyDescent="0.2">
      <c r="A130" s="6">
        <v>1820</v>
      </c>
      <c r="C130" s="12">
        <v>18.342638167792899</v>
      </c>
      <c r="D130" s="12">
        <v>12.016605605367298</v>
      </c>
      <c r="E130" s="12">
        <v>0.6272127887352037</v>
      </c>
      <c r="F130" s="12">
        <v>15.740786324912641</v>
      </c>
      <c r="G130" s="12">
        <v>0.82417543417653172</v>
      </c>
      <c r="I130" s="18">
        <v>0.79674181763217522</v>
      </c>
      <c r="J130" s="18">
        <v>3.2623443431110095</v>
      </c>
      <c r="K130" s="13">
        <v>64.39304811951402</v>
      </c>
      <c r="L130" s="18">
        <v>2.4600800285627944</v>
      </c>
      <c r="M130" s="17">
        <v>0.25528967360000004</v>
      </c>
    </row>
    <row r="131" spans="1:13" x14ac:dyDescent="0.2">
      <c r="A131" s="6">
        <v>1821</v>
      </c>
      <c r="C131" s="12">
        <v>18.72837312651092</v>
      </c>
      <c r="D131" s="12">
        <v>12.010964759315749</v>
      </c>
      <c r="E131" s="12">
        <v>0.68727139365707679</v>
      </c>
      <c r="F131" s="12">
        <v>15.94156496614921</v>
      </c>
      <c r="G131" s="12">
        <v>0.84473832601029775</v>
      </c>
      <c r="I131" s="18">
        <v>0.81349683233190906</v>
      </c>
      <c r="J131" s="18">
        <v>3.26081293043001</v>
      </c>
      <c r="K131" s="13">
        <v>70.558988460946978</v>
      </c>
      <c r="L131" s="18">
        <v>2.4885634026418062</v>
      </c>
      <c r="M131" s="17">
        <v>0.26165906260000005</v>
      </c>
    </row>
    <row r="132" spans="1:13" x14ac:dyDescent="0.2">
      <c r="A132" s="6">
        <v>1822</v>
      </c>
      <c r="C132" s="12">
        <v>19.115741136222955</v>
      </c>
      <c r="D132" s="12">
        <v>12.005323913264197</v>
      </c>
      <c r="E132" s="12">
        <v>0.71332882422163391</v>
      </c>
      <c r="F132" s="12">
        <v>16.14612876549732</v>
      </c>
      <c r="G132" s="12">
        <v>0.865301217844064</v>
      </c>
      <c r="I132" s="18">
        <v>0.83032278121272163</v>
      </c>
      <c r="J132" s="18">
        <v>3.2592815177490095</v>
      </c>
      <c r="K132" s="13">
        <v>73.234184838237056</v>
      </c>
      <c r="L132" s="18">
        <v>2.5173698484348441</v>
      </c>
      <c r="M132" s="17">
        <v>0.26802845160000011</v>
      </c>
    </row>
    <row r="133" spans="1:13" x14ac:dyDescent="0.2">
      <c r="A133" s="6">
        <v>1823</v>
      </c>
      <c r="C133" s="12">
        <v>19.504758930469972</v>
      </c>
      <c r="D133" s="12">
        <v>11.999683067212649</v>
      </c>
      <c r="E133" s="12">
        <v>0.78404710036541025</v>
      </c>
      <c r="F133" s="12">
        <v>16.348256193952466</v>
      </c>
      <c r="G133" s="12">
        <v>0.88586410967783003</v>
      </c>
      <c r="I133" s="18">
        <v>0.84722039112272096</v>
      </c>
      <c r="J133" s="18">
        <v>3.2577501050680095</v>
      </c>
      <c r="K133" s="13">
        <v>80.494504526293952</v>
      </c>
      <c r="L133" s="18">
        <v>2.5459863271664323</v>
      </c>
      <c r="M133" s="17">
        <v>0.27439784060000011</v>
      </c>
    </row>
    <row r="134" spans="1:13" x14ac:dyDescent="0.2">
      <c r="A134" s="6">
        <v>1824</v>
      </c>
      <c r="C134" s="12">
        <v>19.895442749313727</v>
      </c>
      <c r="D134" s="12">
        <v>11.994042221161095</v>
      </c>
      <c r="E134" s="12">
        <v>0.82801760192353735</v>
      </c>
      <c r="F134" s="12">
        <v>16.542765843701158</v>
      </c>
      <c r="G134" s="12">
        <v>0.90642700151159605</v>
      </c>
      <c r="I134" s="18">
        <v>0.86419036747495614</v>
      </c>
      <c r="J134" s="18">
        <v>3.2562186923870091</v>
      </c>
      <c r="K134" s="13">
        <v>85.008753396093383</v>
      </c>
      <c r="L134" s="18">
        <v>2.5739944920037869</v>
      </c>
      <c r="M134" s="17">
        <v>0.28076722960000011</v>
      </c>
    </row>
    <row r="135" spans="1:13" x14ac:dyDescent="0.2">
      <c r="A135" s="6">
        <v>1825</v>
      </c>
      <c r="C135" s="12">
        <v>20.287808344950363</v>
      </c>
      <c r="D135" s="12">
        <v>11.988401375109545</v>
      </c>
      <c r="E135" s="12">
        <v>0.87924234419478786</v>
      </c>
      <c r="F135" s="12">
        <v>16.732106622487468</v>
      </c>
      <c r="G135" s="12">
        <v>0.92698989334536197</v>
      </c>
      <c r="I135" s="18">
        <v>0.88123339449125371</v>
      </c>
      <c r="J135" s="18">
        <v>3.2546872797060091</v>
      </c>
      <c r="K135" s="13">
        <v>90.267761747364275</v>
      </c>
      <c r="L135" s="18">
        <v>2.6016023997816702</v>
      </c>
      <c r="M135" s="17">
        <v>0.28713661860000012</v>
      </c>
    </row>
    <row r="136" spans="1:13" x14ac:dyDescent="0.2">
      <c r="A136" s="6">
        <v>1826</v>
      </c>
      <c r="C136" s="12">
        <v>20.681870986960227</v>
      </c>
      <c r="D136" s="12">
        <v>11.982760529057998</v>
      </c>
      <c r="E136" s="12">
        <v>0.92249696275450732</v>
      </c>
      <c r="F136" s="12">
        <v>16.917281018897064</v>
      </c>
      <c r="G136" s="12">
        <v>0.947552785179128</v>
      </c>
      <c r="I136" s="18">
        <v>0.898350135430251</v>
      </c>
      <c r="J136" s="18">
        <v>3.2531558670250096</v>
      </c>
      <c r="K136" s="13">
        <v>94.708514207026141</v>
      </c>
      <c r="L136" s="18">
        <v>2.6288976648944793</v>
      </c>
      <c r="M136" s="17">
        <v>0.29350600760000012</v>
      </c>
    </row>
    <row r="137" spans="1:13" x14ac:dyDescent="0.2">
      <c r="A137" s="6">
        <v>1827</v>
      </c>
      <c r="C137" s="12">
        <v>21.077645467155712</v>
      </c>
      <c r="D137" s="12">
        <v>11.977119683006444</v>
      </c>
      <c r="E137" s="12">
        <v>0.92608208176755069</v>
      </c>
      <c r="F137" s="12">
        <v>17.102556523440875</v>
      </c>
      <c r="G137" s="12">
        <v>0.96811567701289403</v>
      </c>
      <c r="I137" s="18">
        <v>0.91554123279797073</v>
      </c>
      <c r="J137" s="18">
        <v>3.2516244543440092</v>
      </c>
      <c r="K137" s="13">
        <v>95.076581863278207</v>
      </c>
      <c r="L137" s="18">
        <v>2.6562280497188802</v>
      </c>
      <c r="M137" s="17">
        <v>0.29987539660000012</v>
      </c>
    </row>
    <row r="138" spans="1:13" x14ac:dyDescent="0.2">
      <c r="A138" s="6">
        <v>1828</v>
      </c>
      <c r="C138" s="12">
        <v>21.475146103980087</v>
      </c>
      <c r="D138" s="12">
        <v>11.971478836954892</v>
      </c>
      <c r="E138" s="12">
        <v>0.97537835520979066</v>
      </c>
      <c r="F138" s="12">
        <v>17.29773732789231</v>
      </c>
      <c r="G138" s="12">
        <v>0.98867856884666017</v>
      </c>
      <c r="I138" s="18">
        <v>0.93280730853889049</v>
      </c>
      <c r="J138" s="18">
        <v>3.2500930416630087</v>
      </c>
      <c r="K138" s="13">
        <v>100.13760320227233</v>
      </c>
      <c r="L138" s="18">
        <v>2.6843758269288363</v>
      </c>
      <c r="M138" s="17">
        <v>0.30624478560000018</v>
      </c>
    </row>
    <row r="139" spans="1:13" x14ac:dyDescent="0.2">
      <c r="A139" s="6">
        <v>1829</v>
      </c>
      <c r="C139" s="12">
        <v>21.874386746400024</v>
      </c>
      <c r="D139" s="12">
        <v>11.965837990903342</v>
      </c>
      <c r="E139" s="12">
        <v>1.0237299264608821</v>
      </c>
      <c r="F139" s="12">
        <v>17.490627076061092</v>
      </c>
      <c r="G139" s="12">
        <v>1.0092414606804261</v>
      </c>
      <c r="I139" s="18">
        <v>0.95014896420502182</v>
      </c>
      <c r="J139" s="18">
        <v>3.2485616289820087</v>
      </c>
      <c r="K139" s="13">
        <v>105.10163631853599</v>
      </c>
      <c r="L139" s="18">
        <v>2.7123616640416133</v>
      </c>
      <c r="M139" s="17">
        <v>0.31261417460000018</v>
      </c>
    </row>
    <row r="140" spans="1:13" x14ac:dyDescent="0.2">
      <c r="A140" s="6">
        <v>1830</v>
      </c>
      <c r="C140" s="12">
        <v>22.225383362056512</v>
      </c>
      <c r="D140" s="12">
        <v>11.960197144851792</v>
      </c>
      <c r="E140" s="12">
        <v>1.1106670347020025</v>
      </c>
      <c r="F140" s="12">
        <v>17.680792534894223</v>
      </c>
      <c r="G140" s="12">
        <v>1.0298043525141922</v>
      </c>
      <c r="I140" s="18">
        <v>0.96539506342928294</v>
      </c>
      <c r="J140" s="18">
        <v>3.2470302163010087</v>
      </c>
      <c r="K140" s="15">
        <v>114.02706879517719</v>
      </c>
      <c r="L140" s="18">
        <v>2.7401547662026986</v>
      </c>
      <c r="M140" s="17">
        <v>0.31898356360000019</v>
      </c>
    </row>
    <row r="141" spans="1:13" x14ac:dyDescent="0.2">
      <c r="A141" s="6">
        <v>1831</v>
      </c>
      <c r="C141" s="12">
        <v>22.230453489229049</v>
      </c>
      <c r="D141" s="12">
        <v>11.954556298800243</v>
      </c>
      <c r="E141" s="12">
        <v>1.121799542905515</v>
      </c>
      <c r="F141" s="12">
        <v>18.062971354257655</v>
      </c>
      <c r="G141" s="12">
        <v>1.0503672443479584</v>
      </c>
      <c r="I141" s="18">
        <v>0.96561529250986122</v>
      </c>
      <c r="J141" s="18">
        <v>3.2454988036200092</v>
      </c>
      <c r="K141" s="15">
        <v>115.1699921368476</v>
      </c>
      <c r="L141" s="18">
        <v>2.8117594449525778</v>
      </c>
      <c r="M141" s="17">
        <v>0.32535295260000024</v>
      </c>
    </row>
    <row r="142" spans="1:13" x14ac:dyDescent="0.2">
      <c r="A142" s="6">
        <v>1832</v>
      </c>
      <c r="C142" s="12">
        <v>22.414320596608004</v>
      </c>
      <c r="D142" s="12">
        <v>12.041361823439692</v>
      </c>
      <c r="E142" s="12">
        <v>1.199977787373872</v>
      </c>
      <c r="F142" s="12">
        <v>18.440367660937987</v>
      </c>
      <c r="G142" s="12">
        <v>1.1246457556510512</v>
      </c>
      <c r="I142" s="18">
        <v>0.97360185431170176</v>
      </c>
      <c r="J142" s="18">
        <v>3.2690653182879945</v>
      </c>
      <c r="K142" s="15">
        <v>123.19619241267672</v>
      </c>
      <c r="L142" s="18">
        <v>2.8838551172517826</v>
      </c>
      <c r="M142" s="17">
        <v>0.34836084160000025</v>
      </c>
    </row>
    <row r="143" spans="1:13" x14ac:dyDescent="0.2">
      <c r="A143" s="6">
        <v>1833</v>
      </c>
      <c r="C143" s="12">
        <v>22.526734578988819</v>
      </c>
      <c r="D143" s="12">
        <v>12.134783467309092</v>
      </c>
      <c r="E143" s="12">
        <v>1.3625701245325985</v>
      </c>
      <c r="F143" s="12">
        <v>18.820081746076962</v>
      </c>
      <c r="G143" s="12">
        <v>1.1989242669541438</v>
      </c>
      <c r="I143" s="18">
        <v>0.97848473537984748</v>
      </c>
      <c r="J143" s="18">
        <v>3.2944280189882105</v>
      </c>
      <c r="K143" s="15">
        <v>139.88879877939141</v>
      </c>
      <c r="L143" s="18">
        <v>2.9570141257227149</v>
      </c>
      <c r="M143" s="17">
        <v>0.37136873060000025</v>
      </c>
    </row>
    <row r="144" spans="1:13" x14ac:dyDescent="0.2">
      <c r="A144" s="6">
        <v>1834</v>
      </c>
      <c r="C144" s="12">
        <v>22.750992436269986</v>
      </c>
      <c r="D144" s="12">
        <v>12.225973567417043</v>
      </c>
      <c r="E144" s="12">
        <v>1.328704591905024</v>
      </c>
      <c r="F144" s="12">
        <v>19.219351578138834</v>
      </c>
      <c r="G144" s="12">
        <v>1.2732027782572366</v>
      </c>
      <c r="I144" s="18">
        <v>0.98822573398615599</v>
      </c>
      <c r="J144" s="18">
        <v>3.3191848860274371</v>
      </c>
      <c r="K144" s="15">
        <v>136.41198052688438</v>
      </c>
      <c r="L144" s="18">
        <v>3.0325871602595287</v>
      </c>
      <c r="M144" s="17">
        <v>0.39437661960000031</v>
      </c>
    </row>
    <row r="145" spans="1:13" x14ac:dyDescent="0.2">
      <c r="A145" s="6">
        <v>1835</v>
      </c>
      <c r="C145" s="12">
        <v>23.241526956779715</v>
      </c>
      <c r="D145" s="12">
        <v>12.319222907665637</v>
      </c>
      <c r="E145" s="12">
        <v>1.4037724232805209</v>
      </c>
      <c r="F145" s="12">
        <v>19.629912749368724</v>
      </c>
      <c r="G145" s="12">
        <v>1.3474812895603292</v>
      </c>
      <c r="I145" s="18">
        <v>1.009532885220731</v>
      </c>
      <c r="J145" s="18">
        <v>3.3445008086472958</v>
      </c>
      <c r="K145" s="15">
        <v>144.11884901682311</v>
      </c>
      <c r="L145" s="18">
        <v>3.1099308862871959</v>
      </c>
      <c r="M145" s="17">
        <v>0.41738450860000031</v>
      </c>
    </row>
    <row r="146" spans="1:13" x14ac:dyDescent="0.2">
      <c r="A146" s="6">
        <v>1836</v>
      </c>
      <c r="C146" s="12">
        <v>23.651174783447033</v>
      </c>
      <c r="D146" s="12">
        <v>12.415033009383507</v>
      </c>
      <c r="E146" s="12">
        <v>1.5852156508563642</v>
      </c>
      <c r="F146" s="12">
        <v>20.046401243363377</v>
      </c>
      <c r="G146" s="12">
        <v>1.421759800863422</v>
      </c>
      <c r="I146" s="18">
        <v>1.0273265935751308</v>
      </c>
      <c r="J146" s="18">
        <v>3.3705119430405701</v>
      </c>
      <c r="K146" s="15">
        <v>162.74678947672948</v>
      </c>
      <c r="L146" s="18">
        <v>3.1886359059433103</v>
      </c>
      <c r="M146" s="17">
        <v>0.44039239760000032</v>
      </c>
    </row>
    <row r="147" spans="1:13" x14ac:dyDescent="0.2">
      <c r="A147" s="6">
        <v>1837</v>
      </c>
      <c r="C147" s="12">
        <v>23.871001652791495</v>
      </c>
      <c r="D147" s="12">
        <v>12.514124471893425</v>
      </c>
      <c r="E147" s="12">
        <v>1.687497458014916</v>
      </c>
      <c r="F147" s="12">
        <v>20.457019642803534</v>
      </c>
      <c r="G147" s="12">
        <v>1.4960383121665146</v>
      </c>
      <c r="I147" s="18">
        <v>1.0368751251355162</v>
      </c>
      <c r="J147" s="18">
        <v>3.3974139220840893</v>
      </c>
      <c r="K147" s="15">
        <v>173.24759151457195</v>
      </c>
      <c r="L147" s="18">
        <v>3.2678066081528132</v>
      </c>
      <c r="M147" s="17">
        <v>0.46340028660000032</v>
      </c>
    </row>
    <row r="148" spans="1:13" x14ac:dyDescent="0.2">
      <c r="A148" s="6">
        <v>1838</v>
      </c>
      <c r="C148" s="12">
        <v>24.284183151288282</v>
      </c>
      <c r="D148" s="12">
        <v>12.617534003629014</v>
      </c>
      <c r="E148" s="12">
        <v>1.800684860900112</v>
      </c>
      <c r="F148" s="12">
        <v>20.876942284684443</v>
      </c>
      <c r="G148" s="12">
        <v>1.5703168234696074</v>
      </c>
      <c r="I148" s="18">
        <v>1.0548223241759651</v>
      </c>
      <c r="J148" s="18">
        <v>3.4254881979620189</v>
      </c>
      <c r="K148" s="15">
        <v>184.86802083522838</v>
      </c>
      <c r="L148" s="18">
        <v>3.3486221148765032</v>
      </c>
      <c r="M148" s="17">
        <v>0.48640817560000033</v>
      </c>
    </row>
    <row r="149" spans="1:13" x14ac:dyDescent="0.2">
      <c r="A149" s="6">
        <v>1839</v>
      </c>
      <c r="C149" s="12">
        <v>24.715930712562425</v>
      </c>
      <c r="D149" s="12">
        <v>12.953711923272426</v>
      </c>
      <c r="E149" s="12">
        <v>1.8660719530515975</v>
      </c>
      <c r="F149" s="12">
        <v>21.321757671970648</v>
      </c>
      <c r="G149" s="12">
        <v>1.6445953347727007</v>
      </c>
      <c r="I149" s="18">
        <v>1.0735759698392058</v>
      </c>
      <c r="J149" s="18">
        <v>3.5167559128596144</v>
      </c>
      <c r="K149" s="15">
        <v>191.58101241787176</v>
      </c>
      <c r="L149" s="18">
        <v>3.4322730564819817</v>
      </c>
      <c r="M149" s="17">
        <v>0.50941606460000044</v>
      </c>
    </row>
    <row r="150" spans="1:13" x14ac:dyDescent="0.2">
      <c r="A150" s="6">
        <v>1840</v>
      </c>
      <c r="C150" s="12">
        <v>25.308947276140348</v>
      </c>
      <c r="D150" s="12">
        <v>13.225288078775838</v>
      </c>
      <c r="E150" s="12">
        <v>2.0679990415447969</v>
      </c>
      <c r="F150" s="12">
        <v>21.769197840165095</v>
      </c>
      <c r="G150" s="12">
        <v>1.7535903718421413</v>
      </c>
      <c r="I150" s="18">
        <v>1.0993345924772879</v>
      </c>
      <c r="J150" s="18">
        <v>3.5904851308872634</v>
      </c>
      <c r="K150" s="15">
        <v>212.31193653087709</v>
      </c>
      <c r="L150" s="18">
        <v>3.5170645428980691</v>
      </c>
      <c r="M150" s="17">
        <v>0.54317745360000003</v>
      </c>
    </row>
    <row r="151" spans="1:13" x14ac:dyDescent="0.2">
      <c r="A151" s="6">
        <v>1841</v>
      </c>
      <c r="C151" s="12">
        <v>25.446286890302925</v>
      </c>
      <c r="D151" s="12">
        <v>13.575387411954347</v>
      </c>
      <c r="E151" s="12">
        <v>2.2761680031211027</v>
      </c>
      <c r="F151" s="12">
        <v>22.212165177247115</v>
      </c>
      <c r="G151" s="12">
        <v>1.7617290080814023</v>
      </c>
      <c r="I151" s="18">
        <v>1.1053001582165132</v>
      </c>
      <c r="J151" s="18">
        <v>3.6855323194720082</v>
      </c>
      <c r="K151" s="15">
        <v>233.68368500367728</v>
      </c>
      <c r="L151" s="18">
        <v>3.6024744948252936</v>
      </c>
      <c r="M151" s="17">
        <v>0.54569840933698577</v>
      </c>
    </row>
    <row r="152" spans="1:13" x14ac:dyDescent="0.2">
      <c r="A152" s="6">
        <v>1842</v>
      </c>
      <c r="C152" s="12">
        <v>25.06826448240011</v>
      </c>
      <c r="D152" s="12">
        <v>13.515558792481748</v>
      </c>
      <c r="E152" s="12">
        <v>2.2788059433122183</v>
      </c>
      <c r="F152" s="12">
        <v>22.667055994421816</v>
      </c>
      <c r="G152" s="12">
        <v>1.8735495650493423</v>
      </c>
      <c r="I152" s="18">
        <v>1.0888801504933592</v>
      </c>
      <c r="J152" s="18">
        <v>3.6692896662051493</v>
      </c>
      <c r="K152" s="15">
        <v>233.95451017292399</v>
      </c>
      <c r="L152" s="18">
        <v>3.689752431987765</v>
      </c>
      <c r="M152" s="17">
        <v>0.58033500769500135</v>
      </c>
    </row>
    <row r="153" spans="1:13" x14ac:dyDescent="0.2">
      <c r="A153" s="6">
        <v>1843</v>
      </c>
      <c r="C153" s="12">
        <v>25.866181954288866</v>
      </c>
      <c r="D153" s="12">
        <v>13.912546421231173</v>
      </c>
      <c r="E153" s="12">
        <v>2.4649766763554672</v>
      </c>
      <c r="F153" s="12">
        <v>23.1287758656376</v>
      </c>
      <c r="G153" s="12">
        <v>1.8817895038892458</v>
      </c>
      <c r="I153" s="18">
        <v>1.1235389717085853</v>
      </c>
      <c r="J153" s="18">
        <v>3.7770663868089502</v>
      </c>
      <c r="K153" s="15">
        <v>253.06780184459657</v>
      </c>
      <c r="L153" s="18">
        <v>3.7785214178651412</v>
      </c>
      <c r="M153" s="17">
        <v>0.58288734207636361</v>
      </c>
    </row>
    <row r="154" spans="1:13" x14ac:dyDescent="0.2">
      <c r="A154" s="6">
        <v>1844</v>
      </c>
      <c r="C154" s="12">
        <v>26.464983707701219</v>
      </c>
      <c r="D154" s="12">
        <v>14.199003676290156</v>
      </c>
      <c r="E154" s="12">
        <v>2.4767726177685305</v>
      </c>
      <c r="F154" s="12">
        <v>23.596553344653532</v>
      </c>
      <c r="G154" s="12">
        <v>2.0973433884875683</v>
      </c>
      <c r="I154" s="18">
        <v>1.1495488833173089</v>
      </c>
      <c r="J154" s="18">
        <v>3.8548356201744332</v>
      </c>
      <c r="K154" s="15">
        <v>254.27883681816286</v>
      </c>
      <c r="L154" s="18">
        <v>3.8687327838037016</v>
      </c>
      <c r="M154" s="17">
        <v>0.64965550642634717</v>
      </c>
    </row>
    <row r="155" spans="1:13" x14ac:dyDescent="0.2">
      <c r="A155" s="6">
        <v>1845</v>
      </c>
      <c r="C155" s="12">
        <v>27.73072458960538</v>
      </c>
      <c r="D155" s="12">
        <v>15.120049576856749</v>
      </c>
      <c r="E155" s="12">
        <v>2.6465200563099009</v>
      </c>
      <c r="F155" s="12">
        <v>24.071296460051489</v>
      </c>
      <c r="G155" s="12">
        <v>2.4683958138004316</v>
      </c>
      <c r="I155" s="18">
        <v>1.204528362369041</v>
      </c>
      <c r="J155" s="18">
        <v>4.1048870059099283</v>
      </c>
      <c r="K155" s="15">
        <v>271.70602448791772</v>
      </c>
      <c r="L155" s="18">
        <v>3.9604632160976228</v>
      </c>
      <c r="M155" s="17">
        <v>0.76458959523627867</v>
      </c>
    </row>
    <row r="156" spans="1:13" x14ac:dyDescent="0.2">
      <c r="A156" s="6">
        <v>1846</v>
      </c>
      <c r="C156" s="12">
        <v>28.463790003870987</v>
      </c>
      <c r="D156" s="12">
        <v>15.588141161282856</v>
      </c>
      <c r="E156" s="12">
        <v>2.7167888756677043</v>
      </c>
      <c r="F156" s="12">
        <v>24.5526568494417</v>
      </c>
      <c r="G156" s="12">
        <v>2.8394999563588192</v>
      </c>
      <c r="I156" s="18">
        <v>1.2363702307667288</v>
      </c>
      <c r="J156" s="18">
        <v>4.2319674796027904</v>
      </c>
      <c r="K156" s="15">
        <v>278.9202005179265</v>
      </c>
      <c r="L156" s="18">
        <v>4.0536957726100038</v>
      </c>
      <c r="M156" s="17">
        <v>0.87953970354664879</v>
      </c>
    </row>
    <row r="157" spans="1:13" x14ac:dyDescent="0.2">
      <c r="A157" s="6">
        <v>1847</v>
      </c>
      <c r="C157" s="12">
        <v>28.661002963007515</v>
      </c>
      <c r="D157" s="12">
        <v>15.810471627362647</v>
      </c>
      <c r="E157" s="12">
        <v>2.855788250050503</v>
      </c>
      <c r="F157" s="12">
        <v>25.040705993109295</v>
      </c>
      <c r="G157" s="12">
        <v>3.3661032550709078</v>
      </c>
      <c r="I157" s="18">
        <v>1.244936490978902</v>
      </c>
      <c r="J157" s="18">
        <v>4.2923271653690165</v>
      </c>
      <c r="K157" s="15">
        <v>293.19062606403673</v>
      </c>
      <c r="L157" s="18">
        <v>4.1484448475412279</v>
      </c>
      <c r="M157" s="17">
        <v>1.0426559269502418</v>
      </c>
    </row>
    <row r="158" spans="1:13" x14ac:dyDescent="0.2">
      <c r="A158" s="6">
        <v>1848</v>
      </c>
      <c r="C158" s="12">
        <v>29.208521767394526</v>
      </c>
      <c r="D158" s="12">
        <v>15.793263440464271</v>
      </c>
      <c r="E158" s="12">
        <v>3.2415957955096211</v>
      </c>
      <c r="F158" s="12">
        <v>25.535515345341953</v>
      </c>
      <c r="G158" s="12">
        <v>3.8409431799448503</v>
      </c>
      <c r="I158" s="18">
        <v>1.2687188456982501</v>
      </c>
      <c r="J158" s="18">
        <v>4.2876553775924382</v>
      </c>
      <c r="K158" s="15">
        <v>332.79970975271283</v>
      </c>
      <c r="L158" s="18">
        <v>4.2447248331622269</v>
      </c>
      <c r="M158" s="17">
        <v>1.1897383615952819</v>
      </c>
    </row>
    <row r="159" spans="1:13" x14ac:dyDescent="0.2">
      <c r="A159" s="6">
        <v>1849</v>
      </c>
      <c r="C159" s="12">
        <v>30.205529366526537</v>
      </c>
      <c r="D159" s="12">
        <v>16.11623131350261</v>
      </c>
      <c r="E159" s="12">
        <v>3.3821136616276428</v>
      </c>
      <c r="F159" s="12">
        <v>26.037156337378516</v>
      </c>
      <c r="G159" s="12">
        <v>4.2640200431883137</v>
      </c>
      <c r="I159" s="18">
        <v>1.3120254649238483</v>
      </c>
      <c r="J159" s="18">
        <v>4.3753367452111442</v>
      </c>
      <c r="K159" s="15">
        <v>347.22603185120761</v>
      </c>
      <c r="L159" s="18">
        <v>4.3425501200717935</v>
      </c>
      <c r="M159" s="17">
        <v>1.3207871041885988</v>
      </c>
    </row>
    <row r="160" spans="1:13" x14ac:dyDescent="0.2">
      <c r="A160" s="6">
        <v>1850</v>
      </c>
      <c r="C160" s="13">
        <v>31.178061472627792</v>
      </c>
      <c r="D160" s="13">
        <v>16.685176053440728</v>
      </c>
      <c r="E160" s="13">
        <v>3.5210634636228808</v>
      </c>
      <c r="F160" s="13">
        <v>26.545700380003662</v>
      </c>
      <c r="G160" s="13">
        <v>4.842596999218749</v>
      </c>
      <c r="I160" s="18">
        <v>1.3542689519747624</v>
      </c>
      <c r="J160" s="18">
        <v>4.5297974735428497</v>
      </c>
      <c r="K160" s="15">
        <v>361.49136802861409</v>
      </c>
      <c r="L160" s="18">
        <v>4.4419350974230021</v>
      </c>
      <c r="M160" s="18">
        <v>1.5000022519988092</v>
      </c>
    </row>
    <row r="161" spans="1:13" x14ac:dyDescent="0.2">
      <c r="A161" s="6">
        <v>1851</v>
      </c>
      <c r="C161" s="13">
        <v>32.089162451412719</v>
      </c>
      <c r="D161" s="13">
        <v>17.74883649729744</v>
      </c>
      <c r="E161" s="13">
        <v>3.8909164061045685</v>
      </c>
      <c r="F161" s="13">
        <v>27.0612188658374</v>
      </c>
      <c r="G161" s="13">
        <v>5.3175958133863483</v>
      </c>
      <c r="I161" s="18">
        <v>1.3938440797858835</v>
      </c>
      <c r="J161" s="18">
        <v>4.818566760475008</v>
      </c>
      <c r="K161" s="15">
        <v>399.46246611542585</v>
      </c>
      <c r="L161" s="18">
        <v>4.5428941531229983</v>
      </c>
      <c r="M161" s="18">
        <v>1.6471339028595167</v>
      </c>
    </row>
    <row r="162" spans="1:13" x14ac:dyDescent="0.2">
      <c r="A162" s="6">
        <v>1852</v>
      </c>
      <c r="C162" s="13">
        <v>33.134778999026295</v>
      </c>
      <c r="D162" s="13">
        <v>18.006349248938864</v>
      </c>
      <c r="E162" s="13">
        <v>4.1637305761535597</v>
      </c>
      <c r="F162" s="13">
        <v>27.57496739315987</v>
      </c>
      <c r="G162" s="13">
        <v>5.9978254805656093</v>
      </c>
      <c r="I162" s="18">
        <v>1.4392621064116669</v>
      </c>
      <c r="J162" s="18">
        <v>4.8884779563805409</v>
      </c>
      <c r="K162" s="15">
        <v>427.47104039063328</v>
      </c>
      <c r="L162" s="18">
        <v>4.6436544472317545</v>
      </c>
      <c r="M162" s="18">
        <v>1.8578361423417418</v>
      </c>
    </row>
    <row r="163" spans="1:13" x14ac:dyDescent="0.2">
      <c r="A163" s="6">
        <v>1853</v>
      </c>
      <c r="C163" s="13">
        <v>33.938528530086536</v>
      </c>
      <c r="D163" s="13">
        <v>19.304401083888759</v>
      </c>
      <c r="E163" s="13">
        <v>4.6462274963892893</v>
      </c>
      <c r="F163" s="13">
        <v>28.095708071318594</v>
      </c>
      <c r="G163" s="13">
        <v>7.1449477554426473</v>
      </c>
      <c r="I163" s="18">
        <v>1.4741742524421306</v>
      </c>
      <c r="J163" s="18">
        <v>5.2408813055361625</v>
      </c>
      <c r="K163" s="15">
        <v>477.00677684286552</v>
      </c>
      <c r="L163" s="18">
        <v>4.7459909153984956</v>
      </c>
      <c r="M163" s="18">
        <v>2.2131591221212177</v>
      </c>
    </row>
    <row r="164" spans="1:13" x14ac:dyDescent="0.2">
      <c r="A164" s="6">
        <v>1854</v>
      </c>
      <c r="C164" s="13">
        <v>35.21341666711826</v>
      </c>
      <c r="D164" s="13">
        <v>20.253696115591261</v>
      </c>
      <c r="E164" s="13">
        <v>4.7659724607300875</v>
      </c>
      <c r="F164" s="13">
        <v>28.6235140410969</v>
      </c>
      <c r="G164" s="13">
        <v>8.2926252982656159</v>
      </c>
      <c r="I164" s="18">
        <v>1.5295510571462583</v>
      </c>
      <c r="J164" s="18">
        <v>5.4986019446519858</v>
      </c>
      <c r="K164" s="15">
        <v>489.30044079448152</v>
      </c>
      <c r="L164" s="18">
        <v>4.8499183190041038</v>
      </c>
      <c r="M164" s="18">
        <v>2.5686540970449294</v>
      </c>
    </row>
    <row r="165" spans="1:13" x14ac:dyDescent="0.2">
      <c r="A165" s="6">
        <v>1855</v>
      </c>
      <c r="C165" s="13">
        <v>34.773688499155568</v>
      </c>
      <c r="D165" s="13">
        <v>21.138006030769457</v>
      </c>
      <c r="E165" s="13">
        <v>5.2777676978187191</v>
      </c>
      <c r="F165" s="13">
        <v>29.158458431392855</v>
      </c>
      <c r="G165" s="13">
        <v>9.0263365061126706</v>
      </c>
      <c r="I165" s="18">
        <v>1.5104507610709739</v>
      </c>
      <c r="J165" s="18">
        <v>5.7386800119599446</v>
      </c>
      <c r="K165" s="15">
        <v>541.84410049192388</v>
      </c>
      <c r="L165" s="18">
        <v>4.9554514186633938</v>
      </c>
      <c r="M165" s="18">
        <v>2.7959223302398257</v>
      </c>
    </row>
    <row r="166" spans="1:13" x14ac:dyDescent="0.2">
      <c r="A166" s="6">
        <v>1856</v>
      </c>
      <c r="C166" s="13">
        <v>35.576128862831851</v>
      </c>
      <c r="D166" s="13">
        <v>22.063745535841353</v>
      </c>
      <c r="E166" s="13">
        <v>5.7028705089287826</v>
      </c>
      <c r="F166" s="13">
        <v>29.700237746110076</v>
      </c>
      <c r="G166" s="13">
        <v>9.9160582948405303</v>
      </c>
      <c r="I166" s="18">
        <v>1.5453060413228328</v>
      </c>
      <c r="J166" s="18">
        <v>5.9900056472305856</v>
      </c>
      <c r="K166" s="15">
        <v>585.48744811363122</v>
      </c>
      <c r="L166" s="18">
        <v>5.0625789558397631</v>
      </c>
      <c r="M166" s="18">
        <v>3.071515093164245</v>
      </c>
    </row>
    <row r="167" spans="1:13" x14ac:dyDescent="0.2">
      <c r="A167" s="6">
        <v>1857</v>
      </c>
      <c r="C167" s="13">
        <v>36.24162077356776</v>
      </c>
      <c r="D167" s="13">
        <v>22.451548997194738</v>
      </c>
      <c r="E167" s="13">
        <v>6.0794166189750847</v>
      </c>
      <c r="F167" s="13">
        <v>30.248935538083753</v>
      </c>
      <c r="G167" s="13">
        <v>10.495453405389352</v>
      </c>
      <c r="I167" s="18">
        <v>1.5742127465485969</v>
      </c>
      <c r="J167" s="18">
        <v>6.095288991790051</v>
      </c>
      <c r="K167" s="15">
        <v>624.14570288602226</v>
      </c>
      <c r="L167" s="18">
        <v>5.1713170289590833</v>
      </c>
      <c r="M167" s="18">
        <v>3.250983665659652</v>
      </c>
    </row>
    <row r="168" spans="1:13" x14ac:dyDescent="0.2">
      <c r="A168" s="6">
        <v>1858</v>
      </c>
      <c r="C168" s="13">
        <v>35.350976638183553</v>
      </c>
      <c r="D168" s="13">
        <v>22.922166392090784</v>
      </c>
      <c r="E168" s="13">
        <v>6.4066462108518056</v>
      </c>
      <c r="F168" s="13">
        <v>30.805374596373237</v>
      </c>
      <c r="G168" s="13">
        <v>10.557263156426494</v>
      </c>
      <c r="I168" s="18">
        <v>1.5355261944398915</v>
      </c>
      <c r="J168" s="18">
        <v>6.2230551885372414</v>
      </c>
      <c r="K168" s="15">
        <v>657.74085788650893</v>
      </c>
      <c r="L168" s="18">
        <v>5.281731978197568</v>
      </c>
      <c r="M168" s="18">
        <v>3.2701293360026842</v>
      </c>
    </row>
    <row r="169" spans="1:13" x14ac:dyDescent="0.2">
      <c r="A169" s="6">
        <v>1859</v>
      </c>
      <c r="C169" s="13">
        <v>36.286343847423659</v>
      </c>
      <c r="D169" s="13">
        <v>24.155466698971864</v>
      </c>
      <c r="E169" s="13">
        <v>6.678011200321329</v>
      </c>
      <c r="F169" s="13">
        <v>31.368885140538705</v>
      </c>
      <c r="G169" s="13">
        <v>11.655963037387371</v>
      </c>
      <c r="I169" s="18">
        <v>1.5761553647711277</v>
      </c>
      <c r="J169" s="18">
        <v>6.55787938196117</v>
      </c>
      <c r="K169" s="15">
        <v>685.6006514664507</v>
      </c>
      <c r="L169" s="18">
        <v>5.3937878499197272</v>
      </c>
      <c r="M169" s="18">
        <v>3.6104534009575047</v>
      </c>
    </row>
    <row r="170" spans="1:13" x14ac:dyDescent="0.2">
      <c r="A170" s="6">
        <v>1860</v>
      </c>
      <c r="C170" s="13">
        <v>38.810714214296048</v>
      </c>
      <c r="D170" s="13">
        <v>24.927687252764432</v>
      </c>
      <c r="E170" s="13">
        <v>7.4131924151683561</v>
      </c>
      <c r="F170" s="13">
        <v>31.939187745778387</v>
      </c>
      <c r="G170" s="13">
        <v>13.273400161317355</v>
      </c>
      <c r="I170" s="18">
        <v>1.6858054279779688</v>
      </c>
      <c r="J170" s="18">
        <v>6.767526718158507</v>
      </c>
      <c r="K170" s="15">
        <v>761.07832059955501</v>
      </c>
      <c r="L170" s="18">
        <v>5.507476465527084</v>
      </c>
      <c r="M170" s="18">
        <v>4.1114571658284742</v>
      </c>
    </row>
    <row r="171" spans="1:13" x14ac:dyDescent="0.2">
      <c r="A171" s="6">
        <v>1861</v>
      </c>
      <c r="C171" s="13">
        <v>39.062511789781453</v>
      </c>
      <c r="D171" s="13">
        <v>25.498952177018101</v>
      </c>
      <c r="E171" s="13">
        <v>7.7344798263415742</v>
      </c>
      <c r="F171" s="13">
        <v>32.518172716496053</v>
      </c>
      <c r="G171" s="13">
        <v>13.855107467023382</v>
      </c>
      <c r="I171" s="18">
        <v>1.6967426582788898</v>
      </c>
      <c r="J171" s="18">
        <v>6.9226173448513126</v>
      </c>
      <c r="K171" s="15">
        <v>794.06341927649771</v>
      </c>
      <c r="L171" s="18">
        <v>5.6229342429981219</v>
      </c>
      <c r="M171" s="18">
        <v>4.2916419445131284</v>
      </c>
    </row>
    <row r="172" spans="1:13" x14ac:dyDescent="0.2">
      <c r="A172" s="6">
        <v>1862</v>
      </c>
      <c r="C172" s="13">
        <v>39.653451356447789</v>
      </c>
      <c r="D172" s="13">
        <v>26.424980577956287</v>
      </c>
      <c r="E172" s="13">
        <v>7.9956928932509665</v>
      </c>
      <c r="F172" s="13">
        <v>33.123268458172745</v>
      </c>
      <c r="G172" s="13">
        <v>13.919246325187792</v>
      </c>
      <c r="I172" s="18">
        <v>1.7224110632351197</v>
      </c>
      <c r="J172" s="18">
        <v>7.1740214114049703</v>
      </c>
      <c r="K172" s="15">
        <v>820.88096172626365</v>
      </c>
      <c r="L172" s="18">
        <v>5.7414077976328759</v>
      </c>
      <c r="M172" s="18">
        <v>4.3115090595554841</v>
      </c>
    </row>
    <row r="173" spans="1:13" x14ac:dyDescent="0.2">
      <c r="A173" s="6">
        <v>1863</v>
      </c>
      <c r="C173" s="13">
        <v>42.117630804813537</v>
      </c>
      <c r="D173" s="13">
        <v>27.232821049282016</v>
      </c>
      <c r="E173" s="13">
        <v>8.7186225514216176</v>
      </c>
      <c r="F173" s="13">
        <v>33.737473875489073</v>
      </c>
      <c r="G173" s="13">
        <v>15.53844943755111</v>
      </c>
      <c r="I173" s="18">
        <v>1.8294466376548388</v>
      </c>
      <c r="J173" s="18">
        <v>7.3933390688463101</v>
      </c>
      <c r="K173" s="15">
        <v>895.10081996525071</v>
      </c>
      <c r="L173" s="18">
        <v>5.8617697181099793</v>
      </c>
      <c r="M173" s="18">
        <v>4.8130598421996513</v>
      </c>
    </row>
    <row r="174" spans="1:13" x14ac:dyDescent="0.2">
      <c r="A174" s="6">
        <v>1864</v>
      </c>
      <c r="C174" s="13">
        <v>43.500622561980975</v>
      </c>
      <c r="D174" s="13">
        <v>28.631902097368634</v>
      </c>
      <c r="E174" s="13">
        <v>8.8900216558825385</v>
      </c>
      <c r="F174" s="13">
        <v>34.360838707790037</v>
      </c>
      <c r="G174" s="13">
        <v>17.15824982718329</v>
      </c>
      <c r="I174" s="18">
        <v>1.8895190959509778</v>
      </c>
      <c r="J174" s="18">
        <v>7.7731704698819346</v>
      </c>
      <c r="K174" s="15">
        <v>912.69757656750357</v>
      </c>
      <c r="L174" s="18">
        <v>5.984032267283677</v>
      </c>
      <c r="M174" s="18">
        <v>5.3147956324437695</v>
      </c>
    </row>
    <row r="175" spans="1:13" x14ac:dyDescent="0.2">
      <c r="A175" s="6">
        <v>1865</v>
      </c>
      <c r="C175" s="13">
        <v>44.881556787369995</v>
      </c>
      <c r="D175" s="13">
        <v>29.605377571379879</v>
      </c>
      <c r="E175" s="13">
        <v>9.4654985269369085</v>
      </c>
      <c r="F175" s="13">
        <v>34.993412955468656</v>
      </c>
      <c r="G175" s="13">
        <v>18.260494747571499</v>
      </c>
      <c r="I175" s="18">
        <v>1.9495021820644467</v>
      </c>
      <c r="J175" s="18">
        <v>8.0374557689167467</v>
      </c>
      <c r="K175" s="15">
        <v>971.77913631088438</v>
      </c>
      <c r="L175" s="18">
        <v>6.1082077504305969</v>
      </c>
      <c r="M175" s="18">
        <v>5.656217779094276</v>
      </c>
    </row>
    <row r="176" spans="1:13" x14ac:dyDescent="0.2">
      <c r="A176" s="6">
        <v>1866</v>
      </c>
      <c r="C176" s="13">
        <v>45.691957098139355</v>
      </c>
      <c r="D176" s="13">
        <v>31.016385378111977</v>
      </c>
      <c r="E176" s="13">
        <v>9.9032688272016998</v>
      </c>
      <c r="F176" s="13">
        <v>35.635932627556876</v>
      </c>
      <c r="G176" s="13">
        <v>20.399659884776899</v>
      </c>
      <c r="I176" s="18">
        <v>1.9847032153457871</v>
      </c>
      <c r="J176" s="18">
        <v>8.4205251220726733</v>
      </c>
      <c r="K176" s="15">
        <v>1016.7229966985044</v>
      </c>
      <c r="L176" s="18">
        <v>6.2343520094207276</v>
      </c>
      <c r="M176" s="18">
        <v>6.3188276398204746</v>
      </c>
    </row>
    <row r="177" spans="1:13" x14ac:dyDescent="0.2">
      <c r="A177" s="6">
        <v>1867</v>
      </c>
      <c r="C177" s="13">
        <v>46.045318930598008</v>
      </c>
      <c r="D177" s="13">
        <v>32.001788767290272</v>
      </c>
      <c r="E177" s="13">
        <v>9.9837309713099618</v>
      </c>
      <c r="F177" s="13">
        <v>36.287410066625391</v>
      </c>
      <c r="G177" s="13">
        <v>22.021278347709032</v>
      </c>
      <c r="I177" s="18">
        <v>2.0000520515436948</v>
      </c>
      <c r="J177" s="18">
        <v>8.6880486872076013</v>
      </c>
      <c r="K177" s="15">
        <v>1024.9836744308743</v>
      </c>
      <c r="L177" s="18">
        <v>6.3624110174256678</v>
      </c>
      <c r="M177" s="18">
        <v>6.8211265812094579</v>
      </c>
    </row>
    <row r="178" spans="1:13" x14ac:dyDescent="0.2">
      <c r="A178" s="6">
        <v>1868</v>
      </c>
      <c r="C178" s="13">
        <v>46.623335273647349</v>
      </c>
      <c r="D178" s="13">
        <v>31.24498435869641</v>
      </c>
      <c r="E178" s="13">
        <v>10.37661471849137</v>
      </c>
      <c r="F178" s="13">
        <v>36.948915351369116</v>
      </c>
      <c r="G178" s="13">
        <v>22.089040375236156</v>
      </c>
      <c r="I178" s="18">
        <v>2.0251591156186359</v>
      </c>
      <c r="J178" s="18">
        <v>8.4825866239345196</v>
      </c>
      <c r="K178" s="15">
        <v>1065.3192391578687</v>
      </c>
      <c r="L178" s="18">
        <v>6.492461316809166</v>
      </c>
      <c r="M178" s="18">
        <v>6.8421159788213366</v>
      </c>
    </row>
    <row r="179" spans="1:13" x14ac:dyDescent="0.2">
      <c r="A179" s="6">
        <v>1869</v>
      </c>
      <c r="C179" s="13">
        <v>48.10732133392608</v>
      </c>
      <c r="D179" s="13">
        <v>33.913635954889827</v>
      </c>
      <c r="E179" s="13">
        <v>10.841119063605067</v>
      </c>
      <c r="F179" s="13">
        <v>37.698830757922927</v>
      </c>
      <c r="G179" s="13">
        <v>23.193735942306382</v>
      </c>
      <c r="I179" s="18">
        <v>2.0896184229544437</v>
      </c>
      <c r="J179" s="18">
        <v>9.2070890936408674</v>
      </c>
      <c r="K179" s="15">
        <v>1113.0077607949131</v>
      </c>
      <c r="L179" s="18">
        <v>6.6244719352932719</v>
      </c>
      <c r="M179" s="18">
        <v>7.1842972172448043</v>
      </c>
    </row>
    <row r="180" spans="1:13" x14ac:dyDescent="0.2">
      <c r="A180" s="6">
        <v>1870</v>
      </c>
      <c r="C180" s="13">
        <v>50.34564661861004</v>
      </c>
      <c r="D180" s="13">
        <v>34.840080948836736</v>
      </c>
      <c r="E180" s="13">
        <v>11.874977617882463</v>
      </c>
      <c r="F180" s="13">
        <v>38.347978959552613</v>
      </c>
      <c r="G180" s="13">
        <v>25.335369548244643</v>
      </c>
      <c r="I180" s="18">
        <v>2.1868436606469421</v>
      </c>
      <c r="J180" s="18">
        <v>9.4586062595080946</v>
      </c>
      <c r="K180" s="15">
        <v>1219.1492566795919</v>
      </c>
      <c r="L180" s="18">
        <v>6.7351025287760011</v>
      </c>
      <c r="M180" s="18">
        <v>7.8476716901530352</v>
      </c>
    </row>
    <row r="181" spans="1:13" x14ac:dyDescent="0.2">
      <c r="A181" s="6">
        <v>1871</v>
      </c>
      <c r="C181" s="13">
        <v>53.319416008155223</v>
      </c>
      <c r="D181" s="13">
        <v>37.253500526895316</v>
      </c>
      <c r="E181" s="13">
        <v>12.564388298863083</v>
      </c>
      <c r="F181" s="13">
        <v>40.082209338786413</v>
      </c>
      <c r="G181" s="13">
        <v>28.513945721885683</v>
      </c>
      <c r="I181" s="18">
        <v>2.3160140889665368</v>
      </c>
      <c r="J181" s="18">
        <v>10.113816721314052</v>
      </c>
      <c r="K181" s="15">
        <v>1289.9278759166334</v>
      </c>
      <c r="L181" s="18">
        <v>7.0967306173886646</v>
      </c>
      <c r="M181" s="18">
        <v>8.8322408003599175</v>
      </c>
    </row>
    <row r="182" spans="1:13" x14ac:dyDescent="0.2">
      <c r="A182" s="6">
        <v>1872</v>
      </c>
      <c r="C182" s="13">
        <v>55.469599491196661</v>
      </c>
      <c r="D182" s="13">
        <v>39.373072628419791</v>
      </c>
      <c r="E182" s="13">
        <v>12.218400613645894</v>
      </c>
      <c r="F182" s="13">
        <v>41.950294375172248</v>
      </c>
      <c r="G182" s="13">
        <v>30.174856693192098</v>
      </c>
      <c r="I182" s="18">
        <v>2.4094107465710652</v>
      </c>
      <c r="J182" s="18">
        <v>10.689251605532583</v>
      </c>
      <c r="K182" s="15">
        <v>1254.4069138713976</v>
      </c>
      <c r="L182" s="18">
        <v>7.4858960187473063</v>
      </c>
      <c r="M182" s="18">
        <v>9.346710659762028</v>
      </c>
    </row>
    <row r="183" spans="1:13" x14ac:dyDescent="0.2">
      <c r="A183" s="6">
        <v>1873</v>
      </c>
      <c r="C183" s="13">
        <v>58.807112518793339</v>
      </c>
      <c r="D183" s="13">
        <v>41.757264948485485</v>
      </c>
      <c r="E183" s="13">
        <v>13.036506644709737</v>
      </c>
      <c r="F183" s="13">
        <v>43.848839113586173</v>
      </c>
      <c r="G183" s="13">
        <v>32.354924009905361</v>
      </c>
      <c r="I183" s="18">
        <v>2.5543809614143975</v>
      </c>
      <c r="J183" s="18">
        <v>11.336527265872213</v>
      </c>
      <c r="K183" s="15">
        <v>1338.398091939355</v>
      </c>
      <c r="L183" s="18">
        <v>7.8822376728848411</v>
      </c>
      <c r="M183" s="18">
        <v>10.021990036738154</v>
      </c>
    </row>
    <row r="184" spans="1:13" x14ac:dyDescent="0.2">
      <c r="A184" s="6">
        <v>1874</v>
      </c>
      <c r="C184" s="13">
        <v>58.094135733044659</v>
      </c>
      <c r="D184" s="13">
        <v>43.667935574443952</v>
      </c>
      <c r="E184" s="13">
        <v>13.709850877843854</v>
      </c>
      <c r="F184" s="13">
        <v>45.787779144891338</v>
      </c>
      <c r="G184" s="13">
        <v>32.463369498526461</v>
      </c>
      <c r="I184" s="18">
        <v>2.5234116747168942</v>
      </c>
      <c r="J184" s="18">
        <v>11.85524825188509</v>
      </c>
      <c r="K184" s="15">
        <v>1407.5272429769745</v>
      </c>
      <c r="L184" s="18">
        <v>8.2863768205982318</v>
      </c>
      <c r="M184" s="18">
        <v>10.055581202217546</v>
      </c>
    </row>
    <row r="185" spans="1:13" x14ac:dyDescent="0.2">
      <c r="A185" s="6">
        <v>1875</v>
      </c>
      <c r="C185" s="13">
        <v>61.764619851049986</v>
      </c>
      <c r="D185" s="13">
        <v>45.940000003358122</v>
      </c>
      <c r="E185" s="13">
        <v>14.320538517678415</v>
      </c>
      <c r="F185" s="13">
        <v>47.765339246569809</v>
      </c>
      <c r="G185" s="13">
        <v>34.6454573467636</v>
      </c>
      <c r="I185" s="18">
        <v>2.6828450212735788</v>
      </c>
      <c r="J185" s="18">
        <v>12.472082720808757</v>
      </c>
      <c r="K185" s="15">
        <v>1470.2237301725841</v>
      </c>
      <c r="L185" s="18">
        <v>8.6982422239743524</v>
      </c>
      <c r="M185" s="18">
        <v>10.731486442100813</v>
      </c>
    </row>
    <row r="186" spans="1:13" x14ac:dyDescent="0.2">
      <c r="A186" s="6">
        <v>1876</v>
      </c>
      <c r="C186" s="13">
        <v>61.419159489848667</v>
      </c>
      <c r="D186" s="13">
        <v>48.130719182583285</v>
      </c>
      <c r="E186" s="13">
        <v>16.094436767146217</v>
      </c>
      <c r="F186" s="13">
        <v>49.783943216409014</v>
      </c>
      <c r="G186" s="13">
        <v>35.792252377094357</v>
      </c>
      <c r="I186" s="18">
        <v>2.6678393981137276</v>
      </c>
      <c r="J186" s="18">
        <v>13.066833065157063</v>
      </c>
      <c r="K186" s="15">
        <v>1652.3416929893883</v>
      </c>
      <c r="L186" s="18">
        <v>9.1180055096366601</v>
      </c>
      <c r="M186" s="18">
        <v>11.086708057352856</v>
      </c>
    </row>
    <row r="187" spans="1:13" x14ac:dyDescent="0.2">
      <c r="A187" s="6">
        <v>1877</v>
      </c>
      <c r="C187" s="13">
        <v>62.352385771886723</v>
      </c>
      <c r="D187" s="13">
        <v>49.738361757830674</v>
      </c>
      <c r="E187" s="13">
        <v>17.498787642582059</v>
      </c>
      <c r="F187" s="13">
        <v>51.841616602577332</v>
      </c>
      <c r="G187" s="13">
        <v>36.940076268853957</v>
      </c>
      <c r="I187" s="18">
        <v>2.7083755738487247</v>
      </c>
      <c r="J187" s="18">
        <v>13.503286073048091</v>
      </c>
      <c r="K187" s="15">
        <v>1796.5199290246867</v>
      </c>
      <c r="L187" s="18">
        <v>9.5455864526455443</v>
      </c>
      <c r="M187" s="18">
        <v>11.442248364096368</v>
      </c>
    </row>
    <row r="188" spans="1:13" x14ac:dyDescent="0.2">
      <c r="A188" s="6">
        <v>1878</v>
      </c>
      <c r="C188" s="13">
        <v>61.618502930629234</v>
      </c>
      <c r="D188" s="13">
        <v>51.357515028431727</v>
      </c>
      <c r="E188" s="13">
        <v>18.15359403099967</v>
      </c>
      <c r="F188" s="13">
        <v>53.932464517921403</v>
      </c>
      <c r="G188" s="13">
        <v>36.534465245665125</v>
      </c>
      <c r="I188" s="18">
        <v>2.6764981992026264</v>
      </c>
      <c r="J188" s="18">
        <v>13.942864077556759</v>
      </c>
      <c r="K188" s="15">
        <v>1863.7458849293287</v>
      </c>
      <c r="L188" s="18">
        <v>9.9806914742443187</v>
      </c>
      <c r="M188" s="18">
        <v>11.316609693705884</v>
      </c>
    </row>
    <row r="189" spans="1:13" x14ac:dyDescent="0.2">
      <c r="A189" s="6">
        <v>1879</v>
      </c>
      <c r="C189" s="13">
        <v>61.930322577063372</v>
      </c>
      <c r="D189" s="13">
        <v>52.179597695897257</v>
      </c>
      <c r="E189" s="13">
        <v>19.911983565739927</v>
      </c>
      <c r="F189" s="13">
        <v>56.057590404467184</v>
      </c>
      <c r="G189" s="13">
        <v>37.684369489607555</v>
      </c>
      <c r="I189" s="18">
        <v>2.6900425841270144</v>
      </c>
      <c r="J189" s="18">
        <v>14.166048296782353</v>
      </c>
      <c r="K189" s="15">
        <v>2044.271639437153</v>
      </c>
      <c r="L189" s="18">
        <v>10.423426061329899</v>
      </c>
      <c r="M189" s="18">
        <v>11.672794392902389</v>
      </c>
    </row>
    <row r="190" spans="1:13" x14ac:dyDescent="0.2">
      <c r="A190" s="6">
        <v>1880</v>
      </c>
      <c r="C190" s="13">
        <v>68.965092960475275</v>
      </c>
      <c r="D190" s="13">
        <v>55.646737259328425</v>
      </c>
      <c r="E190" s="13">
        <v>21.205349198234646</v>
      </c>
      <c r="F190" s="13">
        <v>58.208533508892849</v>
      </c>
      <c r="G190" s="13">
        <v>42.462425030632076</v>
      </c>
      <c r="I190" s="18">
        <v>2.9956090839201579</v>
      </c>
      <c r="J190" s="18">
        <v>15.107329346772369</v>
      </c>
      <c r="K190" s="15">
        <v>2177.0555317702524</v>
      </c>
      <c r="L190" s="18">
        <v>10.873371464252234</v>
      </c>
      <c r="M190" s="18">
        <v>13.152804823848518</v>
      </c>
    </row>
    <row r="191" spans="1:13" x14ac:dyDescent="0.2">
      <c r="A191" s="6">
        <v>1881</v>
      </c>
      <c r="C191" s="13">
        <v>73.380735193565698</v>
      </c>
      <c r="D191" s="13">
        <v>57.101980877378352</v>
      </c>
      <c r="E191" s="13">
        <v>24.656466509497712</v>
      </c>
      <c r="F191" s="13">
        <v>60.190653845124466</v>
      </c>
      <c r="G191" s="13">
        <v>44.650754333005665</v>
      </c>
      <c r="I191" s="18">
        <v>3.1874095646701517</v>
      </c>
      <c r="J191" s="18">
        <v>15.502408118690544</v>
      </c>
      <c r="K191" s="15">
        <v>2531.3658505033582</v>
      </c>
      <c r="L191" s="18">
        <v>11.281550929153326</v>
      </c>
      <c r="M191" s="18">
        <v>13.830643364244288</v>
      </c>
    </row>
    <row r="192" spans="1:13" x14ac:dyDescent="0.2">
      <c r="A192" s="6">
        <v>1882</v>
      </c>
      <c r="C192" s="13">
        <v>74.253196582565096</v>
      </c>
      <c r="D192" s="13">
        <v>58.461431595496386</v>
      </c>
      <c r="E192" s="13">
        <v>26.944309327869782</v>
      </c>
      <c r="F192" s="13">
        <v>62.256553481442566</v>
      </c>
      <c r="G192" s="13">
        <v>46.849776723847185</v>
      </c>
      <c r="I192" s="18">
        <v>3.2253063201164758</v>
      </c>
      <c r="J192" s="18">
        <v>15.87148042626546</v>
      </c>
      <c r="K192" s="15">
        <v>2766.2481350154385</v>
      </c>
      <c r="L192" s="18">
        <v>11.666604136894962</v>
      </c>
      <c r="M192" s="18">
        <v>14.511794106085956</v>
      </c>
    </row>
    <row r="193" spans="1:13" x14ac:dyDescent="0.2">
      <c r="A193" s="6">
        <v>1883</v>
      </c>
      <c r="C193" s="13">
        <v>77.814246391295185</v>
      </c>
      <c r="D193" s="13">
        <v>59.839676808845127</v>
      </c>
      <c r="E193" s="13">
        <v>29.880349070988103</v>
      </c>
      <c r="F193" s="13">
        <v>64.157083533931086</v>
      </c>
      <c r="G193" s="13">
        <v>48.013655943993065</v>
      </c>
      <c r="I193" s="18">
        <v>3.3799862124706803</v>
      </c>
      <c r="J193" s="18">
        <v>16.245655182669196</v>
      </c>
      <c r="K193" s="15">
        <v>3067.6778122397677</v>
      </c>
      <c r="L193" s="18">
        <v>12.054106173179067</v>
      </c>
      <c r="M193" s="18">
        <v>14.872307576761935</v>
      </c>
    </row>
    <row r="194" spans="1:13" x14ac:dyDescent="0.2">
      <c r="A194" s="6">
        <v>1884</v>
      </c>
      <c r="C194" s="13">
        <v>75.959365043471919</v>
      </c>
      <c r="D194" s="13">
        <v>60.355841213041515</v>
      </c>
      <c r="E194" s="13">
        <v>31.667038167884492</v>
      </c>
      <c r="F194" s="13">
        <v>65.943127735924676</v>
      </c>
      <c r="G194" s="13">
        <v>47.624243442916189</v>
      </c>
      <c r="I194" s="18">
        <v>3.2994164752803319</v>
      </c>
      <c r="J194" s="18">
        <v>16.385786770527353</v>
      </c>
      <c r="K194" s="15">
        <v>3251.1089524482813</v>
      </c>
      <c r="L194" s="18">
        <v>12.444774131906851</v>
      </c>
      <c r="M194" s="18">
        <v>14.751686424792023</v>
      </c>
    </row>
    <row r="195" spans="1:13" x14ac:dyDescent="0.2">
      <c r="A195" s="6">
        <v>1885</v>
      </c>
      <c r="C195" s="13">
        <v>75.191982083551437</v>
      </c>
      <c r="D195" s="13">
        <v>60.465587455352271</v>
      </c>
      <c r="E195" s="13">
        <v>35.380225608914721</v>
      </c>
      <c r="F195" s="13">
        <v>67.940181119234254</v>
      </c>
      <c r="G195" s="13">
        <v>47.754176231269739</v>
      </c>
      <c r="I195" s="18">
        <v>3.2660839694153605</v>
      </c>
      <c r="J195" s="18">
        <v>16.41558137680288</v>
      </c>
      <c r="K195" s="15">
        <v>3632.3248043271869</v>
      </c>
      <c r="L195" s="18">
        <v>12.838428657847432</v>
      </c>
      <c r="M195" s="18">
        <v>14.791933316112992</v>
      </c>
    </row>
    <row r="196" spans="1:13" x14ac:dyDescent="0.2">
      <c r="A196" s="6">
        <v>1886</v>
      </c>
      <c r="C196" s="13">
        <v>74.737167944845424</v>
      </c>
      <c r="D196" s="13">
        <v>61.942571826728326</v>
      </c>
      <c r="E196" s="13">
        <v>37.882440081270964</v>
      </c>
      <c r="F196" s="13">
        <v>69.830052184010071</v>
      </c>
      <c r="G196" s="13">
        <v>47.885305871332818</v>
      </c>
      <c r="I196" s="18">
        <v>3.2463283900792486</v>
      </c>
      <c r="J196" s="18">
        <v>16.816562466393592</v>
      </c>
      <c r="K196" s="15">
        <v>3889.2156391723988</v>
      </c>
      <c r="L196" s="18">
        <v>13.234940383559792</v>
      </c>
      <c r="M196" s="18">
        <v>14.83255093418655</v>
      </c>
    </row>
    <row r="197" spans="1:13" x14ac:dyDescent="0.2">
      <c r="A197" s="6">
        <v>1887</v>
      </c>
      <c r="C197" s="13">
        <v>77.528064251338833</v>
      </c>
      <c r="D197" s="13">
        <v>62.282047696897365</v>
      </c>
      <c r="E197" s="13">
        <v>40.818281796762783</v>
      </c>
      <c r="F197" s="13">
        <v>71.786634567748337</v>
      </c>
      <c r="G197" s="13">
        <v>51.126583689244583</v>
      </c>
      <c r="I197" s="18">
        <v>3.3675554336330409</v>
      </c>
      <c r="J197" s="18">
        <v>16.908725529827578</v>
      </c>
      <c r="K197" s="15">
        <v>4190.6249858124165</v>
      </c>
      <c r="L197" s="18">
        <v>13.634077609116503</v>
      </c>
      <c r="M197" s="18">
        <v>15.836541980107942</v>
      </c>
    </row>
    <row r="198" spans="1:13" x14ac:dyDescent="0.2">
      <c r="A198" s="6">
        <v>1888</v>
      </c>
      <c r="C198" s="13">
        <v>80.72702305948917</v>
      </c>
      <c r="D198" s="13">
        <v>62.735754817851927</v>
      </c>
      <c r="E198" s="13">
        <v>44.802313277865515</v>
      </c>
      <c r="F198" s="13">
        <v>73.823998787883468</v>
      </c>
      <c r="G198" s="13">
        <v>53.332761654560755</v>
      </c>
      <c r="I198" s="18">
        <v>3.5065073244145633</v>
      </c>
      <c r="J198" s="18">
        <v>17.031900818098183</v>
      </c>
      <c r="K198" s="15">
        <v>4599.6471477961304</v>
      </c>
      <c r="L198" s="18">
        <v>14.035973478321129</v>
      </c>
      <c r="M198" s="18">
        <v>16.519909172715192</v>
      </c>
    </row>
    <row r="199" spans="1:13" x14ac:dyDescent="0.2">
      <c r="A199" s="6">
        <v>1889</v>
      </c>
      <c r="C199" s="13">
        <v>83.665913996032586</v>
      </c>
      <c r="D199" s="13">
        <v>64.368201876417828</v>
      </c>
      <c r="E199" s="13">
        <v>48.349733347968623</v>
      </c>
      <c r="F199" s="13">
        <v>75.831460004222208</v>
      </c>
      <c r="G199" s="13">
        <v>56.576477006356058</v>
      </c>
      <c r="I199" s="18">
        <v>3.6341627513594039</v>
      </c>
      <c r="J199" s="18">
        <v>17.475087904521487</v>
      </c>
      <c r="K199" s="15">
        <v>4963.844427215312</v>
      </c>
      <c r="L199" s="18">
        <v>14.440803622133934</v>
      </c>
      <c r="M199" s="18">
        <v>17.524655248699013</v>
      </c>
    </row>
    <row r="200" spans="1:13" x14ac:dyDescent="0.2">
      <c r="A200" s="6">
        <v>1890</v>
      </c>
      <c r="C200" s="13">
        <v>85.657641279091436</v>
      </c>
      <c r="D200" s="13">
        <v>66.609620519764036</v>
      </c>
      <c r="E200" s="13">
        <v>52.140923682638949</v>
      </c>
      <c r="F200" s="13">
        <v>77.818995330830361</v>
      </c>
      <c r="G200" s="13">
        <v>59.303267334765565</v>
      </c>
      <c r="I200" s="18">
        <v>3.7206766105554196</v>
      </c>
      <c r="J200" s="18">
        <v>18.083602461111241</v>
      </c>
      <c r="K200" s="15">
        <v>5353.0684769081627</v>
      </c>
      <c r="L200" s="18">
        <v>14.84851586753147</v>
      </c>
      <c r="M200" s="18">
        <v>18.369282962713353</v>
      </c>
    </row>
    <row r="201" spans="1:13" x14ac:dyDescent="0.2">
      <c r="A201" s="6">
        <v>1891</v>
      </c>
      <c r="C201" s="13">
        <v>87.273132055132422</v>
      </c>
      <c r="D201" s="13">
        <v>68.073461411242974</v>
      </c>
      <c r="E201" s="13">
        <v>57.03159314063128</v>
      </c>
      <c r="F201" s="13">
        <v>79.99185254977634</v>
      </c>
      <c r="G201" s="13">
        <v>61.908855153910586</v>
      </c>
      <c r="I201" s="18">
        <v>3.7908480354887719</v>
      </c>
      <c r="J201" s="18">
        <v>18.481015275375352</v>
      </c>
      <c r="K201" s="15">
        <v>5855.1709840655749</v>
      </c>
      <c r="L201" s="18">
        <v>15.259103720431449</v>
      </c>
      <c r="M201" s="18">
        <v>19.176368003473243</v>
      </c>
    </row>
    <row r="202" spans="1:13" x14ac:dyDescent="0.2">
      <c r="A202" s="6">
        <v>1892</v>
      </c>
      <c r="C202" s="13">
        <v>85.107676200636476</v>
      </c>
      <c r="D202" s="13">
        <v>70.371064457803399</v>
      </c>
      <c r="E202" s="13">
        <v>59.193856360406748</v>
      </c>
      <c r="F202" s="13">
        <v>81.980579754673713</v>
      </c>
      <c r="G202" s="13">
        <v>63.143258283300952</v>
      </c>
      <c r="I202" s="18">
        <v>3.6967879980104801</v>
      </c>
      <c r="J202" s="18">
        <v>19.104783130277163</v>
      </c>
      <c r="K202" s="15">
        <v>6077.1605896009287</v>
      </c>
      <c r="L202" s="18">
        <v>15.667575655759375</v>
      </c>
      <c r="M202" s="18">
        <v>19.558726369089594</v>
      </c>
    </row>
    <row r="203" spans="1:13" x14ac:dyDescent="0.2">
      <c r="A203" s="6">
        <v>1893</v>
      </c>
      <c r="C203" s="13">
        <v>74.229547215450282</v>
      </c>
      <c r="D203" s="13">
        <v>72.030780704287565</v>
      </c>
      <c r="E203" s="13">
        <v>61.877527862766129</v>
      </c>
      <c r="F203" s="13">
        <v>84.181959261573553</v>
      </c>
      <c r="G203" s="13">
        <v>61.273248869916529</v>
      </c>
      <c r="I203" s="18">
        <v>3.2242790720418788</v>
      </c>
      <c r="J203" s="18">
        <v>19.555373428877676</v>
      </c>
      <c r="K203" s="15">
        <v>6352.6807819376845</v>
      </c>
      <c r="L203" s="18">
        <v>16.079010543279821</v>
      </c>
      <c r="M203" s="18">
        <v>18.979487929097967</v>
      </c>
    </row>
    <row r="204" spans="1:13" x14ac:dyDescent="0.2">
      <c r="A204" s="6">
        <v>1894</v>
      </c>
      <c r="C204" s="13">
        <v>87.098445128493324</v>
      </c>
      <c r="D204" s="13">
        <v>75.385970897482068</v>
      </c>
      <c r="E204" s="13">
        <v>65.773695066533762</v>
      </c>
      <c r="F204" s="13">
        <v>86.29467661530407</v>
      </c>
      <c r="G204" s="13">
        <v>68.953981118214458</v>
      </c>
      <c r="I204" s="18">
        <v>3.7832602295159425</v>
      </c>
      <c r="J204" s="18">
        <v>20.466261753442527</v>
      </c>
      <c r="K204" s="15">
        <v>6752.6823232643565</v>
      </c>
      <c r="L204" s="18">
        <v>16.493286962030808</v>
      </c>
      <c r="M204" s="18">
        <v>21.358607164356542</v>
      </c>
    </row>
    <row r="205" spans="1:13" x14ac:dyDescent="0.2">
      <c r="A205" s="6">
        <v>1895</v>
      </c>
      <c r="C205" s="13">
        <v>87.760432188656537</v>
      </c>
      <c r="D205" s="13">
        <v>77.614436377827076</v>
      </c>
      <c r="E205" s="13">
        <v>71.533329964502258</v>
      </c>
      <c r="F205" s="13">
        <v>88.473925472577051</v>
      </c>
      <c r="G205" s="13">
        <v>72.252698221449478</v>
      </c>
      <c r="I205" s="18">
        <v>3.8120146959530286</v>
      </c>
      <c r="J205" s="18">
        <v>21.071259703144271</v>
      </c>
      <c r="K205" s="15">
        <v>7343.9975097477354</v>
      </c>
      <c r="L205" s="18">
        <v>16.910209336236061</v>
      </c>
      <c r="M205" s="18">
        <v>22.380390121798136</v>
      </c>
    </row>
    <row r="206" spans="1:13" x14ac:dyDescent="0.2">
      <c r="A206" s="6">
        <v>1896</v>
      </c>
      <c r="C206" s="13">
        <v>90.186916260735202</v>
      </c>
      <c r="D206" s="13">
        <v>81.671124943594791</v>
      </c>
      <c r="E206" s="13">
        <v>76.188269887107481</v>
      </c>
      <c r="F206" s="13">
        <v>90.677364252240864</v>
      </c>
      <c r="G206" s="13">
        <v>78.499298378793995</v>
      </c>
      <c r="I206" s="18">
        <v>3.9174129114309997</v>
      </c>
      <c r="J206" s="18">
        <v>22.172595257369686</v>
      </c>
      <c r="K206" s="15">
        <v>7821.8987512613412</v>
      </c>
      <c r="L206" s="18">
        <v>17.329995229530699</v>
      </c>
      <c r="M206" s="18">
        <v>24.315284622592756</v>
      </c>
    </row>
    <row r="207" spans="1:13" x14ac:dyDescent="0.2">
      <c r="A207" s="6">
        <v>1897</v>
      </c>
      <c r="C207" s="13">
        <v>92.066453494236882</v>
      </c>
      <c r="D207" s="13">
        <v>85.813415316735387</v>
      </c>
      <c r="E207" s="13">
        <v>79.79715055308543</v>
      </c>
      <c r="F207" s="13">
        <v>92.734537705084207</v>
      </c>
      <c r="G207" s="13">
        <v>83.671979458869671</v>
      </c>
      <c r="I207" s="18">
        <v>3.9990536164391202</v>
      </c>
      <c r="J207" s="18">
        <v>23.297170533461173</v>
      </c>
      <c r="K207" s="15">
        <v>8192.4059069756222</v>
      </c>
      <c r="L207" s="18">
        <v>17.752581823073516</v>
      </c>
      <c r="M207" s="18">
        <v>25.917530952451902</v>
      </c>
    </row>
    <row r="208" spans="1:13" x14ac:dyDescent="0.2">
      <c r="A208" s="6">
        <v>1898</v>
      </c>
      <c r="C208" s="13">
        <v>91.510208227632305</v>
      </c>
      <c r="D208" s="13">
        <v>88.874910939486071</v>
      </c>
      <c r="E208" s="13">
        <v>86.12144403348367</v>
      </c>
      <c r="F208" s="13">
        <v>95.210914002835054</v>
      </c>
      <c r="G208" s="13">
        <v>86.20813425042985</v>
      </c>
      <c r="I208" s="18">
        <v>3.9748922138802452</v>
      </c>
      <c r="J208" s="18">
        <v>24.128324792354277</v>
      </c>
      <c r="K208" s="15">
        <v>8841.6919893376016</v>
      </c>
      <c r="L208" s="18">
        <v>18.177929274525297</v>
      </c>
      <c r="M208" s="18">
        <v>26.703109000629677</v>
      </c>
    </row>
    <row r="209" spans="1:13" x14ac:dyDescent="0.2">
      <c r="A209" s="6">
        <v>1899</v>
      </c>
      <c r="C209" s="13">
        <v>98.585612938224955</v>
      </c>
      <c r="D209" s="13">
        <v>92.627021205186779</v>
      </c>
      <c r="E209" s="13">
        <v>92.783625572170351</v>
      </c>
      <c r="F209" s="13">
        <v>97.598057309713695</v>
      </c>
      <c r="G209" s="13">
        <v>95.507799474456434</v>
      </c>
      <c r="I209" s="18">
        <v>4.2822237306464155</v>
      </c>
      <c r="J209" s="18">
        <v>25.146971496925332</v>
      </c>
      <c r="K209" s="15">
        <v>9525.6674823543799</v>
      </c>
      <c r="L209" s="18">
        <v>18.605975594637965</v>
      </c>
      <c r="M209" s="18">
        <v>29.583695343272968</v>
      </c>
    </row>
    <row r="210" spans="1:13" x14ac:dyDescent="0.2">
      <c r="A210" s="6">
        <v>1900</v>
      </c>
      <c r="C210" s="15">
        <v>100</v>
      </c>
      <c r="D210" s="15">
        <v>99.999999999999986</v>
      </c>
      <c r="E210" s="15">
        <v>100</v>
      </c>
      <c r="F210" s="13">
        <v>100</v>
      </c>
      <c r="G210" s="15">
        <v>100</v>
      </c>
      <c r="I210" s="18">
        <v>4.3436598941974562</v>
      </c>
      <c r="J210" s="13">
        <v>27.148634566602247</v>
      </c>
      <c r="K210" s="15">
        <v>10266.539406724285</v>
      </c>
      <c r="L210" s="18">
        <v>19.047341163062693</v>
      </c>
      <c r="M210" s="18">
        <v>30.975161720886604</v>
      </c>
    </row>
    <row r="211" spans="1:13" x14ac:dyDescent="0.2">
      <c r="A211" s="6">
        <v>1901</v>
      </c>
      <c r="C211" s="15">
        <v>92.961059780465618</v>
      </c>
      <c r="D211" s="15">
        <v>103.42939792478775</v>
      </c>
      <c r="E211" s="15">
        <v>103.06396561978541</v>
      </c>
      <c r="F211" s="13">
        <v>101.92657014671973</v>
      </c>
      <c r="G211" s="15">
        <v>99.865189535049581</v>
      </c>
      <c r="I211" s="18">
        <v>4.0379122709050073</v>
      </c>
      <c r="J211" s="13">
        <v>28.079669277037514</v>
      </c>
      <c r="K211" s="15">
        <v>10581.102644488039</v>
      </c>
      <c r="L211" s="18">
        <v>19.420719346971357</v>
      </c>
      <c r="M211" s="18">
        <v>30.93340396135153</v>
      </c>
    </row>
    <row r="212" spans="1:13" x14ac:dyDescent="0.2">
      <c r="A212" s="6">
        <v>1902</v>
      </c>
      <c r="C212" s="15">
        <v>96.768151239455278</v>
      </c>
      <c r="D212" s="15">
        <v>104.99491131122969</v>
      </c>
      <c r="E212" s="15">
        <v>108.67332721982827</v>
      </c>
      <c r="F212" s="13">
        <v>104.20813148494481</v>
      </c>
      <c r="G212" s="15">
        <v>106.45011784762282</v>
      </c>
      <c r="I212" s="18">
        <v>4.2032793757445583</v>
      </c>
      <c r="J212" s="13">
        <v>28.504684785413875</v>
      </c>
      <c r="K212" s="15">
        <v>11156.989963622098</v>
      </c>
      <c r="L212" s="18">
        <v>19.786639333683304</v>
      </c>
      <c r="M212" s="18">
        <v>32.973096155375544</v>
      </c>
    </row>
    <row r="213" spans="1:13" x14ac:dyDescent="0.2">
      <c r="A213" s="6">
        <v>1903</v>
      </c>
      <c r="C213" s="15">
        <v>96.686302649806521</v>
      </c>
      <c r="D213" s="15">
        <v>105.7180509570226</v>
      </c>
      <c r="E213" s="15">
        <v>112.34468916349505</v>
      </c>
      <c r="F213" s="13">
        <v>106.19464498938348</v>
      </c>
      <c r="G213" s="15">
        <v>109.70988604177721</v>
      </c>
      <c r="I213" s="18">
        <v>4.1997241513820178</v>
      </c>
      <c r="J213" s="13">
        <v>28.701007325256413</v>
      </c>
      <c r="K213" s="15">
        <v>11533.911784332127</v>
      </c>
      <c r="L213" s="18">
        <v>20.161778094961708</v>
      </c>
      <c r="M213" s="18">
        <v>33.982814625240891</v>
      </c>
    </row>
    <row r="214" spans="1:13" x14ac:dyDescent="0.2">
      <c r="A214" s="6">
        <v>1904</v>
      </c>
      <c r="C214" s="15">
        <v>97.335807686830876</v>
      </c>
      <c r="D214" s="15">
        <v>106.46018244137649</v>
      </c>
      <c r="E214" s="15">
        <v>119.65990402419037</v>
      </c>
      <c r="F214" s="13">
        <v>108.37193470579778</v>
      </c>
      <c r="G214" s="15">
        <v>113.27163023894775</v>
      </c>
      <c r="I214" s="18">
        <v>4.2279364411860376</v>
      </c>
      <c r="J214" s="13">
        <v>28.90248588994735</v>
      </c>
      <c r="K214" s="15">
        <v>12284.931200691963</v>
      </c>
      <c r="L214" s="18">
        <v>20.541964205705781</v>
      </c>
      <c r="M214" s="18">
        <v>35.08607065039876</v>
      </c>
    </row>
    <row r="215" spans="1:13" x14ac:dyDescent="0.2">
      <c r="A215" s="6">
        <v>1905</v>
      </c>
      <c r="C215" s="15">
        <v>99.49235658272417</v>
      </c>
      <c r="D215" s="15">
        <v>104.19533240800774</v>
      </c>
      <c r="E215" s="15">
        <v>121.50916474810619</v>
      </c>
      <c r="F215" s="13">
        <v>110.43903540614087</v>
      </c>
      <c r="G215" s="15">
        <v>118.15356717992549</v>
      </c>
      <c r="I215" s="18">
        <v>4.3216095906757124</v>
      </c>
      <c r="J215" s="13">
        <v>28.287610030906503</v>
      </c>
      <c r="K215" s="15">
        <v>12474.786281645855</v>
      </c>
      <c r="L215" s="18">
        <v>20.933423363902321</v>
      </c>
      <c r="M215" s="18">
        <v>36.598258512978319</v>
      </c>
    </row>
    <row r="216" spans="1:13" x14ac:dyDescent="0.2">
      <c r="A216" s="6">
        <v>1906</v>
      </c>
      <c r="C216" s="15">
        <v>103.95667826835749</v>
      </c>
      <c r="D216" s="15">
        <v>109.70696537881528</v>
      </c>
      <c r="E216" s="15">
        <v>126.60413560978655</v>
      </c>
      <c r="F216" s="13">
        <v>112.63037797224831</v>
      </c>
      <c r="G216" s="15">
        <v>127.15536117941025</v>
      </c>
      <c r="I216" s="18">
        <v>4.5155245412825273</v>
      </c>
      <c r="J216" s="13">
        <v>29.783943124803404</v>
      </c>
      <c r="K216" s="15">
        <v>12997.86347292139</v>
      </c>
      <c r="L216" s="18">
        <v>21.346525124837406</v>
      </c>
      <c r="M216" s="18">
        <v>39.386578762099788</v>
      </c>
    </row>
    <row r="217" spans="1:13" x14ac:dyDescent="0.2">
      <c r="A217" s="6">
        <v>1907</v>
      </c>
      <c r="C217" s="15">
        <v>110.6284268341426</v>
      </c>
      <c r="D217" s="15">
        <v>113.88980935887774</v>
      </c>
      <c r="E217" s="15">
        <v>129.8555731427943</v>
      </c>
      <c r="F217" s="13">
        <v>115.20493718596647</v>
      </c>
      <c r="G217" s="15">
        <v>136.06771301244402</v>
      </c>
      <c r="I217" s="18">
        <v>4.8053226079762288</v>
      </c>
      <c r="J217" s="13">
        <v>30.919528151441682</v>
      </c>
      <c r="K217" s="15">
        <v>13331.673588532654</v>
      </c>
      <c r="L217" s="18">
        <v>21.815182793736071</v>
      </c>
      <c r="M217" s="18">
        <v>42.147194155516402</v>
      </c>
    </row>
    <row r="218" spans="1:13" x14ac:dyDescent="0.2">
      <c r="A218" s="6">
        <v>1908</v>
      </c>
      <c r="C218" s="15">
        <v>106.66110105494526</v>
      </c>
      <c r="D218" s="15">
        <v>117.36135081045208</v>
      </c>
      <c r="E218" s="15">
        <v>132.97583403814869</v>
      </c>
      <c r="F218" s="13">
        <v>114.37515983823145</v>
      </c>
      <c r="G218" s="15">
        <v>132.7155588098577</v>
      </c>
      <c r="I218" s="18">
        <v>4.6329954692330784</v>
      </c>
      <c r="J218" s="13">
        <v>31.862004253957721</v>
      </c>
      <c r="K218" s="15">
        <v>13652.01640294682</v>
      </c>
      <c r="L218" s="18">
        <v>21.629092568521305</v>
      </c>
      <c r="M218" s="18">
        <v>41.108858970131784</v>
      </c>
    </row>
    <row r="219" spans="1:13" x14ac:dyDescent="0.2">
      <c r="A219" s="6">
        <v>1909</v>
      </c>
      <c r="C219" s="15">
        <v>108.59318332841636</v>
      </c>
      <c r="D219" s="15">
        <v>119.01346834838789</v>
      </c>
      <c r="E219" s="15">
        <v>134.40992108372541</v>
      </c>
      <c r="F219" s="13">
        <v>113.75833178221757</v>
      </c>
      <c r="G219" s="15">
        <v>136.87498749642717</v>
      </c>
      <c r="I219" s="18">
        <v>4.7169185520687398</v>
      </c>
      <c r="J219" s="13">
        <v>32.310531606942661</v>
      </c>
      <c r="K219" s="15">
        <v>13799.247514607683</v>
      </c>
      <c r="L219" s="18">
        <v>21.487404870072702</v>
      </c>
      <c r="M219" s="18">
        <v>42.397248732461627</v>
      </c>
    </row>
    <row r="220" spans="1:13" x14ac:dyDescent="0.2">
      <c r="A220" s="6">
        <v>1910</v>
      </c>
      <c r="C220" s="15">
        <v>110.95760612186855</v>
      </c>
      <c r="D220" s="15">
        <v>130.99335455936256</v>
      </c>
      <c r="E220" s="15">
        <v>142.85122337011396</v>
      </c>
      <c r="F220" s="13">
        <v>113.0558047179411</v>
      </c>
      <c r="G220" s="15">
        <v>143.18582158526601</v>
      </c>
      <c r="I220" s="18">
        <v>4.8196210366771863</v>
      </c>
      <c r="J220" s="13">
        <v>35.562907135854942</v>
      </c>
      <c r="K220" s="15">
        <v>14665.877140280481</v>
      </c>
      <c r="L220" s="18">
        <v>21.328009265289925</v>
      </c>
      <c r="M220" s="18">
        <v>44.35203979741631</v>
      </c>
    </row>
    <row r="221" spans="1:13" x14ac:dyDescent="0.2">
      <c r="A221" s="6">
        <v>1911</v>
      </c>
      <c r="C221" s="15">
        <v>115.5550275430938</v>
      </c>
      <c r="D221" s="15">
        <v>145.60969396995702</v>
      </c>
      <c r="E221" s="15">
        <v>149.07336682671755</v>
      </c>
      <c r="F221" s="13">
        <v>112.46492139054249</v>
      </c>
      <c r="G221" s="15">
        <v>148.4349494008479</v>
      </c>
      <c r="I221" s="18">
        <v>5.0193173871181891</v>
      </c>
      <c r="J221" s="13">
        <v>39.531043709451495</v>
      </c>
      <c r="K221" s="15">
        <v>15304.675950195606</v>
      </c>
      <c r="L221" s="18">
        <v>21.193322629646552</v>
      </c>
      <c r="M221" s="18">
        <v>45.977965627228841</v>
      </c>
    </row>
    <row r="222" spans="1:13" x14ac:dyDescent="0.2">
      <c r="A222" s="6">
        <v>1912</v>
      </c>
      <c r="C222" s="15">
        <v>108.47229490946613</v>
      </c>
      <c r="D222" s="15">
        <v>150.60244036261685</v>
      </c>
      <c r="E222" s="15">
        <v>159.7262330974167</v>
      </c>
      <c r="F222" s="13">
        <v>111.58697836182692</v>
      </c>
      <c r="G222" s="15">
        <v>150.22265756226068</v>
      </c>
      <c r="I222" s="18">
        <v>4.7116675702980695</v>
      </c>
      <c r="J222" s="13">
        <v>40.886506182431937</v>
      </c>
      <c r="K222" s="15">
        <v>16398.356663822575</v>
      </c>
      <c r="L222" s="18">
        <v>21.003412928687457</v>
      </c>
      <c r="M222" s="18">
        <v>46.531711121323937</v>
      </c>
    </row>
    <row r="223" spans="1:13" x14ac:dyDescent="0.2">
      <c r="A223" s="6">
        <v>1913</v>
      </c>
      <c r="C223" s="15">
        <v>117.65015244780039</v>
      </c>
      <c r="D223" s="15">
        <v>164.05300954703463</v>
      </c>
      <c r="E223" s="15">
        <v>177.43741522152084</v>
      </c>
      <c r="F223" s="13">
        <v>110.67874746286964</v>
      </c>
      <c r="G223" s="15">
        <v>165.72215797406574</v>
      </c>
      <c r="I223" s="18">
        <v>5.1103224873372728</v>
      </c>
      <c r="J223" s="13">
        <v>44.538152057437529</v>
      </c>
      <c r="K223" s="15">
        <v>18216.682155990431</v>
      </c>
      <c r="L223" s="18">
        <v>20.806068178898435</v>
      </c>
      <c r="M223" s="18">
        <v>51.332706439810032</v>
      </c>
    </row>
    <row r="224" spans="1:13" x14ac:dyDescent="0.2">
      <c r="A224" s="6">
        <v>1914</v>
      </c>
      <c r="C224" s="15">
        <v>116.62742993736123</v>
      </c>
      <c r="D224" s="15">
        <v>182.14351204954176</v>
      </c>
      <c r="E224" s="15">
        <v>186.49163206176598</v>
      </c>
      <c r="F224" s="13">
        <v>109.04746558949692</v>
      </c>
      <c r="G224" s="15">
        <v>151.77689843991158</v>
      </c>
      <c r="I224" s="18">
        <v>5.0658988998223977</v>
      </c>
      <c r="J224" s="13">
        <v>49.449476473105221</v>
      </c>
      <c r="K224" s="15">
        <v>19146.236895864466</v>
      </c>
      <c r="L224" s="18">
        <v>20.452820553768774</v>
      </c>
      <c r="M224" s="18">
        <v>47.013139746708426</v>
      </c>
    </row>
    <row r="225" spans="1:13" x14ac:dyDescent="0.2">
      <c r="A225" s="6">
        <v>1915</v>
      </c>
      <c r="C225" s="15">
        <v>123.05195040406636</v>
      </c>
      <c r="D225" s="15">
        <v>183.87101693117489</v>
      </c>
      <c r="E225" s="15">
        <v>192.17932410059788</v>
      </c>
      <c r="F225" s="13">
        <v>108.48617832278198</v>
      </c>
      <c r="G225" s="15">
        <v>142.45810044296704</v>
      </c>
      <c r="I225" s="18">
        <v>5.3449582187291753</v>
      </c>
      <c r="J225" s="13">
        <v>49.918470460540021</v>
      </c>
      <c r="K225" s="15">
        <v>19730.166040364264</v>
      </c>
      <c r="L225" s="18">
        <v>20.378963634716111</v>
      </c>
      <c r="M225" s="18">
        <v>44.126626996712112</v>
      </c>
    </row>
    <row r="226" spans="1:13" x14ac:dyDescent="0.2">
      <c r="A226" s="6">
        <v>1916</v>
      </c>
      <c r="C226" s="15">
        <v>130.34018054648837</v>
      </c>
      <c r="D226" s="15">
        <v>200.58400478819371</v>
      </c>
      <c r="E226" s="15">
        <v>195.84668389789044</v>
      </c>
      <c r="F226" s="13">
        <v>108.33533113930584</v>
      </c>
      <c r="G226" s="15">
        <v>132.39899750476084</v>
      </c>
      <c r="I226" s="18">
        <v>5.6615341484223709</v>
      </c>
      <c r="J226" s="13">
        <v>54.455818459002664</v>
      </c>
      <c r="K226" s="15">
        <v>20106.676979139665</v>
      </c>
      <c r="L226" s="18">
        <v>20.361396574307783</v>
      </c>
      <c r="M226" s="18">
        <v>41.010803593932287</v>
      </c>
    </row>
    <row r="227" spans="1:13" x14ac:dyDescent="0.2">
      <c r="A227" s="6">
        <v>1917</v>
      </c>
      <c r="C227" s="15">
        <v>131.06039795480797</v>
      </c>
      <c r="D227" s="15">
        <v>203.70385065451021</v>
      </c>
      <c r="E227" s="15">
        <v>198.50857252010692</v>
      </c>
      <c r="F227" s="13">
        <v>108.11244609551461</v>
      </c>
      <c r="G227" s="15">
        <v>120.9365198174449</v>
      </c>
      <c r="I227" s="18">
        <v>5.6928179431385777</v>
      </c>
      <c r="J227" s="13">
        <v>55.30281401229017</v>
      </c>
      <c r="K227" s="15">
        <v>20379.960823502632</v>
      </c>
      <c r="L227" s="18">
        <v>20.324118630086989</v>
      </c>
      <c r="M227" s="18">
        <v>37.460282593065635</v>
      </c>
    </row>
    <row r="228" spans="1:13" x14ac:dyDescent="0.2">
      <c r="A228" s="6">
        <v>1918</v>
      </c>
      <c r="C228" s="15">
        <v>122.83503444688111</v>
      </c>
      <c r="D228" s="15">
        <v>198.78414961831771</v>
      </c>
      <c r="E228" s="15">
        <v>206.04415933373667</v>
      </c>
      <c r="F228" s="13">
        <v>107.97437039151993</v>
      </c>
      <c r="G228" s="15">
        <v>108.76738533492056</v>
      </c>
      <c r="I228" s="18">
        <v>5.335536127292805</v>
      </c>
      <c r="J228" s="13">
        <v>53.96718235620493</v>
      </c>
      <c r="K228" s="15">
        <v>21153.604813251848</v>
      </c>
      <c r="L228" s="18">
        <v>20.296180400537871</v>
      </c>
      <c r="M228" s="18">
        <v>33.690873507071544</v>
      </c>
    </row>
    <row r="229" spans="1:13" x14ac:dyDescent="0.2">
      <c r="A229" s="6">
        <v>1919</v>
      </c>
      <c r="C229" s="15">
        <v>121.96659505359155</v>
      </c>
      <c r="D229" s="15">
        <v>212.42395128652365</v>
      </c>
      <c r="E229" s="15">
        <v>216.7320713591713</v>
      </c>
      <c r="F229" s="13">
        <v>106.53392885086861</v>
      </c>
      <c r="G229" s="15">
        <v>100.96735064499919</v>
      </c>
      <c r="I229" s="18">
        <v>5.2978140736610744</v>
      </c>
      <c r="J229" s="13">
        <v>57.670202266715478</v>
      </c>
      <c r="K229" s="15">
        <v>22250.883513099117</v>
      </c>
      <c r="L229" s="18">
        <v>19.955162205543797</v>
      </c>
      <c r="M229" s="18">
        <v>31.274800147583143</v>
      </c>
    </row>
    <row r="230" spans="1:13" x14ac:dyDescent="0.2">
      <c r="A230" s="6">
        <v>1920</v>
      </c>
      <c r="C230" s="15">
        <v>129.18469595574922</v>
      </c>
      <c r="D230" s="15">
        <v>284.09479266274087</v>
      </c>
      <c r="E230" s="15">
        <v>228.53267462668393</v>
      </c>
      <c r="F230" s="13">
        <v>105.58773115425819</v>
      </c>
      <c r="G230" s="15">
        <v>114.43005268855892</v>
      </c>
      <c r="I230" s="18">
        <v>5.6113438276708028</v>
      </c>
      <c r="J230" s="13">
        <v>77.127857082753849</v>
      </c>
      <c r="K230" s="15">
        <v>23462.397097789497</v>
      </c>
      <c r="L230" s="18">
        <v>19.708356370953179</v>
      </c>
      <c r="M230" s="18">
        <v>35.444893877576874</v>
      </c>
    </row>
    <row r="231" spans="1:13" x14ac:dyDescent="0.2">
      <c r="A231" s="6">
        <v>1921</v>
      </c>
      <c r="C231" s="15">
        <v>92.389218981679193</v>
      </c>
      <c r="D231" s="15">
        <v>266.60272166561532</v>
      </c>
      <c r="E231" s="15">
        <v>223.23372977695402</v>
      </c>
      <c r="F231" s="13">
        <v>102.39070169033435</v>
      </c>
      <c r="G231" s="15">
        <v>85.251860380321361</v>
      </c>
      <c r="I231" s="18">
        <v>4.0130734514694621</v>
      </c>
      <c r="J231" s="13">
        <v>72.378998649613621</v>
      </c>
      <c r="K231" s="15">
        <v>22918.378836651391</v>
      </c>
      <c r="L231" s="18">
        <v>19.021640161964136</v>
      </c>
      <c r="M231" s="18">
        <v>26.406901622868997</v>
      </c>
    </row>
    <row r="232" spans="1:13" x14ac:dyDescent="0.2">
      <c r="A232" s="6">
        <v>1922</v>
      </c>
      <c r="C232" s="15">
        <v>118.38838210404658</v>
      </c>
      <c r="D232" s="15">
        <v>267.18764650748915</v>
      </c>
      <c r="E232" s="15">
        <v>231.37088916719233</v>
      </c>
      <c r="F232" s="13">
        <v>101.84731345828202</v>
      </c>
      <c r="G232" s="15">
        <v>105.08315080852755</v>
      </c>
      <c r="I232" s="18">
        <v>5.14238867284271</v>
      </c>
      <c r="J232" s="13">
        <v>72.53779775742322</v>
      </c>
      <c r="K232" s="15">
        <v>23753.783512038171</v>
      </c>
      <c r="L232" s="18">
        <v>18.947524452079193</v>
      </c>
      <c r="M232" s="18">
        <v>32.549675904344568</v>
      </c>
    </row>
    <row r="233" spans="1:13" x14ac:dyDescent="0.2">
      <c r="A233" s="6">
        <v>1923</v>
      </c>
      <c r="C233" s="15">
        <v>129.28818278097594</v>
      </c>
      <c r="D233" s="15">
        <v>288.57903413012167</v>
      </c>
      <c r="E233" s="15">
        <v>238.44070839973332</v>
      </c>
      <c r="F233" s="13">
        <v>102.32092074807305</v>
      </c>
      <c r="G233" s="15">
        <v>117.92088376541503</v>
      </c>
      <c r="I233" s="18">
        <v>5.6158389433939542</v>
      </c>
      <c r="J233" s="13">
        <v>78.345267411817105</v>
      </c>
      <c r="K233" s="15">
        <v>24479.609289531163</v>
      </c>
      <c r="L233" s="18">
        <v>18.997396252072967</v>
      </c>
      <c r="M233" s="18">
        <v>36.526184449036023</v>
      </c>
    </row>
    <row r="234" spans="1:13" x14ac:dyDescent="0.2">
      <c r="A234" s="6">
        <v>1924</v>
      </c>
      <c r="C234" s="15">
        <v>136.2550935085311</v>
      </c>
      <c r="D234" s="15">
        <v>313.96745808299119</v>
      </c>
      <c r="E234" s="15">
        <v>246.14609374933991</v>
      </c>
      <c r="F234" s="13">
        <v>102.32572336073055</v>
      </c>
      <c r="G234" s="15">
        <v>120.51238505089998</v>
      </c>
      <c r="I234" s="18">
        <v>5.9184578505313077</v>
      </c>
      <c r="J234" s="13">
        <v>85.237877853001365</v>
      </c>
      <c r="K234" s="15">
        <v>25270.685712888484</v>
      </c>
      <c r="L234" s="18">
        <v>18.974529616618536</v>
      </c>
      <c r="M234" s="18">
        <v>37.328906163213844</v>
      </c>
    </row>
    <row r="235" spans="1:13" x14ac:dyDescent="0.2">
      <c r="A235" s="6">
        <v>1925</v>
      </c>
      <c r="C235" s="15">
        <v>133.02104143758649</v>
      </c>
      <c r="D235" s="15">
        <v>330.21333692769508</v>
      </c>
      <c r="E235" s="15">
        <v>259.81561026444126</v>
      </c>
      <c r="F235" s="13">
        <v>101.83226677619</v>
      </c>
      <c r="G235" s="15">
        <v>117.58433145292176</v>
      </c>
      <c r="I235" s="18">
        <v>5.7779816277682245</v>
      </c>
      <c r="J235" s="13">
        <v>89.648412132682978</v>
      </c>
      <c r="K235" s="15">
        <v>26674.072012620047</v>
      </c>
      <c r="L235" s="18">
        <v>18.797161384866829</v>
      </c>
      <c r="M235" s="18">
        <v>36.421936825965851</v>
      </c>
    </row>
    <row r="236" spans="1:13" x14ac:dyDescent="0.2">
      <c r="A236" s="6">
        <v>1926</v>
      </c>
      <c r="C236" s="15">
        <v>98.283456797213617</v>
      </c>
      <c r="D236" s="15">
        <v>326.23011188599332</v>
      </c>
      <c r="E236" s="15">
        <v>279.38471067771962</v>
      </c>
      <c r="F236" s="13">
        <v>99.838833868524262</v>
      </c>
      <c r="G236" s="15">
        <v>97.075997154931386</v>
      </c>
      <c r="I236" s="18">
        <v>4.2690990955314518</v>
      </c>
      <c r="J236" s="13">
        <v>88.567020922145971</v>
      </c>
      <c r="K236" s="15">
        <v>28683.141418090712</v>
      </c>
      <c r="L236" s="18">
        <v>18.346967658954128</v>
      </c>
      <c r="M236" s="18">
        <v>30.069447110903276</v>
      </c>
    </row>
    <row r="237" spans="1:13" x14ac:dyDescent="0.2">
      <c r="A237" s="6">
        <v>1927</v>
      </c>
      <c r="C237" s="15">
        <v>143.79913451225985</v>
      </c>
      <c r="D237" s="15">
        <v>348.48771135502818</v>
      </c>
      <c r="E237" s="15">
        <v>297.98245666665485</v>
      </c>
      <c r="F237" s="13">
        <v>100.79364214517844</v>
      </c>
      <c r="G237" s="15">
        <v>124.11185094619049</v>
      </c>
      <c r="I237" s="18">
        <v>6.246145334012084</v>
      </c>
      <c r="J237" s="13">
        <v>94.609655265292233</v>
      </c>
      <c r="K237" s="15">
        <v>30592.486338807237</v>
      </c>
      <c r="L237" s="18">
        <v>18.526587956674671</v>
      </c>
      <c r="M237" s="18">
        <v>38.443846545368231</v>
      </c>
    </row>
    <row r="238" spans="1:13" x14ac:dyDescent="0.2">
      <c r="A238" s="6">
        <v>1928</v>
      </c>
      <c r="C238" s="15">
        <v>138.15729781349188</v>
      </c>
      <c r="D238" s="15">
        <v>370.97738679783851</v>
      </c>
      <c r="E238" s="15">
        <v>313.7060116403062</v>
      </c>
      <c r="F238" s="13">
        <v>100.74534833022929</v>
      </c>
      <c r="G238" s="15">
        <v>119.84499369140116</v>
      </c>
      <c r="I238" s="18">
        <v>6.0010831360315855</v>
      </c>
      <c r="J238" s="13">
        <v>100.7152950664757</v>
      </c>
      <c r="K238" s="15">
        <v>32206.751306315109</v>
      </c>
      <c r="L238" s="18">
        <v>18.427732769752133</v>
      </c>
      <c r="M238" s="18">
        <v>37.122180610297853</v>
      </c>
    </row>
    <row r="239" spans="1:13" x14ac:dyDescent="0.2">
      <c r="A239" s="6">
        <v>1929</v>
      </c>
      <c r="C239" s="15">
        <v>148.73578722250011</v>
      </c>
      <c r="D239" s="15">
        <v>393.42665984819587</v>
      </c>
      <c r="E239" s="15">
        <v>330.65651678846143</v>
      </c>
      <c r="F239" s="13">
        <v>100.30069408696819</v>
      </c>
      <c r="G239" s="15">
        <v>127.58276250129697</v>
      </c>
      <c r="I239" s="18">
        <v>6.4605767379026018</v>
      </c>
      <c r="J239" s="13">
        <v>106.80996616977595</v>
      </c>
      <c r="K239" s="15">
        <v>33946.981596989295</v>
      </c>
      <c r="L239" s="18">
        <v>18.43974231514494</v>
      </c>
      <c r="M239" s="18">
        <v>39.518967012751403</v>
      </c>
    </row>
    <row r="240" spans="1:13" x14ac:dyDescent="0.2">
      <c r="A240" s="6">
        <v>1930</v>
      </c>
      <c r="C240" s="15">
        <v>146.57834690510165</v>
      </c>
      <c r="D240" s="15">
        <v>426.95226574469757</v>
      </c>
      <c r="E240" s="15">
        <v>352.39512803538548</v>
      </c>
      <c r="F240" s="13">
        <v>98.592042284657722</v>
      </c>
      <c r="G240" s="15">
        <v>123.4648359504946</v>
      </c>
      <c r="I240" s="18">
        <v>6.3668648680945186</v>
      </c>
      <c r="J240" s="13">
        <v>115.91171040085645</v>
      </c>
      <c r="K240" s="15">
        <v>36178.784687129351</v>
      </c>
      <c r="L240" s="18">
        <v>18.103578323786337</v>
      </c>
      <c r="M240" s="18">
        <v>38.243432604093044</v>
      </c>
    </row>
    <row r="241" spans="1:13" x14ac:dyDescent="0.2">
      <c r="A241" s="6">
        <v>1931</v>
      </c>
      <c r="C241" s="15">
        <v>141.37102979334867</v>
      </c>
      <c r="D241" s="15">
        <v>383.79506684600267</v>
      </c>
      <c r="E241" s="15">
        <v>382.17697744415028</v>
      </c>
      <c r="F241" s="13">
        <v>94.708675367760947</v>
      </c>
      <c r="G241" s="15">
        <v>116.8635961211737</v>
      </c>
      <c r="I241" s="18">
        <v>6.1406767231476236</v>
      </c>
      <c r="J241" s="13">
        <v>104.19512018266809</v>
      </c>
      <c r="K241" s="15">
        <v>39236.34999273147</v>
      </c>
      <c r="L241" s="18">
        <v>17.307392416000493</v>
      </c>
      <c r="M241" s="18">
        <v>36.198687891377318</v>
      </c>
    </row>
    <row r="242" spans="1:13" x14ac:dyDescent="0.2">
      <c r="A242" s="6">
        <v>1932</v>
      </c>
      <c r="C242" s="15">
        <v>142.6476765894476</v>
      </c>
      <c r="D242" s="15">
        <v>373.57678716413943</v>
      </c>
      <c r="E242" s="15">
        <v>417.8083434026106</v>
      </c>
      <c r="F242" s="13">
        <v>91.587088501934801</v>
      </c>
      <c r="G242" s="15">
        <v>110.41887032206482</v>
      </c>
      <c r="I242" s="18">
        <v>6.19612991802033</v>
      </c>
      <c r="J242" s="13">
        <v>101.42099677284567</v>
      </c>
      <c r="K242" s="15">
        <v>42894.458220010943</v>
      </c>
      <c r="L242" s="18">
        <v>16.71031625069557</v>
      </c>
      <c r="M242" s="18">
        <v>34.202423652635638</v>
      </c>
    </row>
    <row r="243" spans="1:13" x14ac:dyDescent="0.2">
      <c r="A243" s="6">
        <v>1933</v>
      </c>
      <c r="C243" s="15">
        <v>146.37342725542385</v>
      </c>
      <c r="D243" s="15">
        <v>368.16295776562708</v>
      </c>
      <c r="E243" s="15">
        <v>457.34030057343125</v>
      </c>
      <c r="F243" s="13">
        <v>89.448575696099766</v>
      </c>
      <c r="G243" s="15">
        <v>112.49982950083989</v>
      </c>
      <c r="I243" s="18">
        <v>6.3579638554561342</v>
      </c>
      <c r="J243" s="13">
        <v>99.951216013384268</v>
      </c>
      <c r="K243" s="15">
        <v>46953.022181202614</v>
      </c>
      <c r="L243" s="18">
        <v>16.293006013330871</v>
      </c>
      <c r="M243" s="18">
        <v>34.847004123606851</v>
      </c>
    </row>
    <row r="244" spans="1:13" x14ac:dyDescent="0.2">
      <c r="A244" s="6">
        <v>1934</v>
      </c>
      <c r="C244" s="15">
        <v>159.70873262634768</v>
      </c>
      <c r="D244" s="15">
        <v>380.92224998526245</v>
      </c>
      <c r="E244" s="15">
        <v>506.79952524799552</v>
      </c>
      <c r="F244" s="13">
        <v>88.540364348603774</v>
      </c>
      <c r="G244" s="15">
        <v>121.20504684966467</v>
      </c>
      <c r="I244" s="18">
        <v>6.9372041666217124</v>
      </c>
      <c r="J244" s="13">
        <v>103.41518963137798</v>
      </c>
      <c r="K244" s="15">
        <v>52030.772972677049</v>
      </c>
      <c r="L244" s="18">
        <v>16.092553118811335</v>
      </c>
      <c r="M244" s="18">
        <v>37.543459275560004</v>
      </c>
    </row>
    <row r="245" spans="1:13" x14ac:dyDescent="0.2">
      <c r="A245" s="6">
        <v>1935</v>
      </c>
      <c r="C245" s="15">
        <v>168.6067599937636</v>
      </c>
      <c r="D245" s="15">
        <v>398.26271034954419</v>
      </c>
      <c r="E245" s="15">
        <v>560.71850892640327</v>
      </c>
      <c r="F245" s="13">
        <v>87.504237344285002</v>
      </c>
      <c r="G245" s="15">
        <v>124.37174602679495</v>
      </c>
      <c r="I245" s="18">
        <v>7.3237042127548717</v>
      </c>
      <c r="J245" s="13">
        <v>108.12288784784334</v>
      </c>
      <c r="K245" s="15">
        <v>57566.38667972602</v>
      </c>
      <c r="L245" s="18">
        <v>15.754973105572528</v>
      </c>
      <c r="M245" s="18">
        <v>38.524349466890094</v>
      </c>
    </row>
    <row r="246" spans="1:13" x14ac:dyDescent="0.2">
      <c r="A246" s="6">
        <v>1936</v>
      </c>
      <c r="C246" s="15">
        <v>182.16113362872053</v>
      </c>
      <c r="D246" s="15">
        <v>420.50434099449649</v>
      </c>
      <c r="E246" s="15">
        <v>595.64396127882799</v>
      </c>
      <c r="F246" s="13">
        <v>86.555284873353898</v>
      </c>
      <c r="G246" s="15">
        <v>132.19661851456715</v>
      </c>
      <c r="I246" s="18">
        <v>7.9124601042461684</v>
      </c>
      <c r="J246" s="13">
        <v>114.16118687329487</v>
      </c>
      <c r="K246" s="15">
        <v>61152.022008464417</v>
      </c>
      <c r="L246" s="18">
        <v>15.517587557183575</v>
      </c>
      <c r="M246" s="18">
        <v>40.948116374430697</v>
      </c>
    </row>
    <row r="247" spans="1:13" x14ac:dyDescent="0.2">
      <c r="A247" s="6">
        <v>1937</v>
      </c>
      <c r="C247" s="15">
        <v>193.7506652510726</v>
      </c>
      <c r="D247" s="15">
        <v>442.36354519328938</v>
      </c>
      <c r="E247" s="15">
        <v>612.5642741285817</v>
      </c>
      <c r="F247" s="13">
        <v>85.683703260260145</v>
      </c>
      <c r="G247" s="15">
        <v>139.30855446698774</v>
      </c>
      <c r="I247" s="18">
        <v>8.4158699412516089</v>
      </c>
      <c r="J247" s="13">
        <v>120.09566234039252</v>
      </c>
      <c r="K247" s="15">
        <v>62889.152594925421</v>
      </c>
      <c r="L247" s="18">
        <v>15.241911272314361</v>
      </c>
      <c r="M247" s="18">
        <v>43.151050037178855</v>
      </c>
    </row>
    <row r="248" spans="1:13" x14ac:dyDescent="0.2">
      <c r="A248" s="6">
        <v>1938</v>
      </c>
      <c r="C248" s="15">
        <v>189.16123081189383</v>
      </c>
      <c r="D248" s="15">
        <v>452.76327353946039</v>
      </c>
      <c r="E248" s="15">
        <v>609.97340821264822</v>
      </c>
      <c r="F248" s="13">
        <v>81.998217831469219</v>
      </c>
      <c r="G248" s="15">
        <v>129.9852826438285</v>
      </c>
      <c r="I248" s="18">
        <v>8.2165205181465151</v>
      </c>
      <c r="J248" s="13">
        <v>122.91904658501382</v>
      </c>
      <c r="K248" s="15">
        <v>62623.160324690711</v>
      </c>
      <c r="L248" s="18">
        <v>14.556527792871044</v>
      </c>
      <c r="M248" s="18">
        <v>40.263151512277425</v>
      </c>
    </row>
    <row r="249" spans="1:13" x14ac:dyDescent="0.2">
      <c r="A249" s="6">
        <v>1939</v>
      </c>
      <c r="C249" s="15">
        <v>202.49245759541333</v>
      </c>
      <c r="D249" s="15">
        <v>464.01876059125669</v>
      </c>
      <c r="E249" s="15">
        <v>639.6956749580828</v>
      </c>
      <c r="F249" s="13">
        <v>80.830276994146985</v>
      </c>
      <c r="G249" s="15">
        <v>139.54728738216278</v>
      </c>
      <c r="I249" s="18">
        <v>8.7955836693467582</v>
      </c>
      <c r="J249" s="13">
        <v>125.97475763339723</v>
      </c>
      <c r="K249" s="15">
        <v>65674.608552682461</v>
      </c>
      <c r="L249" s="18">
        <v>14.250744881632796</v>
      </c>
      <c r="M249" s="18">
        <v>43.224997943735303</v>
      </c>
    </row>
    <row r="250" spans="1:13" x14ac:dyDescent="0.2">
      <c r="A250" s="6">
        <v>1940</v>
      </c>
      <c r="C250" s="15">
        <v>218.93722863870195</v>
      </c>
      <c r="D250" s="15">
        <v>416.63938701359297</v>
      </c>
      <c r="E250" s="15">
        <v>631.00394396309014</v>
      </c>
      <c r="F250" s="13">
        <v>82.649775431378472</v>
      </c>
      <c r="G250" s="15">
        <v>145.92856658214953</v>
      </c>
      <c r="I250" s="18">
        <v>9.5098885938466839</v>
      </c>
      <c r="J250" s="13">
        <v>113.111904640852</v>
      </c>
      <c r="K250" s="15">
        <v>64782.268564955084</v>
      </c>
      <c r="L250" s="18">
        <v>14.632249334470595</v>
      </c>
      <c r="M250" s="18">
        <v>45.201609495792503</v>
      </c>
    </row>
    <row r="251" spans="1:13" x14ac:dyDescent="0.2">
      <c r="A251" s="6">
        <v>1941</v>
      </c>
      <c r="C251" s="15">
        <v>222.09503520280694</v>
      </c>
      <c r="D251" s="15">
        <v>450.08713296273874</v>
      </c>
      <c r="E251" s="15">
        <v>642.01736048385976</v>
      </c>
      <c r="F251" s="13">
        <v>84.93822644965006</v>
      </c>
      <c r="G251" s="15">
        <v>156.83037209718259</v>
      </c>
      <c r="I251" s="18">
        <v>9.6470529711080477</v>
      </c>
      <c r="J251" s="13">
        <v>122.19251095935111</v>
      </c>
      <c r="K251" s="15">
        <v>65912.96531208657</v>
      </c>
      <c r="L251" s="18">
        <v>15.120455023641453</v>
      </c>
      <c r="M251" s="18">
        <v>48.578461384570531</v>
      </c>
    </row>
    <row r="252" spans="1:13" x14ac:dyDescent="0.2">
      <c r="A252" s="6">
        <v>1942</v>
      </c>
      <c r="C252" s="15">
        <v>212.18238683030481</v>
      </c>
      <c r="D252" s="15">
        <v>436.86408557056484</v>
      </c>
      <c r="E252" s="15">
        <v>686.05306809068088</v>
      </c>
      <c r="F252" s="13">
        <v>88.124269118813871</v>
      </c>
      <c r="G252" s="15">
        <v>167.46884226029624</v>
      </c>
      <c r="I252" s="18">
        <v>9.2164812392988562</v>
      </c>
      <c r="J252" s="13">
        <v>118.60263414428118</v>
      </c>
      <c r="K252" s="15">
        <v>70433.908586570746</v>
      </c>
      <c r="L252" s="18">
        <v>15.792700875122083</v>
      </c>
      <c r="M252" s="18">
        <v>51.873744722223243</v>
      </c>
    </row>
    <row r="253" spans="1:13" x14ac:dyDescent="0.2">
      <c r="A253" s="6">
        <v>1943</v>
      </c>
      <c r="C253" s="15">
        <v>229.7761516227952</v>
      </c>
      <c r="D253" s="15">
        <v>454.12655222082157</v>
      </c>
      <c r="E253" s="15">
        <v>682.41645081786817</v>
      </c>
      <c r="F253" s="13">
        <v>88.629263110784706</v>
      </c>
      <c r="G253" s="15">
        <v>170.36137637438506</v>
      </c>
      <c r="I253" s="18">
        <v>9.9806945444696922</v>
      </c>
      <c r="J253" s="13">
        <v>123.28915813234096</v>
      </c>
      <c r="K253" s="15">
        <v>70060.553841185683</v>
      </c>
      <c r="L253" s="18">
        <v>15.901722080796997</v>
      </c>
      <c r="M253" s="18">
        <v>52.769711841894079</v>
      </c>
    </row>
    <row r="254" spans="1:13" x14ac:dyDescent="0.2">
      <c r="A254" s="6">
        <v>1944</v>
      </c>
      <c r="C254" s="15">
        <v>205.78991411833027</v>
      </c>
      <c r="D254" s="15">
        <v>461.20013450408788</v>
      </c>
      <c r="E254" s="15">
        <v>748.06911794462701</v>
      </c>
      <c r="F254" s="13">
        <v>85.629189686456741</v>
      </c>
      <c r="G254" s="15">
        <v>171.11322307537594</v>
      </c>
      <c r="I254" s="18">
        <v>8.9388139658613017</v>
      </c>
      <c r="J254" s="13">
        <v>125.20953913719286</v>
      </c>
      <c r="K254" s="15">
        <v>76800.810783319903</v>
      </c>
      <c r="L254" s="18">
        <v>15.281746422956484</v>
      </c>
      <c r="M254" s="18">
        <v>53.002597573419152</v>
      </c>
    </row>
    <row r="255" spans="1:13" x14ac:dyDescent="0.2">
      <c r="A255" s="6">
        <v>1945</v>
      </c>
      <c r="C255" s="15">
        <v>197.48253062954069</v>
      </c>
      <c r="D255" s="15">
        <v>545.05390299681085</v>
      </c>
      <c r="E255" s="15">
        <v>786.4280776022041</v>
      </c>
      <c r="F255" s="13">
        <v>79.415282638147247</v>
      </c>
      <c r="G255" s="15">
        <v>161.19473003444486</v>
      </c>
      <c r="I255" s="18">
        <v>8.5779694810015652</v>
      </c>
      <c r="J255" s="13">
        <v>147.97469231560689</v>
      </c>
      <c r="K255" s="15">
        <v>80738.94849257452</v>
      </c>
      <c r="L255" s="18">
        <v>13.991763944776313</v>
      </c>
      <c r="M255" s="18">
        <v>49.930328313715862</v>
      </c>
    </row>
    <row r="256" spans="1:13" x14ac:dyDescent="0.2">
      <c r="A256" s="6">
        <v>1946</v>
      </c>
      <c r="C256" s="15">
        <v>201.43384974753781</v>
      </c>
      <c r="D256" s="15">
        <v>547.63860450371328</v>
      </c>
      <c r="E256" s="15">
        <v>934.23486594141684</v>
      </c>
      <c r="F256" s="13">
        <v>78.042504317075299</v>
      </c>
      <c r="G256" s="15">
        <v>162.79793935559979</v>
      </c>
      <c r="I256" s="18">
        <v>8.7496013448217642</v>
      </c>
      <c r="J256" s="13">
        <v>148.67640348235329</v>
      </c>
      <c r="K256" s="15">
        <v>95913.590663233364</v>
      </c>
      <c r="L256" s="18">
        <v>13.712880637273468</v>
      </c>
      <c r="M256" s="18">
        <v>50.426924993667939</v>
      </c>
    </row>
    <row r="257" spans="1:13" x14ac:dyDescent="0.2">
      <c r="A257" s="6">
        <v>1947</v>
      </c>
      <c r="C257" s="15">
        <v>208.42857512268429</v>
      </c>
      <c r="D257" s="15">
        <v>572.70409331861231</v>
      </c>
      <c r="E257" s="15">
        <v>1027.7438709958353</v>
      </c>
      <c r="F257" s="13">
        <v>77.370607824273435</v>
      </c>
      <c r="G257" s="15">
        <v>171.71768038681176</v>
      </c>
      <c r="I257" s="18">
        <v>9.0534284256512549</v>
      </c>
      <c r="J257" s="13">
        <v>155.48134144304277</v>
      </c>
      <c r="K257" s="15">
        <v>105513.72951598105</v>
      </c>
      <c r="L257" s="18">
        <v>12.981321102316127</v>
      </c>
      <c r="M257" s="18">
        <v>53.18982920317012</v>
      </c>
    </row>
    <row r="258" spans="1:13" x14ac:dyDescent="0.2">
      <c r="A258" s="6">
        <v>1948</v>
      </c>
      <c r="C258" s="15">
        <v>212.78137927669309</v>
      </c>
      <c r="D258" s="15">
        <v>602.23429530212559</v>
      </c>
      <c r="E258" s="15">
        <v>1136.2167115858299</v>
      </c>
      <c r="F258" s="13">
        <v>77.933618128449339</v>
      </c>
      <c r="G258" s="15">
        <v>189.88270752440295</v>
      </c>
      <c r="I258" s="18">
        <v>9.2424994339618962</v>
      </c>
      <c r="J258" s="13">
        <v>163.49838806632633</v>
      </c>
      <c r="K258" s="15">
        <v>116650.13644074604</v>
      </c>
      <c r="L258" s="18">
        <v>12.798092104050028</v>
      </c>
      <c r="M258" s="18">
        <v>58.816475735681927</v>
      </c>
    </row>
    <row r="259" spans="1:13" x14ac:dyDescent="0.2">
      <c r="A259" s="6">
        <v>1949</v>
      </c>
      <c r="C259" s="15">
        <v>212.37226854416474</v>
      </c>
      <c r="D259" s="15">
        <v>647.37972607836457</v>
      </c>
      <c r="E259" s="15">
        <v>1204.6931965744798</v>
      </c>
      <c r="F259" s="13">
        <v>77.205540449841379</v>
      </c>
      <c r="G259" s="15">
        <v>199.9642044547235</v>
      </c>
      <c r="I259" s="18">
        <v>9.2247290551502044</v>
      </c>
      <c r="J259" s="13">
        <v>175.7547560912858</v>
      </c>
      <c r="K259" s="15">
        <v>123680.30175644542</v>
      </c>
      <c r="L259" s="18">
        <v>12.446122018136386</v>
      </c>
      <c r="M259" s="18">
        <v>61.939235713734945</v>
      </c>
    </row>
    <row r="260" spans="1:13" x14ac:dyDescent="0.2">
      <c r="A260" s="6">
        <v>1950</v>
      </c>
      <c r="C260" s="15">
        <v>228.93399708727807</v>
      </c>
      <c r="D260" s="15">
        <v>709.13793243974271</v>
      </c>
      <c r="E260" s="15">
        <v>1349.5253259307683</v>
      </c>
      <c r="F260" s="13">
        <v>77.716098011591967</v>
      </c>
      <c r="G260" s="15">
        <v>206.63079342619702</v>
      </c>
      <c r="I260" s="18">
        <v>9.9441142156632711</v>
      </c>
      <c r="J260" s="13">
        <v>192.52126585122448</v>
      </c>
      <c r="K260" s="15">
        <v>138549.54939040667</v>
      </c>
      <c r="L260" s="18">
        <v>12.38155180283621</v>
      </c>
      <c r="M260" s="18">
        <v>64.004222428915654</v>
      </c>
    </row>
    <row r="261" spans="1:13" x14ac:dyDescent="0.2">
      <c r="A261" s="6">
        <v>1951</v>
      </c>
      <c r="C261" s="15">
        <v>232.13422667662527</v>
      </c>
      <c r="D261" s="15">
        <v>733.17676837616375</v>
      </c>
      <c r="E261" s="15">
        <v>1524.8941774022092</v>
      </c>
      <c r="F261" s="13">
        <v>79.997301326586097</v>
      </c>
      <c r="G261" s="15">
        <v>215.50636245474274</v>
      </c>
      <c r="I261" s="18">
        <v>10.083121304857986</v>
      </c>
      <c r="J261" s="13">
        <v>199.04748157366848</v>
      </c>
      <c r="K261" s="15">
        <v>156553.86163384194</v>
      </c>
      <c r="L261" s="18">
        <v>12.634760080356683</v>
      </c>
      <c r="M261" s="18">
        <v>66.753444289156619</v>
      </c>
    </row>
    <row r="262" spans="1:13" x14ac:dyDescent="0.2">
      <c r="A262" s="6">
        <v>1952</v>
      </c>
      <c r="C262" s="15">
        <v>230.39948240572855</v>
      </c>
      <c r="D262" s="15">
        <v>862.94145134725522</v>
      </c>
      <c r="E262" s="15">
        <v>1634.3062288572728</v>
      </c>
      <c r="F262" s="13">
        <v>78.933428509093275</v>
      </c>
      <c r="G262" s="15">
        <v>216.86115630319327</v>
      </c>
      <c r="I262" s="18">
        <v>10.007769913696157</v>
      </c>
      <c r="J262" s="13">
        <v>234.27682115000002</v>
      </c>
      <c r="K262" s="15">
        <v>167786.69301218149</v>
      </c>
      <c r="L262" s="18">
        <v>12.183664384426599</v>
      </c>
      <c r="M262" s="18">
        <v>67.173093874698793</v>
      </c>
    </row>
    <row r="263" spans="1:13" x14ac:dyDescent="0.2">
      <c r="A263" s="6">
        <v>1953</v>
      </c>
      <c r="C263" s="15">
        <v>232.6426714415382</v>
      </c>
      <c r="D263" s="15">
        <v>887.64020934022176</v>
      </c>
      <c r="E263" s="15">
        <v>1766.8491501601304</v>
      </c>
      <c r="F263" s="13">
        <v>79.610499026002145</v>
      </c>
      <c r="G263" s="15">
        <v>222.75912752853583</v>
      </c>
      <c r="I263" s="18">
        <v>10.105206416195655</v>
      </c>
      <c r="J263" s="13">
        <v>240.9821967</v>
      </c>
      <c r="K263" s="15">
        <v>181394.26425856291</v>
      </c>
      <c r="L263" s="18">
        <v>12.099426069169834</v>
      </c>
      <c r="M263" s="18">
        <v>69</v>
      </c>
    </row>
    <row r="264" spans="1:13" x14ac:dyDescent="0.2">
      <c r="A264" s="6">
        <v>1954</v>
      </c>
      <c r="C264" s="15">
        <v>240.2228141830083</v>
      </c>
      <c r="D264" s="15">
        <v>912.00681250684261</v>
      </c>
      <c r="E264" s="15">
        <v>1912.2051599860206</v>
      </c>
      <c r="F264" s="13">
        <v>81.095950858553763</v>
      </c>
      <c r="G264" s="15">
        <v>229.21591383371077</v>
      </c>
      <c r="I264" s="18">
        <v>10.434462036379811</v>
      </c>
      <c r="J264" s="13">
        <v>247.59739675</v>
      </c>
      <c r="K264" s="15">
        <v>196317.29628737998</v>
      </c>
      <c r="L264" s="18">
        <v>12.372339444989269</v>
      </c>
      <c r="M264" s="18">
        <v>71</v>
      </c>
    </row>
    <row r="265" spans="1:13" x14ac:dyDescent="0.2">
      <c r="A265" s="6">
        <v>1955</v>
      </c>
      <c r="C265" s="15">
        <v>238.52206091108965</v>
      </c>
      <c r="D265" s="15">
        <v>944.94528415653906</v>
      </c>
      <c r="E265" s="15">
        <v>2042.9265891009138</v>
      </c>
      <c r="F265" s="13">
        <v>83.395536702095413</v>
      </c>
      <c r="G265" s="15">
        <v>235.67270013888572</v>
      </c>
      <c r="I265" s="18">
        <v>10.36058709860823</v>
      </c>
      <c r="J265" s="13">
        <v>256.53974204999997</v>
      </c>
      <c r="K265" s="15">
        <v>209737.86332049363</v>
      </c>
      <c r="L265" s="18">
        <v>12.48728409312797</v>
      </c>
      <c r="M265" s="18">
        <v>73</v>
      </c>
    </row>
    <row r="266" spans="1:13" x14ac:dyDescent="0.2">
      <c r="A266" s="6">
        <v>1956</v>
      </c>
      <c r="C266" s="15">
        <v>243.37799493988095</v>
      </c>
      <c r="D266" s="15">
        <v>970.71288227584114</v>
      </c>
      <c r="E266" s="15">
        <v>2259.8367792006047</v>
      </c>
      <c r="F266" s="13">
        <v>98.567598378054768</v>
      </c>
      <c r="G266" s="15">
        <v>235.67270013888572</v>
      </c>
      <c r="I266" s="18">
        <v>10.571512357505524</v>
      </c>
      <c r="J266" s="13">
        <v>263.53529309999999</v>
      </c>
      <c r="K266" s="15">
        <v>232007.03346427894</v>
      </c>
      <c r="L266" s="18">
        <v>15.296809047186636</v>
      </c>
      <c r="M266" s="18">
        <v>73</v>
      </c>
    </row>
    <row r="267" spans="1:13" x14ac:dyDescent="0.2">
      <c r="A267" s="6">
        <v>1957</v>
      </c>
      <c r="C267" s="15">
        <v>235.2499373423191</v>
      </c>
      <c r="D267" s="15">
        <v>970.94473555688046</v>
      </c>
      <c r="E267" s="15">
        <v>2375.2827947761543</v>
      </c>
      <c r="F267" s="13">
        <v>100.43516542573855</v>
      </c>
      <c r="G267" s="15">
        <v>229.21591383371077</v>
      </c>
      <c r="I267" s="18">
        <v>10.218457179462961</v>
      </c>
      <c r="J267" s="13">
        <v>263.5982381</v>
      </c>
      <c r="K267" s="15">
        <v>243859.34414683582</v>
      </c>
      <c r="L267" s="18">
        <v>16.242123516560873</v>
      </c>
      <c r="M267" s="18">
        <v>71</v>
      </c>
    </row>
    <row r="268" spans="1:13" x14ac:dyDescent="0.2">
      <c r="A268" s="6">
        <v>1958</v>
      </c>
      <c r="C268" s="15">
        <v>242.90835460004229</v>
      </c>
      <c r="D268" s="15">
        <v>1024.1938203848297</v>
      </c>
      <c r="E268" s="15">
        <v>2652.3241079909781</v>
      </c>
      <c r="F268" s="13">
        <v>109.33779568909517</v>
      </c>
      <c r="G268" s="15">
        <v>229.21591383371077</v>
      </c>
      <c r="I268" s="18">
        <v>10.55111277841698</v>
      </c>
      <c r="J268" s="13">
        <v>278.05463755</v>
      </c>
      <c r="K268" s="15">
        <v>272301.89974094217</v>
      </c>
      <c r="L268" s="18">
        <v>17.254409907903081</v>
      </c>
      <c r="M268" s="18">
        <v>71</v>
      </c>
    </row>
    <row r="269" spans="1:13" x14ac:dyDescent="0.2">
      <c r="A269" s="6">
        <v>1959</v>
      </c>
      <c r="C269" s="15">
        <v>231.78738661907568</v>
      </c>
      <c r="D269" s="15">
        <v>1089.2886411083007</v>
      </c>
      <c r="E269" s="15">
        <v>2867.5175559260301</v>
      </c>
      <c r="F269" s="13">
        <v>116.90872337963941</v>
      </c>
      <c r="G269" s="15">
        <v>242.12948644406066</v>
      </c>
      <c r="I269" s="18">
        <v>10.068055752381191</v>
      </c>
      <c r="J269" s="13">
        <v>295.72699255000003</v>
      </c>
      <c r="K269" s="15">
        <v>294394.81987388298</v>
      </c>
      <c r="L269" s="18">
        <v>18.636822136612235</v>
      </c>
      <c r="M269" s="18">
        <v>75</v>
      </c>
    </row>
    <row r="270" spans="1:13" x14ac:dyDescent="0.2">
      <c r="A270" s="6">
        <v>1960</v>
      </c>
      <c r="C270" s="15">
        <v>248.55501919864304</v>
      </c>
      <c r="D270" s="15">
        <v>1134.2512279745163</v>
      </c>
      <c r="E270" s="15">
        <v>3236.5984779900368</v>
      </c>
      <c r="F270" s="13">
        <v>129.34504171843179</v>
      </c>
      <c r="G270" s="15">
        <v>255.04305905441058</v>
      </c>
      <c r="I270" s="18">
        <v>10.796384683946245</v>
      </c>
      <c r="J270" s="13">
        <v>307.93372094999995</v>
      </c>
      <c r="K270" s="15">
        <v>332286.65818028559</v>
      </c>
      <c r="L270" s="18">
        <v>20.6645141629728</v>
      </c>
      <c r="M270" s="18">
        <v>79</v>
      </c>
    </row>
    <row r="271" spans="1:13" x14ac:dyDescent="0.2">
      <c r="A271" s="6">
        <v>1961</v>
      </c>
      <c r="C271" s="15">
        <v>244.49222791687328</v>
      </c>
      <c r="D271" s="15">
        <v>1189.1685187996732</v>
      </c>
      <c r="E271" s="15">
        <v>3565.311327735486</v>
      </c>
      <c r="F271" s="13">
        <v>138.2535775603865</v>
      </c>
      <c r="G271" s="15">
        <v>264.72823851217299</v>
      </c>
      <c r="I271" s="18">
        <v>10.619910848455062</v>
      </c>
      <c r="J271" s="13">
        <v>322.84301555000002</v>
      </c>
      <c r="K271" s="15">
        <v>366034.0924343685</v>
      </c>
      <c r="L271" s="18">
        <v>22.442152389086495</v>
      </c>
      <c r="M271" s="18">
        <v>82</v>
      </c>
    </row>
    <row r="272" spans="1:13" x14ac:dyDescent="0.2">
      <c r="A272" s="6">
        <v>1962</v>
      </c>
      <c r="C272" s="15">
        <v>259.60736318368083</v>
      </c>
      <c r="D272" s="15">
        <v>1222.2561200488738</v>
      </c>
      <c r="E272" s="15">
        <v>3899.0493253947589</v>
      </c>
      <c r="F272" s="13">
        <v>147.79800144519106</v>
      </c>
      <c r="G272" s="15">
        <v>261.49984535958555</v>
      </c>
      <c r="I272" s="18">
        <v>11.276460916993077</v>
      </c>
      <c r="J272" s="13">
        <v>331.82584750000001</v>
      </c>
      <c r="K272" s="15">
        <v>400297.43547927029</v>
      </c>
      <c r="L272" s="18">
        <v>24.28101340998046</v>
      </c>
      <c r="M272" s="18">
        <v>81</v>
      </c>
    </row>
    <row r="273" spans="1:13" x14ac:dyDescent="0.2">
      <c r="A273" s="6">
        <v>1963</v>
      </c>
      <c r="C273" s="15">
        <v>269.91725946694913</v>
      </c>
      <c r="D273" s="15">
        <v>1255.5065210141763</v>
      </c>
      <c r="E273" s="15">
        <v>4307.1614348441171</v>
      </c>
      <c r="F273" s="13">
        <v>156.46506153813965</v>
      </c>
      <c r="G273" s="15">
        <v>264.72823851217299</v>
      </c>
      <c r="I273" s="18">
        <v>11.724287746982757</v>
      </c>
      <c r="J273" s="13">
        <v>340.85287734999997</v>
      </c>
      <c r="K273" s="15">
        <v>442196.42601950245</v>
      </c>
      <c r="L273" s="18">
        <v>26.02409797727006</v>
      </c>
      <c r="M273" s="18">
        <v>82</v>
      </c>
    </row>
    <row r="274" spans="1:13" x14ac:dyDescent="0.2">
      <c r="A274" s="6">
        <v>1964</v>
      </c>
      <c r="C274" s="15">
        <v>254.2562664247277</v>
      </c>
      <c r="D274" s="15">
        <v>1371.3349976650209</v>
      </c>
      <c r="E274" s="15">
        <v>4682.9850141835796</v>
      </c>
      <c r="F274" s="13">
        <v>167.83280298549045</v>
      </c>
      <c r="G274" s="15">
        <v>297.01217003804777</v>
      </c>
      <c r="I274" s="18">
        <v>11.044027473174729</v>
      </c>
      <c r="J274" s="13">
        <v>372.29872719999997</v>
      </c>
      <c r="K274" s="15">
        <v>480780.50189215003</v>
      </c>
      <c r="L274" s="18">
        <v>28.292823283678928</v>
      </c>
      <c r="M274" s="18">
        <v>92</v>
      </c>
    </row>
    <row r="275" spans="1:13" x14ac:dyDescent="0.2">
      <c r="A275" s="6">
        <v>1965</v>
      </c>
      <c r="C275" s="15">
        <v>265.59392754662287</v>
      </c>
      <c r="D275" s="15">
        <v>1416.650730284349</v>
      </c>
      <c r="E275" s="15">
        <v>4757.6536475835683</v>
      </c>
      <c r="F275" s="13">
        <v>174.46431179080105</v>
      </c>
      <c r="G275" s="15">
        <v>303.46895634322271</v>
      </c>
      <c r="I275" s="18">
        <v>11.536496912266507</v>
      </c>
      <c r="J275" s="13">
        <v>384.60132984999996</v>
      </c>
      <c r="K275" s="15">
        <v>488446.3865646224</v>
      </c>
      <c r="L275" s="18">
        <v>29.559303737574751</v>
      </c>
      <c r="M275" s="18">
        <v>94</v>
      </c>
    </row>
    <row r="276" spans="1:13" x14ac:dyDescent="0.2">
      <c r="A276" s="6">
        <v>1966</v>
      </c>
      <c r="C276" s="15">
        <v>272.76047719855978</v>
      </c>
      <c r="D276" s="15">
        <v>1501.4322878744135</v>
      </c>
      <c r="E276" s="15">
        <v>4866.4333228135729</v>
      </c>
      <c r="F276" s="13">
        <v>183.9308164060395</v>
      </c>
      <c r="G276" s="15">
        <v>313.15413580098516</v>
      </c>
      <c r="I276" s="18">
        <v>11.847787455295439</v>
      </c>
      <c r="J276" s="13">
        <v>407.61836510000001</v>
      </c>
      <c r="K276" s="15">
        <v>499614.29478861752</v>
      </c>
      <c r="L276" s="18">
        <v>31.46352476045119</v>
      </c>
      <c r="M276" s="18">
        <v>97</v>
      </c>
    </row>
    <row r="277" spans="1:13" x14ac:dyDescent="0.2">
      <c r="A277" s="6">
        <v>1967</v>
      </c>
      <c r="C277" s="15">
        <v>277.30496215038522</v>
      </c>
      <c r="D277" s="15">
        <v>1550.564033219754</v>
      </c>
      <c r="E277" s="15">
        <v>5102.8617693050692</v>
      </c>
      <c r="F277" s="13">
        <v>199.26348900634662</v>
      </c>
      <c r="G277" s="15">
        <v>309.92574264839766</v>
      </c>
      <c r="I277" s="18">
        <v>12.045184425545719</v>
      </c>
      <c r="J277" s="13">
        <v>420.95696310000005</v>
      </c>
      <c r="K277" s="15">
        <v>523887.31441637303</v>
      </c>
      <c r="L277" s="18">
        <v>34.611117174093742</v>
      </c>
      <c r="M277" s="18">
        <v>96</v>
      </c>
    </row>
    <row r="278" spans="1:13" x14ac:dyDescent="0.2">
      <c r="A278" s="6">
        <v>1968</v>
      </c>
      <c r="C278" s="15">
        <v>293.08915149844461</v>
      </c>
      <c r="D278" s="15">
        <v>1575.3706170775099</v>
      </c>
      <c r="E278" s="15">
        <v>5368.0348352074916</v>
      </c>
      <c r="F278" s="13">
        <v>215.64229885287651</v>
      </c>
      <c r="G278" s="15">
        <v>329.29610156392249</v>
      </c>
      <c r="I278" s="18">
        <v>12.730795927881561</v>
      </c>
      <c r="J278" s="13">
        <v>427.6916119</v>
      </c>
      <c r="K278" s="15">
        <v>551111.41172326414</v>
      </c>
      <c r="L278" s="18">
        <v>38.051443276481884</v>
      </c>
      <c r="M278" s="18">
        <v>102</v>
      </c>
    </row>
    <row r="279" spans="1:13" x14ac:dyDescent="0.2">
      <c r="A279" s="6">
        <v>1969</v>
      </c>
      <c r="C279" s="15">
        <v>308.31772890485922</v>
      </c>
      <c r="D279" s="15">
        <v>1622.7108443308196</v>
      </c>
      <c r="E279" s="15">
        <v>5580.0681652657659</v>
      </c>
      <c r="F279" s="13">
        <v>231.35811999993192</v>
      </c>
      <c r="G279" s="15">
        <v>342.20967417427244</v>
      </c>
      <c r="I279" s="18">
        <v>13.392273537140806</v>
      </c>
      <c r="J279" s="13">
        <v>440.54383720000004</v>
      </c>
      <c r="K279" s="15">
        <v>572879.89710908663</v>
      </c>
      <c r="L279" s="18">
        <v>41.22339679328109</v>
      </c>
      <c r="M279" s="18">
        <v>106</v>
      </c>
    </row>
    <row r="280" spans="1:13" x14ac:dyDescent="0.2">
      <c r="A280" s="6">
        <v>1970</v>
      </c>
      <c r="C280" s="15">
        <v>319.87084302169006</v>
      </c>
      <c r="D280" s="15">
        <v>1657.5566056408109</v>
      </c>
      <c r="E280" s="15">
        <v>5815.400792138691</v>
      </c>
      <c r="F280" s="13">
        <v>244.99199630460038</v>
      </c>
      <c r="G280" s="15">
        <v>355.12324678462232</v>
      </c>
      <c r="I280" s="18">
        <v>13.894101521564455</v>
      </c>
      <c r="J280" s="13">
        <v>450.00398560000008</v>
      </c>
      <c r="K280" s="15">
        <v>597040.41398387495</v>
      </c>
      <c r="L280" s="18">
        <v>43.739341445954224</v>
      </c>
      <c r="M280" s="18">
        <v>110</v>
      </c>
    </row>
    <row r="281" spans="1:13" x14ac:dyDescent="0.2">
      <c r="A281" s="6">
        <v>1971</v>
      </c>
      <c r="C281" s="15">
        <v>328.23285523779441</v>
      </c>
      <c r="D281" s="15">
        <v>1721.6534323423898</v>
      </c>
      <c r="E281" s="15">
        <v>5998.7811878968614</v>
      </c>
      <c r="F281" s="13">
        <v>254.2457335967197</v>
      </c>
      <c r="G281" s="15">
        <v>348.66646047944738</v>
      </c>
      <c r="I281" s="18">
        <v>14.257318892543271</v>
      </c>
      <c r="J281" s="13">
        <v>467.40539885000004</v>
      </c>
      <c r="K281" s="15">
        <v>615867.23457859445</v>
      </c>
      <c r="L281" s="18">
        <v>45.66933595509704</v>
      </c>
      <c r="M281" s="18">
        <v>108</v>
      </c>
    </row>
    <row r="282" spans="1:13" x14ac:dyDescent="0.2">
      <c r="A282" s="6">
        <v>1972</v>
      </c>
      <c r="C282" s="15">
        <v>351.01019108995723</v>
      </c>
      <c r="D282" s="15">
        <v>1796.8446720709328</v>
      </c>
      <c r="E282" s="15">
        <v>6231.0193049807913</v>
      </c>
      <c r="F282" s="13">
        <v>260.35880454095525</v>
      </c>
      <c r="G282" s="15">
        <v>351.89485363203482</v>
      </c>
      <c r="I282" s="18">
        <v>15.246688894920325</v>
      </c>
      <c r="J282" s="13">
        <v>487.81879375000005</v>
      </c>
      <c r="K282" s="15">
        <v>639710.05238645058</v>
      </c>
      <c r="L282" s="18">
        <v>46.890902406638354</v>
      </c>
      <c r="M282" s="18">
        <v>109</v>
      </c>
    </row>
    <row r="283" spans="1:13" x14ac:dyDescent="0.2">
      <c r="A283" s="6">
        <v>1973</v>
      </c>
      <c r="C283" s="15">
        <v>369.5206518664981</v>
      </c>
      <c r="D283" s="15">
        <v>1901.2510420504725</v>
      </c>
      <c r="E283" s="15">
        <v>6498.0408376832529</v>
      </c>
      <c r="F283" s="13">
        <v>277.80244122821648</v>
      </c>
      <c r="G283" s="15">
        <v>364.80842624238477</v>
      </c>
      <c r="I283" s="18">
        <v>16.050720355902083</v>
      </c>
      <c r="J283" s="13">
        <v>516.16369759999998</v>
      </c>
      <c r="K283" s="15">
        <v>667123.92326578801</v>
      </c>
      <c r="L283" s="18">
        <v>50.605169448437572</v>
      </c>
      <c r="M283" s="18">
        <v>113</v>
      </c>
    </row>
    <row r="284" spans="1:13" x14ac:dyDescent="0.2">
      <c r="A284" s="6">
        <v>1974</v>
      </c>
      <c r="C284" s="15">
        <v>390.90343576499885</v>
      </c>
      <c r="D284" s="15">
        <v>1856.1560389483247</v>
      </c>
      <c r="E284" s="15">
        <v>6289.6848620697638</v>
      </c>
      <c r="F284" s="13">
        <v>281.72960281776363</v>
      </c>
      <c r="G284" s="15">
        <v>361.58003308979727</v>
      </c>
      <c r="I284" s="18">
        <v>16.979515764364173</v>
      </c>
      <c r="J284" s="13">
        <v>503.92102</v>
      </c>
      <c r="K284" s="15">
        <v>645732.97492316435</v>
      </c>
      <c r="L284" s="18">
        <v>51.889543346939796</v>
      </c>
      <c r="M284" s="18">
        <v>112</v>
      </c>
    </row>
    <row r="285" spans="1:13" x14ac:dyDescent="0.2">
      <c r="A285" s="6">
        <v>1975</v>
      </c>
      <c r="C285" s="15">
        <v>396.71954885810754</v>
      </c>
      <c r="D285" s="15">
        <v>1867.1765563620463</v>
      </c>
      <c r="E285" s="15">
        <v>6617.6810381251462</v>
      </c>
      <c r="F285" s="13">
        <v>278.55296173022515</v>
      </c>
      <c r="G285" s="15">
        <v>364.80842624238477</v>
      </c>
      <c r="I285" s="18">
        <v>17.2321479361907</v>
      </c>
      <c r="J285" s="13">
        <v>506.91293999999999</v>
      </c>
      <c r="K285" s="15">
        <v>679406.83159043896</v>
      </c>
      <c r="L285" s="18">
        <v>52.383000206448258</v>
      </c>
      <c r="M285" s="18">
        <v>113</v>
      </c>
    </row>
    <row r="286" spans="1:13" x14ac:dyDescent="0.2">
      <c r="A286" s="6">
        <v>1976</v>
      </c>
      <c r="C286" s="15">
        <v>398.56250955444801</v>
      </c>
      <c r="D286" s="15">
        <v>1937.5466736993728</v>
      </c>
      <c r="E286" s="15">
        <v>6742.6905644735652</v>
      </c>
      <c r="F286" s="13">
        <v>290.02368967771673</v>
      </c>
      <c r="G286" s="15">
        <v>377.72199885273466</v>
      </c>
      <c r="I286" s="18">
        <v>17.31219988082346</v>
      </c>
      <c r="J286" s="13">
        <v>526.01746600000001</v>
      </c>
      <c r="K286" s="15">
        <v>692240.98387515871</v>
      </c>
      <c r="L286" s="18">
        <v>55.27885592309763</v>
      </c>
      <c r="M286" s="18">
        <v>117</v>
      </c>
    </row>
    <row r="287" spans="1:13" x14ac:dyDescent="0.2">
      <c r="A287" s="6">
        <v>1977</v>
      </c>
      <c r="C287" s="15">
        <v>418.58720195961746</v>
      </c>
      <c r="D287" s="15">
        <v>1986.7960234860036</v>
      </c>
      <c r="E287" s="15">
        <v>6959.0497392560319</v>
      </c>
      <c r="F287" s="13">
        <v>295.41166020586195</v>
      </c>
      <c r="G287" s="15">
        <v>380.9503920053221</v>
      </c>
      <c r="I287" s="18">
        <v>18.18200441376321</v>
      </c>
      <c r="J287" s="13">
        <v>539.38799200000005</v>
      </c>
      <c r="K287" s="15">
        <v>714453.58381426404</v>
      </c>
      <c r="L287" s="18">
        <v>56.452091542538902</v>
      </c>
      <c r="M287" s="18">
        <v>118</v>
      </c>
    </row>
    <row r="288" spans="1:13" x14ac:dyDescent="0.2">
      <c r="A288" s="6">
        <v>1978</v>
      </c>
      <c r="C288" s="15">
        <v>444.49162571298297</v>
      </c>
      <c r="D288" s="15">
        <v>2064.4224910282255</v>
      </c>
      <c r="E288" s="15">
        <v>7170.4937965495383</v>
      </c>
      <c r="F288" s="13">
        <v>300.1883937599053</v>
      </c>
      <c r="G288" s="15">
        <v>387.4071783104971</v>
      </c>
      <c r="I288" s="18">
        <v>19.307204479161111</v>
      </c>
      <c r="J288" s="13">
        <v>560.46251800000005</v>
      </c>
      <c r="K288" s="15">
        <v>736161.57127947861</v>
      </c>
      <c r="L288" s="18">
        <v>57.346233997029074</v>
      </c>
      <c r="M288" s="18">
        <v>120</v>
      </c>
    </row>
    <row r="289" spans="1:13" x14ac:dyDescent="0.2">
      <c r="A289" s="6">
        <v>1979</v>
      </c>
      <c r="C289" s="15">
        <v>496.38613049493966</v>
      </c>
      <c r="D289" s="15">
        <v>2078.9592294793551</v>
      </c>
      <c r="E289" s="15">
        <v>7361.6968004309847</v>
      </c>
      <c r="F289" s="13">
        <v>310.65917925716445</v>
      </c>
      <c r="G289" s="15">
        <v>397.09235776825949</v>
      </c>
      <c r="I289" s="18">
        <v>21.561325270667343</v>
      </c>
      <c r="J289" s="13">
        <v>564.40904399999999</v>
      </c>
      <c r="K289" s="15">
        <v>755791.50301980786</v>
      </c>
      <c r="L289" s="18">
        <v>59.644693973702175</v>
      </c>
      <c r="M289" s="18">
        <v>123</v>
      </c>
    </row>
    <row r="290" spans="1:13" x14ac:dyDescent="0.2">
      <c r="A290" s="6">
        <v>1980</v>
      </c>
      <c r="C290" s="15">
        <v>493.28346258453956</v>
      </c>
      <c r="D290" s="15">
        <v>2180.2038277392376</v>
      </c>
      <c r="E290" s="15">
        <v>7296.8468458973794</v>
      </c>
      <c r="F290" s="13">
        <v>300.67231914975224</v>
      </c>
      <c r="G290" s="15">
        <v>358.35163993720982</v>
      </c>
      <c r="I290" s="18">
        <v>21.42655592899316</v>
      </c>
      <c r="J290" s="13">
        <v>591.89557000000002</v>
      </c>
      <c r="K290" s="15">
        <v>749133.65688237245</v>
      </c>
      <c r="L290" s="18">
        <v>58.939184550533568</v>
      </c>
      <c r="M290" s="18">
        <v>111</v>
      </c>
    </row>
    <row r="291" spans="1:13" x14ac:dyDescent="0.2">
      <c r="A291" s="6">
        <v>1981</v>
      </c>
      <c r="C291" s="15">
        <v>503.31984272078915</v>
      </c>
      <c r="D291" s="15">
        <v>2203.6330723459805</v>
      </c>
      <c r="E291" s="15">
        <v>7293.7219276268161</v>
      </c>
      <c r="F291" s="13">
        <v>299.0971173587327</v>
      </c>
      <c r="G291" s="15">
        <v>361.58003308979727</v>
      </c>
      <c r="I291" s="18">
        <v>21.862502147800633</v>
      </c>
      <c r="J291" s="13">
        <v>598.25629000000004</v>
      </c>
      <c r="K291" s="15">
        <v>748812.83591669728</v>
      </c>
      <c r="L291" s="18">
        <v>59.281224850660671</v>
      </c>
      <c r="M291" s="18">
        <v>112</v>
      </c>
    </row>
    <row r="292" spans="1:13" x14ac:dyDescent="0.2">
      <c r="A292" s="6">
        <v>1982</v>
      </c>
      <c r="C292" s="15">
        <v>498.48501462228052</v>
      </c>
      <c r="D292" s="15">
        <v>2217.5296091708606</v>
      </c>
      <c r="E292" s="15">
        <v>7364.7578966850197</v>
      </c>
      <c r="F292" s="13">
        <v>303.59278794877685</v>
      </c>
      <c r="G292" s="15">
        <v>358.35163993720982</v>
      </c>
      <c r="I292" s="18">
        <v>21.652493658732325</v>
      </c>
      <c r="J292" s="13">
        <v>602.02900999999997</v>
      </c>
      <c r="K292" s="15">
        <v>756105.77167300612</v>
      </c>
      <c r="L292" s="18">
        <v>60.139475511842875</v>
      </c>
      <c r="M292" s="18">
        <v>111</v>
      </c>
    </row>
    <row r="293" spans="1:13" x14ac:dyDescent="0.2">
      <c r="A293" s="6">
        <v>1983</v>
      </c>
      <c r="C293" s="15">
        <v>503.19677388750966</v>
      </c>
      <c r="D293" s="15">
        <v>2255.8214797048895</v>
      </c>
      <c r="E293" s="15">
        <v>7473.9669714759675</v>
      </c>
      <c r="F293" s="13">
        <v>306.02829710698722</v>
      </c>
      <c r="G293" s="15">
        <v>364.80842624238477</v>
      </c>
      <c r="I293" s="18">
        <v>21.857156456247218</v>
      </c>
      <c r="J293" s="13">
        <v>612.42472999999995</v>
      </c>
      <c r="K293" s="15">
        <v>767317.76437213772</v>
      </c>
      <c r="L293" s="18">
        <v>61.332206121147138</v>
      </c>
      <c r="M293" s="18">
        <v>113</v>
      </c>
    </row>
    <row r="294" spans="1:13" x14ac:dyDescent="0.2">
      <c r="A294" s="6">
        <v>1984</v>
      </c>
      <c r="C294" s="15">
        <v>496.82159313808722</v>
      </c>
      <c r="D294" s="15">
        <v>2384.0294745291249</v>
      </c>
      <c r="E294" s="15">
        <v>7467.5587844733591</v>
      </c>
      <c r="F294" s="13">
        <v>342.33085503517691</v>
      </c>
      <c r="G294" s="15">
        <v>364.48558692712601</v>
      </c>
      <c r="I294" s="18">
        <v>21.580240286851957</v>
      </c>
      <c r="J294" s="13">
        <v>647.23145</v>
      </c>
      <c r="K294" s="15">
        <v>766659.86532825837</v>
      </c>
      <c r="L294" s="18">
        <v>66.412639630684552</v>
      </c>
      <c r="M294" s="18">
        <v>112.9</v>
      </c>
    </row>
    <row r="295" spans="1:13" x14ac:dyDescent="0.2">
      <c r="A295" s="6">
        <v>1985</v>
      </c>
      <c r="C295" s="15">
        <v>549.00761590104867</v>
      </c>
      <c r="D295" s="15">
        <v>2323.1377196990811</v>
      </c>
      <c r="E295" s="15">
        <v>7787.2054639634835</v>
      </c>
      <c r="F295" s="13">
        <v>345.25216800684063</v>
      </c>
      <c r="G295" s="15">
        <v>380.6275526900634</v>
      </c>
      <c r="I295" s="18">
        <v>23.847023627983472</v>
      </c>
      <c r="J295" s="13">
        <v>630.70016999999996</v>
      </c>
      <c r="K295" s="15">
        <v>799476.51764039765</v>
      </c>
      <c r="L295" s="18">
        <v>69.012681538774842</v>
      </c>
      <c r="M295" s="18">
        <v>117.9</v>
      </c>
    </row>
    <row r="296" spans="1:13" x14ac:dyDescent="0.2">
      <c r="A296" s="6">
        <v>1986</v>
      </c>
      <c r="C296" s="15">
        <v>580.11423525467796</v>
      </c>
      <c r="D296" s="15">
        <v>2430.6837251100419</v>
      </c>
      <c r="E296" s="15">
        <v>7940.7519790301549</v>
      </c>
      <c r="F296" s="13">
        <v>349.74888973955677</v>
      </c>
      <c r="G296" s="15">
        <v>395.15532187670703</v>
      </c>
      <c r="I296" s="18">
        <v>25.198189377287729</v>
      </c>
      <c r="J296" s="13">
        <v>659.89744200000007</v>
      </c>
      <c r="K296" s="15">
        <v>815240.43111736944</v>
      </c>
      <c r="L296" s="18">
        <v>70.540272853161383</v>
      </c>
      <c r="M296" s="18">
        <v>122.4</v>
      </c>
    </row>
    <row r="297" spans="1:13" x14ac:dyDescent="0.2">
      <c r="A297" s="6">
        <v>1987</v>
      </c>
      <c r="C297" s="15">
        <v>591.16032935029375</v>
      </c>
      <c r="D297" s="15">
        <v>2621.2725809623084</v>
      </c>
      <c r="E297" s="15">
        <v>8064.3884861380202</v>
      </c>
      <c r="F297" s="13">
        <v>380.39543871032782</v>
      </c>
      <c r="G297" s="15">
        <v>420.65962778214816</v>
      </c>
      <c r="I297" s="18">
        <v>25.677994136394304</v>
      </c>
      <c r="J297" s="13">
        <v>711.63971400000003</v>
      </c>
      <c r="K297" s="15">
        <v>827933.62184069585</v>
      </c>
      <c r="L297" s="18">
        <v>77.395479204620045</v>
      </c>
      <c r="M297" s="18">
        <v>130.30000000000001</v>
      </c>
    </row>
    <row r="298" spans="1:13" x14ac:dyDescent="0.2">
      <c r="A298" s="6">
        <v>1988</v>
      </c>
      <c r="C298" s="15">
        <v>575.02205964526615</v>
      </c>
      <c r="D298" s="15">
        <v>2774.850367343106</v>
      </c>
      <c r="E298" s="15">
        <v>8209.1012991302377</v>
      </c>
      <c r="F298" s="13">
        <v>392.16326569066081</v>
      </c>
      <c r="G298" s="15">
        <v>478.44786521346384</v>
      </c>
      <c r="I298" s="18">
        <v>24.977002587599603</v>
      </c>
      <c r="J298" s="13">
        <v>753.33398599999987</v>
      </c>
      <c r="K298" s="15">
        <v>842790.61981312104</v>
      </c>
      <c r="L298" s="18">
        <v>79.540108805528789</v>
      </c>
      <c r="M298" s="18">
        <v>148.19999999999999</v>
      </c>
    </row>
    <row r="299" spans="1:13" x14ac:dyDescent="0.2">
      <c r="A299" s="6">
        <v>1989</v>
      </c>
      <c r="C299" s="15">
        <v>556.55524532267225</v>
      </c>
      <c r="D299" s="15">
        <v>2977.1709365977031</v>
      </c>
      <c r="E299" s="15">
        <v>8341.1624350981547</v>
      </c>
      <c r="F299" s="13">
        <v>398.72112479424777</v>
      </c>
      <c r="G299" s="15">
        <v>499.7552600205413</v>
      </c>
      <c r="I299" s="18">
        <v>24.174866980133181</v>
      </c>
      <c r="J299" s="13">
        <v>808.261258</v>
      </c>
      <c r="K299" s="15">
        <v>856348.72837823513</v>
      </c>
      <c r="L299" s="18">
        <v>81.027662129835178</v>
      </c>
      <c r="M299" s="18">
        <v>154.80000000000001</v>
      </c>
    </row>
    <row r="300" spans="1:13" x14ac:dyDescent="0.2">
      <c r="A300" s="6">
        <v>1990</v>
      </c>
      <c r="C300" s="15">
        <v>574.05612703683903</v>
      </c>
      <c r="D300" s="15">
        <v>3001.7956446418575</v>
      </c>
      <c r="E300" s="15">
        <v>8198.1294346107843</v>
      </c>
      <c r="F300" s="13">
        <v>413.07436274569727</v>
      </c>
      <c r="G300" s="15">
        <v>491.36143782381373</v>
      </c>
      <c r="I300" s="18">
        <v>24.935045760282378</v>
      </c>
      <c r="J300" s="13">
        <v>814.94653000000005</v>
      </c>
      <c r="K300" s="15">
        <v>841664.18901857897</v>
      </c>
      <c r="L300" s="18">
        <v>83.884872627337927</v>
      </c>
      <c r="M300" s="18">
        <v>152.19999999999999</v>
      </c>
    </row>
    <row r="301" spans="1:13" x14ac:dyDescent="0.2">
      <c r="A301" s="6">
        <v>1991</v>
      </c>
      <c r="C301" s="15">
        <v>642.11279248230301</v>
      </c>
      <c r="D301" s="15">
        <v>2974.1908800328624</v>
      </c>
      <c r="E301" s="15">
        <v>8314.5013911931146</v>
      </c>
      <c r="F301" s="13">
        <v>412.22363015231525</v>
      </c>
      <c r="G301" s="15">
        <v>468.11700712518399</v>
      </c>
      <c r="I301" s="18">
        <v>27.891195842565136</v>
      </c>
      <c r="J301" s="13">
        <v>807.45221333333325</v>
      </c>
      <c r="K301" s="15">
        <v>853611.56179948</v>
      </c>
      <c r="L301" s="18">
        <v>83.68701864182151</v>
      </c>
      <c r="M301" s="18">
        <v>145</v>
      </c>
    </row>
    <row r="302" spans="1:13" x14ac:dyDescent="0.2">
      <c r="A302" s="6">
        <v>1992</v>
      </c>
      <c r="C302" s="15">
        <v>637.38154293447053</v>
      </c>
      <c r="D302" s="15">
        <v>3051.3464485088612</v>
      </c>
      <c r="E302" s="15">
        <v>8675.253454459802</v>
      </c>
      <c r="F302" s="13">
        <v>416.83222422813475</v>
      </c>
      <c r="G302" s="15">
        <v>458.43182766742154</v>
      </c>
      <c r="I302" s="18">
        <v>27.685686453461535</v>
      </c>
      <c r="J302" s="13">
        <v>828.3988966666667</v>
      </c>
      <c r="K302" s="15">
        <v>890648.31453532528</v>
      </c>
      <c r="L302" s="18">
        <v>84.724726572294003</v>
      </c>
      <c r="M302" s="18">
        <v>142</v>
      </c>
    </row>
    <row r="303" spans="1:13" x14ac:dyDescent="0.2">
      <c r="A303" s="6">
        <v>1993</v>
      </c>
      <c r="C303" s="15">
        <v>659.5452638448379</v>
      </c>
      <c r="D303" s="15">
        <v>3175.1378799006875</v>
      </c>
      <c r="E303" s="15">
        <v>8836.4235811203034</v>
      </c>
      <c r="F303" s="13">
        <v>429.53422673955697</v>
      </c>
      <c r="G303" s="15">
        <v>481.03057973553388</v>
      </c>
      <c r="I303" s="18">
        <v>28.648403109707022</v>
      </c>
      <c r="J303" s="13">
        <v>862.00657999999987</v>
      </c>
      <c r="K303" s="15">
        <v>907194.9091007933</v>
      </c>
      <c r="L303" s="18">
        <v>87.482218443527955</v>
      </c>
      <c r="M303" s="18">
        <v>149</v>
      </c>
    </row>
    <row r="304" spans="1:13" x14ac:dyDescent="0.2">
      <c r="A304" s="6">
        <v>1994</v>
      </c>
      <c r="C304" s="15">
        <v>642.45577588837693</v>
      </c>
      <c r="D304" s="15">
        <v>3257.6442392722765</v>
      </c>
      <c r="E304" s="15">
        <v>9023.3067995474648</v>
      </c>
      <c r="F304" s="13">
        <v>427.04556482439426</v>
      </c>
      <c r="G304" s="15">
        <v>505.88920701045737</v>
      </c>
      <c r="I304" s="18">
        <v>27.906093875218517</v>
      </c>
      <c r="J304" s="13">
        <v>884.40593000000013</v>
      </c>
      <c r="K304" s="15">
        <v>926381.34836517251</v>
      </c>
      <c r="L304" s="18">
        <v>87.197419575825961</v>
      </c>
      <c r="M304" s="18">
        <v>156.69999999999999</v>
      </c>
    </row>
    <row r="305" spans="1:13" x14ac:dyDescent="0.2">
      <c r="A305" s="6">
        <v>1995</v>
      </c>
      <c r="C305" s="15">
        <v>634.5029911974384</v>
      </c>
      <c r="D305" s="15">
        <v>3330.7838660600883</v>
      </c>
      <c r="E305" s="15">
        <v>9412.4190788864016</v>
      </c>
      <c r="F305" s="13">
        <v>439.92393350327967</v>
      </c>
      <c r="G305" s="15">
        <v>524.93672661072355</v>
      </c>
      <c r="I305" s="18">
        <v>27.56065195612635</v>
      </c>
      <c r="J305" s="13">
        <v>904.26233999999988</v>
      </c>
      <c r="K305" s="15">
        <v>966329.71385990735</v>
      </c>
      <c r="L305" s="18">
        <v>90.126641678834162</v>
      </c>
      <c r="M305" s="18">
        <v>162.6</v>
      </c>
    </row>
    <row r="306" spans="1:13" x14ac:dyDescent="0.2">
      <c r="A306" s="6">
        <v>1996</v>
      </c>
      <c r="C306" s="15">
        <v>732.40038227867217</v>
      </c>
      <c r="D306" s="15">
        <v>3396.6191107614468</v>
      </c>
      <c r="E306" s="15">
        <v>9846.0475885321903</v>
      </c>
      <c r="F306" s="13">
        <v>451.12816841642223</v>
      </c>
      <c r="G306" s="15">
        <v>545.27560347202461</v>
      </c>
      <c r="I306" s="18">
        <v>31.81298166998754</v>
      </c>
      <c r="J306" s="13">
        <v>922.13571000000002</v>
      </c>
      <c r="K306" s="15">
        <v>1010848.3556814834</v>
      </c>
      <c r="L306" s="18">
        <v>92.660243595327501</v>
      </c>
      <c r="M306" s="18">
        <v>168.9</v>
      </c>
    </row>
    <row r="307" spans="1:13" x14ac:dyDescent="0.2">
      <c r="A307" s="6">
        <v>1997</v>
      </c>
      <c r="C307" s="15">
        <v>676.09984404681393</v>
      </c>
      <c r="D307" s="15">
        <v>3513.3015535645527</v>
      </c>
      <c r="E307" s="15">
        <v>10367.441938951253</v>
      </c>
      <c r="F307" s="13">
        <v>462.9988239642056</v>
      </c>
      <c r="G307" s="15">
        <v>563.03176581125581</v>
      </c>
      <c r="I307" s="18">
        <v>29.367477770593005</v>
      </c>
      <c r="J307" s="13">
        <v>953.8134</v>
      </c>
      <c r="K307" s="15">
        <v>1064377.5121316907</v>
      </c>
      <c r="L307" s="18">
        <v>95.620890761754964</v>
      </c>
      <c r="M307" s="18">
        <v>174.4</v>
      </c>
    </row>
    <row r="308" spans="1:13" x14ac:dyDescent="0.2">
      <c r="A308" s="6">
        <v>1998</v>
      </c>
      <c r="C308" s="15">
        <v>704.77754177772385</v>
      </c>
      <c r="D308" s="15">
        <v>3626.4444076725349</v>
      </c>
      <c r="E308" s="15">
        <v>10595.503010052615</v>
      </c>
      <c r="F308" s="13">
        <v>471.86460827365573</v>
      </c>
      <c r="G308" s="15">
        <v>572.39410595375944</v>
      </c>
      <c r="I308" s="18">
        <v>30.613139425509718</v>
      </c>
      <c r="J308" s="13">
        <v>984.53013999999996</v>
      </c>
      <c r="K308" s="15">
        <v>1087791.4918677094</v>
      </c>
      <c r="L308" s="18">
        <v>97.625068354844046</v>
      </c>
      <c r="M308" s="18">
        <v>177.3</v>
      </c>
    </row>
    <row r="309" spans="1:13" x14ac:dyDescent="0.2">
      <c r="A309" s="6">
        <v>1999</v>
      </c>
      <c r="C309" s="15">
        <v>713.19944585268615</v>
      </c>
      <c r="D309" s="15">
        <v>3685.873599075951</v>
      </c>
      <c r="E309" s="15">
        <v>11168.905372553438</v>
      </c>
      <c r="F309" s="13">
        <v>486.01347329136576</v>
      </c>
      <c r="G309" s="15">
        <v>567.22867690961948</v>
      </c>
      <c r="I309" s="18">
        <v>30.978958295141634</v>
      </c>
      <c r="J309" s="13">
        <v>1000.664354</v>
      </c>
      <c r="K309" s="15">
        <v>1146660.0713729446</v>
      </c>
      <c r="L309" s="18">
        <v>100.73250664498383</v>
      </c>
      <c r="M309" s="18">
        <v>175.7</v>
      </c>
    </row>
    <row r="310" spans="1:13" x14ac:dyDescent="0.2">
      <c r="A310" s="6">
        <v>2000</v>
      </c>
      <c r="C310" s="15">
        <v>736.5609592512069</v>
      </c>
      <c r="D310" s="15">
        <v>3730.2282386084066</v>
      </c>
      <c r="E310" s="15">
        <v>11646.192918028702</v>
      </c>
      <c r="F310" s="13">
        <v>504.34911316058748</v>
      </c>
      <c r="G310" s="15">
        <v>572.7169452690182</v>
      </c>
      <c r="I310" s="18">
        <v>31.993702983310744</v>
      </c>
      <c r="J310" s="13">
        <v>1012.706033</v>
      </c>
      <c r="K310" s="15">
        <v>1195660.9853125496</v>
      </c>
      <c r="L310" s="18">
        <v>104.74719869851707</v>
      </c>
      <c r="M310" s="18">
        <v>177.4</v>
      </c>
    </row>
    <row r="311" spans="1:13" x14ac:dyDescent="0.2">
      <c r="A311" s="6">
        <v>2001</v>
      </c>
      <c r="C311" s="15">
        <v>758.31325320360145</v>
      </c>
      <c r="D311" s="15">
        <v>3749.3453952641767</v>
      </c>
      <c r="E311" s="15">
        <v>12248.599756507056</v>
      </c>
      <c r="F311" s="13">
        <v>505.26747286476837</v>
      </c>
      <c r="G311" s="15">
        <v>576.26817773686446</v>
      </c>
      <c r="I311" s="18">
        <v>32.938548651788849</v>
      </c>
      <c r="J311" s="13">
        <v>1017.89608</v>
      </c>
      <c r="K311" s="15">
        <v>1257507.3207737317</v>
      </c>
      <c r="L311" s="18">
        <v>104.80530587064131</v>
      </c>
      <c r="M311" s="18">
        <v>178.5</v>
      </c>
    </row>
    <row r="312" spans="1:13" x14ac:dyDescent="0.2">
      <c r="A312" s="6">
        <v>2002</v>
      </c>
      <c r="C312" s="15">
        <v>750.78575723115762</v>
      </c>
      <c r="D312" s="15">
        <v>3818.3260283566347</v>
      </c>
      <c r="E312" s="15">
        <v>12490.03041597113</v>
      </c>
      <c r="F312" s="13">
        <v>537.12300684799345</v>
      </c>
      <c r="G312" s="15">
        <v>574.97682047582941</v>
      </c>
      <c r="I312" s="18">
        <v>32.611579828196476</v>
      </c>
      <c r="J312" s="13">
        <v>1036.62338</v>
      </c>
      <c r="K312" s="15">
        <v>1282293.8945675252</v>
      </c>
      <c r="L312" s="18">
        <v>111.51703090709017</v>
      </c>
      <c r="M312" s="18">
        <v>178.1</v>
      </c>
    </row>
    <row r="313" spans="1:13" x14ac:dyDescent="0.2">
      <c r="A313" s="6">
        <v>2003</v>
      </c>
      <c r="C313" s="15">
        <v>768.66639794529965</v>
      </c>
      <c r="D313" s="15">
        <v>3851.6528646577517</v>
      </c>
      <c r="E313" s="15">
        <v>13044.96552674108</v>
      </c>
      <c r="F313" s="13">
        <v>541.99740031552255</v>
      </c>
      <c r="G313" s="15">
        <v>583.04780335729811</v>
      </c>
      <c r="I313" s="18">
        <v>33.388254047722199</v>
      </c>
      <c r="J313" s="13">
        <v>1045.671161</v>
      </c>
      <c r="K313" s="15">
        <v>1339266.5263964713</v>
      </c>
      <c r="L313" s="18">
        <v>112.59880688887156</v>
      </c>
      <c r="M313" s="18">
        <v>180.6</v>
      </c>
    </row>
    <row r="314" spans="1:13" x14ac:dyDescent="0.2">
      <c r="A314" s="6">
        <v>2004</v>
      </c>
      <c r="C314" s="15">
        <v>783.53747705694707</v>
      </c>
      <c r="D314" s="15">
        <v>3944.1916033496263</v>
      </c>
      <c r="E314" s="15">
        <v>13878.687920489305</v>
      </c>
      <c r="F314" s="13">
        <v>560.41859977209981</v>
      </c>
      <c r="G314" s="15">
        <v>591.1187862387668</v>
      </c>
      <c r="I314" s="18">
        <v>34.034203146929208</v>
      </c>
      <c r="J314" s="13">
        <v>1070.794165</v>
      </c>
      <c r="K314" s="15">
        <v>1424860.9644933175</v>
      </c>
      <c r="L314" s="18">
        <v>116.50321054962289</v>
      </c>
      <c r="M314" s="18">
        <v>183.1</v>
      </c>
    </row>
    <row r="315" spans="1:13" x14ac:dyDescent="0.2">
      <c r="A315" s="6">
        <v>2005</v>
      </c>
      <c r="C315" s="15">
        <v>756.36270836819062</v>
      </c>
      <c r="D315" s="15">
        <v>3987.1541765552361</v>
      </c>
      <c r="E315" s="15">
        <v>14169.637484599798</v>
      </c>
      <c r="F315" s="13">
        <v>581.70243559969242</v>
      </c>
      <c r="G315" s="15">
        <v>598.86692980497673</v>
      </c>
      <c r="I315" s="18">
        <v>32.853823618054768</v>
      </c>
      <c r="J315" s="13">
        <v>1082.457917</v>
      </c>
      <c r="K315" s="15">
        <v>1454731.4161464141</v>
      </c>
      <c r="L315" s="18">
        <v>120.99971305002589</v>
      </c>
      <c r="M315" s="18">
        <v>185.5</v>
      </c>
    </row>
    <row r="316" spans="1:13" x14ac:dyDescent="0.2">
      <c r="A316" s="6">
        <v>2006</v>
      </c>
      <c r="C316" s="15">
        <v>725.67293671971231</v>
      </c>
      <c r="D316" s="15">
        <v>4101.8498490893753</v>
      </c>
      <c r="E316" s="15">
        <v>14466.54956763779</v>
      </c>
      <c r="F316" s="13">
        <v>586.76853809299007</v>
      </c>
      <c r="G316" s="15">
        <v>610.16630583903293</v>
      </c>
      <c r="I316" s="18">
        <v>31.520764315339033</v>
      </c>
      <c r="J316" s="13">
        <v>1113.5962260000001</v>
      </c>
      <c r="K316" s="15">
        <v>1485214.0121548355</v>
      </c>
      <c r="L316" s="18">
        <v>122.10435664726798</v>
      </c>
      <c r="M316" s="18">
        <v>189</v>
      </c>
    </row>
    <row r="317" spans="1:13" x14ac:dyDescent="0.2">
      <c r="A317" s="6">
        <v>2007</v>
      </c>
      <c r="C317" s="15">
        <v>696.51600116111547</v>
      </c>
      <c r="D317" s="15">
        <v>4176.1153925388526</v>
      </c>
      <c r="E317" s="15">
        <v>14729.772951823883</v>
      </c>
      <c r="F317" s="13">
        <v>589.04606359065281</v>
      </c>
      <c r="G317" s="15">
        <v>613.39469899162043</v>
      </c>
      <c r="I317" s="18">
        <v>30.254286199103262</v>
      </c>
      <c r="J317" s="13">
        <v>1133.7583070000001</v>
      </c>
      <c r="K317" s="15">
        <v>1512237.9446200137</v>
      </c>
      <c r="L317" s="18">
        <v>122.62204302484322</v>
      </c>
      <c r="M317" s="18">
        <v>190</v>
      </c>
    </row>
    <row r="318" spans="1:13" x14ac:dyDescent="0.2">
      <c r="A318" s="6">
        <v>2008</v>
      </c>
      <c r="C318" s="15">
        <v>708.89378173934426</v>
      </c>
      <c r="D318" s="15">
        <v>4137.0159008680293</v>
      </c>
      <c r="E318" s="15">
        <v>14922.184908124591</v>
      </c>
      <c r="F318" s="13">
        <v>577.97739841679777</v>
      </c>
      <c r="G318" s="15">
        <v>574.65398116057065</v>
      </c>
      <c r="I318" s="18">
        <v>30.791934889871552</v>
      </c>
      <c r="J318" s="13">
        <v>1123.1433288888891</v>
      </c>
      <c r="K318" s="15">
        <v>1531991.9939368751</v>
      </c>
      <c r="L318" s="18">
        <v>120.34850133540658</v>
      </c>
      <c r="M318" s="18">
        <v>178</v>
      </c>
    </row>
    <row r="319" spans="1:13" x14ac:dyDescent="0.2">
      <c r="A319" s="6">
        <v>2009</v>
      </c>
      <c r="C319" s="15">
        <v>647.91439144213246</v>
      </c>
      <c r="D319" s="15">
        <v>4091.3783488510876</v>
      </c>
      <c r="E319" s="15">
        <v>16193.021956161932</v>
      </c>
      <c r="F319" s="13">
        <v>597.65912646721142</v>
      </c>
      <c r="G319" s="15">
        <v>442.28986190448416</v>
      </c>
      <c r="I319" s="18">
        <v>28.143197569805423</v>
      </c>
      <c r="J319" s="13">
        <v>1110.7533566666666</v>
      </c>
      <c r="K319" s="15">
        <v>1662462.9802688805</v>
      </c>
      <c r="L319" s="18">
        <v>124.50803920497968</v>
      </c>
      <c r="M319" s="18">
        <v>137</v>
      </c>
    </row>
    <row r="320" spans="1:13" x14ac:dyDescent="0.2">
      <c r="A320" s="6">
        <v>2010</v>
      </c>
      <c r="C320" s="15">
        <v>771.68727881220218</v>
      </c>
      <c r="D320" s="15">
        <v>4065.2962206632274</v>
      </c>
      <c r="E320" s="15">
        <v>17764.074207477446</v>
      </c>
      <c r="F320" s="13">
        <v>550.10254532232318</v>
      </c>
      <c r="G320" s="15">
        <v>487.48736604070882</v>
      </c>
      <c r="I320" s="18">
        <v>33.519470838389331</v>
      </c>
      <c r="J320" s="13">
        <v>1103.6724149977517</v>
      </c>
      <c r="K320" s="15">
        <v>1823755.6787504167</v>
      </c>
      <c r="L320" s="18">
        <v>114.60689185203172</v>
      </c>
      <c r="M320" s="18">
        <v>151</v>
      </c>
    </row>
  </sheetData>
  <hyperlinks>
    <hyperlink ref="D2" r:id="rId1"/>
  </hyperlinks>
  <pageMargins left="0.7" right="0.7" top="0.75" bottom="0.75" header="0.3" footer="0.3"/>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21"/>
  <sheetViews>
    <sheetView zoomScale="80" zoomScaleNormal="80" workbookViewId="0">
      <pane xSplit="1" ySplit="7" topLeftCell="B8" activePane="bottomRight" state="frozen"/>
      <selection pane="topRight" activeCell="B1" sqref="B1"/>
      <selection pane="bottomLeft" activeCell="A8" sqref="A8"/>
      <selection pane="bottomRight" activeCell="A3" sqref="A3:A7"/>
    </sheetView>
  </sheetViews>
  <sheetFormatPr defaultRowHeight="12.75" x14ac:dyDescent="0.2"/>
  <cols>
    <col min="1" max="16384" width="9.140625" style="4"/>
  </cols>
  <sheetData>
    <row r="1" spans="1:25" ht="14.25" x14ac:dyDescent="0.2">
      <c r="A1" s="9" t="s">
        <v>52</v>
      </c>
      <c r="C1" s="3"/>
    </row>
    <row r="2" spans="1:25" x14ac:dyDescent="0.2">
      <c r="M2" s="4" t="s">
        <v>39</v>
      </c>
      <c r="T2" s="4" t="s">
        <v>40</v>
      </c>
    </row>
    <row r="3" spans="1:25" x14ac:dyDescent="0.2">
      <c r="A3" s="5" t="s">
        <v>13</v>
      </c>
      <c r="C3" s="1" t="s">
        <v>34</v>
      </c>
      <c r="D3" s="1" t="s">
        <v>38</v>
      </c>
      <c r="E3" s="1" t="s">
        <v>16</v>
      </c>
      <c r="F3" s="1" t="s">
        <v>34</v>
      </c>
      <c r="G3" s="1" t="s">
        <v>38</v>
      </c>
      <c r="H3" s="1" t="s">
        <v>16</v>
      </c>
      <c r="M3" s="1" t="s">
        <v>34</v>
      </c>
      <c r="N3" s="1" t="s">
        <v>38</v>
      </c>
      <c r="O3" s="1" t="s">
        <v>16</v>
      </c>
      <c r="P3" s="1" t="s">
        <v>34</v>
      </c>
      <c r="Q3" s="1" t="s">
        <v>38</v>
      </c>
      <c r="R3" s="1" t="s">
        <v>16</v>
      </c>
      <c r="T3" s="1" t="s">
        <v>34</v>
      </c>
      <c r="U3" s="1" t="s">
        <v>38</v>
      </c>
      <c r="V3" s="1" t="s">
        <v>16</v>
      </c>
      <c r="W3" s="1" t="s">
        <v>34</v>
      </c>
      <c r="X3" s="1" t="s">
        <v>38</v>
      </c>
      <c r="Y3" s="1" t="s">
        <v>16</v>
      </c>
    </row>
    <row r="4" spans="1:25" x14ac:dyDescent="0.2">
      <c r="A4" s="5" t="s">
        <v>14</v>
      </c>
      <c r="C4" s="6" t="s">
        <v>35</v>
      </c>
      <c r="D4" s="6" t="s">
        <v>35</v>
      </c>
      <c r="E4" s="6" t="s">
        <v>35</v>
      </c>
      <c r="F4" s="6" t="s">
        <v>37</v>
      </c>
      <c r="G4" s="6" t="s">
        <v>37</v>
      </c>
      <c r="H4" s="6" t="s">
        <v>37</v>
      </c>
      <c r="M4" s="6" t="s">
        <v>35</v>
      </c>
      <c r="N4" s="6" t="s">
        <v>35</v>
      </c>
      <c r="O4" s="6" t="s">
        <v>35</v>
      </c>
      <c r="P4" s="6" t="s">
        <v>37</v>
      </c>
      <c r="Q4" s="6" t="s">
        <v>37</v>
      </c>
      <c r="R4" s="6" t="s">
        <v>37</v>
      </c>
      <c r="T4" s="6" t="s">
        <v>35</v>
      </c>
      <c r="U4" s="6" t="s">
        <v>35</v>
      </c>
      <c r="V4" s="6" t="s">
        <v>35</v>
      </c>
      <c r="W4" s="6" t="s">
        <v>37</v>
      </c>
      <c r="X4" s="6" t="s">
        <v>37</v>
      </c>
      <c r="Y4" s="6" t="s">
        <v>37</v>
      </c>
    </row>
    <row r="5" spans="1:25" x14ac:dyDescent="0.2">
      <c r="A5" s="5" t="s">
        <v>12</v>
      </c>
      <c r="C5" s="4" t="s">
        <v>0</v>
      </c>
      <c r="D5" s="4" t="s">
        <v>0</v>
      </c>
      <c r="E5" s="4" t="s">
        <v>0</v>
      </c>
      <c r="F5" s="4" t="s">
        <v>0</v>
      </c>
      <c r="G5" s="4" t="s">
        <v>0</v>
      </c>
      <c r="H5" s="4" t="s">
        <v>0</v>
      </c>
      <c r="M5" s="4" t="s">
        <v>0</v>
      </c>
      <c r="N5" s="4" t="s">
        <v>0</v>
      </c>
      <c r="O5" s="4" t="s">
        <v>0</v>
      </c>
      <c r="P5" s="4" t="s">
        <v>0</v>
      </c>
      <c r="Q5" s="4" t="s">
        <v>0</v>
      </c>
      <c r="R5" s="4" t="s">
        <v>0</v>
      </c>
      <c r="T5" s="4" t="s">
        <v>0</v>
      </c>
      <c r="U5" s="4" t="s">
        <v>0</v>
      </c>
      <c r="V5" s="4" t="s">
        <v>0</v>
      </c>
      <c r="W5" s="4" t="s">
        <v>0</v>
      </c>
      <c r="X5" s="4" t="s">
        <v>0</v>
      </c>
      <c r="Y5" s="4" t="s">
        <v>0</v>
      </c>
    </row>
    <row r="6" spans="1:25" x14ac:dyDescent="0.2">
      <c r="A6" s="5" t="s">
        <v>8</v>
      </c>
      <c r="C6" s="8" t="s">
        <v>8</v>
      </c>
      <c r="D6" s="8" t="s">
        <v>8</v>
      </c>
      <c r="E6" s="8" t="s">
        <v>8</v>
      </c>
      <c r="F6" s="8" t="s">
        <v>8</v>
      </c>
      <c r="G6" s="8" t="s">
        <v>8</v>
      </c>
      <c r="H6" s="8" t="s">
        <v>8</v>
      </c>
      <c r="M6" s="8" t="s">
        <v>8</v>
      </c>
      <c r="N6" s="8" t="s">
        <v>8</v>
      </c>
      <c r="O6" s="8" t="s">
        <v>8</v>
      </c>
      <c r="P6" s="8" t="s">
        <v>8</v>
      </c>
      <c r="Q6" s="8" t="s">
        <v>8</v>
      </c>
      <c r="R6" s="8" t="s">
        <v>8</v>
      </c>
      <c r="T6" s="8" t="s">
        <v>8</v>
      </c>
      <c r="U6" s="8" t="s">
        <v>8</v>
      </c>
      <c r="V6" s="8" t="s">
        <v>8</v>
      </c>
      <c r="W6" s="8" t="s">
        <v>8</v>
      </c>
      <c r="X6" s="8" t="s">
        <v>8</v>
      </c>
      <c r="Y6" s="8" t="s">
        <v>8</v>
      </c>
    </row>
    <row r="7" spans="1:25" x14ac:dyDescent="0.2">
      <c r="A7" s="5" t="s">
        <v>9</v>
      </c>
      <c r="C7" s="7" t="s">
        <v>36</v>
      </c>
      <c r="D7" s="7" t="s">
        <v>41</v>
      </c>
      <c r="E7" s="7" t="s">
        <v>36</v>
      </c>
      <c r="F7" s="7" t="s">
        <v>36</v>
      </c>
      <c r="G7" s="7" t="s">
        <v>41</v>
      </c>
      <c r="H7" s="7" t="s">
        <v>36</v>
      </c>
      <c r="M7" s="7" t="s">
        <v>36</v>
      </c>
      <c r="N7" s="7" t="s">
        <v>36</v>
      </c>
      <c r="O7" s="7" t="s">
        <v>36</v>
      </c>
      <c r="P7" s="7" t="s">
        <v>36</v>
      </c>
      <c r="Q7" s="7" t="s">
        <v>36</v>
      </c>
      <c r="R7" s="7" t="s">
        <v>36</v>
      </c>
      <c r="T7" s="7" t="s">
        <v>36</v>
      </c>
      <c r="U7" s="7" t="s">
        <v>36</v>
      </c>
      <c r="V7" s="7" t="s">
        <v>36</v>
      </c>
      <c r="W7" s="7" t="s">
        <v>36</v>
      </c>
      <c r="X7" s="7" t="s">
        <v>36</v>
      </c>
      <c r="Y7" s="7" t="s">
        <v>36</v>
      </c>
    </row>
    <row r="8" spans="1:25" x14ac:dyDescent="0.2">
      <c r="B8" s="5"/>
      <c r="C8" s="2"/>
      <c r="M8" s="2"/>
      <c r="T8" s="2"/>
    </row>
    <row r="9" spans="1:25" x14ac:dyDescent="0.2">
      <c r="C9" s="2"/>
    </row>
    <row r="10" spans="1:25" x14ac:dyDescent="0.2">
      <c r="A10" s="6">
        <v>1700</v>
      </c>
    </row>
    <row r="11" spans="1:25" x14ac:dyDescent="0.2">
      <c r="A11" s="6">
        <v>1701</v>
      </c>
    </row>
    <row r="12" spans="1:25" x14ac:dyDescent="0.2">
      <c r="A12" s="6">
        <v>1702</v>
      </c>
    </row>
    <row r="13" spans="1:25" x14ac:dyDescent="0.2">
      <c r="A13" s="6">
        <v>1703</v>
      </c>
    </row>
    <row r="14" spans="1:25" x14ac:dyDescent="0.2">
      <c r="A14" s="6">
        <v>1704</v>
      </c>
    </row>
    <row r="15" spans="1:25" x14ac:dyDescent="0.2">
      <c r="A15" s="6">
        <v>1705</v>
      </c>
    </row>
    <row r="16" spans="1:25" x14ac:dyDescent="0.2">
      <c r="A16" s="6">
        <v>1706</v>
      </c>
    </row>
    <row r="17" spans="1:1" x14ac:dyDescent="0.2">
      <c r="A17" s="6">
        <v>1707</v>
      </c>
    </row>
    <row r="18" spans="1:1" x14ac:dyDescent="0.2">
      <c r="A18" s="6">
        <v>1708</v>
      </c>
    </row>
    <row r="19" spans="1:1" x14ac:dyDescent="0.2">
      <c r="A19" s="6">
        <v>1709</v>
      </c>
    </row>
    <row r="20" spans="1:1" x14ac:dyDescent="0.2">
      <c r="A20" s="6">
        <v>1710</v>
      </c>
    </row>
    <row r="21" spans="1:1" x14ac:dyDescent="0.2">
      <c r="A21" s="6">
        <v>1711</v>
      </c>
    </row>
    <row r="22" spans="1:1" x14ac:dyDescent="0.2">
      <c r="A22" s="6">
        <v>1712</v>
      </c>
    </row>
    <row r="23" spans="1:1" x14ac:dyDescent="0.2">
      <c r="A23" s="6">
        <v>1713</v>
      </c>
    </row>
    <row r="24" spans="1:1" x14ac:dyDescent="0.2">
      <c r="A24" s="6">
        <v>1714</v>
      </c>
    </row>
    <row r="25" spans="1:1" x14ac:dyDescent="0.2">
      <c r="A25" s="6">
        <v>1715</v>
      </c>
    </row>
    <row r="26" spans="1:1" x14ac:dyDescent="0.2">
      <c r="A26" s="6">
        <v>1716</v>
      </c>
    </row>
    <row r="27" spans="1:1" x14ac:dyDescent="0.2">
      <c r="A27" s="6">
        <v>1717</v>
      </c>
    </row>
    <row r="28" spans="1:1" x14ac:dyDescent="0.2">
      <c r="A28" s="6">
        <v>1718</v>
      </c>
    </row>
    <row r="29" spans="1:1" x14ac:dyDescent="0.2">
      <c r="A29" s="6">
        <v>1719</v>
      </c>
    </row>
    <row r="30" spans="1:1" x14ac:dyDescent="0.2">
      <c r="A30" s="6">
        <v>1720</v>
      </c>
    </row>
    <row r="31" spans="1:1" x14ac:dyDescent="0.2">
      <c r="A31" s="6">
        <v>1721</v>
      </c>
    </row>
    <row r="32" spans="1:1" x14ac:dyDescent="0.2">
      <c r="A32" s="6">
        <v>1722</v>
      </c>
    </row>
    <row r="33" spans="1:8" x14ac:dyDescent="0.2">
      <c r="A33" s="6">
        <v>1723</v>
      </c>
    </row>
    <row r="34" spans="1:8" x14ac:dyDescent="0.2">
      <c r="A34" s="6">
        <v>1724</v>
      </c>
    </row>
    <row r="35" spans="1:8" x14ac:dyDescent="0.2">
      <c r="A35" s="6">
        <v>1725</v>
      </c>
    </row>
    <row r="36" spans="1:8" x14ac:dyDescent="0.2">
      <c r="A36" s="6">
        <v>1726</v>
      </c>
    </row>
    <row r="37" spans="1:8" x14ac:dyDescent="0.2">
      <c r="A37" s="6">
        <v>1727</v>
      </c>
    </row>
    <row r="38" spans="1:8" x14ac:dyDescent="0.2">
      <c r="A38" s="6">
        <v>1728</v>
      </c>
    </row>
    <row r="39" spans="1:8" x14ac:dyDescent="0.2">
      <c r="A39" s="6">
        <v>1729</v>
      </c>
    </row>
    <row r="40" spans="1:8" x14ac:dyDescent="0.2">
      <c r="A40" s="6">
        <v>1730</v>
      </c>
    </row>
    <row r="41" spans="1:8" x14ac:dyDescent="0.2">
      <c r="A41" s="6">
        <v>1731</v>
      </c>
    </row>
    <row r="42" spans="1:8" x14ac:dyDescent="0.2">
      <c r="A42" s="6">
        <v>1732</v>
      </c>
    </row>
    <row r="43" spans="1:8" x14ac:dyDescent="0.2">
      <c r="A43" s="6">
        <v>1733</v>
      </c>
    </row>
    <row r="44" spans="1:8" x14ac:dyDescent="0.2">
      <c r="A44" s="6">
        <v>1734</v>
      </c>
    </row>
    <row r="45" spans="1:8" x14ac:dyDescent="0.2">
      <c r="A45" s="6">
        <v>1735</v>
      </c>
    </row>
    <row r="46" spans="1:8" x14ac:dyDescent="0.2">
      <c r="A46" s="6">
        <v>1736</v>
      </c>
    </row>
    <row r="47" spans="1:8" x14ac:dyDescent="0.2">
      <c r="A47" s="6">
        <v>1737</v>
      </c>
      <c r="H47" s="14"/>
    </row>
    <row r="48" spans="1:8" x14ac:dyDescent="0.2">
      <c r="A48" s="6">
        <v>1738</v>
      </c>
      <c r="H48" s="14"/>
    </row>
    <row r="49" spans="1:8" x14ac:dyDescent="0.2">
      <c r="A49" s="6">
        <v>1739</v>
      </c>
      <c r="H49" s="14"/>
    </row>
    <row r="50" spans="1:8" x14ac:dyDescent="0.2">
      <c r="A50" s="6">
        <v>1740</v>
      </c>
      <c r="H50" s="14"/>
    </row>
    <row r="51" spans="1:8" x14ac:dyDescent="0.2">
      <c r="A51" s="6">
        <v>1741</v>
      </c>
      <c r="H51" s="14"/>
    </row>
    <row r="52" spans="1:8" x14ac:dyDescent="0.2">
      <c r="A52" s="6">
        <v>1742</v>
      </c>
      <c r="H52" s="14"/>
    </row>
    <row r="53" spans="1:8" x14ac:dyDescent="0.2">
      <c r="A53" s="6">
        <v>1743</v>
      </c>
      <c r="H53" s="14"/>
    </row>
    <row r="54" spans="1:8" x14ac:dyDescent="0.2">
      <c r="A54" s="6">
        <v>1744</v>
      </c>
      <c r="H54" s="14"/>
    </row>
    <row r="55" spans="1:8" x14ac:dyDescent="0.2">
      <c r="A55" s="6">
        <v>1745</v>
      </c>
      <c r="H55" s="14"/>
    </row>
    <row r="56" spans="1:8" x14ac:dyDescent="0.2">
      <c r="A56" s="6">
        <v>1746</v>
      </c>
      <c r="H56" s="14"/>
    </row>
    <row r="57" spans="1:8" x14ac:dyDescent="0.2">
      <c r="A57" s="6">
        <v>1747</v>
      </c>
      <c r="H57" s="14"/>
    </row>
    <row r="58" spans="1:8" x14ac:dyDescent="0.2">
      <c r="A58" s="6">
        <v>1748</v>
      </c>
      <c r="H58" s="14"/>
    </row>
    <row r="59" spans="1:8" x14ac:dyDescent="0.2">
      <c r="A59" s="6">
        <v>1749</v>
      </c>
      <c r="H59" s="14"/>
    </row>
    <row r="60" spans="1:8" x14ac:dyDescent="0.2">
      <c r="A60" s="6">
        <v>1750</v>
      </c>
      <c r="H60" s="14"/>
    </row>
    <row r="61" spans="1:8" x14ac:dyDescent="0.2">
      <c r="A61" s="6">
        <v>1751</v>
      </c>
      <c r="H61" s="14"/>
    </row>
    <row r="62" spans="1:8" x14ac:dyDescent="0.2">
      <c r="A62" s="6">
        <v>1752</v>
      </c>
      <c r="H62" s="14"/>
    </row>
    <row r="63" spans="1:8" x14ac:dyDescent="0.2">
      <c r="A63" s="6">
        <v>1753</v>
      </c>
      <c r="H63" s="14"/>
    </row>
    <row r="64" spans="1:8" x14ac:dyDescent="0.2">
      <c r="A64" s="6">
        <v>1754</v>
      </c>
      <c r="H64" s="14"/>
    </row>
    <row r="65" spans="1:25" x14ac:dyDescent="0.2">
      <c r="A65" s="6">
        <v>1755</v>
      </c>
      <c r="H65" s="14"/>
    </row>
    <row r="66" spans="1:25" x14ac:dyDescent="0.2">
      <c r="A66" s="6">
        <v>1756</v>
      </c>
      <c r="H66" s="14"/>
    </row>
    <row r="67" spans="1:25" x14ac:dyDescent="0.2">
      <c r="A67" s="6">
        <v>1757</v>
      </c>
      <c r="H67" s="14"/>
    </row>
    <row r="68" spans="1:25" x14ac:dyDescent="0.2">
      <c r="A68" s="6">
        <v>1758</v>
      </c>
      <c r="H68" s="14"/>
    </row>
    <row r="69" spans="1:25" x14ac:dyDescent="0.2">
      <c r="A69" s="6">
        <v>1759</v>
      </c>
      <c r="H69" s="14"/>
    </row>
    <row r="70" spans="1:25" x14ac:dyDescent="0.2">
      <c r="A70" s="6">
        <v>1760</v>
      </c>
      <c r="H70" s="14"/>
    </row>
    <row r="71" spans="1:25" x14ac:dyDescent="0.2">
      <c r="A71" s="6">
        <v>1761</v>
      </c>
      <c r="H71" s="14"/>
    </row>
    <row r="72" spans="1:25" x14ac:dyDescent="0.2">
      <c r="A72" s="6">
        <v>1762</v>
      </c>
      <c r="H72" s="14"/>
    </row>
    <row r="73" spans="1:25" x14ac:dyDescent="0.2">
      <c r="A73" s="6">
        <v>1763</v>
      </c>
      <c r="H73" s="14"/>
    </row>
    <row r="74" spans="1:25" x14ac:dyDescent="0.2">
      <c r="A74" s="6">
        <v>1764</v>
      </c>
      <c r="E74" s="14">
        <v>1.98</v>
      </c>
      <c r="H74" s="14">
        <v>-0.6</v>
      </c>
      <c r="O74" s="14">
        <v>2.214</v>
      </c>
      <c r="R74" s="14">
        <v>-0.52200000000000002</v>
      </c>
      <c r="V74" s="14">
        <v>1.746</v>
      </c>
      <c r="Y74" s="14">
        <v>-0.67799999999999994</v>
      </c>
    </row>
    <row r="75" spans="1:25" x14ac:dyDescent="0.2">
      <c r="A75" s="6">
        <v>1765</v>
      </c>
      <c r="E75" s="14">
        <v>2.6799999999999997</v>
      </c>
      <c r="H75" s="14">
        <v>-0.37</v>
      </c>
      <c r="O75" s="14">
        <v>2.9139999999999997</v>
      </c>
      <c r="R75" s="14">
        <v>-0.29200000000000004</v>
      </c>
      <c r="V75" s="14">
        <v>2.4459999999999997</v>
      </c>
      <c r="Y75" s="14">
        <v>-0.44799999999999995</v>
      </c>
    </row>
    <row r="76" spans="1:25" x14ac:dyDescent="0.2">
      <c r="A76" s="6">
        <v>1766</v>
      </c>
      <c r="E76" s="14">
        <v>2.2233333333333332</v>
      </c>
      <c r="H76" s="14">
        <v>-0.58666666666666667</v>
      </c>
      <c r="O76" s="14">
        <v>2.4573333333333331</v>
      </c>
      <c r="R76" s="14">
        <v>-0.50866666666666671</v>
      </c>
      <c r="V76" s="14">
        <v>1.9893333333333334</v>
      </c>
      <c r="Y76" s="14">
        <v>-0.66466666666666663</v>
      </c>
    </row>
    <row r="77" spans="1:25" x14ac:dyDescent="0.2">
      <c r="A77" s="6">
        <v>1767</v>
      </c>
      <c r="E77" s="14">
        <v>2.37</v>
      </c>
      <c r="H77" s="14">
        <v>-0.60499999999999998</v>
      </c>
      <c r="O77" s="14">
        <v>2.6040000000000001</v>
      </c>
      <c r="R77" s="14">
        <v>-0.52700000000000002</v>
      </c>
      <c r="V77" s="14">
        <v>2.1360000000000001</v>
      </c>
      <c r="Y77" s="14">
        <v>-0.68300000000000005</v>
      </c>
    </row>
    <row r="78" spans="1:25" x14ac:dyDescent="0.2">
      <c r="A78" s="6">
        <v>1768</v>
      </c>
      <c r="E78" s="14">
        <v>2.544</v>
      </c>
      <c r="H78" s="14">
        <v>-0.47400000000000003</v>
      </c>
      <c r="O78" s="14">
        <v>2.778</v>
      </c>
      <c r="R78" s="14">
        <v>-0.39600000000000002</v>
      </c>
      <c r="V78" s="14">
        <v>2.31</v>
      </c>
      <c r="Y78" s="14">
        <v>-0.55200000000000005</v>
      </c>
    </row>
    <row r="79" spans="1:25" x14ac:dyDescent="0.2">
      <c r="A79" s="6">
        <v>1769</v>
      </c>
      <c r="E79" s="14">
        <v>2.8433333333333337</v>
      </c>
      <c r="H79" s="14">
        <v>-0.3116666666666667</v>
      </c>
      <c r="O79" s="14">
        <v>3.0773333333333333</v>
      </c>
      <c r="R79" s="14">
        <v>-0.23366666666666666</v>
      </c>
      <c r="V79" s="14">
        <v>2.6093333333333333</v>
      </c>
      <c r="Y79" s="14">
        <v>-0.38966666666666666</v>
      </c>
    </row>
    <row r="80" spans="1:25" x14ac:dyDescent="0.2">
      <c r="A80" s="6">
        <v>1770</v>
      </c>
      <c r="E80" s="14">
        <v>3.0785714285714292</v>
      </c>
      <c r="H80" s="14">
        <v>-0.20714285714285716</v>
      </c>
      <c r="O80" s="14">
        <v>3.3125714285714283</v>
      </c>
      <c r="R80" s="14">
        <v>-0.12914285714285714</v>
      </c>
      <c r="V80" s="14">
        <v>2.8445714285714283</v>
      </c>
      <c r="Y80" s="14">
        <v>-0.28514285714285714</v>
      </c>
    </row>
    <row r="81" spans="1:25" x14ac:dyDescent="0.2">
      <c r="A81" s="6">
        <v>1771</v>
      </c>
      <c r="E81" s="14">
        <v>3.0250000000000004</v>
      </c>
      <c r="H81" s="14">
        <v>-0.21500000000000002</v>
      </c>
      <c r="O81" s="14">
        <v>3.2589999999999999</v>
      </c>
      <c r="R81" s="14">
        <v>-0.13699999999999998</v>
      </c>
      <c r="V81" s="14">
        <v>2.7909999999999999</v>
      </c>
      <c r="Y81" s="14">
        <v>-0.29299999999999998</v>
      </c>
    </row>
    <row r="82" spans="1:25" x14ac:dyDescent="0.2">
      <c r="A82" s="6">
        <v>1772</v>
      </c>
      <c r="E82" s="14">
        <v>2.9188888888888891</v>
      </c>
      <c r="H82" s="14">
        <v>-0.35333333333333333</v>
      </c>
      <c r="O82" s="14">
        <v>3.1528888888888886</v>
      </c>
      <c r="R82" s="14">
        <v>-0.27533333333333332</v>
      </c>
      <c r="V82" s="14">
        <v>2.6848888888888887</v>
      </c>
      <c r="Y82" s="14">
        <v>-0.43133333333333329</v>
      </c>
    </row>
    <row r="83" spans="1:25" x14ac:dyDescent="0.2">
      <c r="A83" s="6">
        <v>1773</v>
      </c>
      <c r="E83" s="14">
        <v>2.7500000000000004</v>
      </c>
      <c r="H83" s="14">
        <v>-0.38100000000000001</v>
      </c>
      <c r="O83" s="14">
        <v>2.9839999999999995</v>
      </c>
      <c r="R83" s="14">
        <v>-0.30299999999999999</v>
      </c>
      <c r="V83" s="14">
        <v>2.5159999999999996</v>
      </c>
      <c r="Y83" s="14">
        <v>-0.45899999999999996</v>
      </c>
    </row>
    <row r="84" spans="1:25" x14ac:dyDescent="0.2">
      <c r="A84" s="6">
        <v>1774</v>
      </c>
      <c r="E84" s="14">
        <v>2.6154545454545457</v>
      </c>
      <c r="H84" s="14">
        <v>-0.40909090909090912</v>
      </c>
      <c r="O84" s="14">
        <v>2.8494545454545452</v>
      </c>
      <c r="R84" s="14">
        <v>-0.33109090909090905</v>
      </c>
      <c r="V84" s="14">
        <v>2.3814545454545453</v>
      </c>
      <c r="Y84" s="14">
        <v>-0.48709090909090907</v>
      </c>
    </row>
    <row r="85" spans="1:25" x14ac:dyDescent="0.2">
      <c r="A85" s="6">
        <v>1775</v>
      </c>
      <c r="E85" s="14">
        <v>2.4833333333333338</v>
      </c>
      <c r="H85" s="14">
        <v>-0.44333333333333336</v>
      </c>
      <c r="O85" s="14">
        <v>2.7173333333333329</v>
      </c>
      <c r="R85" s="14">
        <v>-0.36533333333333329</v>
      </c>
      <c r="V85" s="14">
        <v>2.249333333333333</v>
      </c>
      <c r="Y85" s="14">
        <v>-0.52133333333333332</v>
      </c>
    </row>
    <row r="86" spans="1:25" x14ac:dyDescent="0.2">
      <c r="A86" s="6">
        <v>1776</v>
      </c>
      <c r="E86" s="14">
        <v>2.6730769230769238</v>
      </c>
      <c r="H86" s="14">
        <v>-0.42615384615384616</v>
      </c>
      <c r="O86" s="14">
        <v>2.9070769230769224</v>
      </c>
      <c r="R86" s="14">
        <v>-0.34815384615384615</v>
      </c>
      <c r="V86" s="14">
        <v>2.4390769230769229</v>
      </c>
      <c r="Y86" s="14">
        <v>-0.50415384615384606</v>
      </c>
    </row>
    <row r="87" spans="1:25" x14ac:dyDescent="0.2">
      <c r="A87" s="6">
        <v>1777</v>
      </c>
      <c r="E87" s="14">
        <v>2.4821428571428577</v>
      </c>
      <c r="H87" s="14">
        <v>-0.39571428571428574</v>
      </c>
      <c r="O87" s="14">
        <v>2.7161428571428567</v>
      </c>
      <c r="R87" s="14">
        <v>-0.31771428571428567</v>
      </c>
      <c r="V87" s="14">
        <v>2.2481428571428568</v>
      </c>
      <c r="Y87" s="14">
        <v>-0.4737142857142857</v>
      </c>
    </row>
    <row r="88" spans="1:25" x14ac:dyDescent="0.2">
      <c r="A88" s="6">
        <v>1778</v>
      </c>
      <c r="E88" s="14">
        <v>2.4821428571428577</v>
      </c>
      <c r="H88" s="14">
        <v>-0.36933333333333335</v>
      </c>
      <c r="O88" s="14">
        <v>2.7161428571428567</v>
      </c>
      <c r="R88" s="14">
        <v>-0.29133333333333328</v>
      </c>
      <c r="V88" s="14">
        <v>2.2481428571428568</v>
      </c>
      <c r="Y88" s="14">
        <v>-0.44733333333333331</v>
      </c>
    </row>
    <row r="89" spans="1:25" x14ac:dyDescent="0.2">
      <c r="A89" s="6">
        <v>1779</v>
      </c>
      <c r="E89" s="14">
        <v>2.4821428571428577</v>
      </c>
      <c r="H89" s="14">
        <v>-0.34625</v>
      </c>
      <c r="O89" s="14">
        <v>2.7161428571428567</v>
      </c>
      <c r="R89" s="14">
        <v>-0.26824999999999993</v>
      </c>
      <c r="V89" s="14">
        <v>2.2481428571428568</v>
      </c>
      <c r="Y89" s="14">
        <v>-0.42425000000000002</v>
      </c>
    </row>
    <row r="90" spans="1:25" x14ac:dyDescent="0.2">
      <c r="A90" s="6">
        <v>1780</v>
      </c>
      <c r="E90" s="14">
        <v>2.4821428571428577</v>
      </c>
      <c r="H90" s="14">
        <v>-0.32588235294117646</v>
      </c>
      <c r="O90" s="14">
        <v>2.7161428571428567</v>
      </c>
      <c r="R90" s="14">
        <v>-0.24788235294117639</v>
      </c>
      <c r="V90" s="14">
        <v>2.2481428571428568</v>
      </c>
      <c r="Y90" s="14">
        <v>-0.40388235294117653</v>
      </c>
    </row>
    <row r="91" spans="1:25" x14ac:dyDescent="0.2">
      <c r="A91" s="6">
        <v>1781</v>
      </c>
      <c r="E91" s="14">
        <v>2.4821428571428577</v>
      </c>
      <c r="H91" s="14">
        <v>-0.30777777777777776</v>
      </c>
      <c r="O91" s="14">
        <v>2.7161428571428567</v>
      </c>
      <c r="R91" s="14">
        <v>-0.22977777777777769</v>
      </c>
      <c r="V91" s="14">
        <v>2.2481428571428568</v>
      </c>
      <c r="Y91" s="14">
        <v>-0.38577777777777783</v>
      </c>
    </row>
    <row r="92" spans="1:25" x14ac:dyDescent="0.2">
      <c r="A92" s="6">
        <v>1782</v>
      </c>
      <c r="E92" s="14">
        <v>2.4821428571428577</v>
      </c>
      <c r="H92" s="14">
        <v>-0.29157894736842105</v>
      </c>
      <c r="O92" s="14">
        <v>2.7161428571428567</v>
      </c>
      <c r="R92" s="14">
        <v>-0.21357894736842095</v>
      </c>
      <c r="V92" s="14">
        <v>2.2481428571428568</v>
      </c>
      <c r="Y92" s="14">
        <v>-0.36957894736842112</v>
      </c>
    </row>
    <row r="93" spans="1:25" x14ac:dyDescent="0.2">
      <c r="A93" s="6">
        <v>1783</v>
      </c>
      <c r="E93" s="14">
        <v>2.4821428571428577</v>
      </c>
      <c r="H93" s="14">
        <v>-0.27700000000000002</v>
      </c>
      <c r="O93" s="14">
        <v>2.7161428571428567</v>
      </c>
      <c r="R93" s="14">
        <v>-0.1989999999999999</v>
      </c>
      <c r="V93" s="14">
        <v>2.2481428571428568</v>
      </c>
      <c r="Y93" s="14">
        <v>-0.35500000000000009</v>
      </c>
    </row>
    <row r="94" spans="1:25" x14ac:dyDescent="0.2">
      <c r="A94" s="6">
        <v>1784</v>
      </c>
      <c r="E94" s="14">
        <v>2.4821428571428577</v>
      </c>
      <c r="H94" s="14">
        <v>-0.26380952380952383</v>
      </c>
      <c r="O94" s="14">
        <v>2.7161428571428567</v>
      </c>
      <c r="R94" s="14">
        <v>-0.18580952380952373</v>
      </c>
      <c r="V94" s="14">
        <v>2.2481428571428568</v>
      </c>
      <c r="Y94" s="14">
        <v>-0.3418095238095239</v>
      </c>
    </row>
    <row r="95" spans="1:25" x14ac:dyDescent="0.2">
      <c r="A95" s="6">
        <v>1785</v>
      </c>
      <c r="E95" s="14">
        <v>2.4821428571428577</v>
      </c>
      <c r="H95" s="14">
        <v>-0.25181818181818183</v>
      </c>
      <c r="O95" s="14">
        <v>2.7161428571428567</v>
      </c>
      <c r="R95" s="14">
        <v>-0.17381818181818176</v>
      </c>
      <c r="V95" s="14">
        <v>2.2481428571428568</v>
      </c>
      <c r="Y95" s="14">
        <v>-0.3298181818181819</v>
      </c>
    </row>
    <row r="96" spans="1:25" x14ac:dyDescent="0.2">
      <c r="A96" s="6">
        <v>1786</v>
      </c>
      <c r="E96" s="14">
        <v>2.4821428571428577</v>
      </c>
      <c r="H96" s="14">
        <v>-0.24086956521739131</v>
      </c>
      <c r="O96" s="14">
        <v>2.7161428571428567</v>
      </c>
      <c r="R96" s="14">
        <v>-0.16286956521739124</v>
      </c>
      <c r="V96" s="14">
        <v>2.2481428571428568</v>
      </c>
      <c r="Y96" s="14">
        <v>-0.3188695652173914</v>
      </c>
    </row>
    <row r="97" spans="1:25" x14ac:dyDescent="0.2">
      <c r="A97" s="6">
        <v>1787</v>
      </c>
      <c r="E97" s="14">
        <v>2.3460000000000005</v>
      </c>
      <c r="H97" s="14">
        <v>-0.28333333333333333</v>
      </c>
      <c r="O97" s="14">
        <v>2.5799999999999996</v>
      </c>
      <c r="R97" s="14">
        <v>-0.20533333333333328</v>
      </c>
      <c r="V97" s="14">
        <v>2.1119999999999997</v>
      </c>
      <c r="Y97" s="14">
        <v>-0.36133333333333345</v>
      </c>
    </row>
    <row r="98" spans="1:25" x14ac:dyDescent="0.2">
      <c r="A98" s="6">
        <v>1788</v>
      </c>
      <c r="E98" s="14">
        <v>2.3787500000000001</v>
      </c>
      <c r="H98" s="14">
        <v>-0.31159999999999999</v>
      </c>
      <c r="O98" s="14">
        <v>2.6127499999999997</v>
      </c>
      <c r="R98" s="14">
        <v>-0.23359999999999995</v>
      </c>
      <c r="V98" s="14">
        <v>2.1447499999999997</v>
      </c>
      <c r="Y98" s="14">
        <v>-0.38960000000000006</v>
      </c>
    </row>
    <row r="99" spans="1:25" x14ac:dyDescent="0.2">
      <c r="A99" s="6">
        <v>1789</v>
      </c>
      <c r="E99" s="14">
        <v>2.3994117647058824</v>
      </c>
      <c r="H99" s="14">
        <v>-0.33846153846153848</v>
      </c>
      <c r="O99" s="14">
        <v>2.6334117647058819</v>
      </c>
      <c r="R99" s="14">
        <v>-0.26046153846153841</v>
      </c>
      <c r="V99" s="14">
        <v>2.1654117647058824</v>
      </c>
      <c r="Y99" s="14">
        <v>-0.41646153846153855</v>
      </c>
    </row>
    <row r="100" spans="1:25" x14ac:dyDescent="0.2">
      <c r="A100" s="6">
        <v>1790</v>
      </c>
      <c r="E100" s="14">
        <v>2.3527777777777779</v>
      </c>
      <c r="H100" s="14">
        <v>-0.36481481481481487</v>
      </c>
      <c r="O100" s="14">
        <v>2.5867777777777774</v>
      </c>
      <c r="R100" s="14">
        <v>-0.28681481481481474</v>
      </c>
      <c r="V100" s="14">
        <v>2.1187777777777779</v>
      </c>
      <c r="Y100" s="14">
        <v>-0.44281481481481494</v>
      </c>
    </row>
    <row r="101" spans="1:25" x14ac:dyDescent="0.2">
      <c r="A101" s="6">
        <v>1791</v>
      </c>
      <c r="E101" s="14">
        <v>2.296842105263158</v>
      </c>
      <c r="H101" s="14">
        <v>-0.3903571428571429</v>
      </c>
      <c r="O101" s="14">
        <v>2.5308421052631576</v>
      </c>
      <c r="R101" s="14">
        <v>-0.31235714285714283</v>
      </c>
      <c r="V101" s="14">
        <v>2.0628421052631576</v>
      </c>
      <c r="Y101" s="14">
        <v>-0.46835714285714297</v>
      </c>
    </row>
    <row r="102" spans="1:25" x14ac:dyDescent="0.2">
      <c r="A102" s="6">
        <v>1792</v>
      </c>
      <c r="E102" s="14">
        <v>2.25</v>
      </c>
      <c r="H102" s="14">
        <v>-0.41448275862068973</v>
      </c>
      <c r="O102" s="14">
        <v>2.4839999999999995</v>
      </c>
      <c r="R102" s="14">
        <v>-0.3364827586206896</v>
      </c>
      <c r="V102" s="14">
        <v>2.0159999999999996</v>
      </c>
      <c r="Y102" s="14">
        <v>-0.4924827586206898</v>
      </c>
    </row>
    <row r="103" spans="1:25" x14ac:dyDescent="0.2">
      <c r="A103" s="6">
        <v>1793</v>
      </c>
      <c r="E103" s="14">
        <v>2.2238095238095239</v>
      </c>
      <c r="H103" s="14">
        <v>-0.4366666666666667</v>
      </c>
      <c r="O103" s="14">
        <v>2.4578095238095234</v>
      </c>
      <c r="R103" s="14">
        <v>-0.35866666666666663</v>
      </c>
      <c r="V103" s="14">
        <v>1.9898095238095235</v>
      </c>
      <c r="Y103" s="14">
        <v>-0.51466666666666672</v>
      </c>
    </row>
    <row r="104" spans="1:25" x14ac:dyDescent="0.2">
      <c r="A104" s="6">
        <v>1794</v>
      </c>
      <c r="E104" s="14">
        <v>2.1950000000000003</v>
      </c>
      <c r="H104" s="14">
        <v>-0.45677419354838716</v>
      </c>
      <c r="O104" s="14">
        <v>2.4289999999999994</v>
      </c>
      <c r="R104" s="14">
        <v>-0.37877419354838709</v>
      </c>
      <c r="V104" s="14">
        <v>1.9609999999999999</v>
      </c>
      <c r="Y104" s="14">
        <v>-0.53477419354838718</v>
      </c>
    </row>
    <row r="105" spans="1:25" x14ac:dyDescent="0.2">
      <c r="A105" s="6">
        <v>1795</v>
      </c>
      <c r="E105" s="14">
        <v>2.1765217391304352</v>
      </c>
      <c r="H105" s="14">
        <v>-0.47718750000000004</v>
      </c>
      <c r="O105" s="14">
        <v>2.4105217391304343</v>
      </c>
      <c r="R105" s="14">
        <v>-0.39918749999999997</v>
      </c>
      <c r="V105" s="14">
        <v>1.9425217391304346</v>
      </c>
      <c r="Y105" s="14">
        <v>-0.55518750000000006</v>
      </c>
    </row>
    <row r="106" spans="1:25" x14ac:dyDescent="0.2">
      <c r="A106" s="6">
        <v>1796</v>
      </c>
      <c r="E106" s="14">
        <v>2.1533333333333338</v>
      </c>
      <c r="H106" s="14">
        <v>-0.4966666666666667</v>
      </c>
      <c r="O106" s="14">
        <v>2.3873333333333329</v>
      </c>
      <c r="R106" s="14">
        <v>-0.41866666666666663</v>
      </c>
      <c r="V106" s="14">
        <v>1.9193333333333333</v>
      </c>
      <c r="Y106" s="14">
        <v>-0.57466666666666677</v>
      </c>
    </row>
    <row r="107" spans="1:25" x14ac:dyDescent="0.2">
      <c r="A107" s="6">
        <v>1797</v>
      </c>
      <c r="E107" s="14">
        <v>2.1192000000000002</v>
      </c>
      <c r="H107" s="14">
        <v>-0.51558823529411768</v>
      </c>
      <c r="O107" s="14">
        <v>2.3531999999999993</v>
      </c>
      <c r="R107" s="14">
        <v>-0.43758823529411761</v>
      </c>
      <c r="V107" s="14">
        <v>1.8852000000000002</v>
      </c>
      <c r="Y107" s="14">
        <v>-0.59358823529411775</v>
      </c>
    </row>
    <row r="108" spans="1:25" x14ac:dyDescent="0.2">
      <c r="A108" s="6">
        <v>1798</v>
      </c>
      <c r="E108" s="14">
        <v>2.0888461538461538</v>
      </c>
      <c r="H108" s="14">
        <v>-0.53400000000000003</v>
      </c>
      <c r="O108" s="14">
        <v>2.3228461538461533</v>
      </c>
      <c r="R108" s="14">
        <v>-0.45599999999999991</v>
      </c>
      <c r="V108" s="14">
        <v>1.8548461538461538</v>
      </c>
      <c r="Y108" s="14">
        <v>-0.6120000000000001</v>
      </c>
    </row>
    <row r="109" spans="1:25" x14ac:dyDescent="0.2">
      <c r="A109" s="6">
        <v>1799</v>
      </c>
      <c r="E109" s="14">
        <v>2.0629629629629629</v>
      </c>
      <c r="H109" s="14">
        <v>-0.55166666666666664</v>
      </c>
      <c r="O109" s="14">
        <v>2.2969629629629624</v>
      </c>
      <c r="R109" s="14">
        <v>-0.47366666666666657</v>
      </c>
      <c r="V109" s="14">
        <v>1.8289629629629629</v>
      </c>
      <c r="Y109" s="14">
        <v>-0.62966666666666671</v>
      </c>
    </row>
    <row r="110" spans="1:25" x14ac:dyDescent="0.2">
      <c r="A110" s="6">
        <v>1800</v>
      </c>
      <c r="E110" s="14">
        <v>2.0371428571428574</v>
      </c>
      <c r="H110" s="14">
        <v>-0.56891891891891899</v>
      </c>
      <c r="O110" s="14">
        <v>2.2845142857142853</v>
      </c>
      <c r="R110" s="14">
        <v>-0.48965405405405399</v>
      </c>
      <c r="V110" s="14">
        <v>1.7897714285714286</v>
      </c>
      <c r="Y110" s="14">
        <v>-0.64818378378378394</v>
      </c>
    </row>
    <row r="111" spans="1:25" x14ac:dyDescent="0.2">
      <c r="A111" s="6">
        <v>1801</v>
      </c>
      <c r="E111" s="14">
        <v>2.017586206896552</v>
      </c>
      <c r="H111" s="14">
        <v>-0.58447368421052637</v>
      </c>
      <c r="O111" s="14">
        <v>2.2770841379310336</v>
      </c>
      <c r="R111" s="14">
        <v>-0.50401052631578935</v>
      </c>
      <c r="V111" s="14">
        <v>1.7580882758620688</v>
      </c>
      <c r="Y111" s="14">
        <v>-0.66493684210526327</v>
      </c>
    </row>
    <row r="112" spans="1:25" x14ac:dyDescent="0.2">
      <c r="A112" s="6">
        <v>1802</v>
      </c>
      <c r="E112" s="14">
        <v>2.0026666666666668</v>
      </c>
      <c r="H112" s="14">
        <v>-0.59897435897435891</v>
      </c>
      <c r="O112" s="14">
        <v>2.2731706666666658</v>
      </c>
      <c r="R112" s="14">
        <v>-0.51737435897435891</v>
      </c>
      <c r="V112" s="14">
        <v>1.7321626666666665</v>
      </c>
      <c r="Y112" s="14">
        <v>-0.68057435897435903</v>
      </c>
    </row>
    <row r="113" spans="1:25" x14ac:dyDescent="0.2">
      <c r="A113" s="6">
        <v>1803</v>
      </c>
      <c r="E113" s="14">
        <v>1.9874193548387098</v>
      </c>
      <c r="H113" s="14">
        <v>-0.61299999999999999</v>
      </c>
      <c r="O113" s="14">
        <v>2.2679174193548381</v>
      </c>
      <c r="R113" s="14">
        <v>-0.5303199999999999</v>
      </c>
      <c r="V113" s="14">
        <v>1.7069212903225806</v>
      </c>
      <c r="Y113" s="14">
        <v>-0.69568000000000008</v>
      </c>
    </row>
    <row r="114" spans="1:25" x14ac:dyDescent="0.2">
      <c r="A114" s="6">
        <v>1804</v>
      </c>
      <c r="E114" s="14">
        <v>1.9625000000000001</v>
      </c>
      <c r="H114" s="14">
        <v>-0.62731707317073171</v>
      </c>
      <c r="O114" s="14">
        <v>2.2520749999999992</v>
      </c>
      <c r="R114" s="14">
        <v>-0.5436097560975609</v>
      </c>
      <c r="V114" s="14">
        <v>1.6729249999999998</v>
      </c>
      <c r="Y114" s="14">
        <v>-0.71102439024390252</v>
      </c>
    </row>
    <row r="115" spans="1:25" x14ac:dyDescent="0.2">
      <c r="A115" s="6">
        <v>1805</v>
      </c>
      <c r="E115" s="14">
        <v>1.926060606060606</v>
      </c>
      <c r="H115" s="14">
        <v>-0.64166666666666661</v>
      </c>
      <c r="O115" s="14">
        <v>2.2238787878787871</v>
      </c>
      <c r="R115" s="14">
        <v>-0.55698095238095235</v>
      </c>
      <c r="V115" s="14">
        <v>1.628242424242424</v>
      </c>
      <c r="Y115" s="14">
        <v>-0.72635238095238108</v>
      </c>
    </row>
    <row r="116" spans="1:25" x14ac:dyDescent="0.2">
      <c r="A116" s="6">
        <v>1806</v>
      </c>
      <c r="E116" s="14">
        <v>1.9017647058823528</v>
      </c>
      <c r="H116" s="14">
        <v>-0.65302325581395348</v>
      </c>
      <c r="O116" s="14">
        <v>2.2091764705882349</v>
      </c>
      <c r="R116" s="14">
        <v>-0.56689674418604641</v>
      </c>
      <c r="V116" s="14">
        <v>1.5943529411764703</v>
      </c>
      <c r="Y116" s="14">
        <v>-0.73914976744186056</v>
      </c>
    </row>
    <row r="117" spans="1:25" x14ac:dyDescent="0.2">
      <c r="A117" s="6">
        <v>1807</v>
      </c>
      <c r="E117" s="14">
        <v>1.8785714285714286</v>
      </c>
      <c r="H117" s="14">
        <v>-0.61749999999999994</v>
      </c>
      <c r="O117" s="14">
        <v>2.196811428571428</v>
      </c>
      <c r="R117" s="14">
        <v>-0.52950181818181818</v>
      </c>
      <c r="V117" s="14">
        <v>1.5603314285714283</v>
      </c>
      <c r="Y117" s="14">
        <v>-0.70549818181818191</v>
      </c>
    </row>
    <row r="118" spans="1:25" x14ac:dyDescent="0.2">
      <c r="A118" s="6">
        <v>1808</v>
      </c>
      <c r="E118" s="14">
        <v>1.8405555555555557</v>
      </c>
      <c r="H118" s="14">
        <v>-0.6293333333333333</v>
      </c>
      <c r="O118" s="14">
        <v>2.1707555555555547</v>
      </c>
      <c r="R118" s="14">
        <v>-0.53906133333333328</v>
      </c>
      <c r="V118" s="14">
        <v>1.5103555555555552</v>
      </c>
      <c r="Y118" s="14">
        <v>-0.71960533333333343</v>
      </c>
    </row>
    <row r="119" spans="1:25" x14ac:dyDescent="0.2">
      <c r="A119" s="6">
        <v>1809</v>
      </c>
      <c r="E119" s="14">
        <v>1.8097297297297299</v>
      </c>
      <c r="H119" s="14">
        <v>-0.59195652173913038</v>
      </c>
      <c r="O119" s="14">
        <v>2.152929729729729</v>
      </c>
      <c r="R119" s="14">
        <v>-0.4990347826086956</v>
      </c>
      <c r="V119" s="14">
        <v>1.4665297297297293</v>
      </c>
      <c r="Y119" s="14">
        <v>-0.68487826086956527</v>
      </c>
    </row>
    <row r="120" spans="1:25" x14ac:dyDescent="0.2">
      <c r="A120" s="6">
        <v>1810</v>
      </c>
      <c r="E120" s="14">
        <v>1.8068421052631582</v>
      </c>
      <c r="F120" s="14"/>
      <c r="H120" s="14">
        <v>-0.59425531914893603</v>
      </c>
      <c r="O120" s="14">
        <v>2.1639999999999993</v>
      </c>
      <c r="R120" s="14">
        <v>-0.498331914893617</v>
      </c>
      <c r="V120" s="14">
        <v>1.4496842105263155</v>
      </c>
      <c r="Y120" s="14">
        <v>-0.69017872340425535</v>
      </c>
    </row>
    <row r="121" spans="1:25" x14ac:dyDescent="0.2">
      <c r="A121" s="6">
        <v>1811</v>
      </c>
      <c r="E121" s="14">
        <v>1.8184615384615388</v>
      </c>
      <c r="F121" s="14"/>
      <c r="H121" s="14">
        <v>-0.59374999999999989</v>
      </c>
      <c r="O121" s="14">
        <v>2.189581538461538</v>
      </c>
      <c r="R121" s="14">
        <v>-0.49468999999999991</v>
      </c>
      <c r="V121" s="14">
        <v>1.447341538461538</v>
      </c>
      <c r="Y121" s="14">
        <v>-0.69281000000000004</v>
      </c>
    </row>
    <row r="122" spans="1:25" x14ac:dyDescent="0.2">
      <c r="A122" s="6">
        <v>1812</v>
      </c>
      <c r="E122" s="14">
        <v>1.8415000000000004</v>
      </c>
      <c r="F122" s="14"/>
      <c r="H122" s="14">
        <v>-0.59081632653061211</v>
      </c>
      <c r="O122" s="14">
        <v>2.2265859999999993</v>
      </c>
      <c r="R122" s="14">
        <v>-0.48849306122448977</v>
      </c>
      <c r="V122" s="14">
        <v>1.4564139999999997</v>
      </c>
      <c r="Y122" s="14">
        <v>-0.69313959183673468</v>
      </c>
    </row>
    <row r="123" spans="1:25" x14ac:dyDescent="0.2">
      <c r="A123" s="6">
        <v>1813</v>
      </c>
      <c r="E123" s="14">
        <v>1.8732500000000001</v>
      </c>
      <c r="F123" s="14"/>
      <c r="H123" s="14">
        <v>-0.58448979591836725</v>
      </c>
      <c r="O123" s="14">
        <v>2.2764319999999998</v>
      </c>
      <c r="R123" s="14">
        <v>-0.47821877551020409</v>
      </c>
      <c r="V123" s="14">
        <v>1.4700679999999999</v>
      </c>
      <c r="Y123" s="14">
        <v>-0.69076081632653052</v>
      </c>
    </row>
    <row r="124" spans="1:25" x14ac:dyDescent="0.2">
      <c r="A124" s="6">
        <v>1814</v>
      </c>
      <c r="E124" s="14">
        <v>1.8732499999999999</v>
      </c>
      <c r="F124" s="14"/>
      <c r="H124" s="14">
        <v>-0.58571428571428574</v>
      </c>
      <c r="O124" s="14">
        <v>2.2952299999999997</v>
      </c>
      <c r="R124" s="14">
        <v>-0.4752408163265307</v>
      </c>
      <c r="V124" s="14">
        <v>1.4512699999999998</v>
      </c>
      <c r="Y124" s="14">
        <v>-0.69618775510204078</v>
      </c>
    </row>
    <row r="125" spans="1:25" x14ac:dyDescent="0.2">
      <c r="A125" s="6">
        <v>1815</v>
      </c>
      <c r="E125" s="14">
        <v>1.9297499999999999</v>
      </c>
      <c r="F125" s="14"/>
      <c r="H125" s="14">
        <v>-0.56734693877551012</v>
      </c>
      <c r="O125" s="14">
        <v>2.3712299999999997</v>
      </c>
      <c r="R125" s="14">
        <v>-0.45241632653061215</v>
      </c>
      <c r="V125" s="14">
        <v>1.4882699999999995</v>
      </c>
      <c r="Y125" s="14">
        <v>-0.68227755102040821</v>
      </c>
    </row>
    <row r="126" spans="1:25" x14ac:dyDescent="0.2">
      <c r="A126" s="6">
        <v>1816</v>
      </c>
      <c r="E126" s="14">
        <v>1.9447499999999998</v>
      </c>
      <c r="F126" s="14"/>
      <c r="H126" s="14">
        <v>-0.55653061224489786</v>
      </c>
      <c r="O126" s="14">
        <v>2.4046379999999998</v>
      </c>
      <c r="R126" s="14">
        <v>-0.43739755102040806</v>
      </c>
      <c r="V126" s="14">
        <v>1.4848619999999999</v>
      </c>
      <c r="Y126" s="14">
        <v>-0.67566367346938794</v>
      </c>
    </row>
    <row r="127" spans="1:25" x14ac:dyDescent="0.2">
      <c r="A127" s="6">
        <v>1817</v>
      </c>
      <c r="E127" s="14">
        <v>1.9502499999999998</v>
      </c>
      <c r="F127" s="14"/>
      <c r="H127" s="14">
        <v>-0.55999999999999994</v>
      </c>
      <c r="O127" s="14">
        <v>2.427454</v>
      </c>
      <c r="R127" s="14">
        <v>-0.43691918367346927</v>
      </c>
      <c r="V127" s="14">
        <v>1.4730459999999999</v>
      </c>
      <c r="Y127" s="14">
        <v>-0.68308081632653073</v>
      </c>
    </row>
    <row r="128" spans="1:25" x14ac:dyDescent="0.2">
      <c r="A128" s="6">
        <v>1818</v>
      </c>
      <c r="E128" s="14">
        <v>1.9394999999999996</v>
      </c>
      <c r="F128" s="14"/>
      <c r="H128" s="14">
        <v>-0.57163265306122446</v>
      </c>
      <c r="O128" s="14">
        <v>2.432928</v>
      </c>
      <c r="R128" s="14">
        <v>-0.44485877551020397</v>
      </c>
      <c r="V128" s="14">
        <v>1.446072</v>
      </c>
      <c r="Y128" s="14">
        <v>-0.698406530612245</v>
      </c>
    </row>
    <row r="129" spans="1:25" x14ac:dyDescent="0.2">
      <c r="A129" s="6">
        <v>1819</v>
      </c>
      <c r="E129" s="14">
        <v>1.923</v>
      </c>
      <c r="F129" s="14"/>
      <c r="H129" s="14">
        <v>-0.58122448979591834</v>
      </c>
      <c r="O129" s="14">
        <v>2.4315600000000002</v>
      </c>
      <c r="R129" s="14">
        <v>-0.45101224489795899</v>
      </c>
      <c r="V129" s="14">
        <v>1.4144400000000001</v>
      </c>
      <c r="Y129" s="14">
        <v>-0.71143673469387769</v>
      </c>
    </row>
    <row r="130" spans="1:25" x14ac:dyDescent="0.2">
      <c r="A130" s="6">
        <v>1820</v>
      </c>
      <c r="E130" s="14">
        <v>1.9544999999999999</v>
      </c>
      <c r="F130" s="14"/>
      <c r="H130" s="14">
        <v>-0.57714285714285707</v>
      </c>
      <c r="O130" s="14">
        <v>2.4771000000000005</v>
      </c>
      <c r="R130" s="14">
        <v>-0.44374693877551014</v>
      </c>
      <c r="V130" s="14">
        <v>1.4319000000000002</v>
      </c>
      <c r="Y130" s="14">
        <v>-0.71053877551020428</v>
      </c>
    </row>
    <row r="131" spans="1:25" x14ac:dyDescent="0.2">
      <c r="A131" s="6">
        <v>1821</v>
      </c>
      <c r="E131" s="14">
        <v>1.9997499999999999</v>
      </c>
      <c r="F131" s="14"/>
      <c r="H131" s="14">
        <v>-0.54877551020408155</v>
      </c>
      <c r="O131" s="14">
        <v>2.5370010000000005</v>
      </c>
      <c r="R131" s="14">
        <v>-0.41207918367346918</v>
      </c>
      <c r="V131" s="14">
        <v>1.4624990000000002</v>
      </c>
      <c r="Y131" s="14">
        <v>-0.68547183673469414</v>
      </c>
    </row>
    <row r="132" spans="1:25" x14ac:dyDescent="0.2">
      <c r="A132" s="6">
        <v>1822</v>
      </c>
      <c r="E132" s="14">
        <v>2.069</v>
      </c>
      <c r="F132" s="14"/>
      <c r="H132" s="14">
        <v>-0.53591836734693865</v>
      </c>
      <c r="O132" s="14">
        <v>2.6215130000000002</v>
      </c>
      <c r="R132" s="14">
        <v>-0.3958048979591835</v>
      </c>
      <c r="V132" s="14">
        <v>1.5164870000000001</v>
      </c>
      <c r="Y132" s="14">
        <v>-0.67603183673469402</v>
      </c>
    </row>
    <row r="133" spans="1:25" x14ac:dyDescent="0.2">
      <c r="A133" s="6">
        <v>1823</v>
      </c>
      <c r="E133" s="14">
        <v>2.1372499999999999</v>
      </c>
      <c r="F133" s="14"/>
      <c r="H133" s="14">
        <v>-0.52183673469387748</v>
      </c>
      <c r="O133" s="14">
        <v>2.7056360000000006</v>
      </c>
      <c r="R133" s="14">
        <v>-0.37818938775510186</v>
      </c>
      <c r="V133" s="14">
        <v>1.568864</v>
      </c>
      <c r="Y133" s="14">
        <v>-0.66548408163265316</v>
      </c>
    </row>
    <row r="134" spans="1:25" x14ac:dyDescent="0.2">
      <c r="A134" s="6">
        <v>1824</v>
      </c>
      <c r="E134" s="14">
        <v>2.2115</v>
      </c>
      <c r="F134" s="14"/>
      <c r="H134" s="14">
        <v>-0.50510204081632648</v>
      </c>
      <c r="O134" s="14">
        <v>2.7963700000000005</v>
      </c>
      <c r="R134" s="14">
        <v>-0.35780408163265304</v>
      </c>
      <c r="V134" s="14">
        <v>1.62663</v>
      </c>
      <c r="Y134" s="14">
        <v>-0.65239999999999998</v>
      </c>
    </row>
    <row r="135" spans="1:25" x14ac:dyDescent="0.2">
      <c r="A135" s="6">
        <v>1825</v>
      </c>
      <c r="E135" s="14">
        <v>2.1877500000000003</v>
      </c>
      <c r="F135" s="14"/>
      <c r="H135" s="14">
        <v>-0.50061224489795908</v>
      </c>
      <c r="O135" s="14">
        <v>2.7897150000000002</v>
      </c>
      <c r="R135" s="14">
        <v>-0.34954693877551013</v>
      </c>
      <c r="V135" s="14">
        <v>1.585785</v>
      </c>
      <c r="Y135" s="14">
        <v>-0.65167755102040803</v>
      </c>
    </row>
    <row r="136" spans="1:25" x14ac:dyDescent="0.2">
      <c r="A136" s="6">
        <v>1826</v>
      </c>
      <c r="E136" s="14">
        <v>2.2795000000000001</v>
      </c>
      <c r="F136" s="14"/>
      <c r="H136" s="14">
        <v>-0.50061224489795908</v>
      </c>
      <c r="O136" s="14">
        <v>2.8991709999999999</v>
      </c>
      <c r="R136" s="14">
        <v>-0.34566285714285716</v>
      </c>
      <c r="V136" s="14">
        <v>1.6598289999999998</v>
      </c>
      <c r="Y136" s="14">
        <v>-0.65556163265306111</v>
      </c>
    </row>
    <row r="137" spans="1:25" x14ac:dyDescent="0.2">
      <c r="A137" s="6">
        <v>1827</v>
      </c>
      <c r="E137" s="14">
        <v>2.3458536585365857</v>
      </c>
      <c r="F137" s="14"/>
      <c r="H137" s="14">
        <v>-0.50061224489795908</v>
      </c>
      <c r="O137" s="14">
        <v>2.9739882926829271</v>
      </c>
      <c r="R137" s="14">
        <v>-0.34166204081632656</v>
      </c>
      <c r="V137" s="14">
        <v>1.7177190243902438</v>
      </c>
      <c r="Y137" s="14">
        <v>-0.6595624489795916</v>
      </c>
    </row>
    <row r="138" spans="1:25" x14ac:dyDescent="0.2">
      <c r="A138" s="6">
        <v>1828</v>
      </c>
      <c r="E138" s="14">
        <v>2.3149999999999999</v>
      </c>
      <c r="F138" s="14"/>
      <c r="H138" s="14">
        <v>-0.50061224489795908</v>
      </c>
      <c r="O138" s="14">
        <v>2.9517771428571429</v>
      </c>
      <c r="R138" s="14">
        <v>-0.33754448979591839</v>
      </c>
      <c r="V138" s="14">
        <v>1.6782228571428572</v>
      </c>
      <c r="Y138" s="14">
        <v>-0.66367999999999994</v>
      </c>
    </row>
    <row r="139" spans="1:25" x14ac:dyDescent="0.2">
      <c r="A139" s="6">
        <v>1829</v>
      </c>
      <c r="E139" s="14">
        <v>2.3149999999999999</v>
      </c>
      <c r="F139" s="14"/>
      <c r="H139" s="14">
        <v>-0.5267346938775509</v>
      </c>
      <c r="O139" s="14">
        <v>2.9517771428571429</v>
      </c>
      <c r="R139" s="14">
        <v>-0.35943265306122452</v>
      </c>
      <c r="V139" s="14">
        <v>1.6782228571428572</v>
      </c>
      <c r="Y139" s="14">
        <v>-0.6940367346938775</v>
      </c>
    </row>
    <row r="140" spans="1:25" x14ac:dyDescent="0.2">
      <c r="A140" s="6">
        <v>1830</v>
      </c>
      <c r="C140" s="14">
        <v>2.31</v>
      </c>
      <c r="E140" s="14">
        <v>2.3149999999999999</v>
      </c>
      <c r="F140" s="14"/>
      <c r="H140" s="14">
        <v>-0.55489795918367335</v>
      </c>
      <c r="M140" s="14">
        <v>2.5752000000000002</v>
      </c>
      <c r="O140" s="14">
        <v>2.9517771428571429</v>
      </c>
      <c r="R140" s="14">
        <v>-0.38324489795918359</v>
      </c>
      <c r="T140" s="14">
        <v>2.0448</v>
      </c>
      <c r="V140" s="14">
        <v>1.6782228571428572</v>
      </c>
      <c r="Y140" s="14">
        <v>-0.72655102040816322</v>
      </c>
    </row>
    <row r="141" spans="1:25" x14ac:dyDescent="0.2">
      <c r="A141" s="6">
        <v>1831</v>
      </c>
      <c r="C141" s="14">
        <v>2.2549999999999999</v>
      </c>
      <c r="E141" s="14">
        <v>2.3149999999999999</v>
      </c>
      <c r="F141" s="14"/>
      <c r="H141" s="14">
        <v>-0.583673469387755</v>
      </c>
      <c r="M141" s="14">
        <v>2.5058480000000003</v>
      </c>
      <c r="O141" s="14">
        <v>2.9517771428571429</v>
      </c>
      <c r="R141" s="14">
        <v>-0.40755265306122446</v>
      </c>
      <c r="T141" s="14">
        <v>2.0041519999999999</v>
      </c>
      <c r="V141" s="14">
        <v>1.6782228571428572</v>
      </c>
      <c r="Y141" s="14">
        <v>-0.75979428571428553</v>
      </c>
    </row>
    <row r="142" spans="1:25" x14ac:dyDescent="0.2">
      <c r="A142" s="6">
        <v>1832</v>
      </c>
      <c r="C142" s="14">
        <v>2.1933333333333334</v>
      </c>
      <c r="E142" s="14">
        <v>2.3149999999999999</v>
      </c>
      <c r="F142" s="14"/>
      <c r="H142" s="14">
        <v>-0.61224489795918358</v>
      </c>
      <c r="M142" s="14">
        <v>2.4298293333333336</v>
      </c>
      <c r="O142" s="14">
        <v>2.9517771428571429</v>
      </c>
      <c r="R142" s="14">
        <v>-0.43153959183673468</v>
      </c>
      <c r="T142" s="14">
        <v>1.9568373333333333</v>
      </c>
      <c r="V142" s="14">
        <v>1.6782228571428572</v>
      </c>
      <c r="Y142" s="14">
        <v>-0.79295020408163253</v>
      </c>
    </row>
    <row r="143" spans="1:25" x14ac:dyDescent="0.2">
      <c r="A143" s="6">
        <v>1833</v>
      </c>
      <c r="C143" s="14">
        <v>2.0274999999999999</v>
      </c>
      <c r="E143" s="14">
        <v>2.3149999999999999</v>
      </c>
      <c r="F143" s="14"/>
      <c r="H143" s="14">
        <v>-0.64408163265306106</v>
      </c>
      <c r="M143" s="14">
        <v>2.249644</v>
      </c>
      <c r="O143" s="14">
        <v>2.9517771428571429</v>
      </c>
      <c r="R143" s="14">
        <v>-0.45867510204081624</v>
      </c>
      <c r="T143" s="14">
        <v>1.805356</v>
      </c>
      <c r="V143" s="14">
        <v>1.6782228571428572</v>
      </c>
      <c r="Y143" s="14">
        <v>-0.82948816326530594</v>
      </c>
    </row>
    <row r="144" spans="1:25" x14ac:dyDescent="0.2">
      <c r="A144" s="6">
        <v>1834</v>
      </c>
      <c r="C144" s="14">
        <v>2.016</v>
      </c>
      <c r="E144" s="14">
        <v>2.3149999999999999</v>
      </c>
      <c r="F144" s="14"/>
      <c r="H144" s="14">
        <v>-0.68428571428571416</v>
      </c>
      <c r="M144" s="14">
        <v>2.223792</v>
      </c>
      <c r="O144" s="14">
        <v>2.9517771428571429</v>
      </c>
      <c r="R144" s="14">
        <v>-0.49406122448979584</v>
      </c>
      <c r="T144" s="14">
        <v>1.8082079999999998</v>
      </c>
      <c r="V144" s="14">
        <v>1.6782228571428572</v>
      </c>
      <c r="Y144" s="14">
        <v>-0.87451020408163282</v>
      </c>
    </row>
    <row r="145" spans="1:25" x14ac:dyDescent="0.2">
      <c r="A145" s="6">
        <v>1835</v>
      </c>
      <c r="C145" s="14">
        <v>1.99</v>
      </c>
      <c r="E145" s="14">
        <v>2.3149999999999999</v>
      </c>
      <c r="F145" s="14"/>
      <c r="H145" s="14">
        <v>-0.73653061224489791</v>
      </c>
      <c r="M145" s="14">
        <v>2.2047599999999998</v>
      </c>
      <c r="O145" s="14">
        <v>2.9517771428571429</v>
      </c>
      <c r="R145" s="14">
        <v>-0.54137142857142839</v>
      </c>
      <c r="T145" s="14">
        <v>1.7752399999999999</v>
      </c>
      <c r="V145" s="14">
        <v>1.6782228571428572</v>
      </c>
      <c r="Y145" s="14">
        <v>-0.93168979591836742</v>
      </c>
    </row>
    <row r="146" spans="1:25" x14ac:dyDescent="0.2">
      <c r="A146" s="6">
        <v>1836</v>
      </c>
      <c r="C146" s="14">
        <v>1.9314285714285713</v>
      </c>
      <c r="E146" s="14">
        <v>2.3607317073170733</v>
      </c>
      <c r="F146" s="14"/>
      <c r="H146" s="14">
        <v>-0.75469387755102035</v>
      </c>
      <c r="M146" s="14">
        <v>2.1614171428571427</v>
      </c>
      <c r="O146" s="14">
        <v>3.0073326829268292</v>
      </c>
      <c r="R146" s="14">
        <v>-0.55448326530612246</v>
      </c>
      <c r="T146" s="14">
        <v>1.7014399999999998</v>
      </c>
      <c r="V146" s="14">
        <v>1.7141307317073169</v>
      </c>
      <c r="Y146" s="14">
        <v>-0.95490448979591835</v>
      </c>
    </row>
    <row r="147" spans="1:25" x14ac:dyDescent="0.2">
      <c r="A147" s="6">
        <v>1837</v>
      </c>
      <c r="C147" s="14">
        <v>1.9075</v>
      </c>
      <c r="E147" s="14">
        <v>2.3479999999999999</v>
      </c>
      <c r="F147" s="14"/>
      <c r="H147" s="14">
        <v>-0.77204081632653054</v>
      </c>
      <c r="M147" s="14">
        <v>2.15788</v>
      </c>
      <c r="O147" s="14">
        <v>3.0049160000000006</v>
      </c>
      <c r="R147" s="14">
        <v>-0.56666204081632632</v>
      </c>
      <c r="T147" s="14">
        <v>1.6571199999999999</v>
      </c>
      <c r="V147" s="14">
        <v>1.6910839999999996</v>
      </c>
      <c r="Y147" s="14">
        <v>-0.97741959183673466</v>
      </c>
    </row>
    <row r="148" spans="1:25" x14ac:dyDescent="0.2">
      <c r="A148" s="6">
        <v>1838</v>
      </c>
      <c r="C148" s="14">
        <v>1.8644444444444446</v>
      </c>
      <c r="E148" s="14">
        <v>2.3382051282051286</v>
      </c>
      <c r="F148" s="14"/>
      <c r="H148" s="14">
        <v>-0.78836734693877553</v>
      </c>
      <c r="M148" s="14">
        <v>2.138657777777778</v>
      </c>
      <c r="O148" s="14">
        <v>3.0059651282051285</v>
      </c>
      <c r="R148" s="14">
        <v>-0.57770367346938756</v>
      </c>
      <c r="T148" s="14">
        <v>1.5902311111111112</v>
      </c>
      <c r="V148" s="14">
        <v>1.670445128205128</v>
      </c>
      <c r="Y148" s="14">
        <v>-0.99903102040816338</v>
      </c>
    </row>
    <row r="149" spans="1:25" x14ac:dyDescent="0.2">
      <c r="A149" s="6">
        <v>1839</v>
      </c>
      <c r="C149" s="14">
        <v>1.7630000000000003</v>
      </c>
      <c r="E149" s="14">
        <v>2.3586842105263166</v>
      </c>
      <c r="F149" s="14"/>
      <c r="H149" s="14">
        <v>-0.8069387755102041</v>
      </c>
      <c r="M149" s="14">
        <v>2.063456</v>
      </c>
      <c r="O149" s="14">
        <v>3.0378589473684214</v>
      </c>
      <c r="R149" s="14">
        <v>-0.59087346938775498</v>
      </c>
      <c r="T149" s="14">
        <v>1.4625439999999998</v>
      </c>
      <c r="V149" s="14">
        <v>1.6795094736842104</v>
      </c>
      <c r="Y149" s="14">
        <v>-1.0230040816326533</v>
      </c>
    </row>
    <row r="150" spans="1:25" x14ac:dyDescent="0.2">
      <c r="A150" s="6">
        <v>1840</v>
      </c>
      <c r="C150" s="14">
        <v>1.7163636363636365</v>
      </c>
      <c r="E150" s="14">
        <v>2.3875675675675678</v>
      </c>
      <c r="F150" s="14">
        <v>-0.5625</v>
      </c>
      <c r="H150" s="14">
        <v>-0.82857142857142863</v>
      </c>
      <c r="M150" s="14">
        <v>2.0221236363636361</v>
      </c>
      <c r="O150" s="14">
        <v>3.0787740540540542</v>
      </c>
      <c r="P150" s="14">
        <v>-0.284742</v>
      </c>
      <c r="R150" s="14">
        <v>-0.60698775510204062</v>
      </c>
      <c r="T150" s="14">
        <v>1.4106036363636363</v>
      </c>
      <c r="V150" s="14">
        <v>1.6963610810810812</v>
      </c>
      <c r="W150" s="14">
        <v>-0.84025799999999995</v>
      </c>
      <c r="Y150" s="14">
        <v>-1.0501551020408164</v>
      </c>
    </row>
    <row r="151" spans="1:25" x14ac:dyDescent="0.2">
      <c r="A151" s="6">
        <v>1841</v>
      </c>
      <c r="C151" s="14">
        <v>1.6933333333333336</v>
      </c>
      <c r="E151" s="14">
        <v>2.4161111111111118</v>
      </c>
      <c r="F151" s="14">
        <v>-0.57333333333333336</v>
      </c>
      <c r="H151" s="14">
        <v>-0.85265306122448981</v>
      </c>
      <c r="M151" s="14">
        <v>2.0006533333333332</v>
      </c>
      <c r="O151" s="14">
        <v>3.120017777777778</v>
      </c>
      <c r="P151" s="14">
        <v>-0.29350399999999999</v>
      </c>
      <c r="R151" s="14">
        <v>-0.6254342857142855</v>
      </c>
      <c r="T151" s="14">
        <v>1.3860133333333333</v>
      </c>
      <c r="V151" s="14">
        <v>1.7122044444444444</v>
      </c>
      <c r="W151" s="14">
        <v>-0.85316266666666662</v>
      </c>
      <c r="Y151" s="14">
        <v>-1.0798718367346938</v>
      </c>
    </row>
    <row r="152" spans="1:25" x14ac:dyDescent="0.2">
      <c r="A152" s="6">
        <v>1842</v>
      </c>
      <c r="C152" s="14">
        <v>1.6930769230769234</v>
      </c>
      <c r="E152" s="14">
        <v>2.4365714285714284</v>
      </c>
      <c r="F152" s="14">
        <v>-0.56000000000000005</v>
      </c>
      <c r="H152" s="14">
        <v>-0.88775510204081631</v>
      </c>
      <c r="M152" s="14">
        <v>1.999076923076923</v>
      </c>
      <c r="O152" s="14">
        <v>3.1539039999999998</v>
      </c>
      <c r="P152" s="14">
        <v>-0.28007359999999998</v>
      </c>
      <c r="R152" s="14">
        <v>-0.65478448979591819</v>
      </c>
      <c r="T152" s="14">
        <v>1.3870769230769231</v>
      </c>
      <c r="V152" s="14">
        <v>1.7192388571428567</v>
      </c>
      <c r="W152" s="14">
        <v>-0.83992640000000007</v>
      </c>
      <c r="Y152" s="14">
        <v>-1.1207257142857143</v>
      </c>
    </row>
    <row r="153" spans="1:25" x14ac:dyDescent="0.2">
      <c r="A153" s="6">
        <v>1843</v>
      </c>
      <c r="C153" s="14">
        <v>1.7014285714285717</v>
      </c>
      <c r="E153" s="14">
        <v>2.4614705882352941</v>
      </c>
      <c r="F153" s="14">
        <v>-0.54181818181818187</v>
      </c>
      <c r="H153" s="14">
        <v>-0.93795918367346942</v>
      </c>
      <c r="M153" s="14">
        <v>2.0038457142857142</v>
      </c>
      <c r="O153" s="14">
        <v>3.1930188235294117</v>
      </c>
      <c r="P153" s="14">
        <v>-0.26323054545454544</v>
      </c>
      <c r="R153" s="14">
        <v>-0.69911999999999985</v>
      </c>
      <c r="T153" s="14">
        <v>1.3990114285714286</v>
      </c>
      <c r="V153" s="14">
        <v>1.7299223529411762</v>
      </c>
      <c r="W153" s="14">
        <v>-0.82040581818181824</v>
      </c>
      <c r="Y153" s="14">
        <v>-1.1767983673469387</v>
      </c>
    </row>
    <row r="154" spans="1:25" x14ac:dyDescent="0.2">
      <c r="A154" s="6">
        <v>1844</v>
      </c>
      <c r="C154" s="14">
        <v>1.7026666666666668</v>
      </c>
      <c r="E154" s="14">
        <v>2.482424242424242</v>
      </c>
      <c r="F154" s="14">
        <v>-0.53333333333333344</v>
      </c>
      <c r="H154" s="14">
        <v>-0.99306122448979584</v>
      </c>
      <c r="M154" s="14">
        <v>1.9996906666666667</v>
      </c>
      <c r="O154" s="14">
        <v>3.2290496969696973</v>
      </c>
      <c r="P154" s="14">
        <v>-0.2571613333333333</v>
      </c>
      <c r="R154" s="14">
        <v>-0.7482367346938773</v>
      </c>
      <c r="T154" s="14">
        <v>1.4056426666666666</v>
      </c>
      <c r="V154" s="14">
        <v>1.7357987878787877</v>
      </c>
      <c r="W154" s="14">
        <v>-0.80950533333333341</v>
      </c>
      <c r="Y154" s="14">
        <v>-1.237885714285714</v>
      </c>
    </row>
    <row r="155" spans="1:25" x14ac:dyDescent="0.2">
      <c r="A155" s="6">
        <v>1845</v>
      </c>
      <c r="C155" s="14">
        <v>1.6950000000000003</v>
      </c>
      <c r="E155" s="14">
        <v>2.5093749999999995</v>
      </c>
      <c r="F155" s="14">
        <v>-0.53384615384615397</v>
      </c>
      <c r="H155" s="14">
        <v>-1.0455102040816326</v>
      </c>
      <c r="M155" s="14">
        <v>1.98516</v>
      </c>
      <c r="O155" s="14">
        <v>3.2720200000000004</v>
      </c>
      <c r="P155" s="14">
        <v>-0.26091815384615386</v>
      </c>
      <c r="R155" s="14">
        <v>-0.79458367346938763</v>
      </c>
      <c r="T155" s="14">
        <v>1.4048400000000001</v>
      </c>
      <c r="V155" s="14">
        <v>1.7467299999999999</v>
      </c>
      <c r="W155" s="14">
        <v>-0.80677415384615392</v>
      </c>
      <c r="Y155" s="14">
        <v>-1.2964367346938772</v>
      </c>
    </row>
    <row r="156" spans="1:25" x14ac:dyDescent="0.2">
      <c r="A156" s="6">
        <v>1846</v>
      </c>
      <c r="C156" s="14">
        <v>1.6694117647058828</v>
      </c>
      <c r="E156" s="14">
        <v>2.5483870967741935</v>
      </c>
      <c r="F156" s="14">
        <v>-0.56214285714285717</v>
      </c>
      <c r="H156" s="14">
        <v>-1.0965306122448979</v>
      </c>
      <c r="M156" s="14">
        <v>1.9553505882352942</v>
      </c>
      <c r="O156" s="14">
        <v>3.3280851612903226</v>
      </c>
      <c r="P156" s="14">
        <v>-0.2899897142857143</v>
      </c>
      <c r="R156" s="14">
        <v>-0.83938530612244888</v>
      </c>
      <c r="T156" s="14">
        <v>1.3834729411764706</v>
      </c>
      <c r="V156" s="14">
        <v>1.7686890322580644</v>
      </c>
      <c r="W156" s="14">
        <v>-0.83429600000000015</v>
      </c>
      <c r="Y156" s="14">
        <v>-1.3536759183673468</v>
      </c>
    </row>
    <row r="157" spans="1:25" x14ac:dyDescent="0.2">
      <c r="A157" s="6">
        <v>1847</v>
      </c>
      <c r="C157" s="14">
        <v>1.6422222222222225</v>
      </c>
      <c r="E157" s="14">
        <v>2.5889999999999995</v>
      </c>
      <c r="F157" s="14">
        <v>-0.58866666666666678</v>
      </c>
      <c r="H157" s="14">
        <v>-1.1520408163265305</v>
      </c>
      <c r="M157" s="14">
        <v>1.9261422222222224</v>
      </c>
      <c r="O157" s="14">
        <v>3.3868880000000003</v>
      </c>
      <c r="P157" s="14">
        <v>-0.31531306666666664</v>
      </c>
      <c r="R157" s="14">
        <v>-0.88855999999999979</v>
      </c>
      <c r="T157" s="14">
        <v>1.3583022222222221</v>
      </c>
      <c r="V157" s="14">
        <v>1.7911119999999996</v>
      </c>
      <c r="W157" s="14">
        <v>-0.86202026666666676</v>
      </c>
      <c r="Y157" s="14">
        <v>-1.4155216326530611</v>
      </c>
    </row>
    <row r="158" spans="1:25" x14ac:dyDescent="0.2">
      <c r="A158" s="6">
        <v>1848</v>
      </c>
      <c r="C158" s="14">
        <v>1.6194736842105266</v>
      </c>
      <c r="E158" s="14">
        <v>2.6303448275862071</v>
      </c>
      <c r="F158" s="14">
        <v>-0.60562500000000008</v>
      </c>
      <c r="H158" s="14">
        <v>-1.066938775510204</v>
      </c>
      <c r="M158" s="14">
        <v>1.9032294736842106</v>
      </c>
      <c r="O158" s="14">
        <v>3.4476772413793104</v>
      </c>
      <c r="P158" s="14">
        <v>-0.32946599999999998</v>
      </c>
      <c r="R158" s="14">
        <v>-0.79700571428571421</v>
      </c>
      <c r="T158" s="14">
        <v>1.3357178947368422</v>
      </c>
      <c r="V158" s="14">
        <v>1.813012413793103</v>
      </c>
      <c r="W158" s="14">
        <v>-0.88178400000000012</v>
      </c>
      <c r="Y158" s="14">
        <v>-1.3368718367346939</v>
      </c>
    </row>
    <row r="159" spans="1:25" x14ac:dyDescent="0.2">
      <c r="A159" s="6">
        <v>1849</v>
      </c>
      <c r="C159" s="14">
        <v>1.5905000000000002</v>
      </c>
      <c r="E159" s="14">
        <v>2.6764285714285712</v>
      </c>
      <c r="F159" s="14">
        <v>-0.63058823529411767</v>
      </c>
      <c r="H159" s="14">
        <v>-1.0765306122448979</v>
      </c>
      <c r="M159" s="14">
        <v>1.8756679999999999</v>
      </c>
      <c r="O159" s="14">
        <v>3.5012228571428574</v>
      </c>
      <c r="P159" s="14">
        <v>-0.35030211764705882</v>
      </c>
      <c r="R159" s="14">
        <v>-0.8009836734693877</v>
      </c>
      <c r="T159" s="14">
        <v>1.3053320000000002</v>
      </c>
      <c r="V159" s="14">
        <v>1.8516342857142851</v>
      </c>
      <c r="W159" s="14">
        <v>-0.91087435294117658</v>
      </c>
      <c r="Y159" s="14">
        <v>-1.3520775510204082</v>
      </c>
    </row>
    <row r="160" spans="1:25" x14ac:dyDescent="0.2">
      <c r="A160" s="6">
        <v>1850</v>
      </c>
      <c r="C160" s="14">
        <v>1.5728571428571432</v>
      </c>
      <c r="D160" s="14">
        <v>2.625</v>
      </c>
      <c r="E160" s="14">
        <v>2.7211111111111106</v>
      </c>
      <c r="F160" s="14">
        <v>-0.64333333333333331</v>
      </c>
      <c r="H160" s="14">
        <v>-1.0773469387755101</v>
      </c>
      <c r="M160" s="14">
        <v>1.8607885714285715</v>
      </c>
      <c r="N160" s="14">
        <v>3.1444800000000002</v>
      </c>
      <c r="O160" s="14">
        <v>3.5542666666666669</v>
      </c>
      <c r="P160" s="14">
        <v>-0.35781866666666662</v>
      </c>
      <c r="Q160" s="14"/>
      <c r="R160" s="14">
        <v>-0.79606938775510194</v>
      </c>
      <c r="T160" s="14">
        <v>1.2849257142857144</v>
      </c>
      <c r="U160" s="14">
        <v>2.1055199999999998</v>
      </c>
      <c r="V160" s="14">
        <v>1.8879555555555552</v>
      </c>
      <c r="W160" s="14">
        <v>-0.92884800000000012</v>
      </c>
      <c r="X160" s="14"/>
      <c r="Y160" s="14">
        <v>-1.3586244897959183</v>
      </c>
    </row>
    <row r="161" spans="1:25" x14ac:dyDescent="0.2">
      <c r="A161" s="6">
        <v>1851</v>
      </c>
      <c r="C161" s="14">
        <v>1.5663636363636366</v>
      </c>
      <c r="D161" s="14">
        <v>2.5666666666666669</v>
      </c>
      <c r="E161" s="14">
        <v>2.7653846153846149</v>
      </c>
      <c r="F161" s="14">
        <v>-0.64421052631578946</v>
      </c>
      <c r="H161" s="14">
        <v>-1.0748979591836736</v>
      </c>
      <c r="M161" s="14">
        <v>1.8566654545454546</v>
      </c>
      <c r="N161" s="14">
        <v>3.1062186666666669</v>
      </c>
      <c r="O161" s="14">
        <v>3.6079046153846162</v>
      </c>
      <c r="P161" s="14">
        <v>-0.35368926315789473</v>
      </c>
      <c r="Q161" s="14"/>
      <c r="R161" s="14">
        <v>-0.78820816326530607</v>
      </c>
      <c r="T161" s="14">
        <v>1.2760618181818182</v>
      </c>
      <c r="U161" s="14">
        <v>2.0271146666666664</v>
      </c>
      <c r="V161" s="14">
        <v>1.9228646153846152</v>
      </c>
      <c r="W161" s="14">
        <v>-0.93473178947368429</v>
      </c>
      <c r="X161" s="14"/>
      <c r="Y161" s="14">
        <v>-1.361587755102041</v>
      </c>
    </row>
    <row r="162" spans="1:25" x14ac:dyDescent="0.2">
      <c r="A162" s="6">
        <v>1852</v>
      </c>
      <c r="C162" s="14">
        <v>1.5534782608695656</v>
      </c>
      <c r="D162" s="14">
        <v>2.5225</v>
      </c>
      <c r="E162" s="14">
        <v>2.8147999999999995</v>
      </c>
      <c r="F162" s="14">
        <v>-0.65500000000000003</v>
      </c>
      <c r="H162" s="14">
        <v>-1.0746938775510204</v>
      </c>
      <c r="M162" s="14">
        <v>1.845808695652174</v>
      </c>
      <c r="N162" s="14">
        <v>3.0871420000000001</v>
      </c>
      <c r="O162" s="14">
        <v>3.6678080000000004</v>
      </c>
      <c r="P162" s="14">
        <v>-0.3596608</v>
      </c>
      <c r="Q162" s="14"/>
      <c r="R162" s="14">
        <v>-0.78291020408163248</v>
      </c>
      <c r="T162" s="14">
        <v>1.2611478260869564</v>
      </c>
      <c r="U162" s="14">
        <v>1.9578579999999999</v>
      </c>
      <c r="V162" s="14">
        <v>1.9617919999999998</v>
      </c>
      <c r="W162" s="14">
        <v>-0.95033920000000016</v>
      </c>
      <c r="X162" s="14"/>
      <c r="Y162" s="14">
        <v>-1.3664775510204084</v>
      </c>
    </row>
    <row r="163" spans="1:25" x14ac:dyDescent="0.2">
      <c r="A163" s="6">
        <v>1853</v>
      </c>
      <c r="C163" s="14">
        <v>1.5408333333333337</v>
      </c>
      <c r="D163" s="14">
        <v>2.5259999999999998</v>
      </c>
      <c r="E163" s="14">
        <v>2.8824999999999998</v>
      </c>
      <c r="F163" s="14">
        <v>-0.66714285714285715</v>
      </c>
      <c r="H163" s="14">
        <v>-1.0775510204081635</v>
      </c>
      <c r="M163" s="14">
        <v>1.8348933333333335</v>
      </c>
      <c r="N163" s="14">
        <v>3.1177391999999999</v>
      </c>
      <c r="O163" s="14">
        <v>3.7472600000000003</v>
      </c>
      <c r="P163" s="14">
        <v>-0.36714742857142857</v>
      </c>
      <c r="Q163" s="14"/>
      <c r="R163" s="14">
        <v>-0.78099183673469386</v>
      </c>
      <c r="T163" s="14">
        <v>1.2467733333333333</v>
      </c>
      <c r="U163" s="14">
        <v>1.9342607999999999</v>
      </c>
      <c r="V163" s="14">
        <v>2.0177399999999999</v>
      </c>
      <c r="W163" s="14">
        <v>-0.96713828571428584</v>
      </c>
      <c r="X163" s="14"/>
      <c r="Y163" s="14">
        <v>-1.3741102040816326</v>
      </c>
    </row>
    <row r="164" spans="1:25" x14ac:dyDescent="0.2">
      <c r="A164" s="6">
        <v>1854</v>
      </c>
      <c r="C164" s="14">
        <v>1.5264000000000004</v>
      </c>
      <c r="D164" s="14">
        <v>2.5849999999999995</v>
      </c>
      <c r="E164" s="14">
        <v>2.9747826086956524</v>
      </c>
      <c r="F164" s="14">
        <v>-0.67863636363636359</v>
      </c>
      <c r="H164" s="14">
        <v>-1.0900000000000003</v>
      </c>
      <c r="M164" s="14">
        <v>1.8219264000000002</v>
      </c>
      <c r="N164" s="14">
        <v>3.2048400000000004</v>
      </c>
      <c r="O164" s="14">
        <v>3.8527234782608697</v>
      </c>
      <c r="P164" s="14">
        <v>-0.37412436363636364</v>
      </c>
      <c r="Q164" s="14"/>
      <c r="R164" s="14">
        <v>-0.78898367346938769</v>
      </c>
      <c r="T164" s="14">
        <v>1.2308736</v>
      </c>
      <c r="U164" s="14">
        <v>1.9651599999999998</v>
      </c>
      <c r="V164" s="14">
        <v>2.0968417391304341</v>
      </c>
      <c r="W164" s="14">
        <v>-0.98314836363636371</v>
      </c>
      <c r="X164" s="14"/>
      <c r="Y164" s="14">
        <v>-1.3910163265306124</v>
      </c>
    </row>
    <row r="165" spans="1:25" x14ac:dyDescent="0.2">
      <c r="A165" s="6">
        <v>1855</v>
      </c>
      <c r="C165" s="14">
        <v>1.5123076923076926</v>
      </c>
      <c r="D165" s="14">
        <v>2.7528571428571422</v>
      </c>
      <c r="E165" s="14">
        <v>3.0600000000000005</v>
      </c>
      <c r="F165" s="14">
        <v>-0.68869565217391304</v>
      </c>
      <c r="H165" s="14">
        <v>-1.1281632653061227</v>
      </c>
      <c r="M165" s="14">
        <v>1.8090676923076925</v>
      </c>
      <c r="N165" s="14">
        <v>3.4013714285714292</v>
      </c>
      <c r="O165" s="14">
        <v>3.9494836363636363</v>
      </c>
      <c r="P165" s="14">
        <v>-0.37978852173913047</v>
      </c>
      <c r="Q165" s="14"/>
      <c r="R165" s="14">
        <v>-0.8234538775510204</v>
      </c>
      <c r="T165" s="14">
        <v>1.2155476923076924</v>
      </c>
      <c r="U165" s="14">
        <v>2.1043428571428566</v>
      </c>
      <c r="V165" s="14">
        <v>2.1705163636363634</v>
      </c>
      <c r="W165" s="14">
        <v>-0.99760278260869573</v>
      </c>
      <c r="X165" s="14"/>
      <c r="Y165" s="14">
        <v>-1.4328726530612246</v>
      </c>
    </row>
    <row r="166" spans="1:25" x14ac:dyDescent="0.2">
      <c r="A166" s="6">
        <v>1856</v>
      </c>
      <c r="C166" s="14">
        <v>1.4974074074074077</v>
      </c>
      <c r="D166" s="14">
        <v>2.9599999999999995</v>
      </c>
      <c r="E166" s="14">
        <v>3.1538095238095241</v>
      </c>
      <c r="F166" s="14">
        <v>-0.69625000000000004</v>
      </c>
      <c r="H166" s="14">
        <v>-1.2079591836734695</v>
      </c>
      <c r="M166" s="14">
        <v>1.794154074074074</v>
      </c>
      <c r="N166" s="14">
        <v>3.6258470000000003</v>
      </c>
      <c r="O166" s="14">
        <v>4.0529638095238099</v>
      </c>
      <c r="P166" s="14">
        <v>-0.38487399999999999</v>
      </c>
      <c r="Q166" s="14"/>
      <c r="R166" s="14">
        <v>-0.89942938775510206</v>
      </c>
      <c r="T166" s="14">
        <v>1.2006607407407406</v>
      </c>
      <c r="U166" s="14">
        <v>2.2941529999999997</v>
      </c>
      <c r="V166" s="14">
        <v>2.2546552380952378</v>
      </c>
      <c r="W166" s="14">
        <v>-1.0076260000000001</v>
      </c>
      <c r="X166" s="14"/>
      <c r="Y166" s="14">
        <v>-1.5164889795918368</v>
      </c>
    </row>
    <row r="167" spans="1:25" x14ac:dyDescent="0.2">
      <c r="A167" s="6">
        <v>1857</v>
      </c>
      <c r="C167" s="14">
        <v>1.485357142857143</v>
      </c>
      <c r="D167" s="14">
        <v>3.0755555555555549</v>
      </c>
      <c r="E167" s="14">
        <v>3.2860000000000005</v>
      </c>
      <c r="F167" s="14">
        <v>-0.69920000000000004</v>
      </c>
      <c r="H167" s="14">
        <v>-1.245714285714286</v>
      </c>
      <c r="M167" s="14">
        <v>1.7809771428571428</v>
      </c>
      <c r="N167" s="14">
        <v>3.7511742222222222</v>
      </c>
      <c r="O167" s="14">
        <v>4.192672</v>
      </c>
      <c r="P167" s="14">
        <v>-0.38705023999999999</v>
      </c>
      <c r="Q167" s="14"/>
      <c r="R167" s="14">
        <v>-0.93323673469387758</v>
      </c>
      <c r="T167" s="14">
        <v>1.1897371428571426</v>
      </c>
      <c r="U167" s="14">
        <v>2.3999368888888886</v>
      </c>
      <c r="V167" s="14">
        <v>2.3793279999999997</v>
      </c>
      <c r="W167" s="14">
        <v>-1.0113497600000001</v>
      </c>
      <c r="X167" s="14"/>
      <c r="Y167" s="14">
        <v>-1.5581918367346941</v>
      </c>
    </row>
    <row r="168" spans="1:25" x14ac:dyDescent="0.2">
      <c r="A168" s="6">
        <v>1858</v>
      </c>
      <c r="C168" s="14">
        <v>1.4758620689655173</v>
      </c>
      <c r="D168" s="14">
        <v>3.0359999999999996</v>
      </c>
      <c r="E168" s="14">
        <v>3.4221052631578952</v>
      </c>
      <c r="F168" s="14">
        <v>-0.7</v>
      </c>
      <c r="H168" s="14">
        <v>-1.329183673469388</v>
      </c>
      <c r="M168" s="14">
        <v>1.7693572413793104</v>
      </c>
      <c r="N168" s="14">
        <v>3.7160975999999999</v>
      </c>
      <c r="O168" s="14">
        <v>4.3338021052631577</v>
      </c>
      <c r="P168" s="14">
        <v>-0.38857599999999998</v>
      </c>
      <c r="Q168" s="14"/>
      <c r="R168" s="14">
        <v>-1.0126310204081632</v>
      </c>
      <c r="T168" s="14">
        <v>1.182366896551724</v>
      </c>
      <c r="U168" s="14">
        <v>2.3559023999999997</v>
      </c>
      <c r="V168" s="14">
        <v>2.510408421052631</v>
      </c>
      <c r="W168" s="14">
        <v>-1.0114240000000001</v>
      </c>
      <c r="X168" s="14"/>
      <c r="Y168" s="14">
        <v>-1.6457363265306122</v>
      </c>
    </row>
    <row r="169" spans="1:25" x14ac:dyDescent="0.2">
      <c r="A169" s="6">
        <v>1859</v>
      </c>
      <c r="C169" s="14">
        <v>1.4663333333333335</v>
      </c>
      <c r="D169" s="14">
        <v>2.9572727272727266</v>
      </c>
      <c r="E169" s="14">
        <v>3.5177777777777779</v>
      </c>
      <c r="F169" s="14">
        <v>-0.69925925925925925</v>
      </c>
      <c r="H169" s="14">
        <v>-1.376122448979592</v>
      </c>
      <c r="M169" s="14">
        <v>1.7568053333333333</v>
      </c>
      <c r="N169" s="14">
        <v>3.6379999999999999</v>
      </c>
      <c r="O169" s="14">
        <v>4.4315911111111124</v>
      </c>
      <c r="P169" s="14">
        <v>-0.38989392592592592</v>
      </c>
      <c r="Q169" s="14"/>
      <c r="R169" s="14">
        <v>-1.0553673469387754</v>
      </c>
      <c r="T169" s="14">
        <v>1.1758613333333332</v>
      </c>
      <c r="U169" s="14">
        <v>2.2765454545454542</v>
      </c>
      <c r="V169" s="14">
        <v>2.6039644444444443</v>
      </c>
      <c r="W169" s="14">
        <v>-1.0086245925925925</v>
      </c>
      <c r="X169" s="14"/>
      <c r="Y169" s="14">
        <v>-1.6968775510204084</v>
      </c>
    </row>
    <row r="170" spans="1:25" x14ac:dyDescent="0.2">
      <c r="A170" s="6">
        <v>1860</v>
      </c>
      <c r="C170" s="14">
        <v>1.4570967741935485</v>
      </c>
      <c r="D170" s="14">
        <v>2.8891666666666662</v>
      </c>
      <c r="E170" s="14">
        <v>3.591764705882353</v>
      </c>
      <c r="F170" s="14">
        <v>-0.69857142857142851</v>
      </c>
      <c r="H170" s="14">
        <v>-1.4257142857142859</v>
      </c>
      <c r="M170" s="14">
        <v>1.743734193548387</v>
      </c>
      <c r="N170" s="14">
        <v>3.5676366666666666</v>
      </c>
      <c r="O170" s="14">
        <v>4.5062917647058836</v>
      </c>
      <c r="P170" s="14">
        <v>-0.39245485714285716</v>
      </c>
      <c r="Q170" s="14"/>
      <c r="R170" s="14">
        <v>-1.1004383673469389</v>
      </c>
      <c r="T170" s="14">
        <v>1.1704593548387097</v>
      </c>
      <c r="U170" s="14">
        <v>2.2106966666666668</v>
      </c>
      <c r="V170" s="14">
        <v>2.6772376470588228</v>
      </c>
      <c r="W170" s="14">
        <v>-1.004688</v>
      </c>
      <c r="X170" s="14"/>
      <c r="Y170" s="14">
        <v>-1.750990204081633</v>
      </c>
    </row>
    <row r="171" spans="1:25" x14ac:dyDescent="0.2">
      <c r="A171" s="6">
        <v>1861</v>
      </c>
      <c r="C171" s="14">
        <v>1.4493750000000001</v>
      </c>
      <c r="D171" s="14">
        <v>2.7961538461538455</v>
      </c>
      <c r="E171" s="14">
        <v>3.645</v>
      </c>
      <c r="F171" s="14">
        <v>-0.69655172413793098</v>
      </c>
      <c r="H171" s="14">
        <v>-1.4638775510204083</v>
      </c>
      <c r="M171" s="14">
        <v>1.73271</v>
      </c>
      <c r="N171" s="14">
        <v>3.4775138461538457</v>
      </c>
      <c r="O171" s="14">
        <v>4.5585750000000012</v>
      </c>
      <c r="P171" s="14">
        <v>-0.39292193103448281</v>
      </c>
      <c r="Q171" s="14"/>
      <c r="R171" s="14">
        <v>-1.1343355102040815</v>
      </c>
      <c r="T171" s="14">
        <v>1.16604</v>
      </c>
      <c r="U171" s="14">
        <v>2.1147938461538462</v>
      </c>
      <c r="V171" s="14">
        <v>2.7314249999999998</v>
      </c>
      <c r="W171" s="14">
        <v>-1.0001815172413793</v>
      </c>
      <c r="X171" s="14"/>
      <c r="Y171" s="14">
        <v>-1.7934195918367348</v>
      </c>
    </row>
    <row r="172" spans="1:25" x14ac:dyDescent="0.2">
      <c r="A172" s="6">
        <v>1862</v>
      </c>
      <c r="C172" s="14">
        <v>1.4418181818181819</v>
      </c>
      <c r="D172" s="14">
        <v>2.7749999999999995</v>
      </c>
      <c r="E172" s="14">
        <v>3.6713333333333336</v>
      </c>
      <c r="F172" s="14">
        <v>-0.69566666666666666</v>
      </c>
      <c r="H172" s="14">
        <v>-1.5157142857142856</v>
      </c>
      <c r="M172" s="14">
        <v>1.7223345454545456</v>
      </c>
      <c r="N172" s="14">
        <v>3.4632942857142859</v>
      </c>
      <c r="O172" s="14">
        <v>4.5819573333333343</v>
      </c>
      <c r="P172" s="14">
        <v>-0.39383786666666676</v>
      </c>
      <c r="Q172" s="14"/>
      <c r="R172" s="14">
        <v>-1.1821608163265307</v>
      </c>
      <c r="T172" s="14">
        <v>1.1613018181818182</v>
      </c>
      <c r="U172" s="14">
        <v>2.0867057142857144</v>
      </c>
      <c r="V172" s="14">
        <v>2.7607093333333332</v>
      </c>
      <c r="W172" s="14">
        <v>-0.99749546666666655</v>
      </c>
      <c r="X172" s="14"/>
      <c r="Y172" s="14">
        <v>-1.8492677551020411</v>
      </c>
    </row>
    <row r="173" spans="1:25" x14ac:dyDescent="0.2">
      <c r="A173" s="6">
        <v>1863</v>
      </c>
      <c r="C173" s="14">
        <v>1.4350000000000003</v>
      </c>
      <c r="D173" s="14">
        <v>2.8619999999999997</v>
      </c>
      <c r="E173" s="14">
        <v>3.6921428571428572</v>
      </c>
      <c r="F173" s="14">
        <v>-0.69451612903225812</v>
      </c>
      <c r="H173" s="14">
        <v>-1.5116326530612247</v>
      </c>
      <c r="M173" s="14">
        <v>1.7131388235294118</v>
      </c>
      <c r="N173" s="14">
        <v>3.5604640000000001</v>
      </c>
      <c r="O173" s="14">
        <v>4.5973885714285725</v>
      </c>
      <c r="P173" s="14">
        <v>-0.39386890322580653</v>
      </c>
      <c r="Q173" s="14"/>
      <c r="R173" s="14">
        <v>-1.1743224489795918</v>
      </c>
      <c r="T173" s="14">
        <v>1.1568611764705883</v>
      </c>
      <c r="U173" s="14">
        <v>2.1635360000000001</v>
      </c>
      <c r="V173" s="14">
        <v>2.7868971428571427</v>
      </c>
      <c r="W173" s="14">
        <v>-0.99516335483870955</v>
      </c>
      <c r="X173" s="14"/>
      <c r="Y173" s="14">
        <v>-1.8489428571428572</v>
      </c>
    </row>
    <row r="174" spans="1:25" x14ac:dyDescent="0.2">
      <c r="A174" s="6">
        <v>1864</v>
      </c>
      <c r="C174" s="14">
        <v>1.4277142857142859</v>
      </c>
      <c r="D174" s="14">
        <v>2.9299999999999997</v>
      </c>
      <c r="E174" s="14">
        <v>3.7015384615384619</v>
      </c>
      <c r="F174" s="14">
        <v>-0.6925</v>
      </c>
      <c r="H174" s="14">
        <v>-1.5091836734693878</v>
      </c>
      <c r="M174" s="14">
        <v>1.7038788571428574</v>
      </c>
      <c r="N174" s="14">
        <v>3.6412624999999998</v>
      </c>
      <c r="O174" s="14">
        <v>4.5984184615384613</v>
      </c>
      <c r="P174" s="14">
        <v>-0.39247300000000007</v>
      </c>
      <c r="Q174" s="14"/>
      <c r="R174" s="14">
        <v>-1.1683714285714284</v>
      </c>
      <c r="T174" s="14">
        <v>1.1515497142857143</v>
      </c>
      <c r="U174" s="14">
        <v>2.2187375</v>
      </c>
      <c r="V174" s="14">
        <v>2.8046584615384615</v>
      </c>
      <c r="W174" s="14">
        <v>-0.99252699999999994</v>
      </c>
      <c r="X174" s="14"/>
      <c r="Y174" s="14">
        <v>-1.8499959183673471</v>
      </c>
    </row>
    <row r="175" spans="1:25" x14ac:dyDescent="0.2">
      <c r="A175" s="6">
        <v>1865</v>
      </c>
      <c r="C175" s="14">
        <v>1.4227777777777779</v>
      </c>
      <c r="D175" s="14">
        <v>3.0323529411764705</v>
      </c>
      <c r="E175" s="14">
        <v>3.7258333333333327</v>
      </c>
      <c r="F175" s="14">
        <v>-0.69121212121212117</v>
      </c>
      <c r="H175" s="14">
        <v>-1.5236734693877554</v>
      </c>
      <c r="M175" s="14">
        <v>1.6973377777777781</v>
      </c>
      <c r="N175" s="14">
        <v>3.7585788235294117</v>
      </c>
      <c r="O175" s="14">
        <v>4.6165933333333333</v>
      </c>
      <c r="P175" s="14">
        <v>-0.39129503030303037</v>
      </c>
      <c r="Q175" s="14"/>
      <c r="R175" s="14">
        <v>-1.1791044897959182</v>
      </c>
      <c r="T175" s="14">
        <v>1.1482177777777778</v>
      </c>
      <c r="U175" s="14">
        <v>2.3061270588235296</v>
      </c>
      <c r="V175" s="14">
        <v>2.8350733333333338</v>
      </c>
      <c r="W175" s="14">
        <v>-0.99112921212121197</v>
      </c>
      <c r="X175" s="14"/>
      <c r="Y175" s="14">
        <v>-1.8682424489795919</v>
      </c>
    </row>
    <row r="176" spans="1:25" x14ac:dyDescent="0.2">
      <c r="A176" s="6">
        <v>1866</v>
      </c>
      <c r="C176" s="14">
        <v>1.4189189189189191</v>
      </c>
      <c r="D176" s="14">
        <v>3.007222222222222</v>
      </c>
      <c r="E176" s="14">
        <v>3.6433333333333331</v>
      </c>
      <c r="F176" s="14">
        <v>-0.69205882352941173</v>
      </c>
      <c r="H176" s="14">
        <v>-1.5385714285714285</v>
      </c>
      <c r="M176" s="14">
        <v>1.6917081081081085</v>
      </c>
      <c r="N176" s="14">
        <v>3.7410115555555552</v>
      </c>
      <c r="O176" s="14">
        <v>4.5504733333333336</v>
      </c>
      <c r="P176" s="14">
        <v>-0.39233694117647067</v>
      </c>
      <c r="Q176" s="14"/>
      <c r="R176" s="14">
        <v>-1.1903093877551019</v>
      </c>
      <c r="T176" s="14">
        <v>1.1461297297297297</v>
      </c>
      <c r="U176" s="14">
        <v>2.2734328888888893</v>
      </c>
      <c r="V176" s="14">
        <v>2.736193333333333</v>
      </c>
      <c r="W176" s="14">
        <v>-0.9917807058823529</v>
      </c>
      <c r="X176" s="14"/>
      <c r="Y176" s="14">
        <v>-1.8868334693877555</v>
      </c>
    </row>
    <row r="177" spans="1:25" x14ac:dyDescent="0.2">
      <c r="A177" s="6">
        <v>1867</v>
      </c>
      <c r="C177" s="14">
        <v>1.4171052631578949</v>
      </c>
      <c r="D177" s="14">
        <v>2.9363157894736838</v>
      </c>
      <c r="E177" s="14">
        <v>3.5183333333333331</v>
      </c>
      <c r="F177" s="14">
        <v>-0.68971428571428561</v>
      </c>
      <c r="H177" s="14">
        <v>-1.5548979591836738</v>
      </c>
      <c r="M177" s="14">
        <v>1.6879705263157896</v>
      </c>
      <c r="N177" s="14">
        <v>3.6714370526315783</v>
      </c>
      <c r="O177" s="14">
        <v>4.4480933333333335</v>
      </c>
      <c r="P177" s="14">
        <v>-0.39026560000000005</v>
      </c>
      <c r="Q177" s="14"/>
      <c r="R177" s="14">
        <v>-1.2030065306122446</v>
      </c>
      <c r="T177" s="14">
        <v>1.1462399999999999</v>
      </c>
      <c r="U177" s="14">
        <v>2.2011945263157897</v>
      </c>
      <c r="V177" s="14">
        <v>2.5885733333333332</v>
      </c>
      <c r="W177" s="14">
        <v>-0.98916297142857135</v>
      </c>
      <c r="X177" s="14"/>
      <c r="Y177" s="14">
        <v>-1.9067893877551025</v>
      </c>
    </row>
    <row r="178" spans="1:25" x14ac:dyDescent="0.2">
      <c r="A178" s="6">
        <v>1868</v>
      </c>
      <c r="C178" s="14">
        <v>1.4146153846153848</v>
      </c>
      <c r="D178" s="14">
        <v>2.9854999999999996</v>
      </c>
      <c r="E178" s="14">
        <v>3.8266666666666667</v>
      </c>
      <c r="F178" s="14">
        <v>-0.68861111111111095</v>
      </c>
      <c r="H178" s="14">
        <v>-1.572857142857143</v>
      </c>
      <c r="M178" s="14">
        <v>1.6834153846153845</v>
      </c>
      <c r="N178" s="14">
        <v>3.7166563999999993</v>
      </c>
      <c r="O178" s="14">
        <v>4.7852866666666669</v>
      </c>
      <c r="P178" s="14">
        <v>-0.38950711111111114</v>
      </c>
      <c r="Q178" s="14"/>
      <c r="R178" s="14">
        <v>-1.2173999999999996</v>
      </c>
      <c r="T178" s="14">
        <v>1.1458153846153845</v>
      </c>
      <c r="U178" s="14">
        <v>2.2543435999999999</v>
      </c>
      <c r="V178" s="14">
        <v>2.8680466666666669</v>
      </c>
      <c r="W178" s="14">
        <v>-0.9877151111111111</v>
      </c>
      <c r="X178" s="14"/>
      <c r="Y178" s="14">
        <v>-1.9283142857142861</v>
      </c>
    </row>
    <row r="179" spans="1:25" x14ac:dyDescent="0.2">
      <c r="A179" s="6">
        <v>1869</v>
      </c>
      <c r="C179" s="14">
        <v>1.4105000000000003</v>
      </c>
      <c r="D179" s="14">
        <v>2.9385714285714282</v>
      </c>
      <c r="E179" s="14">
        <v>3.99</v>
      </c>
      <c r="F179" s="14">
        <v>-0.68594594594594582</v>
      </c>
      <c r="G179" s="14">
        <v>-1.46</v>
      </c>
      <c r="H179" s="14">
        <v>-1.5887755102040817</v>
      </c>
      <c r="M179" s="14">
        <v>1.6771039999999999</v>
      </c>
      <c r="N179" s="14">
        <v>3.6612228571428567</v>
      </c>
      <c r="O179" s="14">
        <v>4.8477750000000004</v>
      </c>
      <c r="P179" s="14">
        <v>-0.38725232432432433</v>
      </c>
      <c r="Q179" s="14">
        <v>-0.81696800000000003</v>
      </c>
      <c r="R179" s="14">
        <v>-1.2298163265306119</v>
      </c>
      <c r="T179" s="14">
        <v>1.143896</v>
      </c>
      <c r="U179" s="14">
        <v>2.2159200000000001</v>
      </c>
      <c r="V179" s="14">
        <v>2.8672250000000004</v>
      </c>
      <c r="W179" s="14">
        <v>-0.98463956756756754</v>
      </c>
      <c r="X179" s="14">
        <v>-2.1030320000000002</v>
      </c>
      <c r="Y179" s="14">
        <v>-1.9477346938775515</v>
      </c>
    </row>
    <row r="180" spans="1:25" x14ac:dyDescent="0.2">
      <c r="A180" s="6">
        <v>1870</v>
      </c>
      <c r="C180" s="14">
        <v>1.4036585365853662</v>
      </c>
      <c r="D180" s="14">
        <v>2.8259090909090907</v>
      </c>
      <c r="E180" s="14">
        <v>3.99</v>
      </c>
      <c r="F180" s="14">
        <v>-0.68052631578947353</v>
      </c>
      <c r="G180" s="14">
        <v>-1.5375000000000001</v>
      </c>
      <c r="H180" s="14">
        <v>-1.5989795918367349</v>
      </c>
      <c r="M180" s="14">
        <v>1.6679453658536583</v>
      </c>
      <c r="N180" s="14">
        <v>3.5361345454545448</v>
      </c>
      <c r="O180" s="14">
        <v>4.9102633333333339</v>
      </c>
      <c r="P180" s="14">
        <v>-0.38230357894736838</v>
      </c>
      <c r="Q180" s="14">
        <v>-0.96279599999999999</v>
      </c>
      <c r="R180" s="14">
        <v>-1.2369534693877549</v>
      </c>
      <c r="T180" s="14">
        <v>1.139371707317073</v>
      </c>
      <c r="U180" s="14">
        <v>2.1156836363636362</v>
      </c>
      <c r="V180" s="14">
        <v>2.8664033333333334</v>
      </c>
      <c r="W180" s="14">
        <v>-0.97874905263157896</v>
      </c>
      <c r="X180" s="14">
        <v>-2.1122040000000002</v>
      </c>
      <c r="Y180" s="14">
        <v>-1.9610057142857147</v>
      </c>
    </row>
    <row r="181" spans="1:25" x14ac:dyDescent="0.2">
      <c r="A181" s="6">
        <v>1871</v>
      </c>
      <c r="C181" s="14">
        <v>1.3969047619047621</v>
      </c>
      <c r="D181" s="14">
        <v>2.7399999999999998</v>
      </c>
      <c r="E181" s="14">
        <v>3.99</v>
      </c>
      <c r="F181" s="14">
        <v>-0.67717948717948706</v>
      </c>
      <c r="G181" s="14">
        <v>-1.554</v>
      </c>
      <c r="H181" s="14">
        <v>-1.6116326530612248</v>
      </c>
      <c r="M181" s="14">
        <v>1.658910476190476</v>
      </c>
      <c r="N181" s="14">
        <v>3.437957565217391</v>
      </c>
      <c r="O181" s="14">
        <v>4.9727516666666673</v>
      </c>
      <c r="P181" s="14">
        <v>-0.37956348717948718</v>
      </c>
      <c r="Q181" s="14">
        <v>-1.0250976000000001</v>
      </c>
      <c r="R181" s="14">
        <v>-1.2467836734693876</v>
      </c>
      <c r="T181" s="14">
        <v>1.1348990476190477</v>
      </c>
      <c r="U181" s="14">
        <v>2.0420424347826089</v>
      </c>
      <c r="V181" s="14">
        <v>2.8655816666666665</v>
      </c>
      <c r="W181" s="14">
        <v>-0.97479548717948716</v>
      </c>
      <c r="X181" s="14">
        <v>-2.0829024</v>
      </c>
      <c r="Y181" s="14">
        <v>-1.9764816326530614</v>
      </c>
    </row>
    <row r="182" spans="1:25" x14ac:dyDescent="0.2">
      <c r="A182" s="6">
        <v>1872</v>
      </c>
      <c r="C182" s="14">
        <v>1.3911627906976747</v>
      </c>
      <c r="D182" s="14">
        <v>2.6712500000000001</v>
      </c>
      <c r="E182" s="14">
        <v>3.9500000000000006</v>
      </c>
      <c r="F182" s="14">
        <v>-0.67399999999999993</v>
      </c>
      <c r="G182" s="14">
        <v>-1.5350000000000001</v>
      </c>
      <c r="H182" s="14">
        <v>-1.6257142857142859</v>
      </c>
      <c r="M182" s="14">
        <v>1.650920930232558</v>
      </c>
      <c r="N182" s="14">
        <v>3.3570779999999996</v>
      </c>
      <c r="O182" s="14">
        <v>5.0352400000000008</v>
      </c>
      <c r="P182" s="14">
        <v>-0.37711639999999996</v>
      </c>
      <c r="Q182" s="14">
        <v>-1.0406359999999999</v>
      </c>
      <c r="R182" s="14">
        <v>-1.2582865306122446</v>
      </c>
      <c r="T182" s="14">
        <v>1.1314046511627907</v>
      </c>
      <c r="U182" s="14">
        <v>1.985422</v>
      </c>
      <c r="V182" s="14">
        <v>2.86476</v>
      </c>
      <c r="W182" s="14">
        <v>-0.97088359999999996</v>
      </c>
      <c r="X182" s="14">
        <v>-2.0293639999999997</v>
      </c>
      <c r="Y182" s="14">
        <v>-1.993142040816327</v>
      </c>
    </row>
    <row r="183" spans="1:25" x14ac:dyDescent="0.2">
      <c r="A183" s="6">
        <v>1873</v>
      </c>
      <c r="C183" s="14">
        <v>1.385909090909091</v>
      </c>
      <c r="D183" s="14">
        <v>2.6016000000000004</v>
      </c>
      <c r="E183" s="14">
        <v>3.9458333333333342</v>
      </c>
      <c r="F183" s="14">
        <v>-0.67756097560975603</v>
      </c>
      <c r="G183" s="14">
        <v>-1.5371428571428574</v>
      </c>
      <c r="H183" s="14">
        <v>-1.6348979591836736</v>
      </c>
      <c r="M183" s="14">
        <v>1.6434509090909089</v>
      </c>
      <c r="N183" s="14">
        <v>3.2754201599999995</v>
      </c>
      <c r="O183" s="14">
        <v>5.0512666666666668</v>
      </c>
      <c r="P183" s="14">
        <v>-0.381526243902439</v>
      </c>
      <c r="Q183" s="14">
        <v>-1.0708811428571428</v>
      </c>
      <c r="R183" s="14">
        <v>-1.2651355102040815</v>
      </c>
      <c r="T183" s="14">
        <v>1.1283672727272727</v>
      </c>
      <c r="U183" s="14">
        <v>1.9277798400000001</v>
      </c>
      <c r="V183" s="14">
        <v>2.8404000000000003</v>
      </c>
      <c r="W183" s="14">
        <v>-0.97359570731707312</v>
      </c>
      <c r="X183" s="14">
        <v>-2.0034045714285713</v>
      </c>
      <c r="Y183" s="14">
        <v>-2.0046604081632653</v>
      </c>
    </row>
    <row r="184" spans="1:25" x14ac:dyDescent="0.2">
      <c r="A184" s="6">
        <v>1874</v>
      </c>
      <c r="C184" s="14">
        <v>1.3822222222222222</v>
      </c>
      <c r="D184" s="14">
        <v>2.5319230769230776</v>
      </c>
      <c r="E184" s="14">
        <v>3.9425000000000008</v>
      </c>
      <c r="F184" s="14">
        <v>-0.69499999999999995</v>
      </c>
      <c r="G184" s="14">
        <v>-1.5437500000000002</v>
      </c>
      <c r="H184" s="14">
        <v>-1.6234693877551023</v>
      </c>
      <c r="M184" s="14">
        <v>1.6375768888888886</v>
      </c>
      <c r="N184" s="14">
        <v>3.1938430769230761</v>
      </c>
      <c r="O184" s="14">
        <v>5.06297</v>
      </c>
      <c r="P184" s="14">
        <v>-0.39992228571428567</v>
      </c>
      <c r="Q184" s="14">
        <v>-1.1015679999999999</v>
      </c>
      <c r="R184" s="14">
        <v>-1.2516163265306119</v>
      </c>
      <c r="T184" s="14">
        <v>1.1268675555555554</v>
      </c>
      <c r="U184" s="14">
        <v>1.8700030769230769</v>
      </c>
      <c r="V184" s="14">
        <v>2.8220300000000003</v>
      </c>
      <c r="W184" s="14">
        <v>-0.99007771428571423</v>
      </c>
      <c r="X184" s="14">
        <v>-1.9859319999999998</v>
      </c>
      <c r="Y184" s="14">
        <v>-1.995322448979592</v>
      </c>
    </row>
    <row r="185" spans="1:25" x14ac:dyDescent="0.2">
      <c r="A185" s="6">
        <v>1875</v>
      </c>
      <c r="C185" s="14">
        <v>1.3789130434782608</v>
      </c>
      <c r="D185" s="14">
        <v>2.4685185185185188</v>
      </c>
      <c r="E185" s="14">
        <v>3.9675000000000007</v>
      </c>
      <c r="F185" s="14">
        <v>-0.6995348837209302</v>
      </c>
      <c r="G185" s="14">
        <v>-1.54</v>
      </c>
      <c r="H185" s="14">
        <v>-1.6375510204081634</v>
      </c>
      <c r="M185" s="14">
        <v>1.6321078260869561</v>
      </c>
      <c r="N185" s="14">
        <v>3.1186340740740737</v>
      </c>
      <c r="O185" s="14">
        <v>5.0978500000000002</v>
      </c>
      <c r="P185" s="14">
        <v>-0.40551479069767438</v>
      </c>
      <c r="Q185" s="14">
        <v>-1.1382826666666666</v>
      </c>
      <c r="R185" s="14">
        <v>-1.2638514285714284</v>
      </c>
      <c r="T185" s="14">
        <v>1.1257182608695651</v>
      </c>
      <c r="U185" s="14">
        <v>1.818402962962963</v>
      </c>
      <c r="V185" s="14">
        <v>2.8371499999999998</v>
      </c>
      <c r="W185" s="14">
        <v>-0.99355497674418602</v>
      </c>
      <c r="X185" s="14">
        <v>-1.9417173333333331</v>
      </c>
      <c r="Y185" s="14">
        <v>-2.0112506122448983</v>
      </c>
    </row>
    <row r="186" spans="1:25" x14ac:dyDescent="0.2">
      <c r="A186" s="6">
        <v>1876</v>
      </c>
      <c r="C186" s="14">
        <v>1.3759574468085107</v>
      </c>
      <c r="D186" s="14">
        <v>2.4164285714285718</v>
      </c>
      <c r="E186" s="14">
        <v>3.7158333333333338</v>
      </c>
      <c r="F186" s="14">
        <v>-0.70704545454545453</v>
      </c>
      <c r="G186" s="14">
        <v>-1.5170000000000001</v>
      </c>
      <c r="H186" s="14">
        <v>-1.6475510204081634</v>
      </c>
      <c r="M186" s="14">
        <v>1.6275821276595741</v>
      </c>
      <c r="N186" s="14">
        <v>3.0555828571428565</v>
      </c>
      <c r="O186" s="14">
        <v>4.849216666666667</v>
      </c>
      <c r="P186" s="14">
        <v>-0.41371581818181813</v>
      </c>
      <c r="Q186" s="14">
        <v>-1.1304943999999999</v>
      </c>
      <c r="R186" s="14">
        <v>-1.2726628571428569</v>
      </c>
      <c r="T186" s="14">
        <v>1.1243327659574467</v>
      </c>
      <c r="U186" s="14">
        <v>1.7772742857142858</v>
      </c>
      <c r="V186" s="14">
        <v>2.5824500000000001</v>
      </c>
      <c r="W186" s="14">
        <v>-1.0003750909090909</v>
      </c>
      <c r="X186" s="14">
        <v>-1.9035055999999997</v>
      </c>
      <c r="Y186" s="14">
        <v>-2.0224391836734696</v>
      </c>
    </row>
    <row r="187" spans="1:25" x14ac:dyDescent="0.2">
      <c r="A187" s="6">
        <v>1877</v>
      </c>
      <c r="C187" s="14">
        <v>1.3729166666666668</v>
      </c>
      <c r="D187" s="14">
        <v>2.37</v>
      </c>
      <c r="E187" s="14">
        <v>3.76</v>
      </c>
      <c r="F187" s="14">
        <v>-0.7122222222222222</v>
      </c>
      <c r="G187" s="14">
        <v>-1.4927272727272729</v>
      </c>
      <c r="H187" s="14">
        <v>-1.6600000000000001</v>
      </c>
      <c r="M187" s="14">
        <v>1.6235241666666662</v>
      </c>
      <c r="N187" s="14">
        <v>3.001638620689655</v>
      </c>
      <c r="O187" s="14">
        <v>4.88957</v>
      </c>
      <c r="P187" s="14">
        <v>-0.41924035555555555</v>
      </c>
      <c r="Q187" s="14">
        <v>-1.1163039999999997</v>
      </c>
      <c r="R187" s="14">
        <v>-1.2845812244897956</v>
      </c>
      <c r="T187" s="14">
        <v>1.1223091666666665</v>
      </c>
      <c r="U187" s="14">
        <v>1.738361379310345</v>
      </c>
      <c r="V187" s="14">
        <v>2.63043</v>
      </c>
      <c r="W187" s="14">
        <v>-1.0052040888888891</v>
      </c>
      <c r="X187" s="14">
        <v>-1.8691505454545452</v>
      </c>
      <c r="Y187" s="14">
        <v>-2.0354187755102049</v>
      </c>
    </row>
    <row r="188" spans="1:25" x14ac:dyDescent="0.2">
      <c r="A188" s="6">
        <v>1878</v>
      </c>
      <c r="C188" s="14">
        <v>1.3695918367346938</v>
      </c>
      <c r="D188" s="14">
        <v>2.3276666666666666</v>
      </c>
      <c r="E188" s="14">
        <v>3.6038461538461535</v>
      </c>
      <c r="F188" s="14">
        <v>-0.74347826086956514</v>
      </c>
      <c r="G188" s="14">
        <v>-1.4583333333333333</v>
      </c>
      <c r="H188" s="14">
        <v>-1.6451020408163262</v>
      </c>
      <c r="M188" s="14">
        <v>1.6197012244897955</v>
      </c>
      <c r="N188" s="14">
        <v>2.9548906666666661</v>
      </c>
      <c r="O188" s="14">
        <v>4.7148061538461539</v>
      </c>
      <c r="P188" s="14">
        <v>-0.45052382608695651</v>
      </c>
      <c r="Q188" s="14">
        <v>-1.0881453333333331</v>
      </c>
      <c r="R188" s="14">
        <v>-1.2698106122448978</v>
      </c>
      <c r="T188" s="14">
        <v>1.1194824489795918</v>
      </c>
      <c r="U188" s="14">
        <v>1.7004426666666668</v>
      </c>
      <c r="V188" s="14">
        <v>2.4928861538461544</v>
      </c>
      <c r="W188" s="14">
        <v>-1.0364326956521739</v>
      </c>
      <c r="X188" s="14">
        <v>-1.828521333333333</v>
      </c>
      <c r="Y188" s="14">
        <v>-2.0203934693877557</v>
      </c>
    </row>
    <row r="189" spans="1:25" x14ac:dyDescent="0.2">
      <c r="A189" s="6">
        <v>1879</v>
      </c>
      <c r="C189" s="14">
        <v>1.3514285714285714</v>
      </c>
      <c r="D189" s="14">
        <v>2.287096774193548</v>
      </c>
      <c r="E189" s="14">
        <v>3.4671428571428566</v>
      </c>
      <c r="F189" s="14">
        <v>-0.80936170212765945</v>
      </c>
      <c r="G189" s="14">
        <v>-1.4176923076923076</v>
      </c>
      <c r="H189" s="14">
        <v>-1.6285714285714281</v>
      </c>
      <c r="M189" s="14">
        <v>1.6012195918367347</v>
      </c>
      <c r="N189" s="14">
        <v>2.9127070967741933</v>
      </c>
      <c r="O189" s="14">
        <v>4.5580285714285713</v>
      </c>
      <c r="P189" s="14">
        <v>-0.51613480851063831</v>
      </c>
      <c r="Q189" s="14">
        <v>-1.0507803076923075</v>
      </c>
      <c r="R189" s="14">
        <v>-1.2540653061224487</v>
      </c>
      <c r="T189" s="14">
        <v>1.1016375510204084</v>
      </c>
      <c r="U189" s="14">
        <v>1.6614864516129033</v>
      </c>
      <c r="V189" s="14">
        <v>2.3762571428571433</v>
      </c>
      <c r="W189" s="14">
        <v>-1.102588595744681</v>
      </c>
      <c r="X189" s="14">
        <v>-1.7846043076923075</v>
      </c>
      <c r="Y189" s="14">
        <v>-2.0030775510204086</v>
      </c>
    </row>
    <row r="190" spans="1:25" x14ac:dyDescent="0.2">
      <c r="A190" s="6">
        <v>1880</v>
      </c>
      <c r="C190" s="14">
        <v>1.3281632653061222</v>
      </c>
      <c r="D190" s="14">
        <v>2.2581249999999997</v>
      </c>
      <c r="E190" s="14">
        <v>3.345333333333333</v>
      </c>
      <c r="F190" s="14">
        <v>-0.82874999999999988</v>
      </c>
      <c r="G190" s="14">
        <v>-1.4207142857142858</v>
      </c>
      <c r="H190" s="14">
        <v>-1.6114285714285708</v>
      </c>
      <c r="M190" s="14">
        <v>1.5786992653061223</v>
      </c>
      <c r="N190" s="14">
        <v>2.8812474999999997</v>
      </c>
      <c r="O190" s="14">
        <v>4.4149733333333332</v>
      </c>
      <c r="P190" s="14">
        <v>-0.53496949999999999</v>
      </c>
      <c r="Q190" s="14">
        <v>-1.0606959999999999</v>
      </c>
      <c r="R190" s="14">
        <v>-1.2383657142857141</v>
      </c>
      <c r="T190" s="14">
        <v>1.0776272653061225</v>
      </c>
      <c r="U190" s="14">
        <v>1.6350025000000001</v>
      </c>
      <c r="V190" s="14">
        <v>2.2756933333333342</v>
      </c>
      <c r="W190" s="14">
        <v>-1.1225305000000001</v>
      </c>
      <c r="X190" s="14">
        <v>-1.7807325714285711</v>
      </c>
      <c r="Y190" s="14">
        <v>-1.9844914285714292</v>
      </c>
    </row>
    <row r="191" spans="1:25" x14ac:dyDescent="0.2">
      <c r="A191" s="6">
        <v>1881</v>
      </c>
      <c r="C191" s="14">
        <v>1.3091836734693876</v>
      </c>
      <c r="D191" s="14">
        <v>2.2351515151515149</v>
      </c>
      <c r="E191" s="14">
        <v>3.2281249999999995</v>
      </c>
      <c r="F191" s="14">
        <v>-0.84612244897959166</v>
      </c>
      <c r="G191" s="14">
        <v>-1.3926666666666667</v>
      </c>
      <c r="H191" s="14">
        <v>-1.5953061224489791</v>
      </c>
      <c r="M191" s="14">
        <v>1.5615280000000002</v>
      </c>
      <c r="N191" s="14">
        <v>2.8549915151515148</v>
      </c>
      <c r="O191" s="14">
        <v>4.2755674999999993</v>
      </c>
      <c r="P191" s="14">
        <v>-0.55152440816326531</v>
      </c>
      <c r="Q191" s="14">
        <v>-1.0424362666666664</v>
      </c>
      <c r="R191" s="14">
        <v>-1.2243444897959181</v>
      </c>
      <c r="T191" s="14">
        <v>1.0568393469387756</v>
      </c>
      <c r="U191" s="14">
        <v>1.6153115151515152</v>
      </c>
      <c r="V191" s="14">
        <v>2.1806825000000005</v>
      </c>
      <c r="W191" s="14">
        <v>-1.1407204897959187</v>
      </c>
      <c r="X191" s="14">
        <v>-1.7428970666666666</v>
      </c>
      <c r="Y191" s="14">
        <v>-1.9662677551020415</v>
      </c>
    </row>
    <row r="192" spans="1:25" x14ac:dyDescent="0.2">
      <c r="A192" s="6">
        <v>1882</v>
      </c>
      <c r="C192" s="14">
        <v>1.3006122448979591</v>
      </c>
      <c r="D192" s="14">
        <v>2.2182352941176466</v>
      </c>
      <c r="E192" s="14">
        <v>3.1335294117647052</v>
      </c>
      <c r="F192" s="14">
        <v>-0.85489795918367328</v>
      </c>
      <c r="G192" s="14">
        <v>-1.3525</v>
      </c>
      <c r="H192" s="14">
        <v>-1.5763265306122445</v>
      </c>
      <c r="M192" s="14">
        <v>1.5558282448979592</v>
      </c>
      <c r="N192" s="14">
        <v>2.8340682352941173</v>
      </c>
      <c r="O192" s="14">
        <v>4.1579905882352932</v>
      </c>
      <c r="P192" s="14">
        <v>-0.55630759183673473</v>
      </c>
      <c r="Q192" s="14">
        <v>-1.0144089999999999</v>
      </c>
      <c r="R192" s="14">
        <v>-1.2081240816326526</v>
      </c>
      <c r="T192" s="14">
        <v>1.0453962448979592</v>
      </c>
      <c r="U192" s="14">
        <v>1.6024023529411766</v>
      </c>
      <c r="V192" s="14">
        <v>2.1090682352941181</v>
      </c>
      <c r="W192" s="14">
        <v>-1.1534883265306126</v>
      </c>
      <c r="X192" s="14">
        <v>-1.6905909999999997</v>
      </c>
      <c r="Y192" s="14">
        <v>-1.9445289795918377</v>
      </c>
    </row>
    <row r="193" spans="1:25" x14ac:dyDescent="0.2">
      <c r="A193" s="6">
        <v>1883</v>
      </c>
      <c r="C193" s="14">
        <v>1.2838775510204081</v>
      </c>
      <c r="D193" s="14">
        <v>2.1991428571428568</v>
      </c>
      <c r="E193" s="14">
        <v>3.0461111111111108</v>
      </c>
      <c r="F193" s="14">
        <v>-0.86816326530612242</v>
      </c>
      <c r="G193" s="14">
        <v>-1.325294117647059</v>
      </c>
      <c r="H193" s="14">
        <v>-1.5497959183673466</v>
      </c>
      <c r="M193" s="14">
        <v>1.5430285714285719</v>
      </c>
      <c r="N193" s="14">
        <v>2.8113462857142855</v>
      </c>
      <c r="O193" s="14">
        <v>4.0469377777777771</v>
      </c>
      <c r="P193" s="14">
        <v>-0.56463183673469397</v>
      </c>
      <c r="Q193" s="14">
        <v>-0.99852611764705868</v>
      </c>
      <c r="R193" s="14">
        <v>-1.1850106122448976</v>
      </c>
      <c r="T193" s="14">
        <v>1.0247265306122451</v>
      </c>
      <c r="U193" s="14">
        <v>1.5869394285714287</v>
      </c>
      <c r="V193" s="14">
        <v>2.0452844444444449</v>
      </c>
      <c r="W193" s="14">
        <v>-1.1716946938775514</v>
      </c>
      <c r="X193" s="14">
        <v>-1.6520621176470585</v>
      </c>
      <c r="Y193" s="14">
        <v>-1.9145812244897966</v>
      </c>
    </row>
    <row r="194" spans="1:25" x14ac:dyDescent="0.2">
      <c r="A194" s="6">
        <v>1884</v>
      </c>
      <c r="C194" s="14">
        <v>1.2742857142857142</v>
      </c>
      <c r="D194" s="14">
        <v>2.1836111111111105</v>
      </c>
      <c r="E194" s="14">
        <v>2.9752631578947364</v>
      </c>
      <c r="F194" s="14">
        <v>-0.88775510204081642</v>
      </c>
      <c r="G194" s="14">
        <v>-1.3011111111111111</v>
      </c>
      <c r="H194" s="14">
        <v>-1.5120408163265302</v>
      </c>
      <c r="M194" s="14">
        <v>1.5358244897959188</v>
      </c>
      <c r="N194" s="14">
        <v>2.7925311111111109</v>
      </c>
      <c r="O194" s="14">
        <v>3.9519052631578941</v>
      </c>
      <c r="P194" s="14">
        <v>-0.58068979591836745</v>
      </c>
      <c r="Q194" s="14">
        <v>-0.98498577777777763</v>
      </c>
      <c r="R194" s="14">
        <v>-1.1513306122448976</v>
      </c>
      <c r="T194" s="14">
        <v>1.0127469387755104</v>
      </c>
      <c r="U194" s="14">
        <v>1.5746911111111113</v>
      </c>
      <c r="V194" s="14">
        <v>1.9986210526315795</v>
      </c>
      <c r="W194" s="14">
        <v>-1.1948204081632656</v>
      </c>
      <c r="X194" s="14">
        <v>-1.6172364444444443</v>
      </c>
      <c r="Y194" s="14">
        <v>-1.8727510204081641</v>
      </c>
    </row>
    <row r="195" spans="1:25" x14ac:dyDescent="0.2">
      <c r="A195" s="6">
        <v>1885</v>
      </c>
      <c r="C195" s="14">
        <v>1.2714285714285714</v>
      </c>
      <c r="D195" s="14">
        <v>2.1727027027027024</v>
      </c>
      <c r="E195" s="14">
        <v>2.9209999999999998</v>
      </c>
      <c r="F195" s="14">
        <v>-0.91448979591836743</v>
      </c>
      <c r="G195" s="14">
        <v>-1.2763157894736843</v>
      </c>
      <c r="H195" s="14">
        <v>-1.4832653061224483</v>
      </c>
      <c r="M195" s="14">
        <v>1.534368163265307</v>
      </c>
      <c r="N195" s="14">
        <v>2.7786572972972969</v>
      </c>
      <c r="O195" s="14">
        <v>3.8729899999999993</v>
      </c>
      <c r="P195" s="14">
        <v>-0.60487755102040819</v>
      </c>
      <c r="Q195" s="14">
        <v>-0.97026021052631573</v>
      </c>
      <c r="R195" s="14">
        <v>-1.127288163265306</v>
      </c>
      <c r="T195" s="14">
        <v>1.0084889795918368</v>
      </c>
      <c r="U195" s="14">
        <v>1.5667481081081083</v>
      </c>
      <c r="V195" s="14">
        <v>1.9690100000000004</v>
      </c>
      <c r="W195" s="14">
        <v>-1.2241020408163268</v>
      </c>
      <c r="X195" s="14">
        <v>-1.5823713684210523</v>
      </c>
      <c r="Y195" s="14">
        <v>-1.8392424489795929</v>
      </c>
    </row>
    <row r="196" spans="1:25" x14ac:dyDescent="0.2">
      <c r="A196" s="6">
        <v>1886</v>
      </c>
      <c r="C196" s="14">
        <v>1.2665306122448978</v>
      </c>
      <c r="D196" s="14">
        <v>2.1647368421052628</v>
      </c>
      <c r="E196" s="14">
        <v>2.9271428571428566</v>
      </c>
      <c r="F196" s="14">
        <v>-0.91673469387755124</v>
      </c>
      <c r="G196" s="14">
        <v>-1.254</v>
      </c>
      <c r="H196" s="14">
        <v>-1.4571428571428564</v>
      </c>
      <c r="M196" s="14">
        <v>1.5294702040816333</v>
      </c>
      <c r="N196" s="14">
        <v>2.7695242105263156</v>
      </c>
      <c r="O196" s="14">
        <v>3.8562342857142848</v>
      </c>
      <c r="P196" s="14">
        <v>-0.60635836734693882</v>
      </c>
      <c r="Q196" s="14">
        <v>-0.95653919999999992</v>
      </c>
      <c r="R196" s="14">
        <v>-1.1060791836734691</v>
      </c>
      <c r="T196" s="14">
        <v>1.0035910204081633</v>
      </c>
      <c r="U196" s="14">
        <v>1.5599494736842106</v>
      </c>
      <c r="V196" s="14">
        <v>1.9980514285714288</v>
      </c>
      <c r="W196" s="14">
        <v>-1.2271110204081637</v>
      </c>
      <c r="X196" s="14">
        <v>-1.5514607999999996</v>
      </c>
      <c r="Y196" s="14">
        <v>-1.8082065306122457</v>
      </c>
    </row>
    <row r="197" spans="1:25" x14ac:dyDescent="0.2">
      <c r="A197" s="6">
        <v>1887</v>
      </c>
      <c r="C197" s="14">
        <v>1.2612499999999998</v>
      </c>
      <c r="D197" s="14">
        <v>2.1615384615384614</v>
      </c>
      <c r="E197" s="14">
        <v>2.9336363636363632</v>
      </c>
      <c r="F197" s="14">
        <v>-0.92395833333333333</v>
      </c>
      <c r="G197" s="14">
        <v>-1.2328571428571427</v>
      </c>
      <c r="H197" s="14">
        <v>-1.431632653061224</v>
      </c>
      <c r="M197" s="14">
        <v>1.5199825000000005</v>
      </c>
      <c r="N197" s="14">
        <v>2.7668184615384614</v>
      </c>
      <c r="O197" s="14">
        <v>3.8413436363636353</v>
      </c>
      <c r="P197" s="14">
        <v>-0.61524083333333335</v>
      </c>
      <c r="Q197" s="14">
        <v>-0.94272685714285709</v>
      </c>
      <c r="R197" s="14">
        <v>-1.0856628571428568</v>
      </c>
      <c r="T197" s="14">
        <v>1.0025175</v>
      </c>
      <c r="U197" s="14">
        <v>1.5562584615384616</v>
      </c>
      <c r="V197" s="14">
        <v>2.025929090909091</v>
      </c>
      <c r="W197" s="14">
        <v>-1.2326758333333336</v>
      </c>
      <c r="X197" s="14">
        <v>-1.5229874285714284</v>
      </c>
      <c r="Y197" s="14">
        <v>-1.7776024489795927</v>
      </c>
    </row>
    <row r="198" spans="1:25" x14ac:dyDescent="0.2">
      <c r="A198" s="6">
        <v>1888</v>
      </c>
      <c r="C198" s="14">
        <v>1.27</v>
      </c>
      <c r="D198" s="14">
        <v>2.1592499999999997</v>
      </c>
      <c r="E198" s="14">
        <v>2.9408695652173908</v>
      </c>
      <c r="F198" s="14">
        <v>-0.91723404255319152</v>
      </c>
      <c r="G198" s="14">
        <v>-1.2127272727272727</v>
      </c>
      <c r="H198" s="14">
        <v>-1.4030612244897955</v>
      </c>
      <c r="M198" s="14">
        <v>1.5228195744680852</v>
      </c>
      <c r="N198" s="14">
        <v>2.7665579999999999</v>
      </c>
      <c r="O198" s="14">
        <v>3.8285095652173906</v>
      </c>
      <c r="P198" s="14">
        <v>-0.61157361702127666</v>
      </c>
      <c r="Q198" s="14">
        <v>-0.92883563636363631</v>
      </c>
      <c r="R198" s="14">
        <v>-1.0623657142857141</v>
      </c>
      <c r="T198" s="14">
        <v>1.0171804255319148</v>
      </c>
      <c r="U198" s="14">
        <v>1.5519419999999999</v>
      </c>
      <c r="V198" s="14">
        <v>2.0532295652173915</v>
      </c>
      <c r="W198" s="14">
        <v>-1.2228944680851068</v>
      </c>
      <c r="X198" s="14">
        <v>-1.496618909090909</v>
      </c>
      <c r="Y198" s="14">
        <v>-1.743756734693878</v>
      </c>
    </row>
    <row r="199" spans="1:25" x14ac:dyDescent="0.2">
      <c r="A199" s="6">
        <v>1889</v>
      </c>
      <c r="C199" s="14">
        <v>1.2704347826086957</v>
      </c>
      <c r="D199" s="14">
        <v>2.1556097560975607</v>
      </c>
      <c r="E199" s="14">
        <v>2.9516666666666662</v>
      </c>
      <c r="F199" s="14">
        <v>-0.9191304347826087</v>
      </c>
      <c r="G199" s="14">
        <v>-1.1943478260869562</v>
      </c>
      <c r="H199" s="14">
        <v>-1.3712244897959183</v>
      </c>
      <c r="M199" s="14">
        <v>1.5209504347826093</v>
      </c>
      <c r="N199" s="14">
        <v>2.7663687804878045</v>
      </c>
      <c r="O199" s="14">
        <v>3.8203916666666657</v>
      </c>
      <c r="P199" s="14">
        <v>-0.61360782608695663</v>
      </c>
      <c r="Q199" s="14">
        <v>-0.91574539130434762</v>
      </c>
      <c r="R199" s="14">
        <v>-1.0359836734693875</v>
      </c>
      <c r="T199" s="14">
        <v>1.0199191304347826</v>
      </c>
      <c r="U199" s="14">
        <v>1.5448507317073172</v>
      </c>
      <c r="V199" s="14">
        <v>2.0829416666666671</v>
      </c>
      <c r="W199" s="14">
        <v>-1.224653043478261</v>
      </c>
      <c r="X199" s="14">
        <v>-1.4729502608695653</v>
      </c>
      <c r="Y199" s="14">
        <v>-1.7064653061224495</v>
      </c>
    </row>
    <row r="200" spans="1:25" x14ac:dyDescent="0.2">
      <c r="A200" s="6">
        <v>1890</v>
      </c>
      <c r="C200" s="14">
        <v>1.2666666666666666</v>
      </c>
      <c r="D200" s="14">
        <v>2.171904761904762</v>
      </c>
      <c r="E200" s="14">
        <v>2.9575999999999993</v>
      </c>
      <c r="F200" s="14">
        <v>-0.92488888888888887</v>
      </c>
      <c r="G200" s="14">
        <v>-1.1649999999999998</v>
      </c>
      <c r="H200" s="14">
        <v>-1.3369387755102042</v>
      </c>
      <c r="M200" s="14">
        <v>1.515538666666667</v>
      </c>
      <c r="N200" s="14">
        <v>2.7874361904761904</v>
      </c>
      <c r="O200" s="14">
        <v>3.8084239999999987</v>
      </c>
      <c r="P200" s="14">
        <v>-0.61916355555555558</v>
      </c>
      <c r="Q200" s="14">
        <v>-0.89085599999999987</v>
      </c>
      <c r="R200" s="14">
        <v>-1.0073330612244895</v>
      </c>
      <c r="T200" s="14">
        <v>1.0177946666666666</v>
      </c>
      <c r="U200" s="14">
        <v>1.5563733333333336</v>
      </c>
      <c r="V200" s="14">
        <v>2.1067760000000004</v>
      </c>
      <c r="W200" s="14">
        <v>-1.2306142222222227</v>
      </c>
      <c r="X200" s="14">
        <v>-1.439144</v>
      </c>
      <c r="Y200" s="14">
        <v>-1.666544489795919</v>
      </c>
    </row>
    <row r="201" spans="1:25" x14ac:dyDescent="0.2">
      <c r="A201" s="6">
        <v>1891</v>
      </c>
      <c r="C201" s="14">
        <v>1.274</v>
      </c>
      <c r="D201" s="14">
        <v>2.1723255813953486</v>
      </c>
      <c r="E201" s="14">
        <v>2.9623076923076916</v>
      </c>
      <c r="F201" s="14">
        <v>-0.93590909090909091</v>
      </c>
      <c r="G201" s="14">
        <v>-1.1459999999999999</v>
      </c>
      <c r="H201" s="14">
        <v>-1.2918367346938777</v>
      </c>
      <c r="M201" s="14">
        <v>1.5252293333333338</v>
      </c>
      <c r="N201" s="14">
        <v>2.7923348837209301</v>
      </c>
      <c r="O201" s="14">
        <v>3.8002076923076915</v>
      </c>
      <c r="P201" s="14">
        <v>-0.62961727272727275</v>
      </c>
      <c r="Q201" s="14">
        <v>-0.87583295999999988</v>
      </c>
      <c r="R201" s="14">
        <v>-0.96760081632653028</v>
      </c>
      <c r="T201" s="14">
        <v>1.0227706666666665</v>
      </c>
      <c r="U201" s="14">
        <v>1.5523162790697675</v>
      </c>
      <c r="V201" s="14">
        <v>2.1244076923076927</v>
      </c>
      <c r="W201" s="14">
        <v>-1.2422009090909094</v>
      </c>
      <c r="X201" s="14">
        <v>-1.4161670399999999</v>
      </c>
      <c r="Y201" s="14">
        <v>-1.6160726530612255</v>
      </c>
    </row>
    <row r="202" spans="1:25" x14ac:dyDescent="0.2">
      <c r="A202" s="6">
        <v>1892</v>
      </c>
      <c r="C202" s="14">
        <v>1.2806666666666666</v>
      </c>
      <c r="D202" s="14">
        <v>2.1759090909090908</v>
      </c>
      <c r="E202" s="14">
        <v>2.9729629629629621</v>
      </c>
      <c r="F202" s="14">
        <v>-0.94930232558139538</v>
      </c>
      <c r="G202" s="14">
        <v>-1.1265384615384613</v>
      </c>
      <c r="H202" s="14">
        <v>-1.2320408163265308</v>
      </c>
      <c r="M202" s="14">
        <v>1.5348080000000004</v>
      </c>
      <c r="N202" s="14">
        <v>2.8001218181818182</v>
      </c>
      <c r="O202" s="14">
        <v>3.8023629629629623</v>
      </c>
      <c r="P202" s="14">
        <v>-0.64205488372093023</v>
      </c>
      <c r="Q202" s="14">
        <v>-0.85992246153846152</v>
      </c>
      <c r="R202" s="14">
        <v>-0.91290938775510178</v>
      </c>
      <c r="T202" s="14">
        <v>1.0265253333333333</v>
      </c>
      <c r="U202" s="14">
        <v>1.5516963636363637</v>
      </c>
      <c r="V202" s="14">
        <v>2.1435629629629633</v>
      </c>
      <c r="W202" s="14">
        <v>-1.2565497674418609</v>
      </c>
      <c r="X202" s="14">
        <v>-1.3931544615384615</v>
      </c>
      <c r="Y202" s="14">
        <v>-1.5511722448979592</v>
      </c>
    </row>
    <row r="203" spans="1:25" x14ac:dyDescent="0.2">
      <c r="A203" s="6">
        <v>1893</v>
      </c>
      <c r="C203" s="14">
        <v>1.2953333333333332</v>
      </c>
      <c r="D203" s="14">
        <v>2.1859999999999999</v>
      </c>
      <c r="E203" s="14">
        <v>2.9971428571428569</v>
      </c>
      <c r="F203" s="14">
        <v>-0.96142857142857152</v>
      </c>
      <c r="G203" s="14">
        <v>-1.1092592592592592</v>
      </c>
      <c r="H203" s="14">
        <v>-1.1636734693877555</v>
      </c>
      <c r="M203" s="14">
        <v>1.5529413333333337</v>
      </c>
      <c r="N203" s="14">
        <v>2.8141599999999998</v>
      </c>
      <c r="O203" s="14">
        <v>3.8219928571428565</v>
      </c>
      <c r="P203" s="14">
        <v>-0.6528085714285714</v>
      </c>
      <c r="Q203" s="14">
        <v>-0.84581570370370374</v>
      </c>
      <c r="R203" s="14">
        <v>-0.84938122448979569</v>
      </c>
      <c r="T203" s="14">
        <v>1.0377253333333334</v>
      </c>
      <c r="U203" s="14">
        <v>1.5578400000000001</v>
      </c>
      <c r="V203" s="14">
        <v>2.1722928571428572</v>
      </c>
      <c r="W203" s="14">
        <v>-1.2700485714285719</v>
      </c>
      <c r="X203" s="14">
        <v>-1.3727028148148148</v>
      </c>
      <c r="Y203" s="14">
        <v>-1.4779657142857143</v>
      </c>
    </row>
    <row r="204" spans="1:25" x14ac:dyDescent="0.2">
      <c r="A204" s="6">
        <v>1894</v>
      </c>
      <c r="C204" s="14">
        <v>1.3106666666666666</v>
      </c>
      <c r="D204" s="14">
        <v>2.214565217391304</v>
      </c>
      <c r="E204" s="14">
        <v>3.05</v>
      </c>
      <c r="F204" s="14">
        <v>-0.97170731707317082</v>
      </c>
      <c r="G204" s="14">
        <v>-1.0892857142857142</v>
      </c>
      <c r="H204" s="14">
        <v>-1.09530612244898</v>
      </c>
      <c r="M204" s="14">
        <v>1.5722960000000004</v>
      </c>
      <c r="N204" s="14">
        <v>2.8464330434782603</v>
      </c>
      <c r="O204" s="14">
        <v>3.8738413793103441</v>
      </c>
      <c r="P204" s="14">
        <v>-0.66126731707317077</v>
      </c>
      <c r="Q204" s="14">
        <v>-0.82867657142857143</v>
      </c>
      <c r="R204" s="14">
        <v>-0.78558775510204082</v>
      </c>
      <c r="T204" s="14">
        <v>1.0490373333333334</v>
      </c>
      <c r="U204" s="14">
        <v>1.5826973913043478</v>
      </c>
      <c r="V204" s="14">
        <v>2.2261586206896551</v>
      </c>
      <c r="W204" s="14">
        <v>-1.2821473170731712</v>
      </c>
      <c r="X204" s="14">
        <v>-1.3498948571428571</v>
      </c>
      <c r="Y204" s="14">
        <v>-1.4050244897959183</v>
      </c>
    </row>
    <row r="205" spans="1:25" x14ac:dyDescent="0.2">
      <c r="A205" s="6">
        <v>1895</v>
      </c>
      <c r="C205" s="14">
        <v>1.3302222222222224</v>
      </c>
      <c r="D205" s="14">
        <v>2.225531914893617</v>
      </c>
      <c r="E205" s="14">
        <v>3.0589999999999993</v>
      </c>
      <c r="F205" s="14">
        <v>-0.97275000000000011</v>
      </c>
      <c r="G205" s="14">
        <v>-1.0744827586206895</v>
      </c>
      <c r="H205" s="14">
        <v>-1.0304081632653066</v>
      </c>
      <c r="M205" s="14">
        <v>1.5949715555555559</v>
      </c>
      <c r="N205" s="14">
        <v>2.8608834042553188</v>
      </c>
      <c r="O205" s="14">
        <v>3.885019999999999</v>
      </c>
      <c r="P205" s="14">
        <v>-0.66110099999999994</v>
      </c>
      <c r="Q205" s="14">
        <v>-0.81640496551724129</v>
      </c>
      <c r="R205" s="14">
        <v>-0.72499836734693879</v>
      </c>
      <c r="T205" s="14">
        <v>1.0654728888888887</v>
      </c>
      <c r="U205" s="14">
        <v>1.5901804255319147</v>
      </c>
      <c r="V205" s="14">
        <v>2.23298</v>
      </c>
      <c r="W205" s="14">
        <v>-1.2843990000000003</v>
      </c>
      <c r="X205" s="14">
        <v>-1.3325605517241379</v>
      </c>
      <c r="Y205" s="14">
        <v>-1.3358179591836736</v>
      </c>
    </row>
    <row r="206" spans="1:25" x14ac:dyDescent="0.2">
      <c r="A206" s="6">
        <v>1896</v>
      </c>
      <c r="C206" s="14">
        <v>1.3544444444444446</v>
      </c>
      <c r="D206" s="14">
        <v>2.1895833333333332</v>
      </c>
      <c r="E206" s="14">
        <v>3.0674193548387088</v>
      </c>
      <c r="F206" s="14">
        <v>-0.97307692307692328</v>
      </c>
      <c r="G206" s="14">
        <v>-1.0653333333333332</v>
      </c>
      <c r="H206" s="14">
        <v>-0.96081632653061266</v>
      </c>
      <c r="M206" s="14">
        <v>1.6218977777777781</v>
      </c>
      <c r="N206" s="14">
        <v>2.8271683333333328</v>
      </c>
      <c r="O206" s="14">
        <v>3.8937664516129025</v>
      </c>
      <c r="P206" s="14">
        <v>-0.66087692307692303</v>
      </c>
      <c r="Q206" s="14">
        <v>-0.8099301333333333</v>
      </c>
      <c r="R206" s="14">
        <v>-0.66002285714285724</v>
      </c>
      <c r="T206" s="14">
        <v>1.086991111111111</v>
      </c>
      <c r="U206" s="14">
        <v>1.5519983333333334</v>
      </c>
      <c r="V206" s="14">
        <v>2.2410722580645164</v>
      </c>
      <c r="W206" s="14">
        <v>-1.2852769230769232</v>
      </c>
      <c r="X206" s="14">
        <v>-1.3207365333333334</v>
      </c>
      <c r="Y206" s="14">
        <v>-1.2616097959183674</v>
      </c>
    </row>
    <row r="207" spans="1:25" x14ac:dyDescent="0.2">
      <c r="A207" s="6">
        <v>1897</v>
      </c>
      <c r="C207" s="14">
        <v>1.3782222222222225</v>
      </c>
      <c r="D207" s="14">
        <v>2.1493877551020408</v>
      </c>
      <c r="E207" s="14">
        <v>3.005937499999999</v>
      </c>
      <c r="F207" s="14">
        <v>-0.9760526315789475</v>
      </c>
      <c r="G207" s="14">
        <v>-1.0651612903225804</v>
      </c>
      <c r="H207" s="14">
        <v>-1.0355102040816331</v>
      </c>
      <c r="M207" s="14">
        <v>1.6479635555555556</v>
      </c>
      <c r="N207" s="14">
        <v>2.7880326530612236</v>
      </c>
      <c r="O207" s="14">
        <v>3.8309337499999994</v>
      </c>
      <c r="P207" s="14">
        <v>-0.6640115789473684</v>
      </c>
      <c r="Q207" s="14">
        <v>-0.812562064516129</v>
      </c>
      <c r="R207" s="14">
        <v>-0.73964081632653067</v>
      </c>
      <c r="T207" s="14">
        <v>1.1084808888888886</v>
      </c>
      <c r="U207" s="14">
        <v>1.5107428571428569</v>
      </c>
      <c r="V207" s="14">
        <v>2.1809412500000001</v>
      </c>
      <c r="W207" s="14">
        <v>-1.2880936842105268</v>
      </c>
      <c r="X207" s="14">
        <v>-1.3177605161290322</v>
      </c>
      <c r="Y207" s="14">
        <v>-1.331379591836735</v>
      </c>
    </row>
    <row r="208" spans="1:25" x14ac:dyDescent="0.2">
      <c r="A208" s="6">
        <v>1898</v>
      </c>
      <c r="C208" s="14">
        <v>1.406666666666667</v>
      </c>
      <c r="D208" s="14">
        <v>2.1103999999999998</v>
      </c>
      <c r="E208" s="14">
        <v>2.943939393939393</v>
      </c>
      <c r="F208" s="14">
        <v>-0.97459459459459485</v>
      </c>
      <c r="G208" s="14">
        <v>-1.0646874999999998</v>
      </c>
      <c r="H208" s="14">
        <v>-1.0155102040816331</v>
      </c>
      <c r="M208" s="14">
        <v>1.67828</v>
      </c>
      <c r="N208" s="14">
        <v>2.7490015999999993</v>
      </c>
      <c r="O208" s="14">
        <v>3.7660593939393934</v>
      </c>
      <c r="P208" s="14">
        <v>-0.66347999999999996</v>
      </c>
      <c r="Q208" s="14">
        <v>-0.81500949999999994</v>
      </c>
      <c r="R208" s="14">
        <v>-0.7248726530612245</v>
      </c>
      <c r="T208" s="14">
        <v>1.135053333333333</v>
      </c>
      <c r="U208" s="14">
        <v>1.4717984</v>
      </c>
      <c r="V208" s="14">
        <v>2.1218193939393943</v>
      </c>
      <c r="W208" s="14">
        <v>-1.2857091891891896</v>
      </c>
      <c r="X208" s="14">
        <v>-1.3143654999999999</v>
      </c>
      <c r="Y208" s="14">
        <v>-1.3061477551020406</v>
      </c>
    </row>
    <row r="209" spans="1:25" x14ac:dyDescent="0.2">
      <c r="A209" s="6">
        <v>1899</v>
      </c>
      <c r="C209" s="14">
        <v>1.4235555555555559</v>
      </c>
      <c r="D209" s="14">
        <v>2.0683999999999996</v>
      </c>
      <c r="E209" s="14">
        <v>2.8923529411764695</v>
      </c>
      <c r="F209" s="14">
        <v>-0.97777777777777786</v>
      </c>
      <c r="G209" s="14">
        <v>-1.0648484848484847</v>
      </c>
      <c r="H209" s="14">
        <v>-1.0030612244897963</v>
      </c>
      <c r="M209" s="14">
        <v>1.6966248888888888</v>
      </c>
      <c r="N209" s="14">
        <v>2.7082807999999994</v>
      </c>
      <c r="O209" s="14">
        <v>3.7102058823529407</v>
      </c>
      <c r="P209" s="14">
        <v>-0.66842111111111113</v>
      </c>
      <c r="Q209" s="14">
        <v>-0.81819830303030294</v>
      </c>
      <c r="R209" s="14">
        <v>-0.71796326530612253</v>
      </c>
      <c r="T209" s="14">
        <v>1.1504862222222221</v>
      </c>
      <c r="U209" s="14">
        <v>1.4285191999999998</v>
      </c>
      <c r="V209" s="14">
        <v>2.0745000000000005</v>
      </c>
      <c r="W209" s="14">
        <v>-1.2871344444444448</v>
      </c>
      <c r="X209" s="14">
        <v>-1.3114986666666666</v>
      </c>
      <c r="Y209" s="14">
        <v>-1.2881591836734696</v>
      </c>
    </row>
    <row r="210" spans="1:25" x14ac:dyDescent="0.2">
      <c r="A210" s="6">
        <v>1900</v>
      </c>
      <c r="C210" s="14">
        <v>1.4348888888888891</v>
      </c>
      <c r="D210" s="14">
        <v>2.0117999999999996</v>
      </c>
      <c r="E210" s="14">
        <v>2.847999999999999</v>
      </c>
      <c r="F210" s="14">
        <v>-0.98685714285714299</v>
      </c>
      <c r="G210" s="14">
        <v>-1.0655882352941175</v>
      </c>
      <c r="H210" s="14">
        <v>-0.99285714285714322</v>
      </c>
      <c r="M210" s="14">
        <v>1.7097608888888889</v>
      </c>
      <c r="N210" s="14">
        <v>2.6518991999999999</v>
      </c>
      <c r="O210" s="14">
        <v>3.6603142857142856</v>
      </c>
      <c r="P210" s="14">
        <v>-0.67953714285714295</v>
      </c>
      <c r="Q210" s="14">
        <v>-0.82206305882352937</v>
      </c>
      <c r="R210" s="14">
        <v>-0.7131714285714289</v>
      </c>
      <c r="T210" s="14">
        <v>1.1600168888888884</v>
      </c>
      <c r="U210" s="14">
        <v>1.3717007999999999</v>
      </c>
      <c r="V210" s="14">
        <v>2.0356857142857145</v>
      </c>
      <c r="W210" s="14">
        <v>-1.2941771428571434</v>
      </c>
      <c r="X210" s="14">
        <v>-1.3091134117647059</v>
      </c>
      <c r="Y210" s="14">
        <v>-1.2725428571428572</v>
      </c>
    </row>
    <row r="211" spans="1:25" x14ac:dyDescent="0.2">
      <c r="A211" s="6">
        <v>1901</v>
      </c>
      <c r="C211" s="14">
        <v>1.4724444444444447</v>
      </c>
      <c r="D211" s="14">
        <v>1.9676</v>
      </c>
      <c r="E211" s="14">
        <v>2.8058333333333323</v>
      </c>
      <c r="F211" s="14">
        <v>-0.98628571428571432</v>
      </c>
      <c r="G211" s="14">
        <v>-1.0662857142857143</v>
      </c>
      <c r="H211" s="14">
        <v>-0.97979591836734747</v>
      </c>
      <c r="M211" s="14">
        <v>1.7452826086956521</v>
      </c>
      <c r="N211" s="14">
        <v>2.60633888</v>
      </c>
      <c r="O211" s="14">
        <v>3.6126566666666662</v>
      </c>
      <c r="P211" s="14">
        <v>-0.68199657142857151</v>
      </c>
      <c r="Q211" s="14">
        <v>-0.82561782857142851</v>
      </c>
      <c r="R211" s="14">
        <v>-0.70526775510204087</v>
      </c>
      <c r="T211" s="14">
        <v>1.1908043478260866</v>
      </c>
      <c r="U211" s="14">
        <v>1.3288611199999998</v>
      </c>
      <c r="V211" s="14">
        <v>1.9990100000000004</v>
      </c>
      <c r="W211" s="14">
        <v>-1.2905748571428577</v>
      </c>
      <c r="X211" s="14">
        <v>-1.3069535999999999</v>
      </c>
      <c r="Y211" s="14">
        <v>-1.2543240816326533</v>
      </c>
    </row>
    <row r="212" spans="1:25" x14ac:dyDescent="0.2">
      <c r="A212" s="6">
        <v>1902</v>
      </c>
      <c r="C212" s="14">
        <v>1.4775</v>
      </c>
      <c r="D212" s="14">
        <v>1.9256</v>
      </c>
      <c r="E212" s="14">
        <v>2.7651351351351341</v>
      </c>
      <c r="F212" s="14">
        <v>-0.9885294117647061</v>
      </c>
      <c r="G212" s="14">
        <v>-1.0666666666666667</v>
      </c>
      <c r="H212" s="14">
        <v>-0.96142857142857197</v>
      </c>
      <c r="M212" s="14">
        <v>1.7483564444444444</v>
      </c>
      <c r="N212" s="14">
        <v>2.5613998399999995</v>
      </c>
      <c r="O212" s="14">
        <v>3.5665113513513509</v>
      </c>
      <c r="P212" s="14">
        <v>-0.68685294117647067</v>
      </c>
      <c r="Q212" s="14">
        <v>-0.82861066666666661</v>
      </c>
      <c r="R212" s="14">
        <v>-0.69180326530612257</v>
      </c>
      <c r="T212" s="14">
        <v>1.1965324444444441</v>
      </c>
      <c r="U212" s="14">
        <v>1.2898001599999995</v>
      </c>
      <c r="V212" s="14">
        <v>1.9637589189189193</v>
      </c>
      <c r="W212" s="14">
        <v>-1.2902058823529414</v>
      </c>
      <c r="X212" s="14">
        <v>-1.3047226666666667</v>
      </c>
      <c r="Y212" s="14">
        <v>-1.2310538775510205</v>
      </c>
    </row>
    <row r="213" spans="1:25" x14ac:dyDescent="0.2">
      <c r="A213" s="6">
        <v>1903</v>
      </c>
      <c r="C213" s="14">
        <v>1.4844186046511627</v>
      </c>
      <c r="D213" s="14">
        <v>1.8810000000000002</v>
      </c>
      <c r="E213" s="14">
        <v>2.7255263157894727</v>
      </c>
      <c r="F213" s="14">
        <v>-0.99060606060606071</v>
      </c>
      <c r="G213" s="14">
        <v>-1.0672972972972974</v>
      </c>
      <c r="H213" s="14">
        <v>-0.93367346938775553</v>
      </c>
      <c r="M213" s="14">
        <v>1.7520954545454546</v>
      </c>
      <c r="N213" s="14">
        <v>2.5122820799999999</v>
      </c>
      <c r="O213" s="14">
        <v>3.521495789473684</v>
      </c>
      <c r="P213" s="14">
        <v>-0.69188969696969704</v>
      </c>
      <c r="Q213" s="14">
        <v>-0.83162767567567564</v>
      </c>
      <c r="R213" s="14">
        <v>-0.66869632653061206</v>
      </c>
      <c r="T213" s="14">
        <v>1.2029045454545451</v>
      </c>
      <c r="U213" s="14">
        <v>1.2497179199999997</v>
      </c>
      <c r="V213" s="14">
        <v>1.9295568421052636</v>
      </c>
      <c r="W213" s="14">
        <v>-1.2893224242424246</v>
      </c>
      <c r="X213" s="14">
        <v>-1.3029669189189188</v>
      </c>
      <c r="Y213" s="14">
        <v>-1.1986506122448979</v>
      </c>
    </row>
    <row r="214" spans="1:25" x14ac:dyDescent="0.2">
      <c r="A214" s="6">
        <v>1904</v>
      </c>
      <c r="C214" s="14">
        <v>1.4921428571428572</v>
      </c>
      <c r="D214" s="14">
        <v>1.8311999999999999</v>
      </c>
      <c r="E214" s="14">
        <v>2.6861538461538452</v>
      </c>
      <c r="F214" s="14">
        <v>-0.99312500000000004</v>
      </c>
      <c r="G214" s="14">
        <v>-1.0676315789473685</v>
      </c>
      <c r="H214" s="14">
        <v>-0.88265306122449028</v>
      </c>
      <c r="M214" s="14">
        <v>1.7577088372093024</v>
      </c>
      <c r="N214" s="14">
        <v>2.4563855999999999</v>
      </c>
      <c r="O214" s="14">
        <v>3.4767538461538456</v>
      </c>
      <c r="P214" s="14">
        <v>-0.69774875000000014</v>
      </c>
      <c r="Q214" s="14">
        <v>-0.83414063157894736</v>
      </c>
      <c r="R214" s="14">
        <v>-0.62206938775510201</v>
      </c>
      <c r="T214" s="14">
        <v>1.2111283720930228</v>
      </c>
      <c r="U214" s="14">
        <v>1.2060143999999997</v>
      </c>
      <c r="V214" s="14">
        <v>1.8955538461538468</v>
      </c>
      <c r="W214" s="14">
        <v>-1.2885012500000002</v>
      </c>
      <c r="X214" s="14">
        <v>-1.3011225263157895</v>
      </c>
      <c r="Y214" s="14">
        <v>-1.1432367346938777</v>
      </c>
    </row>
    <row r="215" spans="1:25" x14ac:dyDescent="0.2">
      <c r="A215" s="6">
        <v>1905</v>
      </c>
      <c r="C215" s="14">
        <v>1.4983333333333333</v>
      </c>
      <c r="D215" s="14">
        <v>1.7646000000000002</v>
      </c>
      <c r="E215" s="14">
        <v>2.6479999999999988</v>
      </c>
      <c r="F215" s="14">
        <v>-0.99709677419354836</v>
      </c>
      <c r="G215" s="14">
        <v>-1.0679487179487179</v>
      </c>
      <c r="H215" s="14">
        <v>-0.83163265306122458</v>
      </c>
      <c r="M215" s="14">
        <v>1.7604158139534882</v>
      </c>
      <c r="N215" s="14">
        <v>2.3821103999999997</v>
      </c>
      <c r="O215" s="14">
        <v>3.4332649999999996</v>
      </c>
      <c r="P215" s="14">
        <v>-0.70406838709677433</v>
      </c>
      <c r="Q215" s="14">
        <v>-0.836444717948718</v>
      </c>
      <c r="R215" s="14">
        <v>-0.57607918367346933</v>
      </c>
      <c r="T215" s="14">
        <v>1.2181888372093019</v>
      </c>
      <c r="U215" s="14">
        <v>1.1470895999999997</v>
      </c>
      <c r="V215" s="14">
        <v>1.8627350000000007</v>
      </c>
      <c r="W215" s="14">
        <v>-1.2901251612903226</v>
      </c>
      <c r="X215" s="14">
        <v>-1.2994527179487179</v>
      </c>
      <c r="Y215" s="14">
        <v>-1.0871861224489796</v>
      </c>
    </row>
    <row r="216" spans="1:25" x14ac:dyDescent="0.2">
      <c r="A216" s="6">
        <v>1906</v>
      </c>
      <c r="C216" s="14">
        <v>1.5014285714285713</v>
      </c>
      <c r="D216" s="14">
        <v>1.6851999999999998</v>
      </c>
      <c r="E216" s="14">
        <v>2.6121951219512187</v>
      </c>
      <c r="F216" s="14">
        <v>-1.0046666666666666</v>
      </c>
      <c r="G216" s="14">
        <v>-1.0682499999999999</v>
      </c>
      <c r="H216" s="14">
        <v>-0.780612244897959</v>
      </c>
      <c r="M216" s="14">
        <v>1.7630055813953489</v>
      </c>
      <c r="N216" s="14">
        <v>2.2950164799999997</v>
      </c>
      <c r="O216" s="14">
        <v>3.3905590243902433</v>
      </c>
      <c r="P216" s="14">
        <v>-0.71289466666666668</v>
      </c>
      <c r="Q216" s="14">
        <v>-0.83878959999999991</v>
      </c>
      <c r="R216" s="14">
        <v>-0.53027999999999986</v>
      </c>
      <c r="T216" s="14">
        <v>1.2239711627906975</v>
      </c>
      <c r="U216" s="14">
        <v>1.0753835199999997</v>
      </c>
      <c r="V216" s="14">
        <v>1.8338312195121957</v>
      </c>
      <c r="W216" s="14">
        <v>-1.296438666666667</v>
      </c>
      <c r="X216" s="14">
        <v>-1.2977103999999999</v>
      </c>
      <c r="Y216" s="14">
        <v>-1.0309444897959186</v>
      </c>
    </row>
    <row r="217" spans="1:25" x14ac:dyDescent="0.2">
      <c r="A217" s="6">
        <v>1907</v>
      </c>
      <c r="C217" s="14">
        <v>1.5016666666666667</v>
      </c>
      <c r="D217" s="14">
        <v>1.6145999999999998</v>
      </c>
      <c r="E217" s="14">
        <v>2.5795238095238084</v>
      </c>
      <c r="F217" s="14">
        <v>-1.0144827586206895</v>
      </c>
      <c r="G217" s="14">
        <v>-1.0680487804878049</v>
      </c>
      <c r="H217" s="14">
        <v>-0.72918367346938739</v>
      </c>
      <c r="M217" s="14">
        <v>1.7633851162790697</v>
      </c>
      <c r="N217" s="14">
        <v>2.2167038399999996</v>
      </c>
      <c r="O217" s="14">
        <v>3.3495323809523803</v>
      </c>
      <c r="P217" s="14">
        <v>-0.7227627586206895</v>
      </c>
      <c r="Q217" s="14">
        <v>-0.84068448780487803</v>
      </c>
      <c r="R217" s="14">
        <v>-0.48426367346938765</v>
      </c>
      <c r="T217" s="14">
        <v>1.2263823255813953</v>
      </c>
      <c r="U217" s="14">
        <v>1.0124961599999995</v>
      </c>
      <c r="V217" s="14">
        <v>1.8095152380952388</v>
      </c>
      <c r="W217" s="14">
        <v>-1.3062027586206897</v>
      </c>
      <c r="X217" s="14">
        <v>-1.2954130731707316</v>
      </c>
      <c r="Y217" s="14">
        <v>-0.97410367346938775</v>
      </c>
    </row>
    <row r="218" spans="1:25" x14ac:dyDescent="0.2">
      <c r="A218" s="6">
        <v>1908</v>
      </c>
      <c r="C218" s="14">
        <v>1.5007142857142857</v>
      </c>
      <c r="D218" s="14">
        <v>1.5725999999999996</v>
      </c>
      <c r="E218" s="14">
        <v>2.5490697674418596</v>
      </c>
      <c r="F218" s="14">
        <v>-1.0264285714285715</v>
      </c>
      <c r="G218" s="14">
        <v>-1.0678571428571428</v>
      </c>
      <c r="H218" s="14">
        <v>-0.67795918367346941</v>
      </c>
      <c r="M218" s="14">
        <v>1.761554418604651</v>
      </c>
      <c r="N218" s="14">
        <v>2.1669724799999996</v>
      </c>
      <c r="O218" s="14">
        <v>3.3093702325581389</v>
      </c>
      <c r="P218" s="14">
        <v>-0.73342714285714272</v>
      </c>
      <c r="Q218" s="14">
        <v>-0.84263771428571421</v>
      </c>
      <c r="R218" s="14">
        <v>-0.4386424489795917</v>
      </c>
      <c r="T218" s="14">
        <v>1.2254223255813952</v>
      </c>
      <c r="U218" s="14">
        <v>0.97822751999999968</v>
      </c>
      <c r="V218" s="14">
        <v>1.788769302325582</v>
      </c>
      <c r="W218" s="14">
        <v>-1.3194300000000001</v>
      </c>
      <c r="X218" s="14">
        <v>-1.2930765714285712</v>
      </c>
      <c r="Y218" s="14">
        <v>-0.91727591836734723</v>
      </c>
    </row>
    <row r="219" spans="1:25" x14ac:dyDescent="0.2">
      <c r="A219" s="6">
        <v>1909</v>
      </c>
      <c r="C219" s="14">
        <v>1.4976190476190476</v>
      </c>
      <c r="D219" s="14">
        <v>1.5413999999999999</v>
      </c>
      <c r="E219" s="14">
        <v>2.5181818181818172</v>
      </c>
      <c r="F219" s="14">
        <v>-1.0392592592592591</v>
      </c>
      <c r="G219" s="14">
        <v>-1.0651162790697675</v>
      </c>
      <c r="H219" s="14">
        <v>-0.62693877551020394</v>
      </c>
      <c r="M219" s="14">
        <v>1.7584437209302324</v>
      </c>
      <c r="N219" s="14">
        <v>2.1280223999999994</v>
      </c>
      <c r="O219" s="14">
        <v>3.2675136363636357</v>
      </c>
      <c r="P219" s="14">
        <v>-0.74349481481481472</v>
      </c>
      <c r="Q219" s="14">
        <v>-0.84208706976744174</v>
      </c>
      <c r="R219" s="14">
        <v>-0.39341632653061209</v>
      </c>
      <c r="T219" s="14">
        <v>1.222021395348837</v>
      </c>
      <c r="U219" s="14">
        <v>0.95477759999999956</v>
      </c>
      <c r="V219" s="14">
        <v>1.7688500000000005</v>
      </c>
      <c r="W219" s="14">
        <v>-1.3350237037037036</v>
      </c>
      <c r="X219" s="14">
        <v>-1.2881454883720929</v>
      </c>
      <c r="Y219" s="14">
        <v>-0.86046122448979612</v>
      </c>
    </row>
    <row r="220" spans="1:25" x14ac:dyDescent="0.2">
      <c r="A220" s="6">
        <v>1910</v>
      </c>
      <c r="C220" s="14">
        <v>1.4919047619047621</v>
      </c>
      <c r="D220" s="14">
        <v>1.5125999999999999</v>
      </c>
      <c r="E220" s="14">
        <v>2.4886666666666657</v>
      </c>
      <c r="F220" s="14">
        <v>-1.0546153846153845</v>
      </c>
      <c r="G220" s="14">
        <v>-1.0606818181818183</v>
      </c>
      <c r="H220" s="14">
        <v>-0.59</v>
      </c>
      <c r="M220" s="14">
        <v>1.7542855813953486</v>
      </c>
      <c r="N220" s="14">
        <v>2.0914535999999995</v>
      </c>
      <c r="O220" s="14">
        <v>3.2258533333333328</v>
      </c>
      <c r="P220" s="14">
        <v>-0.75647538461538466</v>
      </c>
      <c r="Q220" s="14">
        <v>-0.83988509090909069</v>
      </c>
      <c r="R220" s="14">
        <v>-0.36188979591836729</v>
      </c>
      <c r="T220" s="14">
        <v>1.2164120930232556</v>
      </c>
      <c r="U220" s="14">
        <v>0.93374639999999975</v>
      </c>
      <c r="V220" s="14">
        <v>1.7514800000000006</v>
      </c>
      <c r="W220" s="14">
        <v>-1.3527553846153848</v>
      </c>
      <c r="X220" s="14">
        <v>-1.2814785454545452</v>
      </c>
      <c r="Y220" s="14">
        <v>-0.81811020408163271</v>
      </c>
    </row>
    <row r="221" spans="1:25" x14ac:dyDescent="0.2">
      <c r="A221" s="6">
        <v>1911</v>
      </c>
      <c r="C221" s="14">
        <v>1.4861904761904763</v>
      </c>
      <c r="D221" s="14">
        <v>1.4921999999999997</v>
      </c>
      <c r="E221" s="14">
        <v>2.45891304347826</v>
      </c>
      <c r="F221" s="14">
        <v>-1.07</v>
      </c>
      <c r="G221" s="14">
        <v>-1.0571111111111111</v>
      </c>
      <c r="H221" s="14">
        <v>-0.54285714285714304</v>
      </c>
      <c r="M221" s="14">
        <v>1.7487618604651163</v>
      </c>
      <c r="N221" s="14">
        <v>2.0618495999999995</v>
      </c>
      <c r="O221" s="14">
        <v>3.1854321739130427</v>
      </c>
      <c r="P221" s="14">
        <v>-0.7699184</v>
      </c>
      <c r="Q221" s="14">
        <v>-0.8384476444444442</v>
      </c>
      <c r="R221" s="14">
        <v>-0.32060489795918379</v>
      </c>
      <c r="T221" s="14">
        <v>1.2103079069767442</v>
      </c>
      <c r="U221" s="14">
        <v>0.92255039999999966</v>
      </c>
      <c r="V221" s="14">
        <v>1.7323939130434787</v>
      </c>
      <c r="W221" s="14">
        <v>-1.3700816</v>
      </c>
      <c r="X221" s="14">
        <v>-1.2757745777777776</v>
      </c>
      <c r="Y221" s="14">
        <v>-0.76510938775510207</v>
      </c>
    </row>
    <row r="222" spans="1:25" x14ac:dyDescent="0.2">
      <c r="A222" s="6">
        <v>1912</v>
      </c>
      <c r="C222" s="14">
        <v>1.4783333333333335</v>
      </c>
      <c r="D222" s="14">
        <v>1.4549999999999996</v>
      </c>
      <c r="E222" s="14">
        <v>2.4314893617021269</v>
      </c>
      <c r="F222" s="14">
        <v>-1.0870833333333332</v>
      </c>
      <c r="G222" s="14">
        <v>-1.0539130434782609</v>
      </c>
      <c r="H222" s="14">
        <v>-0.55306122448979611</v>
      </c>
      <c r="M222" s="14">
        <v>1.7411748837209302</v>
      </c>
      <c r="N222" s="14">
        <v>2.0140103999999996</v>
      </c>
      <c r="O222" s="14">
        <v>3.1487242553191481</v>
      </c>
      <c r="P222" s="14">
        <v>-0.78554833333333329</v>
      </c>
      <c r="Q222" s="14">
        <v>-0.83729008695652152</v>
      </c>
      <c r="R222" s="14">
        <v>-0.33711265306122451</v>
      </c>
      <c r="T222" s="14">
        <v>1.2030111627906976</v>
      </c>
      <c r="U222" s="14">
        <v>0.89598959999999972</v>
      </c>
      <c r="V222" s="14">
        <v>1.7142544680851068</v>
      </c>
      <c r="W222" s="14">
        <v>-1.3886183333333335</v>
      </c>
      <c r="X222" s="14">
        <v>-1.2705359999999997</v>
      </c>
      <c r="Y222" s="14">
        <v>-0.76900979591836749</v>
      </c>
    </row>
    <row r="223" spans="1:25" x14ac:dyDescent="0.2">
      <c r="A223" s="6">
        <v>1913</v>
      </c>
      <c r="C223" s="14">
        <v>1.4697619047619046</v>
      </c>
      <c r="D223" s="14">
        <v>1.3873999999999997</v>
      </c>
      <c r="E223" s="14">
        <v>2.4056249999999992</v>
      </c>
      <c r="F223" s="14">
        <v>-1.1069565217391304</v>
      </c>
      <c r="G223" s="14">
        <v>-1.0482978723404255</v>
      </c>
      <c r="H223" s="14">
        <v>-0.56326530612244918</v>
      </c>
      <c r="M223" s="14">
        <v>1.7315246511627909</v>
      </c>
      <c r="N223" s="14">
        <v>1.9343359999999996</v>
      </c>
      <c r="O223" s="14">
        <v>3.1148724999999993</v>
      </c>
      <c r="P223" s="14">
        <v>-0.80452000000000001</v>
      </c>
      <c r="Q223" s="14">
        <v>-0.83362859574468062</v>
      </c>
      <c r="R223" s="14">
        <v>-0.35406612244897973</v>
      </c>
      <c r="T223" s="14">
        <v>1.1945218604651162</v>
      </c>
      <c r="U223" s="14">
        <v>0.84046399999999977</v>
      </c>
      <c r="V223" s="14">
        <v>1.6963775000000005</v>
      </c>
      <c r="W223" s="14">
        <v>-1.4093930434782609</v>
      </c>
      <c r="X223" s="14">
        <v>-1.26296714893617</v>
      </c>
      <c r="Y223" s="14">
        <v>-0.77246448979591853</v>
      </c>
    </row>
    <row r="224" spans="1:25" x14ac:dyDescent="0.2">
      <c r="A224" s="6">
        <v>1914</v>
      </c>
      <c r="C224" s="14">
        <v>1.4751219512195122</v>
      </c>
      <c r="D224" s="14">
        <v>1.3222</v>
      </c>
      <c r="E224" s="14">
        <v>2.3824489795918358</v>
      </c>
      <c r="F224" s="14">
        <v>-1.1277272727272727</v>
      </c>
      <c r="G224" s="14">
        <v>-1.0443749999999998</v>
      </c>
      <c r="H224" s="14">
        <v>-0.555918367346939</v>
      </c>
      <c r="M224" s="14">
        <v>1.7396790476190476</v>
      </c>
      <c r="N224" s="14">
        <v>1.8556263999999996</v>
      </c>
      <c r="O224" s="14">
        <v>3.0849265306122442</v>
      </c>
      <c r="P224" s="14">
        <v>-0.82501636363636355</v>
      </c>
      <c r="Q224" s="14">
        <v>-0.83157799999999982</v>
      </c>
      <c r="R224" s="14">
        <v>-0.35391428571428579</v>
      </c>
      <c r="T224" s="14">
        <v>1.1998447619047619</v>
      </c>
      <c r="U224" s="14">
        <v>0.78877359999999985</v>
      </c>
      <c r="V224" s="14">
        <v>1.6799714285714291</v>
      </c>
      <c r="W224" s="14">
        <v>-1.4304381818181819</v>
      </c>
      <c r="X224" s="14">
        <v>-1.2571719999999997</v>
      </c>
      <c r="Y224" s="14">
        <v>-0.75792244897959204</v>
      </c>
    </row>
    <row r="225" spans="1:25" x14ac:dyDescent="0.2">
      <c r="A225" s="6">
        <v>1915</v>
      </c>
      <c r="C225" s="14">
        <v>1.48</v>
      </c>
      <c r="D225" s="14">
        <v>1.2427999999999999</v>
      </c>
      <c r="E225" s="14">
        <v>2.3602040816326522</v>
      </c>
      <c r="F225" s="14">
        <v>-1.1471428571428572</v>
      </c>
      <c r="G225" s="14">
        <v>-1.0404081632653062</v>
      </c>
      <c r="H225" s="14">
        <v>-0.54775510204081646</v>
      </c>
      <c r="M225" s="14">
        <v>1.7462956097560978</v>
      </c>
      <c r="N225" s="14">
        <v>1.7612815999999998</v>
      </c>
      <c r="O225" s="14">
        <v>3.0483551020408162</v>
      </c>
      <c r="P225" s="14">
        <v>-0.84398285714285715</v>
      </c>
      <c r="Q225" s="14">
        <v>-0.82940702040816305</v>
      </c>
      <c r="R225" s="14">
        <v>-0.35307346938775525</v>
      </c>
      <c r="T225" s="14">
        <v>1.2039482926829268</v>
      </c>
      <c r="U225" s="14">
        <v>0.72431840000000003</v>
      </c>
      <c r="V225" s="14">
        <v>1.6720530612244902</v>
      </c>
      <c r="W225" s="14">
        <v>-1.4503028571428571</v>
      </c>
      <c r="X225" s="14">
        <v>-1.2514093061224487</v>
      </c>
      <c r="Y225" s="14">
        <v>-0.74243673469387761</v>
      </c>
    </row>
    <row r="226" spans="1:25" x14ac:dyDescent="0.2">
      <c r="A226" s="6">
        <v>1916</v>
      </c>
      <c r="C226" s="14">
        <v>1.4833333333333332</v>
      </c>
      <c r="D226" s="14">
        <v>1.2054</v>
      </c>
      <c r="E226" s="14">
        <v>2.3438775510204071</v>
      </c>
      <c r="F226" s="14">
        <v>-1.1739999999999999</v>
      </c>
      <c r="G226" s="14">
        <v>-1.0367999999999999</v>
      </c>
      <c r="H226" s="14">
        <v>-0.53795918367346962</v>
      </c>
      <c r="M226" s="14">
        <v>1.7527270000000001</v>
      </c>
      <c r="N226" s="14">
        <v>1.7110022399999998</v>
      </c>
      <c r="O226" s="14">
        <v>3.0164285714285715</v>
      </c>
      <c r="P226" s="14">
        <v>-0.87019000000000002</v>
      </c>
      <c r="Q226" s="14">
        <v>-0.8273356799999998</v>
      </c>
      <c r="R226" s="14">
        <v>-0.35040897959183687</v>
      </c>
      <c r="T226" s="14">
        <v>1.2072730000000003</v>
      </c>
      <c r="U226" s="14">
        <v>0.69979775999999982</v>
      </c>
      <c r="V226" s="14">
        <v>1.6713265306122451</v>
      </c>
      <c r="W226" s="14">
        <v>-1.4778100000000001</v>
      </c>
      <c r="X226" s="14">
        <v>-1.2462643199999999</v>
      </c>
      <c r="Y226" s="14">
        <v>-0.72550938775510188</v>
      </c>
    </row>
    <row r="227" spans="1:25" x14ac:dyDescent="0.2">
      <c r="A227" s="6">
        <v>1917</v>
      </c>
      <c r="C227" s="14">
        <v>1.4876315789473682</v>
      </c>
      <c r="D227" s="14">
        <v>1.1852</v>
      </c>
      <c r="E227" s="14">
        <v>2.2261224489795914</v>
      </c>
      <c r="F227" s="14">
        <v>-1.2015789473684211</v>
      </c>
      <c r="G227" s="14">
        <v>-1.0382</v>
      </c>
      <c r="H227" s="14">
        <v>-0.52612244897959204</v>
      </c>
      <c r="M227" s="14">
        <v>1.7579333333333336</v>
      </c>
      <c r="N227" s="14">
        <v>1.6799883199999996</v>
      </c>
      <c r="O227" s="14">
        <v>2.8818000000000001</v>
      </c>
      <c r="P227" s="14">
        <v>-0.89688631578947386</v>
      </c>
      <c r="Q227" s="14">
        <v>-0.84145903999999971</v>
      </c>
      <c r="R227" s="14">
        <v>-0.34551265306122458</v>
      </c>
      <c r="T227" s="14">
        <v>1.2087333333333332</v>
      </c>
      <c r="U227" s="14">
        <v>0.69041168000000008</v>
      </c>
      <c r="V227" s="14">
        <v>1.5704448979591838</v>
      </c>
      <c r="W227" s="14">
        <v>-1.5062715789473682</v>
      </c>
      <c r="X227" s="14">
        <v>-1.2349409599999996</v>
      </c>
      <c r="Y227" s="14">
        <v>-0.70673224489795916</v>
      </c>
    </row>
    <row r="228" spans="1:25" x14ac:dyDescent="0.2">
      <c r="A228" s="6">
        <v>1918</v>
      </c>
      <c r="C228" s="14">
        <v>1.4940540540540539</v>
      </c>
      <c r="D228" s="14">
        <v>1.137</v>
      </c>
      <c r="E228" s="14">
        <v>2.1163265306122443</v>
      </c>
      <c r="F228" s="14">
        <v>-1.2355555555555557</v>
      </c>
      <c r="G228" s="14">
        <v>-1.0155999999999998</v>
      </c>
      <c r="H228" s="14">
        <v>-0.51428571428571446</v>
      </c>
      <c r="M228" s="14">
        <v>1.7644494736842109</v>
      </c>
      <c r="N228" s="14">
        <v>1.6230398399999992</v>
      </c>
      <c r="O228" s="14">
        <v>2.7538571428571439</v>
      </c>
      <c r="P228" s="14">
        <v>-0.92970888888888892</v>
      </c>
      <c r="Q228" s="14">
        <v>-0.82866207999999986</v>
      </c>
      <c r="R228" s="14">
        <v>-0.34042530612244915</v>
      </c>
      <c r="T228" s="14">
        <v>1.2108136842105264</v>
      </c>
      <c r="U228" s="14">
        <v>0.6509601599999999</v>
      </c>
      <c r="V228" s="14">
        <v>1.4787959183673469</v>
      </c>
      <c r="W228" s="14">
        <v>-1.5414022222222221</v>
      </c>
      <c r="X228" s="14">
        <v>-1.2025379199999997</v>
      </c>
      <c r="Y228" s="14">
        <v>-0.68814612244897966</v>
      </c>
    </row>
    <row r="229" spans="1:25" x14ac:dyDescent="0.2">
      <c r="A229" s="6">
        <v>1919</v>
      </c>
      <c r="C229" s="14">
        <v>1.5041666666666664</v>
      </c>
      <c r="D229" s="14">
        <v>1.1374000000000002</v>
      </c>
      <c r="E229" s="14">
        <v>2.09</v>
      </c>
      <c r="F229" s="14">
        <v>-1.2799999999999998</v>
      </c>
      <c r="G229" s="14">
        <v>-0.97239999999999982</v>
      </c>
      <c r="H229" s="14">
        <v>-0.5073469387755104</v>
      </c>
      <c r="M229" s="14">
        <v>1.7734627027027032</v>
      </c>
      <c r="N229" s="14">
        <v>1.6167567999999994</v>
      </c>
      <c r="O229" s="14">
        <v>2.7081102040816334</v>
      </c>
      <c r="P229" s="14">
        <v>-0.97267999999999977</v>
      </c>
      <c r="Q229" s="14">
        <v>-0.79234479999999974</v>
      </c>
      <c r="R229" s="14">
        <v>-0.3400448979591838</v>
      </c>
      <c r="T229" s="14">
        <v>1.2146454054054054</v>
      </c>
      <c r="U229" s="14">
        <v>0.65804319999999994</v>
      </c>
      <c r="V229" s="14">
        <v>1.4718897959183672</v>
      </c>
      <c r="W229" s="14">
        <v>-1.5873200000000001</v>
      </c>
      <c r="X229" s="14">
        <v>-1.1524551999999997</v>
      </c>
      <c r="Y229" s="14">
        <v>-0.67464897959183689</v>
      </c>
    </row>
    <row r="230" spans="1:25" x14ac:dyDescent="0.2">
      <c r="A230" s="6">
        <v>1920</v>
      </c>
      <c r="C230" s="14">
        <v>1.5151428571428567</v>
      </c>
      <c r="D230" s="14">
        <v>1.1632</v>
      </c>
      <c r="E230" s="14">
        <v>2.0691836734693876</v>
      </c>
      <c r="F230" s="14">
        <v>-1.3256250000000001</v>
      </c>
      <c r="G230" s="14">
        <v>-0.93959999999999977</v>
      </c>
      <c r="H230" s="14">
        <v>-0.49816326530612259</v>
      </c>
      <c r="M230" s="14">
        <v>1.7865700000000002</v>
      </c>
      <c r="N230" s="14">
        <v>1.6379391999999995</v>
      </c>
      <c r="O230" s="14">
        <v>2.668000816326531</v>
      </c>
      <c r="P230" s="14">
        <v>-1.0162574999999998</v>
      </c>
      <c r="Q230" s="14">
        <v>-0.76350719999999983</v>
      </c>
      <c r="R230" s="14">
        <v>-0.33741959183673487</v>
      </c>
      <c r="T230" s="14">
        <v>1.2217633333333333</v>
      </c>
      <c r="U230" s="14">
        <v>0.68846079999999987</v>
      </c>
      <c r="V230" s="14">
        <v>1.4703665306122449</v>
      </c>
      <c r="W230" s="14">
        <v>-1.6349924999999998</v>
      </c>
      <c r="X230" s="14">
        <v>-1.1156927999999997</v>
      </c>
      <c r="Y230" s="14">
        <v>-0.65890693877551021</v>
      </c>
    </row>
    <row r="231" spans="1:25" x14ac:dyDescent="0.2">
      <c r="A231" s="6">
        <v>1921</v>
      </c>
      <c r="C231" s="14">
        <v>1.525882352941176</v>
      </c>
      <c r="D231" s="14">
        <v>1.173</v>
      </c>
      <c r="E231" s="14">
        <v>2.0461224489795913</v>
      </c>
      <c r="F231" s="14">
        <v>-1.3773333333333333</v>
      </c>
      <c r="G231" s="14">
        <v>-0.91359999999999986</v>
      </c>
      <c r="H231" s="14">
        <v>-0.48959183673469392</v>
      </c>
      <c r="M231" s="14">
        <v>1.8008011428571431</v>
      </c>
      <c r="N231" s="14">
        <v>1.6433587199999997</v>
      </c>
      <c r="O231" s="14">
        <v>2.6269836734693874</v>
      </c>
      <c r="P231" s="14">
        <v>-1.0652293333333334</v>
      </c>
      <c r="Q231" s="14">
        <v>-0.74092672000000004</v>
      </c>
      <c r="R231" s="14">
        <v>-0.33515183673469406</v>
      </c>
      <c r="T231" s="14">
        <v>1.2294845714285714</v>
      </c>
      <c r="U231" s="14">
        <v>0.70264127999999981</v>
      </c>
      <c r="V231" s="14">
        <v>1.4652612244897958</v>
      </c>
      <c r="W231" s="14">
        <v>-1.6894373333333332</v>
      </c>
      <c r="X231" s="14">
        <v>-1.0862732799999997</v>
      </c>
      <c r="Y231" s="14">
        <v>-0.644031836734694</v>
      </c>
    </row>
    <row r="232" spans="1:25" x14ac:dyDescent="0.2">
      <c r="A232" s="6">
        <v>1922</v>
      </c>
      <c r="C232" s="14">
        <v>1.5369696969696964</v>
      </c>
      <c r="D232" s="14">
        <v>1.1652000000000002</v>
      </c>
      <c r="E232" s="14">
        <v>2.0051020408163267</v>
      </c>
      <c r="F232" s="14">
        <v>-1.417142857142857</v>
      </c>
      <c r="G232" s="14">
        <v>-0.90539999999999987</v>
      </c>
      <c r="H232" s="14">
        <v>-0.48612244897959189</v>
      </c>
      <c r="M232" s="14">
        <v>1.8150788235294117</v>
      </c>
      <c r="N232" s="14">
        <v>1.6314153599999996</v>
      </c>
      <c r="O232" s="14">
        <v>2.5693444897959186</v>
      </c>
      <c r="P232" s="14">
        <v>-1.1014657142857143</v>
      </c>
      <c r="Q232" s="14">
        <v>-0.73560335999999993</v>
      </c>
      <c r="R232" s="14">
        <v>-0.33773142857142874</v>
      </c>
      <c r="T232" s="14">
        <v>1.2366858823529412</v>
      </c>
      <c r="U232" s="14">
        <v>0.69898464000000005</v>
      </c>
      <c r="V232" s="14">
        <v>1.4408595918367344</v>
      </c>
      <c r="W232" s="14">
        <v>-1.73282</v>
      </c>
      <c r="X232" s="14">
        <v>-1.0751966399999997</v>
      </c>
      <c r="Y232" s="14">
        <v>-0.63451346938775521</v>
      </c>
    </row>
    <row r="233" spans="1:25" x14ac:dyDescent="0.2">
      <c r="A233" s="6">
        <v>1923</v>
      </c>
      <c r="C233" s="14">
        <v>1.5468749999999996</v>
      </c>
      <c r="D233" s="14">
        <v>1.1592000000000002</v>
      </c>
      <c r="E233" s="14">
        <v>1.9612244897959183</v>
      </c>
      <c r="F233" s="14">
        <v>-1.4176923076923076</v>
      </c>
      <c r="G233" s="14">
        <v>-0.89579999999999993</v>
      </c>
      <c r="H233" s="14">
        <v>-0.50387755102040821</v>
      </c>
      <c r="M233" s="14">
        <v>1.8300133333333335</v>
      </c>
      <c r="N233" s="14">
        <v>1.6215091199999998</v>
      </c>
      <c r="O233" s="14">
        <v>2.5101853061224495</v>
      </c>
      <c r="P233" s="14">
        <v>-1.0974123076923077</v>
      </c>
      <c r="Q233" s="14">
        <v>-0.72833712000000006</v>
      </c>
      <c r="R233" s="14">
        <v>-0.36128081632653081</v>
      </c>
      <c r="T233" s="14">
        <v>1.2439260606060607</v>
      </c>
      <c r="U233" s="14">
        <v>0.6968908800000001</v>
      </c>
      <c r="V233" s="14">
        <v>1.4122636734693876</v>
      </c>
      <c r="W233" s="14">
        <v>-1.7379723076923077</v>
      </c>
      <c r="X233" s="14">
        <v>-1.0632628799999997</v>
      </c>
      <c r="Y233" s="14">
        <v>-0.64647428571428589</v>
      </c>
    </row>
    <row r="234" spans="1:25" x14ac:dyDescent="0.2">
      <c r="A234" s="6">
        <v>1924</v>
      </c>
      <c r="C234" s="14">
        <v>1.557096774193548</v>
      </c>
      <c r="D234" s="14">
        <v>1.1598000000000002</v>
      </c>
      <c r="E234" s="14">
        <v>1.9132653061224489</v>
      </c>
      <c r="F234" s="14">
        <v>-1.4616666666666667</v>
      </c>
      <c r="G234" s="14">
        <v>-0.88239999999999996</v>
      </c>
      <c r="H234" s="14">
        <v>-0.49734693877551039</v>
      </c>
      <c r="M234" s="14">
        <v>1.8441037500000002</v>
      </c>
      <c r="N234" s="14">
        <v>1.6184400000000003</v>
      </c>
      <c r="O234" s="14">
        <v>2.4482816326530616</v>
      </c>
      <c r="P234" s="14">
        <v>-1.1354966666666666</v>
      </c>
      <c r="Q234" s="14">
        <v>-0.71672799999999992</v>
      </c>
      <c r="R234" s="14">
        <v>-0.36028979591836757</v>
      </c>
      <c r="T234" s="14">
        <v>1.2496462500000001</v>
      </c>
      <c r="U234" s="14">
        <v>0.70116000000000012</v>
      </c>
      <c r="V234" s="14">
        <v>1.3782489795918365</v>
      </c>
      <c r="W234" s="14">
        <v>-1.787836666666667</v>
      </c>
      <c r="X234" s="14">
        <v>-1.0480719999999999</v>
      </c>
      <c r="Y234" s="14">
        <v>-0.63440408163265327</v>
      </c>
    </row>
    <row r="235" spans="1:25" x14ac:dyDescent="0.2">
      <c r="A235" s="6">
        <v>1925</v>
      </c>
      <c r="C235" s="14">
        <v>1.5390322580645159</v>
      </c>
      <c r="D235" s="14">
        <v>1.1648000000000003</v>
      </c>
      <c r="E235" s="14">
        <v>1.9077551020408161</v>
      </c>
      <c r="F235" s="14">
        <v>-1.3800000000000001</v>
      </c>
      <c r="G235" s="14">
        <v>-0.86559999999999993</v>
      </c>
      <c r="H235" s="14">
        <v>-0.4944897959183675</v>
      </c>
      <c r="M235" s="14">
        <v>1.8244787500000004</v>
      </c>
      <c r="N235" s="14">
        <v>1.6200080000000003</v>
      </c>
      <c r="O235" s="14">
        <v>2.4305779591836738</v>
      </c>
      <c r="P235" s="14">
        <v>-1.0537000000000001</v>
      </c>
      <c r="Q235" s="14">
        <v>-0.69774400000000014</v>
      </c>
      <c r="R235" s="14">
        <v>-0.36230367346938791</v>
      </c>
      <c r="T235" s="14">
        <v>1.23489625</v>
      </c>
      <c r="U235" s="14">
        <v>0.70959200000000022</v>
      </c>
      <c r="V235" s="14">
        <v>1.3849322448979589</v>
      </c>
      <c r="W235" s="14">
        <v>-1.7063000000000004</v>
      </c>
      <c r="X235" s="14">
        <v>-1.0334559999999999</v>
      </c>
      <c r="Y235" s="14">
        <v>-0.62667591836734715</v>
      </c>
    </row>
    <row r="236" spans="1:25" x14ac:dyDescent="0.2">
      <c r="A236" s="6">
        <v>1926</v>
      </c>
      <c r="C236" s="14">
        <v>1.5219354838709678</v>
      </c>
      <c r="D236" s="14">
        <v>1.1660000000000001</v>
      </c>
      <c r="E236" s="14">
        <v>1.9108163265306122</v>
      </c>
      <c r="F236" s="14">
        <v>-1.3116666666666668</v>
      </c>
      <c r="G236" s="14">
        <v>-0.8538</v>
      </c>
      <c r="H236" s="14">
        <v>-0.48897959183673484</v>
      </c>
      <c r="M236" s="14">
        <v>1.8047275</v>
      </c>
      <c r="N236" s="14">
        <v>1.6175264</v>
      </c>
      <c r="O236" s="14">
        <v>2.4221142857142861</v>
      </c>
      <c r="P236" s="14">
        <v>-0.98276666666666668</v>
      </c>
      <c r="Q236" s="14">
        <v>-0.68737920000000019</v>
      </c>
      <c r="R236" s="14">
        <v>-0.36118693877551039</v>
      </c>
      <c r="T236" s="14">
        <v>1.2208974999999997</v>
      </c>
      <c r="U236" s="14">
        <v>0.71447360000000015</v>
      </c>
      <c r="V236" s="14">
        <v>1.3995183673469387</v>
      </c>
      <c r="W236" s="14">
        <v>-1.6405666666666667</v>
      </c>
      <c r="X236" s="14">
        <v>-1.0202207999999999</v>
      </c>
      <c r="Y236" s="14">
        <v>-0.61677224489795923</v>
      </c>
    </row>
    <row r="237" spans="1:25" x14ac:dyDescent="0.2">
      <c r="A237" s="6">
        <v>1927</v>
      </c>
      <c r="C237" s="14">
        <v>1.5051612903225806</v>
      </c>
      <c r="D237" s="14">
        <v>1.1676000000000002</v>
      </c>
      <c r="E237" s="14">
        <v>1.9122448979591837</v>
      </c>
      <c r="F237" s="14">
        <v>-1.1441666666666668</v>
      </c>
      <c r="G237" s="14">
        <v>-0.84160000000000001</v>
      </c>
      <c r="H237" s="14">
        <v>-0.48428571428571443</v>
      </c>
      <c r="M237" s="14">
        <v>1.7845375000000006</v>
      </c>
      <c r="N237" s="14">
        <v>1.6136352</v>
      </c>
      <c r="O237" s="14">
        <v>2.4126865306122451</v>
      </c>
      <c r="P237" s="14">
        <v>-0.81019666666666668</v>
      </c>
      <c r="Q237" s="14">
        <v>-0.67732160000000008</v>
      </c>
      <c r="R237" s="14">
        <v>-0.36040897959183693</v>
      </c>
      <c r="T237" s="14">
        <v>1.2073374999999997</v>
      </c>
      <c r="U237" s="14">
        <v>0.72156480000000012</v>
      </c>
      <c r="V237" s="14">
        <v>1.4118032653061223</v>
      </c>
      <c r="W237" s="14">
        <v>-1.5522584615384618</v>
      </c>
      <c r="X237" s="14">
        <v>-1.0058784000000001</v>
      </c>
      <c r="Y237" s="14">
        <v>-0.60816244897959193</v>
      </c>
    </row>
    <row r="238" spans="1:25" x14ac:dyDescent="0.2">
      <c r="A238" s="6">
        <v>1928</v>
      </c>
      <c r="C238" s="14">
        <v>1.475806451612903</v>
      </c>
      <c r="D238" s="14">
        <v>1.1672</v>
      </c>
      <c r="E238" s="14">
        <v>1.9124489795918367</v>
      </c>
      <c r="F238" s="14">
        <v>-0.91750000000000009</v>
      </c>
      <c r="G238" s="14">
        <v>-0.83420000000000005</v>
      </c>
      <c r="H238" s="14">
        <v>-0.47959183673469402</v>
      </c>
      <c r="M238" s="14">
        <v>1.75890875</v>
      </c>
      <c r="N238" s="14">
        <v>1.6059344000000002</v>
      </c>
      <c r="O238" s="14">
        <v>2.4027028571428581</v>
      </c>
      <c r="P238" s="14">
        <v>-0.57598999999999989</v>
      </c>
      <c r="Q238" s="14">
        <v>-0.67277120000000012</v>
      </c>
      <c r="R238" s="14">
        <v>-0.35915346938775516</v>
      </c>
      <c r="T238" s="14">
        <v>1.1892162499999999</v>
      </c>
      <c r="U238" s="14">
        <v>0.72846559999999994</v>
      </c>
      <c r="V238" s="14">
        <v>1.4221951020408163</v>
      </c>
      <c r="W238" s="14">
        <v>-1.4810676923076924</v>
      </c>
      <c r="X238" s="14">
        <v>-0.9956288000000002</v>
      </c>
      <c r="Y238" s="14">
        <v>-0.60003020408163277</v>
      </c>
    </row>
    <row r="239" spans="1:25" x14ac:dyDescent="0.2">
      <c r="A239" s="6">
        <v>1929</v>
      </c>
      <c r="C239" s="14">
        <v>1.4583870967741934</v>
      </c>
      <c r="D239" s="14">
        <v>1.1682000000000001</v>
      </c>
      <c r="E239" s="14">
        <v>1.9118367346938774</v>
      </c>
      <c r="F239" s="14">
        <v>-0.86249999999999993</v>
      </c>
      <c r="G239" s="14">
        <v>-0.82899999999999996</v>
      </c>
      <c r="H239" s="14">
        <v>-0.4755102040816328</v>
      </c>
      <c r="M239" s="14">
        <v>1.72659125</v>
      </c>
      <c r="N239" s="14">
        <v>1.5978240000000006</v>
      </c>
      <c r="O239" s="14">
        <v>2.3925714285714292</v>
      </c>
      <c r="P239" s="14">
        <v>-0.51097999999999999</v>
      </c>
      <c r="Q239" s="14">
        <v>-0.67112800000000006</v>
      </c>
      <c r="R239" s="14">
        <v>-0.35803265306122461</v>
      </c>
      <c r="T239" s="14">
        <v>1.1652837499999995</v>
      </c>
      <c r="U239" s="14">
        <v>0.7385759999999999</v>
      </c>
      <c r="V239" s="14">
        <v>1.4311020408163264</v>
      </c>
      <c r="W239" s="14">
        <v>-1.27908</v>
      </c>
      <c r="X239" s="14">
        <v>-0.98687200000000019</v>
      </c>
      <c r="Y239" s="14">
        <v>-0.59298775510204094</v>
      </c>
    </row>
    <row r="240" spans="1:25" x14ac:dyDescent="0.2">
      <c r="A240" s="6">
        <v>1930</v>
      </c>
      <c r="C240" s="14">
        <v>1.4406451612903226</v>
      </c>
      <c r="D240" s="14">
        <v>1.1632</v>
      </c>
      <c r="E240" s="14">
        <v>1.9093877551020406</v>
      </c>
      <c r="F240" s="14">
        <v>-0.7533333333333333</v>
      </c>
      <c r="G240" s="14">
        <v>-0.81340000000000012</v>
      </c>
      <c r="H240" s="14">
        <v>-0.47163265306122465</v>
      </c>
      <c r="M240" s="14">
        <v>1.7072725</v>
      </c>
      <c r="N240" s="14">
        <v>1.5840880000000006</v>
      </c>
      <c r="O240" s="14">
        <v>2.3812718367346943</v>
      </c>
      <c r="P240" s="14">
        <v>-0.38933333333333336</v>
      </c>
      <c r="Q240" s="14">
        <v>-0.65812800000000005</v>
      </c>
      <c r="R240" s="14">
        <v>-0.35663836734693888</v>
      </c>
      <c r="T240" s="14">
        <v>1.1552274999999999</v>
      </c>
      <c r="U240" s="14">
        <v>0.74231199999999986</v>
      </c>
      <c r="V240" s="14">
        <v>1.4375036734693878</v>
      </c>
      <c r="W240" s="14">
        <v>-1.1173333333333335</v>
      </c>
      <c r="X240" s="14">
        <v>-0.9686720000000002</v>
      </c>
      <c r="Y240" s="14">
        <v>-0.58662693877551031</v>
      </c>
    </row>
    <row r="241" spans="1:25" x14ac:dyDescent="0.2">
      <c r="A241" s="6">
        <v>1931</v>
      </c>
      <c r="C241" s="14">
        <v>1.4206451612903228</v>
      </c>
      <c r="D241" s="14">
        <v>1.1560000000000001</v>
      </c>
      <c r="E241" s="14">
        <v>1.9042857142857144</v>
      </c>
      <c r="F241" s="14">
        <v>-0.71083333333333332</v>
      </c>
      <c r="G241" s="14">
        <v>-0.80620000000000014</v>
      </c>
      <c r="H241" s="14">
        <v>-0.46693877551020413</v>
      </c>
      <c r="M241" s="14">
        <v>1.6815975000000001</v>
      </c>
      <c r="N241" s="14">
        <v>1.5686512000000006</v>
      </c>
      <c r="O241" s="14">
        <v>2.3682424489795926</v>
      </c>
      <c r="P241" s="14">
        <v>-0.33682333333333325</v>
      </c>
      <c r="Q241" s="14">
        <v>-0.65250880000000011</v>
      </c>
      <c r="R241" s="14">
        <v>-0.35395020408163275</v>
      </c>
      <c r="T241" s="14">
        <v>1.1402774999999996</v>
      </c>
      <c r="U241" s="14">
        <v>0.74334879999999981</v>
      </c>
      <c r="V241" s="14">
        <v>1.4403289795918366</v>
      </c>
      <c r="W241" s="14">
        <v>-1.0848433333333334</v>
      </c>
      <c r="X241" s="14">
        <v>-0.95452480000000017</v>
      </c>
      <c r="Y241" s="14">
        <v>-0.57992734693877557</v>
      </c>
    </row>
    <row r="242" spans="1:25" x14ac:dyDescent="0.2">
      <c r="A242" s="6">
        <v>1932</v>
      </c>
      <c r="C242" s="14">
        <v>1.3990322580645163</v>
      </c>
      <c r="D242" s="14">
        <v>1.1446000000000001</v>
      </c>
      <c r="E242" s="14">
        <v>1.9028571428571428</v>
      </c>
      <c r="F242" s="14">
        <v>-0.67249999999999999</v>
      </c>
      <c r="G242" s="14">
        <v>-0.80519999999999992</v>
      </c>
      <c r="H242" s="14">
        <v>-0.46102040816326539</v>
      </c>
      <c r="M242" s="14">
        <v>1.65581625</v>
      </c>
      <c r="N242" s="14">
        <v>1.5495136000000003</v>
      </c>
      <c r="O242" s="14">
        <v>2.3598097959183679</v>
      </c>
      <c r="P242" s="14">
        <v>-0.29094999999999993</v>
      </c>
      <c r="Q242" s="14">
        <v>-0.65207040000000016</v>
      </c>
      <c r="R242" s="14">
        <v>-0.34956000000000009</v>
      </c>
      <c r="T242" s="14">
        <v>1.1266837499999998</v>
      </c>
      <c r="U242" s="14">
        <v>0.73968639999999963</v>
      </c>
      <c r="V242" s="14">
        <v>1.4459044897959181</v>
      </c>
      <c r="W242" s="14">
        <v>-1.0540500000000002</v>
      </c>
      <c r="X242" s="14">
        <v>-0.95296320000000034</v>
      </c>
      <c r="Y242" s="14">
        <v>-0.57248081632653069</v>
      </c>
    </row>
    <row r="243" spans="1:25" x14ac:dyDescent="0.2">
      <c r="A243" s="6">
        <v>1933</v>
      </c>
      <c r="C243" s="14">
        <v>1.3690322580645162</v>
      </c>
      <c r="D243" s="14">
        <v>1.1368</v>
      </c>
      <c r="E243" s="14">
        <v>1.9</v>
      </c>
      <c r="F243" s="14">
        <v>-0.60083333333333344</v>
      </c>
      <c r="G243" s="14">
        <v>-0.80000000000000016</v>
      </c>
      <c r="H243" s="14">
        <v>-0.4540816326530614</v>
      </c>
      <c r="M243" s="14">
        <v>1.62742875</v>
      </c>
      <c r="N243" s="14">
        <v>1.5337471999999999</v>
      </c>
      <c r="O243" s="14">
        <v>2.3508718367346941</v>
      </c>
      <c r="P243" s="14">
        <v>-0.21421333333333334</v>
      </c>
      <c r="Q243" s="14">
        <v>-0.64734880000000017</v>
      </c>
      <c r="R243" s="14">
        <v>-0.34367183673469393</v>
      </c>
      <c r="T243" s="14">
        <v>1.1119462499999999</v>
      </c>
      <c r="U243" s="14">
        <v>0.73985279999999976</v>
      </c>
      <c r="V243" s="14">
        <v>1.4491281632653059</v>
      </c>
      <c r="W243" s="14">
        <v>-0.98745333333333341</v>
      </c>
      <c r="X243" s="14">
        <v>-0.94728480000000037</v>
      </c>
      <c r="Y243" s="14">
        <v>-0.56449142857142864</v>
      </c>
    </row>
    <row r="244" spans="1:25" x14ac:dyDescent="0.2">
      <c r="A244" s="6">
        <v>1934</v>
      </c>
      <c r="C244" s="14">
        <v>1.3383870967741938</v>
      </c>
      <c r="D244" s="14">
        <v>1.1275999999999999</v>
      </c>
      <c r="E244" s="14">
        <v>1.8944897959183671</v>
      </c>
      <c r="F244" s="14">
        <v>-0.46583333333333338</v>
      </c>
      <c r="G244" s="14">
        <v>-0.79460000000000008</v>
      </c>
      <c r="H244" s="14">
        <v>-0.4465306122448981</v>
      </c>
      <c r="M244" s="14">
        <v>1.5917475000000001</v>
      </c>
      <c r="N244" s="14">
        <v>1.5163519999999999</v>
      </c>
      <c r="O244" s="14">
        <v>2.3402040816326535</v>
      </c>
      <c r="P244" s="14">
        <v>-7.6613333333333297E-2</v>
      </c>
      <c r="Q244" s="14">
        <v>-0.64234400000000025</v>
      </c>
      <c r="R244" s="14">
        <v>-0.33669387755102048</v>
      </c>
      <c r="T244" s="14">
        <v>1.0913775000000001</v>
      </c>
      <c r="U244" s="14">
        <v>0.73884799999999973</v>
      </c>
      <c r="V244" s="14">
        <v>1.4487755102040818</v>
      </c>
      <c r="W244" s="14">
        <v>-0.85505333333333322</v>
      </c>
      <c r="X244" s="14">
        <v>-0.94148960000000015</v>
      </c>
      <c r="Y244" s="14">
        <v>-0.55636734693877554</v>
      </c>
    </row>
    <row r="245" spans="1:25" x14ac:dyDescent="0.2">
      <c r="A245" s="6">
        <v>1935</v>
      </c>
      <c r="C245" s="14">
        <v>1.3045161290322584</v>
      </c>
      <c r="D245" s="14">
        <v>1.1160000000000001</v>
      </c>
      <c r="E245" s="14">
        <v>1.8593877551020406</v>
      </c>
      <c r="F245" s="14">
        <v>-0.44916666666666671</v>
      </c>
      <c r="G245" s="14">
        <v>-0.79</v>
      </c>
      <c r="H245" s="14">
        <v>-0.44367346938775531</v>
      </c>
      <c r="M245" s="14">
        <v>1.5525225000000002</v>
      </c>
      <c r="N245" s="14">
        <v>1.4963280000000003</v>
      </c>
      <c r="O245" s="14">
        <v>2.2999444897959189</v>
      </c>
      <c r="P245" s="14">
        <v>-5.6566666666666647E-2</v>
      </c>
      <c r="Q245" s="14">
        <v>-0.63805600000000029</v>
      </c>
      <c r="R245" s="14">
        <v>-0.33440979591836739</v>
      </c>
      <c r="T245" s="14">
        <v>1.0687274999999998</v>
      </c>
      <c r="U245" s="14">
        <v>0.73567199999999988</v>
      </c>
      <c r="V245" s="14">
        <v>1.4188310204081638</v>
      </c>
      <c r="W245" s="14">
        <v>-0.84176666666666655</v>
      </c>
      <c r="X245" s="14">
        <v>-0.93657760000000023</v>
      </c>
      <c r="Y245" s="14">
        <v>-0.5529371428571429</v>
      </c>
    </row>
    <row r="246" spans="1:25" x14ac:dyDescent="0.2">
      <c r="A246" s="6">
        <v>1936</v>
      </c>
      <c r="C246" s="14">
        <v>1.2768750000000004</v>
      </c>
      <c r="D246" s="14">
        <v>1.1026</v>
      </c>
      <c r="E246" s="14">
        <v>1.8199999999999996</v>
      </c>
      <c r="F246" s="14">
        <v>-0.43076923076923079</v>
      </c>
      <c r="G246" s="14">
        <v>-0.78520000000000012</v>
      </c>
      <c r="H246" s="14">
        <v>-0.44142857142857156</v>
      </c>
      <c r="M246" s="14">
        <v>1.5103875000000002</v>
      </c>
      <c r="N246" s="14">
        <v>1.4732560000000001</v>
      </c>
      <c r="O246" s="14">
        <v>2.2558448979591841</v>
      </c>
      <c r="P246" s="14">
        <v>-3.8369230769230753E-2</v>
      </c>
      <c r="Q246" s="14">
        <v>-0.6338176000000002</v>
      </c>
      <c r="R246" s="14">
        <v>-0.33254693877551023</v>
      </c>
      <c r="T246" s="14">
        <v>1.0433624999999997</v>
      </c>
      <c r="U246" s="14">
        <v>0.73194399999999993</v>
      </c>
      <c r="V246" s="14">
        <v>1.3841551020408165</v>
      </c>
      <c r="W246" s="14">
        <v>-0.82316923076923065</v>
      </c>
      <c r="X246" s="14">
        <v>-0.93121600000000027</v>
      </c>
      <c r="Y246" s="14">
        <v>-0.55031020408163267</v>
      </c>
    </row>
    <row r="247" spans="1:25" x14ac:dyDescent="0.2">
      <c r="A247" s="6">
        <v>1937</v>
      </c>
      <c r="C247" s="14">
        <v>1.2512121212121217</v>
      </c>
      <c r="D247" s="14">
        <v>1.0858000000000001</v>
      </c>
      <c r="E247" s="14">
        <v>1.7659183673469387</v>
      </c>
      <c r="F247" s="14">
        <v>-0.41285714285714287</v>
      </c>
      <c r="G247" s="14">
        <v>-0.78100000000000025</v>
      </c>
      <c r="H247" s="14">
        <v>-0.44122448979591844</v>
      </c>
      <c r="M247" s="14">
        <v>1.4814303030303033</v>
      </c>
      <c r="N247" s="14">
        <v>1.4455360000000004</v>
      </c>
      <c r="O247" s="14">
        <v>2.1974971428571428</v>
      </c>
      <c r="P247" s="14">
        <v>-2.1742857142857137E-2</v>
      </c>
      <c r="Q247" s="14">
        <v>-0.63042880000000023</v>
      </c>
      <c r="R247" s="14">
        <v>-0.33253387755102043</v>
      </c>
      <c r="T247" s="14">
        <v>1.0209939393939391</v>
      </c>
      <c r="U247" s="14">
        <v>0.72606400000000004</v>
      </c>
      <c r="V247" s="14">
        <v>1.3343395918367349</v>
      </c>
      <c r="W247" s="14">
        <v>-0.80397142857142845</v>
      </c>
      <c r="X247" s="14">
        <v>-0.92620480000000016</v>
      </c>
      <c r="Y247" s="14">
        <v>-0.54991510204081639</v>
      </c>
    </row>
    <row r="248" spans="1:25" x14ac:dyDescent="0.2">
      <c r="A248" s="6">
        <v>1938</v>
      </c>
      <c r="C248" s="14">
        <v>1.2270588235294122</v>
      </c>
      <c r="D248" s="14">
        <v>1.0684000000000002</v>
      </c>
      <c r="E248" s="14">
        <v>1.7108163265306122</v>
      </c>
      <c r="F248" s="14">
        <v>-0.39666666666666667</v>
      </c>
      <c r="G248" s="14">
        <v>-0.77740000000000009</v>
      </c>
      <c r="H248" s="14">
        <v>-0.44061224489795925</v>
      </c>
      <c r="M248" s="14">
        <v>1.4541764705882354</v>
      </c>
      <c r="N248" s="14">
        <v>1.4159680000000006</v>
      </c>
      <c r="O248" s="14">
        <v>2.1385746938775512</v>
      </c>
      <c r="P248" s="14">
        <v>-7.7066666666666672E-3</v>
      </c>
      <c r="Q248" s="14">
        <v>-0.62788960000000016</v>
      </c>
      <c r="R248" s="14">
        <v>-0.33192163265306129</v>
      </c>
      <c r="T248" s="14">
        <v>0.999941176470588</v>
      </c>
      <c r="U248" s="14">
        <v>0.72083200000000003</v>
      </c>
      <c r="V248" s="14">
        <v>1.2830579591836735</v>
      </c>
      <c r="W248" s="14">
        <v>-0.78562666666666658</v>
      </c>
      <c r="X248" s="14">
        <v>-0.92154400000000014</v>
      </c>
      <c r="Y248" s="14">
        <v>-0.5493028571428572</v>
      </c>
    </row>
    <row r="249" spans="1:25" x14ac:dyDescent="0.2">
      <c r="A249" s="6">
        <v>1939</v>
      </c>
      <c r="C249" s="14">
        <v>1.205714285714286</v>
      </c>
      <c r="D249" s="14">
        <v>1.0518000000000001</v>
      </c>
      <c r="E249" s="14">
        <v>1.653061224489796</v>
      </c>
      <c r="F249" s="14">
        <v>-0.39187500000000003</v>
      </c>
      <c r="G249" s="14">
        <v>-0.77460000000000018</v>
      </c>
      <c r="H249" s="14">
        <v>-0.43959183673469393</v>
      </c>
      <c r="M249" s="14">
        <v>1.4299085714285715</v>
      </c>
      <c r="N249" s="14">
        <v>1.3859520000000003</v>
      </c>
      <c r="O249" s="14">
        <v>2.0774448979591842</v>
      </c>
      <c r="P249" s="14">
        <v>-5.7750000000000076E-3</v>
      </c>
      <c r="Q249" s="14">
        <v>-0.62640000000000018</v>
      </c>
      <c r="R249" s="14">
        <v>-0.33071020408163265</v>
      </c>
      <c r="T249" s="14">
        <v>0.98151999999999961</v>
      </c>
      <c r="U249" s="14">
        <v>0.71764799999999995</v>
      </c>
      <c r="V249" s="14">
        <v>1.2286775510204082</v>
      </c>
      <c r="W249" s="14">
        <v>-0.77797499999999986</v>
      </c>
      <c r="X249" s="14">
        <v>-0.91743360000000029</v>
      </c>
      <c r="Y249" s="14">
        <v>-0.54847346938775521</v>
      </c>
    </row>
    <row r="250" spans="1:25" x14ac:dyDescent="0.2">
      <c r="A250" s="6">
        <v>1940</v>
      </c>
      <c r="C250" s="14">
        <v>1.1894444444444447</v>
      </c>
      <c r="D250" s="14">
        <v>1.0176000000000001</v>
      </c>
      <c r="E250" s="14">
        <v>1.6026530612244896</v>
      </c>
      <c r="F250" s="14">
        <v>-0.44705882352941179</v>
      </c>
      <c r="G250" s="14">
        <v>-0.77800000000000025</v>
      </c>
      <c r="H250" s="14">
        <v>-0.44285714285714289</v>
      </c>
      <c r="M250" s="14">
        <v>1.4108777777777779</v>
      </c>
      <c r="N250" s="14">
        <v>1.3370880000000001</v>
      </c>
      <c r="O250" s="14">
        <v>2.0219428571428577</v>
      </c>
      <c r="P250" s="14">
        <v>-5.9811764705882363E-2</v>
      </c>
      <c r="Q250" s="14">
        <v>-0.63136000000000025</v>
      </c>
      <c r="R250" s="14">
        <v>-0.33403918367346941</v>
      </c>
      <c r="T250" s="14">
        <v>0.96801111111111071</v>
      </c>
      <c r="U250" s="14">
        <v>0.69811199999999984</v>
      </c>
      <c r="V250" s="14">
        <v>1.1833632653061223</v>
      </c>
      <c r="W250" s="14">
        <v>-0.83430588235294101</v>
      </c>
      <c r="X250" s="14">
        <v>-0.91927360000000025</v>
      </c>
      <c r="Y250" s="14">
        <v>-0.55167510204081638</v>
      </c>
    </row>
    <row r="251" spans="1:25" x14ac:dyDescent="0.2">
      <c r="A251" s="6">
        <v>1941</v>
      </c>
      <c r="C251" s="14">
        <v>1.1488888888888891</v>
      </c>
      <c r="D251" s="14">
        <v>0.99600000000000011</v>
      </c>
      <c r="E251" s="14">
        <v>1.5432653061224491</v>
      </c>
      <c r="F251" s="14">
        <v>-0.45944444444444454</v>
      </c>
      <c r="G251" s="14">
        <v>-0.77660000000000007</v>
      </c>
      <c r="H251" s="14">
        <v>-0.44122448979591838</v>
      </c>
      <c r="M251" s="14">
        <v>1.3627822222222226</v>
      </c>
      <c r="N251" s="14">
        <v>1.300824</v>
      </c>
      <c r="O251" s="14">
        <v>1.9564424489795924</v>
      </c>
      <c r="P251" s="14">
        <v>-7.0657777777777778E-2</v>
      </c>
      <c r="Q251" s="14">
        <v>-0.63145760000000029</v>
      </c>
      <c r="R251" s="14">
        <v>-0.33208816326530621</v>
      </c>
      <c r="T251" s="14">
        <v>0.93499555555555547</v>
      </c>
      <c r="U251" s="14">
        <v>0.69117600000000001</v>
      </c>
      <c r="V251" s="14">
        <v>1.1300881632653061</v>
      </c>
      <c r="W251" s="14">
        <v>-0.84823111111111105</v>
      </c>
      <c r="X251" s="14">
        <v>-0.91637600000000019</v>
      </c>
      <c r="Y251" s="14">
        <v>-0.55036081632653056</v>
      </c>
    </row>
    <row r="252" spans="1:25" x14ac:dyDescent="0.2">
      <c r="A252" s="6">
        <v>1942</v>
      </c>
      <c r="C252" s="14">
        <v>1.1061111111111113</v>
      </c>
      <c r="D252" s="14">
        <v>0.97180000000000011</v>
      </c>
      <c r="E252" s="14">
        <v>1.4761224489795919</v>
      </c>
      <c r="F252" s="14">
        <v>-0.46947368421052643</v>
      </c>
      <c r="G252" s="14">
        <v>-0.77560000000000018</v>
      </c>
      <c r="H252" s="14">
        <v>-0.44061224489795919</v>
      </c>
      <c r="M252" s="14">
        <v>1.3127244444444446</v>
      </c>
      <c r="N252" s="14">
        <v>1.2619599999999997</v>
      </c>
      <c r="O252" s="14">
        <v>1.8821681632653064</v>
      </c>
      <c r="P252" s="14">
        <v>-7.8816842105263171E-2</v>
      </c>
      <c r="Q252" s="14">
        <v>-0.63189280000000025</v>
      </c>
      <c r="R252" s="14">
        <v>-0.33077551020408169</v>
      </c>
      <c r="T252" s="14">
        <v>0.89949777777777762</v>
      </c>
      <c r="U252" s="14">
        <v>0.68164000000000002</v>
      </c>
      <c r="V252" s="14">
        <v>1.0700767346938778</v>
      </c>
      <c r="W252" s="14">
        <v>-0.86013052631578935</v>
      </c>
      <c r="X252" s="14">
        <v>-0.91394080000000033</v>
      </c>
      <c r="Y252" s="14">
        <v>-0.55044897959183681</v>
      </c>
    </row>
    <row r="253" spans="1:25" x14ac:dyDescent="0.2">
      <c r="A253" s="6">
        <v>1943</v>
      </c>
      <c r="C253" s="14">
        <v>1.0555555555555556</v>
      </c>
      <c r="D253" s="14">
        <v>0.9416000000000001</v>
      </c>
      <c r="E253" s="14">
        <v>1.3889795918367347</v>
      </c>
      <c r="F253" s="14">
        <v>-0.4905000000000001</v>
      </c>
      <c r="G253" s="14">
        <v>-0.77260000000000006</v>
      </c>
      <c r="H253" s="14">
        <v>-0.4383673469387756</v>
      </c>
      <c r="M253" s="14">
        <v>1.2551488888888889</v>
      </c>
      <c r="N253" s="14">
        <v>1.217096</v>
      </c>
      <c r="O253" s="14">
        <v>1.7868751020408171</v>
      </c>
      <c r="P253" s="14">
        <v>-9.7692000000000001E-2</v>
      </c>
      <c r="Q253" s="14">
        <v>-0.63026560000000031</v>
      </c>
      <c r="R253" s="14">
        <v>-0.32744816326530618</v>
      </c>
      <c r="T253" s="14">
        <v>0.85596222222222218</v>
      </c>
      <c r="U253" s="14">
        <v>0.66610400000000003</v>
      </c>
      <c r="V253" s="14">
        <v>0.99108408163265305</v>
      </c>
      <c r="W253" s="14">
        <v>-0.88330799999999987</v>
      </c>
      <c r="X253" s="14">
        <v>-0.90956800000000027</v>
      </c>
      <c r="Y253" s="14">
        <v>-0.54928653061224486</v>
      </c>
    </row>
    <row r="254" spans="1:25" x14ac:dyDescent="0.2">
      <c r="A254" s="6">
        <v>1944</v>
      </c>
      <c r="C254" s="14">
        <v>1.0091666666666665</v>
      </c>
      <c r="D254" s="14">
        <v>0.89940000000000009</v>
      </c>
      <c r="E254" s="14">
        <v>1.3251020408163268</v>
      </c>
      <c r="F254" s="14">
        <v>-0.49428571428571438</v>
      </c>
      <c r="G254" s="14">
        <v>-0.7652000000000001</v>
      </c>
      <c r="H254" s="14">
        <v>-0.43122448979591843</v>
      </c>
      <c r="M254" s="14">
        <v>1.2020000000000002</v>
      </c>
      <c r="N254" s="14">
        <v>1.1602320000000002</v>
      </c>
      <c r="O254" s="14">
        <v>1.7138285714285719</v>
      </c>
      <c r="P254" s="14">
        <v>-9.9085714285714291E-2</v>
      </c>
      <c r="Q254" s="14">
        <v>-0.6241760000000004</v>
      </c>
      <c r="R254" s="14">
        <v>-0.31884081632653066</v>
      </c>
      <c r="T254" s="14">
        <v>0.81633333333333324</v>
      </c>
      <c r="U254" s="14">
        <v>0.63856799999999991</v>
      </c>
      <c r="V254" s="14">
        <v>0.93637551020408172</v>
      </c>
      <c r="W254" s="14">
        <v>-0.88948571428571421</v>
      </c>
      <c r="X254" s="14">
        <v>-0.90085760000000026</v>
      </c>
      <c r="Y254" s="14">
        <v>-0.54360816326530603</v>
      </c>
    </row>
    <row r="255" spans="1:25" x14ac:dyDescent="0.2">
      <c r="A255" s="6">
        <v>1945</v>
      </c>
      <c r="C255" s="14">
        <v>0.9669444444444445</v>
      </c>
      <c r="D255" s="14">
        <v>0.87340000000000007</v>
      </c>
      <c r="E255" s="14">
        <v>1.2626530612244895</v>
      </c>
      <c r="F255" s="14">
        <v>-0.52272727272727293</v>
      </c>
      <c r="G255" s="14">
        <v>-0.76019999999999999</v>
      </c>
      <c r="H255" s="14">
        <v>-0.42367346938775513</v>
      </c>
      <c r="M255" s="14">
        <v>1.1532777777777778</v>
      </c>
      <c r="N255" s="14">
        <v>1.1195679999999999</v>
      </c>
      <c r="O255" s="14">
        <v>1.6441844897959188</v>
      </c>
      <c r="P255" s="14">
        <v>-0.12492727272727273</v>
      </c>
      <c r="Q255" s="14">
        <v>-0.62042400000000031</v>
      </c>
      <c r="R255" s="14">
        <v>-0.30887020408163274</v>
      </c>
      <c r="T255" s="14">
        <v>0.78061111111111114</v>
      </c>
      <c r="U255" s="14">
        <v>0.62723199999999979</v>
      </c>
      <c r="V255" s="14">
        <v>0.88112163265306154</v>
      </c>
      <c r="W255" s="14">
        <v>-0.92052727272727253</v>
      </c>
      <c r="X255" s="14">
        <v>-0.89460960000000012</v>
      </c>
      <c r="Y255" s="14">
        <v>-0.53847673469387747</v>
      </c>
    </row>
    <row r="256" spans="1:25" x14ac:dyDescent="0.2">
      <c r="A256" s="6">
        <v>1946</v>
      </c>
      <c r="C256" s="14">
        <v>0.92472222222222222</v>
      </c>
      <c r="D256" s="14">
        <v>0.87680000000000002</v>
      </c>
      <c r="E256" s="14">
        <v>1.2489795918367346</v>
      </c>
      <c r="F256" s="14">
        <v>-0.44000000000000022</v>
      </c>
      <c r="G256" s="14">
        <v>-0.75919999999999999</v>
      </c>
      <c r="H256" s="14">
        <v>-0.41224489795918373</v>
      </c>
      <c r="M256" s="14">
        <v>1.1039488888888889</v>
      </c>
      <c r="N256" s="14">
        <v>1.1094271999999998</v>
      </c>
      <c r="O256" s="14">
        <v>1.6229975510204082</v>
      </c>
      <c r="P256" s="14">
        <v>-4.1182608695652184E-2</v>
      </c>
      <c r="Q256" s="14">
        <v>-0.62029760000000034</v>
      </c>
      <c r="R256" s="14">
        <v>-0.29540408163265314</v>
      </c>
      <c r="T256" s="14">
        <v>0.74549555555555569</v>
      </c>
      <c r="U256" s="14">
        <v>0.64417279999999988</v>
      </c>
      <c r="V256" s="14">
        <v>0.87496163265306137</v>
      </c>
      <c r="W256" s="14">
        <v>-0.83881739130434763</v>
      </c>
      <c r="X256" s="14">
        <v>-0.89273599999999997</v>
      </c>
      <c r="Y256" s="14">
        <v>-0.52908571428571416</v>
      </c>
    </row>
    <row r="257" spans="1:25" x14ac:dyDescent="0.2">
      <c r="A257" s="6">
        <v>1947</v>
      </c>
      <c r="C257" s="14">
        <v>0.88416666666666677</v>
      </c>
      <c r="D257" s="14">
        <v>0.88580000000000014</v>
      </c>
      <c r="E257" s="14">
        <v>1.2320408163265304</v>
      </c>
      <c r="F257" s="14">
        <v>-0.36291666666666683</v>
      </c>
      <c r="G257" s="14">
        <v>-0.753</v>
      </c>
      <c r="H257" s="14">
        <v>-0.42571428571428571</v>
      </c>
      <c r="M257" s="14">
        <v>1.05568</v>
      </c>
      <c r="N257" s="14">
        <v>1.1060096000000001</v>
      </c>
      <c r="O257" s="14">
        <v>1.5982269387755104</v>
      </c>
      <c r="P257" s="14">
        <v>3.5533333333333313E-2</v>
      </c>
      <c r="Q257" s="14">
        <v>-0.61459680000000039</v>
      </c>
      <c r="R257" s="14">
        <v>-0.30721795918367356</v>
      </c>
      <c r="T257" s="14">
        <v>0.71265333333333347</v>
      </c>
      <c r="U257" s="14">
        <v>0.66559039999999992</v>
      </c>
      <c r="V257" s="14">
        <v>0.8658546938775511</v>
      </c>
      <c r="W257" s="14">
        <v>-0.76136666666666653</v>
      </c>
      <c r="X257" s="14">
        <v>-0.88603679999999996</v>
      </c>
      <c r="Y257" s="14">
        <v>-0.54421061224489786</v>
      </c>
    </row>
    <row r="258" spans="1:25" x14ac:dyDescent="0.2">
      <c r="A258" s="6">
        <v>1948</v>
      </c>
      <c r="C258" s="14">
        <v>0.84500000000000008</v>
      </c>
      <c r="D258" s="14">
        <v>0.89459999999999995</v>
      </c>
      <c r="E258" s="14">
        <v>1.2104081632653061</v>
      </c>
      <c r="F258" s="14">
        <v>-0.40320000000000022</v>
      </c>
      <c r="G258" s="14">
        <v>-0.74260000000000004</v>
      </c>
      <c r="H258" s="14">
        <v>-0.43326530612244901</v>
      </c>
      <c r="M258" s="14">
        <v>1.0081933333333335</v>
      </c>
      <c r="N258" s="14">
        <v>1.1035151999999999</v>
      </c>
      <c r="O258" s="14">
        <v>1.5684440816326535</v>
      </c>
      <c r="P258" s="14">
        <v>-6.3360000000000213E-3</v>
      </c>
      <c r="Q258" s="14">
        <v>-0.60432160000000035</v>
      </c>
      <c r="R258" s="14">
        <v>-0.31349551020408173</v>
      </c>
      <c r="T258" s="14">
        <v>0.68180666666666678</v>
      </c>
      <c r="U258" s="14">
        <v>0.68568480000000009</v>
      </c>
      <c r="V258" s="14">
        <v>0.85237224489795926</v>
      </c>
      <c r="W258" s="14">
        <v>-0.80006399999999989</v>
      </c>
      <c r="X258" s="14">
        <v>-0.87551199999999996</v>
      </c>
      <c r="Y258" s="14">
        <v>-0.5530351020408163</v>
      </c>
    </row>
    <row r="259" spans="1:25" x14ac:dyDescent="0.2">
      <c r="A259" s="6">
        <v>1949</v>
      </c>
      <c r="C259" s="14">
        <v>0.8155555555555557</v>
      </c>
      <c r="D259" s="14">
        <v>0.90820000000000012</v>
      </c>
      <c r="E259" s="14">
        <v>1.1869387755102041</v>
      </c>
      <c r="F259" s="14">
        <v>-0.44038461538461565</v>
      </c>
      <c r="G259" s="14">
        <v>-0.7340000000000001</v>
      </c>
      <c r="H259" s="14">
        <v>-0.44000000000000006</v>
      </c>
      <c r="M259" s="14">
        <v>0.96982222222222225</v>
      </c>
      <c r="N259" s="14">
        <v>1.1069439999999999</v>
      </c>
      <c r="O259" s="14">
        <v>1.5365061224489798</v>
      </c>
      <c r="P259" s="14">
        <v>-4.6184615384615414E-2</v>
      </c>
      <c r="Q259" s="14">
        <v>-0.59547200000000022</v>
      </c>
      <c r="R259" s="14">
        <v>-0.31933877551020418</v>
      </c>
      <c r="T259" s="14">
        <v>0.66128888888888904</v>
      </c>
      <c r="U259" s="14">
        <v>0.70945600000000009</v>
      </c>
      <c r="V259" s="14">
        <v>0.83737142857142866</v>
      </c>
      <c r="W259" s="14">
        <v>-0.83458461538461526</v>
      </c>
      <c r="X259" s="14">
        <v>-0.86716159999999975</v>
      </c>
      <c r="Y259" s="14">
        <v>-0.56066122448979583</v>
      </c>
    </row>
    <row r="260" spans="1:25" x14ac:dyDescent="0.2">
      <c r="A260" s="6">
        <v>1950</v>
      </c>
      <c r="C260" s="14">
        <v>0.78805555555555573</v>
      </c>
      <c r="D260" s="14">
        <v>0.92140000000000011</v>
      </c>
      <c r="E260" s="14">
        <v>1.164081632653061</v>
      </c>
      <c r="F260" s="14">
        <v>-0.46423076923076939</v>
      </c>
      <c r="G260" s="14">
        <v>-0.72659999999999991</v>
      </c>
      <c r="H260" s="14">
        <v>-0.44632653061224492</v>
      </c>
      <c r="M260" s="14">
        <v>0.93278888888888878</v>
      </c>
      <c r="N260" s="14">
        <v>1.1110959999999999</v>
      </c>
      <c r="O260" s="14">
        <v>1.5039706122448979</v>
      </c>
      <c r="P260" s="14">
        <v>-8.7570370370370396E-2</v>
      </c>
      <c r="Q260" s="14">
        <v>-0.58744800000000019</v>
      </c>
      <c r="R260" s="14">
        <v>-0.32528326530612256</v>
      </c>
      <c r="T260" s="14">
        <v>0.64332222222222235</v>
      </c>
      <c r="U260" s="14">
        <v>0.73170400000000013</v>
      </c>
      <c r="V260" s="14">
        <v>0.82419265306122469</v>
      </c>
      <c r="W260" s="14">
        <v>-0.86872592592592579</v>
      </c>
      <c r="X260" s="14">
        <v>-0.86038559999999975</v>
      </c>
      <c r="Y260" s="14">
        <v>-0.56736979591836734</v>
      </c>
    </row>
    <row r="261" spans="1:25" x14ac:dyDescent="0.2">
      <c r="A261" s="6">
        <v>1951</v>
      </c>
      <c r="C261" s="14">
        <v>0.73333333333333328</v>
      </c>
      <c r="D261" s="14">
        <v>0.93320000000000003</v>
      </c>
      <c r="E261" s="14">
        <v>1.1399999999999999</v>
      </c>
      <c r="F261" s="14">
        <v>-0.49888888888888905</v>
      </c>
      <c r="G261" s="14">
        <v>-0.71960000000000024</v>
      </c>
      <c r="H261" s="14">
        <v>-0.4581632653061225</v>
      </c>
      <c r="M261" s="14">
        <v>0.86992000000000003</v>
      </c>
      <c r="N261" s="14">
        <v>1.1146592</v>
      </c>
      <c r="O261" s="14">
        <v>1.4704016326530613</v>
      </c>
      <c r="P261" s="14">
        <v>-0.10704000000000004</v>
      </c>
      <c r="Q261" s="14">
        <v>-0.57863840000000022</v>
      </c>
      <c r="R261" s="14">
        <v>-0.33680163265306129</v>
      </c>
      <c r="T261" s="14">
        <v>0.59674666666666665</v>
      </c>
      <c r="U261" s="14">
        <v>0.75174079999999999</v>
      </c>
      <c r="V261" s="14">
        <v>0.80959836734693891</v>
      </c>
      <c r="W261" s="14">
        <v>-0.89073777777777774</v>
      </c>
      <c r="X261" s="14">
        <v>-0.85519519999999971</v>
      </c>
      <c r="Y261" s="14">
        <v>-0.5795248979591836</v>
      </c>
    </row>
    <row r="262" spans="1:25" x14ac:dyDescent="0.2">
      <c r="A262" s="6">
        <v>1952</v>
      </c>
      <c r="C262" s="14">
        <v>0.74216216216216213</v>
      </c>
      <c r="D262" s="14">
        <v>0.94460000000000011</v>
      </c>
      <c r="E262" s="14">
        <v>1.1214285714285714</v>
      </c>
      <c r="F262" s="14">
        <v>-0.5296428571428573</v>
      </c>
      <c r="G262" s="14">
        <v>-0.70940000000000025</v>
      </c>
      <c r="H262" s="14">
        <v>-0.46510204081632661</v>
      </c>
      <c r="M262" s="14">
        <v>0.87784000000000006</v>
      </c>
      <c r="N262" s="14">
        <v>1.1186335999999999</v>
      </c>
      <c r="O262" s="14">
        <v>1.4425338775510201</v>
      </c>
      <c r="P262" s="14">
        <v>-0.13986571428571432</v>
      </c>
      <c r="Q262" s="14">
        <v>-0.56544320000000015</v>
      </c>
      <c r="R262" s="14">
        <v>-0.34348571428571428</v>
      </c>
      <c r="T262" s="14">
        <v>0.6064843243243242</v>
      </c>
      <c r="U262" s="14">
        <v>0.77056639999999998</v>
      </c>
      <c r="V262" s="14">
        <v>0.80032326530612263</v>
      </c>
      <c r="W262" s="14">
        <v>-0.91942000000000002</v>
      </c>
      <c r="X262" s="14">
        <v>-0.84799039999999981</v>
      </c>
      <c r="Y262" s="14">
        <v>-0.58671836734693872</v>
      </c>
    </row>
    <row r="263" spans="1:25" x14ac:dyDescent="0.2">
      <c r="A263" s="6">
        <v>1953</v>
      </c>
      <c r="C263" s="14">
        <v>0.75210526315789472</v>
      </c>
      <c r="D263" s="14">
        <v>0.9536</v>
      </c>
      <c r="E263" s="14">
        <v>1.1034693877551018</v>
      </c>
      <c r="F263" s="14">
        <v>-0.55724137931034501</v>
      </c>
      <c r="G263" s="14">
        <v>-0.70520000000000027</v>
      </c>
      <c r="H263" s="14">
        <v>-0.46959183673469385</v>
      </c>
      <c r="M263" s="14">
        <v>0.88725052631578938</v>
      </c>
      <c r="N263" s="14">
        <v>1.1210191999999999</v>
      </c>
      <c r="O263" s="14">
        <v>1.4154693877551019</v>
      </c>
      <c r="P263" s="14">
        <v>-0.16874758620689662</v>
      </c>
      <c r="Q263" s="14">
        <v>-0.55706239999999996</v>
      </c>
      <c r="R263" s="14">
        <v>-0.34778448979591847</v>
      </c>
      <c r="T263" s="14">
        <v>0.61695999999999995</v>
      </c>
      <c r="U263" s="14">
        <v>0.78618080000000001</v>
      </c>
      <c r="V263" s="14">
        <v>0.79146938775510212</v>
      </c>
      <c r="W263" s="14">
        <v>-0.94573517241379312</v>
      </c>
      <c r="X263" s="14">
        <v>-0.84797119999999959</v>
      </c>
      <c r="Y263" s="14">
        <v>-0.59139918367346933</v>
      </c>
    </row>
    <row r="264" spans="1:25" x14ac:dyDescent="0.2">
      <c r="A264" s="6">
        <v>1954</v>
      </c>
      <c r="C264" s="14">
        <v>0.76025641025641022</v>
      </c>
      <c r="D264" s="14">
        <v>0.96</v>
      </c>
      <c r="E264" s="14">
        <v>1.0867346938775511</v>
      </c>
      <c r="F264" s="14">
        <v>-0.58433333333333348</v>
      </c>
      <c r="G264" s="14">
        <v>-0.70780000000000021</v>
      </c>
      <c r="H264" s="14">
        <v>-0.47244897959183668</v>
      </c>
      <c r="M264" s="14">
        <v>0.8952164102564103</v>
      </c>
      <c r="N264" s="14">
        <v>1.1216159999999997</v>
      </c>
      <c r="O264" s="14">
        <v>1.3898204081632652</v>
      </c>
      <c r="P264" s="14">
        <v>-0.19641333333333341</v>
      </c>
      <c r="Q264" s="14">
        <v>-0.55429600000000001</v>
      </c>
      <c r="R264" s="14">
        <v>-0.35051428571428578</v>
      </c>
      <c r="T264" s="14">
        <v>0.62529641025641025</v>
      </c>
      <c r="U264" s="14">
        <v>0.7983840000000002</v>
      </c>
      <c r="V264" s="14">
        <v>0.78364897959183677</v>
      </c>
      <c r="W264" s="14">
        <v>-0.9722533333333333</v>
      </c>
      <c r="X264" s="14">
        <v>-0.85593759999999963</v>
      </c>
      <c r="Y264" s="14">
        <v>-0.5943836734693877</v>
      </c>
    </row>
    <row r="265" spans="1:25" x14ac:dyDescent="0.2">
      <c r="A265" s="6">
        <v>1955</v>
      </c>
      <c r="C265" s="14">
        <v>0.75487179487179479</v>
      </c>
      <c r="D265" s="14">
        <v>0.96439999999999992</v>
      </c>
      <c r="E265" s="14">
        <v>1.0685714285714287</v>
      </c>
      <c r="F265" s="14">
        <v>-0.60064516129032275</v>
      </c>
      <c r="G265" s="14">
        <v>-0.70340000000000014</v>
      </c>
      <c r="H265" s="14">
        <v>-0.47530612244897957</v>
      </c>
      <c r="M265" s="14">
        <v>0.88743179487179502</v>
      </c>
      <c r="N265" s="14">
        <v>1.1210239999999998</v>
      </c>
      <c r="O265" s="14">
        <v>1.3642710204081632</v>
      </c>
      <c r="P265" s="14">
        <v>-0.21265806451612909</v>
      </c>
      <c r="Q265" s="14">
        <v>-0.54334400000000005</v>
      </c>
      <c r="R265" s="14">
        <v>-0.35375346938775515</v>
      </c>
      <c r="T265" s="14">
        <v>0.62231179487179489</v>
      </c>
      <c r="U265" s="14">
        <v>0.80777600000000016</v>
      </c>
      <c r="V265" s="14">
        <v>0.77287183673469384</v>
      </c>
      <c r="W265" s="14">
        <v>-0.98863225806451616</v>
      </c>
      <c r="X265" s="14">
        <v>-0.85808959999999956</v>
      </c>
      <c r="Y265" s="14">
        <v>-0.59685877551020394</v>
      </c>
    </row>
    <row r="266" spans="1:25" x14ac:dyDescent="0.2">
      <c r="A266" s="6">
        <v>1956</v>
      </c>
      <c r="C266" s="14">
        <v>0.75102564102564096</v>
      </c>
      <c r="D266" s="14">
        <v>0.96760000000000002</v>
      </c>
      <c r="E266" s="14">
        <v>1.0491836734693878</v>
      </c>
      <c r="F266" s="14">
        <v>-0.61812500000000015</v>
      </c>
      <c r="G266" s="14">
        <v>-0.69540000000000024</v>
      </c>
      <c r="H266" s="14">
        <v>-0.4787755102040816</v>
      </c>
      <c r="M266" s="14">
        <v>0.88166564102564104</v>
      </c>
      <c r="N266" s="14">
        <v>1.1199808</v>
      </c>
      <c r="O266" s="14">
        <v>1.3388979591836734</v>
      </c>
      <c r="P266" s="14">
        <v>-0.22822250000000008</v>
      </c>
      <c r="Q266" s="14">
        <v>-0.52785599999999999</v>
      </c>
      <c r="R266" s="14">
        <v>-0.35811428571428572</v>
      </c>
      <c r="T266" s="14">
        <v>0.62038564102564109</v>
      </c>
      <c r="U266" s="14">
        <v>0.81521920000000025</v>
      </c>
      <c r="V266" s="14">
        <v>0.75946938775510198</v>
      </c>
      <c r="W266" s="14">
        <v>-1.0080275000000001</v>
      </c>
      <c r="X266" s="14">
        <v>-0.85757759999999961</v>
      </c>
      <c r="Y266" s="14">
        <v>-0.59943673469387737</v>
      </c>
    </row>
    <row r="267" spans="1:25" x14ac:dyDescent="0.2">
      <c r="A267" s="6">
        <v>1957</v>
      </c>
      <c r="C267" s="14">
        <v>0.75076923076923086</v>
      </c>
      <c r="D267" s="14">
        <v>0.96880000000000011</v>
      </c>
      <c r="E267" s="14">
        <v>1.0306122448979593</v>
      </c>
      <c r="F267" s="14">
        <v>-0.63090909090909097</v>
      </c>
      <c r="G267" s="14">
        <v>-0.6923999999999999</v>
      </c>
      <c r="H267" s="14">
        <v>-0.48102040816326525</v>
      </c>
      <c r="M267" s="14">
        <v>0.87996923076923084</v>
      </c>
      <c r="N267" s="14">
        <v>1.1176864</v>
      </c>
      <c r="O267" s="14">
        <v>1.3157420408163265</v>
      </c>
      <c r="P267" s="14">
        <v>-0.23741090909090917</v>
      </c>
      <c r="Q267" s="14">
        <v>-0.516432</v>
      </c>
      <c r="R267" s="14">
        <v>-0.36176000000000003</v>
      </c>
      <c r="T267" s="14">
        <v>0.62156923076923087</v>
      </c>
      <c r="U267" s="14">
        <v>0.81991360000000013</v>
      </c>
      <c r="V267" s="14">
        <v>0.74548244897959193</v>
      </c>
      <c r="W267" s="14">
        <v>-1.0244072727272728</v>
      </c>
      <c r="X267" s="14">
        <v>-0.86300159999999948</v>
      </c>
      <c r="Y267" s="14">
        <v>-0.60028081632653052</v>
      </c>
    </row>
    <row r="268" spans="1:25" x14ac:dyDescent="0.2">
      <c r="A268" s="6">
        <v>1958</v>
      </c>
      <c r="C268" s="14">
        <v>0.75692307692307703</v>
      </c>
      <c r="D268" s="14">
        <v>0.98119999999999985</v>
      </c>
      <c r="E268" s="14">
        <v>1.0130612244897961</v>
      </c>
      <c r="F268" s="14">
        <v>-0.63147058823529423</v>
      </c>
      <c r="G268" s="14">
        <v>-0.70320000000000005</v>
      </c>
      <c r="H268" s="14">
        <v>-0.48326530612244889</v>
      </c>
      <c r="M268" s="14">
        <v>0.88516307692307683</v>
      </c>
      <c r="N268" s="14">
        <v>1.1273407999999998</v>
      </c>
      <c r="O268" s="14">
        <v>1.2950073469387757</v>
      </c>
      <c r="P268" s="14">
        <v>-0.23284470588235301</v>
      </c>
      <c r="Q268" s="14">
        <v>-0.51787200000000011</v>
      </c>
      <c r="R268" s="14">
        <v>-0.36591510204081629</v>
      </c>
      <c r="T268" s="14">
        <v>0.62868307692307701</v>
      </c>
      <c r="U268" s="14">
        <v>0.83505920000000022</v>
      </c>
      <c r="V268" s="14">
        <v>0.73111510204081642</v>
      </c>
      <c r="W268" s="14">
        <v>-1.0300964705882354</v>
      </c>
      <c r="X268" s="14">
        <v>-0.88316159999999966</v>
      </c>
      <c r="Y268" s="14">
        <v>-0.60061551020408155</v>
      </c>
    </row>
    <row r="269" spans="1:25" x14ac:dyDescent="0.2">
      <c r="A269" s="6">
        <v>1959</v>
      </c>
      <c r="C269" s="14">
        <v>0.7582051282051282</v>
      </c>
      <c r="D269" s="14">
        <v>0.98119999999999985</v>
      </c>
      <c r="E269" s="14">
        <v>0.99632653061224485</v>
      </c>
      <c r="F269" s="14">
        <v>-0.6428571428571429</v>
      </c>
      <c r="G269" s="14">
        <v>-0.69100000000000006</v>
      </c>
      <c r="H269" s="14">
        <v>-0.48428571428571421</v>
      </c>
      <c r="M269" s="14">
        <v>0.88596512820512807</v>
      </c>
      <c r="N269" s="14">
        <v>1.1253439999999999</v>
      </c>
      <c r="O269" s="14">
        <v>1.2764897959183672</v>
      </c>
      <c r="P269" s="14">
        <v>-0.23770285714285722</v>
      </c>
      <c r="Q269" s="14">
        <v>-0.49537600000000004</v>
      </c>
      <c r="R269" s="14">
        <v>-0.36935510204081634</v>
      </c>
      <c r="T269" s="14">
        <v>0.63044512820512844</v>
      </c>
      <c r="U269" s="14">
        <v>0.83705600000000013</v>
      </c>
      <c r="V269" s="14">
        <v>0.7161632653061224</v>
      </c>
      <c r="W269" s="14">
        <v>-1.0480114285714288</v>
      </c>
      <c r="X269" s="14">
        <v>-0.88125759999999986</v>
      </c>
      <c r="Y269" s="14">
        <v>-0.59921632653061219</v>
      </c>
    </row>
    <row r="270" spans="1:25" x14ac:dyDescent="0.2">
      <c r="A270" s="6">
        <v>1960</v>
      </c>
      <c r="C270" s="14">
        <v>0.76473684210526327</v>
      </c>
      <c r="D270" s="14">
        <v>0.97920000000000007</v>
      </c>
      <c r="E270" s="14">
        <v>0.9810204081632653</v>
      </c>
      <c r="F270" s="14">
        <v>-0.66114285714285737</v>
      </c>
      <c r="G270" s="14">
        <v>-0.68320000000000003</v>
      </c>
      <c r="H270" s="14">
        <v>-0.48510204081632635</v>
      </c>
      <c r="M270" s="14">
        <v>0.8925747368421052</v>
      </c>
      <c r="N270" s="14">
        <v>1.122096</v>
      </c>
      <c r="O270" s="14">
        <v>1.2583820408163264</v>
      </c>
      <c r="P270" s="14">
        <v>-0.25019428571428581</v>
      </c>
      <c r="Q270" s="14">
        <v>-0.47634399999999999</v>
      </c>
      <c r="R270" s="14">
        <v>-0.37227265306122448</v>
      </c>
      <c r="T270" s="14">
        <v>0.63689894736842134</v>
      </c>
      <c r="U270" s="14">
        <v>0.83630400000000005</v>
      </c>
      <c r="V270" s="14">
        <v>0.70365877551020417</v>
      </c>
      <c r="W270" s="14">
        <v>-1.0720914285714285</v>
      </c>
      <c r="X270" s="14">
        <v>-0.88468959999999996</v>
      </c>
      <c r="Y270" s="14">
        <v>-0.59793142857142856</v>
      </c>
    </row>
    <row r="271" spans="1:25" x14ac:dyDescent="0.2">
      <c r="A271" s="6">
        <v>1961</v>
      </c>
      <c r="C271" s="14">
        <v>0.7794594594594596</v>
      </c>
      <c r="D271" s="14">
        <v>0.97959999999999992</v>
      </c>
      <c r="E271" s="14">
        <v>0.96469387755102043</v>
      </c>
      <c r="F271" s="14">
        <v>-0.66685714285714304</v>
      </c>
      <c r="G271" s="14">
        <v>-0.6734</v>
      </c>
      <c r="H271" s="14">
        <v>-0.48632653061224479</v>
      </c>
      <c r="M271" s="14">
        <v>0.90822270270270267</v>
      </c>
      <c r="N271" s="14">
        <v>1.1210608</v>
      </c>
      <c r="O271" s="14">
        <v>1.2384261224489794</v>
      </c>
      <c r="P271" s="14">
        <v>-0.25091657142857149</v>
      </c>
      <c r="Q271" s="14">
        <v>-0.4566848</v>
      </c>
      <c r="R271" s="14">
        <v>-0.37515265306122453</v>
      </c>
      <c r="T271" s="14">
        <v>0.65069621621621643</v>
      </c>
      <c r="U271" s="14">
        <v>0.83813919999999997</v>
      </c>
      <c r="V271" s="14">
        <v>0.69096163265306121</v>
      </c>
      <c r="W271" s="14">
        <v>-1.0827977142857141</v>
      </c>
      <c r="X271" s="14">
        <v>-0.88474880000000011</v>
      </c>
      <c r="Y271" s="14">
        <v>-0.59750040816326533</v>
      </c>
    </row>
    <row r="272" spans="1:25" x14ac:dyDescent="0.2">
      <c r="A272" s="6">
        <v>1962</v>
      </c>
      <c r="C272" s="14">
        <v>0.79555555555555568</v>
      </c>
      <c r="D272" s="14">
        <v>0.98</v>
      </c>
      <c r="E272" s="14">
        <v>0.94734693877551024</v>
      </c>
      <c r="F272" s="14">
        <v>-0.6774285714285716</v>
      </c>
      <c r="G272" s="14">
        <v>-0.66399999999999992</v>
      </c>
      <c r="H272" s="14">
        <v>-0.48795918367346924</v>
      </c>
      <c r="M272" s="14">
        <v>0.92616222222222233</v>
      </c>
      <c r="N272" s="14">
        <v>1.1198384000000001</v>
      </c>
      <c r="O272" s="14">
        <v>1.2166220408163266</v>
      </c>
      <c r="P272" s="14">
        <v>-0.25729828571428581</v>
      </c>
      <c r="Q272" s="14">
        <v>-0.43879839999999992</v>
      </c>
      <c r="R272" s="14">
        <v>-0.37799510204081627</v>
      </c>
      <c r="T272" s="14">
        <v>0.66494888888888903</v>
      </c>
      <c r="U272" s="14">
        <v>0.84016159999999995</v>
      </c>
      <c r="V272" s="14">
        <v>0.67807183673469384</v>
      </c>
      <c r="W272" s="14">
        <v>-1.0975588571428567</v>
      </c>
      <c r="X272" s="14">
        <v>-0.88383520000000004</v>
      </c>
      <c r="Y272" s="14">
        <v>-0.5979232653061225</v>
      </c>
    </row>
    <row r="273" spans="1:25" x14ac:dyDescent="0.2">
      <c r="A273" s="6">
        <v>1963</v>
      </c>
      <c r="C273" s="14">
        <v>0.82400000000000007</v>
      </c>
      <c r="D273" s="14">
        <v>0.97799999999999998</v>
      </c>
      <c r="E273" s="14">
        <v>0.92897959183673462</v>
      </c>
      <c r="F273" s="14">
        <v>-0.68028571428571449</v>
      </c>
      <c r="G273" s="14">
        <v>-0.65720000000000012</v>
      </c>
      <c r="H273" s="14">
        <v>-0.48938775510204069</v>
      </c>
      <c r="M273" s="14">
        <v>0.95744685714285738</v>
      </c>
      <c r="N273" s="14">
        <v>1.1160288</v>
      </c>
      <c r="O273" s="14">
        <v>1.1929697959183674</v>
      </c>
      <c r="P273" s="14">
        <v>-0.25676800000000011</v>
      </c>
      <c r="Q273" s="14">
        <v>-0.42488479999999995</v>
      </c>
      <c r="R273" s="14">
        <v>-0.38018775510204078</v>
      </c>
      <c r="T273" s="14">
        <v>0.69055314285714298</v>
      </c>
      <c r="U273" s="14">
        <v>0.83997119999999992</v>
      </c>
      <c r="V273" s="14">
        <v>0.66498938775510208</v>
      </c>
      <c r="W273" s="14">
        <v>-1.1038034285714282</v>
      </c>
      <c r="X273" s="14">
        <v>-0.88414880000000029</v>
      </c>
      <c r="Y273" s="14">
        <v>-0.59858775510204076</v>
      </c>
    </row>
    <row r="274" spans="1:25" x14ac:dyDescent="0.2">
      <c r="A274" s="6">
        <v>1964</v>
      </c>
      <c r="C274" s="14">
        <v>0.85828571428571443</v>
      </c>
      <c r="D274" s="14">
        <v>0.9788</v>
      </c>
      <c r="E274" s="14">
        <v>0.90877551020408165</v>
      </c>
      <c r="F274" s="14">
        <v>-0.67800000000000027</v>
      </c>
      <c r="G274" s="14">
        <v>-0.64840000000000009</v>
      </c>
      <c r="H274" s="14">
        <v>-0.49081632653061202</v>
      </c>
      <c r="M274" s="14">
        <v>0.99645714285714304</v>
      </c>
      <c r="N274" s="14">
        <v>1.114832</v>
      </c>
      <c r="O274" s="14">
        <v>1.1666530612244896</v>
      </c>
      <c r="P274" s="14">
        <v>-0.25189714285714299</v>
      </c>
      <c r="Q274" s="14">
        <v>-0.41034399999999999</v>
      </c>
      <c r="R274" s="14">
        <v>-0.38193469387755102</v>
      </c>
      <c r="T274" s="14">
        <v>0.72011428571428582</v>
      </c>
      <c r="U274" s="14">
        <v>0.84276799999999985</v>
      </c>
      <c r="V274" s="14">
        <v>0.65089795918367332</v>
      </c>
      <c r="W274" s="14">
        <v>-1.1041028571428568</v>
      </c>
      <c r="X274" s="14">
        <v>-0.88108960000000025</v>
      </c>
      <c r="Y274" s="14">
        <v>-0.59969795918367352</v>
      </c>
    </row>
    <row r="275" spans="1:25" x14ac:dyDescent="0.2">
      <c r="A275" s="6">
        <v>1965</v>
      </c>
      <c r="C275" s="14">
        <v>0.870294117647059</v>
      </c>
      <c r="D275" s="14">
        <v>0.98080000000000001</v>
      </c>
      <c r="E275" s="14">
        <v>0.88367346938775515</v>
      </c>
      <c r="F275" s="14">
        <v>-0.69029411764705895</v>
      </c>
      <c r="G275" s="14">
        <v>-0.64160000000000006</v>
      </c>
      <c r="H275" s="14">
        <v>-0.49346938775510191</v>
      </c>
      <c r="M275" s="14">
        <v>1.0088588235294118</v>
      </c>
      <c r="N275" s="14">
        <v>1.1146480000000001</v>
      </c>
      <c r="O275" s="14">
        <v>1.1361387755102041</v>
      </c>
      <c r="P275" s="14">
        <v>-0.26358823529411779</v>
      </c>
      <c r="Q275" s="14">
        <v>-0.39917599999999986</v>
      </c>
      <c r="R275" s="14">
        <v>-0.38477877551020406</v>
      </c>
      <c r="T275" s="14">
        <v>0.73172941176470607</v>
      </c>
      <c r="U275" s="14">
        <v>0.84695199999999982</v>
      </c>
      <c r="V275" s="14">
        <v>0.63120816326530604</v>
      </c>
      <c r="W275" s="14">
        <v>-1.1169999999999995</v>
      </c>
      <c r="X275" s="14">
        <v>-0.87865760000000026</v>
      </c>
      <c r="Y275" s="14">
        <v>-0.60216000000000003</v>
      </c>
    </row>
    <row r="276" spans="1:25" x14ac:dyDescent="0.2">
      <c r="A276" s="6">
        <v>1966</v>
      </c>
      <c r="C276" s="14">
        <v>0.88393939393939425</v>
      </c>
      <c r="D276" s="14">
        <v>0.98239999999999994</v>
      </c>
      <c r="E276" s="14">
        <v>0.85571428571428587</v>
      </c>
      <c r="F276" s="14">
        <v>-0.70484848484848506</v>
      </c>
      <c r="G276" s="14">
        <v>-0.63460000000000005</v>
      </c>
      <c r="H276" s="14">
        <v>-0.49693877551020388</v>
      </c>
      <c r="M276" s="14">
        <v>1.0229212121212121</v>
      </c>
      <c r="N276" s="14">
        <v>1.1140639999999999</v>
      </c>
      <c r="O276" s="14">
        <v>1.1035314285714286</v>
      </c>
      <c r="P276" s="14">
        <v>-0.27703030303030313</v>
      </c>
      <c r="Q276" s="14">
        <v>-0.38824479999999989</v>
      </c>
      <c r="R276" s="14">
        <v>-0.38831183673469388</v>
      </c>
      <c r="T276" s="14">
        <v>0.74495757575757593</v>
      </c>
      <c r="U276" s="14">
        <v>0.85073599999999971</v>
      </c>
      <c r="V276" s="14">
        <v>0.6078971428571428</v>
      </c>
      <c r="W276" s="14">
        <v>-1.1326666666666665</v>
      </c>
      <c r="X276" s="14">
        <v>-0.87558880000000017</v>
      </c>
      <c r="Y276" s="14">
        <v>-0.60556571428571437</v>
      </c>
    </row>
    <row r="277" spans="1:25" x14ac:dyDescent="0.2">
      <c r="A277" s="6">
        <v>1967</v>
      </c>
      <c r="C277" s="14">
        <v>0.89812500000000017</v>
      </c>
      <c r="D277" s="14">
        <v>0.98580000000000001</v>
      </c>
      <c r="E277" s="14">
        <v>0.82265306122448989</v>
      </c>
      <c r="F277" s="14">
        <v>-0.72125000000000017</v>
      </c>
      <c r="G277" s="14">
        <v>-0.62780000000000014</v>
      </c>
      <c r="H277" s="14">
        <v>-0.50204081632653041</v>
      </c>
      <c r="M277" s="14">
        <v>1.03755</v>
      </c>
      <c r="N277" s="14">
        <v>1.11528</v>
      </c>
      <c r="O277" s="14">
        <v>1.0665861224489799</v>
      </c>
      <c r="P277" s="14">
        <v>-0.29176250000000009</v>
      </c>
      <c r="Q277" s="14">
        <v>-0.37795039999999985</v>
      </c>
      <c r="R277" s="14">
        <v>-0.39335020408163263</v>
      </c>
      <c r="T277" s="14">
        <v>0.75870000000000015</v>
      </c>
      <c r="U277" s="14">
        <v>0.85631999999999964</v>
      </c>
      <c r="V277" s="14">
        <v>0.57871999999999979</v>
      </c>
      <c r="W277" s="14">
        <v>-1.1507374999999997</v>
      </c>
      <c r="X277" s="14">
        <v>-0.87228320000000026</v>
      </c>
      <c r="Y277" s="14">
        <v>-0.6107314285714287</v>
      </c>
    </row>
    <row r="278" spans="1:25" x14ac:dyDescent="0.2">
      <c r="A278" s="6">
        <v>1968</v>
      </c>
      <c r="C278" s="14">
        <v>0.91322580645161311</v>
      </c>
      <c r="D278" s="14">
        <v>0.97259999999999991</v>
      </c>
      <c r="E278" s="14">
        <v>0.78632653061224478</v>
      </c>
      <c r="F278" s="14">
        <v>-0.73903225806451633</v>
      </c>
      <c r="G278" s="14">
        <v>-0.64180000000000004</v>
      </c>
      <c r="H278" s="14">
        <v>-0.50816326530612232</v>
      </c>
      <c r="M278" s="14">
        <v>1.0531225806451612</v>
      </c>
      <c r="N278" s="14">
        <v>1.099896</v>
      </c>
      <c r="O278" s="14">
        <v>1.0271395918367348</v>
      </c>
      <c r="P278" s="14">
        <v>-0.30726451612903238</v>
      </c>
      <c r="Q278" s="14">
        <v>-0.38889279999999993</v>
      </c>
      <c r="R278" s="14">
        <v>-0.39928163265306127</v>
      </c>
      <c r="T278" s="14">
        <v>0.7733290322580646</v>
      </c>
      <c r="U278" s="14">
        <v>0.84530399999999983</v>
      </c>
      <c r="V278" s="14">
        <v>0.54551346938775502</v>
      </c>
      <c r="W278" s="14">
        <v>-1.1707999999999998</v>
      </c>
      <c r="X278" s="14">
        <v>-0.88934080000000026</v>
      </c>
      <c r="Y278" s="14">
        <v>-0.61704489795918382</v>
      </c>
    </row>
    <row r="279" spans="1:25" x14ac:dyDescent="0.2">
      <c r="A279" s="6">
        <v>1969</v>
      </c>
      <c r="C279" s="14">
        <v>0.92766666666666686</v>
      </c>
      <c r="D279" s="14">
        <v>0.9486</v>
      </c>
      <c r="E279" s="14">
        <v>0.74632653061224474</v>
      </c>
      <c r="F279" s="14">
        <v>-0.75300000000000022</v>
      </c>
      <c r="G279" s="14">
        <v>-0.64540000000000008</v>
      </c>
      <c r="H279" s="14">
        <v>-0.51530612244897944</v>
      </c>
      <c r="M279" s="14">
        <v>1.0680666666666667</v>
      </c>
      <c r="N279" s="14">
        <v>1.073712</v>
      </c>
      <c r="O279" s="14">
        <v>0.984783673469388</v>
      </c>
      <c r="P279" s="14">
        <v>-0.31828000000000006</v>
      </c>
      <c r="Q279" s="14">
        <v>-0.38987199999999989</v>
      </c>
      <c r="R279" s="14">
        <v>-0.40610612244897959</v>
      </c>
      <c r="T279" s="14">
        <v>0.78726666666666678</v>
      </c>
      <c r="U279" s="14">
        <v>0.823488</v>
      </c>
      <c r="V279" s="14">
        <v>0.50786938775510193</v>
      </c>
      <c r="W279" s="14">
        <v>-1.1877199999999997</v>
      </c>
      <c r="X279" s="14">
        <v>-0.89556160000000018</v>
      </c>
      <c r="Y279" s="14">
        <v>-0.62450612244897974</v>
      </c>
    </row>
    <row r="280" spans="1:25" x14ac:dyDescent="0.2">
      <c r="A280" s="6">
        <v>1970</v>
      </c>
      <c r="C280" s="14">
        <v>0.93827586206896574</v>
      </c>
      <c r="D280" s="14">
        <v>0.93019999999999992</v>
      </c>
      <c r="E280" s="14">
        <v>0.7142857142857143</v>
      </c>
      <c r="F280" s="14">
        <v>-0.73310344827586227</v>
      </c>
      <c r="G280" s="14">
        <v>-0.6542</v>
      </c>
      <c r="H280" s="14">
        <v>-0.51999999999999991</v>
      </c>
      <c r="M280" s="14">
        <v>1.0792137931034484</v>
      </c>
      <c r="N280" s="14">
        <v>1.0531280000000001</v>
      </c>
      <c r="O280" s="14">
        <v>0.94994122448979601</v>
      </c>
      <c r="P280" s="14">
        <v>-0.29737931034482773</v>
      </c>
      <c r="Q280" s="14">
        <v>-0.39648799999999995</v>
      </c>
      <c r="R280" s="14">
        <v>-0.41060897959183679</v>
      </c>
      <c r="T280" s="14">
        <v>0.79733793103448281</v>
      </c>
      <c r="U280" s="14">
        <v>0.80727199999999966</v>
      </c>
      <c r="V280" s="14">
        <v>0.47863020408163254</v>
      </c>
      <c r="W280" s="14">
        <v>-1.1688275862068964</v>
      </c>
      <c r="X280" s="14">
        <v>-0.90654560000000017</v>
      </c>
      <c r="Y280" s="14">
        <v>-0.6293910204081633</v>
      </c>
    </row>
    <row r="281" spans="1:25" x14ac:dyDescent="0.2">
      <c r="A281" s="6">
        <v>1971</v>
      </c>
      <c r="C281" s="14">
        <v>0.95178571428571457</v>
      </c>
      <c r="D281" s="14">
        <v>0.91979999999999995</v>
      </c>
      <c r="E281" s="14">
        <v>0.68346938775510191</v>
      </c>
      <c r="F281" s="14">
        <v>-0.73535714285714293</v>
      </c>
      <c r="G281" s="14">
        <v>-0.65900000000000003</v>
      </c>
      <c r="H281" s="14">
        <v>-0.52408163265306107</v>
      </c>
      <c r="M281" s="14">
        <v>1.0933000000000002</v>
      </c>
      <c r="N281" s="14">
        <v>1.0404815999999999</v>
      </c>
      <c r="O281" s="14">
        <v>0.91600489795918394</v>
      </c>
      <c r="P281" s="14">
        <v>-0.29889142857142875</v>
      </c>
      <c r="Q281" s="14">
        <v>-0.39972799999999986</v>
      </c>
      <c r="R281" s="14">
        <v>-0.41449959183673474</v>
      </c>
      <c r="T281" s="14">
        <v>0.81027142857142864</v>
      </c>
      <c r="U281" s="14">
        <v>0.79911840000000001</v>
      </c>
      <c r="V281" s="14">
        <v>0.45093387755102032</v>
      </c>
      <c r="W281" s="14">
        <v>-1.1718228571428568</v>
      </c>
      <c r="X281" s="14">
        <v>-0.91290560000000009</v>
      </c>
      <c r="Y281" s="14">
        <v>-0.63366367346938779</v>
      </c>
    </row>
    <row r="282" spans="1:25" x14ac:dyDescent="0.2">
      <c r="A282" s="6">
        <v>1972</v>
      </c>
      <c r="C282" s="14">
        <v>0.9659259259259263</v>
      </c>
      <c r="D282" s="14">
        <v>0.92220000000000002</v>
      </c>
      <c r="E282" s="14">
        <v>0.65510204081632673</v>
      </c>
      <c r="F282" s="14">
        <v>-0.73851851851851869</v>
      </c>
      <c r="G282" s="14">
        <v>-0.64960000000000007</v>
      </c>
      <c r="H282" s="14">
        <v>-0.52775510204081622</v>
      </c>
      <c r="M282" s="14">
        <v>1.1080592592592593</v>
      </c>
      <c r="N282" s="14">
        <v>1.0405728000000001</v>
      </c>
      <c r="O282" s="14">
        <v>0.88419918367346961</v>
      </c>
      <c r="P282" s="14">
        <v>-0.30160296296296313</v>
      </c>
      <c r="Q282" s="14">
        <v>-0.38939200000000002</v>
      </c>
      <c r="R282" s="14">
        <v>-0.41798204081632656</v>
      </c>
      <c r="T282" s="14">
        <v>0.82379259259259274</v>
      </c>
      <c r="U282" s="14">
        <v>0.80382719999999996</v>
      </c>
      <c r="V282" s="14">
        <v>0.42600489795918356</v>
      </c>
      <c r="W282" s="14">
        <v>-1.1754340740740736</v>
      </c>
      <c r="X282" s="14">
        <v>-0.90444160000000029</v>
      </c>
      <c r="Y282" s="14">
        <v>-0.63752816326530626</v>
      </c>
    </row>
    <row r="283" spans="1:25" x14ac:dyDescent="0.2">
      <c r="A283" s="6">
        <v>1973</v>
      </c>
      <c r="C283" s="14">
        <v>0.9815384615384618</v>
      </c>
      <c r="D283" s="14">
        <v>0.92599999999999993</v>
      </c>
      <c r="E283" s="14">
        <v>0.63061224489795942</v>
      </c>
      <c r="F283" s="14">
        <v>-0.73269230769230786</v>
      </c>
      <c r="G283" s="14">
        <v>-0.63939999999999986</v>
      </c>
      <c r="H283" s="14">
        <v>-0.53020408163265287</v>
      </c>
      <c r="M283" s="14">
        <v>1.1243384615384617</v>
      </c>
      <c r="N283" s="14">
        <v>1.0420016000000001</v>
      </c>
      <c r="O283" s="14">
        <v>0.85595265306122459</v>
      </c>
      <c r="P283" s="14">
        <v>-0.29565230769230783</v>
      </c>
      <c r="Q283" s="14">
        <v>-0.37887999999999999</v>
      </c>
      <c r="R283" s="14">
        <v>-0.42024</v>
      </c>
      <c r="T283" s="14">
        <v>0.83873846153846165</v>
      </c>
      <c r="U283" s="14">
        <v>0.80999840000000001</v>
      </c>
      <c r="V283" s="14">
        <v>0.40527183673469386</v>
      </c>
      <c r="W283" s="14">
        <v>-1.1697323076923074</v>
      </c>
      <c r="X283" s="14">
        <v>-0.89455360000000028</v>
      </c>
      <c r="Y283" s="14">
        <v>-0.64016816326530623</v>
      </c>
    </row>
    <row r="284" spans="1:25" x14ac:dyDescent="0.2">
      <c r="A284" s="6">
        <v>1974</v>
      </c>
      <c r="C284" s="14">
        <v>1.0100000000000005</v>
      </c>
      <c r="D284" s="14">
        <v>0.92559999999999987</v>
      </c>
      <c r="E284" s="14">
        <v>0.60571428571428587</v>
      </c>
      <c r="F284" s="14">
        <v>-0.76791666666666691</v>
      </c>
      <c r="G284" s="14">
        <v>-0.63219999999999987</v>
      </c>
      <c r="H284" s="14">
        <v>-0.53244897959183657</v>
      </c>
      <c r="M284" s="14">
        <v>1.14032</v>
      </c>
      <c r="N284" s="14">
        <v>1.0391679999999999</v>
      </c>
      <c r="O284" s="14">
        <v>0.82697959183673464</v>
      </c>
      <c r="P284" s="14">
        <v>-0.32396666666666685</v>
      </c>
      <c r="Q284" s="14">
        <v>-0.3719920000000001</v>
      </c>
      <c r="R284" s="14">
        <v>-0.42229387755102049</v>
      </c>
      <c r="T284" s="14">
        <v>0.85327999999999993</v>
      </c>
      <c r="U284" s="14">
        <v>0.8120320000000002</v>
      </c>
      <c r="V284" s="14">
        <v>0.38444897959183666</v>
      </c>
      <c r="W284" s="14">
        <v>-1.2118666666666662</v>
      </c>
      <c r="X284" s="14">
        <v>-0.88704159999999999</v>
      </c>
      <c r="Y284" s="14">
        <v>-0.64260408163265315</v>
      </c>
    </row>
    <row r="285" spans="1:25" x14ac:dyDescent="0.2">
      <c r="A285" s="6">
        <v>1975</v>
      </c>
      <c r="C285" s="14">
        <v>1.041818181818182</v>
      </c>
      <c r="D285" s="14">
        <v>0.92059999999999986</v>
      </c>
      <c r="E285" s="14">
        <v>0.57795918367346966</v>
      </c>
      <c r="F285" s="14">
        <v>-0.78136363636363637</v>
      </c>
      <c r="G285" s="14">
        <v>-0.62999999999999989</v>
      </c>
      <c r="H285" s="14">
        <v>-0.53591836734693876</v>
      </c>
      <c r="M285" s="14">
        <v>1.1741391304347828</v>
      </c>
      <c r="N285" s="14">
        <v>1.0316720000000001</v>
      </c>
      <c r="O285" s="14">
        <v>0.79591346938775509</v>
      </c>
      <c r="P285" s="14">
        <v>-0.33165818181818191</v>
      </c>
      <c r="Q285" s="14">
        <v>-0.370728</v>
      </c>
      <c r="R285" s="14">
        <v>-0.42538122448979587</v>
      </c>
      <c r="T285" s="14">
        <v>0.87977391304347841</v>
      </c>
      <c r="U285" s="14">
        <v>0.80952800000000025</v>
      </c>
      <c r="V285" s="14">
        <v>0.36000489795918367</v>
      </c>
      <c r="W285" s="14">
        <v>-1.2310690909090907</v>
      </c>
      <c r="X285" s="14">
        <v>-0.88390560000000007</v>
      </c>
      <c r="Y285" s="14">
        <v>-0.64645551020408165</v>
      </c>
    </row>
    <row r="286" spans="1:25" x14ac:dyDescent="0.2">
      <c r="A286" s="6">
        <v>1976</v>
      </c>
      <c r="C286" s="14">
        <v>1.0740000000000001</v>
      </c>
      <c r="D286" s="14">
        <v>0.91599999999999993</v>
      </c>
      <c r="E286" s="14">
        <v>0.54612244897959195</v>
      </c>
      <c r="F286" s="14">
        <v>-0.92150000000000032</v>
      </c>
      <c r="G286" s="14">
        <v>-0.62679999999999991</v>
      </c>
      <c r="H286" s="14">
        <v>-0.54040816326530605</v>
      </c>
      <c r="M286" s="14">
        <v>1.207257142857143</v>
      </c>
      <c r="N286" s="14">
        <v>1.0247476000000002</v>
      </c>
      <c r="O286" s="14">
        <v>0.76152979591836722</v>
      </c>
      <c r="P286" s="14">
        <v>-0.4655120000000002</v>
      </c>
      <c r="Q286" s="14">
        <v>-0.36866679999999991</v>
      </c>
      <c r="R286" s="14">
        <v>-0.429425306122449</v>
      </c>
      <c r="T286" s="14">
        <v>0.90417142857142863</v>
      </c>
      <c r="U286" s="14">
        <v>0.80725240000000031</v>
      </c>
      <c r="V286" s="14">
        <v>0.33071510204081633</v>
      </c>
      <c r="W286" s="14">
        <v>-1.3774879999999998</v>
      </c>
      <c r="X286" s="14">
        <v>-0.8795668000000002</v>
      </c>
      <c r="Y286" s="14">
        <v>-0.65139102040816332</v>
      </c>
    </row>
    <row r="287" spans="1:25" x14ac:dyDescent="0.2">
      <c r="A287" s="6">
        <v>1977</v>
      </c>
      <c r="C287" s="14">
        <v>1.0994736842105264</v>
      </c>
      <c r="D287" s="14">
        <v>0.90959999999999996</v>
      </c>
      <c r="E287" s="14">
        <v>0.5151020408163266</v>
      </c>
      <c r="F287" s="14">
        <v>-0.98947368421052639</v>
      </c>
      <c r="G287" s="14">
        <v>-0.625</v>
      </c>
      <c r="H287" s="14">
        <v>-0.54489795918367334</v>
      </c>
      <c r="M287" s="14">
        <v>1.245344</v>
      </c>
      <c r="N287" s="14">
        <v>1.0161948000000001</v>
      </c>
      <c r="O287" s="14">
        <v>0.7287265306122449</v>
      </c>
      <c r="P287" s="14">
        <v>-0.53017684210526328</v>
      </c>
      <c r="Q287" s="14">
        <v>-0.36820839999999988</v>
      </c>
      <c r="R287" s="14">
        <v>-0.43340571428571428</v>
      </c>
      <c r="T287" s="14">
        <v>0.89465600000000012</v>
      </c>
      <c r="U287" s="14">
        <v>0.8030052000000002</v>
      </c>
      <c r="V287" s="14">
        <v>0.30147755102040824</v>
      </c>
      <c r="W287" s="14">
        <v>-1.4487705263157893</v>
      </c>
      <c r="X287" s="14">
        <v>-0.87642520000000024</v>
      </c>
      <c r="Y287" s="14">
        <v>-0.65639020408163273</v>
      </c>
    </row>
    <row r="288" spans="1:25" x14ac:dyDescent="0.2">
      <c r="A288" s="6">
        <v>1978</v>
      </c>
      <c r="C288" s="14">
        <v>1.1183333333333334</v>
      </c>
      <c r="D288" s="14">
        <v>0.90500000000000003</v>
      </c>
      <c r="E288" s="14">
        <v>0.48612244897959189</v>
      </c>
      <c r="F288" s="14">
        <v>-0.9144444444444445</v>
      </c>
      <c r="G288" s="14">
        <v>-0.62219999999999998</v>
      </c>
      <c r="H288" s="14">
        <v>-0.54877551020408155</v>
      </c>
      <c r="M288" s="14">
        <v>1.2814315789473685</v>
      </c>
      <c r="N288" s="14">
        <v>1.0096136000000002</v>
      </c>
      <c r="O288" s="14">
        <v>0.69872816326530607</v>
      </c>
      <c r="P288" s="14">
        <v>-0.4577111111111114</v>
      </c>
      <c r="Q288" s="14">
        <v>-0.36695279999999991</v>
      </c>
      <c r="R288" s="14">
        <v>-0.43671020408163269</v>
      </c>
      <c r="T288" s="14">
        <v>0.89225263157894719</v>
      </c>
      <c r="U288" s="14">
        <v>0.80038640000000016</v>
      </c>
      <c r="V288" s="14">
        <v>0.27351673469387761</v>
      </c>
      <c r="W288" s="14">
        <v>-1.3711777777777776</v>
      </c>
      <c r="X288" s="14">
        <v>-0.8720808000000001</v>
      </c>
      <c r="Y288" s="14">
        <v>-0.6608408163265308</v>
      </c>
    </row>
    <row r="289" spans="1:25" x14ac:dyDescent="0.2">
      <c r="A289" s="6">
        <v>1979</v>
      </c>
      <c r="C289" s="14">
        <v>1.1011111111111112</v>
      </c>
      <c r="D289" s="14">
        <v>0.89900000000000002</v>
      </c>
      <c r="E289" s="14">
        <v>0.46306122448979586</v>
      </c>
      <c r="F289" s="14">
        <v>-0.84666666666666657</v>
      </c>
      <c r="G289" s="14">
        <v>-0.61900000000000011</v>
      </c>
      <c r="H289" s="14">
        <v>-0.55163265306122433</v>
      </c>
      <c r="M289" s="14">
        <v>1.3096311111111114</v>
      </c>
      <c r="N289" s="14">
        <v>1.0018040000000001</v>
      </c>
      <c r="O289" s="14">
        <v>0.67541224489795915</v>
      </c>
      <c r="P289" s="14">
        <v>-0.39738666666666683</v>
      </c>
      <c r="Q289" s="14">
        <v>-0.36549999999999988</v>
      </c>
      <c r="R289" s="14">
        <v>-0.43893061224489804</v>
      </c>
      <c r="T289" s="14">
        <v>0.89259111111111111</v>
      </c>
      <c r="U289" s="14">
        <v>0.79619600000000035</v>
      </c>
      <c r="V289" s="14">
        <v>0.25071020408163269</v>
      </c>
      <c r="W289" s="14">
        <v>-1.2959466666666666</v>
      </c>
      <c r="X289" s="14">
        <v>-0.86463760000000012</v>
      </c>
      <c r="Y289" s="14">
        <v>-0.66433469387755117</v>
      </c>
    </row>
    <row r="290" spans="1:25" x14ac:dyDescent="0.2">
      <c r="A290" s="6">
        <v>1980</v>
      </c>
      <c r="C290" s="14">
        <v>1.0783333333333334</v>
      </c>
      <c r="D290" s="14">
        <v>0.89469387755102059</v>
      </c>
      <c r="E290" s="14">
        <v>0.44265306122448977</v>
      </c>
      <c r="F290" s="14">
        <v>-0.77722222222222215</v>
      </c>
      <c r="G290" s="14">
        <v>-0.61775510204081641</v>
      </c>
      <c r="H290" s="14">
        <v>-0.55448979591836711</v>
      </c>
      <c r="M290" s="14">
        <v>1.2894533333333336</v>
      </c>
      <c r="N290" s="14">
        <v>0.99736734693877571</v>
      </c>
      <c r="O290" s="14">
        <v>0.65525877551020417</v>
      </c>
      <c r="P290" s="14">
        <v>-0.33920888888888889</v>
      </c>
      <c r="Q290" s="14">
        <v>-0.36194693877551015</v>
      </c>
      <c r="R290" s="14">
        <v>-0.44108734693877555</v>
      </c>
      <c r="T290" s="14">
        <v>0.86721333333333328</v>
      </c>
      <c r="U290" s="14">
        <v>0.79202040816326569</v>
      </c>
      <c r="V290" s="14">
        <v>0.2300473469387754</v>
      </c>
      <c r="W290" s="14">
        <v>-1.2152355555555554</v>
      </c>
      <c r="X290" s="14">
        <v>-0.8655404081632655</v>
      </c>
      <c r="Y290" s="14">
        <v>-0.66789224489795929</v>
      </c>
    </row>
    <row r="291" spans="1:25" x14ac:dyDescent="0.2">
      <c r="A291" s="6">
        <v>1981</v>
      </c>
      <c r="C291" s="14">
        <v>1.0533333333333335</v>
      </c>
      <c r="D291" s="14">
        <v>0.8895833333333335</v>
      </c>
      <c r="E291" s="14">
        <v>0.42083333333333334</v>
      </c>
      <c r="F291" s="14">
        <v>-0.71111111111111103</v>
      </c>
      <c r="G291" s="14">
        <v>-0.61729166666666668</v>
      </c>
      <c r="H291" s="14">
        <v>-0.55812499999999987</v>
      </c>
      <c r="M291" s="14">
        <v>1.272426666666667</v>
      </c>
      <c r="N291" s="14">
        <v>0.99225083333333342</v>
      </c>
      <c r="O291" s="14">
        <v>0.63253833333333331</v>
      </c>
      <c r="P291" s="14">
        <v>-0.28627111111111109</v>
      </c>
      <c r="Q291" s="14">
        <v>-0.35894916666666665</v>
      </c>
      <c r="R291" s="14">
        <v>-0.44385500000000011</v>
      </c>
      <c r="T291" s="14">
        <v>0.83423999999999998</v>
      </c>
      <c r="U291" s="14">
        <v>0.78691583333333359</v>
      </c>
      <c r="V291" s="14">
        <v>0.20912833333333325</v>
      </c>
      <c r="W291" s="14">
        <v>-1.1359511111111109</v>
      </c>
      <c r="X291" s="14">
        <v>-0.87303416666666689</v>
      </c>
      <c r="Y291" s="14">
        <v>-0.67239500000000019</v>
      </c>
    </row>
    <row r="292" spans="1:25" x14ac:dyDescent="0.2">
      <c r="A292" s="6">
        <v>1982</v>
      </c>
      <c r="C292" s="14">
        <v>1.0344444444444443</v>
      </c>
      <c r="D292" s="14">
        <v>0.88531914893617036</v>
      </c>
      <c r="E292" s="14">
        <v>0.39659574468085101</v>
      </c>
      <c r="F292" s="14">
        <v>-0.64111111111111119</v>
      </c>
      <c r="G292" s="14">
        <v>-0.61553191489361714</v>
      </c>
      <c r="H292" s="14">
        <v>-0.56212765957446797</v>
      </c>
      <c r="M292" s="14">
        <v>1.260817777777778</v>
      </c>
      <c r="N292" s="14">
        <v>0.98811319148936183</v>
      </c>
      <c r="O292" s="14">
        <v>0.60762723404255325</v>
      </c>
      <c r="P292" s="14">
        <v>-0.23048444444444455</v>
      </c>
      <c r="Q292" s="14">
        <v>-0.35441446808510635</v>
      </c>
      <c r="R292" s="14">
        <v>-0.44688680851063833</v>
      </c>
      <c r="T292" s="14">
        <v>0.80807111111111096</v>
      </c>
      <c r="U292" s="14">
        <v>0.78252510638297901</v>
      </c>
      <c r="V292" s="14">
        <v>0.18556425531914886</v>
      </c>
      <c r="W292" s="14">
        <v>-1.0517377777777781</v>
      </c>
      <c r="X292" s="14">
        <v>-0.87399404255319157</v>
      </c>
      <c r="Y292" s="14">
        <v>-0.67736851063829806</v>
      </c>
    </row>
    <row r="293" spans="1:25" x14ac:dyDescent="0.2">
      <c r="A293" s="6">
        <v>1983</v>
      </c>
      <c r="C293" s="14">
        <v>1.016111111111111</v>
      </c>
      <c r="D293" s="14">
        <v>0.87934782608695661</v>
      </c>
      <c r="E293" s="14">
        <v>0.36999999999999994</v>
      </c>
      <c r="F293" s="14">
        <v>-0.57166666666666677</v>
      </c>
      <c r="G293" s="14">
        <v>-0.61521739130434794</v>
      </c>
      <c r="H293" s="14">
        <v>-0.56630434782608685</v>
      </c>
      <c r="M293" s="14">
        <v>1.2490711111111112</v>
      </c>
      <c r="N293" s="14">
        <v>0.98240956521739131</v>
      </c>
      <c r="O293" s="14">
        <v>0.58060000000000012</v>
      </c>
      <c r="P293" s="14">
        <v>-0.17629333333333333</v>
      </c>
      <c r="Q293" s="14">
        <v>-0.35106869565217386</v>
      </c>
      <c r="R293" s="14">
        <v>-0.44998260869565226</v>
      </c>
      <c r="T293" s="14">
        <v>0.78315111111111102</v>
      </c>
      <c r="U293" s="14">
        <v>0.77628608695652179</v>
      </c>
      <c r="V293" s="14">
        <v>0.15939999999999999</v>
      </c>
      <c r="W293" s="14">
        <v>-0.96704000000000023</v>
      </c>
      <c r="X293" s="14">
        <v>-0.87665304347826101</v>
      </c>
      <c r="Y293" s="14">
        <v>-0.68262608695652183</v>
      </c>
    </row>
    <row r="294" spans="1:25" x14ac:dyDescent="0.2">
      <c r="A294" s="6">
        <v>1984</v>
      </c>
      <c r="C294" s="14">
        <v>0.99833333333333307</v>
      </c>
      <c r="D294" s="14">
        <v>0.8726666666666667</v>
      </c>
      <c r="E294" s="14">
        <v>0.34866666666666657</v>
      </c>
      <c r="F294" s="14">
        <v>-0.50055555555555564</v>
      </c>
      <c r="G294" s="14">
        <v>-0.61511111111111116</v>
      </c>
      <c r="H294" s="14">
        <v>-0.56955555555555548</v>
      </c>
      <c r="M294" s="14">
        <v>1.2371866666666667</v>
      </c>
      <c r="N294" s="14">
        <v>0.97614666666666672</v>
      </c>
      <c r="O294" s="14">
        <v>0.55909333333333344</v>
      </c>
      <c r="P294" s="14">
        <v>-0.12147555555555559</v>
      </c>
      <c r="Q294" s="14">
        <v>-0.34765777777777768</v>
      </c>
      <c r="R294" s="14">
        <v>-0.45203555555555563</v>
      </c>
      <c r="T294" s="14">
        <v>0.75948000000000004</v>
      </c>
      <c r="U294" s="14">
        <v>0.7691866666666668</v>
      </c>
      <c r="V294" s="14">
        <v>0.13823999999999997</v>
      </c>
      <c r="W294" s="14">
        <v>-0.87963555555555539</v>
      </c>
      <c r="X294" s="14">
        <v>-0.8797911111111113</v>
      </c>
      <c r="Y294" s="14">
        <v>-0.68707555555555555</v>
      </c>
    </row>
    <row r="295" spans="1:25" x14ac:dyDescent="0.2">
      <c r="A295" s="6">
        <v>1985</v>
      </c>
      <c r="C295" s="14">
        <v>0.96999999999999986</v>
      </c>
      <c r="D295" s="14">
        <v>0.86522727272727284</v>
      </c>
      <c r="E295" s="14">
        <v>0.33068181818181813</v>
      </c>
      <c r="F295" s="14">
        <v>-0.44666666666666671</v>
      </c>
      <c r="G295" s="14">
        <v>-0.61545454545454548</v>
      </c>
      <c r="H295" s="14">
        <v>-0.57227272727272716</v>
      </c>
      <c r="M295" s="14">
        <v>1.2183866666666667</v>
      </c>
      <c r="N295" s="14">
        <v>0.96928636363636367</v>
      </c>
      <c r="O295" s="14">
        <v>0.54071454545454567</v>
      </c>
      <c r="P295" s="14">
        <v>-7.6253333333333354E-2</v>
      </c>
      <c r="Q295" s="14">
        <v>-0.34440454545454535</v>
      </c>
      <c r="R295" s="14">
        <v>-0.45364181818181831</v>
      </c>
      <c r="T295" s="14">
        <v>0.72161333333333333</v>
      </c>
      <c r="U295" s="14">
        <v>0.76116818181818191</v>
      </c>
      <c r="V295" s="14">
        <v>0.12064909090909091</v>
      </c>
      <c r="W295" s="14">
        <v>-0.81707999999999981</v>
      </c>
      <c r="X295" s="14">
        <v>-0.88366818181818196</v>
      </c>
      <c r="Y295" s="14">
        <v>-0.69090363636363639</v>
      </c>
    </row>
    <row r="296" spans="1:25" x14ac:dyDescent="0.2">
      <c r="A296" s="6">
        <v>1986</v>
      </c>
      <c r="C296" s="14">
        <v>0.94500000000000006</v>
      </c>
      <c r="D296" s="14">
        <v>0.8574418604651165</v>
      </c>
      <c r="E296" s="14">
        <v>0.32790697674418606</v>
      </c>
      <c r="F296" s="14">
        <v>-0.38833333333333342</v>
      </c>
      <c r="G296" s="14">
        <v>-0.61604651162790702</v>
      </c>
      <c r="H296" s="14">
        <v>-0.57279069767441859</v>
      </c>
      <c r="M296" s="14">
        <v>1.1978933333333333</v>
      </c>
      <c r="N296" s="14">
        <v>0.96210697674418599</v>
      </c>
      <c r="O296" s="14">
        <v>0.53730976744186054</v>
      </c>
      <c r="P296" s="14">
        <v>-3.8546666666666701E-2</v>
      </c>
      <c r="Q296" s="14">
        <v>-0.34115999999999996</v>
      </c>
      <c r="R296" s="14">
        <v>-0.4531423255813955</v>
      </c>
      <c r="T296" s="14">
        <v>0.69210666666666654</v>
      </c>
      <c r="U296" s="14">
        <v>0.75277674418604645</v>
      </c>
      <c r="V296" s="14">
        <v>0.11850418604651163</v>
      </c>
      <c r="W296" s="14">
        <v>-0.73811999999999989</v>
      </c>
      <c r="X296" s="14">
        <v>-0.88803069767441889</v>
      </c>
      <c r="Y296" s="14">
        <v>-0.69243906976744185</v>
      </c>
    </row>
    <row r="297" spans="1:25" x14ac:dyDescent="0.2">
      <c r="A297" s="6">
        <v>1987</v>
      </c>
      <c r="C297" s="14">
        <v>0.92941176470588238</v>
      </c>
      <c r="D297" s="14">
        <v>0.84928571428571453</v>
      </c>
      <c r="E297" s="14">
        <v>0.32380952380952382</v>
      </c>
      <c r="F297" s="14">
        <v>-0.35000000000000009</v>
      </c>
      <c r="G297" s="14">
        <v>-0.61642857142857133</v>
      </c>
      <c r="H297" s="14">
        <v>-0.57333333333333325</v>
      </c>
      <c r="M297" s="14">
        <v>1.1874541176470588</v>
      </c>
      <c r="N297" s="14">
        <v>0.95458571428571437</v>
      </c>
      <c r="O297" s="14">
        <v>0.53232952380952392</v>
      </c>
      <c r="P297" s="14">
        <v>-9.5529411764706199E-3</v>
      </c>
      <c r="Q297" s="14">
        <v>-0.33744857142857132</v>
      </c>
      <c r="R297" s="14">
        <v>-0.4527676190476192</v>
      </c>
      <c r="T297" s="14">
        <v>0.67136941176470588</v>
      </c>
      <c r="U297" s="14">
        <v>0.74398571428571414</v>
      </c>
      <c r="V297" s="14">
        <v>0.11528952380952383</v>
      </c>
      <c r="W297" s="14">
        <v>-0.6904470588235293</v>
      </c>
      <c r="X297" s="14">
        <v>-0.89243714285714304</v>
      </c>
      <c r="Y297" s="14">
        <v>-0.69389904761904775</v>
      </c>
    </row>
    <row r="298" spans="1:25" x14ac:dyDescent="0.2">
      <c r="A298" s="6">
        <v>1988</v>
      </c>
      <c r="C298" s="14">
        <v>0.90062500000000001</v>
      </c>
      <c r="D298" s="14">
        <v>0.84073170731707336</v>
      </c>
      <c r="E298" s="14">
        <v>0.32512195121951221</v>
      </c>
      <c r="F298" s="14">
        <v>-0.33125000000000004</v>
      </c>
      <c r="G298" s="14">
        <v>-0.61658536585365853</v>
      </c>
      <c r="H298" s="14">
        <v>-0.57414634146341459</v>
      </c>
      <c r="M298" s="14">
        <v>1.16368</v>
      </c>
      <c r="N298" s="14">
        <v>0.94669756097560975</v>
      </c>
      <c r="O298" s="14">
        <v>0.53248780487804892</v>
      </c>
      <c r="P298" s="14">
        <v>-5.0150000000000325E-3</v>
      </c>
      <c r="Q298" s="14">
        <v>-0.3332360975609755</v>
      </c>
      <c r="R298" s="14">
        <v>-0.45277073170731719</v>
      </c>
      <c r="T298" s="14">
        <v>0.63756999999999997</v>
      </c>
      <c r="U298" s="14">
        <v>0.73476585365853653</v>
      </c>
      <c r="V298" s="14">
        <v>0.11775609756097562</v>
      </c>
      <c r="W298" s="14">
        <v>-0.65748499999999999</v>
      </c>
      <c r="X298" s="14">
        <v>-0.89689073170731726</v>
      </c>
      <c r="Y298" s="14">
        <v>-0.69552195121951221</v>
      </c>
    </row>
    <row r="299" spans="1:25" x14ac:dyDescent="0.2">
      <c r="A299" s="6">
        <v>1989</v>
      </c>
      <c r="C299" s="14">
        <v>0.8873333333333332</v>
      </c>
      <c r="D299" s="14">
        <v>0.83225000000000016</v>
      </c>
      <c r="E299" s="14">
        <v>0.31799999999999995</v>
      </c>
      <c r="F299" s="14">
        <v>-0.28466666666666668</v>
      </c>
      <c r="G299" s="14">
        <v>-0.61575000000000002</v>
      </c>
      <c r="H299" s="14">
        <v>-0.56974999999999998</v>
      </c>
      <c r="M299" s="14">
        <v>1.1552373333333332</v>
      </c>
      <c r="N299" s="14">
        <v>0.93891500000000028</v>
      </c>
      <c r="O299" s="14">
        <v>0.52392000000000005</v>
      </c>
      <c r="P299" s="14">
        <v>2.1509333333333311E-2</v>
      </c>
      <c r="Q299" s="14">
        <v>-0.327735</v>
      </c>
      <c r="R299" s="14">
        <v>-0.44768000000000019</v>
      </c>
      <c r="T299" s="14">
        <v>0.61942933333333328</v>
      </c>
      <c r="U299" s="14">
        <v>0.72558499999999992</v>
      </c>
      <c r="V299" s="14">
        <v>0.11208</v>
      </c>
      <c r="W299" s="14">
        <v>-0.59084266666666663</v>
      </c>
      <c r="X299" s="14">
        <v>-0.90064500000000014</v>
      </c>
      <c r="Y299" s="14">
        <v>-0.69181999999999999</v>
      </c>
    </row>
    <row r="300" spans="1:25" x14ac:dyDescent="0.2">
      <c r="A300" s="6">
        <v>1990</v>
      </c>
      <c r="C300" s="14">
        <v>0.87571428571428578</v>
      </c>
      <c r="D300" s="14">
        <v>0.82461538461538475</v>
      </c>
      <c r="E300" s="14">
        <v>0.31743589743589734</v>
      </c>
      <c r="F300" s="14">
        <v>-0.23285714285714285</v>
      </c>
      <c r="G300" s="14">
        <v>-0.61461538461538445</v>
      </c>
      <c r="H300" s="14">
        <v>-0.57128205128205112</v>
      </c>
      <c r="M300" s="14">
        <v>1.1482685714285716</v>
      </c>
      <c r="N300" s="14">
        <v>0.93201538461538491</v>
      </c>
      <c r="O300" s="14">
        <v>0.52071589743589741</v>
      </c>
      <c r="P300" s="14">
        <v>4.6159999999999972E-2</v>
      </c>
      <c r="Q300" s="14">
        <v>-0.32161538461538464</v>
      </c>
      <c r="R300" s="14">
        <v>-0.44944205128205139</v>
      </c>
      <c r="T300" s="14">
        <v>0.60316000000000003</v>
      </c>
      <c r="U300" s="14">
        <v>0.71721538461538437</v>
      </c>
      <c r="V300" s="14">
        <v>0.11415589743589742</v>
      </c>
      <c r="W300" s="14">
        <v>-0.51187428571428573</v>
      </c>
      <c r="X300" s="14">
        <v>-0.90441538461538473</v>
      </c>
      <c r="Y300" s="14">
        <v>-0.69312205128205129</v>
      </c>
    </row>
    <row r="301" spans="1:25" x14ac:dyDescent="0.2">
      <c r="A301" s="6">
        <v>1991</v>
      </c>
      <c r="C301" s="14">
        <v>0.8484615384615386</v>
      </c>
      <c r="D301" s="14">
        <v>0.81710526315789478</v>
      </c>
      <c r="E301" s="14">
        <v>0.31631578947368416</v>
      </c>
      <c r="F301" s="14">
        <v>-0.19923076923076927</v>
      </c>
      <c r="G301" s="14">
        <v>-0.61447368421052617</v>
      </c>
      <c r="H301" s="14">
        <v>-0.57499999999999984</v>
      </c>
      <c r="M301" s="14">
        <v>1.1247015384615384</v>
      </c>
      <c r="N301" s="14">
        <v>0.92536105263157931</v>
      </c>
      <c r="O301" s="14">
        <v>0.51566736842105265</v>
      </c>
      <c r="P301" s="14">
        <v>5.1809230769230746E-2</v>
      </c>
      <c r="Q301" s="14">
        <v>-0.31639052631578951</v>
      </c>
      <c r="R301" s="14">
        <v>-0.45438736842105271</v>
      </c>
      <c r="T301" s="14">
        <v>0.57222153846153845</v>
      </c>
      <c r="U301" s="14">
        <v>0.70884947368421036</v>
      </c>
      <c r="V301" s="14">
        <v>0.11696421052631578</v>
      </c>
      <c r="W301" s="14">
        <v>-0.45027076923076925</v>
      </c>
      <c r="X301" s="14">
        <v>-0.90927263157894755</v>
      </c>
      <c r="Y301" s="14">
        <v>-0.69561263157894726</v>
      </c>
    </row>
    <row r="302" spans="1:25" x14ac:dyDescent="0.2">
      <c r="A302" s="6">
        <v>1992</v>
      </c>
      <c r="C302" s="14">
        <v>0.82250000000000012</v>
      </c>
      <c r="D302" s="14">
        <v>0.80891891891891887</v>
      </c>
      <c r="E302" s="14">
        <v>0.31783783783783781</v>
      </c>
      <c r="F302" s="14">
        <v>-0.1516666666666667</v>
      </c>
      <c r="G302" s="14">
        <v>-0.61513513513513485</v>
      </c>
      <c r="H302" s="14">
        <v>-0.58432432432432413</v>
      </c>
      <c r="M302" s="14">
        <v>1.1012200000000001</v>
      </c>
      <c r="N302" s="14">
        <v>0.9181610810810813</v>
      </c>
      <c r="O302" s="14">
        <v>0.51186810810810812</v>
      </c>
      <c r="P302" s="14">
        <v>7.0373333333333316E-2</v>
      </c>
      <c r="Q302" s="14">
        <v>-0.31186270270270278</v>
      </c>
      <c r="R302" s="14">
        <v>-0.46601729729729735</v>
      </c>
      <c r="T302" s="14">
        <v>0.54377999999999993</v>
      </c>
      <c r="U302" s="14">
        <v>0.69967675675675667</v>
      </c>
      <c r="V302" s="14">
        <v>0.12380756756756756</v>
      </c>
      <c r="W302" s="14">
        <v>-0.37370666666666658</v>
      </c>
      <c r="X302" s="14">
        <v>-0.91503459459459457</v>
      </c>
      <c r="Y302" s="14">
        <v>-0.70263135135135124</v>
      </c>
    </row>
    <row r="303" spans="1:25" x14ac:dyDescent="0.2">
      <c r="A303" s="6">
        <v>1993</v>
      </c>
      <c r="C303" s="14">
        <v>0.76272727272727281</v>
      </c>
      <c r="D303" s="14">
        <v>0.80027777777777764</v>
      </c>
      <c r="E303" s="14">
        <v>0.32138888888888878</v>
      </c>
      <c r="F303" s="14">
        <v>-0.12545454545454546</v>
      </c>
      <c r="G303" s="14">
        <v>-0.61805555555555536</v>
      </c>
      <c r="H303" s="14">
        <v>-0.59749999999999981</v>
      </c>
      <c r="M303" s="14">
        <v>1.0423927272727274</v>
      </c>
      <c r="N303" s="14">
        <v>0.91064777777777806</v>
      </c>
      <c r="O303" s="14">
        <v>0.50858888888888887</v>
      </c>
      <c r="P303" s="14">
        <v>6.628363636363635E-2</v>
      </c>
      <c r="Q303" s="14">
        <v>-0.30947888888888891</v>
      </c>
      <c r="R303" s="14">
        <v>-0.4826666666666668</v>
      </c>
      <c r="T303" s="14">
        <v>0.48306181818181815</v>
      </c>
      <c r="U303" s="14">
        <v>0.68990777777777756</v>
      </c>
      <c r="V303" s="14">
        <v>0.13418888888888891</v>
      </c>
      <c r="W303" s="14">
        <v>-0.31719272727272735</v>
      </c>
      <c r="X303" s="14">
        <v>-0.92316555555555568</v>
      </c>
      <c r="Y303" s="14">
        <v>-0.71233333333333337</v>
      </c>
    </row>
    <row r="304" spans="1:25" x14ac:dyDescent="0.2">
      <c r="A304" s="6">
        <v>1994</v>
      </c>
      <c r="C304" s="14">
        <v>0.67000000000000015</v>
      </c>
      <c r="D304" s="14">
        <v>0.78342857142857147</v>
      </c>
      <c r="E304" s="14">
        <v>0.32314285714285707</v>
      </c>
      <c r="F304" s="14">
        <v>-0.126</v>
      </c>
      <c r="G304" s="14">
        <v>-0.63057142857142834</v>
      </c>
      <c r="H304" s="14">
        <v>-0.61171428571428554</v>
      </c>
      <c r="M304" s="14">
        <v>0.94861600000000001</v>
      </c>
      <c r="N304" s="14">
        <v>0.89507999999999999</v>
      </c>
      <c r="O304" s="14">
        <v>0.50187428571428572</v>
      </c>
      <c r="P304" s="14">
        <v>3.3744000000000003E-2</v>
      </c>
      <c r="Q304" s="14">
        <v>-0.31656571428571434</v>
      </c>
      <c r="R304" s="14">
        <v>-0.50162285714285726</v>
      </c>
      <c r="T304" s="14">
        <v>0.39138399999999995</v>
      </c>
      <c r="U304" s="14">
        <v>0.67177714285714274</v>
      </c>
      <c r="V304" s="14">
        <v>0.14441142857142858</v>
      </c>
      <c r="W304" s="14">
        <v>-0.28574400000000005</v>
      </c>
      <c r="X304" s="14">
        <v>-0.94101142857142861</v>
      </c>
      <c r="Y304" s="14">
        <v>-0.72180571428571427</v>
      </c>
    </row>
    <row r="305" spans="1:25" x14ac:dyDescent="0.2">
      <c r="A305" s="6">
        <v>1995</v>
      </c>
      <c r="C305" s="14">
        <v>0.67000000000000015</v>
      </c>
      <c r="D305" s="14">
        <v>0.76441176470588246</v>
      </c>
      <c r="E305" s="14">
        <v>0.3199999999999999</v>
      </c>
      <c r="F305" s="14">
        <v>-0.126</v>
      </c>
      <c r="G305" s="14">
        <v>-0.63705882352941168</v>
      </c>
      <c r="H305" s="14">
        <v>-0.62676470588235267</v>
      </c>
      <c r="M305" s="14">
        <v>0.94861600000000001</v>
      </c>
      <c r="N305" s="14">
        <v>0.87751176470588244</v>
      </c>
      <c r="O305" s="14">
        <v>0.49178352941176467</v>
      </c>
      <c r="P305" s="14">
        <v>3.3744000000000003E-2</v>
      </c>
      <c r="Q305" s="14">
        <v>-0.31748823529411768</v>
      </c>
      <c r="R305" s="14">
        <v>-0.52086823529411763</v>
      </c>
      <c r="T305" s="14">
        <v>0.39138399999999995</v>
      </c>
      <c r="U305" s="14">
        <v>0.65131176470588226</v>
      </c>
      <c r="V305" s="14">
        <v>0.14821647058823531</v>
      </c>
      <c r="W305" s="14">
        <v>-0.28574400000000005</v>
      </c>
      <c r="X305" s="14">
        <v>-0.95295882352941186</v>
      </c>
      <c r="Y305" s="14">
        <v>-0.73266117647058826</v>
      </c>
    </row>
    <row r="306" spans="1:25" x14ac:dyDescent="0.2">
      <c r="A306" s="6">
        <v>1996</v>
      </c>
      <c r="C306" s="14">
        <v>0.67000000000000015</v>
      </c>
      <c r="D306" s="14">
        <v>0.76727272727272733</v>
      </c>
      <c r="E306" s="14">
        <v>0.32575757575757569</v>
      </c>
      <c r="F306" s="14">
        <v>-0.126</v>
      </c>
      <c r="G306" s="14">
        <v>-0.63363636363636355</v>
      </c>
      <c r="H306" s="14">
        <v>-0.605151515151515</v>
      </c>
      <c r="M306" s="14">
        <v>0.94861600000000001</v>
      </c>
      <c r="N306" s="14">
        <v>0.88181454545454552</v>
      </c>
      <c r="O306" s="14">
        <v>0.49225212121212114</v>
      </c>
      <c r="P306" s="14">
        <v>3.3744000000000003E-2</v>
      </c>
      <c r="Q306" s="14">
        <v>-0.30844727272727274</v>
      </c>
      <c r="R306" s="14">
        <v>-0.50285333333333337</v>
      </c>
      <c r="T306" s="14">
        <v>0.39138399999999995</v>
      </c>
      <c r="U306" s="14">
        <v>0.65273090909090892</v>
      </c>
      <c r="V306" s="14">
        <v>0.1592630303030303</v>
      </c>
      <c r="W306" s="14">
        <v>-0.28574400000000005</v>
      </c>
      <c r="X306" s="14">
        <v>-0.95504363636363643</v>
      </c>
      <c r="Y306" s="14">
        <v>-0.70744969696969717</v>
      </c>
    </row>
    <row r="307" spans="1:25" x14ac:dyDescent="0.2">
      <c r="A307" s="6">
        <v>1997</v>
      </c>
      <c r="C307" s="14">
        <v>0.67000000000000015</v>
      </c>
      <c r="D307" s="14">
        <v>0.77031249999999996</v>
      </c>
      <c r="E307" s="14">
        <v>0.33187499999999992</v>
      </c>
      <c r="F307" s="14">
        <v>-0.126</v>
      </c>
      <c r="G307" s="14">
        <v>-0.62999999999999989</v>
      </c>
      <c r="H307" s="14">
        <v>-0.59406249999999983</v>
      </c>
      <c r="M307" s="14">
        <v>0.94861600000000001</v>
      </c>
      <c r="N307" s="14">
        <v>0.88628875000000018</v>
      </c>
      <c r="O307" s="14">
        <v>0.49489500000000003</v>
      </c>
      <c r="P307" s="14">
        <v>3.3744000000000003E-2</v>
      </c>
      <c r="Q307" s="14">
        <v>-0.29913374999999998</v>
      </c>
      <c r="R307" s="14">
        <v>-0.49470999999999998</v>
      </c>
      <c r="T307" s="14">
        <v>0.39138399999999995</v>
      </c>
      <c r="U307" s="14">
        <v>0.65433624999999984</v>
      </c>
      <c r="V307" s="14">
        <v>0.16885500000000001</v>
      </c>
      <c r="W307" s="14">
        <v>-0.28574400000000005</v>
      </c>
      <c r="X307" s="14">
        <v>-0.95696625000000002</v>
      </c>
      <c r="Y307" s="14">
        <v>-0.69341500000000023</v>
      </c>
    </row>
    <row r="308" spans="1:25" x14ac:dyDescent="0.2">
      <c r="A308" s="6">
        <v>1998</v>
      </c>
      <c r="C308" s="14">
        <v>0.67000000000000015</v>
      </c>
      <c r="D308" s="14">
        <v>0.77451612903225808</v>
      </c>
      <c r="E308" s="14">
        <v>0.33645161290322573</v>
      </c>
      <c r="F308" s="14">
        <v>-0.126</v>
      </c>
      <c r="G308" s="14">
        <v>-0.63322580645161286</v>
      </c>
      <c r="H308" s="14">
        <v>-0.58548387096774179</v>
      </c>
      <c r="M308" s="14">
        <v>0.94861600000000001</v>
      </c>
      <c r="N308" s="14">
        <v>0.8919187096774196</v>
      </c>
      <c r="O308" s="14">
        <v>0.49798709677419362</v>
      </c>
      <c r="P308" s="14">
        <v>3.3744000000000003E-2</v>
      </c>
      <c r="Q308" s="14">
        <v>-0.29661806451612904</v>
      </c>
      <c r="R308" s="14">
        <v>-0.48836129032258063</v>
      </c>
      <c r="T308" s="14">
        <v>0.39138399999999995</v>
      </c>
      <c r="U308" s="14">
        <v>0.65711354838709668</v>
      </c>
      <c r="V308" s="14">
        <v>0.17491612903225809</v>
      </c>
      <c r="W308" s="14">
        <v>-0.28574400000000005</v>
      </c>
      <c r="X308" s="14">
        <v>-0.96580774193548402</v>
      </c>
      <c r="Y308" s="14">
        <v>-0.68260645161290345</v>
      </c>
    </row>
    <row r="309" spans="1:25" x14ac:dyDescent="0.2">
      <c r="A309" s="6">
        <v>1999</v>
      </c>
      <c r="C309" s="14">
        <v>0.67000000000000015</v>
      </c>
      <c r="D309" s="14">
        <v>0.77066666666666683</v>
      </c>
      <c r="E309" s="14">
        <v>0.34066666666666656</v>
      </c>
      <c r="F309" s="14">
        <v>-0.126</v>
      </c>
      <c r="G309" s="14">
        <v>-0.63300000000000012</v>
      </c>
      <c r="H309" s="14">
        <v>-0.57766666666666666</v>
      </c>
      <c r="M309" s="14">
        <v>0.94861600000000001</v>
      </c>
      <c r="N309" s="14">
        <v>0.88948666666666687</v>
      </c>
      <c r="O309" s="14">
        <v>0.50290666666666672</v>
      </c>
      <c r="P309" s="14">
        <v>3.3744000000000003E-2</v>
      </c>
      <c r="Q309" s="14">
        <v>-0.29058</v>
      </c>
      <c r="R309" s="14">
        <v>-0.48198666666666667</v>
      </c>
      <c r="T309" s="14">
        <v>0.39138399999999995</v>
      </c>
      <c r="U309" s="14">
        <v>0.65184666666666646</v>
      </c>
      <c r="V309" s="14">
        <v>0.17842666666666668</v>
      </c>
      <c r="W309" s="14">
        <v>-0.28574400000000005</v>
      </c>
      <c r="X309" s="14">
        <v>-0.97126000000000012</v>
      </c>
      <c r="Y309" s="14">
        <v>-0.67334666666666676</v>
      </c>
    </row>
    <row r="310" spans="1:25" x14ac:dyDescent="0.2">
      <c r="A310" s="6">
        <v>2000</v>
      </c>
      <c r="C310" s="14">
        <v>0.67000000000000015</v>
      </c>
      <c r="D310" s="14">
        <v>0.77068965517241395</v>
      </c>
      <c r="E310" s="14">
        <v>0.34827586206896544</v>
      </c>
      <c r="F310" s="14">
        <v>-0.126</v>
      </c>
      <c r="G310" s="14">
        <v>-0.63000000000000012</v>
      </c>
      <c r="H310" s="14">
        <v>-0.5624137931034483</v>
      </c>
      <c r="M310" s="14">
        <v>0.94861600000000001</v>
      </c>
      <c r="N310" s="14">
        <v>0.89091724137931039</v>
      </c>
      <c r="O310" s="14">
        <v>0.51126896551724144</v>
      </c>
      <c r="P310" s="14">
        <v>3.3744000000000003E-2</v>
      </c>
      <c r="Q310" s="14">
        <v>-0.28168965517241373</v>
      </c>
      <c r="R310" s="14">
        <v>-0.46806068965517239</v>
      </c>
      <c r="T310" s="14">
        <v>0.39138399999999995</v>
      </c>
      <c r="U310" s="14">
        <v>0.65046206896551706</v>
      </c>
      <c r="V310" s="14">
        <v>0.18528275862068969</v>
      </c>
      <c r="W310" s="14">
        <v>-0.28574400000000005</v>
      </c>
      <c r="X310" s="14">
        <v>-0.97400689655172423</v>
      </c>
      <c r="Y310" s="14">
        <v>-0.65676689655172416</v>
      </c>
    </row>
    <row r="311" spans="1:25" x14ac:dyDescent="0.2">
      <c r="A311" s="6">
        <v>2001</v>
      </c>
      <c r="C311" s="14">
        <v>0.67000000000000015</v>
      </c>
      <c r="D311" s="14">
        <v>0.76857142857142868</v>
      </c>
      <c r="E311" s="14">
        <v>0.34821428571428559</v>
      </c>
      <c r="F311" s="14">
        <v>-0.126</v>
      </c>
      <c r="G311" s="14">
        <v>-0.62607142857142872</v>
      </c>
      <c r="H311" s="14">
        <v>-0.55321428571428577</v>
      </c>
      <c r="M311" s="14">
        <v>0.94861600000000001</v>
      </c>
      <c r="N311" s="14">
        <v>0.88952714285714318</v>
      </c>
      <c r="O311" s="14">
        <v>0.51201428571428587</v>
      </c>
      <c r="P311" s="14">
        <v>3.3744000000000003E-2</v>
      </c>
      <c r="Q311" s="14">
        <v>-0.27367857142857138</v>
      </c>
      <c r="R311" s="14">
        <v>-0.46005999999999997</v>
      </c>
      <c r="T311" s="14">
        <v>0.39138399999999995</v>
      </c>
      <c r="U311" s="14">
        <v>0.64761571428571407</v>
      </c>
      <c r="V311" s="14">
        <v>0.18441428571428573</v>
      </c>
      <c r="W311" s="14">
        <v>-0.28574400000000005</v>
      </c>
      <c r="X311" s="14">
        <v>-0.97400714285714296</v>
      </c>
      <c r="Y311" s="14">
        <v>-0.64636857142857151</v>
      </c>
    </row>
    <row r="312" spans="1:25" x14ac:dyDescent="0.2">
      <c r="A312" s="6">
        <v>2002</v>
      </c>
      <c r="C312" s="14">
        <v>0.67000000000000015</v>
      </c>
      <c r="D312" s="14">
        <v>0.7651851851851853</v>
      </c>
      <c r="E312" s="14">
        <v>0.34962962962962957</v>
      </c>
      <c r="F312" s="14">
        <v>-0.126</v>
      </c>
      <c r="G312" s="14">
        <v>-0.62814814814814846</v>
      </c>
      <c r="H312" s="14">
        <v>-0.5470370370370371</v>
      </c>
      <c r="M312" s="14">
        <v>0.94861600000000001</v>
      </c>
      <c r="N312" s="14">
        <v>0.88611407407407428</v>
      </c>
      <c r="O312" s="14">
        <v>0.51429629629629636</v>
      </c>
      <c r="P312" s="14">
        <v>3.3744000000000003E-2</v>
      </c>
      <c r="Q312" s="14">
        <v>-0.27368148148148141</v>
      </c>
      <c r="R312" s="14">
        <v>-0.45493925925925921</v>
      </c>
      <c r="T312" s="14">
        <v>0.39138399999999995</v>
      </c>
      <c r="U312" s="14">
        <v>0.6442562962962961</v>
      </c>
      <c r="V312" s="14">
        <v>0.184962962962963</v>
      </c>
      <c r="W312" s="14">
        <v>-0.28574400000000005</v>
      </c>
      <c r="X312" s="14">
        <v>-0.97799259259259252</v>
      </c>
      <c r="Y312" s="14">
        <v>-0.63913481481481482</v>
      </c>
    </row>
    <row r="313" spans="1:25" x14ac:dyDescent="0.2">
      <c r="A313" s="6">
        <v>2003</v>
      </c>
      <c r="C313" s="14">
        <v>0.67000000000000015</v>
      </c>
      <c r="D313" s="14">
        <v>0.76538461538461544</v>
      </c>
      <c r="E313" s="14">
        <v>0.34999999999999992</v>
      </c>
      <c r="F313" s="14">
        <v>-0.126</v>
      </c>
      <c r="G313" s="14">
        <v>-0.61846153846153862</v>
      </c>
      <c r="H313" s="14">
        <v>-0.54346153846153855</v>
      </c>
      <c r="M313" s="14">
        <v>0.94861600000000001</v>
      </c>
      <c r="N313" s="14">
        <v>0.88544461538461561</v>
      </c>
      <c r="O313" s="14">
        <v>0.51560000000000006</v>
      </c>
      <c r="P313" s="14">
        <v>3.3744000000000003E-2</v>
      </c>
      <c r="Q313" s="14">
        <v>-0.26416153846153845</v>
      </c>
      <c r="R313" s="14">
        <v>-0.45226153846153844</v>
      </c>
      <c r="T313" s="14">
        <v>0.39138399999999995</v>
      </c>
      <c r="U313" s="14">
        <v>0.64532461538461527</v>
      </c>
      <c r="V313" s="14">
        <v>0.18440000000000001</v>
      </c>
      <c r="W313" s="14">
        <v>-0.28574400000000005</v>
      </c>
      <c r="X313" s="14">
        <v>-0.96796153846153843</v>
      </c>
      <c r="Y313" s="14">
        <v>-0.63466153846153839</v>
      </c>
    </row>
    <row r="314" spans="1:25" x14ac:dyDescent="0.2">
      <c r="A314" s="6">
        <v>2004</v>
      </c>
      <c r="C314" s="14">
        <v>0.67000000000000015</v>
      </c>
      <c r="D314" s="14">
        <v>0.76760000000000006</v>
      </c>
      <c r="E314" s="14">
        <v>0.35240000000000005</v>
      </c>
      <c r="F314" s="14">
        <v>-0.126</v>
      </c>
      <c r="G314" s="14">
        <v>-0.59480000000000022</v>
      </c>
      <c r="H314" s="14">
        <v>-0.53960000000000008</v>
      </c>
      <c r="M314" s="14">
        <v>0.94861600000000001</v>
      </c>
      <c r="N314" s="14">
        <v>0.88584800000000019</v>
      </c>
      <c r="O314" s="14">
        <v>0.51900800000000014</v>
      </c>
      <c r="P314" s="14">
        <v>3.3744000000000003E-2</v>
      </c>
      <c r="Q314" s="14">
        <v>-0.24317599999999998</v>
      </c>
      <c r="R314" s="14">
        <v>-0.44911999999999991</v>
      </c>
      <c r="T314" s="14">
        <v>0.39138399999999995</v>
      </c>
      <c r="U314" s="14">
        <v>0.64935199999999993</v>
      </c>
      <c r="V314" s="14">
        <v>0.18579200000000001</v>
      </c>
      <c r="W314" s="14">
        <v>-0.28574400000000005</v>
      </c>
      <c r="X314" s="14">
        <v>-0.94143199999999994</v>
      </c>
      <c r="Y314" s="14">
        <v>-0.63007999999999997</v>
      </c>
    </row>
    <row r="315" spans="1:25" x14ac:dyDescent="0.2">
      <c r="A315" s="6">
        <v>2005</v>
      </c>
      <c r="C315" s="14">
        <v>0.67000000000000015</v>
      </c>
      <c r="D315" s="14">
        <v>0.77250000000000008</v>
      </c>
      <c r="E315" s="14">
        <v>0.35499999999999998</v>
      </c>
      <c r="F315" s="14">
        <v>-0.126</v>
      </c>
      <c r="G315" s="14">
        <v>-0.58375000000000021</v>
      </c>
      <c r="H315" s="14">
        <v>-0.53500000000000014</v>
      </c>
      <c r="M315" s="14">
        <v>0.94861600000000001</v>
      </c>
      <c r="N315" s="14">
        <v>0.88787500000000008</v>
      </c>
      <c r="O315" s="14">
        <v>0.52296000000000009</v>
      </c>
      <c r="P315" s="14">
        <v>3.3744000000000003E-2</v>
      </c>
      <c r="Q315" s="14">
        <v>-0.23762499999999998</v>
      </c>
      <c r="R315" s="14">
        <v>-0.44503999999999988</v>
      </c>
      <c r="T315" s="14">
        <v>0.39138399999999995</v>
      </c>
      <c r="U315" s="14">
        <v>0.65712499999999985</v>
      </c>
      <c r="V315" s="14">
        <v>0.18704000000000001</v>
      </c>
      <c r="W315" s="14">
        <v>-0.28574400000000005</v>
      </c>
      <c r="X315" s="14">
        <v>-0.92467500000000002</v>
      </c>
      <c r="Y315" s="14">
        <v>-0.62496000000000007</v>
      </c>
    </row>
    <row r="316" spans="1:25" x14ac:dyDescent="0.2">
      <c r="A316" s="6">
        <v>2006</v>
      </c>
      <c r="C316" s="14">
        <v>0.67000000000000015</v>
      </c>
      <c r="D316" s="14">
        <v>0.78</v>
      </c>
      <c r="E316" s="14">
        <v>0.3547826086956522</v>
      </c>
      <c r="F316" s="14">
        <v>-0.126</v>
      </c>
      <c r="G316" s="14">
        <v>-0.57956521739130462</v>
      </c>
      <c r="H316" s="14">
        <v>-0.5321739130434785</v>
      </c>
      <c r="M316" s="14">
        <v>0.94861600000000001</v>
      </c>
      <c r="N316" s="14">
        <v>0.89211652173913047</v>
      </c>
      <c r="O316" s="14">
        <v>0.5244834782608695</v>
      </c>
      <c r="P316" s="14">
        <v>3.3744000000000003E-2</v>
      </c>
      <c r="Q316" s="14">
        <v>-0.24118086956521739</v>
      </c>
      <c r="R316" s="14">
        <v>-0.44250782608695638</v>
      </c>
      <c r="T316" s="14">
        <v>0.39138399999999995</v>
      </c>
      <c r="U316" s="14">
        <v>0.66788347826086958</v>
      </c>
      <c r="V316" s="14">
        <v>0.18508173913043482</v>
      </c>
      <c r="W316" s="14">
        <v>-0.28574400000000005</v>
      </c>
      <c r="X316" s="14">
        <v>-0.91252347826086966</v>
      </c>
      <c r="Y316" s="14">
        <v>-0.62183999999999995</v>
      </c>
    </row>
    <row r="317" spans="1:25" x14ac:dyDescent="0.2">
      <c r="A317" s="6">
        <v>2007</v>
      </c>
      <c r="C317" s="14">
        <v>0.67000000000000015</v>
      </c>
      <c r="D317" s="14">
        <v>0.79136363636363649</v>
      </c>
      <c r="E317" s="14">
        <v>0.3559090909090909</v>
      </c>
      <c r="F317" s="14">
        <v>-0.126</v>
      </c>
      <c r="G317" s="14">
        <v>-0.56454545454545479</v>
      </c>
      <c r="H317" s="14">
        <v>-0.5286363636363639</v>
      </c>
      <c r="M317" s="14">
        <v>0.94861600000000001</v>
      </c>
      <c r="N317" s="14">
        <v>0.89978363636363623</v>
      </c>
      <c r="O317" s="14">
        <v>0.5277927272727273</v>
      </c>
      <c r="P317" s="14">
        <v>3.3744000000000003E-2</v>
      </c>
      <c r="Q317" s="14">
        <v>-0.23644909090909086</v>
      </c>
      <c r="R317" s="14">
        <v>-0.43900727272727258</v>
      </c>
      <c r="T317" s="14">
        <v>0.39138399999999995</v>
      </c>
      <c r="U317" s="14">
        <v>0.6829436363636362</v>
      </c>
      <c r="V317" s="14">
        <v>0.1840254545454546</v>
      </c>
      <c r="W317" s="14">
        <v>-0.28574400000000005</v>
      </c>
      <c r="X317" s="14">
        <v>-0.88696909090909093</v>
      </c>
      <c r="Y317" s="14">
        <v>-0.61826545454545456</v>
      </c>
    </row>
    <row r="318" spans="1:25" x14ac:dyDescent="0.2">
      <c r="A318" s="6">
        <v>2008</v>
      </c>
      <c r="C318" s="14">
        <v>0.67000000000000015</v>
      </c>
      <c r="D318" s="14">
        <v>0.77190476190476198</v>
      </c>
      <c r="E318" s="14">
        <v>0.3552380952380953</v>
      </c>
      <c r="F318" s="14">
        <v>-0.126</v>
      </c>
      <c r="G318" s="14">
        <v>-0.51523809523809538</v>
      </c>
      <c r="H318" s="14">
        <v>-0.52714285714285736</v>
      </c>
      <c r="M318" s="14">
        <v>0.94861600000000001</v>
      </c>
      <c r="N318" s="14">
        <v>0.87612761904761904</v>
      </c>
      <c r="O318" s="14">
        <v>0.52980952380952373</v>
      </c>
      <c r="P318" s="14">
        <v>3.3744000000000003E-2</v>
      </c>
      <c r="Q318" s="14">
        <v>-0.20034095238095234</v>
      </c>
      <c r="R318" s="14">
        <v>-0.43725714285714284</v>
      </c>
      <c r="T318" s="14">
        <v>0.39138399999999995</v>
      </c>
      <c r="U318" s="14">
        <v>0.6676819047619047</v>
      </c>
      <c r="V318" s="14">
        <v>0.18066666666666664</v>
      </c>
      <c r="W318" s="14">
        <v>-0.28574400000000005</v>
      </c>
      <c r="X318" s="14">
        <v>-0.82419238095238101</v>
      </c>
      <c r="Y318" s="14">
        <v>-0.61702857142857137</v>
      </c>
    </row>
    <row r="319" spans="1:25" x14ac:dyDescent="0.2">
      <c r="A319" s="6">
        <v>2009</v>
      </c>
      <c r="C319" s="14">
        <v>0.67000000000000015</v>
      </c>
      <c r="D319" s="14">
        <v>0.78</v>
      </c>
      <c r="E319" s="14">
        <v>0.36</v>
      </c>
      <c r="F319" s="14">
        <v>-0.126</v>
      </c>
      <c r="G319" s="14">
        <v>-0.52400000000000024</v>
      </c>
      <c r="H319" s="14">
        <v>-0.52550000000000008</v>
      </c>
      <c r="M319" s="14">
        <v>0.94861600000000001</v>
      </c>
      <c r="N319" s="14">
        <v>0.87944999999999995</v>
      </c>
      <c r="O319" s="14">
        <v>0</v>
      </c>
      <c r="P319" s="14">
        <v>3.3744000000000003E-2</v>
      </c>
      <c r="Q319" s="14">
        <v>-0.22564999999999999</v>
      </c>
      <c r="R319" s="14">
        <v>-0.43501999999999991</v>
      </c>
      <c r="T319" s="14">
        <v>0.39138399999999995</v>
      </c>
      <c r="U319" s="14">
        <v>0.68054999999999999</v>
      </c>
      <c r="V319" s="14">
        <v>0</v>
      </c>
      <c r="W319" s="14">
        <v>-0.28574400000000005</v>
      </c>
      <c r="X319" s="14">
        <v>-0.81610999999999989</v>
      </c>
      <c r="Y319" s="14">
        <v>-0.61597999999999997</v>
      </c>
    </row>
    <row r="320" spans="1:25" x14ac:dyDescent="0.2">
      <c r="A320" s="6">
        <v>2010</v>
      </c>
      <c r="C320" s="14">
        <v>0.67000000000000015</v>
      </c>
      <c r="D320" s="14">
        <v>0.78947368421052644</v>
      </c>
      <c r="E320" s="14">
        <v>0.36</v>
      </c>
      <c r="F320" s="14">
        <v>-0.126</v>
      </c>
      <c r="G320" s="14">
        <v>-0.5263157894736844</v>
      </c>
      <c r="H320" s="14">
        <v>-0.52368421052631597</v>
      </c>
      <c r="M320" s="14">
        <v>0.94861600000000001</v>
      </c>
      <c r="N320" s="14">
        <v>0.88348421052631565</v>
      </c>
      <c r="O320" s="14">
        <v>0</v>
      </c>
      <c r="P320" s="14">
        <v>3.3744000000000003E-2</v>
      </c>
      <c r="Q320" s="14">
        <v>-0.24838947368421044</v>
      </c>
      <c r="R320" s="14">
        <v>-0.43254736842105268</v>
      </c>
      <c r="T320" s="14">
        <v>0.39138399999999995</v>
      </c>
      <c r="U320" s="14">
        <v>0.69546315789473667</v>
      </c>
      <c r="V320" s="14">
        <v>0</v>
      </c>
      <c r="W320" s="14">
        <v>-0.28574400000000005</v>
      </c>
      <c r="X320" s="14">
        <v>-0.79767368421052631</v>
      </c>
      <c r="Y320" s="14">
        <v>-0.61482105263157893</v>
      </c>
    </row>
    <row r="321" spans="20:25" x14ac:dyDescent="0.2">
      <c r="T321" s="14"/>
      <c r="U321" s="14"/>
      <c r="V321" s="14"/>
      <c r="W321" s="14"/>
      <c r="X321" s="14"/>
      <c r="Y321" s="14"/>
    </row>
  </sheetData>
  <pageMargins left="0.7" right="0.7" top="0.75" bottom="0.75" header="0.3" footer="0.3"/>
  <pageSetup paperSize="9"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S614"/>
  <sheetViews>
    <sheetView zoomScale="80" zoomScaleNormal="80" workbookViewId="0">
      <pane xSplit="1" ySplit="8" topLeftCell="B9" activePane="bottomRight" state="frozen"/>
      <selection pane="topRight" activeCell="B1" sqref="B1"/>
      <selection pane="bottomLeft" activeCell="A9" sqref="A9"/>
      <selection pane="bottomRight" activeCell="A4" sqref="A4"/>
    </sheetView>
  </sheetViews>
  <sheetFormatPr defaultRowHeight="12.75" x14ac:dyDescent="0.2"/>
  <cols>
    <col min="1" max="16384" width="9.140625" style="4"/>
  </cols>
  <sheetData>
    <row r="1" spans="1:85" ht="14.25" x14ac:dyDescent="0.2">
      <c r="A1" s="9" t="s">
        <v>60</v>
      </c>
      <c r="B1" s="9"/>
      <c r="D1" s="19" t="s">
        <v>61</v>
      </c>
      <c r="P1" s="9"/>
      <c r="R1" s="19" t="s">
        <v>62</v>
      </c>
    </row>
    <row r="2" spans="1:85" x14ac:dyDescent="0.2">
      <c r="D2" s="6"/>
      <c r="R2" s="6" t="s">
        <v>63</v>
      </c>
      <c r="AC2" s="1" t="s">
        <v>64</v>
      </c>
      <c r="AD2" s="2"/>
      <c r="AE2" s="2"/>
      <c r="AF2" s="2"/>
      <c r="AG2" s="2"/>
      <c r="AH2" s="2"/>
      <c r="AJ2" s="1" t="s">
        <v>65</v>
      </c>
      <c r="AK2" s="2"/>
      <c r="AL2" s="2"/>
      <c r="AM2" s="2"/>
      <c r="AN2" s="2"/>
      <c r="AO2" s="2"/>
      <c r="AQ2" s="1" t="s">
        <v>66</v>
      </c>
      <c r="AR2" s="1"/>
      <c r="AS2" s="1"/>
      <c r="AT2" s="1"/>
      <c r="AU2" s="1"/>
      <c r="AV2" s="1"/>
      <c r="AW2" s="1"/>
      <c r="AX2" s="2"/>
      <c r="AY2" s="2"/>
      <c r="AZ2" s="2"/>
      <c r="BB2" s="2"/>
      <c r="BD2" s="1" t="s">
        <v>67</v>
      </c>
      <c r="BE2" s="2"/>
      <c r="BF2" s="2"/>
      <c r="BG2" s="2"/>
      <c r="BH2" s="2"/>
      <c r="BI2" s="2"/>
      <c r="BJ2" s="1"/>
      <c r="BK2" s="1" t="s">
        <v>68</v>
      </c>
      <c r="BL2" s="2"/>
      <c r="BM2" s="2"/>
      <c r="BN2" s="2"/>
      <c r="BO2" s="2"/>
      <c r="BP2" s="2"/>
      <c r="BR2" s="1" t="s">
        <v>99</v>
      </c>
      <c r="BS2" s="2"/>
      <c r="BT2" s="2"/>
      <c r="BU2" s="2"/>
      <c r="BV2" s="1"/>
      <c r="BW2" s="1"/>
      <c r="BZ2" s="1" t="s">
        <v>69</v>
      </c>
      <c r="CA2" s="2"/>
      <c r="CB2" s="2"/>
      <c r="CC2" s="2"/>
      <c r="CD2" s="2"/>
      <c r="CE2" s="2"/>
    </row>
    <row r="3" spans="1:85" x14ac:dyDescent="0.2">
      <c r="D3" s="1" t="s">
        <v>70</v>
      </c>
      <c r="E3" s="1" t="s">
        <v>70</v>
      </c>
      <c r="F3" s="1" t="s">
        <v>70</v>
      </c>
      <c r="G3" s="1" t="s">
        <v>70</v>
      </c>
      <c r="H3" s="1" t="s">
        <v>70</v>
      </c>
      <c r="I3" s="1" t="s">
        <v>70</v>
      </c>
      <c r="J3" s="1" t="s">
        <v>70</v>
      </c>
      <c r="L3" s="1" t="s">
        <v>70</v>
      </c>
      <c r="M3" s="1" t="s">
        <v>70</v>
      </c>
      <c r="N3" s="1" t="s">
        <v>70</v>
      </c>
      <c r="P3" s="1"/>
      <c r="R3" s="1" t="s">
        <v>70</v>
      </c>
      <c r="S3" s="1" t="s">
        <v>70</v>
      </c>
      <c r="T3" s="1" t="s">
        <v>70</v>
      </c>
      <c r="U3" s="1" t="s">
        <v>70</v>
      </c>
      <c r="V3" s="1" t="s">
        <v>70</v>
      </c>
      <c r="W3" s="1" t="s">
        <v>70</v>
      </c>
      <c r="X3" s="1" t="s">
        <v>70</v>
      </c>
      <c r="Y3" s="1" t="s">
        <v>70</v>
      </c>
      <c r="AA3" s="1"/>
      <c r="AC3" s="1" t="s">
        <v>70</v>
      </c>
      <c r="AD3" s="1" t="s">
        <v>70</v>
      </c>
      <c r="AE3" s="1" t="s">
        <v>70</v>
      </c>
      <c r="AF3" s="1" t="s">
        <v>70</v>
      </c>
      <c r="AG3" s="1" t="s">
        <v>70</v>
      </c>
      <c r="AH3" s="1" t="s">
        <v>70</v>
      </c>
      <c r="AI3" s="1"/>
      <c r="AJ3" s="1" t="s">
        <v>70</v>
      </c>
      <c r="AK3" s="1" t="s">
        <v>70</v>
      </c>
      <c r="AL3" s="1" t="s">
        <v>70</v>
      </c>
      <c r="AM3" s="1" t="s">
        <v>70</v>
      </c>
      <c r="AN3" s="1" t="s">
        <v>70</v>
      </c>
      <c r="AO3" s="1" t="s">
        <v>70</v>
      </c>
      <c r="AP3" s="1"/>
      <c r="AQ3" s="1" t="s">
        <v>70</v>
      </c>
      <c r="AR3" s="1" t="s">
        <v>70</v>
      </c>
      <c r="AS3" s="1" t="s">
        <v>70</v>
      </c>
      <c r="AT3" s="1" t="s">
        <v>70</v>
      </c>
      <c r="AU3" s="1" t="s">
        <v>70</v>
      </c>
      <c r="AV3" s="1" t="s">
        <v>70</v>
      </c>
      <c r="AW3" s="1" t="s">
        <v>70</v>
      </c>
      <c r="AX3" s="1" t="s">
        <v>70</v>
      </c>
      <c r="AY3" s="1" t="s">
        <v>70</v>
      </c>
      <c r="AZ3" s="1" t="s">
        <v>70</v>
      </c>
      <c r="BB3" s="1"/>
      <c r="BC3" s="1"/>
      <c r="BD3" s="1" t="s">
        <v>70</v>
      </c>
      <c r="BE3" s="1" t="s">
        <v>70</v>
      </c>
      <c r="BF3" s="1" t="s">
        <v>70</v>
      </c>
      <c r="BG3" s="1" t="s">
        <v>70</v>
      </c>
      <c r="BH3" s="1" t="s">
        <v>70</v>
      </c>
      <c r="BI3" s="1" t="s">
        <v>70</v>
      </c>
      <c r="BJ3" s="1"/>
      <c r="BK3" s="1" t="s">
        <v>70</v>
      </c>
      <c r="BL3" s="1" t="s">
        <v>70</v>
      </c>
      <c r="BM3" s="1" t="s">
        <v>70</v>
      </c>
      <c r="BN3" s="1" t="s">
        <v>70</v>
      </c>
      <c r="BO3" s="1" t="s">
        <v>70</v>
      </c>
      <c r="BP3" s="1" t="s">
        <v>70</v>
      </c>
      <c r="BQ3" s="1"/>
      <c r="BR3" s="1" t="s">
        <v>70</v>
      </c>
      <c r="BS3" s="1" t="s">
        <v>70</v>
      </c>
      <c r="BT3" s="1" t="s">
        <v>70</v>
      </c>
      <c r="BU3" s="1" t="s">
        <v>70</v>
      </c>
      <c r="BV3" s="1" t="s">
        <v>70</v>
      </c>
      <c r="BW3" s="1" t="s">
        <v>70</v>
      </c>
      <c r="BX3" s="1"/>
      <c r="BY3" s="1"/>
      <c r="BZ3" s="1" t="s">
        <v>70</v>
      </c>
      <c r="CA3" s="1" t="s">
        <v>70</v>
      </c>
      <c r="CB3" s="1" t="s">
        <v>70</v>
      </c>
      <c r="CC3" s="1" t="s">
        <v>70</v>
      </c>
      <c r="CD3" s="1" t="s">
        <v>70</v>
      </c>
      <c r="CE3" s="1" t="s">
        <v>70</v>
      </c>
      <c r="CF3" s="1"/>
      <c r="CG3" s="1"/>
    </row>
    <row r="4" spans="1:85" x14ac:dyDescent="0.2">
      <c r="A4" s="5" t="s">
        <v>14</v>
      </c>
      <c r="D4" s="6" t="s">
        <v>71</v>
      </c>
      <c r="E4" s="6" t="s">
        <v>74</v>
      </c>
      <c r="F4" s="6" t="s">
        <v>73</v>
      </c>
      <c r="G4" s="6" t="s">
        <v>72</v>
      </c>
      <c r="H4" s="6" t="s">
        <v>100</v>
      </c>
      <c r="I4" s="6" t="s">
        <v>101</v>
      </c>
      <c r="J4" s="6" t="s">
        <v>75</v>
      </c>
      <c r="L4" s="6" t="s">
        <v>76</v>
      </c>
      <c r="M4" s="6" t="s">
        <v>77</v>
      </c>
      <c r="N4" s="6" t="s">
        <v>78</v>
      </c>
      <c r="P4" s="6"/>
      <c r="R4" s="1" t="s">
        <v>71</v>
      </c>
      <c r="S4" s="6" t="s">
        <v>83</v>
      </c>
      <c r="T4" s="6" t="s">
        <v>102</v>
      </c>
      <c r="U4" s="6" t="s">
        <v>82</v>
      </c>
      <c r="V4" s="6" t="s">
        <v>81</v>
      </c>
      <c r="W4" s="6" t="s">
        <v>80</v>
      </c>
      <c r="X4" s="6" t="s">
        <v>79</v>
      </c>
      <c r="Y4" s="1" t="s">
        <v>96</v>
      </c>
      <c r="AA4" s="6"/>
      <c r="AC4" s="1" t="s">
        <v>71</v>
      </c>
      <c r="AD4" s="1" t="s">
        <v>83</v>
      </c>
      <c r="AE4" s="6" t="s">
        <v>102</v>
      </c>
      <c r="AF4" s="1" t="s">
        <v>84</v>
      </c>
      <c r="AG4" s="1" t="s">
        <v>81</v>
      </c>
      <c r="AH4" s="1" t="s">
        <v>80</v>
      </c>
      <c r="AI4" s="1"/>
      <c r="AJ4" s="1" t="s">
        <v>71</v>
      </c>
      <c r="AK4" s="1" t="s">
        <v>83</v>
      </c>
      <c r="AL4" s="6" t="s">
        <v>102</v>
      </c>
      <c r="AM4" s="1" t="s">
        <v>84</v>
      </c>
      <c r="AN4" s="1" t="s">
        <v>81</v>
      </c>
      <c r="AO4" s="1" t="s">
        <v>80</v>
      </c>
      <c r="AQ4" s="1" t="s">
        <v>71</v>
      </c>
      <c r="AR4" s="1" t="s">
        <v>85</v>
      </c>
      <c r="AS4" s="1" t="s">
        <v>86</v>
      </c>
      <c r="AT4" s="1" t="s">
        <v>87</v>
      </c>
      <c r="AU4" s="1" t="s">
        <v>88</v>
      </c>
      <c r="AV4" s="1" t="s">
        <v>89</v>
      </c>
      <c r="AW4" s="1" t="s">
        <v>90</v>
      </c>
      <c r="AX4" s="1" t="s">
        <v>91</v>
      </c>
      <c r="AY4" s="1" t="s">
        <v>92</v>
      </c>
      <c r="AZ4" s="1" t="s">
        <v>93</v>
      </c>
      <c r="BB4" s="1"/>
      <c r="BD4" s="1" t="s">
        <v>71</v>
      </c>
      <c r="BE4" s="1" t="s">
        <v>83</v>
      </c>
      <c r="BF4" s="1" t="s">
        <v>84</v>
      </c>
      <c r="BG4" s="1" t="s">
        <v>81</v>
      </c>
      <c r="BH4" s="1" t="s">
        <v>94</v>
      </c>
      <c r="BI4" s="1" t="s">
        <v>95</v>
      </c>
      <c r="BJ4" s="1"/>
      <c r="BK4" s="1" t="s">
        <v>71</v>
      </c>
      <c r="BL4" s="1" t="s">
        <v>83</v>
      </c>
      <c r="BM4" s="1" t="s">
        <v>84</v>
      </c>
      <c r="BN4" s="1" t="s">
        <v>81</v>
      </c>
      <c r="BO4" s="1" t="s">
        <v>94</v>
      </c>
      <c r="BP4" s="1" t="s">
        <v>95</v>
      </c>
      <c r="BQ4" s="1"/>
      <c r="BR4" s="1" t="s">
        <v>71</v>
      </c>
      <c r="BS4" s="1" t="s">
        <v>83</v>
      </c>
      <c r="BT4" s="1" t="s">
        <v>84</v>
      </c>
      <c r="BU4" s="1" t="s">
        <v>81</v>
      </c>
      <c r="BV4" s="1" t="s">
        <v>94</v>
      </c>
      <c r="BW4" s="1" t="s">
        <v>96</v>
      </c>
      <c r="BY4" s="1"/>
      <c r="BZ4" s="1" t="s">
        <v>71</v>
      </c>
      <c r="CA4" s="1" t="s">
        <v>83</v>
      </c>
      <c r="CB4" s="1" t="s">
        <v>103</v>
      </c>
      <c r="CC4" s="6" t="s">
        <v>104</v>
      </c>
      <c r="CD4" s="1" t="s">
        <v>105</v>
      </c>
      <c r="CE4" s="1" t="s">
        <v>106</v>
      </c>
    </row>
    <row r="5" spans="1:85" x14ac:dyDescent="0.2">
      <c r="A5" s="5" t="s">
        <v>12</v>
      </c>
      <c r="L5" s="4" t="s">
        <v>0</v>
      </c>
      <c r="M5" s="4" t="s">
        <v>0</v>
      </c>
      <c r="N5" s="4" t="s">
        <v>0</v>
      </c>
      <c r="R5" s="4" t="s">
        <v>0</v>
      </c>
      <c r="S5" s="4" t="s">
        <v>0</v>
      </c>
      <c r="T5" s="4" t="s">
        <v>0</v>
      </c>
      <c r="U5" s="4" t="s">
        <v>0</v>
      </c>
      <c r="V5" s="4" t="s">
        <v>0</v>
      </c>
      <c r="W5" s="4" t="s">
        <v>0</v>
      </c>
      <c r="X5" s="4" t="s">
        <v>0</v>
      </c>
      <c r="Y5" s="2" t="s">
        <v>0</v>
      </c>
      <c r="AC5" s="2" t="s">
        <v>0</v>
      </c>
      <c r="AD5" s="2" t="s">
        <v>0</v>
      </c>
      <c r="AE5" s="2" t="s">
        <v>0</v>
      </c>
      <c r="AF5" s="2" t="s">
        <v>0</v>
      </c>
      <c r="AG5" s="2" t="s">
        <v>0</v>
      </c>
      <c r="AH5" s="2" t="s">
        <v>0</v>
      </c>
      <c r="AI5" s="2"/>
      <c r="AJ5" s="2"/>
      <c r="AK5" s="2" t="s">
        <v>0</v>
      </c>
      <c r="AL5" s="2"/>
      <c r="AM5" s="2"/>
      <c r="AN5" s="2"/>
      <c r="AO5" s="2"/>
      <c r="AQ5" s="2"/>
      <c r="AR5" s="2"/>
      <c r="AS5" s="2"/>
      <c r="AT5" s="2"/>
      <c r="AU5" s="2"/>
      <c r="AV5" s="2"/>
      <c r="AW5" s="2"/>
      <c r="AX5" s="2"/>
      <c r="AY5" s="2"/>
      <c r="AZ5" s="2"/>
      <c r="BB5" s="2"/>
      <c r="BD5" s="2" t="s">
        <v>0</v>
      </c>
      <c r="BE5" s="2" t="s">
        <v>0</v>
      </c>
      <c r="BF5" s="2" t="s">
        <v>0</v>
      </c>
      <c r="BG5" s="2" t="s">
        <v>0</v>
      </c>
      <c r="BH5" s="2" t="s">
        <v>0</v>
      </c>
      <c r="BI5" s="2" t="s">
        <v>0</v>
      </c>
      <c r="BJ5" s="2"/>
      <c r="BK5" s="2" t="s">
        <v>0</v>
      </c>
      <c r="BL5" s="2" t="s">
        <v>0</v>
      </c>
      <c r="BM5" s="2" t="s">
        <v>0</v>
      </c>
      <c r="BN5" s="2" t="s">
        <v>0</v>
      </c>
      <c r="BO5" s="2" t="s">
        <v>0</v>
      </c>
      <c r="BP5" s="2" t="s">
        <v>0</v>
      </c>
      <c r="BQ5" s="2"/>
      <c r="BR5" s="2" t="s">
        <v>0</v>
      </c>
      <c r="BS5" s="2" t="s">
        <v>0</v>
      </c>
      <c r="BT5" s="2" t="s">
        <v>0</v>
      </c>
      <c r="BU5" s="2" t="s">
        <v>0</v>
      </c>
      <c r="BV5" s="2" t="s">
        <v>0</v>
      </c>
      <c r="BW5" s="2" t="s">
        <v>0</v>
      </c>
      <c r="BY5" s="2"/>
      <c r="BZ5" s="2" t="s">
        <v>0</v>
      </c>
      <c r="CA5" s="2" t="s">
        <v>0</v>
      </c>
      <c r="CB5" s="2" t="s">
        <v>0</v>
      </c>
      <c r="CC5" s="2" t="s">
        <v>0</v>
      </c>
      <c r="CD5" s="2" t="s">
        <v>0</v>
      </c>
      <c r="CE5" s="2" t="s">
        <v>0</v>
      </c>
    </row>
    <row r="6" spans="1:85" x14ac:dyDescent="0.2">
      <c r="A6" s="5" t="s">
        <v>8</v>
      </c>
      <c r="D6" s="4" t="s">
        <v>97</v>
      </c>
      <c r="E6" s="4" t="s">
        <v>97</v>
      </c>
      <c r="F6" s="4" t="s">
        <v>97</v>
      </c>
      <c r="G6" s="4" t="s">
        <v>97</v>
      </c>
      <c r="H6" s="4" t="s">
        <v>97</v>
      </c>
      <c r="I6" s="4" t="s">
        <v>97</v>
      </c>
      <c r="J6" s="4" t="s">
        <v>97</v>
      </c>
      <c r="L6" s="4" t="s">
        <v>97</v>
      </c>
      <c r="M6" s="4" t="s">
        <v>97</v>
      </c>
      <c r="N6" s="4" t="s">
        <v>97</v>
      </c>
      <c r="R6" s="2" t="s">
        <v>97</v>
      </c>
      <c r="S6" s="4" t="s">
        <v>97</v>
      </c>
      <c r="T6" s="4" t="s">
        <v>97</v>
      </c>
      <c r="U6" s="4" t="s">
        <v>97</v>
      </c>
      <c r="V6" s="4" t="s">
        <v>97</v>
      </c>
      <c r="W6" s="4" t="s">
        <v>97</v>
      </c>
      <c r="X6" s="4" t="s">
        <v>97</v>
      </c>
      <c r="Y6" s="2" t="s">
        <v>97</v>
      </c>
      <c r="AC6" s="2" t="s">
        <v>97</v>
      </c>
      <c r="AD6" s="2" t="s">
        <v>97</v>
      </c>
      <c r="AE6" s="2" t="s">
        <v>97</v>
      </c>
      <c r="AF6" s="2" t="s">
        <v>97</v>
      </c>
      <c r="AG6" s="2" t="s">
        <v>97</v>
      </c>
      <c r="AH6" s="2" t="s">
        <v>97</v>
      </c>
      <c r="AI6" s="2"/>
      <c r="AJ6" s="2" t="s">
        <v>97</v>
      </c>
      <c r="AK6" s="2" t="s">
        <v>97</v>
      </c>
      <c r="AL6" s="2" t="s">
        <v>97</v>
      </c>
      <c r="AM6" s="2" t="s">
        <v>97</v>
      </c>
      <c r="AN6" s="2" t="s">
        <v>97</v>
      </c>
      <c r="AO6" s="2" t="s">
        <v>97</v>
      </c>
      <c r="AQ6" s="2" t="s">
        <v>97</v>
      </c>
      <c r="AR6" s="2" t="s">
        <v>97</v>
      </c>
      <c r="AS6" s="2" t="s">
        <v>97</v>
      </c>
      <c r="AT6" s="2" t="s">
        <v>97</v>
      </c>
      <c r="AU6" s="2" t="s">
        <v>97</v>
      </c>
      <c r="AV6" s="2" t="s">
        <v>97</v>
      </c>
      <c r="AW6" s="2" t="s">
        <v>97</v>
      </c>
      <c r="AX6" s="2" t="s">
        <v>97</v>
      </c>
      <c r="AY6" s="2" t="s">
        <v>97</v>
      </c>
      <c r="AZ6" s="2" t="s">
        <v>97</v>
      </c>
      <c r="BB6" s="2"/>
      <c r="BD6" s="2" t="s">
        <v>97</v>
      </c>
      <c r="BE6" s="2" t="s">
        <v>97</v>
      </c>
      <c r="BF6" s="2" t="s">
        <v>97</v>
      </c>
      <c r="BG6" s="2" t="s">
        <v>97</v>
      </c>
      <c r="BH6" s="2" t="s">
        <v>97</v>
      </c>
      <c r="BI6" s="2" t="s">
        <v>97</v>
      </c>
      <c r="BJ6" s="2"/>
      <c r="BK6" s="2" t="s">
        <v>97</v>
      </c>
      <c r="BL6" s="2" t="s">
        <v>97</v>
      </c>
      <c r="BM6" s="2" t="s">
        <v>97</v>
      </c>
      <c r="BN6" s="2" t="s">
        <v>97</v>
      </c>
      <c r="BO6" s="2" t="s">
        <v>97</v>
      </c>
      <c r="BP6" s="2" t="s">
        <v>97</v>
      </c>
      <c r="BQ6" s="2"/>
      <c r="BR6" s="2" t="s">
        <v>97</v>
      </c>
      <c r="BS6" s="2" t="s">
        <v>97</v>
      </c>
      <c r="BT6" s="2" t="s">
        <v>97</v>
      </c>
      <c r="BU6" s="2" t="s">
        <v>97</v>
      </c>
      <c r="BV6" s="2" t="s">
        <v>97</v>
      </c>
      <c r="BW6" s="2" t="s">
        <v>97</v>
      </c>
      <c r="BY6" s="2"/>
      <c r="BZ6" s="2" t="s">
        <v>97</v>
      </c>
      <c r="CA6" s="2" t="s">
        <v>97</v>
      </c>
      <c r="CB6" s="2" t="s">
        <v>97</v>
      </c>
      <c r="CC6" s="2" t="s">
        <v>97</v>
      </c>
      <c r="CD6" s="2" t="s">
        <v>97</v>
      </c>
      <c r="CE6" s="2" t="s">
        <v>97</v>
      </c>
    </row>
    <row r="7" spans="1:85" x14ac:dyDescent="0.2">
      <c r="A7" s="5" t="s">
        <v>9</v>
      </c>
      <c r="D7" s="7" t="s">
        <v>98</v>
      </c>
      <c r="E7" s="7" t="s">
        <v>98</v>
      </c>
      <c r="F7" s="7" t="s">
        <v>98</v>
      </c>
      <c r="G7" s="7" t="s">
        <v>98</v>
      </c>
      <c r="H7" s="7" t="s">
        <v>98</v>
      </c>
      <c r="I7" s="7" t="s">
        <v>98</v>
      </c>
      <c r="J7" s="7" t="s">
        <v>98</v>
      </c>
      <c r="L7" s="7" t="s">
        <v>98</v>
      </c>
      <c r="M7" s="7" t="s">
        <v>98</v>
      </c>
      <c r="N7" s="7" t="s">
        <v>98</v>
      </c>
      <c r="P7" s="7"/>
      <c r="R7" s="7" t="s">
        <v>98</v>
      </c>
      <c r="S7" s="7" t="s">
        <v>98</v>
      </c>
      <c r="T7" s="7" t="s">
        <v>98</v>
      </c>
      <c r="U7" s="7" t="s">
        <v>98</v>
      </c>
      <c r="V7" s="7" t="s">
        <v>98</v>
      </c>
      <c r="W7" s="7" t="s">
        <v>98</v>
      </c>
      <c r="X7" s="7" t="s">
        <v>98</v>
      </c>
      <c r="Y7" s="7" t="s">
        <v>98</v>
      </c>
      <c r="AA7" s="7"/>
      <c r="AC7" s="7" t="s">
        <v>98</v>
      </c>
      <c r="AD7" s="7" t="s">
        <v>98</v>
      </c>
      <c r="AE7" s="7" t="s">
        <v>98</v>
      </c>
      <c r="AF7" s="7" t="s">
        <v>98</v>
      </c>
      <c r="AG7" s="7" t="s">
        <v>98</v>
      </c>
      <c r="AH7" s="7" t="s">
        <v>98</v>
      </c>
      <c r="AJ7" s="7" t="s">
        <v>98</v>
      </c>
      <c r="AK7" s="7" t="s">
        <v>98</v>
      </c>
      <c r="AL7" s="7" t="s">
        <v>98</v>
      </c>
      <c r="AM7" s="7" t="s">
        <v>98</v>
      </c>
      <c r="AN7" s="7" t="s">
        <v>98</v>
      </c>
      <c r="AO7" s="7" t="s">
        <v>98</v>
      </c>
      <c r="AQ7" s="7" t="s">
        <v>98</v>
      </c>
      <c r="AR7" s="7" t="s">
        <v>98</v>
      </c>
      <c r="AS7" s="7" t="s">
        <v>98</v>
      </c>
      <c r="AT7" s="7" t="s">
        <v>98</v>
      </c>
      <c r="AU7" s="7" t="s">
        <v>98</v>
      </c>
      <c r="AV7" s="7" t="s">
        <v>98</v>
      </c>
      <c r="AW7" s="7" t="s">
        <v>98</v>
      </c>
      <c r="AX7" s="7" t="s">
        <v>98</v>
      </c>
      <c r="AY7" s="7" t="s">
        <v>98</v>
      </c>
      <c r="AZ7" s="7" t="s">
        <v>98</v>
      </c>
      <c r="BB7" s="7"/>
      <c r="BD7" s="7" t="s">
        <v>98</v>
      </c>
      <c r="BE7" s="7" t="s">
        <v>98</v>
      </c>
      <c r="BF7" s="7" t="s">
        <v>98</v>
      </c>
      <c r="BG7" s="7" t="s">
        <v>98</v>
      </c>
      <c r="BH7" s="7" t="s">
        <v>98</v>
      </c>
      <c r="BI7" s="7" t="s">
        <v>98</v>
      </c>
      <c r="BJ7" s="7"/>
      <c r="BK7" s="7" t="s">
        <v>98</v>
      </c>
      <c r="BL7" s="7" t="s">
        <v>98</v>
      </c>
      <c r="BM7" s="7" t="s">
        <v>98</v>
      </c>
      <c r="BN7" s="7" t="s">
        <v>98</v>
      </c>
      <c r="BO7" s="7" t="s">
        <v>98</v>
      </c>
      <c r="BP7" s="7" t="s">
        <v>98</v>
      </c>
      <c r="BQ7" s="7"/>
      <c r="BR7" s="7" t="s">
        <v>98</v>
      </c>
      <c r="BS7" s="7" t="s">
        <v>98</v>
      </c>
      <c r="BT7" s="7" t="s">
        <v>98</v>
      </c>
      <c r="BU7" s="7" t="s">
        <v>98</v>
      </c>
      <c r="BV7" s="7" t="s">
        <v>98</v>
      </c>
      <c r="BW7" s="7" t="s">
        <v>98</v>
      </c>
      <c r="BX7" s="7"/>
      <c r="BY7" s="7"/>
      <c r="BZ7" s="7" t="s">
        <v>98</v>
      </c>
      <c r="CA7" s="7" t="s">
        <v>98</v>
      </c>
      <c r="CB7" s="7" t="s">
        <v>98</v>
      </c>
      <c r="CC7" s="7" t="s">
        <v>98</v>
      </c>
      <c r="CD7" s="7" t="s">
        <v>98</v>
      </c>
      <c r="CE7" s="7" t="s">
        <v>98</v>
      </c>
    </row>
    <row r="8" spans="1:85" x14ac:dyDescent="0.2">
      <c r="D8" s="4" t="s">
        <v>107</v>
      </c>
    </row>
    <row r="10" spans="1:85" x14ac:dyDescent="0.2">
      <c r="A10" s="6">
        <v>1700</v>
      </c>
      <c r="B10" s="6"/>
      <c r="D10" s="14">
        <f>SUM(E10:J10)</f>
        <v>2.6939735212942746</v>
      </c>
      <c r="E10" s="14">
        <v>0</v>
      </c>
      <c r="F10" s="14">
        <v>0</v>
      </c>
      <c r="G10" s="14">
        <v>1.6489360963628916</v>
      </c>
      <c r="H10" s="14">
        <v>0.45920670962926635</v>
      </c>
      <c r="I10" s="14">
        <v>0.58583071530211661</v>
      </c>
      <c r="J10" s="14">
        <f t="shared" ref="J10:J73" si="0">L10+M10+N10</f>
        <v>0</v>
      </c>
      <c r="L10" s="14">
        <f>[3]PEN!L460</f>
        <v>0</v>
      </c>
      <c r="M10" s="14">
        <f>[3]PEN!M460</f>
        <v>0</v>
      </c>
      <c r="N10" s="14">
        <f>[3]PEN!N460</f>
        <v>0</v>
      </c>
      <c r="P10" s="14"/>
      <c r="R10" s="14">
        <f>SUM(S10:Y10)</f>
        <v>2.6928045475745379</v>
      </c>
      <c r="S10" s="14">
        <v>0</v>
      </c>
      <c r="T10" s="14">
        <v>0</v>
      </c>
      <c r="U10" s="14">
        <v>0</v>
      </c>
      <c r="V10" s="14">
        <v>1.6137471794863174</v>
      </c>
      <c r="W10" s="14">
        <v>0.58583071530211661</v>
      </c>
      <c r="X10" s="14">
        <v>0.45920670962926635</v>
      </c>
      <c r="Y10" s="23">
        <v>3.4019943156837117E-2</v>
      </c>
      <c r="AA10" s="14"/>
      <c r="AC10" s="14">
        <f>SUM(AD10:AH10)</f>
        <v>1.3852781402815819</v>
      </c>
      <c r="AD10" s="14">
        <v>0</v>
      </c>
      <c r="AE10" s="14">
        <v>0</v>
      </c>
      <c r="AF10" s="14">
        <v>0</v>
      </c>
      <c r="AG10" s="14">
        <v>0.86772843570876057</v>
      </c>
      <c r="AH10" s="14">
        <v>0.51754970457282135</v>
      </c>
      <c r="AI10" s="14"/>
      <c r="AJ10" s="14">
        <f>SUM(AK10:AO10)</f>
        <v>0.8142997545068521</v>
      </c>
      <c r="AK10" s="14">
        <v>0</v>
      </c>
      <c r="AL10" s="14">
        <v>0</v>
      </c>
      <c r="AM10" s="14">
        <v>0</v>
      </c>
      <c r="AN10" s="14">
        <v>0.74601874377755684</v>
      </c>
      <c r="AO10" s="14">
        <v>6.8281010729295225E-2</v>
      </c>
      <c r="AP10" s="21"/>
      <c r="AQ10" s="14">
        <f>SUM(AR10:AZ10)</f>
        <v>0.47234793253554325</v>
      </c>
      <c r="AR10" s="14">
        <v>0</v>
      </c>
      <c r="AS10" s="14">
        <v>0</v>
      </c>
      <c r="AT10" s="14">
        <v>0</v>
      </c>
      <c r="AU10" s="14">
        <v>1.2123817712811692E-2</v>
      </c>
      <c r="AV10" s="14">
        <v>1.0174051934651765E-3</v>
      </c>
      <c r="AW10" s="14">
        <v>0</v>
      </c>
      <c r="AX10" s="14">
        <v>0</v>
      </c>
      <c r="AY10" s="14">
        <v>0</v>
      </c>
      <c r="AZ10" s="14">
        <v>0.45920670962926635</v>
      </c>
      <c r="BB10" s="14"/>
      <c r="BC10" s="21"/>
      <c r="BD10" s="14">
        <f>SUM(BE10:BI10)</f>
        <v>3.7733693620128815E-2</v>
      </c>
      <c r="BE10" s="14">
        <f t="shared" ref="BE10:BI25" si="1">BL10+BS10</f>
        <v>0</v>
      </c>
      <c r="BF10" s="14">
        <f t="shared" si="1"/>
        <v>0</v>
      </c>
      <c r="BG10" s="14">
        <f t="shared" si="1"/>
        <v>0</v>
      </c>
      <c r="BH10" s="23">
        <f t="shared" si="1"/>
        <v>3.7137504632916954E-3</v>
      </c>
      <c r="BI10" s="23">
        <f>BP10+BW10</f>
        <v>3.4019943156837117E-2</v>
      </c>
      <c r="BJ10" s="14"/>
      <c r="BK10" s="14">
        <f>SUM(BL10:BP10)</f>
        <v>1.7778439117617298E-3</v>
      </c>
      <c r="BL10" s="14">
        <v>0</v>
      </c>
      <c r="BM10" s="14">
        <v>0</v>
      </c>
      <c r="BN10" s="14">
        <v>0</v>
      </c>
      <c r="BO10" s="23">
        <v>1.4376444801933587E-3</v>
      </c>
      <c r="BP10" s="23">
        <v>3.4019943156837117E-4</v>
      </c>
      <c r="BQ10" s="14"/>
      <c r="BR10" s="14">
        <f>SUM(BS10:BW10)</f>
        <v>3.5955849708367085E-2</v>
      </c>
      <c r="BS10" s="14">
        <v>0</v>
      </c>
      <c r="BT10" s="14">
        <v>0</v>
      </c>
      <c r="BU10" s="14">
        <v>0</v>
      </c>
      <c r="BV10" s="23">
        <v>2.2761059830983367E-3</v>
      </c>
      <c r="BW10" s="23">
        <v>3.3679743725268746E-2</v>
      </c>
      <c r="BX10" s="21"/>
      <c r="BY10" s="14"/>
      <c r="BZ10" s="14">
        <f>SUM(CA10:CE10)</f>
        <v>2.7799431814740993E-2</v>
      </c>
      <c r="CA10" s="14">
        <v>0</v>
      </c>
      <c r="CB10" s="14">
        <v>0</v>
      </c>
      <c r="CC10" s="14">
        <v>0</v>
      </c>
      <c r="CD10" s="23">
        <v>2.6879783172700993E-2</v>
      </c>
      <c r="CE10" s="23">
        <v>9.1964864204000006E-4</v>
      </c>
    </row>
    <row r="11" spans="1:85" x14ac:dyDescent="0.2">
      <c r="A11" s="6">
        <v>1701</v>
      </c>
      <c r="B11" s="6"/>
      <c r="D11" s="14">
        <f t="shared" ref="D11:D74" si="2">SUM(E11:J11)</f>
        <v>2.7132961615358311</v>
      </c>
      <c r="E11" s="14">
        <v>0</v>
      </c>
      <c r="F11" s="14">
        <v>0</v>
      </c>
      <c r="G11" s="14">
        <v>1.6697295869120894</v>
      </c>
      <c r="H11" s="14">
        <v>0.4587776058582454</v>
      </c>
      <c r="I11" s="14">
        <v>0.58478896876549624</v>
      </c>
      <c r="J11" s="14">
        <f t="shared" si="0"/>
        <v>0</v>
      </c>
      <c r="L11" s="14">
        <f>[3]PEN!L461</f>
        <v>0</v>
      </c>
      <c r="M11" s="14">
        <f>[3]PEN!M461</f>
        <v>0</v>
      </c>
      <c r="N11" s="14">
        <f>[3]PEN!N461</f>
        <v>0</v>
      </c>
      <c r="P11" s="14"/>
      <c r="R11" s="14">
        <f t="shared" ref="R11:R74" si="3">SUM(S11:Y11)</f>
        <v>2.7110859270062737</v>
      </c>
      <c r="S11" s="14">
        <v>0</v>
      </c>
      <c r="T11" s="14">
        <v>0</v>
      </c>
      <c r="U11" s="14">
        <v>0</v>
      </c>
      <c r="V11" s="14">
        <v>1.6335809723025176</v>
      </c>
      <c r="W11" s="14">
        <v>0.58478896876549624</v>
      </c>
      <c r="X11" s="14">
        <v>0.4587776058582454</v>
      </c>
      <c r="Y11" s="23">
        <v>3.3938380080014409E-2</v>
      </c>
      <c r="AA11" s="14"/>
      <c r="AC11" s="14">
        <f t="shared" ref="AC11:AC74" si="4">SUM(AD11:AH11)</f>
        <v>1.3954783263683672</v>
      </c>
      <c r="AD11" s="14">
        <v>0</v>
      </c>
      <c r="AE11" s="14">
        <v>0</v>
      </c>
      <c r="AF11" s="14">
        <v>0</v>
      </c>
      <c r="AG11" s="14">
        <v>0.87764533211686069</v>
      </c>
      <c r="AH11" s="14">
        <v>0.51783299425150642</v>
      </c>
      <c r="AI11" s="14"/>
      <c r="AJ11" s="14">
        <f t="shared" ref="AJ11:AJ74" si="5">SUM(AK11:AO11)</f>
        <v>0.82289161469964678</v>
      </c>
      <c r="AK11" s="14">
        <v>0</v>
      </c>
      <c r="AL11" s="14">
        <v>0</v>
      </c>
      <c r="AM11" s="14">
        <v>0</v>
      </c>
      <c r="AN11" s="14">
        <v>0.75593564018565695</v>
      </c>
      <c r="AO11" s="14">
        <v>6.695597451398981E-2</v>
      </c>
      <c r="AP11" s="21"/>
      <c r="AQ11" s="14">
        <f t="shared" ref="AQ11:AQ74" si="6">SUM(AR11:AZ11)</f>
        <v>0.47196118437724799</v>
      </c>
      <c r="AR11" s="14">
        <v>0</v>
      </c>
      <c r="AS11" s="14">
        <v>0</v>
      </c>
      <c r="AT11" s="14">
        <v>0</v>
      </c>
      <c r="AU11" s="14">
        <v>1.2162510748065347E-2</v>
      </c>
      <c r="AV11" s="14">
        <v>1.0210677709372317E-3</v>
      </c>
      <c r="AW11" s="14">
        <v>0</v>
      </c>
      <c r="AX11" s="14">
        <v>0</v>
      </c>
      <c r="AY11" s="14">
        <v>0</v>
      </c>
      <c r="AZ11" s="14">
        <v>0.4587776058582454</v>
      </c>
      <c r="BB11" s="14"/>
      <c r="BC11" s="21"/>
      <c r="BD11" s="14">
        <f t="shared" ref="BD11:BD74" si="7">SUM(BE11:BI11)</f>
        <v>3.7661821693342132E-2</v>
      </c>
      <c r="BE11" s="14">
        <f t="shared" si="1"/>
        <v>0</v>
      </c>
      <c r="BF11" s="14">
        <f t="shared" si="1"/>
        <v>0</v>
      </c>
      <c r="BG11" s="14">
        <f t="shared" si="1"/>
        <v>0</v>
      </c>
      <c r="BH11" s="23">
        <f t="shared" si="1"/>
        <v>3.7234416133277203E-3</v>
      </c>
      <c r="BI11" s="23">
        <f t="shared" si="1"/>
        <v>3.3938380080014409E-2</v>
      </c>
      <c r="BJ11" s="14"/>
      <c r="BK11" s="14">
        <f t="shared" ref="BK11:BK74" si="8">SUM(BL11:BP11)</f>
        <v>1.7807946661719642E-3</v>
      </c>
      <c r="BL11" s="14">
        <v>0</v>
      </c>
      <c r="BM11" s="14">
        <v>0</v>
      </c>
      <c r="BN11" s="14">
        <v>0</v>
      </c>
      <c r="BO11" s="23">
        <v>1.4414108653718202E-3</v>
      </c>
      <c r="BP11" s="23">
        <v>3.3938380080014409E-4</v>
      </c>
      <c r="BQ11" s="14"/>
      <c r="BR11" s="14">
        <f t="shared" ref="BR11:BR74" si="9">SUM(BS11:BW11)</f>
        <v>3.5881027027170165E-2</v>
      </c>
      <c r="BS11" s="14">
        <v>0</v>
      </c>
      <c r="BT11" s="14">
        <v>0</v>
      </c>
      <c r="BU11" s="14">
        <v>0</v>
      </c>
      <c r="BV11" s="23">
        <v>2.2820307479559003E-3</v>
      </c>
      <c r="BW11" s="23">
        <v>3.3598996279214262E-2</v>
      </c>
      <c r="BX11" s="21"/>
      <c r="BY11" s="14"/>
      <c r="BZ11" s="14">
        <f t="shared" ref="BZ11:BZ74" si="10">SUM(CA11:CE11)</f>
        <v>2.8407228425425968E-2</v>
      </c>
      <c r="CA11" s="14">
        <v>0</v>
      </c>
      <c r="CB11" s="14">
        <v>0</v>
      </c>
      <c r="CC11" s="14">
        <v>0</v>
      </c>
      <c r="CD11" s="23">
        <v>2.741552242542597E-2</v>
      </c>
      <c r="CE11" s="23">
        <v>9.9170599999999997E-4</v>
      </c>
    </row>
    <row r="12" spans="1:85" x14ac:dyDescent="0.2">
      <c r="A12" s="6">
        <v>1702</v>
      </c>
      <c r="B12" s="6"/>
      <c r="D12" s="14">
        <f t="shared" si="2"/>
        <v>2.732312206467336</v>
      </c>
      <c r="E12" s="14">
        <v>0</v>
      </c>
      <c r="F12" s="14">
        <v>0</v>
      </c>
      <c r="G12" s="14">
        <v>1.6892195698365227</v>
      </c>
      <c r="H12" s="14">
        <v>0.4583887448285307</v>
      </c>
      <c r="I12" s="14">
        <v>0.58470389180228255</v>
      </c>
      <c r="J12" s="14">
        <f t="shared" si="0"/>
        <v>0</v>
      </c>
      <c r="L12" s="14">
        <f>[3]PEN!L462</f>
        <v>0</v>
      </c>
      <c r="M12" s="14">
        <f>[3]PEN!M462</f>
        <v>0</v>
      </c>
      <c r="N12" s="14">
        <f>[3]PEN!N462</f>
        <v>0</v>
      </c>
      <c r="P12" s="14"/>
      <c r="R12" s="14">
        <f t="shared" si="3"/>
        <v>2.7290607609959396</v>
      </c>
      <c r="S12" s="14">
        <v>0</v>
      </c>
      <c r="T12" s="14">
        <v>0</v>
      </c>
      <c r="U12" s="14">
        <v>0</v>
      </c>
      <c r="V12" s="14">
        <v>1.6521112574939534</v>
      </c>
      <c r="W12" s="14">
        <v>0.58470389180228255</v>
      </c>
      <c r="X12" s="14">
        <v>0.4583887448285307</v>
      </c>
      <c r="Y12" s="23">
        <v>3.3856866871172987E-2</v>
      </c>
      <c r="AA12" s="14"/>
      <c r="AC12" s="14">
        <f t="shared" si="4"/>
        <v>1.4055968442829796</v>
      </c>
      <c r="AD12" s="14">
        <v>0</v>
      </c>
      <c r="AE12" s="14">
        <v>0</v>
      </c>
      <c r="AF12" s="14">
        <v>0</v>
      </c>
      <c r="AG12" s="14">
        <v>0.88756222852496069</v>
      </c>
      <c r="AH12" s="14">
        <v>0.51803461575801879</v>
      </c>
      <c r="AI12" s="14"/>
      <c r="AJ12" s="14">
        <f t="shared" si="5"/>
        <v>0.83121830501325633</v>
      </c>
      <c r="AK12" s="14">
        <v>0</v>
      </c>
      <c r="AL12" s="14">
        <v>0</v>
      </c>
      <c r="AM12" s="14">
        <v>0</v>
      </c>
      <c r="AN12" s="14">
        <v>0.76454902896899257</v>
      </c>
      <c r="AO12" s="14">
        <v>6.6669276044263745E-2</v>
      </c>
      <c r="AP12" s="21"/>
      <c r="AQ12" s="14">
        <f t="shared" si="6"/>
        <v>0.47161467896025899</v>
      </c>
      <c r="AR12" s="14">
        <v>0</v>
      </c>
      <c r="AS12" s="14">
        <v>0</v>
      </c>
      <c r="AT12" s="14">
        <v>0</v>
      </c>
      <c r="AU12" s="14">
        <v>1.2201203783319002E-2</v>
      </c>
      <c r="AV12" s="14">
        <v>1.0247303484092868E-3</v>
      </c>
      <c r="AW12" s="14">
        <v>0</v>
      </c>
      <c r="AX12" s="14">
        <v>0</v>
      </c>
      <c r="AY12" s="14">
        <v>0</v>
      </c>
      <c r="AZ12" s="14">
        <v>0.4583887448285307</v>
      </c>
      <c r="BB12" s="14"/>
      <c r="BC12" s="21"/>
      <c r="BD12" s="14">
        <f t="shared" si="7"/>
        <v>3.7590140381684095E-2</v>
      </c>
      <c r="BE12" s="14">
        <f t="shared" si="1"/>
        <v>0</v>
      </c>
      <c r="BF12" s="14">
        <f t="shared" si="1"/>
        <v>0</v>
      </c>
      <c r="BG12" s="14">
        <f t="shared" si="1"/>
        <v>0</v>
      </c>
      <c r="BH12" s="23">
        <f t="shared" si="1"/>
        <v>3.7332735105111087E-3</v>
      </c>
      <c r="BI12" s="23">
        <f t="shared" si="1"/>
        <v>3.3856866871172987E-2</v>
      </c>
      <c r="BJ12" s="14"/>
      <c r="BK12" s="14">
        <f t="shared" si="8"/>
        <v>1.7838006194748632E-3</v>
      </c>
      <c r="BL12" s="14">
        <v>0</v>
      </c>
      <c r="BM12" s="14">
        <v>0</v>
      </c>
      <c r="BN12" s="14">
        <v>0</v>
      </c>
      <c r="BO12" s="23">
        <v>1.4452319507631333E-3</v>
      </c>
      <c r="BP12" s="23">
        <v>3.385686687117299E-4</v>
      </c>
      <c r="BQ12" s="14"/>
      <c r="BR12" s="14">
        <f t="shared" si="9"/>
        <v>3.5806339762209233E-2</v>
      </c>
      <c r="BS12" s="14">
        <v>0</v>
      </c>
      <c r="BT12" s="14">
        <v>0</v>
      </c>
      <c r="BU12" s="14">
        <v>0</v>
      </c>
      <c r="BV12" s="23">
        <v>2.2880415597479752E-3</v>
      </c>
      <c r="BW12" s="23">
        <v>3.3518298202461258E-2</v>
      </c>
      <c r="BX12" s="21"/>
      <c r="BY12" s="14"/>
      <c r="BZ12" s="14">
        <f t="shared" si="10"/>
        <v>3.1331669057167444E-2</v>
      </c>
      <c r="CA12" s="14">
        <v>0</v>
      </c>
      <c r="CB12" s="14">
        <v>0</v>
      </c>
      <c r="CC12" s="14">
        <v>0</v>
      </c>
      <c r="CD12" s="23">
        <v>2.9231539057167445E-2</v>
      </c>
      <c r="CE12" s="23">
        <v>2.10013E-3</v>
      </c>
    </row>
    <row r="13" spans="1:85" x14ac:dyDescent="0.2">
      <c r="A13" s="6">
        <v>1703</v>
      </c>
      <c r="B13" s="6"/>
      <c r="D13" s="14">
        <f t="shared" si="2"/>
        <v>2.7513615592347866</v>
      </c>
      <c r="E13" s="14">
        <v>0</v>
      </c>
      <c r="F13" s="14">
        <v>0</v>
      </c>
      <c r="G13" s="14">
        <v>1.7090650548404369</v>
      </c>
      <c r="H13" s="14">
        <v>0.45807020704152368</v>
      </c>
      <c r="I13" s="14">
        <v>0.58422629735282583</v>
      </c>
      <c r="J13" s="14">
        <f t="shared" si="0"/>
        <v>0</v>
      </c>
      <c r="L13" s="14">
        <f>[3]PEN!L463</f>
        <v>0</v>
      </c>
      <c r="M13" s="14">
        <f>[3]PEN!M463</f>
        <v>0</v>
      </c>
      <c r="N13" s="14">
        <f>[3]PEN!N463</f>
        <v>0</v>
      </c>
      <c r="P13" s="14"/>
      <c r="R13" s="14">
        <f t="shared" si="3"/>
        <v>2.7473581788274646</v>
      </c>
      <c r="S13" s="14">
        <v>0</v>
      </c>
      <c r="T13" s="14">
        <v>0</v>
      </c>
      <c r="U13" s="14">
        <v>0</v>
      </c>
      <c r="V13" s="14">
        <v>1.6709970447648701</v>
      </c>
      <c r="W13" s="14">
        <v>0.58422629735282583</v>
      </c>
      <c r="X13" s="14">
        <v>0.45807020704152368</v>
      </c>
      <c r="Y13" s="23">
        <v>3.4064629668244875E-2</v>
      </c>
      <c r="AA13" s="14"/>
      <c r="AC13" s="14">
        <f t="shared" si="4"/>
        <v>1.4156346709335157</v>
      </c>
      <c r="AD13" s="14">
        <v>0</v>
      </c>
      <c r="AE13" s="14">
        <v>0</v>
      </c>
      <c r="AF13" s="14">
        <v>0</v>
      </c>
      <c r="AG13" s="14">
        <v>0.89747912493306081</v>
      </c>
      <c r="AH13" s="14">
        <v>0.51815554600045499</v>
      </c>
      <c r="AI13" s="14"/>
      <c r="AJ13" s="14">
        <f t="shared" si="5"/>
        <v>0.83958867118418024</v>
      </c>
      <c r="AK13" s="14">
        <v>0</v>
      </c>
      <c r="AL13" s="14">
        <v>0</v>
      </c>
      <c r="AM13" s="14">
        <v>0</v>
      </c>
      <c r="AN13" s="14">
        <v>0.77351791983180929</v>
      </c>
      <c r="AO13" s="14">
        <v>6.6070751352370893E-2</v>
      </c>
      <c r="AP13" s="21"/>
      <c r="AQ13" s="14">
        <f t="shared" si="6"/>
        <v>0.47133849678597767</v>
      </c>
      <c r="AR13" s="14">
        <v>0</v>
      </c>
      <c r="AS13" s="14">
        <v>0</v>
      </c>
      <c r="AT13" s="14">
        <v>0</v>
      </c>
      <c r="AU13" s="14">
        <v>1.2239896818572656E-2</v>
      </c>
      <c r="AV13" s="14">
        <v>1.0283929258813418E-3</v>
      </c>
      <c r="AW13" s="14">
        <v>0</v>
      </c>
      <c r="AX13" s="14">
        <v>0</v>
      </c>
      <c r="AY13" s="14">
        <v>0</v>
      </c>
      <c r="AZ13" s="14">
        <v>0.45807020704152368</v>
      </c>
      <c r="BB13" s="14"/>
      <c r="BC13" s="21"/>
      <c r="BD13" s="14">
        <f t="shared" si="7"/>
        <v>3.7807877651988467E-2</v>
      </c>
      <c r="BE13" s="14">
        <f t="shared" si="1"/>
        <v>0</v>
      </c>
      <c r="BF13" s="14">
        <f t="shared" si="1"/>
        <v>0</v>
      </c>
      <c r="BG13" s="14">
        <f t="shared" si="1"/>
        <v>0</v>
      </c>
      <c r="BH13" s="23">
        <f t="shared" si="1"/>
        <v>3.7432479837435934E-3</v>
      </c>
      <c r="BI13" s="23">
        <f t="shared" si="1"/>
        <v>3.4064629668244875E-2</v>
      </c>
      <c r="BJ13" s="14"/>
      <c r="BK13" s="14">
        <f t="shared" si="8"/>
        <v>1.7897547438372535E-3</v>
      </c>
      <c r="BL13" s="14">
        <v>0</v>
      </c>
      <c r="BM13" s="14">
        <v>0</v>
      </c>
      <c r="BN13" s="14">
        <v>0</v>
      </c>
      <c r="BO13" s="23">
        <v>1.4491084471548047E-3</v>
      </c>
      <c r="BP13" s="23">
        <v>3.4064629668244874E-4</v>
      </c>
      <c r="BQ13" s="14"/>
      <c r="BR13" s="14">
        <f t="shared" si="9"/>
        <v>3.6018122908151214E-2</v>
      </c>
      <c r="BS13" s="14">
        <v>0</v>
      </c>
      <c r="BT13" s="14">
        <v>0</v>
      </c>
      <c r="BU13" s="14">
        <v>0</v>
      </c>
      <c r="BV13" s="23">
        <v>2.2941395365887888E-3</v>
      </c>
      <c r="BW13" s="23">
        <v>3.3723983371562426E-2</v>
      </c>
      <c r="BX13" s="21"/>
      <c r="BY13" s="14"/>
      <c r="BZ13" s="14">
        <f t="shared" si="10"/>
        <v>2.9073967328473609E-2</v>
      </c>
      <c r="CA13" s="14">
        <v>0</v>
      </c>
      <c r="CB13" s="14">
        <v>0</v>
      </c>
      <c r="CC13" s="14">
        <v>0</v>
      </c>
      <c r="CD13" s="23">
        <v>2.857533532847361E-2</v>
      </c>
      <c r="CE13" s="23">
        <v>4.9863200000000005E-4</v>
      </c>
    </row>
    <row r="14" spans="1:85" x14ac:dyDescent="0.2">
      <c r="A14" s="6">
        <v>1704</v>
      </c>
      <c r="B14" s="6"/>
      <c r="D14" s="14">
        <f t="shared" si="2"/>
        <v>2.7715534956108554</v>
      </c>
      <c r="E14" s="14">
        <v>0</v>
      </c>
      <c r="F14" s="14">
        <v>0</v>
      </c>
      <c r="G14" s="14">
        <v>1.7298585453896345</v>
      </c>
      <c r="H14" s="14">
        <v>0.45755383421161416</v>
      </c>
      <c r="I14" s="14">
        <v>0.58414111600960639</v>
      </c>
      <c r="J14" s="14">
        <f t="shared" si="0"/>
        <v>0</v>
      </c>
      <c r="L14" s="14">
        <f>[3]PEN!L464</f>
        <v>0</v>
      </c>
      <c r="M14" s="14">
        <f>[3]PEN!M464</f>
        <v>0</v>
      </c>
      <c r="N14" s="14">
        <f>[3]PEN!N464</f>
        <v>0</v>
      </c>
      <c r="P14" s="14"/>
      <c r="R14" s="14">
        <f t="shared" si="3"/>
        <v>2.766798685523375</v>
      </c>
      <c r="S14" s="14">
        <v>0</v>
      </c>
      <c r="T14" s="14">
        <v>0</v>
      </c>
      <c r="U14" s="14">
        <v>0</v>
      </c>
      <c r="V14" s="14">
        <v>1.6908308375810703</v>
      </c>
      <c r="W14" s="14">
        <v>0.58414111600960639</v>
      </c>
      <c r="X14" s="14">
        <v>0.45755383421161416</v>
      </c>
      <c r="Y14" s="23">
        <v>3.4272897721084307E-2</v>
      </c>
      <c r="AA14" s="14"/>
      <c r="AC14" s="14">
        <f t="shared" si="4"/>
        <v>1.4255927677090234</v>
      </c>
      <c r="AD14" s="14">
        <v>0</v>
      </c>
      <c r="AE14" s="14">
        <v>0</v>
      </c>
      <c r="AF14" s="14">
        <v>0</v>
      </c>
      <c r="AG14" s="14">
        <v>0.90739602134116093</v>
      </c>
      <c r="AH14" s="14">
        <v>0.51819674636786239</v>
      </c>
      <c r="AI14" s="14"/>
      <c r="AJ14" s="14">
        <f t="shared" si="5"/>
        <v>0.84937918588165329</v>
      </c>
      <c r="AK14" s="14">
        <v>0</v>
      </c>
      <c r="AL14" s="14">
        <v>0</v>
      </c>
      <c r="AM14" s="14">
        <v>0</v>
      </c>
      <c r="AN14" s="14">
        <v>0.7834348162399094</v>
      </c>
      <c r="AO14" s="14">
        <v>6.5944369641743938E-2</v>
      </c>
      <c r="AP14" s="21"/>
      <c r="AQ14" s="14">
        <f t="shared" si="6"/>
        <v>0.47086447956879385</v>
      </c>
      <c r="AR14" s="14">
        <v>0</v>
      </c>
      <c r="AS14" s="14">
        <v>0</v>
      </c>
      <c r="AT14" s="14">
        <v>0</v>
      </c>
      <c r="AU14" s="14">
        <v>1.2278589853826311E-2</v>
      </c>
      <c r="AV14" s="14">
        <v>1.0320555033533965E-3</v>
      </c>
      <c r="AW14" s="14">
        <v>0</v>
      </c>
      <c r="AX14" s="14">
        <v>0</v>
      </c>
      <c r="AY14" s="14">
        <v>0</v>
      </c>
      <c r="AZ14" s="14">
        <v>0.45755383421161416</v>
      </c>
      <c r="BB14" s="14"/>
      <c r="BC14" s="21"/>
      <c r="BD14" s="14">
        <f t="shared" si="7"/>
        <v>3.8026264598127003E-2</v>
      </c>
      <c r="BE14" s="14">
        <f t="shared" si="1"/>
        <v>0</v>
      </c>
      <c r="BF14" s="14">
        <f t="shared" si="1"/>
        <v>0</v>
      </c>
      <c r="BG14" s="14">
        <f t="shared" si="1"/>
        <v>0</v>
      </c>
      <c r="BH14" s="23">
        <f t="shared" si="1"/>
        <v>3.7533668770426982E-3</v>
      </c>
      <c r="BI14" s="23">
        <f t="shared" si="1"/>
        <v>3.4272897721084307E-2</v>
      </c>
      <c r="BJ14" s="14"/>
      <c r="BK14" s="14">
        <f t="shared" si="8"/>
        <v>1.7957700484198119E-3</v>
      </c>
      <c r="BL14" s="14">
        <v>0</v>
      </c>
      <c r="BM14" s="14">
        <v>0</v>
      </c>
      <c r="BN14" s="14">
        <v>0</v>
      </c>
      <c r="BO14" s="23">
        <v>1.4530410712089688E-3</v>
      </c>
      <c r="BP14" s="23">
        <v>3.4272897721084305E-4</v>
      </c>
      <c r="BQ14" s="14"/>
      <c r="BR14" s="14">
        <f t="shared" si="9"/>
        <v>3.6230494549707198E-2</v>
      </c>
      <c r="BS14" s="14">
        <v>0</v>
      </c>
      <c r="BT14" s="14">
        <v>0</v>
      </c>
      <c r="BU14" s="14">
        <v>0</v>
      </c>
      <c r="BV14" s="23">
        <v>2.3003258058337294E-3</v>
      </c>
      <c r="BW14" s="23">
        <v>3.3930168743873466E-2</v>
      </c>
      <c r="BX14" s="21"/>
      <c r="BY14" s="14"/>
      <c r="BZ14" s="14">
        <f t="shared" si="10"/>
        <v>2.9004203495810635E-2</v>
      </c>
      <c r="CA14" s="14">
        <v>0</v>
      </c>
      <c r="CB14" s="14">
        <v>0</v>
      </c>
      <c r="CC14" s="14">
        <v>0</v>
      </c>
      <c r="CD14" s="23">
        <v>2.8558769495810633E-2</v>
      </c>
      <c r="CE14" s="23">
        <v>4.4543400000000003E-4</v>
      </c>
    </row>
    <row r="15" spans="1:85" x14ac:dyDescent="0.2">
      <c r="A15" s="6">
        <v>1705</v>
      </c>
      <c r="B15" s="6"/>
      <c r="D15" s="14">
        <f t="shared" si="2"/>
        <v>2.7906506082006595</v>
      </c>
      <c r="E15" s="14">
        <v>0</v>
      </c>
      <c r="F15" s="14">
        <v>0</v>
      </c>
      <c r="G15" s="14">
        <v>1.7506520359388322</v>
      </c>
      <c r="H15" s="14">
        <v>0.4569017375186975</v>
      </c>
      <c r="I15" s="14">
        <v>0.58309683474312968</v>
      </c>
      <c r="J15" s="14">
        <f t="shared" si="0"/>
        <v>0</v>
      </c>
      <c r="L15" s="14">
        <f>[3]PEN!L465</f>
        <v>0</v>
      </c>
      <c r="M15" s="14">
        <f>[3]PEN!M465</f>
        <v>0</v>
      </c>
      <c r="N15" s="14">
        <f>[3]PEN!N465</f>
        <v>0</v>
      </c>
      <c r="P15" s="14"/>
      <c r="R15" s="14">
        <f t="shared" si="3"/>
        <v>2.7851448801008529</v>
      </c>
      <c r="S15" s="14">
        <v>0</v>
      </c>
      <c r="T15" s="14">
        <v>0</v>
      </c>
      <c r="U15" s="14">
        <v>0</v>
      </c>
      <c r="V15" s="14">
        <v>1.7106646303972706</v>
      </c>
      <c r="W15" s="14">
        <v>0.58309683474312968</v>
      </c>
      <c r="X15" s="14">
        <v>0.4569017375186975</v>
      </c>
      <c r="Y15" s="23">
        <v>3.4481677441755308E-2</v>
      </c>
      <c r="AA15" s="14"/>
      <c r="AC15" s="14">
        <f t="shared" si="4"/>
        <v>1.4354720807864489</v>
      </c>
      <c r="AD15" s="14">
        <v>0</v>
      </c>
      <c r="AE15" s="14">
        <v>0</v>
      </c>
      <c r="AF15" s="14">
        <v>0</v>
      </c>
      <c r="AG15" s="14">
        <v>0.91731291774926105</v>
      </c>
      <c r="AH15" s="14">
        <v>0.51815916303718779</v>
      </c>
      <c r="AI15" s="14"/>
      <c r="AJ15" s="14">
        <f t="shared" si="5"/>
        <v>0.85828938435395141</v>
      </c>
      <c r="AK15" s="14">
        <v>0</v>
      </c>
      <c r="AL15" s="14">
        <v>0</v>
      </c>
      <c r="AM15" s="14">
        <v>0</v>
      </c>
      <c r="AN15" s="14">
        <v>0.79335171264800952</v>
      </c>
      <c r="AO15" s="14">
        <v>6.4937671705941849E-2</v>
      </c>
      <c r="AP15" s="21"/>
      <c r="AQ15" s="14">
        <f t="shared" si="6"/>
        <v>0.47025473848860294</v>
      </c>
      <c r="AR15" s="14">
        <v>0</v>
      </c>
      <c r="AS15" s="14">
        <v>0</v>
      </c>
      <c r="AT15" s="14">
        <v>0</v>
      </c>
      <c r="AU15" s="14">
        <v>1.2317282889079963E-2</v>
      </c>
      <c r="AV15" s="14">
        <v>1.0357180808254517E-3</v>
      </c>
      <c r="AW15" s="14">
        <v>0</v>
      </c>
      <c r="AX15" s="14">
        <v>0</v>
      </c>
      <c r="AY15" s="14">
        <v>0</v>
      </c>
      <c r="AZ15" s="14">
        <v>0.4569017375186975</v>
      </c>
      <c r="BB15" s="14"/>
      <c r="BC15" s="21"/>
      <c r="BD15" s="14">
        <f t="shared" si="7"/>
        <v>3.8245309491419438E-2</v>
      </c>
      <c r="BE15" s="14">
        <f t="shared" si="1"/>
        <v>0</v>
      </c>
      <c r="BF15" s="14">
        <f t="shared" si="1"/>
        <v>0</v>
      </c>
      <c r="BG15" s="14">
        <f t="shared" si="1"/>
        <v>0</v>
      </c>
      <c r="BH15" s="23">
        <f t="shared" si="1"/>
        <v>3.7636320496641264E-3</v>
      </c>
      <c r="BI15" s="23">
        <f t="shared" si="1"/>
        <v>3.4481677441755308E-2</v>
      </c>
      <c r="BJ15" s="14"/>
      <c r="BK15" s="14">
        <f t="shared" si="8"/>
        <v>1.8018473199275054E-3</v>
      </c>
      <c r="BL15" s="14">
        <v>0</v>
      </c>
      <c r="BM15" s="14">
        <v>0</v>
      </c>
      <c r="BN15" s="14">
        <v>0</v>
      </c>
      <c r="BO15" s="23">
        <v>1.4570305455099523E-3</v>
      </c>
      <c r="BP15" s="23">
        <v>3.448167744175531E-4</v>
      </c>
      <c r="BQ15" s="14"/>
      <c r="BR15" s="14">
        <f t="shared" si="9"/>
        <v>3.6443462171491928E-2</v>
      </c>
      <c r="BS15" s="14">
        <v>0</v>
      </c>
      <c r="BT15" s="14">
        <v>0</v>
      </c>
      <c r="BU15" s="14">
        <v>0</v>
      </c>
      <c r="BV15" s="23">
        <v>2.3066015041541738E-3</v>
      </c>
      <c r="BW15" s="23">
        <v>3.4136860667337753E-2</v>
      </c>
      <c r="BX15" s="21"/>
      <c r="BY15" s="14"/>
      <c r="BZ15" s="14">
        <f t="shared" si="10"/>
        <v>2.9433104278704211E-2</v>
      </c>
      <c r="CA15" s="14">
        <v>0</v>
      </c>
      <c r="CB15" s="14">
        <v>0</v>
      </c>
      <c r="CC15" s="14">
        <v>0</v>
      </c>
      <c r="CD15" s="23">
        <v>2.864148627870421E-2</v>
      </c>
      <c r="CE15" s="23">
        <v>7.9161800000000001E-4</v>
      </c>
    </row>
    <row r="16" spans="1:85" x14ac:dyDescent="0.2">
      <c r="A16" s="6">
        <v>1706</v>
      </c>
      <c r="B16" s="6"/>
      <c r="D16" s="14">
        <f t="shared" si="2"/>
        <v>2.8103973226075492</v>
      </c>
      <c r="E16" s="14">
        <v>0</v>
      </c>
      <c r="F16" s="14">
        <v>0</v>
      </c>
      <c r="G16" s="14">
        <v>1.77144552648803</v>
      </c>
      <c r="H16" s="14">
        <v>0.45629191035198519</v>
      </c>
      <c r="I16" s="14">
        <v>0.58265988576753414</v>
      </c>
      <c r="J16" s="14">
        <f t="shared" si="0"/>
        <v>0</v>
      </c>
      <c r="L16" s="14">
        <f>[3]PEN!L466</f>
        <v>0</v>
      </c>
      <c r="M16" s="14">
        <f>[3]PEN!M466</f>
        <v>0</v>
      </c>
      <c r="N16" s="14">
        <f>[3]PEN!N466</f>
        <v>0</v>
      </c>
      <c r="P16" s="14"/>
      <c r="R16" s="14">
        <f t="shared" si="3"/>
        <v>2.8041411946706325</v>
      </c>
      <c r="S16" s="14">
        <v>0</v>
      </c>
      <c r="T16" s="14">
        <v>0</v>
      </c>
      <c r="U16" s="14">
        <v>0</v>
      </c>
      <c r="V16" s="14">
        <v>1.7304984232134708</v>
      </c>
      <c r="W16" s="14">
        <v>0.58265988576753414</v>
      </c>
      <c r="X16" s="14">
        <v>0.45629191035198519</v>
      </c>
      <c r="Y16" s="23">
        <v>3.4690975337642579E-2</v>
      </c>
      <c r="AA16" s="14"/>
      <c r="AC16" s="14">
        <f t="shared" si="4"/>
        <v>1.4452735414303304</v>
      </c>
      <c r="AD16" s="14">
        <v>0</v>
      </c>
      <c r="AE16" s="14">
        <v>0</v>
      </c>
      <c r="AF16" s="14">
        <v>0</v>
      </c>
      <c r="AG16" s="14">
        <v>0.92722981415736117</v>
      </c>
      <c r="AH16" s="14">
        <v>0.51804372727296921</v>
      </c>
      <c r="AI16" s="14"/>
      <c r="AJ16" s="14">
        <f t="shared" si="5"/>
        <v>0.86788476755067456</v>
      </c>
      <c r="AK16" s="14">
        <v>0</v>
      </c>
      <c r="AL16" s="14">
        <v>0</v>
      </c>
      <c r="AM16" s="14">
        <v>0</v>
      </c>
      <c r="AN16" s="14">
        <v>0.80326860905610964</v>
      </c>
      <c r="AO16" s="14">
        <v>6.4616158494564924E-2</v>
      </c>
      <c r="AP16" s="21"/>
      <c r="AQ16" s="14">
        <f t="shared" si="6"/>
        <v>0.46968726693461632</v>
      </c>
      <c r="AR16" s="14">
        <v>0</v>
      </c>
      <c r="AS16" s="14">
        <v>0</v>
      </c>
      <c r="AT16" s="14">
        <v>0</v>
      </c>
      <c r="AU16" s="14">
        <v>1.2355975924333618E-2</v>
      </c>
      <c r="AV16" s="14">
        <v>1.0393806582975071E-3</v>
      </c>
      <c r="AW16" s="14">
        <v>0</v>
      </c>
      <c r="AX16" s="14">
        <v>0</v>
      </c>
      <c r="AY16" s="14">
        <v>0</v>
      </c>
      <c r="AZ16" s="14">
        <v>0.45629191035198519</v>
      </c>
      <c r="BB16" s="14"/>
      <c r="BC16" s="21"/>
      <c r="BD16" s="14">
        <f t="shared" si="7"/>
        <v>3.8465020713868245E-2</v>
      </c>
      <c r="BE16" s="14">
        <f t="shared" si="1"/>
        <v>0</v>
      </c>
      <c r="BF16" s="14">
        <f t="shared" si="1"/>
        <v>0</v>
      </c>
      <c r="BG16" s="14">
        <f t="shared" si="1"/>
        <v>0</v>
      </c>
      <c r="BH16" s="23">
        <f t="shared" si="1"/>
        <v>3.7740453762256619E-3</v>
      </c>
      <c r="BI16" s="23">
        <f t="shared" si="1"/>
        <v>3.4690975337642579E-2</v>
      </c>
      <c r="BJ16" s="14"/>
      <c r="BK16" s="14">
        <f t="shared" si="8"/>
        <v>1.8079873519888539E-3</v>
      </c>
      <c r="BL16" s="14">
        <v>0</v>
      </c>
      <c r="BM16" s="14">
        <v>0</v>
      </c>
      <c r="BN16" s="14">
        <v>0</v>
      </c>
      <c r="BO16" s="23">
        <v>1.4610775986124282E-3</v>
      </c>
      <c r="BP16" s="23">
        <v>3.4690975337642581E-4</v>
      </c>
      <c r="BQ16" s="14"/>
      <c r="BR16" s="14">
        <f t="shared" si="9"/>
        <v>3.6657033361879393E-2</v>
      </c>
      <c r="BS16" s="14">
        <v>0</v>
      </c>
      <c r="BT16" s="14">
        <v>0</v>
      </c>
      <c r="BU16" s="14">
        <v>0</v>
      </c>
      <c r="BV16" s="23">
        <v>2.3129677776132338E-3</v>
      </c>
      <c r="BW16" s="23">
        <v>3.4344065584266156E-2</v>
      </c>
      <c r="BX16" s="21"/>
      <c r="BY16" s="14"/>
      <c r="BZ16" s="14">
        <f t="shared" si="10"/>
        <v>3.0138200545523044E-2</v>
      </c>
      <c r="CA16" s="14">
        <v>0</v>
      </c>
      <c r="CB16" s="14">
        <v>0</v>
      </c>
      <c r="CC16" s="14">
        <v>0</v>
      </c>
      <c r="CD16" s="23">
        <v>2.9511734545523045E-2</v>
      </c>
      <c r="CE16" s="23">
        <v>6.26466E-4</v>
      </c>
    </row>
    <row r="17" spans="1:83" x14ac:dyDescent="0.2">
      <c r="A17" s="6">
        <v>1707</v>
      </c>
      <c r="B17" s="6"/>
      <c r="D17" s="14">
        <f t="shared" si="2"/>
        <v>2.8297173984717503</v>
      </c>
      <c r="E17" s="14">
        <v>0</v>
      </c>
      <c r="F17" s="14">
        <v>0</v>
      </c>
      <c r="G17" s="14">
        <v>1.7922390170372275</v>
      </c>
      <c r="H17" s="14">
        <v>0.45569434176223245</v>
      </c>
      <c r="I17" s="14">
        <v>0.58178403967229042</v>
      </c>
      <c r="J17" s="14">
        <f t="shared" si="0"/>
        <v>0</v>
      </c>
      <c r="L17" s="14">
        <f>[3]PEN!L467</f>
        <v>0</v>
      </c>
      <c r="M17" s="14">
        <f>[3]PEN!M467</f>
        <v>0</v>
      </c>
      <c r="N17" s="14">
        <f>[3]PEN!N467</f>
        <v>0</v>
      </c>
      <c r="P17" s="14"/>
      <c r="R17" s="14">
        <f t="shared" si="3"/>
        <v>2.8227113954769734</v>
      </c>
      <c r="S17" s="14">
        <v>0</v>
      </c>
      <c r="T17" s="14">
        <v>0</v>
      </c>
      <c r="U17" s="14">
        <v>0</v>
      </c>
      <c r="V17" s="14">
        <v>1.7503322160296708</v>
      </c>
      <c r="W17" s="14">
        <v>0.58178403967229042</v>
      </c>
      <c r="X17" s="14">
        <v>0.45569434176223245</v>
      </c>
      <c r="Y17" s="23">
        <v>3.4900798012779857E-2</v>
      </c>
      <c r="AA17" s="14"/>
      <c r="AC17" s="14">
        <f t="shared" si="4"/>
        <v>1.4549980662854312</v>
      </c>
      <c r="AD17" s="14">
        <v>0</v>
      </c>
      <c r="AE17" s="14">
        <v>0</v>
      </c>
      <c r="AF17" s="14">
        <v>0</v>
      </c>
      <c r="AG17" s="14">
        <v>0.93714671056546128</v>
      </c>
      <c r="AH17" s="14">
        <v>0.51785135571996987</v>
      </c>
      <c r="AI17" s="14"/>
      <c r="AJ17" s="14">
        <f t="shared" si="5"/>
        <v>0.87711818941653019</v>
      </c>
      <c r="AK17" s="14">
        <v>0</v>
      </c>
      <c r="AL17" s="14">
        <v>0</v>
      </c>
      <c r="AM17" s="14">
        <v>0</v>
      </c>
      <c r="AN17" s="14">
        <v>0.81318550546420965</v>
      </c>
      <c r="AO17" s="14">
        <v>6.3932683952320504E-2</v>
      </c>
      <c r="AP17" s="21"/>
      <c r="AQ17" s="14">
        <f t="shared" si="6"/>
        <v>0.46913205395758928</v>
      </c>
      <c r="AR17" s="14">
        <v>0</v>
      </c>
      <c r="AS17" s="14">
        <v>0</v>
      </c>
      <c r="AT17" s="14">
        <v>0</v>
      </c>
      <c r="AU17" s="14">
        <v>1.2394668959587274E-2</v>
      </c>
      <c r="AV17" s="14">
        <v>1.0430432357695621E-3</v>
      </c>
      <c r="AW17" s="14">
        <v>0</v>
      </c>
      <c r="AX17" s="14">
        <v>0</v>
      </c>
      <c r="AY17" s="14">
        <v>0</v>
      </c>
      <c r="AZ17" s="14">
        <v>0.45569434176223245</v>
      </c>
      <c r="BB17" s="14"/>
      <c r="BC17" s="21"/>
      <c r="BD17" s="14">
        <f t="shared" si="7"/>
        <v>3.8685406759611692E-2</v>
      </c>
      <c r="BE17" s="14">
        <f t="shared" si="1"/>
        <v>0</v>
      </c>
      <c r="BF17" s="14">
        <f t="shared" si="1"/>
        <v>0</v>
      </c>
      <c r="BG17" s="14">
        <f t="shared" si="1"/>
        <v>0</v>
      </c>
      <c r="BH17" s="23">
        <f t="shared" si="1"/>
        <v>3.7846087468318365E-3</v>
      </c>
      <c r="BI17" s="23">
        <f t="shared" si="1"/>
        <v>3.4900798012779857E-2</v>
      </c>
      <c r="BJ17" s="14"/>
      <c r="BK17" s="14">
        <f t="shared" si="8"/>
        <v>1.8141909452176622E-3</v>
      </c>
      <c r="BL17" s="14">
        <v>0</v>
      </c>
      <c r="BM17" s="14">
        <v>0</v>
      </c>
      <c r="BN17" s="14">
        <v>0</v>
      </c>
      <c r="BO17" s="23">
        <v>1.4651829650898637E-3</v>
      </c>
      <c r="BP17" s="23">
        <v>3.4900798012779856E-4</v>
      </c>
      <c r="BQ17" s="14"/>
      <c r="BR17" s="14">
        <f t="shared" si="9"/>
        <v>3.687121581439403E-2</v>
      </c>
      <c r="BS17" s="14">
        <v>0</v>
      </c>
      <c r="BT17" s="14">
        <v>0</v>
      </c>
      <c r="BU17" s="14">
        <v>0</v>
      </c>
      <c r="BV17" s="23">
        <v>2.3194257817419728E-3</v>
      </c>
      <c r="BW17" s="23">
        <v>3.4551790032652061E-2</v>
      </c>
      <c r="BX17" s="21"/>
      <c r="BY17" s="14"/>
      <c r="BZ17" s="14">
        <f t="shared" si="10"/>
        <v>3.1682835707527932E-2</v>
      </c>
      <c r="CA17" s="14">
        <v>0</v>
      </c>
      <c r="CB17" s="14">
        <v>0</v>
      </c>
      <c r="CC17" s="14">
        <v>0</v>
      </c>
      <c r="CD17" s="23">
        <v>3.1123065707527934E-2</v>
      </c>
      <c r="CE17" s="23">
        <v>5.5977000000000002E-4</v>
      </c>
    </row>
    <row r="18" spans="1:83" x14ac:dyDescent="0.2">
      <c r="A18" s="6">
        <v>1708</v>
      </c>
      <c r="B18" s="6"/>
      <c r="D18" s="14">
        <f t="shared" si="2"/>
        <v>2.8486128270231212</v>
      </c>
      <c r="E18" s="14">
        <v>0</v>
      </c>
      <c r="F18" s="14">
        <v>0</v>
      </c>
      <c r="G18" s="14">
        <v>1.8130325075864255</v>
      </c>
      <c r="H18" s="14">
        <v>0.45507969055497388</v>
      </c>
      <c r="I18" s="14">
        <v>0.58050062888172183</v>
      </c>
      <c r="J18" s="14">
        <f t="shared" si="0"/>
        <v>0</v>
      </c>
      <c r="L18" s="14">
        <f>[3]PEN!L468</f>
        <v>0</v>
      </c>
      <c r="M18" s="14">
        <f>[3]PEN!M468</f>
        <v>0</v>
      </c>
      <c r="N18" s="14">
        <f>[3]PEN!N468</f>
        <v>0</v>
      </c>
      <c r="P18" s="14"/>
      <c r="R18" s="14">
        <f t="shared" si="3"/>
        <v>2.840857480451763</v>
      </c>
      <c r="S18" s="14">
        <v>0</v>
      </c>
      <c r="T18" s="14">
        <v>0</v>
      </c>
      <c r="U18" s="14">
        <v>0</v>
      </c>
      <c r="V18" s="14">
        <v>1.7701660088458713</v>
      </c>
      <c r="W18" s="14">
        <v>0.58050062888172183</v>
      </c>
      <c r="X18" s="14">
        <v>0.45507969055497388</v>
      </c>
      <c r="Y18" s="23">
        <v>3.5111152169196302E-2</v>
      </c>
      <c r="AA18" s="14"/>
      <c r="AC18" s="14">
        <f t="shared" si="4"/>
        <v>1.4646465576625112</v>
      </c>
      <c r="AD18" s="14">
        <v>0</v>
      </c>
      <c r="AE18" s="14">
        <v>0</v>
      </c>
      <c r="AF18" s="14">
        <v>0</v>
      </c>
      <c r="AG18" s="14">
        <v>0.9470636069735614</v>
      </c>
      <c r="AH18" s="14">
        <v>0.51758295068894977</v>
      </c>
      <c r="AI18" s="14"/>
      <c r="AJ18" s="14">
        <f t="shared" si="5"/>
        <v>0.88602008006508182</v>
      </c>
      <c r="AK18" s="14">
        <v>0</v>
      </c>
      <c r="AL18" s="14">
        <v>0</v>
      </c>
      <c r="AM18" s="14">
        <v>0</v>
      </c>
      <c r="AN18" s="14">
        <v>0.82310240187230976</v>
      </c>
      <c r="AO18" s="14">
        <v>6.2917678192772025E-2</v>
      </c>
      <c r="AP18" s="21"/>
      <c r="AQ18" s="14">
        <f t="shared" si="6"/>
        <v>0.46855975836305641</v>
      </c>
      <c r="AR18" s="14">
        <v>0</v>
      </c>
      <c r="AS18" s="14">
        <v>0</v>
      </c>
      <c r="AT18" s="14">
        <v>0</v>
      </c>
      <c r="AU18" s="14">
        <v>1.2433361994840929E-2</v>
      </c>
      <c r="AV18" s="14">
        <v>1.0467058132416173E-3</v>
      </c>
      <c r="AW18" s="14">
        <v>0</v>
      </c>
      <c r="AX18" s="14">
        <v>0</v>
      </c>
      <c r="AY18" s="14">
        <v>0</v>
      </c>
      <c r="AZ18" s="14">
        <v>0.45507969055497388</v>
      </c>
      <c r="BB18" s="14"/>
      <c r="BC18" s="21"/>
      <c r="BD18" s="14">
        <f t="shared" si="7"/>
        <v>3.8906476236395302E-2</v>
      </c>
      <c r="BE18" s="14">
        <f t="shared" si="1"/>
        <v>0</v>
      </c>
      <c r="BF18" s="14">
        <f t="shared" si="1"/>
        <v>0</v>
      </c>
      <c r="BG18" s="14">
        <f t="shared" si="1"/>
        <v>0</v>
      </c>
      <c r="BH18" s="23">
        <f t="shared" si="1"/>
        <v>3.7953240671990008E-3</v>
      </c>
      <c r="BI18" s="23">
        <f t="shared" si="1"/>
        <v>3.5111152169196302E-2</v>
      </c>
      <c r="BJ18" s="14"/>
      <c r="BK18" s="14">
        <f t="shared" si="8"/>
        <v>1.820458907275095E-3</v>
      </c>
      <c r="BL18" s="14">
        <v>0</v>
      </c>
      <c r="BM18" s="14">
        <v>0</v>
      </c>
      <c r="BN18" s="14">
        <v>0</v>
      </c>
      <c r="BO18" s="23">
        <v>1.4693473855831318E-3</v>
      </c>
      <c r="BP18" s="23">
        <v>3.5111152169196305E-4</v>
      </c>
      <c r="BQ18" s="14"/>
      <c r="BR18" s="14">
        <f t="shared" si="9"/>
        <v>3.7086017329120209E-2</v>
      </c>
      <c r="BS18" s="14">
        <v>0</v>
      </c>
      <c r="BT18" s="14">
        <v>0</v>
      </c>
      <c r="BU18" s="14">
        <v>0</v>
      </c>
      <c r="BV18" s="23">
        <v>2.3259766816158688E-3</v>
      </c>
      <c r="BW18" s="23">
        <v>3.4760040647504341E-2</v>
      </c>
      <c r="BX18" s="21"/>
      <c r="BY18" s="14"/>
      <c r="BZ18" s="14">
        <f t="shared" si="10"/>
        <v>3.3323451462831444E-2</v>
      </c>
      <c r="CA18" s="14">
        <v>0</v>
      </c>
      <c r="CB18" s="14">
        <v>0</v>
      </c>
      <c r="CC18" s="14">
        <v>0</v>
      </c>
      <c r="CD18" s="23">
        <v>3.2290457462831441E-2</v>
      </c>
      <c r="CE18" s="23">
        <v>1.0329940000000002E-3</v>
      </c>
    </row>
    <row r="19" spans="1:83" x14ac:dyDescent="0.2">
      <c r="A19" s="6">
        <v>1709</v>
      </c>
      <c r="B19" s="6"/>
      <c r="D19" s="14">
        <f t="shared" si="2"/>
        <v>2.8686585225234174</v>
      </c>
      <c r="E19" s="14">
        <v>0</v>
      </c>
      <c r="F19" s="14">
        <v>0</v>
      </c>
      <c r="G19" s="14">
        <v>1.8347740036809064</v>
      </c>
      <c r="H19" s="14">
        <v>0.45440007677985422</v>
      </c>
      <c r="I19" s="14">
        <v>0.57948444206265681</v>
      </c>
      <c r="J19" s="14">
        <f t="shared" si="0"/>
        <v>0</v>
      </c>
      <c r="L19" s="14">
        <f>[3]PEN!L469</f>
        <v>0</v>
      </c>
      <c r="M19" s="14">
        <f>[3]PEN!M469</f>
        <v>0</v>
      </c>
      <c r="N19" s="14">
        <f>[3]PEN!N469</f>
        <v>0</v>
      </c>
      <c r="P19" s="14"/>
      <c r="R19" s="14">
        <f t="shared" si="3"/>
        <v>2.8601543706581469</v>
      </c>
      <c r="S19" s="14">
        <v>0</v>
      </c>
      <c r="T19" s="14">
        <v>0</v>
      </c>
      <c r="U19" s="14">
        <v>0</v>
      </c>
      <c r="V19" s="14">
        <v>1.7909478072073548</v>
      </c>
      <c r="W19" s="14">
        <v>0.57948444206265681</v>
      </c>
      <c r="X19" s="14">
        <v>0.45440007677985422</v>
      </c>
      <c r="Y19" s="23">
        <v>3.5322044608280929E-2</v>
      </c>
      <c r="AA19" s="14"/>
      <c r="AC19" s="14">
        <f t="shared" si="4"/>
        <v>1.4742199038174191</v>
      </c>
      <c r="AD19" s="14">
        <v>0</v>
      </c>
      <c r="AE19" s="14">
        <v>0</v>
      </c>
      <c r="AF19" s="14">
        <v>0</v>
      </c>
      <c r="AG19" s="14">
        <v>0.95698050338166152</v>
      </c>
      <c r="AH19" s="14">
        <v>0.51723940043575756</v>
      </c>
      <c r="AI19" s="14"/>
      <c r="AJ19" s="14">
        <f t="shared" si="5"/>
        <v>0.89621234545259254</v>
      </c>
      <c r="AK19" s="14">
        <v>0</v>
      </c>
      <c r="AL19" s="14">
        <v>0</v>
      </c>
      <c r="AM19" s="14">
        <v>0</v>
      </c>
      <c r="AN19" s="14">
        <v>0.83396730382569328</v>
      </c>
      <c r="AO19" s="14">
        <v>6.2245041626899263E-2</v>
      </c>
      <c r="AP19" s="21"/>
      <c r="AQ19" s="14">
        <f t="shared" si="6"/>
        <v>0.46792250020066251</v>
      </c>
      <c r="AR19" s="14">
        <v>0</v>
      </c>
      <c r="AS19" s="14">
        <v>0</v>
      </c>
      <c r="AT19" s="14">
        <v>0</v>
      </c>
      <c r="AU19" s="14">
        <v>1.2472055030094582E-2</v>
      </c>
      <c r="AV19" s="14">
        <v>1.050368390713672E-3</v>
      </c>
      <c r="AW19" s="14">
        <v>0</v>
      </c>
      <c r="AX19" s="14">
        <v>0</v>
      </c>
      <c r="AY19" s="14">
        <v>0</v>
      </c>
      <c r="AZ19" s="14">
        <v>0.45440007677985422</v>
      </c>
      <c r="BB19" s="14"/>
      <c r="BC19" s="21"/>
      <c r="BD19" s="14">
        <f t="shared" si="7"/>
        <v>3.9128237867063896E-2</v>
      </c>
      <c r="BE19" s="14">
        <f t="shared" si="1"/>
        <v>0</v>
      </c>
      <c r="BF19" s="14">
        <f t="shared" si="1"/>
        <v>0</v>
      </c>
      <c r="BG19" s="14">
        <f t="shared" si="1"/>
        <v>0</v>
      </c>
      <c r="BH19" s="23">
        <f t="shared" si="1"/>
        <v>3.8061932587829641E-3</v>
      </c>
      <c r="BI19" s="23">
        <f t="shared" si="1"/>
        <v>3.5322044608280929E-2</v>
      </c>
      <c r="BJ19" s="14"/>
      <c r="BK19" s="14">
        <f t="shared" si="8"/>
        <v>1.8267920529329244E-3</v>
      </c>
      <c r="BL19" s="14">
        <v>0</v>
      </c>
      <c r="BM19" s="14">
        <v>0</v>
      </c>
      <c r="BN19" s="14">
        <v>0</v>
      </c>
      <c r="BO19" s="23">
        <v>1.473571606850115E-3</v>
      </c>
      <c r="BP19" s="23">
        <v>3.5322044608280932E-4</v>
      </c>
      <c r="BQ19" s="14"/>
      <c r="BR19" s="14">
        <f t="shared" si="9"/>
        <v>3.7301445814130967E-2</v>
      </c>
      <c r="BS19" s="14">
        <v>0</v>
      </c>
      <c r="BT19" s="14">
        <v>0</v>
      </c>
      <c r="BU19" s="14">
        <v>0</v>
      </c>
      <c r="BV19" s="23">
        <v>2.3326216519328493E-3</v>
      </c>
      <c r="BW19" s="23">
        <v>3.4968824162198119E-2</v>
      </c>
      <c r="BX19" s="21"/>
      <c r="BY19" s="14"/>
      <c r="BZ19" s="14">
        <f t="shared" si="10"/>
        <v>3.3027853002837081E-2</v>
      </c>
      <c r="CA19" s="14">
        <v>0</v>
      </c>
      <c r="CB19" s="14">
        <v>0</v>
      </c>
      <c r="CC19" s="14">
        <v>0</v>
      </c>
      <c r="CD19" s="23">
        <v>3.2105225002837079E-2</v>
      </c>
      <c r="CE19" s="23">
        <v>9.2262799999999999E-4</v>
      </c>
    </row>
    <row r="20" spans="1:83" x14ac:dyDescent="0.2">
      <c r="A20" s="6">
        <v>1710</v>
      </c>
      <c r="B20" s="6"/>
      <c r="D20" s="14">
        <f t="shared" si="2"/>
        <v>2.8884436225578796</v>
      </c>
      <c r="E20" s="14">
        <v>0</v>
      </c>
      <c r="F20" s="14">
        <v>0</v>
      </c>
      <c r="G20" s="14">
        <v>1.8555674942301039</v>
      </c>
      <c r="H20" s="14">
        <v>0.45374238976497577</v>
      </c>
      <c r="I20" s="14">
        <v>0.57913373856280015</v>
      </c>
      <c r="J20" s="14">
        <f t="shared" si="0"/>
        <v>0</v>
      </c>
      <c r="L20" s="14">
        <f>[3]PEN!L470</f>
        <v>0</v>
      </c>
      <c r="M20" s="14">
        <f>[3]PEN!M470</f>
        <v>0</v>
      </c>
      <c r="N20" s="14">
        <f>[3]PEN!N470</f>
        <v>0</v>
      </c>
      <c r="P20" s="14"/>
      <c r="R20" s="14">
        <f t="shared" si="3"/>
        <v>2.8791912105834965</v>
      </c>
      <c r="S20" s="14">
        <v>0</v>
      </c>
      <c r="T20" s="14">
        <v>0</v>
      </c>
      <c r="U20" s="14">
        <v>0</v>
      </c>
      <c r="V20" s="14">
        <v>1.8107816000235548</v>
      </c>
      <c r="W20" s="14">
        <v>0.57913373856280015</v>
      </c>
      <c r="X20" s="14">
        <v>0.45374238976497577</v>
      </c>
      <c r="Y20" s="23">
        <v>3.5533482232165681E-2</v>
      </c>
      <c r="AA20" s="14"/>
      <c r="AC20" s="14">
        <f t="shared" si="4"/>
        <v>1.4837189792236902</v>
      </c>
      <c r="AD20" s="14">
        <v>0</v>
      </c>
      <c r="AE20" s="14">
        <v>0</v>
      </c>
      <c r="AF20" s="14">
        <v>0</v>
      </c>
      <c r="AG20" s="14">
        <v>0.96689739978976152</v>
      </c>
      <c r="AH20" s="14">
        <v>0.51682157943392881</v>
      </c>
      <c r="AI20" s="14"/>
      <c r="AJ20" s="14">
        <f t="shared" si="5"/>
        <v>0.90619635936266474</v>
      </c>
      <c r="AK20" s="14">
        <v>0</v>
      </c>
      <c r="AL20" s="14">
        <v>0</v>
      </c>
      <c r="AM20" s="14">
        <v>0</v>
      </c>
      <c r="AN20" s="14">
        <v>0.8438842002337934</v>
      </c>
      <c r="AO20" s="14">
        <v>6.2312159128871281E-2</v>
      </c>
      <c r="AP20" s="21"/>
      <c r="AQ20" s="14">
        <f t="shared" si="6"/>
        <v>0.46730716879850975</v>
      </c>
      <c r="AR20" s="14">
        <v>0</v>
      </c>
      <c r="AS20" s="14">
        <v>0</v>
      </c>
      <c r="AT20" s="14">
        <v>0</v>
      </c>
      <c r="AU20" s="14">
        <v>1.2510748065348236E-2</v>
      </c>
      <c r="AV20" s="14">
        <v>1.0540309681857274E-3</v>
      </c>
      <c r="AW20" s="14">
        <v>0</v>
      </c>
      <c r="AX20" s="14">
        <v>0</v>
      </c>
      <c r="AY20" s="14">
        <v>0</v>
      </c>
      <c r="AZ20" s="14">
        <v>0.45374238976497577</v>
      </c>
      <c r="BB20" s="14"/>
      <c r="BC20" s="21"/>
      <c r="BD20" s="14">
        <f t="shared" si="7"/>
        <v>3.9350700491071922E-2</v>
      </c>
      <c r="BE20" s="14">
        <f t="shared" si="1"/>
        <v>0</v>
      </c>
      <c r="BF20" s="14">
        <f t="shared" si="1"/>
        <v>0</v>
      </c>
      <c r="BG20" s="14">
        <f t="shared" si="1"/>
        <v>0</v>
      </c>
      <c r="BH20" s="23">
        <f t="shared" si="1"/>
        <v>3.8172182589062374E-3</v>
      </c>
      <c r="BI20" s="23">
        <f t="shared" si="1"/>
        <v>3.5533482232165681E-2</v>
      </c>
      <c r="BJ20" s="14"/>
      <c r="BK20" s="14">
        <f t="shared" si="8"/>
        <v>1.8331912041368152E-3</v>
      </c>
      <c r="BL20" s="14">
        <v>0</v>
      </c>
      <c r="BM20" s="14">
        <v>0</v>
      </c>
      <c r="BN20" s="14">
        <v>0</v>
      </c>
      <c r="BO20" s="23">
        <v>1.4778563818151583E-3</v>
      </c>
      <c r="BP20" s="23">
        <v>3.553348223216568E-4</v>
      </c>
      <c r="BQ20" s="14"/>
      <c r="BR20" s="14">
        <f t="shared" si="9"/>
        <v>3.7517509286935105E-2</v>
      </c>
      <c r="BS20" s="14">
        <v>0</v>
      </c>
      <c r="BT20" s="14">
        <v>0</v>
      </c>
      <c r="BU20" s="14">
        <v>0</v>
      </c>
      <c r="BV20" s="23">
        <v>2.3393618770910789E-3</v>
      </c>
      <c r="BW20" s="23">
        <v>3.5178147409844027E-2</v>
      </c>
      <c r="BX20" s="21"/>
      <c r="BY20" s="14"/>
      <c r="BZ20" s="14">
        <f t="shared" si="10"/>
        <v>3.2105554688381603E-2</v>
      </c>
      <c r="CA20" s="14">
        <v>0</v>
      </c>
      <c r="CB20" s="14">
        <v>0</v>
      </c>
      <c r="CC20" s="14">
        <v>0</v>
      </c>
      <c r="CD20" s="23">
        <v>3.1093204688381604E-2</v>
      </c>
      <c r="CE20" s="23">
        <v>1.01235E-3</v>
      </c>
    </row>
    <row r="21" spans="1:83" x14ac:dyDescent="0.2">
      <c r="A21" s="6">
        <v>1711</v>
      </c>
      <c r="B21" s="6"/>
      <c r="D21" s="14">
        <f t="shared" si="2"/>
        <v>2.9085062044272028</v>
      </c>
      <c r="E21" s="14">
        <v>0</v>
      </c>
      <c r="F21" s="14">
        <v>0</v>
      </c>
      <c r="G21" s="14">
        <v>1.8763609847793019</v>
      </c>
      <c r="H21" s="14">
        <v>0.45311986403340659</v>
      </c>
      <c r="I21" s="14">
        <v>0.57902535561449453</v>
      </c>
      <c r="J21" s="14">
        <f t="shared" si="0"/>
        <v>0</v>
      </c>
      <c r="L21" s="14">
        <f>[3]PEN!L471</f>
        <v>0</v>
      </c>
      <c r="M21" s="14">
        <f>[3]PEN!M471</f>
        <v>0</v>
      </c>
      <c r="N21" s="14">
        <f>[3]PEN!N471</f>
        <v>0</v>
      </c>
      <c r="P21" s="14"/>
      <c r="R21" s="14">
        <f t="shared" si="3"/>
        <v>2.8985060845327832</v>
      </c>
      <c r="S21" s="14">
        <v>0</v>
      </c>
      <c r="T21" s="14">
        <v>0</v>
      </c>
      <c r="U21" s="14">
        <v>0</v>
      </c>
      <c r="V21" s="14">
        <v>1.8306153928397553</v>
      </c>
      <c r="W21" s="14">
        <v>0.57902535561449453</v>
      </c>
      <c r="X21" s="14">
        <v>0.45311986403340659</v>
      </c>
      <c r="Y21" s="23">
        <v>3.5745472045126916E-2</v>
      </c>
      <c r="AA21" s="14"/>
      <c r="AC21" s="14">
        <f t="shared" si="4"/>
        <v>1.4931446448388255</v>
      </c>
      <c r="AD21" s="14">
        <v>0</v>
      </c>
      <c r="AE21" s="14">
        <v>0</v>
      </c>
      <c r="AF21" s="14">
        <v>0</v>
      </c>
      <c r="AG21" s="14">
        <v>0.97681429619786164</v>
      </c>
      <c r="AH21" s="14">
        <v>0.51633034864096383</v>
      </c>
      <c r="AI21" s="14"/>
      <c r="AJ21" s="14">
        <f t="shared" si="5"/>
        <v>0.91649610361542422</v>
      </c>
      <c r="AK21" s="14">
        <v>0</v>
      </c>
      <c r="AL21" s="14">
        <v>0</v>
      </c>
      <c r="AM21" s="14">
        <v>0</v>
      </c>
      <c r="AN21" s="14">
        <v>0.85380109664189352</v>
      </c>
      <c r="AO21" s="14">
        <v>6.2695006973530726E-2</v>
      </c>
      <c r="AP21" s="21"/>
      <c r="AQ21" s="14">
        <f t="shared" si="6"/>
        <v>0.46672699867966627</v>
      </c>
      <c r="AR21" s="14">
        <v>0</v>
      </c>
      <c r="AS21" s="14">
        <v>0</v>
      </c>
      <c r="AT21" s="14">
        <v>0</v>
      </c>
      <c r="AU21" s="14">
        <v>1.2549441100601891E-2</v>
      </c>
      <c r="AV21" s="14">
        <v>1.0576935456577824E-3</v>
      </c>
      <c r="AW21" s="14">
        <v>0</v>
      </c>
      <c r="AX21" s="14">
        <v>0</v>
      </c>
      <c r="AY21" s="14">
        <v>0</v>
      </c>
      <c r="AZ21" s="14">
        <v>0.45311986403340659</v>
      </c>
      <c r="BB21" s="14"/>
      <c r="BC21" s="21"/>
      <c r="BD21" s="14">
        <f t="shared" si="7"/>
        <v>3.9573873066013884E-2</v>
      </c>
      <c r="BE21" s="14">
        <f t="shared" si="1"/>
        <v>0</v>
      </c>
      <c r="BF21" s="14">
        <f t="shared" si="1"/>
        <v>0</v>
      </c>
      <c r="BG21" s="14">
        <f t="shared" si="1"/>
        <v>0</v>
      </c>
      <c r="BH21" s="23">
        <f t="shared" si="1"/>
        <v>3.8284010208869713E-3</v>
      </c>
      <c r="BI21" s="23">
        <f t="shared" si="1"/>
        <v>3.5745472045126916E-2</v>
      </c>
      <c r="BJ21" s="14"/>
      <c r="BK21" s="14">
        <f t="shared" si="8"/>
        <v>1.8396571900704483E-3</v>
      </c>
      <c r="BL21" s="14">
        <v>0</v>
      </c>
      <c r="BM21" s="14">
        <v>0</v>
      </c>
      <c r="BN21" s="14">
        <v>0</v>
      </c>
      <c r="BO21" s="23">
        <v>1.482202469619179E-3</v>
      </c>
      <c r="BP21" s="23">
        <v>3.5745472045126917E-4</v>
      </c>
      <c r="BQ21" s="14"/>
      <c r="BR21" s="14">
        <f t="shared" si="9"/>
        <v>3.7734215875943437E-2</v>
      </c>
      <c r="BS21" s="14">
        <v>0</v>
      </c>
      <c r="BT21" s="14">
        <v>0</v>
      </c>
      <c r="BU21" s="14">
        <v>0</v>
      </c>
      <c r="BV21" s="23">
        <v>2.3461985512677921E-3</v>
      </c>
      <c r="BW21" s="23">
        <v>3.5388017324675648E-2</v>
      </c>
      <c r="BX21" s="21"/>
      <c r="BY21" s="14"/>
      <c r="BZ21" s="14">
        <f t="shared" si="10"/>
        <v>3.1763318240240236E-2</v>
      </c>
      <c r="CA21" s="14">
        <v>0</v>
      </c>
      <c r="CB21" s="14">
        <v>0</v>
      </c>
      <c r="CC21" s="14">
        <v>0</v>
      </c>
      <c r="CD21" s="23">
        <v>3.0900240240240233E-2</v>
      </c>
      <c r="CE21" s="23">
        <v>8.6307800000000009E-4</v>
      </c>
    </row>
    <row r="22" spans="1:83" x14ac:dyDescent="0.2">
      <c r="A22" s="6">
        <v>1712</v>
      </c>
      <c r="B22" s="6"/>
      <c r="D22" s="14">
        <f t="shared" si="2"/>
        <v>2.9281513516694675</v>
      </c>
      <c r="E22" s="14">
        <v>0</v>
      </c>
      <c r="F22" s="14">
        <v>0</v>
      </c>
      <c r="G22" s="14">
        <v>1.8971544753284995</v>
      </c>
      <c r="H22" s="14">
        <v>0.45245332100411828</v>
      </c>
      <c r="I22" s="14">
        <v>0.57854355533684954</v>
      </c>
      <c r="J22" s="14">
        <f t="shared" si="0"/>
        <v>0</v>
      </c>
      <c r="L22" s="14">
        <f>[3]PEN!L472</f>
        <v>0</v>
      </c>
      <c r="M22" s="14">
        <f>[3]PEN!M472</f>
        <v>0</v>
      </c>
      <c r="N22" s="14">
        <f>[3]PEN!N472</f>
        <v>0</v>
      </c>
      <c r="P22" s="14"/>
      <c r="R22" s="14">
        <f t="shared" si="3"/>
        <v>2.9174040831519292</v>
      </c>
      <c r="S22" s="14">
        <v>0</v>
      </c>
      <c r="T22" s="14">
        <v>0</v>
      </c>
      <c r="U22" s="14">
        <v>0</v>
      </c>
      <c r="V22" s="14">
        <v>1.8504491856559553</v>
      </c>
      <c r="W22" s="14">
        <v>0.57854355533684954</v>
      </c>
      <c r="X22" s="14">
        <v>0.45245332100411828</v>
      </c>
      <c r="Y22" s="23">
        <v>3.5958021155005959E-2</v>
      </c>
      <c r="AA22" s="14"/>
      <c r="AC22" s="14">
        <f t="shared" si="4"/>
        <v>1.5024977483644177</v>
      </c>
      <c r="AD22" s="14">
        <v>0</v>
      </c>
      <c r="AE22" s="14">
        <v>0</v>
      </c>
      <c r="AF22" s="14">
        <v>0</v>
      </c>
      <c r="AG22" s="14">
        <v>0.98673119260596176</v>
      </c>
      <c r="AH22" s="14">
        <v>0.51576655575845598</v>
      </c>
      <c r="AI22" s="14"/>
      <c r="AJ22" s="14">
        <f t="shared" si="5"/>
        <v>0.92649499262838719</v>
      </c>
      <c r="AK22" s="14">
        <v>0</v>
      </c>
      <c r="AL22" s="14">
        <v>0</v>
      </c>
      <c r="AM22" s="14">
        <v>0</v>
      </c>
      <c r="AN22" s="14">
        <v>0.86371799304999364</v>
      </c>
      <c r="AO22" s="14">
        <v>6.2776999578393583E-2</v>
      </c>
      <c r="AP22" s="21"/>
      <c r="AQ22" s="14">
        <f t="shared" si="6"/>
        <v>0.46610281126310366</v>
      </c>
      <c r="AR22" s="14">
        <v>0</v>
      </c>
      <c r="AS22" s="14">
        <v>0</v>
      </c>
      <c r="AT22" s="14">
        <v>0</v>
      </c>
      <c r="AU22" s="14">
        <v>1.2588134135855545E-2</v>
      </c>
      <c r="AV22" s="14">
        <v>1.0613561231298376E-3</v>
      </c>
      <c r="AW22" s="14">
        <v>0</v>
      </c>
      <c r="AX22" s="14">
        <v>0</v>
      </c>
      <c r="AY22" s="14">
        <v>0</v>
      </c>
      <c r="AZ22" s="14">
        <v>0.45245332100411828</v>
      </c>
      <c r="BB22" s="14"/>
      <c r="BC22" s="21"/>
      <c r="BD22" s="14">
        <f t="shared" si="7"/>
        <v>3.9797764669175249E-2</v>
      </c>
      <c r="BE22" s="14">
        <f t="shared" si="1"/>
        <v>0</v>
      </c>
      <c r="BF22" s="14">
        <f t="shared" si="1"/>
        <v>0</v>
      </c>
      <c r="BG22" s="14">
        <f t="shared" si="1"/>
        <v>0</v>
      </c>
      <c r="BH22" s="23">
        <f t="shared" si="1"/>
        <v>3.8397435141692892E-3</v>
      </c>
      <c r="BI22" s="23">
        <f t="shared" si="1"/>
        <v>3.5958021155005959E-2</v>
      </c>
      <c r="BJ22" s="14"/>
      <c r="BK22" s="14">
        <f t="shared" si="8"/>
        <v>1.8461908472203802E-3</v>
      </c>
      <c r="BL22" s="14">
        <v>0</v>
      </c>
      <c r="BM22" s="14">
        <v>0</v>
      </c>
      <c r="BN22" s="14">
        <v>0</v>
      </c>
      <c r="BO22" s="23">
        <v>1.4866106356703206E-3</v>
      </c>
      <c r="BP22" s="23">
        <v>3.5958021155005961E-4</v>
      </c>
      <c r="BQ22" s="14"/>
      <c r="BR22" s="14">
        <f t="shared" si="9"/>
        <v>3.7951573821954868E-2</v>
      </c>
      <c r="BS22" s="14">
        <v>0</v>
      </c>
      <c r="BT22" s="14">
        <v>0</v>
      </c>
      <c r="BU22" s="14">
        <v>0</v>
      </c>
      <c r="BV22" s="23">
        <v>2.3531328784989684E-3</v>
      </c>
      <c r="BW22" s="23">
        <v>3.5598440943455899E-2</v>
      </c>
      <c r="BX22" s="21"/>
      <c r="BY22" s="14"/>
      <c r="BZ22" s="14">
        <f t="shared" si="10"/>
        <v>2.7855661087087084E-2</v>
      </c>
      <c r="CA22" s="14">
        <v>0</v>
      </c>
      <c r="CB22" s="14">
        <v>0</v>
      </c>
      <c r="CC22" s="14">
        <v>0</v>
      </c>
      <c r="CD22" s="23">
        <v>2.6767087087087086E-2</v>
      </c>
      <c r="CE22" s="23">
        <v>1.0885740000000001E-3</v>
      </c>
    </row>
    <row r="23" spans="1:83" x14ac:dyDescent="0.2">
      <c r="A23" s="6">
        <v>1713</v>
      </c>
      <c r="B23" s="6"/>
      <c r="D23" s="14">
        <f t="shared" si="2"/>
        <v>2.9475119439848729</v>
      </c>
      <c r="E23" s="14">
        <v>0</v>
      </c>
      <c r="F23" s="14">
        <v>0</v>
      </c>
      <c r="G23" s="14">
        <v>1.9179479658776972</v>
      </c>
      <c r="H23" s="14">
        <v>0.45196187552183947</v>
      </c>
      <c r="I23" s="14">
        <v>0.5776021025853364</v>
      </c>
      <c r="J23" s="14">
        <f t="shared" si="0"/>
        <v>0</v>
      </c>
      <c r="L23" s="14">
        <f>[3]PEN!L473</f>
        <v>0</v>
      </c>
      <c r="M23" s="14">
        <f>[3]PEN!M473</f>
        <v>0</v>
      </c>
      <c r="N23" s="14">
        <f>[3]PEN!N473</f>
        <v>0</v>
      </c>
      <c r="P23" s="14"/>
      <c r="R23" s="14">
        <f t="shared" si="3"/>
        <v>2.9360180933539803</v>
      </c>
      <c r="S23" s="14">
        <v>0</v>
      </c>
      <c r="T23" s="14">
        <v>0</v>
      </c>
      <c r="U23" s="14">
        <v>0</v>
      </c>
      <c r="V23" s="14">
        <v>1.8702829784721557</v>
      </c>
      <c r="W23" s="14">
        <v>0.5776021025853364</v>
      </c>
      <c r="X23" s="14">
        <v>0.45196187552183947</v>
      </c>
      <c r="Y23" s="23">
        <v>3.6171136774648796E-2</v>
      </c>
      <c r="AA23" s="14"/>
      <c r="AC23" s="14">
        <f t="shared" si="4"/>
        <v>1.5117791245002961</v>
      </c>
      <c r="AD23" s="14">
        <v>0</v>
      </c>
      <c r="AE23" s="14">
        <v>0</v>
      </c>
      <c r="AF23" s="14">
        <v>0</v>
      </c>
      <c r="AG23" s="14">
        <v>0.99664808901406188</v>
      </c>
      <c r="AH23" s="14">
        <v>0.51513103548623407</v>
      </c>
      <c r="AI23" s="14"/>
      <c r="AJ23" s="14">
        <f t="shared" si="5"/>
        <v>0.93610595655719608</v>
      </c>
      <c r="AK23" s="14">
        <v>0</v>
      </c>
      <c r="AL23" s="14">
        <v>0</v>
      </c>
      <c r="AM23" s="14">
        <v>0</v>
      </c>
      <c r="AN23" s="14">
        <v>0.87363488945809376</v>
      </c>
      <c r="AO23" s="14">
        <v>6.2471067099102363E-2</v>
      </c>
      <c r="AP23" s="21"/>
      <c r="AQ23" s="14">
        <f t="shared" si="6"/>
        <v>0.46565372139355055</v>
      </c>
      <c r="AR23" s="14">
        <v>0</v>
      </c>
      <c r="AS23" s="14">
        <v>0</v>
      </c>
      <c r="AT23" s="14">
        <v>0</v>
      </c>
      <c r="AU23" s="14">
        <v>1.2626827171109198E-2</v>
      </c>
      <c r="AV23" s="14">
        <v>1.0650187006018925E-3</v>
      </c>
      <c r="AW23" s="14">
        <v>0</v>
      </c>
      <c r="AX23" s="14">
        <v>0</v>
      </c>
      <c r="AY23" s="14">
        <v>0</v>
      </c>
      <c r="AZ23" s="14">
        <v>0.45196187552183947</v>
      </c>
      <c r="BB23" s="14"/>
      <c r="BC23" s="21"/>
      <c r="BD23" s="14">
        <f t="shared" si="7"/>
        <v>4.0022384499103045E-2</v>
      </c>
      <c r="BE23" s="14">
        <f t="shared" si="1"/>
        <v>0</v>
      </c>
      <c r="BF23" s="14">
        <f t="shared" si="1"/>
        <v>0</v>
      </c>
      <c r="BG23" s="14">
        <f t="shared" si="1"/>
        <v>0</v>
      </c>
      <c r="BH23" s="23">
        <f t="shared" si="1"/>
        <v>3.8512477244542478E-3</v>
      </c>
      <c r="BI23" s="23">
        <f t="shared" si="1"/>
        <v>3.6171136774648796E-2</v>
      </c>
      <c r="BJ23" s="14"/>
      <c r="BK23" s="14">
        <f t="shared" si="8"/>
        <v>1.8527930194413374E-3</v>
      </c>
      <c r="BL23" s="14">
        <v>0</v>
      </c>
      <c r="BM23" s="14">
        <v>0</v>
      </c>
      <c r="BN23" s="14">
        <v>0</v>
      </c>
      <c r="BO23" s="23">
        <v>1.4910816516948493E-3</v>
      </c>
      <c r="BP23" s="23">
        <v>3.6171136774648796E-4</v>
      </c>
      <c r="BQ23" s="14"/>
      <c r="BR23" s="14">
        <f t="shared" si="9"/>
        <v>3.8169591479661709E-2</v>
      </c>
      <c r="BS23" s="14">
        <v>0</v>
      </c>
      <c r="BT23" s="14">
        <v>0</v>
      </c>
      <c r="BU23" s="14">
        <v>0</v>
      </c>
      <c r="BV23" s="23">
        <v>2.3601660727593982E-3</v>
      </c>
      <c r="BW23" s="23">
        <v>3.5809425406902309E-2</v>
      </c>
      <c r="BX23" s="21"/>
      <c r="BY23" s="14"/>
      <c r="BZ23" s="14">
        <f t="shared" si="10"/>
        <v>3.1911701057057061E-2</v>
      </c>
      <c r="CA23" s="14">
        <v>0</v>
      </c>
      <c r="CB23" s="14">
        <v>0</v>
      </c>
      <c r="CC23" s="14">
        <v>0</v>
      </c>
      <c r="CD23" s="23">
        <v>3.1097057057057061E-2</v>
      </c>
      <c r="CE23" s="23">
        <v>8.14644E-4</v>
      </c>
    </row>
    <row r="24" spans="1:83" x14ac:dyDescent="0.2">
      <c r="A24" s="6">
        <v>1714</v>
      </c>
      <c r="B24" s="6"/>
      <c r="D24" s="14">
        <f t="shared" si="2"/>
        <v>2.9673971545942335</v>
      </c>
      <c r="E24" s="14">
        <v>0</v>
      </c>
      <c r="F24" s="14">
        <v>0</v>
      </c>
      <c r="G24" s="14">
        <v>1.9387414564268948</v>
      </c>
      <c r="H24" s="14">
        <v>0.45155940529978056</v>
      </c>
      <c r="I24" s="14">
        <v>0.57709629286755826</v>
      </c>
      <c r="J24" s="14">
        <f t="shared" si="0"/>
        <v>0</v>
      </c>
      <c r="L24" s="14">
        <f>[3]PEN!L474</f>
        <v>0</v>
      </c>
      <c r="M24" s="14">
        <f>[3]PEN!M474</f>
        <v>0</v>
      </c>
      <c r="N24" s="14">
        <f>[3]PEN!N474</f>
        <v>0</v>
      </c>
      <c r="P24" s="14"/>
      <c r="R24" s="14">
        <f t="shared" si="3"/>
        <v>2.9551572956790597</v>
      </c>
      <c r="S24" s="14">
        <v>0</v>
      </c>
      <c r="T24" s="14">
        <v>0</v>
      </c>
      <c r="U24" s="14">
        <v>0</v>
      </c>
      <c r="V24" s="14">
        <v>1.8901167712883558</v>
      </c>
      <c r="W24" s="14">
        <v>0.57709629286755826</v>
      </c>
      <c r="X24" s="14">
        <v>0.45155940529978056</v>
      </c>
      <c r="Y24" s="23">
        <v>3.6384826223365072E-2</v>
      </c>
      <c r="AA24" s="14"/>
      <c r="AC24" s="14">
        <f t="shared" si="4"/>
        <v>1.5209895951928432</v>
      </c>
      <c r="AD24" s="14">
        <v>0</v>
      </c>
      <c r="AE24" s="14">
        <v>0</v>
      </c>
      <c r="AF24" s="14">
        <v>0</v>
      </c>
      <c r="AG24" s="14">
        <v>1.0065649854221619</v>
      </c>
      <c r="AH24" s="14">
        <v>0.51442460977068116</v>
      </c>
      <c r="AI24" s="14"/>
      <c r="AJ24" s="14">
        <f t="shared" si="5"/>
        <v>0.94622346896307097</v>
      </c>
      <c r="AK24" s="14">
        <v>0</v>
      </c>
      <c r="AL24" s="14">
        <v>0</v>
      </c>
      <c r="AM24" s="14">
        <v>0</v>
      </c>
      <c r="AN24" s="14">
        <v>0.88355178586619387</v>
      </c>
      <c r="AO24" s="14">
        <v>6.2671683096877068E-2</v>
      </c>
      <c r="AP24" s="21"/>
      <c r="AQ24" s="14">
        <f t="shared" si="6"/>
        <v>0.46529360678421738</v>
      </c>
      <c r="AR24" s="14">
        <v>0</v>
      </c>
      <c r="AS24" s="14">
        <v>0</v>
      </c>
      <c r="AT24" s="14">
        <v>0</v>
      </c>
      <c r="AU24" s="14">
        <v>1.2665520206362855E-2</v>
      </c>
      <c r="AV24" s="14">
        <v>1.0686812780739477E-3</v>
      </c>
      <c r="AW24" s="14">
        <v>0</v>
      </c>
      <c r="AX24" s="14">
        <v>0</v>
      </c>
      <c r="AY24" s="14">
        <v>0</v>
      </c>
      <c r="AZ24" s="14">
        <v>0.45155940529978056</v>
      </c>
      <c r="BB24" s="14"/>
      <c r="BC24" s="21"/>
      <c r="BD24" s="14">
        <f t="shared" si="7"/>
        <v>4.0247741877196784E-2</v>
      </c>
      <c r="BE24" s="14">
        <f t="shared" si="1"/>
        <v>0</v>
      </c>
      <c r="BF24" s="14">
        <f t="shared" si="1"/>
        <v>0</v>
      </c>
      <c r="BG24" s="14">
        <f t="shared" si="1"/>
        <v>0</v>
      </c>
      <c r="BH24" s="23">
        <f t="shared" si="1"/>
        <v>3.8629156538317116E-3</v>
      </c>
      <c r="BI24" s="23">
        <f t="shared" si="1"/>
        <v>3.6384826223365072E-2</v>
      </c>
      <c r="BJ24" s="14"/>
      <c r="BK24" s="14">
        <f t="shared" si="8"/>
        <v>1.8594645580220556E-3</v>
      </c>
      <c r="BL24" s="14">
        <v>0</v>
      </c>
      <c r="BM24" s="14">
        <v>0</v>
      </c>
      <c r="BN24" s="14">
        <v>0</v>
      </c>
      <c r="BO24" s="23">
        <v>1.4956162957884048E-3</v>
      </c>
      <c r="BP24" s="23">
        <v>3.638482622336507E-4</v>
      </c>
      <c r="BQ24" s="14"/>
      <c r="BR24" s="14">
        <f t="shared" si="9"/>
        <v>3.8388277319174727E-2</v>
      </c>
      <c r="BS24" s="14">
        <v>0</v>
      </c>
      <c r="BT24" s="14">
        <v>0</v>
      </c>
      <c r="BU24" s="14">
        <v>0</v>
      </c>
      <c r="BV24" s="23">
        <v>2.367299358043307E-3</v>
      </c>
      <c r="BW24" s="23">
        <v>3.602097796113142E-2</v>
      </c>
      <c r="BX24" s="21"/>
      <c r="BY24" s="14"/>
      <c r="BZ24" s="14">
        <f t="shared" si="10"/>
        <v>2.9500671255255257E-2</v>
      </c>
      <c r="CA24" s="14">
        <v>0</v>
      </c>
      <c r="CB24" s="14">
        <v>0</v>
      </c>
      <c r="CC24" s="14">
        <v>0</v>
      </c>
      <c r="CD24" s="23">
        <v>2.8735255255255256E-2</v>
      </c>
      <c r="CE24" s="23">
        <v>7.654160000000001E-4</v>
      </c>
    </row>
    <row r="25" spans="1:83" x14ac:dyDescent="0.2">
      <c r="A25" s="6">
        <v>1715</v>
      </c>
      <c r="B25" s="6"/>
      <c r="D25" s="14">
        <f t="shared" si="2"/>
        <v>2.9916037827725481</v>
      </c>
      <c r="E25" s="14">
        <v>0</v>
      </c>
      <c r="F25" s="14">
        <v>0</v>
      </c>
      <c r="G25" s="14">
        <v>1.9605777530759043</v>
      </c>
      <c r="H25" s="14">
        <v>0.45472981608594099</v>
      </c>
      <c r="I25" s="14">
        <v>0.57629621361070293</v>
      </c>
      <c r="J25" s="14">
        <f t="shared" si="0"/>
        <v>0</v>
      </c>
      <c r="L25" s="14">
        <f>[3]PEN!L475</f>
        <v>0</v>
      </c>
      <c r="M25" s="14">
        <f>[3]PEN!M475</f>
        <v>0</v>
      </c>
      <c r="N25" s="14">
        <f>[3]PEN!N475</f>
        <v>0</v>
      </c>
      <c r="P25" s="14"/>
      <c r="R25" s="14">
        <f t="shared" si="3"/>
        <v>2.9786184968294185</v>
      </c>
      <c r="S25" s="14">
        <v>0</v>
      </c>
      <c r="T25" s="14">
        <v>0</v>
      </c>
      <c r="U25" s="14">
        <v>0</v>
      </c>
      <c r="V25" s="14">
        <v>1.9109933702043678</v>
      </c>
      <c r="W25" s="14">
        <v>0.57629621361070293</v>
      </c>
      <c r="X25" s="14">
        <v>0.45472981608594099</v>
      </c>
      <c r="Y25" s="23">
        <v>3.6599096928406939E-2</v>
      </c>
      <c r="AA25" s="14"/>
      <c r="AC25" s="14">
        <f t="shared" si="4"/>
        <v>1.5301299698776476</v>
      </c>
      <c r="AD25" s="14">
        <v>0</v>
      </c>
      <c r="AE25" s="14">
        <v>0</v>
      </c>
      <c r="AF25" s="14">
        <v>0</v>
      </c>
      <c r="AG25" s="14">
        <v>1.0164818818302621</v>
      </c>
      <c r="AH25" s="14">
        <v>0.51364808804738538</v>
      </c>
      <c r="AI25" s="14"/>
      <c r="AJ25" s="14">
        <f t="shared" si="5"/>
        <v>0.95715961393742321</v>
      </c>
      <c r="AK25" s="14">
        <v>0</v>
      </c>
      <c r="AL25" s="14">
        <v>0</v>
      </c>
      <c r="AM25" s="14">
        <v>0</v>
      </c>
      <c r="AN25" s="14">
        <v>0.89451148837410566</v>
      </c>
      <c r="AO25" s="14">
        <v>6.264812556331753E-2</v>
      </c>
      <c r="AP25" s="21"/>
      <c r="AQ25" s="14">
        <f t="shared" si="6"/>
        <v>0.46850637318310351</v>
      </c>
      <c r="AR25" s="14">
        <v>0</v>
      </c>
      <c r="AS25" s="14">
        <v>0</v>
      </c>
      <c r="AT25" s="14">
        <v>0</v>
      </c>
      <c r="AU25" s="14">
        <v>1.2704213241616507E-2</v>
      </c>
      <c r="AV25" s="14">
        <v>1.0723438555460029E-3</v>
      </c>
      <c r="AW25" s="14">
        <v>0</v>
      </c>
      <c r="AX25" s="14">
        <v>0</v>
      </c>
      <c r="AY25" s="14">
        <v>0</v>
      </c>
      <c r="AZ25" s="14">
        <v>0.45472981608594099</v>
      </c>
      <c r="BB25" s="14"/>
      <c r="BC25" s="21"/>
      <c r="BD25" s="14">
        <f t="shared" si="7"/>
        <v>4.0458893407276791E-2</v>
      </c>
      <c r="BE25" s="14">
        <f t="shared" si="1"/>
        <v>0</v>
      </c>
      <c r="BF25" s="14">
        <f t="shared" si="1"/>
        <v>0</v>
      </c>
      <c r="BG25" s="14">
        <f t="shared" si="1"/>
        <v>0</v>
      </c>
      <c r="BH25" s="23">
        <f t="shared" si="1"/>
        <v>3.8597964788698513E-3</v>
      </c>
      <c r="BI25" s="23">
        <f t="shared" si="1"/>
        <v>3.6599096928406939E-2</v>
      </c>
      <c r="BJ25" s="14"/>
      <c r="BK25" s="14">
        <f t="shared" si="8"/>
        <v>1.86606889562456E-3</v>
      </c>
      <c r="BL25" s="14">
        <v>0</v>
      </c>
      <c r="BM25" s="14">
        <v>0</v>
      </c>
      <c r="BN25" s="14">
        <v>0</v>
      </c>
      <c r="BO25" s="23">
        <v>1.5000779263404905E-3</v>
      </c>
      <c r="BP25" s="23">
        <v>3.6599096928406947E-4</v>
      </c>
      <c r="BQ25" s="14"/>
      <c r="BR25" s="14">
        <f t="shared" si="9"/>
        <v>3.8592824511652232E-2</v>
      </c>
      <c r="BS25" s="14">
        <v>0</v>
      </c>
      <c r="BT25" s="14">
        <v>0</v>
      </c>
      <c r="BU25" s="14">
        <v>0</v>
      </c>
      <c r="BV25" s="23">
        <v>2.359718552529361E-3</v>
      </c>
      <c r="BW25" s="23">
        <v>3.6233105959122873E-2</v>
      </c>
      <c r="BX25" s="21"/>
      <c r="BY25" s="14"/>
      <c r="BZ25" s="14">
        <f t="shared" si="10"/>
        <v>3.0918279339339334E-2</v>
      </c>
      <c r="CA25" s="14">
        <v>0</v>
      </c>
      <c r="CB25" s="14">
        <v>0</v>
      </c>
      <c r="CC25" s="14">
        <v>0</v>
      </c>
      <c r="CD25" s="23">
        <v>2.9719339339339335E-2</v>
      </c>
      <c r="CE25" s="23">
        <v>1.1989400000000001E-3</v>
      </c>
    </row>
    <row r="26" spans="1:83" x14ac:dyDescent="0.2">
      <c r="A26" s="6">
        <v>1716</v>
      </c>
      <c r="B26" s="6"/>
      <c r="D26" s="14">
        <f t="shared" si="2"/>
        <v>3.0165786211856469</v>
      </c>
      <c r="E26" s="14">
        <v>0</v>
      </c>
      <c r="F26" s="14">
        <v>0</v>
      </c>
      <c r="G26" s="14">
        <v>1.9814281239578189</v>
      </c>
      <c r="H26" s="14">
        <v>0.45817304690508104</v>
      </c>
      <c r="I26" s="14">
        <v>0.57697745032274672</v>
      </c>
      <c r="J26" s="14">
        <f t="shared" si="0"/>
        <v>0</v>
      </c>
      <c r="L26" s="14">
        <f>[3]PEN!L476</f>
        <v>0</v>
      </c>
      <c r="M26" s="14">
        <f>[3]PEN!M476</f>
        <v>0</v>
      </c>
      <c r="N26" s="14">
        <f>[3]PEN!N476</f>
        <v>0</v>
      </c>
      <c r="P26" s="14"/>
      <c r="R26" s="14">
        <f t="shared" si="3"/>
        <v>3.0028484970075806</v>
      </c>
      <c r="S26" s="14">
        <v>0</v>
      </c>
      <c r="T26" s="14">
        <v>0</v>
      </c>
      <c r="U26" s="14">
        <v>0</v>
      </c>
      <c r="V26" s="14">
        <v>1.9308840433532848</v>
      </c>
      <c r="W26" s="14">
        <v>0.57697745032274672</v>
      </c>
      <c r="X26" s="14">
        <v>0.45817304690508104</v>
      </c>
      <c r="Y26" s="23">
        <v>3.6813956426467627E-2</v>
      </c>
      <c r="AA26" s="14"/>
      <c r="AC26" s="14">
        <f t="shared" si="4"/>
        <v>1.5392010457166307</v>
      </c>
      <c r="AD26" s="14">
        <v>0</v>
      </c>
      <c r="AE26" s="14">
        <v>0</v>
      </c>
      <c r="AF26" s="14">
        <v>0</v>
      </c>
      <c r="AG26" s="14">
        <v>1.0263987782383621</v>
      </c>
      <c r="AH26" s="14">
        <v>0.51280226747826863</v>
      </c>
      <c r="AI26" s="14"/>
      <c r="AJ26" s="14">
        <f t="shared" si="5"/>
        <v>0.96866044795940087</v>
      </c>
      <c r="AK26" s="14">
        <v>0</v>
      </c>
      <c r="AL26" s="14">
        <v>0</v>
      </c>
      <c r="AM26" s="14">
        <v>0</v>
      </c>
      <c r="AN26" s="14">
        <v>0.90448526511492278</v>
      </c>
      <c r="AO26" s="14">
        <v>6.4175182844478082E-2</v>
      </c>
      <c r="AP26" s="21"/>
      <c r="AQ26" s="14">
        <f t="shared" si="6"/>
        <v>0.47199195961496926</v>
      </c>
      <c r="AR26" s="14">
        <v>0</v>
      </c>
      <c r="AS26" s="14">
        <v>0</v>
      </c>
      <c r="AT26" s="14">
        <v>0</v>
      </c>
      <c r="AU26" s="14">
        <v>1.2742906276870162E-2</v>
      </c>
      <c r="AV26" s="14">
        <v>1.0760064330180578E-3</v>
      </c>
      <c r="AW26" s="14">
        <v>0</v>
      </c>
      <c r="AX26" s="14">
        <v>0</v>
      </c>
      <c r="AY26" s="14">
        <v>0</v>
      </c>
      <c r="AZ26" s="14">
        <v>0.45817304690508104</v>
      </c>
      <c r="BB26" s="14"/>
      <c r="BC26" s="21"/>
      <c r="BD26" s="14">
        <f t="shared" si="7"/>
        <v>4.0953730298506325E-2</v>
      </c>
      <c r="BE26" s="14">
        <f t="shared" ref="BE26:BI74" si="11">BL26+BS26</f>
        <v>0</v>
      </c>
      <c r="BF26" s="14">
        <f t="shared" si="11"/>
        <v>0</v>
      </c>
      <c r="BG26" s="14">
        <f t="shared" si="11"/>
        <v>0</v>
      </c>
      <c r="BH26" s="23">
        <f t="shared" si="11"/>
        <v>4.1397738720386967E-3</v>
      </c>
      <c r="BI26" s="23">
        <f t="shared" si="11"/>
        <v>3.6813956426467627E-2</v>
      </c>
      <c r="BJ26" s="14"/>
      <c r="BK26" s="14">
        <f t="shared" si="8"/>
        <v>1.9010166132608195E-3</v>
      </c>
      <c r="BL26" s="14">
        <v>0</v>
      </c>
      <c r="BM26" s="14">
        <v>0</v>
      </c>
      <c r="BN26" s="14">
        <v>0</v>
      </c>
      <c r="BO26" s="23">
        <v>1.5328770489961431E-3</v>
      </c>
      <c r="BP26" s="23">
        <v>3.6813956426467635E-4</v>
      </c>
      <c r="BQ26" s="14"/>
      <c r="BR26" s="14">
        <f t="shared" si="9"/>
        <v>3.9052713685245509E-2</v>
      </c>
      <c r="BS26" s="14">
        <v>0</v>
      </c>
      <c r="BT26" s="14">
        <v>0</v>
      </c>
      <c r="BU26" s="14">
        <v>0</v>
      </c>
      <c r="BV26" s="23">
        <v>2.6068968230425539E-3</v>
      </c>
      <c r="BW26" s="23">
        <v>3.6445816862202954E-2</v>
      </c>
      <c r="BX26" s="21"/>
      <c r="BY26" s="14"/>
      <c r="BZ26" s="14">
        <f t="shared" si="10"/>
        <v>3.1011780972972972E-2</v>
      </c>
      <c r="CA26" s="14">
        <v>0</v>
      </c>
      <c r="CB26" s="14">
        <v>0</v>
      </c>
      <c r="CC26" s="14">
        <v>0</v>
      </c>
      <c r="CD26" s="23">
        <v>3.0112972972972971E-2</v>
      </c>
      <c r="CE26" s="23">
        <v>8.9880799999999996E-4</v>
      </c>
    </row>
    <row r="27" spans="1:83" x14ac:dyDescent="0.2">
      <c r="A27" s="6">
        <v>1717</v>
      </c>
      <c r="B27" s="6"/>
      <c r="D27" s="14">
        <f t="shared" si="2"/>
        <v>3.0414227079344274</v>
      </c>
      <c r="E27" s="14">
        <v>0</v>
      </c>
      <c r="F27" s="14">
        <v>0</v>
      </c>
      <c r="G27" s="14">
        <v>2.00228323486746</v>
      </c>
      <c r="H27" s="14">
        <v>0.46167984757755814</v>
      </c>
      <c r="I27" s="14">
        <v>0.57745962548940943</v>
      </c>
      <c r="J27" s="14">
        <f t="shared" si="0"/>
        <v>0</v>
      </c>
      <c r="L27" s="14">
        <f>[3]PEN!L477</f>
        <v>0</v>
      </c>
      <c r="M27" s="14">
        <f>[3]PEN!M477</f>
        <v>0</v>
      </c>
      <c r="N27" s="14">
        <f>[3]PEN!N477</f>
        <v>0</v>
      </c>
      <c r="P27" s="14"/>
      <c r="R27" s="14">
        <f t="shared" si="3"/>
        <v>3.0269483419620968</v>
      </c>
      <c r="S27" s="14">
        <v>0</v>
      </c>
      <c r="T27" s="14">
        <v>0</v>
      </c>
      <c r="U27" s="14">
        <v>0</v>
      </c>
      <c r="V27" s="14">
        <v>1.9507794565299286</v>
      </c>
      <c r="W27" s="14">
        <v>0.57745962548940943</v>
      </c>
      <c r="X27" s="14">
        <v>0.46167984757755814</v>
      </c>
      <c r="Y27" s="23">
        <v>3.7029412365200416E-2</v>
      </c>
      <c r="AA27" s="14"/>
      <c r="AC27" s="14">
        <f t="shared" si="4"/>
        <v>1.548203607829806</v>
      </c>
      <c r="AD27" s="14">
        <v>0</v>
      </c>
      <c r="AE27" s="14">
        <v>0</v>
      </c>
      <c r="AF27" s="14">
        <v>0</v>
      </c>
      <c r="AG27" s="14">
        <v>1.0363156746464623</v>
      </c>
      <c r="AH27" s="14">
        <v>0.51188793318334369</v>
      </c>
      <c r="AI27" s="14"/>
      <c r="AJ27" s="14">
        <f t="shared" si="5"/>
        <v>0.98003547418953196</v>
      </c>
      <c r="AK27" s="14">
        <v>0</v>
      </c>
      <c r="AL27" s="14">
        <v>0</v>
      </c>
      <c r="AM27" s="14">
        <v>0</v>
      </c>
      <c r="AN27" s="14">
        <v>0.91446378188346622</v>
      </c>
      <c r="AO27" s="14">
        <v>6.5571692306065743E-2</v>
      </c>
      <c r="AP27" s="21"/>
      <c r="AQ27" s="14">
        <f t="shared" si="6"/>
        <v>0.47554111590017206</v>
      </c>
      <c r="AR27" s="14">
        <v>0</v>
      </c>
      <c r="AS27" s="14">
        <v>0</v>
      </c>
      <c r="AT27" s="14">
        <v>0</v>
      </c>
      <c r="AU27" s="14">
        <v>1.2781599312123818E-2</v>
      </c>
      <c r="AV27" s="14">
        <v>1.0796690104901128E-3</v>
      </c>
      <c r="AW27" s="14">
        <v>0</v>
      </c>
      <c r="AX27" s="14">
        <v>0</v>
      </c>
      <c r="AY27" s="14">
        <v>0</v>
      </c>
      <c r="AZ27" s="14">
        <v>0.46167984757755814</v>
      </c>
      <c r="BB27" s="14"/>
      <c r="BC27" s="21"/>
      <c r="BD27" s="14">
        <f t="shared" si="7"/>
        <v>4.1451244135020306E-2</v>
      </c>
      <c r="BE27" s="14">
        <f t="shared" si="11"/>
        <v>0</v>
      </c>
      <c r="BF27" s="14">
        <f t="shared" si="11"/>
        <v>0</v>
      </c>
      <c r="BG27" s="14">
        <f t="shared" si="11"/>
        <v>0</v>
      </c>
      <c r="BH27" s="23">
        <f t="shared" si="11"/>
        <v>4.4218317698198877E-3</v>
      </c>
      <c r="BI27" s="23">
        <f t="shared" si="11"/>
        <v>3.7029412365200416E-2</v>
      </c>
      <c r="BJ27" s="14"/>
      <c r="BK27" s="14">
        <f t="shared" si="8"/>
        <v>1.936334549713069E-3</v>
      </c>
      <c r="BL27" s="14">
        <v>0</v>
      </c>
      <c r="BM27" s="14">
        <v>0</v>
      </c>
      <c r="BN27" s="14">
        <v>0</v>
      </c>
      <c r="BO27" s="23">
        <v>1.5660404260610648E-3</v>
      </c>
      <c r="BP27" s="23">
        <v>3.7029412365200418E-4</v>
      </c>
      <c r="BQ27" s="14"/>
      <c r="BR27" s="14">
        <f t="shared" si="9"/>
        <v>3.9514909585307234E-2</v>
      </c>
      <c r="BS27" s="14">
        <v>0</v>
      </c>
      <c r="BT27" s="14">
        <v>0</v>
      </c>
      <c r="BU27" s="14">
        <v>0</v>
      </c>
      <c r="BV27" s="23">
        <v>2.8557913437588229E-3</v>
      </c>
      <c r="BW27" s="23">
        <v>3.6659118241548411E-2</v>
      </c>
      <c r="BX27" s="21"/>
      <c r="BY27" s="14"/>
      <c r="BZ27" s="14">
        <f t="shared" si="10"/>
        <v>3.0973573789789793E-2</v>
      </c>
      <c r="CA27" s="14">
        <v>0</v>
      </c>
      <c r="CB27" s="14">
        <v>0</v>
      </c>
      <c r="CC27" s="14">
        <v>0</v>
      </c>
      <c r="CD27" s="23">
        <v>3.0309789789789793E-2</v>
      </c>
      <c r="CE27" s="23">
        <v>6.6378399999999995E-4</v>
      </c>
    </row>
    <row r="28" spans="1:83" x14ac:dyDescent="0.2">
      <c r="A28" s="6">
        <v>1718</v>
      </c>
      <c r="B28" s="6"/>
      <c r="D28" s="14">
        <f t="shared" si="2"/>
        <v>3.0671903040871609</v>
      </c>
      <c r="E28" s="14">
        <v>0</v>
      </c>
      <c r="F28" s="14">
        <v>0</v>
      </c>
      <c r="G28" s="14">
        <v>2.0231336057493747</v>
      </c>
      <c r="H28" s="14">
        <v>0.46521239265639602</v>
      </c>
      <c r="I28" s="14">
        <v>0.57884430568139023</v>
      </c>
      <c r="J28" s="14">
        <f t="shared" si="0"/>
        <v>0</v>
      </c>
      <c r="L28" s="14">
        <f>[3]PEN!L478</f>
        <v>0</v>
      </c>
      <c r="M28" s="14">
        <f>[3]PEN!M478</f>
        <v>0</v>
      </c>
      <c r="N28" s="14">
        <f>[3]PEN!N478</f>
        <v>0</v>
      </c>
      <c r="P28" s="14"/>
      <c r="R28" s="14">
        <f t="shared" si="3"/>
        <v>3.0519723005213897</v>
      </c>
      <c r="S28" s="14">
        <v>0</v>
      </c>
      <c r="T28" s="14">
        <v>0</v>
      </c>
      <c r="U28" s="14">
        <v>0</v>
      </c>
      <c r="V28" s="14">
        <v>1.9706701296788456</v>
      </c>
      <c r="W28" s="14">
        <v>0.57884430568139023</v>
      </c>
      <c r="X28" s="14">
        <v>0.46521239265639602</v>
      </c>
      <c r="Y28" s="23">
        <v>3.7245472504757834E-2</v>
      </c>
      <c r="AA28" s="14"/>
      <c r="AC28" s="14">
        <f t="shared" si="4"/>
        <v>1.5571384295218031</v>
      </c>
      <c r="AD28" s="14">
        <v>0</v>
      </c>
      <c r="AE28" s="14">
        <v>0</v>
      </c>
      <c r="AF28" s="14">
        <v>0</v>
      </c>
      <c r="AG28" s="14">
        <v>1.0462325710545624</v>
      </c>
      <c r="AH28" s="14">
        <v>0.51090585846724079</v>
      </c>
      <c r="AI28" s="14"/>
      <c r="AJ28" s="14">
        <f t="shared" si="5"/>
        <v>0.99237600583843255</v>
      </c>
      <c r="AK28" s="14">
        <v>0</v>
      </c>
      <c r="AL28" s="14">
        <v>0</v>
      </c>
      <c r="AM28" s="14">
        <v>0</v>
      </c>
      <c r="AN28" s="14">
        <v>0.92443755862428312</v>
      </c>
      <c r="AO28" s="14">
        <v>6.7938447214149392E-2</v>
      </c>
      <c r="AP28" s="21"/>
      <c r="AQ28" s="14">
        <f t="shared" si="6"/>
        <v>0.47911601659173564</v>
      </c>
      <c r="AR28" s="14">
        <v>0</v>
      </c>
      <c r="AS28" s="14">
        <v>0</v>
      </c>
      <c r="AT28" s="14">
        <v>0</v>
      </c>
      <c r="AU28" s="14">
        <v>1.2820292347377469E-2</v>
      </c>
      <c r="AV28" s="14">
        <v>1.083331587962168E-3</v>
      </c>
      <c r="AW28" s="14">
        <v>0</v>
      </c>
      <c r="AX28" s="14">
        <v>0</v>
      </c>
      <c r="AY28" s="14">
        <v>0</v>
      </c>
      <c r="AZ28" s="14">
        <v>0.46521239265639602</v>
      </c>
      <c r="BB28" s="14"/>
      <c r="BC28" s="21"/>
      <c r="BD28" s="14">
        <f t="shared" si="7"/>
        <v>4.1951478376036924E-2</v>
      </c>
      <c r="BE28" s="14">
        <f t="shared" si="11"/>
        <v>0</v>
      </c>
      <c r="BF28" s="14">
        <f t="shared" si="11"/>
        <v>0</v>
      </c>
      <c r="BG28" s="14">
        <f t="shared" si="11"/>
        <v>0</v>
      </c>
      <c r="BH28" s="23">
        <f t="shared" si="11"/>
        <v>4.7060058712790906E-3</v>
      </c>
      <c r="BI28" s="23">
        <f t="shared" si="11"/>
        <v>3.7245472504757834E-2</v>
      </c>
      <c r="BJ28" s="14"/>
      <c r="BK28" s="14">
        <f t="shared" si="8"/>
        <v>1.9720304148941837E-3</v>
      </c>
      <c r="BL28" s="14">
        <v>0</v>
      </c>
      <c r="BM28" s="14">
        <v>0</v>
      </c>
      <c r="BN28" s="14">
        <v>0</v>
      </c>
      <c r="BO28" s="23">
        <v>1.5995756898466056E-3</v>
      </c>
      <c r="BP28" s="23">
        <v>3.7245472504757833E-4</v>
      </c>
      <c r="BQ28" s="14"/>
      <c r="BR28" s="14">
        <f t="shared" si="9"/>
        <v>3.9979447961142743E-2</v>
      </c>
      <c r="BS28" s="14">
        <v>0</v>
      </c>
      <c r="BT28" s="14">
        <v>0</v>
      </c>
      <c r="BU28" s="14">
        <v>0</v>
      </c>
      <c r="BV28" s="23">
        <v>3.1064301814324852E-3</v>
      </c>
      <c r="BW28" s="23">
        <v>3.6873017779710256E-2</v>
      </c>
      <c r="BX28" s="21"/>
      <c r="BY28" s="14"/>
      <c r="BZ28" s="14">
        <f t="shared" si="10"/>
        <v>3.221257946546547E-2</v>
      </c>
      <c r="CA28" s="14">
        <v>0</v>
      </c>
      <c r="CB28" s="14">
        <v>0</v>
      </c>
      <c r="CC28" s="14">
        <v>0</v>
      </c>
      <c r="CD28" s="23">
        <v>3.1195465465465467E-2</v>
      </c>
      <c r="CE28" s="23">
        <v>1.017114E-3</v>
      </c>
    </row>
    <row r="29" spans="1:83" x14ac:dyDescent="0.2">
      <c r="A29" s="6">
        <v>1719</v>
      </c>
      <c r="B29" s="6"/>
      <c r="D29" s="14">
        <f t="shared" si="2"/>
        <v>3.0904176896776105</v>
      </c>
      <c r="E29" s="14">
        <v>0</v>
      </c>
      <c r="F29" s="14">
        <v>0</v>
      </c>
      <c r="G29" s="14">
        <v>2.0439839766312895</v>
      </c>
      <c r="H29" s="14">
        <v>0.468770895062389</v>
      </c>
      <c r="I29" s="14">
        <v>0.57766281798393226</v>
      </c>
      <c r="J29" s="14">
        <f t="shared" si="0"/>
        <v>0</v>
      </c>
      <c r="L29" s="14">
        <f>[3]PEN!L479</f>
        <v>0</v>
      </c>
      <c r="M29" s="14">
        <f>[3]PEN!M479</f>
        <v>0</v>
      </c>
      <c r="N29" s="14">
        <f>[3]PEN!N479</f>
        <v>0</v>
      </c>
      <c r="P29" s="14"/>
      <c r="R29" s="14">
        <f t="shared" si="3"/>
        <v>3.0744566605934356</v>
      </c>
      <c r="S29" s="14">
        <v>0</v>
      </c>
      <c r="T29" s="14">
        <v>0</v>
      </c>
      <c r="U29" s="14">
        <v>0</v>
      </c>
      <c r="V29" s="14">
        <v>1.9905608028277628</v>
      </c>
      <c r="W29" s="14">
        <v>0.57766281798393226</v>
      </c>
      <c r="X29" s="14">
        <v>0.468770895062389</v>
      </c>
      <c r="Y29" s="23">
        <v>3.7462144719351873E-2</v>
      </c>
      <c r="AA29" s="14"/>
      <c r="AC29" s="14">
        <f t="shared" si="4"/>
        <v>1.5660062725033006</v>
      </c>
      <c r="AD29" s="14">
        <v>0</v>
      </c>
      <c r="AE29" s="14">
        <v>0</v>
      </c>
      <c r="AF29" s="14">
        <v>0</v>
      </c>
      <c r="AG29" s="14">
        <v>1.0561494674626626</v>
      </c>
      <c r="AH29" s="14">
        <v>0.50985680504063802</v>
      </c>
      <c r="AI29" s="14"/>
      <c r="AJ29" s="14">
        <f t="shared" si="5"/>
        <v>1.0022173483083945</v>
      </c>
      <c r="AK29" s="14">
        <v>0</v>
      </c>
      <c r="AL29" s="14">
        <v>0</v>
      </c>
      <c r="AM29" s="14">
        <v>0</v>
      </c>
      <c r="AN29" s="14">
        <v>0.93441133536510024</v>
      </c>
      <c r="AO29" s="14">
        <v>6.7806012943294303E-2</v>
      </c>
      <c r="AP29" s="21"/>
      <c r="AQ29" s="14">
        <f t="shared" si="6"/>
        <v>0.48271687461045437</v>
      </c>
      <c r="AR29" s="14">
        <v>0</v>
      </c>
      <c r="AS29" s="14">
        <v>0</v>
      </c>
      <c r="AT29" s="14">
        <v>0</v>
      </c>
      <c r="AU29" s="14">
        <v>1.2858985382631126E-2</v>
      </c>
      <c r="AV29" s="14">
        <v>1.0869941654342229E-3</v>
      </c>
      <c r="AW29" s="14">
        <v>0</v>
      </c>
      <c r="AX29" s="14">
        <v>0</v>
      </c>
      <c r="AY29" s="14">
        <v>0</v>
      </c>
      <c r="AZ29" s="14">
        <v>0.468770895062389</v>
      </c>
      <c r="BB29" s="14"/>
      <c r="BC29" s="21"/>
      <c r="BD29" s="14">
        <f t="shared" si="7"/>
        <v>4.2454477372048535E-2</v>
      </c>
      <c r="BE29" s="14">
        <f t="shared" si="11"/>
        <v>0</v>
      </c>
      <c r="BF29" s="14">
        <f t="shared" si="11"/>
        <v>0</v>
      </c>
      <c r="BG29" s="14">
        <f t="shared" si="11"/>
        <v>0</v>
      </c>
      <c r="BH29" s="23">
        <f t="shared" si="11"/>
        <v>4.9923326526966662E-3</v>
      </c>
      <c r="BI29" s="23">
        <f t="shared" si="11"/>
        <v>3.7462144719351873E-2</v>
      </c>
      <c r="BJ29" s="14"/>
      <c r="BK29" s="14">
        <f t="shared" si="8"/>
        <v>2.0081121285221593E-3</v>
      </c>
      <c r="BL29" s="14">
        <v>0</v>
      </c>
      <c r="BM29" s="14">
        <v>0</v>
      </c>
      <c r="BN29" s="14">
        <v>0</v>
      </c>
      <c r="BO29" s="23">
        <v>1.6334906813286407E-3</v>
      </c>
      <c r="BP29" s="23">
        <v>3.7462144719351871E-4</v>
      </c>
      <c r="BQ29" s="14"/>
      <c r="BR29" s="14">
        <f t="shared" si="9"/>
        <v>4.0446365243526378E-2</v>
      </c>
      <c r="BS29" s="14">
        <v>0</v>
      </c>
      <c r="BT29" s="14">
        <v>0</v>
      </c>
      <c r="BU29" s="14">
        <v>0</v>
      </c>
      <c r="BV29" s="23">
        <v>3.3588419713680255E-3</v>
      </c>
      <c r="BW29" s="23">
        <v>3.7087523272158356E-2</v>
      </c>
      <c r="BX29" s="21"/>
      <c r="BY29" s="14"/>
      <c r="BZ29" s="14">
        <f t="shared" si="10"/>
        <v>3.342514518318318E-2</v>
      </c>
      <c r="CA29" s="14">
        <v>0</v>
      </c>
      <c r="CB29" s="14">
        <v>0</v>
      </c>
      <c r="CC29" s="14">
        <v>0</v>
      </c>
      <c r="CD29" s="23">
        <v>3.2573183183183183E-2</v>
      </c>
      <c r="CE29" s="23">
        <v>8.5196199999999995E-4</v>
      </c>
    </row>
    <row r="30" spans="1:83" x14ac:dyDescent="0.2">
      <c r="A30" s="6">
        <v>1720</v>
      </c>
      <c r="B30" s="6"/>
      <c r="D30" s="14">
        <f t="shared" si="2"/>
        <v>3.1157695949691657</v>
      </c>
      <c r="E30" s="14">
        <v>0</v>
      </c>
      <c r="F30" s="14">
        <v>0</v>
      </c>
      <c r="G30" s="14">
        <v>2.0659766941952702</v>
      </c>
      <c r="H30" s="14">
        <v>0.47184410310918817</v>
      </c>
      <c r="I30" s="14">
        <v>0.57794879766470719</v>
      </c>
      <c r="J30" s="14">
        <f t="shared" si="0"/>
        <v>0</v>
      </c>
      <c r="L30" s="14">
        <f>[3]PEN!L480</f>
        <v>0</v>
      </c>
      <c r="M30" s="14">
        <f>[3]PEN!M480</f>
        <v>0</v>
      </c>
      <c r="N30" s="14">
        <f>[3]PEN!N480</f>
        <v>0</v>
      </c>
      <c r="P30" s="14"/>
      <c r="R30" s="14">
        <f t="shared" si="3"/>
        <v>3.0990661604314766</v>
      </c>
      <c r="S30" s="14">
        <v>0</v>
      </c>
      <c r="T30" s="14">
        <v>0</v>
      </c>
      <c r="U30" s="14">
        <v>0</v>
      </c>
      <c r="V30" s="14">
        <v>2.0115938226587464</v>
      </c>
      <c r="W30" s="14">
        <v>0.57794879766470719</v>
      </c>
      <c r="X30" s="14">
        <v>0.47184410310918817</v>
      </c>
      <c r="Y30" s="23">
        <v>3.7679436998834873E-2</v>
      </c>
      <c r="AA30" s="14"/>
      <c r="AC30" s="14">
        <f t="shared" si="4"/>
        <v>1.5748078871074935</v>
      </c>
      <c r="AD30" s="14">
        <v>0</v>
      </c>
      <c r="AE30" s="14">
        <v>0</v>
      </c>
      <c r="AF30" s="14">
        <v>0</v>
      </c>
      <c r="AG30" s="14">
        <v>1.0660663638707626</v>
      </c>
      <c r="AH30" s="14">
        <v>0.50874152323673105</v>
      </c>
      <c r="AI30" s="14"/>
      <c r="AJ30" s="14">
        <f t="shared" si="5"/>
        <v>1.0147347332159602</v>
      </c>
      <c r="AK30" s="14">
        <v>0</v>
      </c>
      <c r="AL30" s="14">
        <v>0</v>
      </c>
      <c r="AM30" s="14">
        <v>0</v>
      </c>
      <c r="AN30" s="14">
        <v>0.94552745878798394</v>
      </c>
      <c r="AO30" s="14">
        <v>6.9207274427976181E-2</v>
      </c>
      <c r="AP30" s="21"/>
      <c r="AQ30" s="14">
        <f t="shared" si="6"/>
        <v>0.48583243826997924</v>
      </c>
      <c r="AR30" s="14">
        <v>0</v>
      </c>
      <c r="AS30" s="14">
        <v>0</v>
      </c>
      <c r="AT30" s="14">
        <v>0</v>
      </c>
      <c r="AU30" s="14">
        <v>1.289767841788478E-2</v>
      </c>
      <c r="AV30" s="14">
        <v>1.0906567429062781E-3</v>
      </c>
      <c r="AW30" s="14">
        <v>0</v>
      </c>
      <c r="AX30" s="14">
        <v>0</v>
      </c>
      <c r="AY30" s="14">
        <v>0</v>
      </c>
      <c r="AZ30" s="14">
        <v>0.47184410310918817</v>
      </c>
      <c r="BB30" s="14"/>
      <c r="BC30" s="21"/>
      <c r="BD30" s="14">
        <f t="shared" si="7"/>
        <v>4.2960286388185706E-2</v>
      </c>
      <c r="BE30" s="14">
        <f t="shared" si="11"/>
        <v>0</v>
      </c>
      <c r="BF30" s="14">
        <f t="shared" si="11"/>
        <v>0</v>
      </c>
      <c r="BG30" s="14">
        <f t="shared" si="11"/>
        <v>0</v>
      </c>
      <c r="BH30" s="23">
        <f t="shared" si="11"/>
        <v>5.2808493893508361E-3</v>
      </c>
      <c r="BI30" s="23">
        <f t="shared" si="11"/>
        <v>3.7679436998834873E-2</v>
      </c>
      <c r="BJ30" s="14"/>
      <c r="BK30" s="14">
        <f t="shared" si="8"/>
        <v>2.0445878273321581E-3</v>
      </c>
      <c r="BL30" s="14">
        <v>0</v>
      </c>
      <c r="BM30" s="14">
        <v>0</v>
      </c>
      <c r="BN30" s="14">
        <v>0</v>
      </c>
      <c r="BO30" s="23">
        <v>1.6677934573438092E-3</v>
      </c>
      <c r="BP30" s="23">
        <v>3.7679436998834873E-4</v>
      </c>
      <c r="BQ30" s="14"/>
      <c r="BR30" s="14">
        <f t="shared" si="9"/>
        <v>4.0915698560853545E-2</v>
      </c>
      <c r="BS30" s="14">
        <v>0</v>
      </c>
      <c r="BT30" s="14">
        <v>0</v>
      </c>
      <c r="BU30" s="14">
        <v>0</v>
      </c>
      <c r="BV30" s="23">
        <v>3.6130559320070267E-3</v>
      </c>
      <c r="BW30" s="23">
        <v>3.730264262884652E-2</v>
      </c>
      <c r="BX30" s="21"/>
      <c r="BY30" s="14"/>
      <c r="BZ30" s="14">
        <f t="shared" si="10"/>
        <v>3.3035671915915908E-2</v>
      </c>
      <c r="CA30" s="14">
        <v>0</v>
      </c>
      <c r="CB30" s="14">
        <v>0</v>
      </c>
      <c r="CC30" s="14">
        <v>0</v>
      </c>
      <c r="CD30" s="23">
        <v>3.178591591591591E-2</v>
      </c>
      <c r="CE30" s="23">
        <v>1.2497560000000001E-3</v>
      </c>
    </row>
    <row r="31" spans="1:83" x14ac:dyDescent="0.2">
      <c r="A31" s="6">
        <v>1721</v>
      </c>
      <c r="B31" s="6"/>
      <c r="D31" s="14">
        <f t="shared" si="2"/>
        <v>3.1371967715975346</v>
      </c>
      <c r="E31" s="14">
        <v>0</v>
      </c>
      <c r="F31" s="14">
        <v>0</v>
      </c>
      <c r="G31" s="14">
        <v>2.0869503057980716</v>
      </c>
      <c r="H31" s="14">
        <v>0.47505807331899197</v>
      </c>
      <c r="I31" s="14">
        <v>0.57518839248047104</v>
      </c>
      <c r="J31" s="14">
        <f t="shared" si="0"/>
        <v>0</v>
      </c>
      <c r="L31" s="14">
        <f>[3]PEN!L481</f>
        <v>0</v>
      </c>
      <c r="M31" s="14">
        <f>[3]PEN!M481</f>
        <v>0</v>
      </c>
      <c r="N31" s="14">
        <f>[3]PEN!N481</f>
        <v>0</v>
      </c>
      <c r="P31" s="14"/>
      <c r="R31" s="14">
        <f t="shared" si="3"/>
        <v>3.1197515597783152</v>
      </c>
      <c r="S31" s="14">
        <v>0</v>
      </c>
      <c r="T31" s="14">
        <v>0</v>
      </c>
      <c r="U31" s="14">
        <v>0</v>
      </c>
      <c r="V31" s="14">
        <v>2.0316077365285503</v>
      </c>
      <c r="W31" s="14">
        <v>0.57518839248047104</v>
      </c>
      <c r="X31" s="14">
        <v>0.47505807331899197</v>
      </c>
      <c r="Y31" s="23">
        <v>3.7897357450301983E-2</v>
      </c>
      <c r="AA31" s="14"/>
      <c r="AC31" s="14">
        <f t="shared" si="4"/>
        <v>1.5835440125017346</v>
      </c>
      <c r="AD31" s="14">
        <v>0</v>
      </c>
      <c r="AE31" s="14">
        <v>0</v>
      </c>
      <c r="AF31" s="14">
        <v>0</v>
      </c>
      <c r="AG31" s="14">
        <v>1.0759832602788626</v>
      </c>
      <c r="AH31" s="14">
        <v>0.50756075222287211</v>
      </c>
      <c r="AI31" s="14"/>
      <c r="AJ31" s="14">
        <f t="shared" si="5"/>
        <v>1.0232521165072868</v>
      </c>
      <c r="AK31" s="14">
        <v>0</v>
      </c>
      <c r="AL31" s="14">
        <v>0</v>
      </c>
      <c r="AM31" s="14">
        <v>0</v>
      </c>
      <c r="AN31" s="14">
        <v>0.95562447624968783</v>
      </c>
      <c r="AO31" s="14">
        <v>6.7627640257598889E-2</v>
      </c>
      <c r="AP31" s="21"/>
      <c r="AQ31" s="14">
        <f t="shared" si="6"/>
        <v>0.48908876409250873</v>
      </c>
      <c r="AR31" s="14">
        <v>0</v>
      </c>
      <c r="AS31" s="14">
        <v>0</v>
      </c>
      <c r="AT31" s="14">
        <v>0</v>
      </c>
      <c r="AU31" s="14">
        <v>1.2936371453138435E-2</v>
      </c>
      <c r="AV31" s="14">
        <v>1.0943193203783331E-3</v>
      </c>
      <c r="AW31" s="14">
        <v>0</v>
      </c>
      <c r="AX31" s="14">
        <v>0</v>
      </c>
      <c r="AY31" s="14">
        <v>0</v>
      </c>
      <c r="AZ31" s="14">
        <v>0.47505807331899197</v>
      </c>
      <c r="BB31" s="14"/>
      <c r="BC31" s="21"/>
      <c r="BD31" s="14">
        <f t="shared" si="7"/>
        <v>4.3468951628353798E-2</v>
      </c>
      <c r="BE31" s="14">
        <f t="shared" si="11"/>
        <v>0</v>
      </c>
      <c r="BF31" s="14">
        <f t="shared" si="11"/>
        <v>0</v>
      </c>
      <c r="BG31" s="14">
        <f t="shared" si="11"/>
        <v>0</v>
      </c>
      <c r="BH31" s="23">
        <f t="shared" si="11"/>
        <v>5.5715941780518164E-3</v>
      </c>
      <c r="BI31" s="23">
        <f t="shared" si="11"/>
        <v>3.7897357450301983E-2</v>
      </c>
      <c r="BJ31" s="14"/>
      <c r="BK31" s="14">
        <f t="shared" si="8"/>
        <v>2.081465872588611E-3</v>
      </c>
      <c r="BL31" s="14">
        <v>0</v>
      </c>
      <c r="BM31" s="14">
        <v>0</v>
      </c>
      <c r="BN31" s="14">
        <v>0</v>
      </c>
      <c r="BO31" s="23">
        <v>1.7024922980855913E-3</v>
      </c>
      <c r="BP31" s="23">
        <v>3.7897357450301981E-4</v>
      </c>
      <c r="BQ31" s="14"/>
      <c r="BR31" s="14">
        <f t="shared" si="9"/>
        <v>4.1387485755765188E-2</v>
      </c>
      <c r="BS31" s="14">
        <v>0</v>
      </c>
      <c r="BT31" s="14">
        <v>0</v>
      </c>
      <c r="BU31" s="14">
        <v>0</v>
      </c>
      <c r="BV31" s="23">
        <v>3.8691018799662251E-3</v>
      </c>
      <c r="BW31" s="23">
        <v>3.7518383875798964E-2</v>
      </c>
      <c r="BX31" s="21"/>
      <c r="BY31" s="14"/>
      <c r="BZ31" s="14">
        <f t="shared" si="10"/>
        <v>3.4390554000000004E-2</v>
      </c>
      <c r="CA31" s="14">
        <v>0</v>
      </c>
      <c r="CB31" s="14">
        <v>0</v>
      </c>
      <c r="CC31" s="14">
        <v>0</v>
      </c>
      <c r="CD31" s="23">
        <v>3.2770000000000001E-2</v>
      </c>
      <c r="CE31" s="23">
        <v>1.6205540000000002E-3</v>
      </c>
    </row>
    <row r="32" spans="1:83" x14ac:dyDescent="0.2">
      <c r="A32" s="6">
        <v>1722</v>
      </c>
      <c r="B32" s="6"/>
      <c r="D32" s="14">
        <f t="shared" si="2"/>
        <v>3.1589059663265155</v>
      </c>
      <c r="E32" s="14">
        <v>0</v>
      </c>
      <c r="F32" s="14">
        <v>0</v>
      </c>
      <c r="G32" s="14">
        <v>2.1079239174008735</v>
      </c>
      <c r="H32" s="14">
        <v>0.47840329602990617</v>
      </c>
      <c r="I32" s="14">
        <v>0.57257875289573612</v>
      </c>
      <c r="J32" s="14">
        <f t="shared" si="0"/>
        <v>0</v>
      </c>
      <c r="L32" s="14">
        <f>[3]PEN!L482</f>
        <v>0</v>
      </c>
      <c r="M32" s="14">
        <f>[3]PEN!M482</f>
        <v>0</v>
      </c>
      <c r="N32" s="14">
        <f>[3]PEN!N482</f>
        <v>0</v>
      </c>
      <c r="P32" s="14"/>
      <c r="R32" s="14">
        <f t="shared" si="3"/>
        <v>3.1407196136237117</v>
      </c>
      <c r="S32" s="14">
        <v>0</v>
      </c>
      <c r="T32" s="14">
        <v>0</v>
      </c>
      <c r="U32" s="14">
        <v>0</v>
      </c>
      <c r="V32" s="14">
        <v>2.0516216503983546</v>
      </c>
      <c r="W32" s="14">
        <v>0.57257875289573612</v>
      </c>
      <c r="X32" s="14">
        <v>0.47840329602990617</v>
      </c>
      <c r="Y32" s="23">
        <v>3.811591429971501E-2</v>
      </c>
      <c r="AA32" s="14"/>
      <c r="AC32" s="14">
        <f t="shared" si="4"/>
        <v>1.5922153768944627</v>
      </c>
      <c r="AD32" s="14">
        <v>0</v>
      </c>
      <c r="AE32" s="14">
        <v>0</v>
      </c>
      <c r="AF32" s="14">
        <v>0</v>
      </c>
      <c r="AG32" s="14">
        <v>1.0859001566869628</v>
      </c>
      <c r="AH32" s="14">
        <v>0.50631522020749986</v>
      </c>
      <c r="AI32" s="14"/>
      <c r="AJ32" s="14">
        <f t="shared" si="5"/>
        <v>1.031985026399628</v>
      </c>
      <c r="AK32" s="14">
        <v>0</v>
      </c>
      <c r="AL32" s="14">
        <v>0</v>
      </c>
      <c r="AM32" s="14">
        <v>0</v>
      </c>
      <c r="AN32" s="14">
        <v>0.96572149371139171</v>
      </c>
      <c r="AO32" s="14">
        <v>6.6263532688236301E-2</v>
      </c>
      <c r="AP32" s="21"/>
      <c r="AQ32" s="14">
        <f t="shared" si="6"/>
        <v>0.49247634241614863</v>
      </c>
      <c r="AR32" s="14">
        <v>0</v>
      </c>
      <c r="AS32" s="14">
        <v>0</v>
      </c>
      <c r="AT32" s="14">
        <v>0</v>
      </c>
      <c r="AU32" s="14">
        <v>1.2975064488392089E-2</v>
      </c>
      <c r="AV32" s="14">
        <v>1.0979818978503883E-3</v>
      </c>
      <c r="AW32" s="14">
        <v>0</v>
      </c>
      <c r="AX32" s="14">
        <v>0</v>
      </c>
      <c r="AY32" s="14">
        <v>0</v>
      </c>
      <c r="AZ32" s="14">
        <v>0.47840329602990617</v>
      </c>
      <c r="BB32" s="14"/>
      <c r="BC32" s="21"/>
      <c r="BD32" s="14">
        <f t="shared" si="7"/>
        <v>4.3980520260172996E-2</v>
      </c>
      <c r="BE32" s="14">
        <f t="shared" si="11"/>
        <v>0</v>
      </c>
      <c r="BF32" s="14">
        <f t="shared" si="11"/>
        <v>0</v>
      </c>
      <c r="BG32" s="14">
        <f t="shared" si="11"/>
        <v>0</v>
      </c>
      <c r="BH32" s="23">
        <f t="shared" si="11"/>
        <v>5.8646059604579841E-3</v>
      </c>
      <c r="BI32" s="23">
        <f t="shared" si="11"/>
        <v>3.811591429971501E-2</v>
      </c>
      <c r="BJ32" s="14"/>
      <c r="BK32" s="14">
        <f t="shared" si="8"/>
        <v>2.1187548579120613E-3</v>
      </c>
      <c r="BL32" s="14">
        <v>0</v>
      </c>
      <c r="BM32" s="14">
        <v>0</v>
      </c>
      <c r="BN32" s="14">
        <v>0</v>
      </c>
      <c r="BO32" s="23">
        <v>1.7375957149149111E-3</v>
      </c>
      <c r="BP32" s="23">
        <v>3.8115914299715009E-4</v>
      </c>
      <c r="BQ32" s="14"/>
      <c r="BR32" s="14">
        <f t="shared" si="9"/>
        <v>4.1861765402260935E-2</v>
      </c>
      <c r="BS32" s="14">
        <v>0</v>
      </c>
      <c r="BT32" s="14">
        <v>0</v>
      </c>
      <c r="BU32" s="14">
        <v>0</v>
      </c>
      <c r="BV32" s="23">
        <v>4.1270102455430733E-3</v>
      </c>
      <c r="BW32" s="23">
        <v>3.7734755156717863E-2</v>
      </c>
      <c r="BX32" s="21"/>
      <c r="BY32" s="14"/>
      <c r="BZ32" s="14">
        <f t="shared" si="10"/>
        <v>3.507455367567567E-2</v>
      </c>
      <c r="CA32" s="14">
        <v>0</v>
      </c>
      <c r="CB32" s="14">
        <v>0</v>
      </c>
      <c r="CC32" s="14">
        <v>0</v>
      </c>
      <c r="CD32" s="23">
        <v>3.3655675675675671E-2</v>
      </c>
      <c r="CE32" s="23">
        <v>1.4188780000000002E-3</v>
      </c>
    </row>
    <row r="33" spans="1:83" x14ac:dyDescent="0.2">
      <c r="A33" s="6">
        <v>1723</v>
      </c>
      <c r="B33" s="6"/>
      <c r="D33" s="14">
        <f t="shared" si="2"/>
        <v>3.182304705380024</v>
      </c>
      <c r="E33" s="14">
        <v>0</v>
      </c>
      <c r="F33" s="14">
        <v>0</v>
      </c>
      <c r="G33" s="14">
        <v>2.1292151108613449</v>
      </c>
      <c r="H33" s="14">
        <v>0.48191754123042779</v>
      </c>
      <c r="I33" s="14">
        <v>0.57117205328825116</v>
      </c>
      <c r="J33" s="14">
        <f t="shared" si="0"/>
        <v>0</v>
      </c>
      <c r="L33" s="14">
        <f>[3]PEN!L483</f>
        <v>0</v>
      </c>
      <c r="M33" s="14">
        <f>[3]PEN!M483</f>
        <v>0</v>
      </c>
      <c r="N33" s="14">
        <f>[3]PEN!N483</f>
        <v>0</v>
      </c>
      <c r="P33" s="14"/>
      <c r="R33" s="14">
        <f t="shared" si="3"/>
        <v>3.1633778565380553</v>
      </c>
      <c r="S33" s="14">
        <v>0</v>
      </c>
      <c r="T33" s="14">
        <v>0</v>
      </c>
      <c r="U33" s="14">
        <v>0</v>
      </c>
      <c r="V33" s="14">
        <v>2.0719531461258285</v>
      </c>
      <c r="W33" s="14">
        <v>0.57117205328825116</v>
      </c>
      <c r="X33" s="14">
        <v>0.48191754123042779</v>
      </c>
      <c r="Y33" s="23">
        <v>3.8335115893548183E-2</v>
      </c>
      <c r="AA33" s="14"/>
      <c r="AC33" s="14">
        <f t="shared" si="4"/>
        <v>1.6008226977375504</v>
      </c>
      <c r="AD33" s="14">
        <v>0</v>
      </c>
      <c r="AE33" s="14">
        <v>0</v>
      </c>
      <c r="AF33" s="14">
        <v>0</v>
      </c>
      <c r="AG33" s="14">
        <v>1.0958170530950628</v>
      </c>
      <c r="AH33" s="14">
        <v>0.50500564464248743</v>
      </c>
      <c r="AI33" s="14"/>
      <c r="AJ33" s="14">
        <f t="shared" si="5"/>
        <v>1.0423025016765293</v>
      </c>
      <c r="AK33" s="14">
        <v>0</v>
      </c>
      <c r="AL33" s="14">
        <v>0</v>
      </c>
      <c r="AM33" s="14">
        <v>0</v>
      </c>
      <c r="AN33" s="14">
        <v>0.97613609303076554</v>
      </c>
      <c r="AO33" s="14">
        <v>6.6166408645763758E-2</v>
      </c>
      <c r="AP33" s="21"/>
      <c r="AQ33" s="14">
        <f t="shared" si="6"/>
        <v>0.49603294322939595</v>
      </c>
      <c r="AR33" s="14">
        <v>0</v>
      </c>
      <c r="AS33" s="14">
        <v>0</v>
      </c>
      <c r="AT33" s="14">
        <v>0</v>
      </c>
      <c r="AU33" s="14">
        <v>1.3013757523645742E-2</v>
      </c>
      <c r="AV33" s="14">
        <v>1.1016444753224434E-3</v>
      </c>
      <c r="AW33" s="14">
        <v>0</v>
      </c>
      <c r="AX33" s="14">
        <v>0</v>
      </c>
      <c r="AY33" s="14">
        <v>0</v>
      </c>
      <c r="AZ33" s="14">
        <v>0.48191754123042779</v>
      </c>
      <c r="BB33" s="14"/>
      <c r="BC33" s="21"/>
      <c r="BD33" s="14">
        <f t="shared" si="7"/>
        <v>4.4495040440754752E-2</v>
      </c>
      <c r="BE33" s="14">
        <f t="shared" si="11"/>
        <v>0</v>
      </c>
      <c r="BF33" s="14">
        <f t="shared" si="11"/>
        <v>0</v>
      </c>
      <c r="BG33" s="14">
        <f t="shared" si="11"/>
        <v>0</v>
      </c>
      <c r="BH33" s="23">
        <f t="shared" si="11"/>
        <v>6.1599245472065672E-3</v>
      </c>
      <c r="BI33" s="23">
        <f t="shared" si="11"/>
        <v>3.8335115893548183E-2</v>
      </c>
      <c r="BJ33" s="14"/>
      <c r="BK33" s="14">
        <f t="shared" si="8"/>
        <v>2.1564636174362427E-3</v>
      </c>
      <c r="BL33" s="14">
        <v>0</v>
      </c>
      <c r="BM33" s="14">
        <v>0</v>
      </c>
      <c r="BN33" s="14">
        <v>0</v>
      </c>
      <c r="BO33" s="23">
        <v>1.7731124585007611E-3</v>
      </c>
      <c r="BP33" s="23">
        <v>3.8335115893548184E-4</v>
      </c>
      <c r="BQ33" s="14"/>
      <c r="BR33" s="14">
        <f t="shared" si="9"/>
        <v>4.2338576823318506E-2</v>
      </c>
      <c r="BS33" s="14">
        <v>0</v>
      </c>
      <c r="BT33" s="14">
        <v>0</v>
      </c>
      <c r="BU33" s="14">
        <v>0</v>
      </c>
      <c r="BV33" s="23">
        <v>4.3868120887058061E-3</v>
      </c>
      <c r="BW33" s="23">
        <v>3.7951764734612703E-2</v>
      </c>
      <c r="BX33" s="21"/>
      <c r="BY33" s="14"/>
      <c r="BZ33" s="14">
        <f t="shared" si="10"/>
        <v>3.6872901027027026E-2</v>
      </c>
      <c r="CA33" s="14">
        <v>0</v>
      </c>
      <c r="CB33" s="14">
        <v>0</v>
      </c>
      <c r="CC33" s="14">
        <v>0</v>
      </c>
      <c r="CD33" s="23">
        <v>3.5427027027027026E-2</v>
      </c>
      <c r="CE33" s="23">
        <v>1.445874E-3</v>
      </c>
    </row>
    <row r="34" spans="1:83" x14ac:dyDescent="0.2">
      <c r="A34" s="6">
        <v>1724</v>
      </c>
      <c r="B34" s="6"/>
      <c r="D34" s="14">
        <f t="shared" si="2"/>
        <v>3.2051840522621511</v>
      </c>
      <c r="E34" s="14">
        <v>0</v>
      </c>
      <c r="F34" s="14">
        <v>0</v>
      </c>
      <c r="G34" s="14">
        <v>2.150169762353241</v>
      </c>
      <c r="H34" s="14">
        <v>0.48544962506311945</v>
      </c>
      <c r="I34" s="14">
        <v>0.56956466484579071</v>
      </c>
      <c r="J34" s="14">
        <f t="shared" si="0"/>
        <v>0</v>
      </c>
      <c r="L34" s="14">
        <f>[3]PEN!L484</f>
        <v>0</v>
      </c>
      <c r="M34" s="14">
        <f>[3]PEN!M484</f>
        <v>0</v>
      </c>
      <c r="N34" s="14">
        <f>[3]PEN!N484</f>
        <v>0</v>
      </c>
      <c r="P34" s="14"/>
      <c r="R34" s="14">
        <f t="shared" si="3"/>
        <v>3.1855173604940932</v>
      </c>
      <c r="S34" s="14">
        <v>0</v>
      </c>
      <c r="T34" s="14">
        <v>0</v>
      </c>
      <c r="U34" s="14">
        <v>0</v>
      </c>
      <c r="V34" s="14">
        <v>2.0919480998847271</v>
      </c>
      <c r="W34" s="14">
        <v>0.56956466484579071</v>
      </c>
      <c r="X34" s="14">
        <v>0.48544962506311945</v>
      </c>
      <c r="Y34" s="23">
        <v>3.8554970700456014E-2</v>
      </c>
      <c r="AA34" s="14"/>
      <c r="AC34" s="14">
        <f t="shared" si="4"/>
        <v>1.6093666819241834</v>
      </c>
      <c r="AD34" s="14">
        <v>0</v>
      </c>
      <c r="AE34" s="14">
        <v>0</v>
      </c>
      <c r="AF34" s="14">
        <v>0</v>
      </c>
      <c r="AG34" s="14">
        <v>1.1057339495031631</v>
      </c>
      <c r="AH34" s="14">
        <v>0.50363273242102036</v>
      </c>
      <c r="AI34" s="14"/>
      <c r="AJ34" s="14">
        <f t="shared" si="5"/>
        <v>1.0521460828063345</v>
      </c>
      <c r="AK34" s="14">
        <v>0</v>
      </c>
      <c r="AL34" s="14">
        <v>0</v>
      </c>
      <c r="AM34" s="14">
        <v>0</v>
      </c>
      <c r="AN34" s="14">
        <v>0.98621415038156413</v>
      </c>
      <c r="AO34" s="14">
        <v>6.593193242477037E-2</v>
      </c>
      <c r="AP34" s="21"/>
      <c r="AQ34" s="14">
        <f t="shared" si="6"/>
        <v>0.49960738267481336</v>
      </c>
      <c r="AR34" s="14">
        <v>0</v>
      </c>
      <c r="AS34" s="14">
        <v>0</v>
      </c>
      <c r="AT34" s="14">
        <v>0</v>
      </c>
      <c r="AU34" s="14">
        <v>1.3052450558899399E-2</v>
      </c>
      <c r="AV34" s="14">
        <v>1.1053070527944984E-3</v>
      </c>
      <c r="AW34" s="14">
        <v>0</v>
      </c>
      <c r="AX34" s="14">
        <v>0</v>
      </c>
      <c r="AY34" s="14">
        <v>0</v>
      </c>
      <c r="AZ34" s="14">
        <v>0.48544962506311945</v>
      </c>
      <c r="BB34" s="14"/>
      <c r="BC34" s="21"/>
      <c r="BD34" s="14">
        <f t="shared" si="7"/>
        <v>4.501256134334905E-2</v>
      </c>
      <c r="BE34" s="14">
        <f t="shared" si="11"/>
        <v>0</v>
      </c>
      <c r="BF34" s="14">
        <f t="shared" si="11"/>
        <v>0</v>
      </c>
      <c r="BG34" s="14">
        <f t="shared" si="11"/>
        <v>0</v>
      </c>
      <c r="BH34" s="23">
        <f t="shared" si="11"/>
        <v>6.4575906428930401E-3</v>
      </c>
      <c r="BI34" s="23">
        <f t="shared" si="11"/>
        <v>3.8554970700456014E-2</v>
      </c>
      <c r="BJ34" s="14"/>
      <c r="BK34" s="14">
        <f t="shared" si="8"/>
        <v>2.194601234311787E-3</v>
      </c>
      <c r="BL34" s="14">
        <v>0</v>
      </c>
      <c r="BM34" s="14">
        <v>0</v>
      </c>
      <c r="BN34" s="14">
        <v>0</v>
      </c>
      <c r="BO34" s="23">
        <v>1.8090515273072269E-3</v>
      </c>
      <c r="BP34" s="23">
        <v>3.8554970700456015E-4</v>
      </c>
      <c r="BQ34" s="14"/>
      <c r="BR34" s="14">
        <f t="shared" si="9"/>
        <v>4.2817960109037267E-2</v>
      </c>
      <c r="BS34" s="14">
        <v>0</v>
      </c>
      <c r="BT34" s="14">
        <v>0</v>
      </c>
      <c r="BU34" s="14">
        <v>0</v>
      </c>
      <c r="BV34" s="23">
        <v>4.6485391155858128E-3</v>
      </c>
      <c r="BW34" s="23">
        <v>3.8169420993451456E-2</v>
      </c>
      <c r="BX34" s="21"/>
      <c r="BY34" s="14"/>
      <c r="BZ34" s="14">
        <f t="shared" si="10"/>
        <v>3.6657917393393392E-2</v>
      </c>
      <c r="CA34" s="14">
        <v>0</v>
      </c>
      <c r="CB34" s="14">
        <v>0</v>
      </c>
      <c r="CC34" s="14">
        <v>0</v>
      </c>
      <c r="CD34" s="23">
        <v>3.503339339339339E-2</v>
      </c>
      <c r="CE34" s="23">
        <v>1.624524E-3</v>
      </c>
    </row>
    <row r="35" spans="1:83" x14ac:dyDescent="0.2">
      <c r="A35" s="6">
        <v>1725</v>
      </c>
      <c r="B35" s="6"/>
      <c r="D35" s="14">
        <f t="shared" si="2"/>
        <v>3.2284271924592582</v>
      </c>
      <c r="E35" s="14">
        <v>0</v>
      </c>
      <c r="F35" s="14">
        <v>0</v>
      </c>
      <c r="G35" s="14">
        <v>2.1711244138451367</v>
      </c>
      <c r="H35" s="14">
        <v>0.48901866093275814</v>
      </c>
      <c r="I35" s="14">
        <v>0.56828411768136355</v>
      </c>
      <c r="J35" s="14">
        <f t="shared" si="0"/>
        <v>0</v>
      </c>
      <c r="L35" s="14">
        <f>[3]PEN!L485</f>
        <v>0</v>
      </c>
      <c r="M35" s="14">
        <f>[3]PEN!M485</f>
        <v>0</v>
      </c>
      <c r="N35" s="14">
        <f>[3]PEN!N485</f>
        <v>0</v>
      </c>
      <c r="P35" s="14"/>
      <c r="R35" s="14">
        <f t="shared" si="3"/>
        <v>3.2080213195707104</v>
      </c>
      <c r="S35" s="14">
        <v>0</v>
      </c>
      <c r="T35" s="14">
        <v>0</v>
      </c>
      <c r="U35" s="14">
        <v>0</v>
      </c>
      <c r="V35" s="14">
        <v>2.1119430536436252</v>
      </c>
      <c r="W35" s="14">
        <v>0.56828411768136355</v>
      </c>
      <c r="X35" s="14">
        <v>0.48901866093275814</v>
      </c>
      <c r="Y35" s="23">
        <v>3.8775487312963583E-2</v>
      </c>
      <c r="AA35" s="14"/>
      <c r="AC35" s="14">
        <f t="shared" si="4"/>
        <v>1.6178480259823882</v>
      </c>
      <c r="AD35" s="14">
        <v>0</v>
      </c>
      <c r="AE35" s="14">
        <v>0</v>
      </c>
      <c r="AF35" s="14">
        <v>0</v>
      </c>
      <c r="AG35" s="14">
        <v>1.1156508459112631</v>
      </c>
      <c r="AH35" s="14">
        <v>0.50219718007112513</v>
      </c>
      <c r="AI35" s="14"/>
      <c r="AJ35" s="14">
        <f t="shared" si="5"/>
        <v>1.0623791453426006</v>
      </c>
      <c r="AK35" s="14">
        <v>0</v>
      </c>
      <c r="AL35" s="14">
        <v>0</v>
      </c>
      <c r="AM35" s="14">
        <v>0</v>
      </c>
      <c r="AN35" s="14">
        <v>0.99629220773236216</v>
      </c>
      <c r="AO35" s="14">
        <v>6.6086937610238372E-2</v>
      </c>
      <c r="AP35" s="21"/>
      <c r="AQ35" s="14">
        <f t="shared" si="6"/>
        <v>0.50321877415717775</v>
      </c>
      <c r="AR35" s="14">
        <v>0</v>
      </c>
      <c r="AS35" s="14">
        <v>0</v>
      </c>
      <c r="AT35" s="14">
        <v>0</v>
      </c>
      <c r="AU35" s="14">
        <v>1.3091143594153051E-2</v>
      </c>
      <c r="AV35" s="14">
        <v>1.1089696302665534E-3</v>
      </c>
      <c r="AW35" s="14">
        <v>0</v>
      </c>
      <c r="AX35" s="14">
        <v>0</v>
      </c>
      <c r="AY35" s="14">
        <v>0</v>
      </c>
      <c r="AZ35" s="14">
        <v>0.48901866093275814</v>
      </c>
      <c r="BB35" s="14"/>
      <c r="BC35" s="21"/>
      <c r="BD35" s="14">
        <f t="shared" si="7"/>
        <v>4.5533133184898648E-2</v>
      </c>
      <c r="BE35" s="14">
        <f t="shared" si="11"/>
        <v>0</v>
      </c>
      <c r="BF35" s="14">
        <f t="shared" si="11"/>
        <v>0</v>
      </c>
      <c r="BG35" s="14">
        <f t="shared" si="11"/>
        <v>0</v>
      </c>
      <c r="BH35" s="23">
        <f t="shared" si="11"/>
        <v>6.7576458719350628E-3</v>
      </c>
      <c r="BI35" s="23">
        <f t="shared" si="11"/>
        <v>3.8775487312963583E-2</v>
      </c>
      <c r="BJ35" s="14"/>
      <c r="BK35" s="14">
        <f t="shared" si="8"/>
        <v>2.23317704957389E-3</v>
      </c>
      <c r="BL35" s="14">
        <v>0</v>
      </c>
      <c r="BM35" s="14">
        <v>0</v>
      </c>
      <c r="BN35" s="14">
        <v>0</v>
      </c>
      <c r="BO35" s="23">
        <v>1.8454221764442542E-3</v>
      </c>
      <c r="BP35" s="23">
        <v>3.8775487312963584E-4</v>
      </c>
      <c r="BQ35" s="14"/>
      <c r="BR35" s="14">
        <f t="shared" si="9"/>
        <v>4.3299956135324759E-2</v>
      </c>
      <c r="BS35" s="14">
        <v>0</v>
      </c>
      <c r="BT35" s="14">
        <v>0</v>
      </c>
      <c r="BU35" s="14">
        <v>0</v>
      </c>
      <c r="BV35" s="23">
        <v>4.9122236954908085E-3</v>
      </c>
      <c r="BW35" s="23">
        <v>3.8387732439833948E-2</v>
      </c>
      <c r="BX35" s="21"/>
      <c r="BY35" s="14"/>
      <c r="BZ35" s="14">
        <f t="shared" si="10"/>
        <v>3.5918988942942945E-2</v>
      </c>
      <c r="CA35" s="14">
        <v>0</v>
      </c>
      <c r="CB35" s="14">
        <v>0</v>
      </c>
      <c r="CC35" s="14">
        <v>0</v>
      </c>
      <c r="CD35" s="23">
        <v>3.4442942942942943E-2</v>
      </c>
      <c r="CE35" s="23">
        <v>1.476046E-3</v>
      </c>
    </row>
    <row r="36" spans="1:83" x14ac:dyDescent="0.2">
      <c r="A36" s="6">
        <v>1726</v>
      </c>
      <c r="B36" s="6"/>
      <c r="D36" s="14">
        <f t="shared" si="2"/>
        <v>3.2511389236573596</v>
      </c>
      <c r="E36" s="14">
        <v>0</v>
      </c>
      <c r="F36" s="14">
        <v>0</v>
      </c>
      <c r="G36" s="14">
        <v>2.1920743253093065</v>
      </c>
      <c r="H36" s="14">
        <v>0.49286053241266531</v>
      </c>
      <c r="I36" s="14">
        <v>0.56620406593538797</v>
      </c>
      <c r="J36" s="14">
        <f t="shared" si="0"/>
        <v>0</v>
      </c>
      <c r="L36" s="14">
        <f>[3]PEN!L486</f>
        <v>0</v>
      </c>
      <c r="M36" s="14">
        <f>[3]PEN!M486</f>
        <v>0</v>
      </c>
      <c r="N36" s="14">
        <f>[3]PEN!N486</f>
        <v>0</v>
      </c>
      <c r="P36" s="14"/>
      <c r="R36" s="14">
        <f t="shared" si="3"/>
        <v>3.2299945401720307</v>
      </c>
      <c r="S36" s="14">
        <v>0</v>
      </c>
      <c r="T36" s="14">
        <v>0</v>
      </c>
      <c r="U36" s="14">
        <v>0</v>
      </c>
      <c r="V36" s="14">
        <v>2.1319332673747975</v>
      </c>
      <c r="W36" s="14">
        <v>0.56620406593538797</v>
      </c>
      <c r="X36" s="14">
        <v>0.49286053241266531</v>
      </c>
      <c r="Y36" s="23">
        <v>3.8996674449179661E-2</v>
      </c>
      <c r="AA36" s="14"/>
      <c r="AC36" s="14">
        <f t="shared" si="4"/>
        <v>1.626267416264318</v>
      </c>
      <c r="AD36" s="14">
        <v>0</v>
      </c>
      <c r="AE36" s="14">
        <v>0</v>
      </c>
      <c r="AF36" s="14">
        <v>0</v>
      </c>
      <c r="AG36" s="14">
        <v>1.1255677423193633</v>
      </c>
      <c r="AH36" s="14">
        <v>0.50069967394495474</v>
      </c>
      <c r="AI36" s="14"/>
      <c r="AJ36" s="14">
        <f t="shared" si="5"/>
        <v>1.0718699170458674</v>
      </c>
      <c r="AK36" s="14">
        <v>0</v>
      </c>
      <c r="AL36" s="14">
        <v>0</v>
      </c>
      <c r="AM36" s="14">
        <v>0</v>
      </c>
      <c r="AN36" s="14">
        <v>1.0063655250554342</v>
      </c>
      <c r="AO36" s="14">
        <v>6.5504391990433203E-2</v>
      </c>
      <c r="AP36" s="21"/>
      <c r="AQ36" s="14">
        <f t="shared" si="6"/>
        <v>0.50710300124981067</v>
      </c>
      <c r="AR36" s="14">
        <v>0</v>
      </c>
      <c r="AS36" s="14">
        <v>0</v>
      </c>
      <c r="AT36" s="14">
        <v>0</v>
      </c>
      <c r="AU36" s="14">
        <v>1.3129836629406706E-2</v>
      </c>
      <c r="AV36" s="14">
        <v>1.1126322077386086E-3</v>
      </c>
      <c r="AW36" s="14">
        <v>0</v>
      </c>
      <c r="AX36" s="14">
        <v>0</v>
      </c>
      <c r="AY36" s="14">
        <v>0</v>
      </c>
      <c r="AZ36" s="14">
        <v>0.49286053241266531</v>
      </c>
      <c r="BB36" s="14"/>
      <c r="BC36" s="21"/>
      <c r="BD36" s="14">
        <f t="shared" si="7"/>
        <v>4.6056807254538167E-2</v>
      </c>
      <c r="BE36" s="14">
        <f t="shared" si="11"/>
        <v>0</v>
      </c>
      <c r="BF36" s="14">
        <f t="shared" si="11"/>
        <v>0</v>
      </c>
      <c r="BG36" s="14">
        <f t="shared" si="11"/>
        <v>0</v>
      </c>
      <c r="BH36" s="23">
        <f t="shared" si="11"/>
        <v>7.0601328053585058E-3</v>
      </c>
      <c r="BI36" s="23">
        <f t="shared" si="11"/>
        <v>3.8996674449179661E-2</v>
      </c>
      <c r="BJ36" s="14"/>
      <c r="BK36" s="14">
        <f t="shared" si="8"/>
        <v>2.2722006713922407E-3</v>
      </c>
      <c r="BL36" s="14">
        <v>0</v>
      </c>
      <c r="BM36" s="14">
        <v>0</v>
      </c>
      <c r="BN36" s="14">
        <v>0</v>
      </c>
      <c r="BO36" s="23">
        <v>1.8822339269004439E-3</v>
      </c>
      <c r="BP36" s="23">
        <v>3.8996674449179661E-4</v>
      </c>
      <c r="BQ36" s="14"/>
      <c r="BR36" s="14">
        <f t="shared" si="9"/>
        <v>4.3784606583145924E-2</v>
      </c>
      <c r="BS36" s="14">
        <v>0</v>
      </c>
      <c r="BT36" s="14">
        <v>0</v>
      </c>
      <c r="BU36" s="14">
        <v>0</v>
      </c>
      <c r="BV36" s="23">
        <v>5.1778988784580617E-3</v>
      </c>
      <c r="BW36" s="23">
        <v>3.8606707704687861E-2</v>
      </c>
      <c r="BX36" s="21"/>
      <c r="BY36" s="14"/>
      <c r="BZ36" s="14">
        <f t="shared" si="10"/>
        <v>3.6354656984984975E-2</v>
      </c>
      <c r="CA36" s="14">
        <v>0</v>
      </c>
      <c r="CB36" s="14">
        <v>0</v>
      </c>
      <c r="CC36" s="14">
        <v>0</v>
      </c>
      <c r="CD36" s="23">
        <v>3.4934984984984978E-2</v>
      </c>
      <c r="CE36" s="23">
        <v>1.4196720000000001E-3</v>
      </c>
    </row>
    <row r="37" spans="1:83" x14ac:dyDescent="0.2">
      <c r="A37" s="6">
        <v>1727</v>
      </c>
      <c r="B37" s="6"/>
      <c r="D37" s="14">
        <f t="shared" si="2"/>
        <v>3.2775612107019474</v>
      </c>
      <c r="E37" s="14">
        <v>0</v>
      </c>
      <c r="F37" s="14">
        <v>0</v>
      </c>
      <c r="G37" s="14">
        <v>2.2162758957937974</v>
      </c>
      <c r="H37" s="14">
        <v>0.49659809671413085</v>
      </c>
      <c r="I37" s="14">
        <v>0.56468721819401901</v>
      </c>
      <c r="J37" s="14">
        <f t="shared" si="0"/>
        <v>0</v>
      </c>
      <c r="L37" s="14">
        <f>[3]PEN!L487</f>
        <v>0</v>
      </c>
      <c r="M37" s="14">
        <f>[3]PEN!M487</f>
        <v>0</v>
      </c>
      <c r="N37" s="14">
        <f>[3]PEN!N487</f>
        <v>0</v>
      </c>
      <c r="P37" s="14"/>
      <c r="R37" s="14">
        <f t="shared" si="3"/>
        <v>3.2556789959889736</v>
      </c>
      <c r="S37" s="14">
        <v>0</v>
      </c>
      <c r="T37" s="14">
        <v>0</v>
      </c>
      <c r="U37" s="14">
        <v>0</v>
      </c>
      <c r="V37" s="14">
        <v>2.1551751401262909</v>
      </c>
      <c r="W37" s="14">
        <v>0.56468721819401901</v>
      </c>
      <c r="X37" s="14">
        <v>0.49659809671413085</v>
      </c>
      <c r="Y37" s="23">
        <v>3.9218540954532623E-2</v>
      </c>
      <c r="AA37" s="14"/>
      <c r="AC37" s="14">
        <f t="shared" si="4"/>
        <v>1.6346255291314051</v>
      </c>
      <c r="AD37" s="14">
        <v>0</v>
      </c>
      <c r="AE37" s="14">
        <v>0</v>
      </c>
      <c r="AF37" s="14">
        <v>0</v>
      </c>
      <c r="AG37" s="14">
        <v>1.1354846387274633</v>
      </c>
      <c r="AH37" s="14">
        <v>0.49914089040394177</v>
      </c>
      <c r="AI37" s="14"/>
      <c r="AJ37" s="14">
        <f t="shared" si="5"/>
        <v>1.085236829188905</v>
      </c>
      <c r="AK37" s="14">
        <v>0</v>
      </c>
      <c r="AL37" s="14">
        <v>0</v>
      </c>
      <c r="AM37" s="14">
        <v>0</v>
      </c>
      <c r="AN37" s="14">
        <v>1.0196905013988278</v>
      </c>
      <c r="AO37" s="14">
        <v>6.5546327790077269E-2</v>
      </c>
      <c r="AP37" s="21"/>
      <c r="AQ37" s="14">
        <f t="shared" si="6"/>
        <v>0.51088292116400191</v>
      </c>
      <c r="AR37" s="14">
        <v>0</v>
      </c>
      <c r="AS37" s="14">
        <v>0</v>
      </c>
      <c r="AT37" s="14">
        <v>0</v>
      </c>
      <c r="AU37" s="14">
        <v>1.3168529664660361E-2</v>
      </c>
      <c r="AV37" s="14">
        <v>1.1162947852106637E-3</v>
      </c>
      <c r="AW37" s="14">
        <v>0</v>
      </c>
      <c r="AX37" s="14">
        <v>0</v>
      </c>
      <c r="AY37" s="14">
        <v>0</v>
      </c>
      <c r="AZ37" s="14">
        <v>0.49659809671413085</v>
      </c>
      <c r="BB37" s="14"/>
      <c r="BC37" s="21"/>
      <c r="BD37" s="14">
        <f t="shared" si="7"/>
        <v>4.658363594307776E-2</v>
      </c>
      <c r="BE37" s="14">
        <f t="shared" si="11"/>
        <v>0</v>
      </c>
      <c r="BF37" s="14">
        <f t="shared" si="11"/>
        <v>0</v>
      </c>
      <c r="BG37" s="14">
        <f t="shared" si="11"/>
        <v>0</v>
      </c>
      <c r="BH37" s="23">
        <f t="shared" si="11"/>
        <v>7.3650949885451398E-3</v>
      </c>
      <c r="BI37" s="23">
        <f t="shared" si="11"/>
        <v>3.9218540954532623E-2</v>
      </c>
      <c r="BJ37" s="14"/>
      <c r="BK37" s="14">
        <f t="shared" si="8"/>
        <v>2.3116819847226171E-3</v>
      </c>
      <c r="BL37" s="14">
        <v>0</v>
      </c>
      <c r="BM37" s="14">
        <v>0</v>
      </c>
      <c r="BN37" s="14">
        <v>0</v>
      </c>
      <c r="BO37" s="23">
        <v>1.9194965751772907E-3</v>
      </c>
      <c r="BP37" s="23">
        <v>3.9218540954532623E-4</v>
      </c>
      <c r="BQ37" s="14"/>
      <c r="BR37" s="14">
        <f t="shared" si="9"/>
        <v>4.4271953958355148E-2</v>
      </c>
      <c r="BS37" s="14">
        <v>0</v>
      </c>
      <c r="BT37" s="14">
        <v>0</v>
      </c>
      <c r="BU37" s="14">
        <v>0</v>
      </c>
      <c r="BV37" s="23">
        <v>5.4455984133678489E-3</v>
      </c>
      <c r="BW37" s="23">
        <v>3.8826355544987298E-2</v>
      </c>
      <c r="BX37" s="21"/>
      <c r="BY37" s="14"/>
      <c r="BZ37" s="14">
        <f t="shared" si="10"/>
        <v>3.7645463027027024E-2</v>
      </c>
      <c r="CA37" s="14">
        <v>0</v>
      </c>
      <c r="CB37" s="14">
        <v>0</v>
      </c>
      <c r="CC37" s="14">
        <v>0</v>
      </c>
      <c r="CD37" s="23">
        <v>3.5427027027027026E-2</v>
      </c>
      <c r="CE37" s="23">
        <v>2.2184360000000003E-3</v>
      </c>
    </row>
    <row r="38" spans="1:83" x14ac:dyDescent="0.2">
      <c r="A38" s="6">
        <v>1728</v>
      </c>
      <c r="B38" s="6"/>
      <c r="D38" s="14">
        <f t="shared" si="2"/>
        <v>3.2992578950894322</v>
      </c>
      <c r="E38" s="14">
        <v>0</v>
      </c>
      <c r="F38" s="14">
        <v>0</v>
      </c>
      <c r="G38" s="14">
        <v>2.2372210672302404</v>
      </c>
      <c r="H38" s="14">
        <v>0.49956358930530431</v>
      </c>
      <c r="I38" s="14">
        <v>0.56247323855388742</v>
      </c>
      <c r="J38" s="14">
        <f t="shared" si="0"/>
        <v>0</v>
      </c>
      <c r="L38" s="14">
        <f>[3]PEN!L488</f>
        <v>0</v>
      </c>
      <c r="M38" s="14">
        <f>[3]PEN!M488</f>
        <v>0</v>
      </c>
      <c r="N38" s="14">
        <f>[3]PEN!N488</f>
        <v>0</v>
      </c>
      <c r="P38" s="14"/>
      <c r="R38" s="14">
        <f t="shared" si="3"/>
        <v>3.2766385374924587</v>
      </c>
      <c r="S38" s="14">
        <v>0</v>
      </c>
      <c r="T38" s="14">
        <v>0</v>
      </c>
      <c r="U38" s="14">
        <v>0</v>
      </c>
      <c r="V38" s="14">
        <v>2.1751606138297368</v>
      </c>
      <c r="W38" s="14">
        <v>0.56247323855388742</v>
      </c>
      <c r="X38" s="14">
        <v>0.49956358930530431</v>
      </c>
      <c r="Y38" s="23">
        <v>3.9441095803529919E-2</v>
      </c>
      <c r="AA38" s="14"/>
      <c r="AC38" s="14">
        <f t="shared" si="4"/>
        <v>1.6429230311354879</v>
      </c>
      <c r="AD38" s="14">
        <v>0</v>
      </c>
      <c r="AE38" s="14">
        <v>0</v>
      </c>
      <c r="AF38" s="14">
        <v>0</v>
      </c>
      <c r="AG38" s="14">
        <v>1.1454015351355635</v>
      </c>
      <c r="AH38" s="14">
        <v>0.49752149599992435</v>
      </c>
      <c r="AI38" s="14"/>
      <c r="AJ38" s="14">
        <f t="shared" si="5"/>
        <v>1.0947108212481365</v>
      </c>
      <c r="AK38" s="14">
        <v>0</v>
      </c>
      <c r="AL38" s="14">
        <v>0</v>
      </c>
      <c r="AM38" s="14">
        <v>0</v>
      </c>
      <c r="AN38" s="14">
        <v>1.0297590786941733</v>
      </c>
      <c r="AO38" s="14">
        <v>6.495174255396309E-2</v>
      </c>
      <c r="AP38" s="21"/>
      <c r="AQ38" s="14">
        <f t="shared" si="6"/>
        <v>0.51389076936790101</v>
      </c>
      <c r="AR38" s="14">
        <v>0</v>
      </c>
      <c r="AS38" s="14">
        <v>0</v>
      </c>
      <c r="AT38" s="14">
        <v>0</v>
      </c>
      <c r="AU38" s="14">
        <v>1.3207222699914013E-2</v>
      </c>
      <c r="AV38" s="14">
        <v>1.1199573626827185E-3</v>
      </c>
      <c r="AW38" s="14">
        <v>0</v>
      </c>
      <c r="AX38" s="14">
        <v>0</v>
      </c>
      <c r="AY38" s="14">
        <v>0</v>
      </c>
      <c r="AZ38" s="14">
        <v>0.49956358930530431</v>
      </c>
      <c r="BB38" s="14"/>
      <c r="BC38" s="21"/>
      <c r="BD38" s="14">
        <f t="shared" si="7"/>
        <v>4.7113672773513297E-2</v>
      </c>
      <c r="BE38" s="14">
        <f t="shared" si="11"/>
        <v>0</v>
      </c>
      <c r="BF38" s="14">
        <f t="shared" si="11"/>
        <v>0</v>
      </c>
      <c r="BG38" s="14">
        <f t="shared" si="11"/>
        <v>0</v>
      </c>
      <c r="BH38" s="23">
        <f t="shared" si="11"/>
        <v>7.6725769699833787E-3</v>
      </c>
      <c r="BI38" s="23">
        <f t="shared" si="11"/>
        <v>3.9441095803529919E-2</v>
      </c>
      <c r="BJ38" s="14"/>
      <c r="BK38" s="14">
        <f t="shared" si="8"/>
        <v>2.3516311613806348E-3</v>
      </c>
      <c r="BL38" s="14">
        <v>0</v>
      </c>
      <c r="BM38" s="14">
        <v>0</v>
      </c>
      <c r="BN38" s="14">
        <v>0</v>
      </c>
      <c r="BO38" s="23">
        <v>1.9572202033453358E-3</v>
      </c>
      <c r="BP38" s="23">
        <v>3.9441095803529919E-4</v>
      </c>
      <c r="BQ38" s="14"/>
      <c r="BR38" s="14">
        <f t="shared" si="9"/>
        <v>4.4762041612132659E-2</v>
      </c>
      <c r="BS38" s="14">
        <v>0</v>
      </c>
      <c r="BT38" s="14">
        <v>0</v>
      </c>
      <c r="BU38" s="14">
        <v>0</v>
      </c>
      <c r="BV38" s="23">
        <v>5.7153567666380425E-3</v>
      </c>
      <c r="BW38" s="23">
        <v>3.9046684845494617E-2</v>
      </c>
      <c r="BX38" s="21"/>
      <c r="BY38" s="14"/>
      <c r="BZ38" s="14">
        <f t="shared" si="10"/>
        <v>3.5411352450450455E-2</v>
      </c>
      <c r="CA38" s="14">
        <v>0</v>
      </c>
      <c r="CB38" s="14">
        <v>0</v>
      </c>
      <c r="CC38" s="14">
        <v>0</v>
      </c>
      <c r="CD38" s="23">
        <v>3.3360450450450455E-2</v>
      </c>
      <c r="CE38" s="23">
        <v>2.0509019999999998E-3</v>
      </c>
    </row>
    <row r="39" spans="1:83" x14ac:dyDescent="0.2">
      <c r="A39" s="6">
        <v>1729</v>
      </c>
      <c r="B39" s="6"/>
      <c r="D39" s="14">
        <f t="shared" si="2"/>
        <v>3.3208547314293755</v>
      </c>
      <c r="E39" s="14">
        <v>0</v>
      </c>
      <c r="F39" s="14">
        <v>0</v>
      </c>
      <c r="G39" s="14">
        <v>2.2581614986389571</v>
      </c>
      <c r="H39" s="14">
        <v>0.50223876855926319</v>
      </c>
      <c r="I39" s="14">
        <v>0.56045446423115519</v>
      </c>
      <c r="J39" s="14">
        <f t="shared" si="0"/>
        <v>0</v>
      </c>
      <c r="L39" s="14">
        <f>[3]PEN!L489</f>
        <v>0</v>
      </c>
      <c r="M39" s="14">
        <f>[3]PEN!M489</f>
        <v>0</v>
      </c>
      <c r="N39" s="14">
        <f>[3]PEN!N489</f>
        <v>0</v>
      </c>
      <c r="P39" s="14"/>
      <c r="R39" s="14">
        <f t="shared" si="3"/>
        <v>3.2974989283974154</v>
      </c>
      <c r="S39" s="14">
        <v>0</v>
      </c>
      <c r="T39" s="14">
        <v>0</v>
      </c>
      <c r="U39" s="14">
        <v>0</v>
      </c>
      <c r="V39" s="14">
        <v>2.195141347505456</v>
      </c>
      <c r="W39" s="14">
        <v>0.56045446423115519</v>
      </c>
      <c r="X39" s="14">
        <v>0.50223876855926319</v>
      </c>
      <c r="Y39" s="23">
        <v>3.966434810154109E-2</v>
      </c>
      <c r="AA39" s="14"/>
      <c r="AC39" s="14">
        <f t="shared" si="4"/>
        <v>1.6511605791960084</v>
      </c>
      <c r="AD39" s="14">
        <v>0</v>
      </c>
      <c r="AE39" s="14">
        <v>0</v>
      </c>
      <c r="AF39" s="14">
        <v>0</v>
      </c>
      <c r="AG39" s="14">
        <v>1.1553184315436635</v>
      </c>
      <c r="AH39" s="14">
        <v>0.49584214765234491</v>
      </c>
      <c r="AI39" s="14"/>
      <c r="AJ39" s="14">
        <f t="shared" si="5"/>
        <v>1.1044352325406026</v>
      </c>
      <c r="AK39" s="14">
        <v>0</v>
      </c>
      <c r="AL39" s="14">
        <v>0</v>
      </c>
      <c r="AM39" s="14">
        <v>0</v>
      </c>
      <c r="AN39" s="14">
        <v>1.0398229159617922</v>
      </c>
      <c r="AO39" s="14">
        <v>6.4612316578810322E-2</v>
      </c>
      <c r="AP39" s="21"/>
      <c r="AQ39" s="14">
        <f t="shared" si="6"/>
        <v>0.51660830423458559</v>
      </c>
      <c r="AR39" s="14">
        <v>0</v>
      </c>
      <c r="AS39" s="14">
        <v>0</v>
      </c>
      <c r="AT39" s="14">
        <v>0</v>
      </c>
      <c r="AU39" s="14">
        <v>1.324591573516767E-2</v>
      </c>
      <c r="AV39" s="14">
        <v>1.1236199401547739E-3</v>
      </c>
      <c r="AW39" s="14">
        <v>0</v>
      </c>
      <c r="AX39" s="14">
        <v>0</v>
      </c>
      <c r="AY39" s="14">
        <v>0</v>
      </c>
      <c r="AZ39" s="14">
        <v>0.50223876855926319</v>
      </c>
      <c r="BB39" s="14"/>
      <c r="BC39" s="21"/>
      <c r="BD39" s="14">
        <f t="shared" si="7"/>
        <v>4.7646972432606835E-2</v>
      </c>
      <c r="BE39" s="14">
        <f t="shared" si="11"/>
        <v>0</v>
      </c>
      <c r="BF39" s="14">
        <f t="shared" si="11"/>
        <v>0</v>
      </c>
      <c r="BG39" s="14">
        <f t="shared" si="11"/>
        <v>0</v>
      </c>
      <c r="BH39" s="23">
        <f t="shared" si="11"/>
        <v>7.9826243310657484E-3</v>
      </c>
      <c r="BI39" s="23">
        <f t="shared" si="11"/>
        <v>3.966434810154109E-2</v>
      </c>
      <c r="BJ39" s="14"/>
      <c r="BK39" s="14">
        <f t="shared" si="8"/>
        <v>2.3920586705594043E-3</v>
      </c>
      <c r="BL39" s="14">
        <v>0</v>
      </c>
      <c r="BM39" s="14">
        <v>0</v>
      </c>
      <c r="BN39" s="14">
        <v>0</v>
      </c>
      <c r="BO39" s="23">
        <v>1.9954151895439933E-3</v>
      </c>
      <c r="BP39" s="23">
        <v>3.966434810154109E-4</v>
      </c>
      <c r="BQ39" s="14"/>
      <c r="BR39" s="14">
        <f t="shared" si="9"/>
        <v>4.5254913762047433E-2</v>
      </c>
      <c r="BS39" s="14">
        <v>0</v>
      </c>
      <c r="BT39" s="14">
        <v>0</v>
      </c>
      <c r="BU39" s="14">
        <v>0</v>
      </c>
      <c r="BV39" s="23">
        <v>5.9872091415217555E-3</v>
      </c>
      <c r="BW39" s="23">
        <v>3.926770462052568E-2</v>
      </c>
      <c r="BX39" s="21"/>
      <c r="BY39" s="14"/>
      <c r="BZ39" s="14">
        <f t="shared" si="10"/>
        <v>3.2679308690690696E-2</v>
      </c>
      <c r="CA39" s="14">
        <v>0</v>
      </c>
      <c r="CB39" s="14">
        <v>0</v>
      </c>
      <c r="CC39" s="14">
        <v>0</v>
      </c>
      <c r="CD39" s="23">
        <v>3.1490690690690694E-2</v>
      </c>
      <c r="CE39" s="23">
        <v>1.1886180000000002E-3</v>
      </c>
    </row>
    <row r="40" spans="1:83" x14ac:dyDescent="0.2">
      <c r="A40" s="6">
        <v>1730</v>
      </c>
      <c r="B40" s="6"/>
      <c r="D40" s="14">
        <f t="shared" si="2"/>
        <v>3.3424147271280464</v>
      </c>
      <c r="E40" s="14">
        <v>0</v>
      </c>
      <c r="F40" s="14">
        <v>0</v>
      </c>
      <c r="G40" s="14">
        <v>2.2791066700754001</v>
      </c>
      <c r="H40" s="14">
        <v>0.50515089682218528</v>
      </c>
      <c r="I40" s="14">
        <v>0.55815716023046102</v>
      </c>
      <c r="J40" s="14">
        <f t="shared" si="0"/>
        <v>0</v>
      </c>
      <c r="L40" s="14">
        <f>[3]PEN!L490</f>
        <v>0</v>
      </c>
      <c r="M40" s="14">
        <f>[3]PEN!M490</f>
        <v>0</v>
      </c>
      <c r="N40" s="14">
        <f>[3]PEN!N490</f>
        <v>0</v>
      </c>
      <c r="P40" s="14"/>
      <c r="R40" s="14">
        <f t="shared" si="3"/>
        <v>3.3183231853481523</v>
      </c>
      <c r="S40" s="14">
        <v>0</v>
      </c>
      <c r="T40" s="14">
        <v>0</v>
      </c>
      <c r="U40" s="14">
        <v>0</v>
      </c>
      <c r="V40" s="14">
        <v>2.2151268212089015</v>
      </c>
      <c r="W40" s="14">
        <v>0.55815716023046102</v>
      </c>
      <c r="X40" s="14">
        <v>0.50515089682218528</v>
      </c>
      <c r="Y40" s="23">
        <v>3.9888307086604624E-2</v>
      </c>
      <c r="AA40" s="14"/>
      <c r="AC40" s="14">
        <f t="shared" si="4"/>
        <v>1.6593388207733857</v>
      </c>
      <c r="AD40" s="14">
        <v>0</v>
      </c>
      <c r="AE40" s="14">
        <v>0</v>
      </c>
      <c r="AF40" s="14">
        <v>0</v>
      </c>
      <c r="AG40" s="14">
        <v>1.1652353279517635</v>
      </c>
      <c r="AH40" s="14">
        <v>0.49410349282162203</v>
      </c>
      <c r="AI40" s="14"/>
      <c r="AJ40" s="14">
        <f t="shared" si="5"/>
        <v>1.1139451606659769</v>
      </c>
      <c r="AK40" s="14">
        <v>0</v>
      </c>
      <c r="AL40" s="14">
        <v>0</v>
      </c>
      <c r="AM40" s="14">
        <v>0</v>
      </c>
      <c r="AN40" s="14">
        <v>1.0498914932571379</v>
      </c>
      <c r="AO40" s="14">
        <v>6.4053667408839041E-2</v>
      </c>
      <c r="AP40" s="21"/>
      <c r="AQ40" s="14">
        <f t="shared" si="6"/>
        <v>0.51956278811023349</v>
      </c>
      <c r="AR40" s="14">
        <v>0</v>
      </c>
      <c r="AS40" s="14">
        <v>0</v>
      </c>
      <c r="AT40" s="14">
        <v>0</v>
      </c>
      <c r="AU40" s="14">
        <v>1.3284608770421324E-2</v>
      </c>
      <c r="AV40" s="14">
        <v>1.1272825176268288E-3</v>
      </c>
      <c r="AW40" s="14">
        <v>0</v>
      </c>
      <c r="AX40" s="14">
        <v>0</v>
      </c>
      <c r="AY40" s="14">
        <v>0</v>
      </c>
      <c r="AZ40" s="14">
        <v>0.50515089682218528</v>
      </c>
      <c r="BB40" s="14"/>
      <c r="BC40" s="21"/>
      <c r="BD40" s="14">
        <f t="shared" si="7"/>
        <v>4.8183590803583448E-2</v>
      </c>
      <c r="BE40" s="14">
        <f t="shared" si="11"/>
        <v>0</v>
      </c>
      <c r="BF40" s="14">
        <f t="shared" si="11"/>
        <v>0</v>
      </c>
      <c r="BG40" s="14">
        <f t="shared" si="11"/>
        <v>0</v>
      </c>
      <c r="BH40" s="23">
        <f t="shared" si="11"/>
        <v>8.2952837169788275E-3</v>
      </c>
      <c r="BI40" s="23">
        <f t="shared" si="11"/>
        <v>3.9888307086604624E-2</v>
      </c>
      <c r="BJ40" s="14"/>
      <c r="BK40" s="14">
        <f t="shared" si="8"/>
        <v>2.4329752898140612E-3</v>
      </c>
      <c r="BL40" s="14">
        <v>0</v>
      </c>
      <c r="BM40" s="14">
        <v>0</v>
      </c>
      <c r="BN40" s="14">
        <v>0</v>
      </c>
      <c r="BO40" s="23">
        <v>2.034092218948015E-3</v>
      </c>
      <c r="BP40" s="23">
        <v>3.9888307086604626E-4</v>
      </c>
      <c r="BQ40" s="14"/>
      <c r="BR40" s="14">
        <f t="shared" si="9"/>
        <v>4.575061551376939E-2</v>
      </c>
      <c r="BS40" s="14">
        <v>0</v>
      </c>
      <c r="BT40" s="14">
        <v>0</v>
      </c>
      <c r="BU40" s="14">
        <v>0</v>
      </c>
      <c r="BV40" s="23">
        <v>6.2611914980308129E-3</v>
      </c>
      <c r="BW40" s="23">
        <v>3.9489424015738579E-2</v>
      </c>
      <c r="BX40" s="21"/>
      <c r="BY40" s="14"/>
      <c r="BZ40" s="14">
        <f t="shared" si="10"/>
        <v>3.2494687423423423E-2</v>
      </c>
      <c r="CA40" s="14">
        <v>0</v>
      </c>
      <c r="CB40" s="14">
        <v>0</v>
      </c>
      <c r="CC40" s="14">
        <v>0</v>
      </c>
      <c r="CD40" s="23">
        <v>3.0703423423423422E-2</v>
      </c>
      <c r="CE40" s="23">
        <v>1.7912640000000001E-3</v>
      </c>
    </row>
    <row r="41" spans="1:83" x14ac:dyDescent="0.2">
      <c r="A41" s="6">
        <v>1731</v>
      </c>
      <c r="B41" s="6"/>
      <c r="D41" s="14">
        <f t="shared" si="2"/>
        <v>3.3650487998877221</v>
      </c>
      <c r="E41" s="14">
        <v>0</v>
      </c>
      <c r="F41" s="14">
        <v>0</v>
      </c>
      <c r="G41" s="14">
        <v>2.3000518415118432</v>
      </c>
      <c r="H41" s="14">
        <v>0.50866597041735728</v>
      </c>
      <c r="I41" s="14">
        <v>0.55633098795852165</v>
      </c>
      <c r="J41" s="14">
        <f t="shared" si="0"/>
        <v>0</v>
      </c>
      <c r="L41" s="14">
        <f>[3]PEN!L491</f>
        <v>0</v>
      </c>
      <c r="M41" s="14">
        <f>[3]PEN!M491</f>
        <v>0</v>
      </c>
      <c r="N41" s="14">
        <f>[3]PEN!N491</f>
        <v>0</v>
      </c>
      <c r="P41" s="14"/>
      <c r="R41" s="14">
        <f t="shared" si="3"/>
        <v>3.340222235419485</v>
      </c>
      <c r="S41" s="14">
        <v>0</v>
      </c>
      <c r="T41" s="14">
        <v>0</v>
      </c>
      <c r="U41" s="14">
        <v>0</v>
      </c>
      <c r="V41" s="14">
        <v>2.235112294912347</v>
      </c>
      <c r="W41" s="14">
        <v>0.55633098795852165</v>
      </c>
      <c r="X41" s="14">
        <v>0.50866597041735728</v>
      </c>
      <c r="Y41" s="23">
        <v>4.0112982131259349E-2</v>
      </c>
      <c r="AA41" s="14"/>
      <c r="AC41" s="14">
        <f t="shared" si="4"/>
        <v>1.6674583940386547</v>
      </c>
      <c r="AD41" s="14">
        <v>0</v>
      </c>
      <c r="AE41" s="14">
        <v>0</v>
      </c>
      <c r="AF41" s="14">
        <v>0</v>
      </c>
      <c r="AG41" s="14">
        <v>1.1751522243598638</v>
      </c>
      <c r="AH41" s="14">
        <v>0.49230616967879087</v>
      </c>
      <c r="AI41" s="14"/>
      <c r="AJ41" s="14">
        <f t="shared" si="5"/>
        <v>1.1239848888322141</v>
      </c>
      <c r="AK41" s="14">
        <v>0</v>
      </c>
      <c r="AL41" s="14">
        <v>0</v>
      </c>
      <c r="AM41" s="14">
        <v>0</v>
      </c>
      <c r="AN41" s="14">
        <v>1.0599600705524834</v>
      </c>
      <c r="AO41" s="14">
        <v>6.4024818279730833E-2</v>
      </c>
      <c r="AP41" s="21"/>
      <c r="AQ41" s="14">
        <f t="shared" si="6"/>
        <v>0.52312021731813119</v>
      </c>
      <c r="AR41" s="14">
        <v>0</v>
      </c>
      <c r="AS41" s="14">
        <v>0</v>
      </c>
      <c r="AT41" s="14">
        <v>0</v>
      </c>
      <c r="AU41" s="14">
        <v>1.3323301805674976E-2</v>
      </c>
      <c r="AV41" s="14">
        <v>1.130945095098884E-3</v>
      </c>
      <c r="AW41" s="14">
        <v>0</v>
      </c>
      <c r="AX41" s="14">
        <v>0</v>
      </c>
      <c r="AY41" s="14">
        <v>0</v>
      </c>
      <c r="AZ41" s="14">
        <v>0.50866597041735728</v>
      </c>
      <c r="BB41" s="14"/>
      <c r="BC41" s="21"/>
      <c r="BD41" s="14">
        <f t="shared" si="7"/>
        <v>4.8723584999993262E-2</v>
      </c>
      <c r="BE41" s="14">
        <f t="shared" si="11"/>
        <v>0</v>
      </c>
      <c r="BF41" s="14">
        <f t="shared" si="11"/>
        <v>0</v>
      </c>
      <c r="BG41" s="14">
        <f t="shared" si="11"/>
        <v>0</v>
      </c>
      <c r="BH41" s="23">
        <f t="shared" si="11"/>
        <v>8.6106028687339149E-3</v>
      </c>
      <c r="BI41" s="23">
        <f t="shared" si="11"/>
        <v>4.0112982131259349E-2</v>
      </c>
      <c r="BJ41" s="14"/>
      <c r="BK41" s="14">
        <f t="shared" si="8"/>
        <v>2.4743921165375944E-3</v>
      </c>
      <c r="BL41" s="14">
        <v>0</v>
      </c>
      <c r="BM41" s="14">
        <v>0</v>
      </c>
      <c r="BN41" s="14">
        <v>0</v>
      </c>
      <c r="BO41" s="23">
        <v>2.0732622952250009E-3</v>
      </c>
      <c r="BP41" s="23">
        <v>4.0112982131259352E-4</v>
      </c>
      <c r="BQ41" s="14"/>
      <c r="BR41" s="14">
        <f t="shared" si="9"/>
        <v>4.6249192883455671E-2</v>
      </c>
      <c r="BS41" s="14">
        <v>0</v>
      </c>
      <c r="BT41" s="14">
        <v>0</v>
      </c>
      <c r="BU41" s="14">
        <v>0</v>
      </c>
      <c r="BV41" s="23">
        <v>6.537340573508914E-3</v>
      </c>
      <c r="BW41" s="23">
        <v>3.9711852309946755E-2</v>
      </c>
      <c r="BX41" s="21"/>
      <c r="BY41" s="14"/>
      <c r="BZ41" s="14">
        <f t="shared" si="10"/>
        <v>3.4066887549549549E-2</v>
      </c>
      <c r="CA41" s="14">
        <v>0</v>
      </c>
      <c r="CB41" s="14">
        <v>0</v>
      </c>
      <c r="CC41" s="14">
        <v>0</v>
      </c>
      <c r="CD41" s="23">
        <v>3.2179549549549546E-2</v>
      </c>
      <c r="CE41" s="23">
        <v>1.8873380000000001E-3</v>
      </c>
    </row>
    <row r="42" spans="1:83" x14ac:dyDescent="0.2">
      <c r="A42" s="6">
        <v>1732</v>
      </c>
      <c r="B42" s="6"/>
      <c r="D42" s="14">
        <f t="shared" si="2"/>
        <v>3.3879266168248092</v>
      </c>
      <c r="E42" s="14">
        <v>0</v>
      </c>
      <c r="F42" s="14">
        <v>0</v>
      </c>
      <c r="G42" s="14">
        <v>2.3229688644824753</v>
      </c>
      <c r="H42" s="14">
        <v>0.51246385389504323</v>
      </c>
      <c r="I42" s="14">
        <v>0.55249389844729069</v>
      </c>
      <c r="J42" s="14">
        <f t="shared" si="0"/>
        <v>0</v>
      </c>
      <c r="L42" s="14">
        <f>[3]PEN!L492</f>
        <v>0</v>
      </c>
      <c r="M42" s="14">
        <f>[3]PEN!M492</f>
        <v>0</v>
      </c>
      <c r="N42" s="14">
        <f>[3]PEN!N492</f>
        <v>0</v>
      </c>
      <c r="P42" s="14"/>
      <c r="R42" s="14">
        <f t="shared" si="3"/>
        <v>3.3623657552367154</v>
      </c>
      <c r="S42" s="14">
        <v>0</v>
      </c>
      <c r="T42" s="14">
        <v>0</v>
      </c>
      <c r="U42" s="14">
        <v>0</v>
      </c>
      <c r="V42" s="14">
        <v>2.2570696201499816</v>
      </c>
      <c r="W42" s="14">
        <v>0.55249389844729069</v>
      </c>
      <c r="X42" s="14">
        <v>0.51246385389504323</v>
      </c>
      <c r="Y42" s="23">
        <v>4.033838274440002E-2</v>
      </c>
      <c r="AA42" s="14"/>
      <c r="AC42" s="14">
        <f t="shared" si="4"/>
        <v>1.6755199280394706</v>
      </c>
      <c r="AD42" s="14">
        <v>0</v>
      </c>
      <c r="AE42" s="14">
        <v>0</v>
      </c>
      <c r="AF42" s="14">
        <v>0</v>
      </c>
      <c r="AG42" s="14">
        <v>1.1850691207679638</v>
      </c>
      <c r="AH42" s="14">
        <v>0.49045080727150681</v>
      </c>
      <c r="AI42" s="14"/>
      <c r="AJ42" s="14">
        <f t="shared" si="5"/>
        <v>1.1340435905578019</v>
      </c>
      <c r="AK42" s="14">
        <v>0</v>
      </c>
      <c r="AL42" s="14">
        <v>0</v>
      </c>
      <c r="AM42" s="14">
        <v>0</v>
      </c>
      <c r="AN42" s="14">
        <v>1.072000499382018</v>
      </c>
      <c r="AO42" s="14">
        <v>6.2043091175783834E-2</v>
      </c>
      <c r="AP42" s="21"/>
      <c r="AQ42" s="14">
        <f t="shared" si="6"/>
        <v>0.52696045640854283</v>
      </c>
      <c r="AR42" s="14">
        <v>0</v>
      </c>
      <c r="AS42" s="14">
        <v>0</v>
      </c>
      <c r="AT42" s="14">
        <v>0</v>
      </c>
      <c r="AU42" s="14">
        <v>1.3361994840928633E-2</v>
      </c>
      <c r="AV42" s="14">
        <v>1.134607672570939E-3</v>
      </c>
      <c r="AW42" s="14">
        <v>0</v>
      </c>
      <c r="AX42" s="14">
        <v>0</v>
      </c>
      <c r="AY42" s="14">
        <v>0</v>
      </c>
      <c r="AZ42" s="14">
        <v>0.51246385389504323</v>
      </c>
      <c r="BB42" s="14"/>
      <c r="BC42" s="21"/>
      <c r="BD42" s="14">
        <f t="shared" si="7"/>
        <v>4.9267013400789074E-2</v>
      </c>
      <c r="BE42" s="14">
        <f t="shared" si="11"/>
        <v>0</v>
      </c>
      <c r="BF42" s="14">
        <f t="shared" si="11"/>
        <v>0</v>
      </c>
      <c r="BG42" s="14">
        <f t="shared" si="11"/>
        <v>0</v>
      </c>
      <c r="BH42" s="23">
        <f t="shared" si="11"/>
        <v>8.9286306563890541E-3</v>
      </c>
      <c r="BI42" s="23">
        <f t="shared" si="11"/>
        <v>4.033838274440002E-2</v>
      </c>
      <c r="BJ42" s="14"/>
      <c r="BK42" s="14">
        <f t="shared" si="8"/>
        <v>2.5163205799537836E-3</v>
      </c>
      <c r="BL42" s="14">
        <v>0</v>
      </c>
      <c r="BM42" s="14">
        <v>0</v>
      </c>
      <c r="BN42" s="14">
        <v>0</v>
      </c>
      <c r="BO42" s="23">
        <v>2.1129367525097834E-3</v>
      </c>
      <c r="BP42" s="23">
        <v>4.033838274440002E-4</v>
      </c>
      <c r="BQ42" s="14"/>
      <c r="BR42" s="14">
        <f t="shared" si="9"/>
        <v>4.6750692820835285E-2</v>
      </c>
      <c r="BS42" s="14">
        <v>0</v>
      </c>
      <c r="BT42" s="14">
        <v>0</v>
      </c>
      <c r="BU42" s="14">
        <v>0</v>
      </c>
      <c r="BV42" s="23">
        <v>6.8156939038792703E-3</v>
      </c>
      <c r="BW42" s="23">
        <v>3.9934998916956017E-2</v>
      </c>
      <c r="BX42" s="21"/>
      <c r="BY42" s="14"/>
      <c r="BZ42" s="14">
        <f t="shared" si="10"/>
        <v>3.5274085633633635E-2</v>
      </c>
      <c r="CA42" s="14">
        <v>0</v>
      </c>
      <c r="CB42" s="14">
        <v>0</v>
      </c>
      <c r="CC42" s="14">
        <v>0</v>
      </c>
      <c r="CD42" s="23">
        <v>3.3163633633633637E-2</v>
      </c>
      <c r="CE42" s="23">
        <v>2.1104520000000001E-3</v>
      </c>
    </row>
    <row r="43" spans="1:83" x14ac:dyDescent="0.2">
      <c r="A43" s="6">
        <v>1733</v>
      </c>
      <c r="B43" s="6"/>
      <c r="D43" s="14">
        <f t="shared" si="2"/>
        <v>3.4103285553199765</v>
      </c>
      <c r="E43" s="14">
        <v>0</v>
      </c>
      <c r="F43" s="14">
        <v>0</v>
      </c>
      <c r="G43" s="14">
        <v>2.3439045558634657</v>
      </c>
      <c r="H43" s="14">
        <v>0.51633791655564287</v>
      </c>
      <c r="I43" s="14">
        <v>0.55008608290086769</v>
      </c>
      <c r="J43" s="14">
        <f t="shared" si="0"/>
        <v>0</v>
      </c>
      <c r="L43" s="14">
        <f>[3]PEN!L493</f>
        <v>0</v>
      </c>
      <c r="M43" s="14">
        <f>[3]PEN!M493</f>
        <v>0</v>
      </c>
      <c r="N43" s="14">
        <f>[3]PEN!N493</f>
        <v>0</v>
      </c>
      <c r="P43" s="14"/>
      <c r="R43" s="14">
        <f t="shared" si="3"/>
        <v>3.3840341318276432</v>
      </c>
      <c r="S43" s="14">
        <v>0</v>
      </c>
      <c r="T43" s="14">
        <v>0</v>
      </c>
      <c r="U43" s="14">
        <v>0</v>
      </c>
      <c r="V43" s="14">
        <v>2.2770456137979744</v>
      </c>
      <c r="W43" s="14">
        <v>0.55008608290086769</v>
      </c>
      <c r="X43" s="14">
        <v>0.51633791655564287</v>
      </c>
      <c r="Y43" s="23">
        <v>4.0564518573158188E-2</v>
      </c>
      <c r="AA43" s="14"/>
      <c r="AC43" s="14">
        <f t="shared" si="4"/>
        <v>1.6835240428625637</v>
      </c>
      <c r="AD43" s="14">
        <v>0</v>
      </c>
      <c r="AE43" s="14">
        <v>0</v>
      </c>
      <c r="AF43" s="14">
        <v>0</v>
      </c>
      <c r="AG43" s="14">
        <v>1.194986017176064</v>
      </c>
      <c r="AH43" s="14">
        <v>0.48853802568649979</v>
      </c>
      <c r="AI43" s="14"/>
      <c r="AJ43" s="14">
        <f t="shared" si="5"/>
        <v>1.1436076538362785</v>
      </c>
      <c r="AK43" s="14">
        <v>0</v>
      </c>
      <c r="AL43" s="14">
        <v>0</v>
      </c>
      <c r="AM43" s="14">
        <v>0</v>
      </c>
      <c r="AN43" s="14">
        <v>1.0820595966219106</v>
      </c>
      <c r="AO43" s="14">
        <v>6.1548057214367853E-2</v>
      </c>
      <c r="AP43" s="21"/>
      <c r="AQ43" s="14">
        <f t="shared" si="6"/>
        <v>0.53087687468186817</v>
      </c>
      <c r="AR43" s="14">
        <v>0</v>
      </c>
      <c r="AS43" s="14">
        <v>0</v>
      </c>
      <c r="AT43" s="14">
        <v>0</v>
      </c>
      <c r="AU43" s="14">
        <v>1.3400687876182286E-2</v>
      </c>
      <c r="AV43" s="14">
        <v>1.1382702500429942E-3</v>
      </c>
      <c r="AW43" s="14">
        <v>0</v>
      </c>
      <c r="AX43" s="14">
        <v>0</v>
      </c>
      <c r="AY43" s="14">
        <v>0</v>
      </c>
      <c r="AZ43" s="14">
        <v>0.51633791655564287</v>
      </c>
      <c r="BB43" s="14"/>
      <c r="BC43" s="21"/>
      <c r="BD43" s="14">
        <f t="shared" si="7"/>
        <v>4.9813935686674027E-2</v>
      </c>
      <c r="BE43" s="14">
        <f t="shared" si="11"/>
        <v>0</v>
      </c>
      <c r="BF43" s="14">
        <f t="shared" si="11"/>
        <v>0</v>
      </c>
      <c r="BG43" s="14">
        <f t="shared" si="11"/>
        <v>0</v>
      </c>
      <c r="BH43" s="23">
        <f t="shared" si="11"/>
        <v>9.2494171135158419E-3</v>
      </c>
      <c r="BI43" s="23">
        <f t="shared" si="11"/>
        <v>4.0564518573158188E-2</v>
      </c>
      <c r="BJ43" s="14"/>
      <c r="BK43" s="14">
        <f t="shared" si="8"/>
        <v>2.5587724536546845E-3</v>
      </c>
      <c r="BL43" s="14">
        <v>0</v>
      </c>
      <c r="BM43" s="14">
        <v>0</v>
      </c>
      <c r="BN43" s="14">
        <v>0</v>
      </c>
      <c r="BO43" s="23">
        <v>2.1531272679231024E-3</v>
      </c>
      <c r="BP43" s="23">
        <v>4.0564518573158191E-4</v>
      </c>
      <c r="BQ43" s="14"/>
      <c r="BR43" s="14">
        <f t="shared" si="9"/>
        <v>4.725516323301935E-2</v>
      </c>
      <c r="BS43" s="14">
        <v>0</v>
      </c>
      <c r="BT43" s="14">
        <v>0</v>
      </c>
      <c r="BU43" s="14">
        <v>0</v>
      </c>
      <c r="BV43" s="23">
        <v>7.0962898455927395E-3</v>
      </c>
      <c r="BW43" s="23">
        <v>4.0158873387426609E-2</v>
      </c>
      <c r="BX43" s="21"/>
      <c r="BY43" s="14"/>
      <c r="BZ43" s="14">
        <f t="shared" si="10"/>
        <v>3.5871682084084082E-2</v>
      </c>
      <c r="CA43" s="14">
        <v>0</v>
      </c>
      <c r="CB43" s="14">
        <v>0</v>
      </c>
      <c r="CC43" s="14">
        <v>0</v>
      </c>
      <c r="CD43" s="23">
        <v>3.3754084084084084E-2</v>
      </c>
      <c r="CE43" s="23">
        <v>2.117598E-3</v>
      </c>
    </row>
    <row r="44" spans="1:83" x14ac:dyDescent="0.2">
      <c r="A44" s="6">
        <v>1734</v>
      </c>
      <c r="B44" s="6"/>
      <c r="D44" s="14">
        <f t="shared" si="2"/>
        <v>3.4324601536884725</v>
      </c>
      <c r="E44" s="14">
        <v>0</v>
      </c>
      <c r="F44" s="14">
        <v>0</v>
      </c>
      <c r="G44" s="14">
        <v>2.364844987272182</v>
      </c>
      <c r="H44" s="14">
        <v>0.52049441709329125</v>
      </c>
      <c r="I44" s="14">
        <v>0.54712074932299914</v>
      </c>
      <c r="J44" s="14">
        <f t="shared" si="0"/>
        <v>0</v>
      </c>
      <c r="L44" s="14">
        <f>[3]PEN!L494</f>
        <v>0</v>
      </c>
      <c r="M44" s="14">
        <f>[3]PEN!M494</f>
        <v>0</v>
      </c>
      <c r="N44" s="14">
        <f>[3]PEN!N494</f>
        <v>0</v>
      </c>
      <c r="P44" s="14"/>
      <c r="R44" s="14">
        <f t="shared" si="3"/>
        <v>3.4054329132947916</v>
      </c>
      <c r="S44" s="14">
        <v>0</v>
      </c>
      <c r="T44" s="14">
        <v>0</v>
      </c>
      <c r="U44" s="14">
        <v>0</v>
      </c>
      <c r="V44" s="14">
        <v>2.2970263474736932</v>
      </c>
      <c r="W44" s="14">
        <v>0.54712074932299914</v>
      </c>
      <c r="X44" s="14">
        <v>0.52049441709329125</v>
      </c>
      <c r="Y44" s="23">
        <v>4.0791399404808019E-2</v>
      </c>
      <c r="AA44" s="14"/>
      <c r="AC44" s="14">
        <f t="shared" si="4"/>
        <v>1.6914713497927367</v>
      </c>
      <c r="AD44" s="14">
        <v>0</v>
      </c>
      <c r="AE44" s="14">
        <v>0</v>
      </c>
      <c r="AF44" s="14">
        <v>0</v>
      </c>
      <c r="AG44" s="14">
        <v>1.204902913584164</v>
      </c>
      <c r="AH44" s="14">
        <v>0.48656843620857271</v>
      </c>
      <c r="AI44" s="14"/>
      <c r="AJ44" s="14">
        <f t="shared" si="5"/>
        <v>1.1526757470039559</v>
      </c>
      <c r="AK44" s="14">
        <v>0</v>
      </c>
      <c r="AL44" s="14">
        <v>0</v>
      </c>
      <c r="AM44" s="14">
        <v>0</v>
      </c>
      <c r="AN44" s="14">
        <v>1.0921234338895294</v>
      </c>
      <c r="AO44" s="14">
        <v>6.0552313114426451E-2</v>
      </c>
      <c r="AP44" s="21"/>
      <c r="AQ44" s="14">
        <f t="shared" si="6"/>
        <v>0.53507573083224225</v>
      </c>
      <c r="AR44" s="14">
        <v>0</v>
      </c>
      <c r="AS44" s="14">
        <v>0</v>
      </c>
      <c r="AT44" s="14">
        <v>0</v>
      </c>
      <c r="AU44" s="14">
        <v>1.3439380911435943E-2</v>
      </c>
      <c r="AV44" s="14">
        <v>1.1419328275150493E-3</v>
      </c>
      <c r="AW44" s="14">
        <v>0</v>
      </c>
      <c r="AX44" s="14">
        <v>0</v>
      </c>
      <c r="AY44" s="14">
        <v>0</v>
      </c>
      <c r="AZ44" s="14">
        <v>0.52049441709329125</v>
      </c>
      <c r="BB44" s="14"/>
      <c r="BC44" s="21"/>
      <c r="BD44" s="14">
        <f t="shared" si="7"/>
        <v>5.0364412877775128E-2</v>
      </c>
      <c r="BE44" s="14">
        <f t="shared" si="11"/>
        <v>0</v>
      </c>
      <c r="BF44" s="14">
        <f t="shared" si="11"/>
        <v>0</v>
      </c>
      <c r="BG44" s="14">
        <f t="shared" si="11"/>
        <v>0</v>
      </c>
      <c r="BH44" s="23">
        <f t="shared" si="11"/>
        <v>9.5730134729671065E-3</v>
      </c>
      <c r="BI44" s="23">
        <f t="shared" si="11"/>
        <v>4.0791399404808019E-2</v>
      </c>
      <c r="BJ44" s="14"/>
      <c r="BK44" s="14">
        <f t="shared" si="8"/>
        <v>2.601759868711724E-3</v>
      </c>
      <c r="BL44" s="14">
        <v>0</v>
      </c>
      <c r="BM44" s="14">
        <v>0</v>
      </c>
      <c r="BN44" s="14">
        <v>0</v>
      </c>
      <c r="BO44" s="23">
        <v>2.1938458746636439E-3</v>
      </c>
      <c r="BP44" s="23">
        <v>4.0791399404808021E-4</v>
      </c>
      <c r="BQ44" s="14"/>
      <c r="BR44" s="14">
        <f t="shared" si="9"/>
        <v>4.7762653009063398E-2</v>
      </c>
      <c r="BS44" s="14">
        <v>0</v>
      </c>
      <c r="BT44" s="14">
        <v>0</v>
      </c>
      <c r="BU44" s="14">
        <v>0</v>
      </c>
      <c r="BV44" s="23">
        <v>7.3791675983034622E-3</v>
      </c>
      <c r="BW44" s="23">
        <v>4.0383485410759937E-2</v>
      </c>
      <c r="BX44" s="21"/>
      <c r="BY44" s="14"/>
      <c r="BZ44" s="14">
        <f t="shared" si="10"/>
        <v>3.8017849027027026E-2</v>
      </c>
      <c r="CA44" s="14">
        <v>0</v>
      </c>
      <c r="CB44" s="14">
        <v>0</v>
      </c>
      <c r="CC44" s="14">
        <v>0</v>
      </c>
      <c r="CD44" s="23">
        <v>3.5427027027027026E-2</v>
      </c>
      <c r="CE44" s="23">
        <v>2.590822E-3</v>
      </c>
    </row>
    <row r="45" spans="1:83" x14ac:dyDescent="0.2">
      <c r="A45" s="6">
        <v>1735</v>
      </c>
      <c r="B45" s="6"/>
      <c r="D45" s="14">
        <f t="shared" si="2"/>
        <v>3.455690060984355</v>
      </c>
      <c r="E45" s="14">
        <v>0</v>
      </c>
      <c r="F45" s="14">
        <v>0</v>
      </c>
      <c r="G45" s="14">
        <v>2.3857806786531728</v>
      </c>
      <c r="H45" s="14">
        <v>0.52461470111906794</v>
      </c>
      <c r="I45" s="14">
        <v>0.54529468121211455</v>
      </c>
      <c r="J45" s="14">
        <f t="shared" si="0"/>
        <v>0</v>
      </c>
      <c r="L45" s="14">
        <f>[3]PEN!L495</f>
        <v>0</v>
      </c>
      <c r="M45" s="14">
        <f>[3]PEN!M495</f>
        <v>0</v>
      </c>
      <c r="N45" s="14">
        <f>[3]PEN!N495</f>
        <v>0</v>
      </c>
      <c r="P45" s="14"/>
      <c r="R45" s="14">
        <f t="shared" si="3"/>
        <v>3.4279307586215668</v>
      </c>
      <c r="S45" s="14">
        <v>0</v>
      </c>
      <c r="T45" s="14">
        <v>0</v>
      </c>
      <c r="U45" s="14">
        <v>0</v>
      </c>
      <c r="V45" s="14">
        <v>2.3170023411216865</v>
      </c>
      <c r="W45" s="14">
        <v>0.54529468121211455</v>
      </c>
      <c r="X45" s="14">
        <v>0.52461470111906794</v>
      </c>
      <c r="Y45" s="23">
        <v>4.1019035168697898E-2</v>
      </c>
      <c r="AA45" s="14"/>
      <c r="AC45" s="14">
        <f t="shared" si="4"/>
        <v>1.6993624514684877</v>
      </c>
      <c r="AD45" s="14">
        <v>0</v>
      </c>
      <c r="AE45" s="14">
        <v>0</v>
      </c>
      <c r="AF45" s="14">
        <v>0</v>
      </c>
      <c r="AG45" s="14">
        <v>1.2148198099922642</v>
      </c>
      <c r="AH45" s="14">
        <v>0.48454264147622356</v>
      </c>
      <c r="AI45" s="14"/>
      <c r="AJ45" s="14">
        <f t="shared" si="5"/>
        <v>1.1629345708653132</v>
      </c>
      <c r="AK45" s="14">
        <v>0</v>
      </c>
      <c r="AL45" s="14">
        <v>0</v>
      </c>
      <c r="AM45" s="14">
        <v>0</v>
      </c>
      <c r="AN45" s="14">
        <v>1.1021825311294222</v>
      </c>
      <c r="AO45" s="14">
        <v>6.0752039735891016E-2</v>
      </c>
      <c r="AP45" s="21"/>
      <c r="AQ45" s="14">
        <f t="shared" si="6"/>
        <v>0.53923837047074463</v>
      </c>
      <c r="AR45" s="14">
        <v>0</v>
      </c>
      <c r="AS45" s="14">
        <v>0</v>
      </c>
      <c r="AT45" s="14">
        <v>0</v>
      </c>
      <c r="AU45" s="14">
        <v>1.3478073946689595E-2</v>
      </c>
      <c r="AV45" s="14">
        <v>1.1455954049871043E-3</v>
      </c>
      <c r="AW45" s="14">
        <v>0</v>
      </c>
      <c r="AX45" s="14">
        <v>0</v>
      </c>
      <c r="AY45" s="14">
        <v>0</v>
      </c>
      <c r="AZ45" s="14">
        <v>0.52461470111906794</v>
      </c>
      <c r="BB45" s="14"/>
      <c r="BC45" s="21"/>
      <c r="BD45" s="14">
        <f t="shared" si="7"/>
        <v>5.0918507372702614E-2</v>
      </c>
      <c r="BE45" s="14">
        <f t="shared" si="11"/>
        <v>0</v>
      </c>
      <c r="BF45" s="14">
        <f t="shared" si="11"/>
        <v>0</v>
      </c>
      <c r="BG45" s="14">
        <f t="shared" si="11"/>
        <v>0</v>
      </c>
      <c r="BH45" s="23">
        <f t="shared" si="11"/>
        <v>9.8994722040047136E-3</v>
      </c>
      <c r="BI45" s="23">
        <f t="shared" si="11"/>
        <v>4.1019035168697898E-2</v>
      </c>
      <c r="BJ45" s="14"/>
      <c r="BK45" s="14">
        <f t="shared" si="8"/>
        <v>2.6452953273913213E-3</v>
      </c>
      <c r="BL45" s="14">
        <v>0</v>
      </c>
      <c r="BM45" s="14">
        <v>0</v>
      </c>
      <c r="BN45" s="14">
        <v>0</v>
      </c>
      <c r="BO45" s="23">
        <v>2.2351049757043423E-3</v>
      </c>
      <c r="BP45" s="23">
        <v>4.1019035168697907E-4</v>
      </c>
      <c r="BQ45" s="14"/>
      <c r="BR45" s="14">
        <f t="shared" si="9"/>
        <v>4.8273212045311292E-2</v>
      </c>
      <c r="BS45" s="14">
        <v>0</v>
      </c>
      <c r="BT45" s="14">
        <v>0</v>
      </c>
      <c r="BU45" s="14">
        <v>0</v>
      </c>
      <c r="BV45" s="23">
        <v>7.6643672283003709E-3</v>
      </c>
      <c r="BW45" s="23">
        <v>4.0608844817010922E-2</v>
      </c>
      <c r="BX45" s="21"/>
      <c r="BY45" s="14"/>
      <c r="BZ45" s="14">
        <f t="shared" si="10"/>
        <v>3.9122335561561562E-2</v>
      </c>
      <c r="CA45" s="14">
        <v>0</v>
      </c>
      <c r="CB45" s="14">
        <v>0</v>
      </c>
      <c r="CC45" s="14">
        <v>0</v>
      </c>
      <c r="CD45" s="23">
        <v>3.7001561561561563E-2</v>
      </c>
      <c r="CE45" s="23">
        <v>2.1207739999999997E-3</v>
      </c>
    </row>
    <row r="46" spans="1:83" x14ac:dyDescent="0.2">
      <c r="A46" s="6">
        <v>1736</v>
      </c>
      <c r="B46" s="6"/>
      <c r="D46" s="14">
        <f t="shared" si="2"/>
        <v>3.4771606566117814</v>
      </c>
      <c r="E46" s="14">
        <v>0</v>
      </c>
      <c r="F46" s="14">
        <v>0</v>
      </c>
      <c r="G46" s="14">
        <v>2.4067163700341627</v>
      </c>
      <c r="H46" s="14">
        <v>0.52871787303862705</v>
      </c>
      <c r="I46" s="14">
        <v>0.54172641353899187</v>
      </c>
      <c r="J46" s="14">
        <f t="shared" si="0"/>
        <v>0</v>
      </c>
      <c r="L46" s="14">
        <f>[3]PEN!L496</f>
        <v>0</v>
      </c>
      <c r="M46" s="14">
        <f>[3]PEN!M496</f>
        <v>0</v>
      </c>
      <c r="N46" s="14">
        <f>[3]PEN!N496</f>
        <v>0</v>
      </c>
      <c r="P46" s="14"/>
      <c r="R46" s="14">
        <f t="shared" si="3"/>
        <v>3.4486700572855056</v>
      </c>
      <c r="S46" s="14">
        <v>0</v>
      </c>
      <c r="T46" s="14">
        <v>0</v>
      </c>
      <c r="U46" s="14">
        <v>0</v>
      </c>
      <c r="V46" s="14">
        <v>2.3369783347696789</v>
      </c>
      <c r="W46" s="14">
        <v>0.54172641353899187</v>
      </c>
      <c r="X46" s="14">
        <v>0.52871787303862705</v>
      </c>
      <c r="Y46" s="23">
        <v>4.1247435938207705E-2</v>
      </c>
      <c r="AA46" s="14"/>
      <c r="AC46" s="14">
        <f t="shared" si="4"/>
        <v>1.7071979420343433</v>
      </c>
      <c r="AD46" s="14">
        <v>0</v>
      </c>
      <c r="AE46" s="14">
        <v>0</v>
      </c>
      <c r="AF46" s="14">
        <v>0</v>
      </c>
      <c r="AG46" s="14">
        <v>1.2247367064003643</v>
      </c>
      <c r="AH46" s="14">
        <v>0.48246123563397908</v>
      </c>
      <c r="AI46" s="14"/>
      <c r="AJ46" s="14">
        <f t="shared" si="5"/>
        <v>1.1715068062743277</v>
      </c>
      <c r="AK46" s="14">
        <v>0</v>
      </c>
      <c r="AL46" s="14">
        <v>0</v>
      </c>
      <c r="AM46" s="14">
        <v>0</v>
      </c>
      <c r="AN46" s="14">
        <v>1.1122416283693148</v>
      </c>
      <c r="AO46" s="14">
        <v>5.9265177905012845E-2</v>
      </c>
      <c r="AP46" s="21"/>
      <c r="AQ46" s="14">
        <f t="shared" si="6"/>
        <v>0.54338389800302944</v>
      </c>
      <c r="AR46" s="14">
        <v>0</v>
      </c>
      <c r="AS46" s="14">
        <v>0</v>
      </c>
      <c r="AT46" s="14">
        <v>0</v>
      </c>
      <c r="AU46" s="14">
        <v>1.3516766981943247E-2</v>
      </c>
      <c r="AV46" s="14">
        <v>1.149257982459159E-3</v>
      </c>
      <c r="AW46" s="14">
        <v>0</v>
      </c>
      <c r="AX46" s="14">
        <v>0</v>
      </c>
      <c r="AY46" s="14">
        <v>0</v>
      </c>
      <c r="AZ46" s="14">
        <v>0.52871787303862705</v>
      </c>
      <c r="BB46" s="14"/>
      <c r="BC46" s="21"/>
      <c r="BD46" s="14">
        <f t="shared" si="7"/>
        <v>5.1476282989057466E-2</v>
      </c>
      <c r="BE46" s="14">
        <f t="shared" si="11"/>
        <v>0</v>
      </c>
      <c r="BF46" s="14">
        <f t="shared" si="11"/>
        <v>0</v>
      </c>
      <c r="BG46" s="14">
        <f t="shared" si="11"/>
        <v>0</v>
      </c>
      <c r="BH46" s="23">
        <f t="shared" si="11"/>
        <v>1.0228847050849761E-2</v>
      </c>
      <c r="BI46" s="23">
        <f t="shared" si="11"/>
        <v>4.1247435938207705E-2</v>
      </c>
      <c r="BJ46" s="14"/>
      <c r="BK46" s="14">
        <f t="shared" si="8"/>
        <v>2.6893917175077786E-3</v>
      </c>
      <c r="BL46" s="14">
        <v>0</v>
      </c>
      <c r="BM46" s="14">
        <v>0</v>
      </c>
      <c r="BN46" s="14">
        <v>0</v>
      </c>
      <c r="BO46" s="23">
        <v>2.2769173581257017E-3</v>
      </c>
      <c r="BP46" s="23">
        <v>4.1247435938207707E-4</v>
      </c>
      <c r="BQ46" s="14"/>
      <c r="BR46" s="14">
        <f t="shared" si="9"/>
        <v>4.8786891271549684E-2</v>
      </c>
      <c r="BS46" s="14">
        <v>0</v>
      </c>
      <c r="BT46" s="14">
        <v>0</v>
      </c>
      <c r="BU46" s="14">
        <v>0</v>
      </c>
      <c r="BV46" s="23">
        <v>7.9519296927240586E-3</v>
      </c>
      <c r="BW46" s="23">
        <v>4.0834961578825629E-2</v>
      </c>
      <c r="BX46" s="21"/>
      <c r="BY46" s="14"/>
      <c r="BZ46" s="14">
        <f t="shared" si="10"/>
        <v>3.9681867603603607E-2</v>
      </c>
      <c r="CA46" s="14">
        <v>0</v>
      </c>
      <c r="CB46" s="14">
        <v>0</v>
      </c>
      <c r="CC46" s="14">
        <v>0</v>
      </c>
      <c r="CD46" s="23">
        <v>3.7493603603603605E-2</v>
      </c>
      <c r="CE46" s="23">
        <v>2.1882640000000001E-3</v>
      </c>
    </row>
    <row r="47" spans="1:83" x14ac:dyDescent="0.2">
      <c r="A47" s="6">
        <v>1737</v>
      </c>
      <c r="B47" s="6"/>
      <c r="D47" s="14">
        <f t="shared" si="2"/>
        <v>3.4998270691629108</v>
      </c>
      <c r="E47" s="14">
        <v>0</v>
      </c>
      <c r="F47" s="14">
        <v>0</v>
      </c>
      <c r="G47" s="14">
        <v>2.4276520614151527</v>
      </c>
      <c r="H47" s="14">
        <v>0.53275754498280137</v>
      </c>
      <c r="I47" s="14">
        <v>0.53941746276495706</v>
      </c>
      <c r="J47" s="14">
        <f t="shared" si="0"/>
        <v>0</v>
      </c>
      <c r="L47" s="14">
        <f>[3]PEN!L497</f>
        <v>0</v>
      </c>
      <c r="M47" s="14">
        <f>[3]PEN!M497</f>
        <v>0</v>
      </c>
      <c r="N47" s="14">
        <f>[3]PEN!N497</f>
        <v>0</v>
      </c>
      <c r="P47" s="14"/>
      <c r="R47" s="14">
        <f t="shared" si="3"/>
        <v>3.4715155238976592</v>
      </c>
      <c r="S47" s="14">
        <v>0</v>
      </c>
      <c r="T47" s="14">
        <v>0</v>
      </c>
      <c r="U47" s="14">
        <v>0</v>
      </c>
      <c r="V47" s="14">
        <v>2.3569543284176717</v>
      </c>
      <c r="W47" s="14">
        <v>0.53941746276495706</v>
      </c>
      <c r="X47" s="14">
        <v>0.53275754498280137</v>
      </c>
      <c r="Y47" s="23">
        <v>4.2386187732229061E-2</v>
      </c>
      <c r="AA47" s="14"/>
      <c r="AC47" s="14">
        <f t="shared" si="4"/>
        <v>1.714978407289983</v>
      </c>
      <c r="AD47" s="14">
        <v>0</v>
      </c>
      <c r="AE47" s="14">
        <v>0</v>
      </c>
      <c r="AF47" s="14">
        <v>0</v>
      </c>
      <c r="AG47" s="14">
        <v>1.2346536028084643</v>
      </c>
      <c r="AH47" s="14">
        <v>0.48032480448151865</v>
      </c>
      <c r="AI47" s="14"/>
      <c r="AJ47" s="14">
        <f t="shared" si="5"/>
        <v>1.181393383892646</v>
      </c>
      <c r="AK47" s="14">
        <v>0</v>
      </c>
      <c r="AL47" s="14">
        <v>0</v>
      </c>
      <c r="AM47" s="14">
        <v>0</v>
      </c>
      <c r="AN47" s="14">
        <v>1.1223007256092077</v>
      </c>
      <c r="AO47" s="14">
        <v>5.9092658283438418E-2</v>
      </c>
      <c r="AP47" s="21"/>
      <c r="AQ47" s="14">
        <f t="shared" si="6"/>
        <v>0.54746592555992946</v>
      </c>
      <c r="AR47" s="14">
        <v>0</v>
      </c>
      <c r="AS47" s="14">
        <v>0</v>
      </c>
      <c r="AT47" s="14">
        <v>0</v>
      </c>
      <c r="AU47" s="14">
        <v>1.3555460017196905E-2</v>
      </c>
      <c r="AV47" s="14">
        <v>1.1529205599312144E-3</v>
      </c>
      <c r="AW47" s="14">
        <v>0</v>
      </c>
      <c r="AX47" s="14">
        <v>0</v>
      </c>
      <c r="AY47" s="14">
        <v>0</v>
      </c>
      <c r="AZ47" s="14">
        <v>0.53275754498280137</v>
      </c>
      <c r="BB47" s="14"/>
      <c r="BC47" s="21"/>
      <c r="BD47" s="14">
        <f t="shared" si="7"/>
        <v>5.2947380804950026E-2</v>
      </c>
      <c r="BE47" s="14">
        <f t="shared" si="11"/>
        <v>0</v>
      </c>
      <c r="BF47" s="14">
        <f t="shared" si="11"/>
        <v>0</v>
      </c>
      <c r="BG47" s="14">
        <f t="shared" si="11"/>
        <v>0</v>
      </c>
      <c r="BH47" s="23">
        <f t="shared" si="11"/>
        <v>1.0561193072720963E-2</v>
      </c>
      <c r="BI47" s="23">
        <f t="shared" si="11"/>
        <v>4.2386187732229061E-2</v>
      </c>
      <c r="BJ47" s="14"/>
      <c r="BK47" s="14">
        <f t="shared" si="8"/>
        <v>2.7431580854432817E-3</v>
      </c>
      <c r="BL47" s="14">
        <v>0</v>
      </c>
      <c r="BM47" s="14">
        <v>0</v>
      </c>
      <c r="BN47" s="14">
        <v>0</v>
      </c>
      <c r="BO47" s="23">
        <v>2.3192962081209911E-3</v>
      </c>
      <c r="BP47" s="23">
        <v>4.2386187732229059E-4</v>
      </c>
      <c r="BQ47" s="14"/>
      <c r="BR47" s="14">
        <f t="shared" si="9"/>
        <v>5.0204222719506746E-2</v>
      </c>
      <c r="BS47" s="14">
        <v>0</v>
      </c>
      <c r="BT47" s="14">
        <v>0</v>
      </c>
      <c r="BU47" s="14">
        <v>0</v>
      </c>
      <c r="BV47" s="23">
        <v>8.2418968645999718E-3</v>
      </c>
      <c r="BW47" s="23">
        <v>4.1962325854906772E-2</v>
      </c>
      <c r="BX47" s="21"/>
      <c r="BY47" s="14"/>
      <c r="BZ47" s="14">
        <f t="shared" si="10"/>
        <v>3.8980542702702695E-2</v>
      </c>
      <c r="CA47" s="14">
        <v>0</v>
      </c>
      <c r="CB47" s="14">
        <v>0</v>
      </c>
      <c r="CC47" s="14">
        <v>0</v>
      </c>
      <c r="CD47" s="23">
        <v>3.6312702702702697E-2</v>
      </c>
      <c r="CE47" s="23">
        <v>2.6678400000000003E-3</v>
      </c>
    </row>
    <row r="48" spans="1:83" x14ac:dyDescent="0.2">
      <c r="A48" s="6">
        <v>1738</v>
      </c>
      <c r="B48" s="6"/>
      <c r="D48" s="14">
        <f t="shared" si="2"/>
        <v>3.5212550953427062</v>
      </c>
      <c r="E48" s="14">
        <v>0</v>
      </c>
      <c r="F48" s="14">
        <v>0</v>
      </c>
      <c r="G48" s="14">
        <v>2.4466348613728592</v>
      </c>
      <c r="H48" s="14">
        <v>0.53675285885540547</v>
      </c>
      <c r="I48" s="14">
        <v>0.53786737511444138</v>
      </c>
      <c r="J48" s="14">
        <f t="shared" si="0"/>
        <v>0</v>
      </c>
      <c r="L48" s="14">
        <f>[3]PEN!L498</f>
        <v>0</v>
      </c>
      <c r="M48" s="14">
        <f>[3]PEN!M498</f>
        <v>0</v>
      </c>
      <c r="N48" s="14">
        <f>[3]PEN!N498</f>
        <v>0</v>
      </c>
      <c r="P48" s="14"/>
      <c r="R48" s="14">
        <f t="shared" si="3"/>
        <v>3.4931252654656966</v>
      </c>
      <c r="S48" s="14">
        <v>0</v>
      </c>
      <c r="T48" s="14">
        <v>0</v>
      </c>
      <c r="U48" s="14">
        <v>0</v>
      </c>
      <c r="V48" s="14">
        <v>2.3749774306423808</v>
      </c>
      <c r="W48" s="14">
        <v>0.53786737511444138</v>
      </c>
      <c r="X48" s="14">
        <v>0.53675285885540547</v>
      </c>
      <c r="Y48" s="23">
        <v>4.3527600853469448E-2</v>
      </c>
      <c r="AA48" s="14"/>
      <c r="AC48" s="14">
        <f t="shared" si="4"/>
        <v>1.7227044248362313</v>
      </c>
      <c r="AD48" s="14">
        <v>0</v>
      </c>
      <c r="AE48" s="14">
        <v>0</v>
      </c>
      <c r="AF48" s="14">
        <v>0</v>
      </c>
      <c r="AG48" s="14">
        <v>1.2445704992165645</v>
      </c>
      <c r="AH48" s="14">
        <v>0.47813392561966678</v>
      </c>
      <c r="AI48" s="14"/>
      <c r="AJ48" s="14">
        <f t="shared" si="5"/>
        <v>1.190140380920591</v>
      </c>
      <c r="AK48" s="14">
        <v>0</v>
      </c>
      <c r="AL48" s="14">
        <v>0</v>
      </c>
      <c r="AM48" s="14">
        <v>0</v>
      </c>
      <c r="AN48" s="14">
        <v>1.1304069314258165</v>
      </c>
      <c r="AO48" s="14">
        <v>5.9733449494774625E-2</v>
      </c>
      <c r="AP48" s="21"/>
      <c r="AQ48" s="14">
        <f t="shared" si="6"/>
        <v>0.55150359504525925</v>
      </c>
      <c r="AR48" s="14">
        <v>0</v>
      </c>
      <c r="AS48" s="14">
        <v>0</v>
      </c>
      <c r="AT48" s="14">
        <v>0</v>
      </c>
      <c r="AU48" s="14">
        <v>1.3594153052450557E-2</v>
      </c>
      <c r="AV48" s="14">
        <v>1.1565831374032694E-3</v>
      </c>
      <c r="AW48" s="14">
        <v>0</v>
      </c>
      <c r="AX48" s="14">
        <v>0</v>
      </c>
      <c r="AY48" s="14">
        <v>0</v>
      </c>
      <c r="AZ48" s="14">
        <v>0.53675285885540547</v>
      </c>
      <c r="BB48" s="14"/>
      <c r="BC48" s="21"/>
      <c r="BD48" s="14">
        <f t="shared" si="7"/>
        <v>5.442416753889992E-2</v>
      </c>
      <c r="BE48" s="14">
        <f t="shared" si="11"/>
        <v>0</v>
      </c>
      <c r="BF48" s="14">
        <f t="shared" si="11"/>
        <v>0</v>
      </c>
      <c r="BG48" s="14">
        <f t="shared" si="11"/>
        <v>0</v>
      </c>
      <c r="BH48" s="23">
        <f t="shared" si="11"/>
        <v>1.0896566685430473E-2</v>
      </c>
      <c r="BI48" s="23">
        <f t="shared" si="11"/>
        <v>4.3527600853469448E-2</v>
      </c>
      <c r="BJ48" s="14"/>
      <c r="BK48" s="14">
        <f t="shared" si="8"/>
        <v>2.7975311352450537E-3</v>
      </c>
      <c r="BL48" s="14">
        <v>0</v>
      </c>
      <c r="BM48" s="14">
        <v>0</v>
      </c>
      <c r="BN48" s="14">
        <v>0</v>
      </c>
      <c r="BO48" s="23">
        <v>2.362255126710359E-3</v>
      </c>
      <c r="BP48" s="23">
        <v>4.352760085346945E-4</v>
      </c>
      <c r="BQ48" s="14"/>
      <c r="BR48" s="14">
        <f t="shared" si="9"/>
        <v>5.162663640365487E-2</v>
      </c>
      <c r="BS48" s="14">
        <v>0</v>
      </c>
      <c r="BT48" s="14">
        <v>0</v>
      </c>
      <c r="BU48" s="14">
        <v>0</v>
      </c>
      <c r="BV48" s="23">
        <v>8.5343115587201146E-3</v>
      </c>
      <c r="BW48" s="23">
        <v>4.3092324844934755E-2</v>
      </c>
      <c r="BX48" s="21"/>
      <c r="BY48" s="14"/>
      <c r="BZ48" s="14">
        <f t="shared" si="10"/>
        <v>3.865565392792792E-2</v>
      </c>
      <c r="CA48" s="14">
        <v>0</v>
      </c>
      <c r="CB48" s="14">
        <v>0</v>
      </c>
      <c r="CC48" s="14">
        <v>0</v>
      </c>
      <c r="CD48" s="23">
        <v>3.660792792792792E-2</v>
      </c>
      <c r="CE48" s="23">
        <v>2.0477260000000001E-3</v>
      </c>
    </row>
    <row r="49" spans="1:83" x14ac:dyDescent="0.2">
      <c r="A49" s="6">
        <v>1739</v>
      </c>
      <c r="B49" s="6"/>
      <c r="D49" s="14">
        <f t="shared" si="2"/>
        <v>3.5457841042177027</v>
      </c>
      <c r="E49" s="14">
        <v>0</v>
      </c>
      <c r="F49" s="14">
        <v>0</v>
      </c>
      <c r="G49" s="14">
        <v>2.4675468526152176</v>
      </c>
      <c r="H49" s="14">
        <v>0.54087224430025738</v>
      </c>
      <c r="I49" s="14">
        <v>0.53736500730222791</v>
      </c>
      <c r="J49" s="14">
        <f t="shared" si="0"/>
        <v>0</v>
      </c>
      <c r="L49" s="14">
        <f>[3]PEN!L499</f>
        <v>0</v>
      </c>
      <c r="M49" s="14">
        <f>[3]PEN!M499</f>
        <v>0</v>
      </c>
      <c r="N49" s="14">
        <f>[3]PEN!N499</f>
        <v>0</v>
      </c>
      <c r="P49" s="14"/>
      <c r="R49" s="14">
        <f t="shared" si="3"/>
        <v>3.5178386883371191</v>
      </c>
      <c r="S49" s="14">
        <v>0</v>
      </c>
      <c r="T49" s="14">
        <v>0</v>
      </c>
      <c r="U49" s="14">
        <v>0</v>
      </c>
      <c r="V49" s="14">
        <v>2.3949297241517415</v>
      </c>
      <c r="W49" s="14">
        <v>0.53736500730222791</v>
      </c>
      <c r="X49" s="14">
        <v>0.54087224430025738</v>
      </c>
      <c r="Y49" s="23">
        <v>4.4671712582892348E-2</v>
      </c>
      <c r="AA49" s="14"/>
      <c r="AC49" s="14">
        <f t="shared" si="4"/>
        <v>1.7303765642179976</v>
      </c>
      <c r="AD49" s="14">
        <v>0</v>
      </c>
      <c r="AE49" s="14">
        <v>0</v>
      </c>
      <c r="AF49" s="14">
        <v>0</v>
      </c>
      <c r="AG49" s="14">
        <v>1.2544873956246645</v>
      </c>
      <c r="AH49" s="14">
        <v>0.47588916859333308</v>
      </c>
      <c r="AI49" s="14"/>
      <c r="AJ49" s="14">
        <f t="shared" si="5"/>
        <v>1.2019181672359718</v>
      </c>
      <c r="AK49" s="14">
        <v>0</v>
      </c>
      <c r="AL49" s="14">
        <v>0</v>
      </c>
      <c r="AM49" s="14">
        <v>0</v>
      </c>
      <c r="AN49" s="14">
        <v>1.1404423285270768</v>
      </c>
      <c r="AO49" s="14">
        <v>6.1475838708894837E-2</v>
      </c>
      <c r="AP49" s="21"/>
      <c r="AQ49" s="14">
        <f t="shared" si="6"/>
        <v>0.55566533610283697</v>
      </c>
      <c r="AR49" s="14">
        <v>0</v>
      </c>
      <c r="AS49" s="14">
        <v>0</v>
      </c>
      <c r="AT49" s="14">
        <v>0</v>
      </c>
      <c r="AU49" s="14">
        <v>1.3632846087704214E-2</v>
      </c>
      <c r="AV49" s="14">
        <v>1.1602457148753248E-3</v>
      </c>
      <c r="AW49" s="14">
        <v>0</v>
      </c>
      <c r="AX49" s="14">
        <v>0</v>
      </c>
      <c r="AY49" s="14">
        <v>0</v>
      </c>
      <c r="AZ49" s="14">
        <v>0.54087224430025738</v>
      </c>
      <c r="BB49" s="14"/>
      <c r="BC49" s="21"/>
      <c r="BD49" s="14">
        <f t="shared" si="7"/>
        <v>5.5906738287502693E-2</v>
      </c>
      <c r="BE49" s="14">
        <f t="shared" si="11"/>
        <v>0</v>
      </c>
      <c r="BF49" s="14">
        <f t="shared" si="11"/>
        <v>0</v>
      </c>
      <c r="BG49" s="14">
        <f t="shared" si="11"/>
        <v>0</v>
      </c>
      <c r="BH49" s="23">
        <f t="shared" si="11"/>
        <v>1.1235025704610345E-2</v>
      </c>
      <c r="BI49" s="23">
        <f t="shared" si="11"/>
        <v>4.4671712582892348E-2</v>
      </c>
      <c r="BJ49" s="14"/>
      <c r="BK49" s="14">
        <f t="shared" si="8"/>
        <v>2.8525252720321423E-3</v>
      </c>
      <c r="BL49" s="14">
        <v>0</v>
      </c>
      <c r="BM49" s="14">
        <v>0</v>
      </c>
      <c r="BN49" s="14">
        <v>0</v>
      </c>
      <c r="BO49" s="23">
        <v>2.405808146203219E-3</v>
      </c>
      <c r="BP49" s="23">
        <v>4.4671712582892347E-4</v>
      </c>
      <c r="BQ49" s="14"/>
      <c r="BR49" s="14">
        <f t="shared" si="9"/>
        <v>5.3054213015470551E-2</v>
      </c>
      <c r="BS49" s="14">
        <v>0</v>
      </c>
      <c r="BT49" s="14">
        <v>0</v>
      </c>
      <c r="BU49" s="14">
        <v>0</v>
      </c>
      <c r="BV49" s="23">
        <v>8.8292175584071264E-3</v>
      </c>
      <c r="BW49" s="23">
        <v>4.4224995457063425E-2</v>
      </c>
      <c r="BX49" s="21"/>
      <c r="BY49" s="14"/>
      <c r="BZ49" s="14">
        <f t="shared" si="10"/>
        <v>3.8888295927927918E-2</v>
      </c>
      <c r="CA49" s="14">
        <v>0</v>
      </c>
      <c r="CB49" s="14">
        <v>0</v>
      </c>
      <c r="CC49" s="14">
        <v>0</v>
      </c>
      <c r="CD49" s="23">
        <v>3.660792792792792E-2</v>
      </c>
      <c r="CE49" s="23">
        <v>2.2803680000000001E-3</v>
      </c>
    </row>
    <row r="50" spans="1:83" x14ac:dyDescent="0.2">
      <c r="A50" s="6">
        <v>1740</v>
      </c>
      <c r="B50" s="6"/>
      <c r="D50" s="14">
        <f t="shared" si="2"/>
        <v>3.5693938748461393</v>
      </c>
      <c r="E50" s="14">
        <v>0</v>
      </c>
      <c r="F50" s="14">
        <v>0</v>
      </c>
      <c r="G50" s="14">
        <v>2.4884588438575759</v>
      </c>
      <c r="H50" s="14">
        <v>0.54497583703597097</v>
      </c>
      <c r="I50" s="14">
        <v>0.53595919395259295</v>
      </c>
      <c r="J50" s="14">
        <f t="shared" si="0"/>
        <v>0</v>
      </c>
      <c r="L50" s="14">
        <f>[3]PEN!L500</f>
        <v>0</v>
      </c>
      <c r="M50" s="14">
        <f>[3]PEN!M500</f>
        <v>0</v>
      </c>
      <c r="N50" s="14">
        <f>[3]PEN!N500</f>
        <v>0</v>
      </c>
      <c r="P50" s="14"/>
      <c r="R50" s="14">
        <f t="shared" si="3"/>
        <v>3.5416356094504726</v>
      </c>
      <c r="S50" s="14">
        <v>0</v>
      </c>
      <c r="T50" s="14">
        <v>0</v>
      </c>
      <c r="U50" s="14">
        <v>0</v>
      </c>
      <c r="V50" s="14">
        <v>2.4148820176611023</v>
      </c>
      <c r="W50" s="14">
        <v>0.53595919395259295</v>
      </c>
      <c r="X50" s="14">
        <v>0.54497583703597097</v>
      </c>
      <c r="Y50" s="23">
        <v>4.581856080080618E-2</v>
      </c>
      <c r="AA50" s="14"/>
      <c r="AC50" s="14">
        <f t="shared" si="4"/>
        <v>1.7379953870642355</v>
      </c>
      <c r="AD50" s="14">
        <v>0</v>
      </c>
      <c r="AE50" s="14">
        <v>0</v>
      </c>
      <c r="AF50" s="14">
        <v>0</v>
      </c>
      <c r="AG50" s="14">
        <v>1.2644042920327647</v>
      </c>
      <c r="AH50" s="14">
        <v>0.47359109503147068</v>
      </c>
      <c r="AI50" s="14"/>
      <c r="AJ50" s="14">
        <f t="shared" si="5"/>
        <v>1.2128458245494596</v>
      </c>
      <c r="AK50" s="14">
        <v>0</v>
      </c>
      <c r="AL50" s="14">
        <v>0</v>
      </c>
      <c r="AM50" s="14">
        <v>0</v>
      </c>
      <c r="AN50" s="14">
        <v>1.1504777256283374</v>
      </c>
      <c r="AO50" s="14">
        <v>6.2368098921122224E-2</v>
      </c>
      <c r="AP50" s="21"/>
      <c r="AQ50" s="14">
        <f t="shared" si="6"/>
        <v>0.55981128445127626</v>
      </c>
      <c r="AR50" s="14">
        <v>0</v>
      </c>
      <c r="AS50" s="14">
        <v>0</v>
      </c>
      <c r="AT50" s="14">
        <v>0</v>
      </c>
      <c r="AU50" s="14">
        <v>1.3671539122957866E-2</v>
      </c>
      <c r="AV50" s="14">
        <v>1.1639082923473798E-3</v>
      </c>
      <c r="AW50" s="14">
        <v>0</v>
      </c>
      <c r="AX50" s="14">
        <v>0</v>
      </c>
      <c r="AY50" s="14">
        <v>0</v>
      </c>
      <c r="AZ50" s="14">
        <v>0.54497583703597097</v>
      </c>
      <c r="BB50" s="14"/>
      <c r="BC50" s="21"/>
      <c r="BD50" s="14">
        <f t="shared" si="7"/>
        <v>5.7395190191452922E-2</v>
      </c>
      <c r="BE50" s="14">
        <f t="shared" si="11"/>
        <v>0</v>
      </c>
      <c r="BF50" s="14">
        <f t="shared" si="11"/>
        <v>0</v>
      </c>
      <c r="BG50" s="14">
        <f t="shared" si="11"/>
        <v>0</v>
      </c>
      <c r="BH50" s="23">
        <f t="shared" si="11"/>
        <v>1.1576629390646742E-2</v>
      </c>
      <c r="BI50" s="23">
        <f t="shared" si="11"/>
        <v>4.581856080080618E-2</v>
      </c>
      <c r="BJ50" s="14"/>
      <c r="BK50" s="14">
        <f t="shared" si="8"/>
        <v>2.9081553554588966E-3</v>
      </c>
      <c r="BL50" s="14">
        <v>0</v>
      </c>
      <c r="BM50" s="14">
        <v>0</v>
      </c>
      <c r="BN50" s="14">
        <v>0</v>
      </c>
      <c r="BO50" s="23">
        <v>2.4499697474508349E-3</v>
      </c>
      <c r="BP50" s="23">
        <v>4.5818560800806182E-4</v>
      </c>
      <c r="BQ50" s="14"/>
      <c r="BR50" s="14">
        <f t="shared" si="9"/>
        <v>5.4487034835994028E-2</v>
      </c>
      <c r="BS50" s="14">
        <v>0</v>
      </c>
      <c r="BT50" s="14">
        <v>0</v>
      </c>
      <c r="BU50" s="14">
        <v>0</v>
      </c>
      <c r="BV50" s="23">
        <v>9.1266596431959068E-3</v>
      </c>
      <c r="BW50" s="23">
        <v>4.5360375192798119E-2</v>
      </c>
      <c r="BX50" s="21"/>
      <c r="BY50" s="14"/>
      <c r="BZ50" s="14">
        <f t="shared" si="10"/>
        <v>3.5800968492492494E-2</v>
      </c>
      <c r="CA50" s="14">
        <v>0</v>
      </c>
      <c r="CB50" s="14">
        <v>0</v>
      </c>
      <c r="CC50" s="14">
        <v>0</v>
      </c>
      <c r="CD50" s="23">
        <v>3.3852492492492496E-2</v>
      </c>
      <c r="CE50" s="23">
        <v>1.9484760000000002E-3</v>
      </c>
    </row>
    <row r="51" spans="1:83" x14ac:dyDescent="0.2">
      <c r="A51" s="6">
        <v>1741</v>
      </c>
      <c r="B51" s="6"/>
      <c r="D51" s="14">
        <f t="shared" si="2"/>
        <v>3.5919617779322444</v>
      </c>
      <c r="E51" s="14">
        <v>0</v>
      </c>
      <c r="F51" s="14">
        <v>0</v>
      </c>
      <c r="G51" s="14">
        <v>2.5093708350999337</v>
      </c>
      <c r="H51" s="14">
        <v>0.54895215619026605</v>
      </c>
      <c r="I51" s="14">
        <v>0.53363878664204456</v>
      </c>
      <c r="J51" s="14">
        <f t="shared" si="0"/>
        <v>0</v>
      </c>
      <c r="L51" s="14">
        <f>[3]PEN!L501</f>
        <v>0</v>
      </c>
      <c r="M51" s="14">
        <f>[3]PEN!M501</f>
        <v>0</v>
      </c>
      <c r="N51" s="14">
        <f>[3]PEN!N501</f>
        <v>0</v>
      </c>
      <c r="P51" s="14"/>
      <c r="R51" s="14">
        <f t="shared" si="3"/>
        <v>3.564393437998437</v>
      </c>
      <c r="S51" s="14">
        <v>0</v>
      </c>
      <c r="T51" s="14">
        <v>0</v>
      </c>
      <c r="U51" s="14">
        <v>0</v>
      </c>
      <c r="V51" s="14">
        <v>2.4348343111704627</v>
      </c>
      <c r="W51" s="14">
        <v>0.53363878664204456</v>
      </c>
      <c r="X51" s="14">
        <v>0.54895215619026605</v>
      </c>
      <c r="Y51" s="23">
        <v>4.6968183995663826E-2</v>
      </c>
      <c r="AA51" s="14"/>
      <c r="AC51" s="14">
        <f t="shared" si="4"/>
        <v>1.745561447224991</v>
      </c>
      <c r="AD51" s="14">
        <v>0</v>
      </c>
      <c r="AE51" s="14">
        <v>0</v>
      </c>
      <c r="AF51" s="14">
        <v>0</v>
      </c>
      <c r="AG51" s="14">
        <v>1.2743211884408649</v>
      </c>
      <c r="AH51" s="14">
        <v>0.47124025878412606</v>
      </c>
      <c r="AI51" s="14"/>
      <c r="AJ51" s="14">
        <f t="shared" si="5"/>
        <v>1.2229116505875162</v>
      </c>
      <c r="AK51" s="14">
        <v>0</v>
      </c>
      <c r="AL51" s="14">
        <v>0</v>
      </c>
      <c r="AM51" s="14">
        <v>0</v>
      </c>
      <c r="AN51" s="14">
        <v>1.1605131227295977</v>
      </c>
      <c r="AO51" s="14">
        <v>6.2398527857918544E-2</v>
      </c>
      <c r="AP51" s="21"/>
      <c r="AQ51" s="14">
        <f t="shared" si="6"/>
        <v>0.56382995921829704</v>
      </c>
      <c r="AR51" s="14">
        <v>0</v>
      </c>
      <c r="AS51" s="14">
        <v>0</v>
      </c>
      <c r="AT51" s="14">
        <v>0</v>
      </c>
      <c r="AU51" s="14">
        <v>1.371023215821152E-2</v>
      </c>
      <c r="AV51" s="14">
        <v>1.1675708698194347E-3</v>
      </c>
      <c r="AW51" s="14">
        <v>0</v>
      </c>
      <c r="AX51" s="14">
        <v>0</v>
      </c>
      <c r="AY51" s="14">
        <v>0</v>
      </c>
      <c r="AZ51" s="14">
        <v>0.54895215619026605</v>
      </c>
      <c r="BB51" s="14"/>
      <c r="BC51" s="21"/>
      <c r="BD51" s="14">
        <f t="shared" si="7"/>
        <v>5.8889622491067356E-2</v>
      </c>
      <c r="BE51" s="14">
        <f t="shared" si="11"/>
        <v>0</v>
      </c>
      <c r="BF51" s="14">
        <f t="shared" si="11"/>
        <v>0</v>
      </c>
      <c r="BG51" s="14">
        <f t="shared" si="11"/>
        <v>0</v>
      </c>
      <c r="BH51" s="23">
        <f t="shared" si="11"/>
        <v>1.1921438495403527E-2</v>
      </c>
      <c r="BI51" s="23">
        <f t="shared" si="11"/>
        <v>4.6968183995663826E-2</v>
      </c>
      <c r="BJ51" s="14"/>
      <c r="BK51" s="14">
        <f t="shared" si="8"/>
        <v>2.9644367178903543E-3</v>
      </c>
      <c r="BL51" s="14">
        <v>0</v>
      </c>
      <c r="BM51" s="14">
        <v>0</v>
      </c>
      <c r="BN51" s="14">
        <v>0</v>
      </c>
      <c r="BO51" s="23">
        <v>2.4947548779337162E-3</v>
      </c>
      <c r="BP51" s="23">
        <v>4.6968183995663826E-4</v>
      </c>
      <c r="BQ51" s="14"/>
      <c r="BR51" s="14">
        <f t="shared" si="9"/>
        <v>5.5925185773176997E-2</v>
      </c>
      <c r="BS51" s="14">
        <v>0</v>
      </c>
      <c r="BT51" s="14">
        <v>0</v>
      </c>
      <c r="BU51" s="14">
        <v>0</v>
      </c>
      <c r="BV51" s="23">
        <v>9.4266836174698096E-3</v>
      </c>
      <c r="BW51" s="23">
        <v>4.6498502155707187E-2</v>
      </c>
      <c r="BX51" s="21"/>
      <c r="BY51" s="14"/>
      <c r="BZ51" s="14">
        <f t="shared" si="10"/>
        <v>3.1209359255255257E-2</v>
      </c>
      <c r="CA51" s="14">
        <v>0</v>
      </c>
      <c r="CB51" s="14">
        <v>0</v>
      </c>
      <c r="CC51" s="14">
        <v>0</v>
      </c>
      <c r="CD51" s="23">
        <v>2.8735255255255256E-2</v>
      </c>
      <c r="CE51" s="23">
        <v>2.4741040000000004E-3</v>
      </c>
    </row>
    <row r="52" spans="1:83" x14ac:dyDescent="0.2">
      <c r="A52" s="6">
        <v>1742</v>
      </c>
      <c r="B52" s="6"/>
      <c r="D52" s="14">
        <f t="shared" si="2"/>
        <v>3.6149280318605057</v>
      </c>
      <c r="E52" s="14">
        <v>0</v>
      </c>
      <c r="F52" s="14">
        <v>0</v>
      </c>
      <c r="G52" s="14">
        <v>2.5302875663700184</v>
      </c>
      <c r="H52" s="14">
        <v>0.55229891381158203</v>
      </c>
      <c r="I52" s="14">
        <v>0.53234155167890529</v>
      </c>
      <c r="J52" s="14">
        <f t="shared" si="0"/>
        <v>0</v>
      </c>
      <c r="L52" s="14">
        <f>[3]PEN!L502</f>
        <v>0</v>
      </c>
      <c r="M52" s="14">
        <f>[3]PEN!M502</f>
        <v>0</v>
      </c>
      <c r="N52" s="14">
        <f>[3]PEN!N502</f>
        <v>0</v>
      </c>
      <c r="P52" s="14"/>
      <c r="R52" s="14">
        <f t="shared" si="3"/>
        <v>3.5875524314710225</v>
      </c>
      <c r="S52" s="14">
        <v>0</v>
      </c>
      <c r="T52" s="14">
        <v>0</v>
      </c>
      <c r="U52" s="14">
        <v>0</v>
      </c>
      <c r="V52" s="14">
        <v>2.4547913447075498</v>
      </c>
      <c r="W52" s="14">
        <v>0.53234155167890529</v>
      </c>
      <c r="X52" s="14">
        <v>0.55229891381158203</v>
      </c>
      <c r="Y52" s="23">
        <v>4.8120621272985505E-2</v>
      </c>
      <c r="AA52" s="14"/>
      <c r="AC52" s="14">
        <f t="shared" si="4"/>
        <v>1.7530752909056198</v>
      </c>
      <c r="AD52" s="14">
        <v>0</v>
      </c>
      <c r="AE52" s="14">
        <v>0</v>
      </c>
      <c r="AF52" s="14">
        <v>0</v>
      </c>
      <c r="AG52" s="14">
        <v>1.284238084848965</v>
      </c>
      <c r="AH52" s="14">
        <v>0.4688372060566548</v>
      </c>
      <c r="AI52" s="14"/>
      <c r="AJ52" s="14">
        <f t="shared" si="5"/>
        <v>1.2340576054808357</v>
      </c>
      <c r="AK52" s="14">
        <v>0</v>
      </c>
      <c r="AL52" s="14">
        <v>0</v>
      </c>
      <c r="AM52" s="14">
        <v>0</v>
      </c>
      <c r="AN52" s="14">
        <v>1.170553259858585</v>
      </c>
      <c r="AO52" s="14">
        <v>6.3504345622250505E-2</v>
      </c>
      <c r="AP52" s="21"/>
      <c r="AQ52" s="14">
        <f t="shared" si="6"/>
        <v>0.56721907245233871</v>
      </c>
      <c r="AR52" s="14">
        <v>0</v>
      </c>
      <c r="AS52" s="14">
        <v>0</v>
      </c>
      <c r="AT52" s="14">
        <v>0</v>
      </c>
      <c r="AU52" s="14">
        <v>1.3748925193465177E-2</v>
      </c>
      <c r="AV52" s="14">
        <v>1.1712334472914897E-3</v>
      </c>
      <c r="AW52" s="14">
        <v>0</v>
      </c>
      <c r="AX52" s="14">
        <v>0</v>
      </c>
      <c r="AY52" s="14">
        <v>0</v>
      </c>
      <c r="AZ52" s="14">
        <v>0.55229891381158203</v>
      </c>
      <c r="BB52" s="14"/>
      <c r="BC52" s="21"/>
      <c r="BD52" s="14">
        <f t="shared" si="7"/>
        <v>6.0390136583806757E-2</v>
      </c>
      <c r="BE52" s="14">
        <f t="shared" si="11"/>
        <v>0</v>
      </c>
      <c r="BF52" s="14">
        <f t="shared" si="11"/>
        <v>0</v>
      </c>
      <c r="BG52" s="14">
        <f t="shared" si="11"/>
        <v>0</v>
      </c>
      <c r="BH52" s="23">
        <f t="shared" si="11"/>
        <v>1.2269515310821254E-2</v>
      </c>
      <c r="BI52" s="23">
        <f t="shared" si="11"/>
        <v>4.8120621272985505E-2</v>
      </c>
      <c r="BJ52" s="14"/>
      <c r="BK52" s="14">
        <f t="shared" si="8"/>
        <v>3.0213851834611613E-3</v>
      </c>
      <c r="BL52" s="14">
        <v>0</v>
      </c>
      <c r="BM52" s="14">
        <v>0</v>
      </c>
      <c r="BN52" s="14">
        <v>0</v>
      </c>
      <c r="BO52" s="23">
        <v>2.5401789707313062E-3</v>
      </c>
      <c r="BP52" s="23">
        <v>4.8120621272985508E-4</v>
      </c>
      <c r="BQ52" s="14"/>
      <c r="BR52" s="14">
        <f t="shared" si="9"/>
        <v>5.73687514003456E-2</v>
      </c>
      <c r="BS52" s="14">
        <v>0</v>
      </c>
      <c r="BT52" s="14">
        <v>0</v>
      </c>
      <c r="BU52" s="14">
        <v>0</v>
      </c>
      <c r="BV52" s="23">
        <v>9.7293363400899474E-3</v>
      </c>
      <c r="BW52" s="23">
        <v>4.7639415060255652E-2</v>
      </c>
      <c r="BX52" s="21"/>
      <c r="BY52" s="14"/>
      <c r="BZ52" s="14">
        <f t="shared" si="10"/>
        <v>3.0351839255255256E-2</v>
      </c>
      <c r="CA52" s="14">
        <v>0</v>
      </c>
      <c r="CB52" s="14">
        <v>0</v>
      </c>
      <c r="CC52" s="14">
        <v>0</v>
      </c>
      <c r="CD52" s="23">
        <v>2.8735255255255256E-2</v>
      </c>
      <c r="CE52" s="23">
        <v>1.6165840000000001E-3</v>
      </c>
    </row>
    <row r="53" spans="1:83" x14ac:dyDescent="0.2">
      <c r="A53" s="6">
        <v>1743</v>
      </c>
      <c r="B53" s="6"/>
      <c r="D53" s="14">
        <f t="shared" si="2"/>
        <v>3.6370550408884892</v>
      </c>
      <c r="E53" s="14">
        <v>0</v>
      </c>
      <c r="F53" s="14">
        <v>0</v>
      </c>
      <c r="G53" s="14">
        <v>2.5511995576123767</v>
      </c>
      <c r="H53" s="14">
        <v>0.55619970893681359</v>
      </c>
      <c r="I53" s="14">
        <v>0.52965577433929867</v>
      </c>
      <c r="J53" s="14">
        <f t="shared" si="0"/>
        <v>0</v>
      </c>
      <c r="L53" s="14">
        <f>[3]PEN!L503</f>
        <v>0</v>
      </c>
      <c r="M53" s="14">
        <f>[3]PEN!M503</f>
        <v>0</v>
      </c>
      <c r="N53" s="14">
        <f>[3]PEN!N503</f>
        <v>0</v>
      </c>
      <c r="P53" s="14"/>
      <c r="R53" s="14">
        <f t="shared" si="3"/>
        <v>3.6098750338574295</v>
      </c>
      <c r="S53" s="14">
        <v>0</v>
      </c>
      <c r="T53" s="14">
        <v>0</v>
      </c>
      <c r="U53" s="14">
        <v>0</v>
      </c>
      <c r="V53" s="14">
        <v>2.4747436382169106</v>
      </c>
      <c r="W53" s="14">
        <v>0.52965577433929867</v>
      </c>
      <c r="X53" s="14">
        <v>0.55619970893681359</v>
      </c>
      <c r="Y53" s="23">
        <v>4.9275912364406697E-2</v>
      </c>
      <c r="AA53" s="14"/>
      <c r="AC53" s="14">
        <f t="shared" si="4"/>
        <v>1.760537456798229</v>
      </c>
      <c r="AD53" s="14">
        <v>0</v>
      </c>
      <c r="AE53" s="14">
        <v>0</v>
      </c>
      <c r="AF53" s="14">
        <v>0</v>
      </c>
      <c r="AG53" s="14">
        <v>1.2941549812570652</v>
      </c>
      <c r="AH53" s="14">
        <v>0.4663824755411638</v>
      </c>
      <c r="AI53" s="14"/>
      <c r="AJ53" s="14">
        <f t="shared" si="5"/>
        <v>1.2438619557579802</v>
      </c>
      <c r="AK53" s="14">
        <v>0</v>
      </c>
      <c r="AL53" s="14">
        <v>0</v>
      </c>
      <c r="AM53" s="14">
        <v>0</v>
      </c>
      <c r="AN53" s="14">
        <v>1.1805886569598454</v>
      </c>
      <c r="AO53" s="14">
        <v>6.3273298798134842E-2</v>
      </c>
      <c r="AP53" s="21"/>
      <c r="AQ53" s="14">
        <f t="shared" si="6"/>
        <v>0.57116222319029597</v>
      </c>
      <c r="AR53" s="14">
        <v>0</v>
      </c>
      <c r="AS53" s="14">
        <v>0</v>
      </c>
      <c r="AT53" s="14">
        <v>0</v>
      </c>
      <c r="AU53" s="14">
        <v>1.3787618228718828E-2</v>
      </c>
      <c r="AV53" s="14">
        <v>1.1748960247635449E-3</v>
      </c>
      <c r="AW53" s="14">
        <v>0</v>
      </c>
      <c r="AX53" s="14">
        <v>0</v>
      </c>
      <c r="AY53" s="14">
        <v>0</v>
      </c>
      <c r="AZ53" s="14">
        <v>0.55619970893681359</v>
      </c>
      <c r="BB53" s="14"/>
      <c r="BC53" s="21"/>
      <c r="BD53" s="14">
        <f t="shared" si="7"/>
        <v>6.1896836083889385E-2</v>
      </c>
      <c r="BE53" s="14">
        <f t="shared" si="11"/>
        <v>0</v>
      </c>
      <c r="BF53" s="14">
        <f t="shared" si="11"/>
        <v>0</v>
      </c>
      <c r="BG53" s="14">
        <f t="shared" si="11"/>
        <v>0</v>
      </c>
      <c r="BH53" s="23">
        <f t="shared" si="11"/>
        <v>1.262092371948269E-2</v>
      </c>
      <c r="BI53" s="23">
        <f t="shared" si="11"/>
        <v>4.9275912364406697E-2</v>
      </c>
      <c r="BJ53" s="14"/>
      <c r="BK53" s="14">
        <f t="shared" si="8"/>
        <v>3.0790170880686829E-3</v>
      </c>
      <c r="BL53" s="14">
        <v>0</v>
      </c>
      <c r="BM53" s="14">
        <v>0</v>
      </c>
      <c r="BN53" s="14">
        <v>0</v>
      </c>
      <c r="BO53" s="23">
        <v>2.5862579644246159E-3</v>
      </c>
      <c r="BP53" s="23">
        <v>4.9275912364406694E-4</v>
      </c>
      <c r="BQ53" s="14"/>
      <c r="BR53" s="14">
        <f t="shared" si="9"/>
        <v>5.8817818995820698E-2</v>
      </c>
      <c r="BS53" s="14">
        <v>0</v>
      </c>
      <c r="BT53" s="14">
        <v>0</v>
      </c>
      <c r="BU53" s="14">
        <v>0</v>
      </c>
      <c r="BV53" s="23">
        <v>1.0034665755058073E-2</v>
      </c>
      <c r="BW53" s="23">
        <v>4.8783153240762628E-2</v>
      </c>
      <c r="BX53" s="21"/>
      <c r="BY53" s="14"/>
      <c r="BZ53" s="14">
        <f t="shared" si="10"/>
        <v>3.1662304930930932E-2</v>
      </c>
      <c r="CA53" s="14">
        <v>0</v>
      </c>
      <c r="CB53" s="14">
        <v>0</v>
      </c>
      <c r="CC53" s="14">
        <v>0</v>
      </c>
      <c r="CD53" s="23">
        <v>2.9620930930930933E-2</v>
      </c>
      <c r="CE53" s="23">
        <v>2.0413739999999999E-3</v>
      </c>
    </row>
    <row r="54" spans="1:83" x14ac:dyDescent="0.2">
      <c r="A54" s="6">
        <v>1744</v>
      </c>
      <c r="B54" s="6"/>
      <c r="D54" s="14">
        <f t="shared" si="2"/>
        <v>3.6598831759183028</v>
      </c>
      <c r="E54" s="14">
        <v>0</v>
      </c>
      <c r="F54" s="14">
        <v>0</v>
      </c>
      <c r="G54" s="14">
        <v>2.572111548854735</v>
      </c>
      <c r="H54" s="14">
        <v>0.56050484391542799</v>
      </c>
      <c r="I54" s="14">
        <v>0.52726678314813946</v>
      </c>
      <c r="J54" s="14">
        <f t="shared" si="0"/>
        <v>0</v>
      </c>
      <c r="L54" s="14">
        <f>[3]PEN!L504</f>
        <v>0</v>
      </c>
      <c r="M54" s="14">
        <f>[3]PEN!M504</f>
        <v>0</v>
      </c>
      <c r="N54" s="14">
        <f>[3]PEN!N504</f>
        <v>0</v>
      </c>
      <c r="P54" s="14"/>
      <c r="R54" s="14">
        <f t="shared" si="3"/>
        <v>3.6329016564266916</v>
      </c>
      <c r="S54" s="14">
        <v>0</v>
      </c>
      <c r="T54" s="14">
        <v>0</v>
      </c>
      <c r="U54" s="14">
        <v>0</v>
      </c>
      <c r="V54" s="14">
        <v>2.4946959317262714</v>
      </c>
      <c r="W54" s="14">
        <v>0.52726678314813946</v>
      </c>
      <c r="X54" s="14">
        <v>0.56050484391542799</v>
      </c>
      <c r="Y54" s="23">
        <v>5.0434097636852998E-2</v>
      </c>
      <c r="AA54" s="14"/>
      <c r="AC54" s="14">
        <f t="shared" si="4"/>
        <v>1.7679484762104198</v>
      </c>
      <c r="AD54" s="14">
        <v>0</v>
      </c>
      <c r="AE54" s="14">
        <v>0</v>
      </c>
      <c r="AF54" s="14">
        <v>0</v>
      </c>
      <c r="AG54" s="14">
        <v>1.3040718776651652</v>
      </c>
      <c r="AH54" s="14">
        <v>0.4638765985452547</v>
      </c>
      <c r="AI54" s="14"/>
      <c r="AJ54" s="14">
        <f t="shared" si="5"/>
        <v>1.254014238663991</v>
      </c>
      <c r="AK54" s="14">
        <v>0</v>
      </c>
      <c r="AL54" s="14">
        <v>0</v>
      </c>
      <c r="AM54" s="14">
        <v>0</v>
      </c>
      <c r="AN54" s="14">
        <v>1.1906240540611062</v>
      </c>
      <c r="AO54" s="14">
        <v>6.3390184602884758E-2</v>
      </c>
      <c r="AP54" s="21"/>
      <c r="AQ54" s="14">
        <f t="shared" si="6"/>
        <v>0.57550971378163607</v>
      </c>
      <c r="AR54" s="14">
        <v>0</v>
      </c>
      <c r="AS54" s="14">
        <v>0</v>
      </c>
      <c r="AT54" s="14">
        <v>0</v>
      </c>
      <c r="AU54" s="14">
        <v>1.3826311263972484E-2</v>
      </c>
      <c r="AV54" s="14">
        <v>1.1785586022355998E-3</v>
      </c>
      <c r="AW54" s="14">
        <v>0</v>
      </c>
      <c r="AX54" s="14">
        <v>0</v>
      </c>
      <c r="AY54" s="14">
        <v>0</v>
      </c>
      <c r="AZ54" s="14">
        <v>0.56050484391542799</v>
      </c>
      <c r="BB54" s="14"/>
      <c r="BC54" s="21"/>
      <c r="BD54" s="14">
        <f t="shared" si="7"/>
        <v>6.3409826884094078E-2</v>
      </c>
      <c r="BE54" s="14">
        <f t="shared" si="11"/>
        <v>0</v>
      </c>
      <c r="BF54" s="14">
        <f t="shared" si="11"/>
        <v>0</v>
      </c>
      <c r="BG54" s="14">
        <f t="shared" si="11"/>
        <v>0</v>
      </c>
      <c r="BH54" s="23">
        <f t="shared" si="11"/>
        <v>1.2975729247241082E-2</v>
      </c>
      <c r="BI54" s="23">
        <f t="shared" si="11"/>
        <v>5.0434097636852998E-2</v>
      </c>
      <c r="BJ54" s="14"/>
      <c r="BK54" s="14">
        <f t="shared" si="8"/>
        <v>3.1373493003542842E-3</v>
      </c>
      <c r="BL54" s="14">
        <v>0</v>
      </c>
      <c r="BM54" s="14">
        <v>0</v>
      </c>
      <c r="BN54" s="14">
        <v>0</v>
      </c>
      <c r="BO54" s="23">
        <v>2.6330083239857541E-3</v>
      </c>
      <c r="BP54" s="23">
        <v>5.0434097636853001E-4</v>
      </c>
      <c r="BQ54" s="14"/>
      <c r="BR54" s="14">
        <f t="shared" si="9"/>
        <v>6.0272477583739797E-2</v>
      </c>
      <c r="BS54" s="14">
        <v>0</v>
      </c>
      <c r="BT54" s="14">
        <v>0</v>
      </c>
      <c r="BU54" s="14">
        <v>0</v>
      </c>
      <c r="BV54" s="23">
        <v>1.0342720923255328E-2</v>
      </c>
      <c r="BW54" s="23">
        <v>4.9929756660484471E-2</v>
      </c>
      <c r="BX54" s="21"/>
      <c r="BY54" s="14"/>
      <c r="BZ54" s="14">
        <f t="shared" si="10"/>
        <v>3.29897150990991E-2</v>
      </c>
      <c r="CA54" s="14">
        <v>0</v>
      </c>
      <c r="CB54" s="14">
        <v>0</v>
      </c>
      <c r="CC54" s="14">
        <v>0</v>
      </c>
      <c r="CD54" s="23">
        <v>3.1589099099099099E-2</v>
      </c>
      <c r="CE54" s="23">
        <v>1.4006159999999999E-3</v>
      </c>
    </row>
    <row r="55" spans="1:83" x14ac:dyDescent="0.2">
      <c r="A55" s="6">
        <v>1745</v>
      </c>
      <c r="B55" s="6"/>
      <c r="D55" s="14">
        <f t="shared" si="2"/>
        <v>3.6831780171086064</v>
      </c>
      <c r="E55" s="14">
        <v>0</v>
      </c>
      <c r="F55" s="14">
        <v>0</v>
      </c>
      <c r="G55" s="14">
        <v>2.5930235400970929</v>
      </c>
      <c r="H55" s="14">
        <v>0.56501861260572095</v>
      </c>
      <c r="I55" s="14">
        <v>0.52513586440579252</v>
      </c>
      <c r="J55" s="14">
        <f t="shared" si="0"/>
        <v>0</v>
      </c>
      <c r="L55" s="14">
        <f>[3]PEN!L505</f>
        <v>0</v>
      </c>
      <c r="M55" s="14">
        <f>[3]PEN!M505</f>
        <v>0</v>
      </c>
      <c r="N55" s="14">
        <f>[3]PEN!N505</f>
        <v>0</v>
      </c>
      <c r="P55" s="14"/>
      <c r="R55" s="14">
        <f t="shared" si="3"/>
        <v>3.6563979203489883</v>
      </c>
      <c r="S55" s="14">
        <v>0</v>
      </c>
      <c r="T55" s="14">
        <v>0</v>
      </c>
      <c r="U55" s="14">
        <v>0</v>
      </c>
      <c r="V55" s="14">
        <v>2.5146482252356317</v>
      </c>
      <c r="W55" s="14">
        <v>0.52513586440579252</v>
      </c>
      <c r="X55" s="14">
        <v>0.56501861260572095</v>
      </c>
      <c r="Y55" s="23">
        <v>5.1595218101843275E-2</v>
      </c>
      <c r="AA55" s="14"/>
      <c r="AC55" s="14">
        <f t="shared" si="4"/>
        <v>1.7753088731913906</v>
      </c>
      <c r="AD55" s="14">
        <v>0</v>
      </c>
      <c r="AE55" s="14">
        <v>0</v>
      </c>
      <c r="AF55" s="14">
        <v>0</v>
      </c>
      <c r="AG55" s="14">
        <v>1.3139887740732654</v>
      </c>
      <c r="AH55" s="14">
        <v>0.46132009911812527</v>
      </c>
      <c r="AI55" s="14"/>
      <c r="AJ55" s="14">
        <f t="shared" si="5"/>
        <v>1.2644752164500335</v>
      </c>
      <c r="AK55" s="14">
        <v>0</v>
      </c>
      <c r="AL55" s="14">
        <v>0</v>
      </c>
      <c r="AM55" s="14">
        <v>0</v>
      </c>
      <c r="AN55" s="14">
        <v>1.2006594511623663</v>
      </c>
      <c r="AO55" s="14">
        <v>6.3815765287667289E-2</v>
      </c>
      <c r="AP55" s="21"/>
      <c r="AQ55" s="14">
        <f t="shared" si="6"/>
        <v>0.58006583808465473</v>
      </c>
      <c r="AR55" s="14">
        <v>0</v>
      </c>
      <c r="AS55" s="14">
        <v>0</v>
      </c>
      <c r="AT55" s="14">
        <v>0</v>
      </c>
      <c r="AU55" s="14">
        <v>1.3865004299226139E-2</v>
      </c>
      <c r="AV55" s="14">
        <v>1.182221179707655E-3</v>
      </c>
      <c r="AW55" s="14">
        <v>0</v>
      </c>
      <c r="AX55" s="14">
        <v>0</v>
      </c>
      <c r="AY55" s="14">
        <v>0</v>
      </c>
      <c r="AZ55" s="14">
        <v>0.56501861260572095</v>
      </c>
      <c r="BB55" s="14"/>
      <c r="BC55" s="21"/>
      <c r="BD55" s="14">
        <f t="shared" si="7"/>
        <v>6.4929217219856408E-2</v>
      </c>
      <c r="BE55" s="14">
        <f t="shared" si="11"/>
        <v>0</v>
      </c>
      <c r="BF55" s="14">
        <f t="shared" si="11"/>
        <v>0</v>
      </c>
      <c r="BG55" s="14">
        <f t="shared" si="11"/>
        <v>0</v>
      </c>
      <c r="BH55" s="23">
        <f t="shared" si="11"/>
        <v>1.333399911801313E-2</v>
      </c>
      <c r="BI55" s="23">
        <f t="shared" si="11"/>
        <v>5.1595218101843275E-2</v>
      </c>
      <c r="BJ55" s="14"/>
      <c r="BK55" s="14">
        <f t="shared" si="8"/>
        <v>3.1963992437303809E-3</v>
      </c>
      <c r="BL55" s="14">
        <v>0</v>
      </c>
      <c r="BM55" s="14">
        <v>0</v>
      </c>
      <c r="BN55" s="14">
        <v>0</v>
      </c>
      <c r="BO55" s="23">
        <v>2.6804470627119479E-3</v>
      </c>
      <c r="BP55" s="23">
        <v>5.1595218101843285E-4</v>
      </c>
      <c r="BQ55" s="14"/>
      <c r="BR55" s="14">
        <f t="shared" si="9"/>
        <v>6.173281797612603E-2</v>
      </c>
      <c r="BS55" s="14">
        <v>0</v>
      </c>
      <c r="BT55" s="14">
        <v>0</v>
      </c>
      <c r="BU55" s="14">
        <v>0</v>
      </c>
      <c r="BV55" s="23">
        <v>1.0653552055301182E-2</v>
      </c>
      <c r="BW55" s="23">
        <v>5.1079265920824846E-2</v>
      </c>
      <c r="BX55" s="21"/>
      <c r="BY55" s="14"/>
      <c r="BZ55" s="14">
        <f t="shared" si="10"/>
        <v>3.3834245549549544E-2</v>
      </c>
      <c r="CA55" s="14">
        <v>0</v>
      </c>
      <c r="CB55" s="14">
        <v>0</v>
      </c>
      <c r="CC55" s="14">
        <v>0</v>
      </c>
      <c r="CD55" s="23">
        <v>3.2179549549549546E-2</v>
      </c>
      <c r="CE55" s="23">
        <v>1.6546960000000002E-3</v>
      </c>
    </row>
    <row r="56" spans="1:83" x14ac:dyDescent="0.2">
      <c r="A56" s="6">
        <v>1746</v>
      </c>
      <c r="B56" s="6"/>
      <c r="D56" s="14">
        <f t="shared" si="2"/>
        <v>3.7072923114291121</v>
      </c>
      <c r="E56" s="14">
        <v>0</v>
      </c>
      <c r="F56" s="14">
        <v>0</v>
      </c>
      <c r="G56" s="14">
        <v>2.6139402713671771</v>
      </c>
      <c r="H56" s="14">
        <v>0.56935090626087148</v>
      </c>
      <c r="I56" s="14">
        <v>0.52400113380106317</v>
      </c>
      <c r="J56" s="14">
        <f t="shared" si="0"/>
        <v>0</v>
      </c>
      <c r="L56" s="14">
        <f>[3]PEN!L506</f>
        <v>0</v>
      </c>
      <c r="M56" s="14">
        <f>[3]PEN!M506</f>
        <v>0</v>
      </c>
      <c r="N56" s="14">
        <f>[3]PEN!N506</f>
        <v>0</v>
      </c>
      <c r="P56" s="14"/>
      <c r="R56" s="14">
        <f t="shared" si="3"/>
        <v>3.6807166142595764</v>
      </c>
      <c r="S56" s="14">
        <v>0</v>
      </c>
      <c r="T56" s="14">
        <v>0</v>
      </c>
      <c r="U56" s="14">
        <v>0</v>
      </c>
      <c r="V56" s="14">
        <v>2.5346052587727188</v>
      </c>
      <c r="W56" s="14">
        <v>0.52400113380106317</v>
      </c>
      <c r="X56" s="14">
        <v>0.56935090626087148</v>
      </c>
      <c r="Y56" s="23">
        <v>5.2759315424923084E-2</v>
      </c>
      <c r="AA56" s="14"/>
      <c r="AC56" s="14">
        <f t="shared" si="4"/>
        <v>1.7826191646554645</v>
      </c>
      <c r="AD56" s="14">
        <v>0</v>
      </c>
      <c r="AE56" s="14">
        <v>0</v>
      </c>
      <c r="AF56" s="14">
        <v>0</v>
      </c>
      <c r="AG56" s="14">
        <v>1.3239056704813654</v>
      </c>
      <c r="AH56" s="14">
        <v>0.45871349417409907</v>
      </c>
      <c r="AI56" s="14"/>
      <c r="AJ56" s="14">
        <f t="shared" si="5"/>
        <v>1.2759872279183173</v>
      </c>
      <c r="AK56" s="14">
        <v>0</v>
      </c>
      <c r="AL56" s="14">
        <v>0</v>
      </c>
      <c r="AM56" s="14">
        <v>0</v>
      </c>
      <c r="AN56" s="14">
        <v>1.2106995882913532</v>
      </c>
      <c r="AO56" s="14">
        <v>6.5287639626964114E-2</v>
      </c>
      <c r="AP56" s="21"/>
      <c r="AQ56" s="14">
        <f t="shared" si="6"/>
        <v>0.58444048735253096</v>
      </c>
      <c r="AR56" s="14">
        <v>0</v>
      </c>
      <c r="AS56" s="14">
        <v>0</v>
      </c>
      <c r="AT56" s="14">
        <v>0</v>
      </c>
      <c r="AU56" s="14">
        <v>1.3903697334479791E-2</v>
      </c>
      <c r="AV56" s="14">
        <v>1.1858837571797102E-3</v>
      </c>
      <c r="AW56" s="14">
        <v>0</v>
      </c>
      <c r="AX56" s="14">
        <v>0</v>
      </c>
      <c r="AY56" s="14">
        <v>0</v>
      </c>
      <c r="AZ56" s="14">
        <v>0.56935090626087148</v>
      </c>
      <c r="BB56" s="14"/>
      <c r="BC56" s="21"/>
      <c r="BD56" s="14">
        <f t="shared" si="7"/>
        <v>6.6455117735767441E-2</v>
      </c>
      <c r="BE56" s="14">
        <f t="shared" si="11"/>
        <v>0</v>
      </c>
      <c r="BF56" s="14">
        <f t="shared" si="11"/>
        <v>0</v>
      </c>
      <c r="BG56" s="14">
        <f t="shared" si="11"/>
        <v>0</v>
      </c>
      <c r="BH56" s="23">
        <f t="shared" si="11"/>
        <v>1.3695802310844359E-2</v>
      </c>
      <c r="BI56" s="23">
        <f t="shared" si="11"/>
        <v>5.2759315424923084E-2</v>
      </c>
      <c r="BJ56" s="14"/>
      <c r="BK56" s="14">
        <f t="shared" si="8"/>
        <v>3.256184919514685E-3</v>
      </c>
      <c r="BL56" s="14">
        <v>0</v>
      </c>
      <c r="BM56" s="14">
        <v>0</v>
      </c>
      <c r="BN56" s="14">
        <v>0</v>
      </c>
      <c r="BO56" s="23">
        <v>2.7285917652654541E-3</v>
      </c>
      <c r="BP56" s="23">
        <v>5.2759315424923082E-4</v>
      </c>
      <c r="BQ56" s="14"/>
      <c r="BR56" s="14">
        <f t="shared" si="9"/>
        <v>6.3198932816252759E-2</v>
      </c>
      <c r="BS56" s="14">
        <v>0</v>
      </c>
      <c r="BT56" s="14">
        <v>0</v>
      </c>
      <c r="BU56" s="14">
        <v>0</v>
      </c>
      <c r="BV56" s="23">
        <v>1.0967210545578905E-2</v>
      </c>
      <c r="BW56" s="23">
        <v>5.2231722270673853E-2</v>
      </c>
      <c r="BX56" s="21"/>
      <c r="BY56" s="14"/>
      <c r="BZ56" s="14">
        <f t="shared" si="10"/>
        <v>3.5054242816816822E-2</v>
      </c>
      <c r="CA56" s="14">
        <v>0</v>
      </c>
      <c r="CB56" s="14">
        <v>0</v>
      </c>
      <c r="CC56" s="14">
        <v>0</v>
      </c>
      <c r="CD56" s="23">
        <v>3.2966816816816819E-2</v>
      </c>
      <c r="CE56" s="23">
        <v>2.0874259999999999E-3</v>
      </c>
    </row>
    <row r="57" spans="1:83" x14ac:dyDescent="0.2">
      <c r="A57" s="6">
        <v>1747</v>
      </c>
      <c r="B57" s="6"/>
      <c r="D57" s="14">
        <f t="shared" si="2"/>
        <v>3.7330415206805814</v>
      </c>
      <c r="E57" s="14">
        <v>0</v>
      </c>
      <c r="F57" s="14">
        <v>0</v>
      </c>
      <c r="G57" s="14">
        <v>2.6370279353359605</v>
      </c>
      <c r="H57" s="14">
        <v>0.57363236324862377</v>
      </c>
      <c r="I57" s="14">
        <v>0.52238122209599702</v>
      </c>
      <c r="J57" s="14">
        <f t="shared" si="0"/>
        <v>0</v>
      </c>
      <c r="L57" s="14">
        <f>[3]PEN!L507</f>
        <v>0</v>
      </c>
      <c r="M57" s="14">
        <f>[3]PEN!M507</f>
        <v>0</v>
      </c>
      <c r="N57" s="14">
        <f>[3]PEN!N507</f>
        <v>0</v>
      </c>
      <c r="P57" s="14"/>
      <c r="R57" s="14">
        <f t="shared" si="3"/>
        <v>3.7066732422883559</v>
      </c>
      <c r="S57" s="14">
        <v>0</v>
      </c>
      <c r="T57" s="14">
        <v>0</v>
      </c>
      <c r="U57" s="14">
        <v>0</v>
      </c>
      <c r="V57" s="14">
        <v>2.5567332250085046</v>
      </c>
      <c r="W57" s="14">
        <v>0.52238122209599702</v>
      </c>
      <c r="X57" s="14">
        <v>0.57363236324862377</v>
      </c>
      <c r="Y57" s="23">
        <v>5.3926431935230175E-2</v>
      </c>
      <c r="AA57" s="14"/>
      <c r="AC57" s="14">
        <f t="shared" si="4"/>
        <v>1.7898798605031039</v>
      </c>
      <c r="AD57" s="14">
        <v>0</v>
      </c>
      <c r="AE57" s="14">
        <v>0</v>
      </c>
      <c r="AF57" s="14">
        <v>0</v>
      </c>
      <c r="AG57" s="14">
        <v>1.3338225668894654</v>
      </c>
      <c r="AH57" s="14">
        <v>0.45605729361363834</v>
      </c>
      <c r="AI57" s="14"/>
      <c r="AJ57" s="14">
        <f t="shared" si="5"/>
        <v>1.2892345866013977</v>
      </c>
      <c r="AK57" s="14">
        <v>0</v>
      </c>
      <c r="AL57" s="14">
        <v>0</v>
      </c>
      <c r="AM57" s="14">
        <v>0</v>
      </c>
      <c r="AN57" s="14">
        <v>1.222910658119039</v>
      </c>
      <c r="AO57" s="14">
        <v>6.6323928482358685E-2</v>
      </c>
      <c r="AP57" s="21"/>
      <c r="AQ57" s="14">
        <f t="shared" si="6"/>
        <v>0.58876429995300894</v>
      </c>
      <c r="AR57" s="14">
        <v>0</v>
      </c>
      <c r="AS57" s="14">
        <v>0</v>
      </c>
      <c r="AT57" s="14">
        <v>0</v>
      </c>
      <c r="AU57" s="14">
        <v>1.3942390369733448E-2</v>
      </c>
      <c r="AV57" s="14">
        <v>1.1895463346517654E-3</v>
      </c>
      <c r="AW57" s="14">
        <v>0</v>
      </c>
      <c r="AX57" s="14">
        <v>0</v>
      </c>
      <c r="AY57" s="14">
        <v>0</v>
      </c>
      <c r="AZ57" s="14">
        <v>0.57363236324862377</v>
      </c>
      <c r="BB57" s="14"/>
      <c r="BC57" s="21"/>
      <c r="BD57" s="14">
        <f t="shared" si="7"/>
        <v>6.7987641554591444E-2</v>
      </c>
      <c r="BE57" s="14">
        <f t="shared" si="11"/>
        <v>0</v>
      </c>
      <c r="BF57" s="14">
        <f t="shared" si="11"/>
        <v>0</v>
      </c>
      <c r="BG57" s="14">
        <f t="shared" si="11"/>
        <v>0</v>
      </c>
      <c r="BH57" s="23">
        <f t="shared" si="11"/>
        <v>1.4061209619361267E-2</v>
      </c>
      <c r="BI57" s="23">
        <f t="shared" si="11"/>
        <v>5.3926431935230175E-2</v>
      </c>
      <c r="BJ57" s="14"/>
      <c r="BK57" s="14">
        <f t="shared" si="8"/>
        <v>3.3167249312373178E-3</v>
      </c>
      <c r="BL57" s="14">
        <v>0</v>
      </c>
      <c r="BM57" s="14">
        <v>0</v>
      </c>
      <c r="BN57" s="14">
        <v>0</v>
      </c>
      <c r="BO57" s="23">
        <v>2.777460611885016E-3</v>
      </c>
      <c r="BP57" s="23">
        <v>5.3926431935230178E-4</v>
      </c>
      <c r="BQ57" s="14"/>
      <c r="BR57" s="14">
        <f t="shared" si="9"/>
        <v>6.4670916623354127E-2</v>
      </c>
      <c r="BS57" s="14">
        <v>0</v>
      </c>
      <c r="BT57" s="14">
        <v>0</v>
      </c>
      <c r="BU57" s="14">
        <v>0</v>
      </c>
      <c r="BV57" s="23">
        <v>1.1283749007476251E-2</v>
      </c>
      <c r="BW57" s="23">
        <v>5.3387167615877876E-2</v>
      </c>
      <c r="BX57" s="21"/>
      <c r="BY57" s="14"/>
      <c r="BZ57" s="14">
        <f t="shared" si="10"/>
        <v>3.757859171771772E-2</v>
      </c>
      <c r="CA57" s="14">
        <v>0</v>
      </c>
      <c r="CB57" s="14">
        <v>0</v>
      </c>
      <c r="CC57" s="14">
        <v>0</v>
      </c>
      <c r="CD57" s="23">
        <v>3.414771771771772E-2</v>
      </c>
      <c r="CE57" s="23">
        <v>3.4308740000000004E-3</v>
      </c>
    </row>
    <row r="58" spans="1:83" x14ac:dyDescent="0.2">
      <c r="A58" s="6">
        <v>1748</v>
      </c>
      <c r="B58" s="6"/>
      <c r="D58" s="14">
        <f t="shared" si="2"/>
        <v>3.757130548512964</v>
      </c>
      <c r="E58" s="14">
        <v>0</v>
      </c>
      <c r="F58" s="14">
        <v>0</v>
      </c>
      <c r="G58" s="14">
        <v>2.6579636267169509</v>
      </c>
      <c r="H58" s="14">
        <v>0.57783562201691163</v>
      </c>
      <c r="I58" s="14">
        <v>0.52133129977910142</v>
      </c>
      <c r="J58" s="14">
        <f t="shared" si="0"/>
        <v>0</v>
      </c>
      <c r="L58" s="14">
        <f>[3]PEN!L508</f>
        <v>0</v>
      </c>
      <c r="M58" s="14">
        <f>[3]PEN!M508</f>
        <v>0</v>
      </c>
      <c r="N58" s="14">
        <f>[3]PEN!N508</f>
        <v>0</v>
      </c>
      <c r="P58" s="14"/>
      <c r="R58" s="14">
        <f t="shared" si="3"/>
        <v>3.7309727510877044</v>
      </c>
      <c r="S58" s="14">
        <v>0</v>
      </c>
      <c r="T58" s="14">
        <v>0</v>
      </c>
      <c r="U58" s="14">
        <v>0</v>
      </c>
      <c r="V58" s="14">
        <v>2.5767092186564975</v>
      </c>
      <c r="W58" s="14">
        <v>0.52133129977910142</v>
      </c>
      <c r="X58" s="14">
        <v>0.57783562201691163</v>
      </c>
      <c r="Y58" s="23">
        <v>5.5096610635193825E-2</v>
      </c>
      <c r="AA58" s="14"/>
      <c r="AC58" s="14">
        <f t="shared" si="4"/>
        <v>1.7970914637394684</v>
      </c>
      <c r="AD58" s="14">
        <v>0</v>
      </c>
      <c r="AE58" s="14">
        <v>0</v>
      </c>
      <c r="AF58" s="14">
        <v>0</v>
      </c>
      <c r="AG58" s="14">
        <v>1.3437394632975657</v>
      </c>
      <c r="AH58" s="14">
        <v>0.45335200044190277</v>
      </c>
      <c r="AI58" s="14"/>
      <c r="AJ58" s="14">
        <f t="shared" si="5"/>
        <v>1.3009490546961304</v>
      </c>
      <c r="AK58" s="14">
        <v>0</v>
      </c>
      <c r="AL58" s="14">
        <v>0</v>
      </c>
      <c r="AM58" s="14">
        <v>0</v>
      </c>
      <c r="AN58" s="14">
        <v>1.2329697553589318</v>
      </c>
      <c r="AO58" s="14">
        <v>6.7979299337198665E-2</v>
      </c>
      <c r="AP58" s="21"/>
      <c r="AQ58" s="14">
        <f t="shared" si="6"/>
        <v>0.5930099143340225</v>
      </c>
      <c r="AR58" s="14">
        <v>0</v>
      </c>
      <c r="AS58" s="14">
        <v>0</v>
      </c>
      <c r="AT58" s="14">
        <v>0</v>
      </c>
      <c r="AU58" s="14">
        <v>1.3981083404987101E-2</v>
      </c>
      <c r="AV58" s="14">
        <v>1.1932089121238203E-3</v>
      </c>
      <c r="AW58" s="14">
        <v>0</v>
      </c>
      <c r="AX58" s="14">
        <v>0</v>
      </c>
      <c r="AY58" s="14">
        <v>0</v>
      </c>
      <c r="AZ58" s="14">
        <v>0.57783562201691163</v>
      </c>
      <c r="BB58" s="14"/>
      <c r="BC58" s="21"/>
      <c r="BD58" s="14">
        <f t="shared" si="7"/>
        <v>6.9526904348924973E-2</v>
      </c>
      <c r="BE58" s="14">
        <f t="shared" si="11"/>
        <v>0</v>
      </c>
      <c r="BF58" s="14">
        <f t="shared" si="11"/>
        <v>0</v>
      </c>
      <c r="BG58" s="14">
        <f t="shared" si="11"/>
        <v>0</v>
      </c>
      <c r="BH58" s="23">
        <f t="shared" si="11"/>
        <v>1.443029371373114E-2</v>
      </c>
      <c r="BI58" s="23">
        <f t="shared" si="11"/>
        <v>5.5096610635193825E-2</v>
      </c>
      <c r="BJ58" s="14"/>
      <c r="BK58" s="14">
        <f t="shared" si="8"/>
        <v>3.3780385101908408E-3</v>
      </c>
      <c r="BL58" s="14">
        <v>0</v>
      </c>
      <c r="BM58" s="14">
        <v>0</v>
      </c>
      <c r="BN58" s="14">
        <v>0</v>
      </c>
      <c r="BO58" s="23">
        <v>2.8270724038389028E-3</v>
      </c>
      <c r="BP58" s="23">
        <v>5.5096610635193828E-4</v>
      </c>
      <c r="BQ58" s="14"/>
      <c r="BR58" s="14">
        <f t="shared" si="9"/>
        <v>6.6148865838734125E-2</v>
      </c>
      <c r="BS58" s="14">
        <v>0</v>
      </c>
      <c r="BT58" s="14">
        <v>0</v>
      </c>
      <c r="BU58" s="14">
        <v>0</v>
      </c>
      <c r="BV58" s="23">
        <v>1.1603221309892237E-2</v>
      </c>
      <c r="BW58" s="23">
        <v>5.4545644528841884E-2</v>
      </c>
      <c r="BX58" s="21"/>
      <c r="BY58" s="14"/>
      <c r="BZ58" s="14">
        <f t="shared" si="10"/>
        <v>3.6444616942942945E-2</v>
      </c>
      <c r="CA58" s="14">
        <v>0</v>
      </c>
      <c r="CB58" s="14">
        <v>0</v>
      </c>
      <c r="CC58" s="14">
        <v>0</v>
      </c>
      <c r="CD58" s="23">
        <v>3.4442942942942943E-2</v>
      </c>
      <c r="CE58" s="23">
        <v>2.0016740000000002E-3</v>
      </c>
    </row>
    <row r="59" spans="1:83" x14ac:dyDescent="0.2">
      <c r="A59" s="6">
        <v>1749</v>
      </c>
      <c r="B59" s="6"/>
      <c r="D59" s="14">
        <f t="shared" si="2"/>
        <v>3.7801018256563168</v>
      </c>
      <c r="E59" s="14">
        <v>0</v>
      </c>
      <c r="F59" s="14">
        <v>0</v>
      </c>
      <c r="G59" s="14">
        <v>2.6788993180979412</v>
      </c>
      <c r="H59" s="14">
        <v>0.5822854598634154</v>
      </c>
      <c r="I59" s="14">
        <v>0.51891704769495983</v>
      </c>
      <c r="J59" s="14">
        <f t="shared" si="0"/>
        <v>0</v>
      </c>
      <c r="L59" s="14">
        <f>[3]PEN!L509</f>
        <v>0</v>
      </c>
      <c r="M59" s="14">
        <f>[3]PEN!M509</f>
        <v>0</v>
      </c>
      <c r="N59" s="14">
        <f>[3]PEN!N509</f>
        <v>0</v>
      </c>
      <c r="P59" s="14"/>
      <c r="R59" s="14">
        <f t="shared" si="3"/>
        <v>3.7541576150732356</v>
      </c>
      <c r="S59" s="14">
        <v>0</v>
      </c>
      <c r="T59" s="14">
        <v>0</v>
      </c>
      <c r="U59" s="14">
        <v>0</v>
      </c>
      <c r="V59" s="14">
        <v>2.5966852123044903</v>
      </c>
      <c r="W59" s="14">
        <v>0.51891704769495983</v>
      </c>
      <c r="X59" s="14">
        <v>0.5822854598634154</v>
      </c>
      <c r="Y59" s="23">
        <v>5.6269895210369777E-2</v>
      </c>
      <c r="AA59" s="14"/>
      <c r="AC59" s="14">
        <f t="shared" si="4"/>
        <v>1.804254470590579</v>
      </c>
      <c r="AD59" s="14">
        <v>0</v>
      </c>
      <c r="AE59" s="14">
        <v>0</v>
      </c>
      <c r="AF59" s="14">
        <v>0</v>
      </c>
      <c r="AG59" s="14">
        <v>1.3536563597056657</v>
      </c>
      <c r="AH59" s="14">
        <v>0.45059811088491325</v>
      </c>
      <c r="AI59" s="14"/>
      <c r="AJ59" s="14">
        <f t="shared" si="5"/>
        <v>1.311347789408871</v>
      </c>
      <c r="AK59" s="14">
        <v>0</v>
      </c>
      <c r="AL59" s="14">
        <v>0</v>
      </c>
      <c r="AM59" s="14">
        <v>0</v>
      </c>
      <c r="AN59" s="14">
        <v>1.2430288525988245</v>
      </c>
      <c r="AO59" s="14">
        <v>6.8318936810046596E-2</v>
      </c>
      <c r="AP59" s="21"/>
      <c r="AQ59" s="14">
        <f t="shared" si="6"/>
        <v>0.59750210779325208</v>
      </c>
      <c r="AR59" s="14">
        <v>0</v>
      </c>
      <c r="AS59" s="14">
        <v>0</v>
      </c>
      <c r="AT59" s="14">
        <v>0</v>
      </c>
      <c r="AU59" s="14">
        <v>1.4019776440240756E-2</v>
      </c>
      <c r="AV59" s="14">
        <v>1.1968714895958751E-3</v>
      </c>
      <c r="AW59" s="14">
        <v>0</v>
      </c>
      <c r="AX59" s="14">
        <v>0</v>
      </c>
      <c r="AY59" s="14">
        <v>0</v>
      </c>
      <c r="AZ59" s="14">
        <v>0.5822854598634154</v>
      </c>
      <c r="BB59" s="14"/>
      <c r="BC59" s="21"/>
      <c r="BD59" s="14">
        <f t="shared" si="7"/>
        <v>7.1073024415627739E-2</v>
      </c>
      <c r="BE59" s="14">
        <f t="shared" si="11"/>
        <v>0</v>
      </c>
      <c r="BF59" s="14">
        <f t="shared" si="11"/>
        <v>0</v>
      </c>
      <c r="BG59" s="14">
        <f t="shared" si="11"/>
        <v>0</v>
      </c>
      <c r="BH59" s="23">
        <f t="shared" si="11"/>
        <v>1.4803129205257955E-2</v>
      </c>
      <c r="BI59" s="23">
        <f t="shared" si="11"/>
        <v>5.6269895210369777E-2</v>
      </c>
      <c r="BJ59" s="14"/>
      <c r="BK59" s="14">
        <f t="shared" si="8"/>
        <v>3.4401455422982136E-3</v>
      </c>
      <c r="BL59" s="14">
        <v>0</v>
      </c>
      <c r="BM59" s="14">
        <v>0</v>
      </c>
      <c r="BN59" s="14">
        <v>0</v>
      </c>
      <c r="BO59" s="23">
        <v>2.8774465901945157E-3</v>
      </c>
      <c r="BP59" s="23">
        <v>5.6269895210369779E-4</v>
      </c>
      <c r="BQ59" s="14"/>
      <c r="BR59" s="14">
        <f t="shared" si="9"/>
        <v>6.7632878873329527E-2</v>
      </c>
      <c r="BS59" s="14">
        <v>0</v>
      </c>
      <c r="BT59" s="14">
        <v>0</v>
      </c>
      <c r="BU59" s="14">
        <v>0</v>
      </c>
      <c r="BV59" s="23">
        <v>1.1925682615063439E-2</v>
      </c>
      <c r="BW59" s="23">
        <v>5.5707196258266083E-2</v>
      </c>
      <c r="BX59" s="21"/>
      <c r="BY59" s="14"/>
      <c r="BZ59" s="14">
        <f t="shared" si="10"/>
        <v>3.6455875717717717E-2</v>
      </c>
      <c r="CA59" s="14">
        <v>0</v>
      </c>
      <c r="CB59" s="14">
        <v>0</v>
      </c>
      <c r="CC59" s="14">
        <v>0</v>
      </c>
      <c r="CD59" s="23">
        <v>3.414771771771772E-2</v>
      </c>
      <c r="CE59" s="23">
        <v>2.3081579999999998E-3</v>
      </c>
    </row>
    <row r="60" spans="1:83" x14ac:dyDescent="0.2">
      <c r="A60" s="6">
        <v>1750</v>
      </c>
      <c r="B60" s="6"/>
      <c r="D60" s="14">
        <f t="shared" si="2"/>
        <v>3.8029222514949703</v>
      </c>
      <c r="E60" s="14">
        <v>0</v>
      </c>
      <c r="F60" s="14">
        <v>0</v>
      </c>
      <c r="G60" s="14">
        <v>2.6998397495066597</v>
      </c>
      <c r="H60" s="14">
        <v>0.58678726277006932</v>
      </c>
      <c r="I60" s="14">
        <v>0.51629523921824105</v>
      </c>
      <c r="J60" s="14">
        <f t="shared" si="0"/>
        <v>0</v>
      </c>
      <c r="L60" s="14">
        <f>[3]PEN!L510</f>
        <v>0</v>
      </c>
      <c r="M60" s="14">
        <f>[3]PEN!M510</f>
        <v>0</v>
      </c>
      <c r="N60" s="14">
        <f>[3]PEN!N510</f>
        <v>0</v>
      </c>
      <c r="P60" s="14"/>
      <c r="R60" s="14">
        <f t="shared" si="3"/>
        <v>3.7771947780079342</v>
      </c>
      <c r="S60" s="14">
        <v>0</v>
      </c>
      <c r="T60" s="14">
        <v>0</v>
      </c>
      <c r="U60" s="14">
        <v>0</v>
      </c>
      <c r="V60" s="14">
        <v>2.6166659459802113</v>
      </c>
      <c r="W60" s="14">
        <v>0.51629523921824105</v>
      </c>
      <c r="X60" s="14">
        <v>0.58678726277006932</v>
      </c>
      <c r="Y60" s="23">
        <v>5.7446330039412533E-2</v>
      </c>
      <c r="AA60" s="14"/>
      <c r="AC60" s="14">
        <f t="shared" si="4"/>
        <v>1.8113693706171392</v>
      </c>
      <c r="AD60" s="14">
        <v>0</v>
      </c>
      <c r="AE60" s="14">
        <v>0</v>
      </c>
      <c r="AF60" s="14">
        <v>0</v>
      </c>
      <c r="AG60" s="14">
        <v>1.3635732561137666</v>
      </c>
      <c r="AH60" s="14">
        <v>0.44779611450337264</v>
      </c>
      <c r="AI60" s="14"/>
      <c r="AJ60" s="14">
        <f t="shared" si="5"/>
        <v>1.3215918145813133</v>
      </c>
      <c r="AK60" s="14">
        <v>0</v>
      </c>
      <c r="AL60" s="14">
        <v>0</v>
      </c>
      <c r="AM60" s="14">
        <v>0</v>
      </c>
      <c r="AN60" s="14">
        <v>1.2530926898664447</v>
      </c>
      <c r="AO60" s="14">
        <v>6.8499124714868423E-2</v>
      </c>
      <c r="AP60" s="21"/>
      <c r="AQ60" s="14">
        <f t="shared" si="6"/>
        <v>0.60204626631263169</v>
      </c>
      <c r="AR60" s="14">
        <v>0</v>
      </c>
      <c r="AS60" s="14">
        <v>0</v>
      </c>
      <c r="AT60" s="14">
        <v>0</v>
      </c>
      <c r="AU60" s="14">
        <v>1.405846947549441E-2</v>
      </c>
      <c r="AV60" s="14">
        <v>1.2005340670679305E-3</v>
      </c>
      <c r="AW60" s="14">
        <v>0</v>
      </c>
      <c r="AX60" s="14">
        <v>0</v>
      </c>
      <c r="AY60" s="14">
        <v>0</v>
      </c>
      <c r="AZ60" s="14">
        <v>0.58678726277006932</v>
      </c>
      <c r="BB60" s="14"/>
      <c r="BC60" s="21"/>
      <c r="BD60" s="14">
        <f t="shared" si="7"/>
        <v>7.2626122753162894E-2</v>
      </c>
      <c r="BE60" s="14">
        <f t="shared" si="11"/>
        <v>0</v>
      </c>
      <c r="BF60" s="14">
        <f t="shared" si="11"/>
        <v>0</v>
      </c>
      <c r="BG60" s="14">
        <f t="shared" si="11"/>
        <v>0</v>
      </c>
      <c r="BH60" s="23">
        <f t="shared" si="11"/>
        <v>1.5179792713750364E-2</v>
      </c>
      <c r="BI60" s="23">
        <f t="shared" si="11"/>
        <v>5.7446330039412533E-2</v>
      </c>
      <c r="BJ60" s="14"/>
      <c r="BK60" s="14">
        <f t="shared" si="8"/>
        <v>3.5030665963787593E-3</v>
      </c>
      <c r="BL60" s="14">
        <v>0</v>
      </c>
      <c r="BM60" s="14">
        <v>0</v>
      </c>
      <c r="BN60" s="14">
        <v>0</v>
      </c>
      <c r="BO60" s="23">
        <v>2.928603295984634E-3</v>
      </c>
      <c r="BP60" s="23">
        <v>5.7446330039412536E-4</v>
      </c>
      <c r="BQ60" s="14"/>
      <c r="BR60" s="14">
        <f t="shared" si="9"/>
        <v>6.9123056156784143E-2</v>
      </c>
      <c r="BS60" s="14">
        <v>0</v>
      </c>
      <c r="BT60" s="14">
        <v>0</v>
      </c>
      <c r="BU60" s="14">
        <v>0</v>
      </c>
      <c r="BV60" s="23">
        <v>1.2251189417765729E-2</v>
      </c>
      <c r="BW60" s="23">
        <v>5.6871866739018409E-2</v>
      </c>
      <c r="BX60" s="21"/>
      <c r="BY60" s="14"/>
      <c r="BZ60" s="14">
        <f t="shared" si="10"/>
        <v>3.7644112984984976E-2</v>
      </c>
      <c r="CA60" s="14">
        <v>0</v>
      </c>
      <c r="CB60" s="14">
        <v>0</v>
      </c>
      <c r="CC60" s="14">
        <v>0</v>
      </c>
      <c r="CD60" s="23">
        <v>3.4934984984984978E-2</v>
      </c>
      <c r="CE60" s="23">
        <v>2.7091280000000003E-3</v>
      </c>
    </row>
    <row r="61" spans="1:83" x14ac:dyDescent="0.2">
      <c r="A61" s="6">
        <v>1751</v>
      </c>
      <c r="B61" s="6"/>
      <c r="D61" s="14">
        <f t="shared" si="2"/>
        <v>3.8996726606856473</v>
      </c>
      <c r="E61" s="14">
        <v>0</v>
      </c>
      <c r="F61" s="14">
        <v>0</v>
      </c>
      <c r="G61" s="14">
        <v>2.7858590680916797</v>
      </c>
      <c r="H61" s="14">
        <v>0.59090329348111137</v>
      </c>
      <c r="I61" s="14">
        <v>0.52291029911285636</v>
      </c>
      <c r="J61" s="14">
        <f t="shared" si="0"/>
        <v>0</v>
      </c>
      <c r="L61" s="14">
        <f>[3]PEN!L511</f>
        <v>0</v>
      </c>
      <c r="M61" s="14">
        <f>[3]PEN!M511</f>
        <v>0</v>
      </c>
      <c r="N61" s="14">
        <f>[3]PEN!N511</f>
        <v>0</v>
      </c>
      <c r="P61" s="14"/>
      <c r="R61" s="14">
        <f t="shared" si="3"/>
        <v>3.8720537846177945</v>
      </c>
      <c r="S61" s="14">
        <v>0</v>
      </c>
      <c r="T61" s="14">
        <v>0</v>
      </c>
      <c r="U61" s="14">
        <v>0</v>
      </c>
      <c r="V61" s="14">
        <v>2.6996142318196394</v>
      </c>
      <c r="W61" s="14">
        <v>0.52291029911285636</v>
      </c>
      <c r="X61" s="14">
        <v>0.59090329348111137</v>
      </c>
      <c r="Y61" s="23">
        <v>5.862596020418722E-2</v>
      </c>
      <c r="AA61" s="14"/>
      <c r="AC61" s="14">
        <f t="shared" si="4"/>
        <v>1.8525733636617934</v>
      </c>
      <c r="AD61" s="14">
        <v>0</v>
      </c>
      <c r="AE61" s="14">
        <v>0</v>
      </c>
      <c r="AF61" s="14">
        <v>0</v>
      </c>
      <c r="AG61" s="14">
        <v>1.3992740831829271</v>
      </c>
      <c r="AH61" s="14">
        <v>0.4532992804788662</v>
      </c>
      <c r="AI61" s="14"/>
      <c r="AJ61" s="14">
        <f t="shared" si="5"/>
        <v>1.3699511672707028</v>
      </c>
      <c r="AK61" s="14">
        <v>0</v>
      </c>
      <c r="AL61" s="14">
        <v>0</v>
      </c>
      <c r="AM61" s="14">
        <v>0</v>
      </c>
      <c r="AN61" s="14">
        <v>1.3003401486367125</v>
      </c>
      <c r="AO61" s="14">
        <v>6.9611018633990163E-2</v>
      </c>
      <c r="AP61" s="21"/>
      <c r="AQ61" s="14">
        <f t="shared" si="6"/>
        <v>0.60620465263639944</v>
      </c>
      <c r="AR61" s="14">
        <v>0</v>
      </c>
      <c r="AS61" s="14">
        <v>0</v>
      </c>
      <c r="AT61" s="14">
        <v>0</v>
      </c>
      <c r="AU61" s="14">
        <v>1.4097162510748064E-2</v>
      </c>
      <c r="AV61" s="14">
        <v>1.2041966445399857E-3</v>
      </c>
      <c r="AW61" s="14">
        <v>0</v>
      </c>
      <c r="AX61" s="14">
        <v>0</v>
      </c>
      <c r="AY61" s="14">
        <v>0</v>
      </c>
      <c r="AZ61" s="14">
        <v>0.59090329348111137</v>
      </c>
      <c r="BB61" s="14"/>
      <c r="BC61" s="21"/>
      <c r="BD61" s="14">
        <f t="shared" si="7"/>
        <v>7.4186323141993638E-2</v>
      </c>
      <c r="BE61" s="14">
        <f t="shared" si="11"/>
        <v>0</v>
      </c>
      <c r="BF61" s="14">
        <f t="shared" si="11"/>
        <v>0</v>
      </c>
      <c r="BG61" s="14">
        <f t="shared" si="11"/>
        <v>0</v>
      </c>
      <c r="BH61" s="23">
        <f t="shared" si="11"/>
        <v>1.5560362937806419E-2</v>
      </c>
      <c r="BI61" s="23">
        <f t="shared" si="11"/>
        <v>5.862596020418722E-2</v>
      </c>
      <c r="BJ61" s="14"/>
      <c r="BK61" s="14">
        <f t="shared" si="8"/>
        <v>3.5668229538979935E-3</v>
      </c>
      <c r="BL61" s="14">
        <v>0</v>
      </c>
      <c r="BM61" s="14">
        <v>0</v>
      </c>
      <c r="BN61" s="14">
        <v>0</v>
      </c>
      <c r="BO61" s="23">
        <v>2.9805633518561214E-3</v>
      </c>
      <c r="BP61" s="23">
        <v>5.8625960204187219E-4</v>
      </c>
      <c r="BQ61" s="14"/>
      <c r="BR61" s="14">
        <f t="shared" si="9"/>
        <v>7.0619500188095652E-2</v>
      </c>
      <c r="BS61" s="14">
        <v>0</v>
      </c>
      <c r="BT61" s="14">
        <v>0</v>
      </c>
      <c r="BU61" s="14">
        <v>0</v>
      </c>
      <c r="BV61" s="23">
        <v>1.2579799585950298E-2</v>
      </c>
      <c r="BW61" s="23">
        <v>5.8039700602145347E-2</v>
      </c>
      <c r="BX61" s="21"/>
      <c r="BY61" s="14"/>
      <c r="BZ61" s="14">
        <f t="shared" si="10"/>
        <v>3.9263857927927921E-2</v>
      </c>
      <c r="CA61" s="14">
        <v>0</v>
      </c>
      <c r="CB61" s="14">
        <v>0</v>
      </c>
      <c r="CC61" s="14">
        <v>0</v>
      </c>
      <c r="CD61" s="23">
        <v>3.660792792792792E-2</v>
      </c>
      <c r="CE61" s="23">
        <v>2.6559300000000004E-3</v>
      </c>
    </row>
    <row r="62" spans="1:83" x14ac:dyDescent="0.2">
      <c r="A62" s="6">
        <v>1752</v>
      </c>
      <c r="B62" s="6"/>
      <c r="D62" s="14">
        <f t="shared" si="2"/>
        <v>3.9952568880203105</v>
      </c>
      <c r="E62" s="14">
        <v>0</v>
      </c>
      <c r="F62" s="14">
        <v>0</v>
      </c>
      <c r="G62" s="14">
        <v>2.8718783866767001</v>
      </c>
      <c r="H62" s="14">
        <v>0.59505710599127504</v>
      </c>
      <c r="I62" s="14">
        <v>0.52832139535233547</v>
      </c>
      <c r="J62" s="14">
        <f t="shared" si="0"/>
        <v>0</v>
      </c>
      <c r="L62" s="14">
        <f>[3]PEN!L512</f>
        <v>0</v>
      </c>
      <c r="M62" s="14">
        <f>[3]PEN!M512</f>
        <v>0</v>
      </c>
      <c r="N62" s="14">
        <f>[3]PEN!N512</f>
        <v>0</v>
      </c>
      <c r="P62" s="14"/>
      <c r="R62" s="14">
        <f t="shared" si="3"/>
        <v>3.9657498505027009</v>
      </c>
      <c r="S62" s="14">
        <v>0</v>
      </c>
      <c r="T62" s="14">
        <v>0</v>
      </c>
      <c r="U62" s="14">
        <v>0</v>
      </c>
      <c r="V62" s="14">
        <v>2.782562517659068</v>
      </c>
      <c r="W62" s="14">
        <v>0.52832139535233547</v>
      </c>
      <c r="X62" s="14">
        <v>0.59505710599127504</v>
      </c>
      <c r="Y62" s="23">
        <v>5.9808831500022426E-2</v>
      </c>
      <c r="AA62" s="14"/>
      <c r="AC62" s="14">
        <f t="shared" si="4"/>
        <v>1.8935024763823589</v>
      </c>
      <c r="AD62" s="14">
        <v>0</v>
      </c>
      <c r="AE62" s="14">
        <v>0</v>
      </c>
      <c r="AF62" s="14">
        <v>0</v>
      </c>
      <c r="AG62" s="14">
        <v>1.4349749102520877</v>
      </c>
      <c r="AH62" s="14">
        <v>0.45852756613027129</v>
      </c>
      <c r="AI62" s="14"/>
      <c r="AJ62" s="14">
        <f t="shared" si="5"/>
        <v>1.4173814366290445</v>
      </c>
      <c r="AK62" s="14">
        <v>0</v>
      </c>
      <c r="AL62" s="14">
        <v>0</v>
      </c>
      <c r="AM62" s="14">
        <v>0</v>
      </c>
      <c r="AN62" s="14">
        <v>1.3475876074069804</v>
      </c>
      <c r="AO62" s="14">
        <v>6.9793829222064216E-2</v>
      </c>
      <c r="AP62" s="21"/>
      <c r="AQ62" s="14">
        <f t="shared" si="6"/>
        <v>0.61040082075928881</v>
      </c>
      <c r="AR62" s="14">
        <v>0</v>
      </c>
      <c r="AS62" s="14">
        <v>0</v>
      </c>
      <c r="AT62" s="14">
        <v>0</v>
      </c>
      <c r="AU62" s="14">
        <v>1.4135855546001721E-2</v>
      </c>
      <c r="AV62" s="14">
        <v>1.2078592220120406E-3</v>
      </c>
      <c r="AW62" s="14">
        <v>0</v>
      </c>
      <c r="AX62" s="14">
        <v>0</v>
      </c>
      <c r="AY62" s="14">
        <v>0</v>
      </c>
      <c r="AZ62" s="14">
        <v>0.59505710599127504</v>
      </c>
      <c r="BB62" s="14"/>
      <c r="BC62" s="21"/>
      <c r="BD62" s="14">
        <f t="shared" si="7"/>
        <v>7.5753752228190627E-2</v>
      </c>
      <c r="BE62" s="14">
        <f t="shared" si="11"/>
        <v>0</v>
      </c>
      <c r="BF62" s="14">
        <f t="shared" si="11"/>
        <v>0</v>
      </c>
      <c r="BG62" s="14">
        <f t="shared" si="11"/>
        <v>0</v>
      </c>
      <c r="BH62" s="23">
        <f t="shared" si="11"/>
        <v>1.5944920728168201E-2</v>
      </c>
      <c r="BI62" s="23">
        <f t="shared" si="11"/>
        <v>5.9808831500022426E-2</v>
      </c>
      <c r="BJ62" s="14"/>
      <c r="BK62" s="14">
        <f t="shared" si="8"/>
        <v>3.6314366402931003E-3</v>
      </c>
      <c r="BL62" s="14">
        <v>0</v>
      </c>
      <c r="BM62" s="14">
        <v>0</v>
      </c>
      <c r="BN62" s="14">
        <v>0</v>
      </c>
      <c r="BO62" s="23">
        <v>3.0333483252928759E-3</v>
      </c>
      <c r="BP62" s="23">
        <v>5.9808831500022424E-4</v>
      </c>
      <c r="BQ62" s="14"/>
      <c r="BR62" s="14">
        <f t="shared" si="9"/>
        <v>7.2122315587897529E-2</v>
      </c>
      <c r="BS62" s="14">
        <v>0</v>
      </c>
      <c r="BT62" s="14">
        <v>0</v>
      </c>
      <c r="BU62" s="14">
        <v>0</v>
      </c>
      <c r="BV62" s="23">
        <v>1.2911572402875323E-2</v>
      </c>
      <c r="BW62" s="23">
        <v>5.9210743185022202E-2</v>
      </c>
      <c r="BX62" s="21"/>
      <c r="BY62" s="14"/>
      <c r="BZ62" s="14">
        <f t="shared" si="10"/>
        <v>4.0029083561561561E-2</v>
      </c>
      <c r="CA62" s="14">
        <v>0</v>
      </c>
      <c r="CB62" s="14">
        <v>0</v>
      </c>
      <c r="CC62" s="14">
        <v>0</v>
      </c>
      <c r="CD62" s="23">
        <v>3.7001561561561563E-2</v>
      </c>
      <c r="CE62" s="23">
        <v>3.0275219999999999E-3</v>
      </c>
    </row>
    <row r="63" spans="1:83" x14ac:dyDescent="0.2">
      <c r="A63" s="6">
        <v>1753</v>
      </c>
      <c r="B63" s="6"/>
      <c r="D63" s="14">
        <f t="shared" si="2"/>
        <v>4.0950728037077937</v>
      </c>
      <c r="E63" s="14">
        <v>0</v>
      </c>
      <c r="F63" s="14">
        <v>0</v>
      </c>
      <c r="G63" s="14">
        <v>2.962604552794053</v>
      </c>
      <c r="H63" s="14">
        <v>0.5992983100394802</v>
      </c>
      <c r="I63" s="14">
        <v>0.53316994087426051</v>
      </c>
      <c r="J63" s="14">
        <f t="shared" si="0"/>
        <v>0</v>
      </c>
      <c r="L63" s="14">
        <f>[3]PEN!L513</f>
        <v>0</v>
      </c>
      <c r="M63" s="14">
        <f>[3]PEN!M513</f>
        <v>0</v>
      </c>
      <c r="N63" s="14">
        <f>[3]PEN!N513</f>
        <v>0</v>
      </c>
      <c r="P63" s="14"/>
      <c r="R63" s="14">
        <f t="shared" si="3"/>
        <v>4.0636808923906758</v>
      </c>
      <c r="S63" s="14">
        <v>0</v>
      </c>
      <c r="T63" s="14">
        <v>0</v>
      </c>
      <c r="U63" s="14">
        <v>0</v>
      </c>
      <c r="V63" s="14">
        <v>2.8702176510308286</v>
      </c>
      <c r="W63" s="14">
        <v>0.53316994087426051</v>
      </c>
      <c r="X63" s="14">
        <v>0.5992983100394802</v>
      </c>
      <c r="Y63" s="23">
        <v>6.0994990446106484E-2</v>
      </c>
      <c r="AA63" s="14"/>
      <c r="AC63" s="14">
        <f t="shared" si="4"/>
        <v>1.9341594503090656</v>
      </c>
      <c r="AD63" s="14">
        <v>0</v>
      </c>
      <c r="AE63" s="14">
        <v>0</v>
      </c>
      <c r="AF63" s="14">
        <v>0</v>
      </c>
      <c r="AG63" s="14">
        <v>1.4706757373212482</v>
      </c>
      <c r="AH63" s="14">
        <v>0.46348371298781726</v>
      </c>
      <c r="AI63" s="14"/>
      <c r="AJ63" s="14">
        <f t="shared" si="5"/>
        <v>1.4692281415960233</v>
      </c>
      <c r="AK63" s="14">
        <v>0</v>
      </c>
      <c r="AL63" s="14">
        <v>0</v>
      </c>
      <c r="AM63" s="14">
        <v>0</v>
      </c>
      <c r="AN63" s="14">
        <v>1.3995419137095801</v>
      </c>
      <c r="AO63" s="14">
        <v>6.9686227886443228E-2</v>
      </c>
      <c r="AP63" s="21"/>
      <c r="AQ63" s="14">
        <f t="shared" si="6"/>
        <v>0.61468438042021967</v>
      </c>
      <c r="AR63" s="14">
        <v>0</v>
      </c>
      <c r="AS63" s="14">
        <v>0</v>
      </c>
      <c r="AT63" s="14">
        <v>0</v>
      </c>
      <c r="AU63" s="14">
        <v>1.4174548581255372E-2</v>
      </c>
      <c r="AV63" s="14">
        <v>1.2115217994840956E-3</v>
      </c>
      <c r="AW63" s="14">
        <v>0</v>
      </c>
      <c r="AX63" s="14">
        <v>0</v>
      </c>
      <c r="AY63" s="14">
        <v>0</v>
      </c>
      <c r="AZ63" s="14">
        <v>0.5992983100394802</v>
      </c>
      <c r="BB63" s="14"/>
      <c r="BC63" s="21"/>
      <c r="BD63" s="14">
        <f t="shared" si="7"/>
        <v>7.7328539610416136E-2</v>
      </c>
      <c r="BE63" s="14">
        <f t="shared" si="11"/>
        <v>0</v>
      </c>
      <c r="BF63" s="14">
        <f t="shared" si="11"/>
        <v>0</v>
      </c>
      <c r="BG63" s="14">
        <f t="shared" si="11"/>
        <v>0</v>
      </c>
      <c r="BH63" s="23">
        <f t="shared" si="11"/>
        <v>1.6333549164309652E-2</v>
      </c>
      <c r="BI63" s="23">
        <f t="shared" si="11"/>
        <v>6.0994990446106484E-2</v>
      </c>
      <c r="BJ63" s="14"/>
      <c r="BK63" s="14">
        <f t="shared" si="8"/>
        <v>3.6969304579725151E-3</v>
      </c>
      <c r="BL63" s="14">
        <v>0</v>
      </c>
      <c r="BM63" s="14">
        <v>0</v>
      </c>
      <c r="BN63" s="14">
        <v>0</v>
      </c>
      <c r="BO63" s="23">
        <v>3.0869805535114502E-3</v>
      </c>
      <c r="BP63" s="23">
        <v>6.0994990446106489E-4</v>
      </c>
      <c r="BQ63" s="14"/>
      <c r="BR63" s="14">
        <f t="shared" si="9"/>
        <v>7.3631609152443614E-2</v>
      </c>
      <c r="BS63" s="14">
        <v>0</v>
      </c>
      <c r="BT63" s="14">
        <v>0</v>
      </c>
      <c r="BU63" s="14">
        <v>0</v>
      </c>
      <c r="BV63" s="23">
        <v>1.32465686107982E-2</v>
      </c>
      <c r="BW63" s="23">
        <v>6.0385040541645417E-2</v>
      </c>
      <c r="BX63" s="21"/>
      <c r="BY63" s="14"/>
      <c r="BZ63" s="14">
        <f t="shared" si="10"/>
        <v>4.0381937645645648E-2</v>
      </c>
      <c r="CA63" s="14">
        <v>0</v>
      </c>
      <c r="CB63" s="14">
        <v>0</v>
      </c>
      <c r="CC63" s="14">
        <v>0</v>
      </c>
      <c r="CD63" s="23">
        <v>3.7985645645645646E-2</v>
      </c>
      <c r="CE63" s="23">
        <v>2.396292E-3</v>
      </c>
    </row>
    <row r="64" spans="1:83" x14ac:dyDescent="0.2">
      <c r="A64" s="6">
        <v>1754</v>
      </c>
      <c r="B64" s="6"/>
      <c r="D64" s="14">
        <f t="shared" si="2"/>
        <v>4.1907699627794477</v>
      </c>
      <c r="E64" s="14">
        <v>0</v>
      </c>
      <c r="F64" s="14">
        <v>0</v>
      </c>
      <c r="G64" s="14">
        <v>3.0486428314899787</v>
      </c>
      <c r="H64" s="14">
        <v>0.60356250178021476</v>
      </c>
      <c r="I64" s="14">
        <v>0.53856462950925432</v>
      </c>
      <c r="J64" s="14">
        <f t="shared" si="0"/>
        <v>0</v>
      </c>
      <c r="L64" s="14">
        <f>[3]PEN!L514</f>
        <v>0</v>
      </c>
      <c r="M64" s="14">
        <f>[3]PEN!M514</f>
        <v>0</v>
      </c>
      <c r="N64" s="14">
        <f>[3]PEN!N514</f>
        <v>0</v>
      </c>
      <c r="P64" s="14"/>
      <c r="R64" s="14">
        <f t="shared" si="3"/>
        <v>4.1574965125666603</v>
      </c>
      <c r="S64" s="14">
        <v>0</v>
      </c>
      <c r="T64" s="14">
        <v>0</v>
      </c>
      <c r="U64" s="14">
        <v>0</v>
      </c>
      <c r="V64" s="14">
        <v>2.9531848969811625</v>
      </c>
      <c r="W64" s="14">
        <v>0.53856462950925432</v>
      </c>
      <c r="X64" s="14">
        <v>0.60356250178021476</v>
      </c>
      <c r="Y64" s="23">
        <v>6.2184484296028533E-2</v>
      </c>
      <c r="AA64" s="14"/>
      <c r="AC64" s="14">
        <f t="shared" si="4"/>
        <v>1.9745469906359228</v>
      </c>
      <c r="AD64" s="14">
        <v>0</v>
      </c>
      <c r="AE64" s="14">
        <v>0</v>
      </c>
      <c r="AF64" s="14">
        <v>0</v>
      </c>
      <c r="AG64" s="14">
        <v>1.5063765643904088</v>
      </c>
      <c r="AH64" s="14">
        <v>0.46817042624551386</v>
      </c>
      <c r="AI64" s="14"/>
      <c r="AJ64" s="14">
        <f t="shared" si="5"/>
        <v>1.5172025358544943</v>
      </c>
      <c r="AK64" s="14">
        <v>0</v>
      </c>
      <c r="AL64" s="14">
        <v>0</v>
      </c>
      <c r="AM64" s="14">
        <v>0</v>
      </c>
      <c r="AN64" s="14">
        <v>1.4468083325907539</v>
      </c>
      <c r="AO64" s="14">
        <v>7.0394203263740435E-2</v>
      </c>
      <c r="AP64" s="21"/>
      <c r="AQ64" s="14">
        <f t="shared" si="6"/>
        <v>0.61899092777367992</v>
      </c>
      <c r="AR64" s="14">
        <v>0</v>
      </c>
      <c r="AS64" s="14">
        <v>0</v>
      </c>
      <c r="AT64" s="14">
        <v>0</v>
      </c>
      <c r="AU64" s="14">
        <v>1.4213241616509028E-2</v>
      </c>
      <c r="AV64" s="14">
        <v>1.2151843769561508E-3</v>
      </c>
      <c r="AW64" s="14">
        <v>0</v>
      </c>
      <c r="AX64" s="14">
        <v>0</v>
      </c>
      <c r="AY64" s="14">
        <v>0</v>
      </c>
      <c r="AZ64" s="14">
        <v>0.60356250178021476</v>
      </c>
      <c r="BB64" s="14"/>
      <c r="BC64" s="21"/>
      <c r="BD64" s="14">
        <f t="shared" si="7"/>
        <v>7.8910817930459232E-2</v>
      </c>
      <c r="BE64" s="14">
        <f t="shared" si="11"/>
        <v>0</v>
      </c>
      <c r="BF64" s="14">
        <f t="shared" si="11"/>
        <v>0</v>
      </c>
      <c r="BG64" s="14">
        <f t="shared" si="11"/>
        <v>0</v>
      </c>
      <c r="BH64" s="23">
        <f t="shared" si="11"/>
        <v>1.6726333634430705E-2</v>
      </c>
      <c r="BI64" s="23">
        <f t="shared" si="11"/>
        <v>6.2184484296028533E-2</v>
      </c>
      <c r="BJ64" s="14"/>
      <c r="BK64" s="14">
        <f t="shared" si="8"/>
        <v>3.7633280210950895E-3</v>
      </c>
      <c r="BL64" s="14">
        <v>0</v>
      </c>
      <c r="BM64" s="14">
        <v>0</v>
      </c>
      <c r="BN64" s="14">
        <v>0</v>
      </c>
      <c r="BO64" s="23">
        <v>3.1414831781348043E-3</v>
      </c>
      <c r="BP64" s="23">
        <v>6.2184484296028532E-4</v>
      </c>
      <c r="BQ64" s="14"/>
      <c r="BR64" s="14">
        <f t="shared" si="9"/>
        <v>7.5147489909364151E-2</v>
      </c>
      <c r="BS64" s="14">
        <v>0</v>
      </c>
      <c r="BT64" s="14">
        <v>0</v>
      </c>
      <c r="BU64" s="14">
        <v>0</v>
      </c>
      <c r="BV64" s="23">
        <v>1.3584850456295899E-2</v>
      </c>
      <c r="BW64" s="23">
        <v>6.1562639453068245E-2</v>
      </c>
      <c r="BX64" s="21"/>
      <c r="BY64" s="14"/>
      <c r="BZ64" s="14">
        <f t="shared" si="10"/>
        <v>3.8760604702702699E-2</v>
      </c>
      <c r="CA64" s="14">
        <v>0</v>
      </c>
      <c r="CB64" s="14">
        <v>0</v>
      </c>
      <c r="CC64" s="14">
        <v>0</v>
      </c>
      <c r="CD64" s="23">
        <v>3.6312702702702697E-2</v>
      </c>
      <c r="CE64" s="23">
        <v>2.4479020000000001E-3</v>
      </c>
    </row>
    <row r="65" spans="1:83" x14ac:dyDescent="0.2">
      <c r="A65" s="6">
        <v>1755</v>
      </c>
      <c r="B65" s="6"/>
      <c r="D65" s="14">
        <f t="shared" si="2"/>
        <v>4.2953224451607142</v>
      </c>
      <c r="E65" s="14">
        <v>0</v>
      </c>
      <c r="F65" s="14">
        <v>0</v>
      </c>
      <c r="G65" s="14">
        <v>3.1427201972099077</v>
      </c>
      <c r="H65" s="14">
        <v>0.60785001869148336</v>
      </c>
      <c r="I65" s="14">
        <v>0.54475222925932276</v>
      </c>
      <c r="J65" s="14">
        <f t="shared" si="0"/>
        <v>0</v>
      </c>
      <c r="L65" s="14">
        <f>[3]PEN!L515</f>
        <v>0</v>
      </c>
      <c r="M65" s="14">
        <f>[3]PEN!M515</f>
        <v>0</v>
      </c>
      <c r="N65" s="14">
        <f>[3]PEN!N515</f>
        <v>0</v>
      </c>
      <c r="P65" s="14"/>
      <c r="R65" s="14">
        <f t="shared" si="3"/>
        <v>4.2601708389547719</v>
      </c>
      <c r="S65" s="14">
        <v>0</v>
      </c>
      <c r="T65" s="14">
        <v>0</v>
      </c>
      <c r="U65" s="14">
        <v>0</v>
      </c>
      <c r="V65" s="14">
        <v>3.0441912299554996</v>
      </c>
      <c r="W65" s="14">
        <v>0.54475222925932276</v>
      </c>
      <c r="X65" s="14">
        <v>0.60785001869148336</v>
      </c>
      <c r="Y65" s="23">
        <v>6.337736104846689E-2</v>
      </c>
      <c r="AA65" s="14"/>
      <c r="AC65" s="14">
        <f t="shared" si="4"/>
        <v>2.0146677668207333</v>
      </c>
      <c r="AD65" s="14">
        <v>0</v>
      </c>
      <c r="AE65" s="14">
        <v>0</v>
      </c>
      <c r="AF65" s="14">
        <v>0</v>
      </c>
      <c r="AG65" s="14">
        <v>1.5420773914595693</v>
      </c>
      <c r="AH65" s="14">
        <v>0.47259037536116388</v>
      </c>
      <c r="AI65" s="14"/>
      <c r="AJ65" s="14">
        <f t="shared" si="5"/>
        <v>1.5742756923940893</v>
      </c>
      <c r="AK65" s="14">
        <v>0</v>
      </c>
      <c r="AL65" s="14">
        <v>0</v>
      </c>
      <c r="AM65" s="14">
        <v>0</v>
      </c>
      <c r="AN65" s="14">
        <v>1.5021138384959303</v>
      </c>
      <c r="AO65" s="14">
        <v>7.216185389815892E-2</v>
      </c>
      <c r="AP65" s="21"/>
      <c r="AQ65" s="14">
        <f t="shared" si="6"/>
        <v>0.62332080029767423</v>
      </c>
      <c r="AR65" s="14">
        <v>0</v>
      </c>
      <c r="AS65" s="14">
        <v>0</v>
      </c>
      <c r="AT65" s="14">
        <v>0</v>
      </c>
      <c r="AU65" s="14">
        <v>1.4251934651762683E-2</v>
      </c>
      <c r="AV65" s="14">
        <v>1.2188469544282059E-3</v>
      </c>
      <c r="AW65" s="14">
        <v>0</v>
      </c>
      <c r="AX65" s="14">
        <v>0</v>
      </c>
      <c r="AY65" s="14">
        <v>0</v>
      </c>
      <c r="AZ65" s="14">
        <v>0.60785001869148336</v>
      </c>
      <c r="BB65" s="14"/>
      <c r="BC65" s="21"/>
      <c r="BD65" s="14">
        <f t="shared" si="7"/>
        <v>8.0500722967509181E-2</v>
      </c>
      <c r="BE65" s="14">
        <f t="shared" si="11"/>
        <v>0</v>
      </c>
      <c r="BF65" s="14">
        <f t="shared" si="11"/>
        <v>0</v>
      </c>
      <c r="BG65" s="14">
        <f t="shared" si="11"/>
        <v>0</v>
      </c>
      <c r="BH65" s="23">
        <f t="shared" si="11"/>
        <v>1.7123361919042297E-2</v>
      </c>
      <c r="BI65" s="23">
        <f t="shared" si="11"/>
        <v>6.337736104846689E-2</v>
      </c>
      <c r="BJ65" s="14"/>
      <c r="BK65" s="14">
        <f t="shared" si="8"/>
        <v>3.8306537922420262E-3</v>
      </c>
      <c r="BL65" s="14">
        <v>0</v>
      </c>
      <c r="BM65" s="14">
        <v>0</v>
      </c>
      <c r="BN65" s="14">
        <v>0</v>
      </c>
      <c r="BO65" s="23">
        <v>3.196880181757357E-3</v>
      </c>
      <c r="BP65" s="23">
        <v>6.3377361048466891E-4</v>
      </c>
      <c r="BQ65" s="14"/>
      <c r="BR65" s="14">
        <f t="shared" si="9"/>
        <v>7.6670069175267169E-2</v>
      </c>
      <c r="BS65" s="14">
        <v>0</v>
      </c>
      <c r="BT65" s="14">
        <v>0</v>
      </c>
      <c r="BU65" s="14">
        <v>0</v>
      </c>
      <c r="BV65" s="23">
        <v>1.3926481737284939E-2</v>
      </c>
      <c r="BW65" s="23">
        <v>6.2743587437982223E-2</v>
      </c>
      <c r="BX65" s="21"/>
      <c r="BY65" s="14"/>
      <c r="BZ65" s="14">
        <f t="shared" si="10"/>
        <v>3.6917094534534525E-2</v>
      </c>
      <c r="CA65" s="14">
        <v>0</v>
      </c>
      <c r="CB65" s="14">
        <v>0</v>
      </c>
      <c r="CC65" s="14">
        <v>0</v>
      </c>
      <c r="CD65" s="23">
        <v>3.4344534534534524E-2</v>
      </c>
      <c r="CE65" s="23">
        <v>2.5725599999999998E-3</v>
      </c>
    </row>
    <row r="66" spans="1:83" x14ac:dyDescent="0.2">
      <c r="A66" s="6">
        <v>1756</v>
      </c>
      <c r="B66" s="6"/>
      <c r="D66" s="14">
        <f t="shared" si="2"/>
        <v>4.3903327862639854</v>
      </c>
      <c r="E66" s="14">
        <v>0</v>
      </c>
      <c r="F66" s="14">
        <v>0</v>
      </c>
      <c r="G66" s="14">
        <v>3.2287489958503812</v>
      </c>
      <c r="H66" s="14">
        <v>0.61223447791129282</v>
      </c>
      <c r="I66" s="14">
        <v>0.54934931250231123</v>
      </c>
      <c r="J66" s="14">
        <f t="shared" si="0"/>
        <v>0</v>
      </c>
      <c r="L66" s="14">
        <f>[3]PEN!L516</f>
        <v>0</v>
      </c>
      <c r="M66" s="14">
        <f>[3]PEN!M516</f>
        <v>0</v>
      </c>
      <c r="N66" s="14">
        <f>[3]PEN!N516</f>
        <v>0</v>
      </c>
      <c r="P66" s="14"/>
      <c r="R66" s="14">
        <f t="shared" si="3"/>
        <v>4.3533064557220111</v>
      </c>
      <c r="S66" s="14">
        <v>0</v>
      </c>
      <c r="T66" s="14">
        <v>0</v>
      </c>
      <c r="U66" s="14">
        <v>0</v>
      </c>
      <c r="V66" s="14">
        <v>3.1271489958503813</v>
      </c>
      <c r="W66" s="14">
        <v>0.54934931250231123</v>
      </c>
      <c r="X66" s="14">
        <v>0.61223447791129282</v>
      </c>
      <c r="Y66" s="23">
        <v>6.4573669458026423E-2</v>
      </c>
      <c r="AA66" s="14"/>
      <c r="AC66" s="14">
        <f t="shared" si="4"/>
        <v>2.0545244131732541</v>
      </c>
      <c r="AD66" s="14">
        <v>0</v>
      </c>
      <c r="AE66" s="14">
        <v>0</v>
      </c>
      <c r="AF66" s="14">
        <v>0</v>
      </c>
      <c r="AG66" s="14">
        <v>1.5777782185287299</v>
      </c>
      <c r="AH66" s="14">
        <v>0.476746194644524</v>
      </c>
      <c r="AI66" s="14"/>
      <c r="AJ66" s="14">
        <f t="shared" si="5"/>
        <v>1.6219738951794387</v>
      </c>
      <c r="AK66" s="14">
        <v>0</v>
      </c>
      <c r="AL66" s="14">
        <v>0</v>
      </c>
      <c r="AM66" s="14">
        <v>0</v>
      </c>
      <c r="AN66" s="14">
        <v>1.5493707773216514</v>
      </c>
      <c r="AO66" s="14">
        <v>7.260311785778728E-2</v>
      </c>
      <c r="AP66" s="21"/>
      <c r="AQ66" s="14">
        <f t="shared" si="6"/>
        <v>0.62774761513020938</v>
      </c>
      <c r="AR66" s="14">
        <v>0</v>
      </c>
      <c r="AS66" s="14">
        <v>0</v>
      </c>
      <c r="AT66" s="14">
        <v>0</v>
      </c>
      <c r="AU66" s="14">
        <v>1.4290627687016335E-2</v>
      </c>
      <c r="AV66" s="14">
        <v>1.2225095319002609E-3</v>
      </c>
      <c r="AW66" s="14">
        <v>0</v>
      </c>
      <c r="AX66" s="14">
        <v>0</v>
      </c>
      <c r="AY66" s="14">
        <v>0</v>
      </c>
      <c r="AZ66" s="14">
        <v>0.61223447791129282</v>
      </c>
      <c r="BB66" s="14"/>
      <c r="BC66" s="21"/>
      <c r="BD66" s="14">
        <f t="shared" si="7"/>
        <v>8.2098393736364766E-2</v>
      </c>
      <c r="BE66" s="14">
        <f t="shared" si="11"/>
        <v>0</v>
      </c>
      <c r="BF66" s="14">
        <f t="shared" si="11"/>
        <v>0</v>
      </c>
      <c r="BG66" s="14">
        <f t="shared" si="11"/>
        <v>0</v>
      </c>
      <c r="BH66" s="23">
        <f t="shared" si="11"/>
        <v>1.7524724278338337E-2</v>
      </c>
      <c r="BI66" s="23">
        <f t="shared" si="11"/>
        <v>6.4573669458026423E-2</v>
      </c>
      <c r="BJ66" s="14"/>
      <c r="BK66" s="14">
        <f t="shared" si="8"/>
        <v>3.8989331211030419E-3</v>
      </c>
      <c r="BL66" s="14">
        <v>0</v>
      </c>
      <c r="BM66" s="14">
        <v>0</v>
      </c>
      <c r="BN66" s="14">
        <v>0</v>
      </c>
      <c r="BO66" s="23">
        <v>3.2531964265227779E-3</v>
      </c>
      <c r="BP66" s="23">
        <v>6.4573669458026423E-4</v>
      </c>
      <c r="BQ66" s="14"/>
      <c r="BR66" s="14">
        <f t="shared" si="9"/>
        <v>7.8199460615261715E-2</v>
      </c>
      <c r="BS66" s="14">
        <v>0</v>
      </c>
      <c r="BT66" s="14">
        <v>0</v>
      </c>
      <c r="BU66" s="14">
        <v>0</v>
      </c>
      <c r="BV66" s="23">
        <v>1.427152785181556E-2</v>
      </c>
      <c r="BW66" s="23">
        <v>6.392793276344616E-2</v>
      </c>
      <c r="BX66" s="21"/>
      <c r="BY66" s="14"/>
      <c r="BZ66" s="14">
        <f t="shared" si="10"/>
        <v>3.9384260378378368E-2</v>
      </c>
      <c r="CA66" s="14">
        <v>0</v>
      </c>
      <c r="CB66" s="14">
        <v>0</v>
      </c>
      <c r="CC66" s="14">
        <v>0</v>
      </c>
      <c r="CD66" s="23">
        <v>3.7198378378378368E-2</v>
      </c>
      <c r="CE66" s="23">
        <v>2.1858820000000001E-3</v>
      </c>
    </row>
    <row r="67" spans="1:83" x14ac:dyDescent="0.2">
      <c r="A67" s="6">
        <v>1757</v>
      </c>
      <c r="B67" s="6"/>
      <c r="D67" s="14">
        <f t="shared" si="2"/>
        <v>4.5014660282842343</v>
      </c>
      <c r="E67" s="14">
        <v>0</v>
      </c>
      <c r="F67" s="14">
        <v>0</v>
      </c>
      <c r="G67" s="14">
        <v>3.3298890028826706</v>
      </c>
      <c r="H67" s="14">
        <v>0.61645067663109565</v>
      </c>
      <c r="I67" s="14">
        <v>0.5551263487704684</v>
      </c>
      <c r="J67" s="14">
        <f t="shared" si="0"/>
        <v>0</v>
      </c>
      <c r="L67" s="14">
        <f>[3]PEN!L517</f>
        <v>0</v>
      </c>
      <c r="M67" s="14">
        <f>[3]PEN!M517</f>
        <v>0</v>
      </c>
      <c r="N67" s="14">
        <f>[3]PEN!N517</f>
        <v>0</v>
      </c>
      <c r="P67" s="14"/>
      <c r="R67" s="14">
        <f t="shared" si="3"/>
        <v>4.4625684545848703</v>
      </c>
      <c r="S67" s="14">
        <v>0</v>
      </c>
      <c r="T67" s="14">
        <v>0</v>
      </c>
      <c r="U67" s="14">
        <v>0</v>
      </c>
      <c r="V67" s="14">
        <v>3.2252179701370789</v>
      </c>
      <c r="W67" s="14">
        <v>0.5551263487704684</v>
      </c>
      <c r="X67" s="14">
        <v>0.61645067663109565</v>
      </c>
      <c r="Y67" s="23">
        <v>6.577345904622689E-2</v>
      </c>
      <c r="AA67" s="14"/>
      <c r="AC67" s="14">
        <f t="shared" si="4"/>
        <v>2.0941195294317794</v>
      </c>
      <c r="AD67" s="14">
        <v>0</v>
      </c>
      <c r="AE67" s="14">
        <v>0</v>
      </c>
      <c r="AF67" s="14">
        <v>0</v>
      </c>
      <c r="AG67" s="14">
        <v>1.6134790455978905</v>
      </c>
      <c r="AH67" s="14">
        <v>0.48064048383388869</v>
      </c>
      <c r="AI67" s="14"/>
      <c r="AJ67" s="14">
        <f t="shared" si="5"/>
        <v>1.6862247894757685</v>
      </c>
      <c r="AK67" s="14">
        <v>0</v>
      </c>
      <c r="AL67" s="14">
        <v>0</v>
      </c>
      <c r="AM67" s="14">
        <v>0</v>
      </c>
      <c r="AN67" s="14">
        <v>1.6117389245391887</v>
      </c>
      <c r="AO67" s="14">
        <v>7.4485864936579757E-2</v>
      </c>
      <c r="AP67" s="21"/>
      <c r="AQ67" s="14">
        <f t="shared" si="6"/>
        <v>0.63200616946273791</v>
      </c>
      <c r="AR67" s="14">
        <v>0</v>
      </c>
      <c r="AS67" s="14">
        <v>0</v>
      </c>
      <c r="AT67" s="14">
        <v>0</v>
      </c>
      <c r="AU67" s="14">
        <v>1.432932072226999E-2</v>
      </c>
      <c r="AV67" s="14">
        <v>1.2261721093723157E-3</v>
      </c>
      <c r="AW67" s="14">
        <v>0</v>
      </c>
      <c r="AX67" s="14">
        <v>0</v>
      </c>
      <c r="AY67" s="14">
        <v>0</v>
      </c>
      <c r="AZ67" s="14">
        <v>0.61645067663109565</v>
      </c>
      <c r="BB67" s="14"/>
      <c r="BC67" s="21"/>
      <c r="BD67" s="14">
        <f t="shared" si="7"/>
        <v>8.3703972589790829E-2</v>
      </c>
      <c r="BE67" s="14">
        <f t="shared" si="11"/>
        <v>0</v>
      </c>
      <c r="BF67" s="14">
        <f t="shared" si="11"/>
        <v>0</v>
      </c>
      <c r="BG67" s="14">
        <f t="shared" si="11"/>
        <v>0</v>
      </c>
      <c r="BH67" s="23">
        <f t="shared" si="11"/>
        <v>1.7930513543563939E-2</v>
      </c>
      <c r="BI67" s="23">
        <f t="shared" si="11"/>
        <v>6.577345904622689E-2</v>
      </c>
      <c r="BJ67" s="14"/>
      <c r="BK67" s="14">
        <f t="shared" si="8"/>
        <v>3.9681922853072741E-3</v>
      </c>
      <c r="BL67" s="14">
        <v>0</v>
      </c>
      <c r="BM67" s="14">
        <v>0</v>
      </c>
      <c r="BN67" s="14">
        <v>0</v>
      </c>
      <c r="BO67" s="23">
        <v>3.3104576948450055E-3</v>
      </c>
      <c r="BP67" s="23">
        <v>6.5773459046226891E-4</v>
      </c>
      <c r="BQ67" s="14"/>
      <c r="BR67" s="14">
        <f t="shared" si="9"/>
        <v>7.9735780304483556E-2</v>
      </c>
      <c r="BS67" s="14">
        <v>0</v>
      </c>
      <c r="BT67" s="14">
        <v>0</v>
      </c>
      <c r="BU67" s="14">
        <v>0</v>
      </c>
      <c r="BV67" s="23">
        <v>1.4620055848718934E-2</v>
      </c>
      <c r="BW67" s="23">
        <v>6.511572445576462E-2</v>
      </c>
      <c r="BX67" s="21"/>
      <c r="BY67" s="14"/>
      <c r="BZ67" s="14">
        <f t="shared" si="10"/>
        <v>3.8392887519519525E-2</v>
      </c>
      <c r="CA67" s="14">
        <v>0</v>
      </c>
      <c r="CB67" s="14">
        <v>0</v>
      </c>
      <c r="CC67" s="14">
        <v>0</v>
      </c>
      <c r="CD67" s="23">
        <v>3.6509519519519522E-2</v>
      </c>
      <c r="CE67" s="23">
        <v>1.8833680000000001E-3</v>
      </c>
    </row>
    <row r="68" spans="1:83" x14ac:dyDescent="0.2">
      <c r="A68" s="6">
        <v>1758</v>
      </c>
      <c r="B68" s="6"/>
      <c r="D68" s="14">
        <f t="shared" si="2"/>
        <v>4.6224650389460509</v>
      </c>
      <c r="E68" s="14">
        <v>0</v>
      </c>
      <c r="F68" s="14">
        <v>0</v>
      </c>
      <c r="G68" s="14">
        <v>3.4422154753493044</v>
      </c>
      <c r="H68" s="14">
        <v>0.62060955741563706</v>
      </c>
      <c r="I68" s="14">
        <v>0.55964000618110954</v>
      </c>
      <c r="J68" s="14">
        <f t="shared" si="0"/>
        <v>0</v>
      </c>
      <c r="L68" s="14">
        <f>[3]PEN!L518</f>
        <v>0</v>
      </c>
      <c r="M68" s="14">
        <f>[3]PEN!M518</f>
        <v>0</v>
      </c>
      <c r="N68" s="14">
        <f>[3]PEN!N518</f>
        <v>0</v>
      </c>
      <c r="P68" s="14"/>
      <c r="R68" s="14">
        <f t="shared" si="3"/>
        <v>4.581699753567511</v>
      </c>
      <c r="S68" s="14">
        <v>0</v>
      </c>
      <c r="T68" s="14">
        <v>0</v>
      </c>
      <c r="U68" s="14">
        <v>0</v>
      </c>
      <c r="V68" s="14">
        <v>3.3344734098581204</v>
      </c>
      <c r="W68" s="14">
        <v>0.55964000618110954</v>
      </c>
      <c r="X68" s="14">
        <v>0.62060955741563706</v>
      </c>
      <c r="Y68" s="23">
        <v>6.697678011264456E-2</v>
      </c>
      <c r="AA68" s="14"/>
      <c r="AC68" s="14">
        <f t="shared" si="4"/>
        <v>2.1334556813284102</v>
      </c>
      <c r="AD68" s="14">
        <v>0</v>
      </c>
      <c r="AE68" s="14">
        <v>0</v>
      </c>
      <c r="AF68" s="14">
        <v>0</v>
      </c>
      <c r="AG68" s="14">
        <v>1.649179872667051</v>
      </c>
      <c r="AH68" s="14">
        <v>0.48427580866135911</v>
      </c>
      <c r="AI68" s="14"/>
      <c r="AJ68" s="14">
        <f t="shared" si="5"/>
        <v>1.7606577347108199</v>
      </c>
      <c r="AK68" s="14">
        <v>0</v>
      </c>
      <c r="AL68" s="14">
        <v>0</v>
      </c>
      <c r="AM68" s="14">
        <v>0</v>
      </c>
      <c r="AN68" s="14">
        <v>1.6852935371910693</v>
      </c>
      <c r="AO68" s="14">
        <v>7.5364197519750445E-2</v>
      </c>
      <c r="AP68" s="21"/>
      <c r="AQ68" s="14">
        <f t="shared" si="6"/>
        <v>0.63620740586000513</v>
      </c>
      <c r="AR68" s="14">
        <v>0</v>
      </c>
      <c r="AS68" s="14">
        <v>0</v>
      </c>
      <c r="AT68" s="14">
        <v>0</v>
      </c>
      <c r="AU68" s="14">
        <v>1.4368013757523645E-2</v>
      </c>
      <c r="AV68" s="14">
        <v>1.2298346868443711E-3</v>
      </c>
      <c r="AW68" s="14">
        <v>0</v>
      </c>
      <c r="AX68" s="14">
        <v>0</v>
      </c>
      <c r="AY68" s="14">
        <v>0</v>
      </c>
      <c r="AZ68" s="14">
        <v>0.62060955741563706</v>
      </c>
      <c r="BB68" s="14"/>
      <c r="BC68" s="21"/>
      <c r="BD68" s="14">
        <f t="shared" si="7"/>
        <v>8.5317605325247042E-2</v>
      </c>
      <c r="BE68" s="14">
        <f t="shared" si="11"/>
        <v>0</v>
      </c>
      <c r="BF68" s="14">
        <f t="shared" si="11"/>
        <v>0</v>
      </c>
      <c r="BG68" s="14">
        <f t="shared" si="11"/>
        <v>0</v>
      </c>
      <c r="BH68" s="23">
        <f t="shared" si="11"/>
        <v>1.8340825212602486E-2</v>
      </c>
      <c r="BI68" s="23">
        <f t="shared" si="11"/>
        <v>6.697678011264456E-2</v>
      </c>
      <c r="BJ68" s="14"/>
      <c r="BK68" s="14">
        <f t="shared" si="8"/>
        <v>4.0384585335391156E-3</v>
      </c>
      <c r="BL68" s="14">
        <v>0</v>
      </c>
      <c r="BM68" s="14">
        <v>0</v>
      </c>
      <c r="BN68" s="14">
        <v>0</v>
      </c>
      <c r="BO68" s="23">
        <v>3.3686907324126697E-3</v>
      </c>
      <c r="BP68" s="23">
        <v>6.697678011264456E-4</v>
      </c>
      <c r="BQ68" s="14"/>
      <c r="BR68" s="14">
        <f t="shared" si="9"/>
        <v>8.1279146791707932E-2</v>
      </c>
      <c r="BS68" s="14">
        <v>0</v>
      </c>
      <c r="BT68" s="14">
        <v>0</v>
      </c>
      <c r="BU68" s="14">
        <v>0</v>
      </c>
      <c r="BV68" s="23">
        <v>1.4972134480189817E-2</v>
      </c>
      <c r="BW68" s="23">
        <v>6.6307012311518115E-2</v>
      </c>
      <c r="BX68" s="21"/>
      <c r="BY68" s="14"/>
      <c r="BZ68" s="14">
        <f t="shared" si="10"/>
        <v>3.7782682252252245E-2</v>
      </c>
      <c r="CA68" s="14">
        <v>0</v>
      </c>
      <c r="CB68" s="14">
        <v>0</v>
      </c>
      <c r="CC68" s="14">
        <v>0</v>
      </c>
      <c r="CD68" s="23">
        <v>3.5722252252252243E-2</v>
      </c>
      <c r="CE68" s="23">
        <v>2.0604300000000002E-3</v>
      </c>
    </row>
    <row r="69" spans="1:83" x14ac:dyDescent="0.2">
      <c r="A69" s="6">
        <v>1759</v>
      </c>
      <c r="B69" s="6"/>
      <c r="D69" s="14">
        <f t="shared" si="2"/>
        <v>4.7283349461092881</v>
      </c>
      <c r="E69" s="14">
        <v>0</v>
      </c>
      <c r="F69" s="14">
        <v>0</v>
      </c>
      <c r="G69" s="14">
        <v>3.538312092880687</v>
      </c>
      <c r="H69" s="14">
        <v>0.62485764945004918</v>
      </c>
      <c r="I69" s="14">
        <v>0.56516520377855151</v>
      </c>
      <c r="J69" s="14">
        <f t="shared" si="0"/>
        <v>0</v>
      </c>
      <c r="L69" s="14">
        <f>[3]PEN!L519</f>
        <v>0</v>
      </c>
      <c r="M69" s="14">
        <f>[3]PEN!M519</f>
        <v>0</v>
      </c>
      <c r="N69" s="14">
        <f>[3]PEN!N519</f>
        <v>0</v>
      </c>
      <c r="P69" s="14"/>
      <c r="R69" s="14">
        <f t="shared" si="3"/>
        <v>4.6857055316187211</v>
      </c>
      <c r="S69" s="14">
        <v>0</v>
      </c>
      <c r="T69" s="14">
        <v>0</v>
      </c>
      <c r="U69" s="14">
        <v>0</v>
      </c>
      <c r="V69" s="14">
        <v>3.4274989946439112</v>
      </c>
      <c r="W69" s="14">
        <v>0.56516520377855151</v>
      </c>
      <c r="X69" s="14">
        <v>0.62485764945004918</v>
      </c>
      <c r="Y69" s="23">
        <v>6.8183683746209076E-2</v>
      </c>
      <c r="AA69" s="14"/>
      <c r="AC69" s="14">
        <f t="shared" si="4"/>
        <v>2.1725354011432723</v>
      </c>
      <c r="AD69" s="14">
        <v>0</v>
      </c>
      <c r="AE69" s="14">
        <v>0</v>
      </c>
      <c r="AF69" s="14">
        <v>0</v>
      </c>
      <c r="AG69" s="14">
        <v>1.6848806997362116</v>
      </c>
      <c r="AH69" s="14">
        <v>0.48765470140706085</v>
      </c>
      <c r="AI69" s="14"/>
      <c r="AJ69" s="14">
        <f t="shared" si="5"/>
        <v>1.8201287972791902</v>
      </c>
      <c r="AK69" s="14">
        <v>0</v>
      </c>
      <c r="AL69" s="14">
        <v>0</v>
      </c>
      <c r="AM69" s="14">
        <v>0</v>
      </c>
      <c r="AN69" s="14">
        <v>1.7426182949076996</v>
      </c>
      <c r="AO69" s="14">
        <v>7.7510502371490597E-2</v>
      </c>
      <c r="AP69" s="21"/>
      <c r="AQ69" s="14">
        <f t="shared" si="6"/>
        <v>0.64049785350714294</v>
      </c>
      <c r="AR69" s="14">
        <v>0</v>
      </c>
      <c r="AS69" s="14">
        <v>0</v>
      </c>
      <c r="AT69" s="14">
        <v>0</v>
      </c>
      <c r="AU69" s="14">
        <v>1.4406706792777299E-2</v>
      </c>
      <c r="AV69" s="14">
        <v>1.233497264316426E-3</v>
      </c>
      <c r="AW69" s="14">
        <v>0</v>
      </c>
      <c r="AX69" s="14">
        <v>0</v>
      </c>
      <c r="AY69" s="14">
        <v>0</v>
      </c>
      <c r="AZ69" s="14">
        <v>0.62485764945004918</v>
      </c>
      <c r="BB69" s="14"/>
      <c r="BC69" s="21"/>
      <c r="BD69" s="14">
        <f t="shared" si="7"/>
        <v>8.6939441296228506E-2</v>
      </c>
      <c r="BE69" s="14">
        <f t="shared" si="11"/>
        <v>0</v>
      </c>
      <c r="BF69" s="14">
        <f t="shared" si="11"/>
        <v>0</v>
      </c>
      <c r="BG69" s="14">
        <f t="shared" si="11"/>
        <v>0</v>
      </c>
      <c r="BH69" s="23">
        <f t="shared" si="11"/>
        <v>1.8755757550019427E-2</v>
      </c>
      <c r="BI69" s="23">
        <f t="shared" si="11"/>
        <v>6.8183683746209076E-2</v>
      </c>
      <c r="BJ69" s="14"/>
      <c r="BK69" s="14">
        <f t="shared" si="8"/>
        <v>4.1097601310898279E-3</v>
      </c>
      <c r="BL69" s="14">
        <v>0</v>
      </c>
      <c r="BM69" s="14">
        <v>0</v>
      </c>
      <c r="BN69" s="14">
        <v>0</v>
      </c>
      <c r="BO69" s="23">
        <v>3.427923293627737E-3</v>
      </c>
      <c r="BP69" s="23">
        <v>6.8183683746209079E-4</v>
      </c>
      <c r="BQ69" s="14"/>
      <c r="BR69" s="14">
        <f t="shared" si="9"/>
        <v>8.2829681165138669E-2</v>
      </c>
      <c r="BS69" s="14">
        <v>0</v>
      </c>
      <c r="BT69" s="14">
        <v>0</v>
      </c>
      <c r="BU69" s="14">
        <v>0</v>
      </c>
      <c r="BV69" s="23">
        <v>1.5327834256391689E-2</v>
      </c>
      <c r="BW69" s="23">
        <v>6.7501846908746985E-2</v>
      </c>
      <c r="BX69" s="21"/>
      <c r="BY69" s="14"/>
      <c r="BZ69" s="14">
        <f t="shared" si="10"/>
        <v>4.0664792012012008E-2</v>
      </c>
      <c r="CA69" s="14">
        <v>0</v>
      </c>
      <c r="CB69" s="14">
        <v>0</v>
      </c>
      <c r="CC69" s="14">
        <v>0</v>
      </c>
      <c r="CD69" s="23">
        <v>3.759201201201201E-2</v>
      </c>
      <c r="CE69" s="23">
        <v>3.0727800000000002E-3</v>
      </c>
    </row>
    <row r="70" spans="1:83" x14ac:dyDescent="0.2">
      <c r="A70" s="6">
        <v>1760</v>
      </c>
      <c r="B70" s="6"/>
      <c r="D70" s="14">
        <f t="shared" si="2"/>
        <v>4.8150231180282068</v>
      </c>
      <c r="E70" s="14">
        <v>0</v>
      </c>
      <c r="F70" s="14">
        <v>0</v>
      </c>
      <c r="G70" s="14">
        <v>3.6167641819759528</v>
      </c>
      <c r="H70" s="14">
        <v>0.62912128898689035</v>
      </c>
      <c r="I70" s="14">
        <v>0.56913764706536341</v>
      </c>
      <c r="J70" s="14">
        <f t="shared" si="0"/>
        <v>0</v>
      </c>
      <c r="L70" s="14">
        <f>[3]PEN!L520</f>
        <v>0</v>
      </c>
      <c r="M70" s="14">
        <f>[3]PEN!M520</f>
        <v>0</v>
      </c>
      <c r="N70" s="14">
        <f>[3]PEN!N520</f>
        <v>0</v>
      </c>
      <c r="P70" s="14"/>
      <c r="R70" s="14">
        <f t="shared" si="3"/>
        <v>4.7705332088824957</v>
      </c>
      <c r="S70" s="14">
        <v>0</v>
      </c>
      <c r="T70" s="14">
        <v>0</v>
      </c>
      <c r="U70" s="14">
        <v>0</v>
      </c>
      <c r="V70" s="14">
        <v>3.5028800509935851</v>
      </c>
      <c r="W70" s="14">
        <v>0.56913764706536341</v>
      </c>
      <c r="X70" s="14">
        <v>0.62912128898689035</v>
      </c>
      <c r="Y70" s="23">
        <v>6.9394221836657624E-2</v>
      </c>
      <c r="AA70" s="14"/>
      <c r="AC70" s="14">
        <f t="shared" si="4"/>
        <v>2.2113611882479249</v>
      </c>
      <c r="AD70" s="14">
        <v>0</v>
      </c>
      <c r="AE70" s="14">
        <v>0</v>
      </c>
      <c r="AF70" s="14">
        <v>0</v>
      </c>
      <c r="AG70" s="14">
        <v>1.7205815268053721</v>
      </c>
      <c r="AH70" s="14">
        <v>0.49077966144255281</v>
      </c>
      <c r="AI70" s="14"/>
      <c r="AJ70" s="14">
        <f t="shared" si="5"/>
        <v>1.8442036338745718</v>
      </c>
      <c r="AK70" s="14">
        <v>0</v>
      </c>
      <c r="AL70" s="14">
        <v>0</v>
      </c>
      <c r="AM70" s="14">
        <v>0</v>
      </c>
      <c r="AN70" s="14">
        <v>1.7658456482517613</v>
      </c>
      <c r="AO70" s="14">
        <v>7.8357985622810558E-2</v>
      </c>
      <c r="AP70" s="21"/>
      <c r="AQ70" s="14">
        <f t="shared" si="6"/>
        <v>0.66125672459316165</v>
      </c>
      <c r="AR70" s="14">
        <v>0</v>
      </c>
      <c r="AS70" s="14">
        <v>0</v>
      </c>
      <c r="AT70" s="14">
        <v>0</v>
      </c>
      <c r="AU70" s="14">
        <v>1.4445399828030954E-2</v>
      </c>
      <c r="AV70" s="14">
        <v>1.2371598417884812E-3</v>
      </c>
      <c r="AW70" s="14">
        <v>0</v>
      </c>
      <c r="AX70" s="14">
        <v>0</v>
      </c>
      <c r="AY70" s="14">
        <v>1.6452875936451849E-2</v>
      </c>
      <c r="AZ70" s="14">
        <v>0.62912128898689035</v>
      </c>
      <c r="BB70" s="14"/>
      <c r="BC70" s="21"/>
      <c r="BD70" s="14">
        <f t="shared" si="7"/>
        <v>8.8569633528473773E-2</v>
      </c>
      <c r="BE70" s="14">
        <f t="shared" si="11"/>
        <v>0</v>
      </c>
      <c r="BF70" s="14">
        <f t="shared" si="11"/>
        <v>0</v>
      </c>
      <c r="BG70" s="14">
        <f t="shared" si="11"/>
        <v>0</v>
      </c>
      <c r="BH70" s="23">
        <f t="shared" si="11"/>
        <v>1.9175411691816153E-2</v>
      </c>
      <c r="BI70" s="23">
        <f t="shared" si="11"/>
        <v>6.9394221836657624E-2</v>
      </c>
      <c r="BJ70" s="14"/>
      <c r="BK70" s="14">
        <f t="shared" si="8"/>
        <v>4.1821264080072109E-3</v>
      </c>
      <c r="BL70" s="14">
        <v>0</v>
      </c>
      <c r="BM70" s="14">
        <v>0</v>
      </c>
      <c r="BN70" s="14">
        <v>0</v>
      </c>
      <c r="BO70" s="23">
        <v>3.4881841896406344E-3</v>
      </c>
      <c r="BP70" s="23">
        <v>6.9394221836657625E-4</v>
      </c>
      <c r="BQ70" s="14"/>
      <c r="BR70" s="14">
        <f t="shared" si="9"/>
        <v>8.4387507120466568E-2</v>
      </c>
      <c r="BS70" s="14">
        <v>0</v>
      </c>
      <c r="BT70" s="14">
        <v>0</v>
      </c>
      <c r="BU70" s="14">
        <v>0</v>
      </c>
      <c r="BV70" s="23">
        <v>1.5687227502175518E-2</v>
      </c>
      <c r="BW70" s="23">
        <v>6.8700279618291046E-2</v>
      </c>
      <c r="BX70" s="21"/>
      <c r="BY70" s="14"/>
      <c r="BZ70" s="14">
        <f t="shared" si="10"/>
        <v>4.2285140588588573E-2</v>
      </c>
      <c r="CA70" s="14">
        <v>0</v>
      </c>
      <c r="CB70" s="14">
        <v>0</v>
      </c>
      <c r="CC70" s="14">
        <v>0</v>
      </c>
      <c r="CD70" s="23">
        <v>3.9658588588588575E-2</v>
      </c>
      <c r="CE70" s="23">
        <v>2.6265520000000003E-3</v>
      </c>
    </row>
    <row r="71" spans="1:83" x14ac:dyDescent="0.2">
      <c r="A71" s="6">
        <v>1761</v>
      </c>
      <c r="B71" s="6"/>
      <c r="D71" s="14">
        <f t="shared" si="2"/>
        <v>4.9050027945378751</v>
      </c>
      <c r="E71" s="14">
        <v>0</v>
      </c>
      <c r="F71" s="14">
        <v>0</v>
      </c>
      <c r="G71" s="14">
        <v>3.7009855477024618</v>
      </c>
      <c r="H71" s="14">
        <v>0.63346849767429358</v>
      </c>
      <c r="I71" s="14">
        <v>0.57054874916111986</v>
      </c>
      <c r="J71" s="14">
        <f t="shared" si="0"/>
        <v>0</v>
      </c>
      <c r="L71" s="14">
        <f>[3]PEN!L521</f>
        <v>0</v>
      </c>
      <c r="M71" s="14">
        <f>[3]PEN!M521</f>
        <v>0</v>
      </c>
      <c r="N71" s="14">
        <f>[3]PEN!N521</f>
        <v>0</v>
      </c>
      <c r="P71" s="14"/>
      <c r="R71" s="14">
        <f t="shared" si="3"/>
        <v>4.8585610832466957</v>
      </c>
      <c r="S71" s="14">
        <v>0</v>
      </c>
      <c r="T71" s="14">
        <v>0</v>
      </c>
      <c r="U71" s="14">
        <v>0</v>
      </c>
      <c r="V71" s="14">
        <v>3.5840303839745022</v>
      </c>
      <c r="W71" s="14">
        <v>0.57054874916111986</v>
      </c>
      <c r="X71" s="14">
        <v>0.63346849767429358</v>
      </c>
      <c r="Y71" s="23">
        <v>7.0513452436780158E-2</v>
      </c>
      <c r="AA71" s="14"/>
      <c r="AC71" s="14">
        <f t="shared" si="4"/>
        <v>2.2499355096382154</v>
      </c>
      <c r="AD71" s="14">
        <v>0</v>
      </c>
      <c r="AE71" s="14">
        <v>0</v>
      </c>
      <c r="AF71" s="14">
        <v>0</v>
      </c>
      <c r="AG71" s="14">
        <v>1.7562823538745327</v>
      </c>
      <c r="AH71" s="14">
        <v>0.4936531557636829</v>
      </c>
      <c r="AI71" s="14"/>
      <c r="AJ71" s="14">
        <f t="shared" si="5"/>
        <v>1.8863537333090934</v>
      </c>
      <c r="AK71" s="14">
        <v>0</v>
      </c>
      <c r="AL71" s="14">
        <v>0</v>
      </c>
      <c r="AM71" s="14">
        <v>0</v>
      </c>
      <c r="AN71" s="14">
        <v>1.8094581399116565</v>
      </c>
      <c r="AO71" s="14">
        <v>7.6895593397436901E-2</v>
      </c>
      <c r="AP71" s="21"/>
      <c r="AQ71" s="14">
        <f t="shared" si="6"/>
        <v>0.66770256367825587</v>
      </c>
      <c r="AR71" s="14">
        <v>0</v>
      </c>
      <c r="AS71" s="14">
        <v>0</v>
      </c>
      <c r="AT71" s="14">
        <v>0</v>
      </c>
      <c r="AU71" s="14">
        <v>1.470335339638865E-2</v>
      </c>
      <c r="AV71" s="14">
        <v>1.2408224192605364E-3</v>
      </c>
      <c r="AW71" s="14">
        <v>0</v>
      </c>
      <c r="AX71" s="14">
        <v>0</v>
      </c>
      <c r="AY71" s="14">
        <v>1.8289890188313118E-2</v>
      </c>
      <c r="AZ71" s="14">
        <v>0.63346849767429358</v>
      </c>
      <c r="BB71" s="14"/>
      <c r="BC71" s="21"/>
      <c r="BD71" s="14">
        <f t="shared" si="7"/>
        <v>9.0113344191945222E-2</v>
      </c>
      <c r="BE71" s="14">
        <f t="shared" si="11"/>
        <v>0</v>
      </c>
      <c r="BF71" s="14">
        <f t="shared" si="11"/>
        <v>0</v>
      </c>
      <c r="BG71" s="14">
        <f t="shared" si="11"/>
        <v>0</v>
      </c>
      <c r="BH71" s="23">
        <f t="shared" si="11"/>
        <v>1.9599891755165057E-2</v>
      </c>
      <c r="BI71" s="23">
        <f t="shared" si="11"/>
        <v>7.0513452436780158E-2</v>
      </c>
      <c r="BJ71" s="14"/>
      <c r="BK71" s="14">
        <f t="shared" si="8"/>
        <v>4.2546378635244389E-3</v>
      </c>
      <c r="BL71" s="14">
        <v>0</v>
      </c>
      <c r="BM71" s="14">
        <v>0</v>
      </c>
      <c r="BN71" s="14">
        <v>0</v>
      </c>
      <c r="BO71" s="23">
        <v>3.5495033391566375E-3</v>
      </c>
      <c r="BP71" s="23">
        <v>7.0513452436780173E-4</v>
      </c>
      <c r="BQ71" s="14"/>
      <c r="BR71" s="14">
        <f t="shared" si="9"/>
        <v>8.5858706328420784E-2</v>
      </c>
      <c r="BS71" s="14">
        <v>0</v>
      </c>
      <c r="BT71" s="14">
        <v>0</v>
      </c>
      <c r="BU71" s="14">
        <v>0</v>
      </c>
      <c r="BV71" s="23">
        <v>1.6050388416008417E-2</v>
      </c>
      <c r="BW71" s="23">
        <v>6.9808317912412363E-2</v>
      </c>
      <c r="BX71" s="21"/>
      <c r="BY71" s="14"/>
      <c r="BZ71" s="14">
        <f t="shared" si="10"/>
        <v>4.374240108108108E-2</v>
      </c>
      <c r="CA71" s="14">
        <v>0</v>
      </c>
      <c r="CB71" s="14">
        <v>0</v>
      </c>
      <c r="CC71" s="14">
        <v>0</v>
      </c>
      <c r="CD71" s="23">
        <v>4.0741081081081078E-2</v>
      </c>
      <c r="CE71" s="23">
        <v>3.00132E-3</v>
      </c>
    </row>
    <row r="72" spans="1:83" x14ac:dyDescent="0.2">
      <c r="A72" s="6">
        <v>1762</v>
      </c>
      <c r="B72" s="6"/>
      <c r="D72" s="14">
        <f t="shared" si="2"/>
        <v>4.9969156943482282</v>
      </c>
      <c r="E72" s="14">
        <v>0</v>
      </c>
      <c r="F72" s="14">
        <v>0</v>
      </c>
      <c r="G72" s="14">
        <v>3.7852049128878038</v>
      </c>
      <c r="H72" s="14">
        <v>0.637677967229759</v>
      </c>
      <c r="I72" s="14">
        <v>0.57403281423066577</v>
      </c>
      <c r="J72" s="14">
        <f t="shared" si="0"/>
        <v>0</v>
      </c>
      <c r="L72" s="14">
        <f>[3]PEN!L522</f>
        <v>0</v>
      </c>
      <c r="M72" s="14">
        <f>[3]PEN!M522</f>
        <v>0</v>
      </c>
      <c r="N72" s="14">
        <f>[3]PEN!N522</f>
        <v>0</v>
      </c>
      <c r="P72" s="14"/>
      <c r="R72" s="14">
        <f t="shared" si="3"/>
        <v>4.9485229510424835</v>
      </c>
      <c r="S72" s="14">
        <v>0</v>
      </c>
      <c r="T72" s="14">
        <v>0</v>
      </c>
      <c r="U72" s="14">
        <v>0</v>
      </c>
      <c r="V72" s="14">
        <v>3.665178716414252</v>
      </c>
      <c r="W72" s="14">
        <v>0.57403281423066577</v>
      </c>
      <c r="X72" s="14">
        <v>0.637677967229759</v>
      </c>
      <c r="Y72" s="23">
        <v>7.1633453167806907E-2</v>
      </c>
      <c r="AA72" s="14"/>
      <c r="AC72" s="14">
        <f t="shared" si="4"/>
        <v>2.2882608004568121</v>
      </c>
      <c r="AD72" s="14">
        <v>0</v>
      </c>
      <c r="AE72" s="14">
        <v>0</v>
      </c>
      <c r="AF72" s="14">
        <v>0</v>
      </c>
      <c r="AG72" s="14">
        <v>1.791983180943693</v>
      </c>
      <c r="AH72" s="14">
        <v>0.49627761951311927</v>
      </c>
      <c r="AI72" s="14"/>
      <c r="AJ72" s="14">
        <f t="shared" si="5"/>
        <v>1.9308128165149183</v>
      </c>
      <c r="AK72" s="14">
        <v>0</v>
      </c>
      <c r="AL72" s="14">
        <v>0</v>
      </c>
      <c r="AM72" s="14">
        <v>0</v>
      </c>
      <c r="AN72" s="14">
        <v>1.8530576217973718</v>
      </c>
      <c r="AO72" s="14">
        <v>7.7755194717546536E-2</v>
      </c>
      <c r="AP72" s="21"/>
      <c r="AQ72" s="14">
        <f t="shared" si="6"/>
        <v>0.67402167286442527</v>
      </c>
      <c r="AR72" s="14">
        <v>0</v>
      </c>
      <c r="AS72" s="14">
        <v>0</v>
      </c>
      <c r="AT72" s="14">
        <v>0</v>
      </c>
      <c r="AU72" s="14">
        <v>1.4961306964746344E-2</v>
      </c>
      <c r="AV72" s="14">
        <v>1.2444849967325913E-3</v>
      </c>
      <c r="AW72" s="14">
        <v>0</v>
      </c>
      <c r="AX72" s="14">
        <v>0</v>
      </c>
      <c r="AY72" s="14">
        <v>2.0137913673187367E-2</v>
      </c>
      <c r="AZ72" s="14">
        <v>0.637677967229759</v>
      </c>
      <c r="BB72" s="14"/>
      <c r="BC72" s="21"/>
      <c r="BD72" s="14">
        <f t="shared" si="7"/>
        <v>9.1662758121221904E-2</v>
      </c>
      <c r="BE72" s="14">
        <f t="shared" si="11"/>
        <v>0</v>
      </c>
      <c r="BF72" s="14">
        <f t="shared" si="11"/>
        <v>0</v>
      </c>
      <c r="BG72" s="14">
        <f t="shared" si="11"/>
        <v>0</v>
      </c>
      <c r="BH72" s="23">
        <f t="shared" si="11"/>
        <v>2.0029304953414998E-2</v>
      </c>
      <c r="BI72" s="23">
        <f t="shared" si="11"/>
        <v>7.1633453167806907E-2</v>
      </c>
      <c r="BJ72" s="14"/>
      <c r="BK72" s="14">
        <f t="shared" si="8"/>
        <v>4.328246353879921E-3</v>
      </c>
      <c r="BL72" s="14">
        <v>0</v>
      </c>
      <c r="BM72" s="14">
        <v>0</v>
      </c>
      <c r="BN72" s="14">
        <v>0</v>
      </c>
      <c r="BO72" s="23">
        <v>3.6119118222018515E-3</v>
      </c>
      <c r="BP72" s="23">
        <v>7.1633453167806909E-4</v>
      </c>
      <c r="BQ72" s="14"/>
      <c r="BR72" s="14">
        <f t="shared" si="9"/>
        <v>8.7334511767341971E-2</v>
      </c>
      <c r="BS72" s="14">
        <v>0</v>
      </c>
      <c r="BT72" s="14">
        <v>0</v>
      </c>
      <c r="BU72" s="14">
        <v>0</v>
      </c>
      <c r="BV72" s="23">
        <v>1.6417393131213147E-2</v>
      </c>
      <c r="BW72" s="23">
        <v>7.0917118636128831E-2</v>
      </c>
      <c r="BX72" s="21"/>
      <c r="BY72" s="14"/>
      <c r="BZ72" s="14">
        <f t="shared" si="10"/>
        <v>4.4763422432432434E-2</v>
      </c>
      <c r="CA72" s="14">
        <v>0</v>
      </c>
      <c r="CB72" s="14">
        <v>0</v>
      </c>
      <c r="CC72" s="14">
        <v>0</v>
      </c>
      <c r="CD72" s="23">
        <v>4.2512432432432433E-2</v>
      </c>
      <c r="CE72" s="23">
        <v>2.25099E-3</v>
      </c>
    </row>
    <row r="73" spans="1:83" x14ac:dyDescent="0.2">
      <c r="A73" s="6">
        <v>1763</v>
      </c>
      <c r="B73" s="6"/>
      <c r="D73" s="14">
        <f t="shared" si="2"/>
        <v>5.0917074634558688</v>
      </c>
      <c r="E73" s="14">
        <v>0</v>
      </c>
      <c r="F73" s="14">
        <v>0</v>
      </c>
      <c r="G73" s="14">
        <v>3.8740444944405437</v>
      </c>
      <c r="H73" s="14">
        <v>0.64159167025204566</v>
      </c>
      <c r="I73" s="14">
        <v>0.57607129876328</v>
      </c>
      <c r="J73" s="14">
        <f t="shared" si="0"/>
        <v>0</v>
      </c>
      <c r="L73" s="14">
        <f>[3]PEN!L523</f>
        <v>0</v>
      </c>
      <c r="M73" s="14">
        <f>[3]PEN!M523</f>
        <v>0</v>
      </c>
      <c r="N73" s="14">
        <f>[3]PEN!N523</f>
        <v>0</v>
      </c>
      <c r="P73" s="14"/>
      <c r="R73" s="14">
        <f t="shared" si="3"/>
        <v>5.0413645199523875</v>
      </c>
      <c r="S73" s="14">
        <v>0</v>
      </c>
      <c r="T73" s="14">
        <v>0</v>
      </c>
      <c r="U73" s="14">
        <v>0</v>
      </c>
      <c r="V73" s="14">
        <v>3.7509472652214</v>
      </c>
      <c r="W73" s="14">
        <v>0.57607129876328</v>
      </c>
      <c r="X73" s="14">
        <v>0.64159167025204566</v>
      </c>
      <c r="Y73" s="23">
        <v>7.2754285715661268E-2</v>
      </c>
      <c r="AA73" s="14"/>
      <c r="AC73" s="14">
        <f t="shared" si="4"/>
        <v>2.3263394645056494</v>
      </c>
      <c r="AD73" s="14">
        <v>0</v>
      </c>
      <c r="AE73" s="14">
        <v>0</v>
      </c>
      <c r="AF73" s="14">
        <v>0</v>
      </c>
      <c r="AG73" s="14">
        <v>1.8276840080128536</v>
      </c>
      <c r="AH73" s="14">
        <v>0.49865545649279591</v>
      </c>
      <c r="AI73" s="14"/>
      <c r="AJ73" s="14">
        <f t="shared" si="5"/>
        <v>1.9786812940554495</v>
      </c>
      <c r="AK73" s="14">
        <v>0</v>
      </c>
      <c r="AL73" s="14">
        <v>0</v>
      </c>
      <c r="AM73" s="14">
        <v>0</v>
      </c>
      <c r="AN73" s="14">
        <v>1.9012654517849654</v>
      </c>
      <c r="AO73" s="14">
        <v>7.741584227048412E-2</v>
      </c>
      <c r="AP73" s="21"/>
      <c r="AQ73" s="14">
        <f t="shared" si="6"/>
        <v>0.68005688378293538</v>
      </c>
      <c r="AR73" s="14">
        <v>0</v>
      </c>
      <c r="AS73" s="14">
        <v>0</v>
      </c>
      <c r="AT73" s="14">
        <v>0</v>
      </c>
      <c r="AU73" s="14">
        <v>1.521926053310404E-2</v>
      </c>
      <c r="AV73" s="14">
        <v>1.2481475742046465E-3</v>
      </c>
      <c r="AW73" s="14">
        <v>0</v>
      </c>
      <c r="AX73" s="14">
        <v>0</v>
      </c>
      <c r="AY73" s="14">
        <v>2.1997805423581054E-2</v>
      </c>
      <c r="AZ73" s="14">
        <v>0.64159167025204566</v>
      </c>
      <c r="BB73" s="14"/>
      <c r="BC73" s="21"/>
      <c r="BD73" s="14">
        <f t="shared" si="7"/>
        <v>9.3218047432338122E-2</v>
      </c>
      <c r="BE73" s="14">
        <f t="shared" si="11"/>
        <v>0</v>
      </c>
      <c r="BF73" s="14">
        <f t="shared" si="11"/>
        <v>0</v>
      </c>
      <c r="BG73" s="14">
        <f t="shared" si="11"/>
        <v>0</v>
      </c>
      <c r="BH73" s="23">
        <f t="shared" si="11"/>
        <v>2.0463761716676854E-2</v>
      </c>
      <c r="BI73" s="23">
        <f t="shared" si="11"/>
        <v>7.2754285715661268E-2</v>
      </c>
      <c r="BJ73" s="14"/>
      <c r="BK73" s="14">
        <f t="shared" si="8"/>
        <v>4.4029847942084971E-3</v>
      </c>
      <c r="BL73" s="14">
        <v>0</v>
      </c>
      <c r="BM73" s="14">
        <v>0</v>
      </c>
      <c r="BN73" s="14">
        <v>0</v>
      </c>
      <c r="BO73" s="23">
        <v>3.6754419370518842E-3</v>
      </c>
      <c r="BP73" s="23">
        <v>7.2754285715661269E-4</v>
      </c>
      <c r="BQ73" s="14"/>
      <c r="BR73" s="14">
        <f t="shared" si="9"/>
        <v>8.8815062638129633E-2</v>
      </c>
      <c r="BS73" s="14">
        <v>0</v>
      </c>
      <c r="BT73" s="14">
        <v>0</v>
      </c>
      <c r="BU73" s="14">
        <v>0</v>
      </c>
      <c r="BV73" s="23">
        <v>1.6788319779624968E-2</v>
      </c>
      <c r="BW73" s="23">
        <v>7.2026742858504661E-2</v>
      </c>
      <c r="BX73" s="21"/>
      <c r="BY73" s="14"/>
      <c r="BZ73" s="14">
        <f t="shared" si="10"/>
        <v>4.6097580390390393E-2</v>
      </c>
      <c r="CA73" s="14">
        <v>0</v>
      </c>
      <c r="CB73" s="14">
        <v>0</v>
      </c>
      <c r="CC73" s="14">
        <v>0</v>
      </c>
      <c r="CD73" s="23">
        <v>4.2020390390390391E-2</v>
      </c>
      <c r="CE73" s="23">
        <v>4.0771899999999996E-3</v>
      </c>
    </row>
    <row r="74" spans="1:83" x14ac:dyDescent="0.2">
      <c r="A74" s="6">
        <v>1764</v>
      </c>
      <c r="B74" s="6"/>
      <c r="D74" s="14">
        <f t="shared" si="2"/>
        <v>5.183403126674504</v>
      </c>
      <c r="E74" s="14">
        <v>0</v>
      </c>
      <c r="F74" s="14">
        <v>0</v>
      </c>
      <c r="G74" s="14">
        <v>3.9582616906511743</v>
      </c>
      <c r="H74" s="14">
        <v>0.64593482175433181</v>
      </c>
      <c r="I74" s="14">
        <v>0.57920661426899711</v>
      </c>
      <c r="J74" s="14">
        <f t="shared" ref="J74:J137" si="12">L74+M74+N74</f>
        <v>0</v>
      </c>
      <c r="L74" s="14">
        <f>[3]PEN!L524</f>
        <v>0</v>
      </c>
      <c r="M74" s="14">
        <f>[3]PEN!M524</f>
        <v>0</v>
      </c>
      <c r="N74" s="14">
        <f>[3]PEN!N524</f>
        <v>0</v>
      </c>
      <c r="P74" s="14"/>
      <c r="R74" s="14">
        <f t="shared" si="3"/>
        <v>5.1311108776679113</v>
      </c>
      <c r="S74" s="14">
        <v>0</v>
      </c>
      <c r="T74" s="14">
        <v>0</v>
      </c>
      <c r="U74" s="14">
        <v>0</v>
      </c>
      <c r="V74" s="14">
        <v>3.8320934286864388</v>
      </c>
      <c r="W74" s="14">
        <v>0.57920661426899711</v>
      </c>
      <c r="X74" s="14">
        <v>0.64593482175433181</v>
      </c>
      <c r="Y74" s="23">
        <v>7.3876012958143722E-2</v>
      </c>
      <c r="AA74" s="14"/>
      <c r="AC74" s="14">
        <f t="shared" si="4"/>
        <v>2.3641738747485119</v>
      </c>
      <c r="AD74" s="14">
        <v>0</v>
      </c>
      <c r="AE74" s="14">
        <v>0</v>
      </c>
      <c r="AF74" s="14">
        <v>0</v>
      </c>
      <c r="AG74" s="14">
        <v>1.8633848350820141</v>
      </c>
      <c r="AH74" s="14">
        <v>0.50078903966649779</v>
      </c>
      <c r="AI74" s="14"/>
      <c r="AJ74" s="14">
        <f t="shared" si="5"/>
        <v>2.0232559869391853</v>
      </c>
      <c r="AK74" s="14">
        <v>0</v>
      </c>
      <c r="AL74" s="14">
        <v>0</v>
      </c>
      <c r="AM74" s="14">
        <v>0</v>
      </c>
      <c r="AN74" s="14">
        <v>1.944838412336686</v>
      </c>
      <c r="AO74" s="14">
        <v>7.8417574602499304E-2</v>
      </c>
      <c r="AP74" s="21"/>
      <c r="AQ74" s="14">
        <f t="shared" si="6"/>
        <v>0.68653402727520874</v>
      </c>
      <c r="AR74" s="14">
        <v>0</v>
      </c>
      <c r="AS74" s="14">
        <v>0</v>
      </c>
      <c r="AT74" s="14">
        <v>0</v>
      </c>
      <c r="AU74" s="14">
        <v>1.5477214101461736E-2</v>
      </c>
      <c r="AV74" s="14">
        <v>1.2518101516767017E-3</v>
      </c>
      <c r="AW74" s="14">
        <v>0</v>
      </c>
      <c r="AX74" s="14">
        <v>0</v>
      </c>
      <c r="AY74" s="14">
        <v>2.387018126773852E-2</v>
      </c>
      <c r="AZ74" s="14">
        <v>0.64593482175433181</v>
      </c>
      <c r="BB74" s="14"/>
      <c r="BC74" s="21"/>
      <c r="BD74" s="14">
        <f t="shared" si="7"/>
        <v>9.4779388776464066E-2</v>
      </c>
      <c r="BE74" s="14">
        <f t="shared" si="11"/>
        <v>0</v>
      </c>
      <c r="BF74" s="14">
        <f t="shared" si="11"/>
        <v>0</v>
      </c>
      <c r="BG74" s="14">
        <f t="shared" si="11"/>
        <v>0</v>
      </c>
      <c r="BH74" s="23">
        <f t="shared" si="11"/>
        <v>2.0903375818320347E-2</v>
      </c>
      <c r="BI74" s="23">
        <f t="shared" si="11"/>
        <v>7.3876012958143722E-2</v>
      </c>
      <c r="BJ74" s="14"/>
      <c r="BK74" s="14">
        <f t="shared" si="8"/>
        <v>4.4788873901238724E-3</v>
      </c>
      <c r="BL74" s="14">
        <v>0</v>
      </c>
      <c r="BM74" s="14">
        <v>0</v>
      </c>
      <c r="BN74" s="14">
        <v>0</v>
      </c>
      <c r="BO74" s="23">
        <v>3.7401272605424351E-3</v>
      </c>
      <c r="BP74" s="23">
        <v>7.3876012958143725E-4</v>
      </c>
      <c r="BQ74" s="14"/>
      <c r="BR74" s="14">
        <f t="shared" si="9"/>
        <v>9.0300501386340201E-2</v>
      </c>
      <c r="BS74" s="14">
        <v>0</v>
      </c>
      <c r="BT74" s="14">
        <v>0</v>
      </c>
      <c r="BU74" s="14">
        <v>0</v>
      </c>
      <c r="BV74" s="23">
        <v>1.7163248557777913E-2</v>
      </c>
      <c r="BW74" s="23">
        <v>7.3137252828562288E-2</v>
      </c>
      <c r="BX74" s="21"/>
      <c r="BY74" s="14"/>
      <c r="BZ74" s="14">
        <f t="shared" si="10"/>
        <v>4.7011188840840837E-2</v>
      </c>
      <c r="CA74" s="14">
        <v>0</v>
      </c>
      <c r="CB74" s="14">
        <v>0</v>
      </c>
      <c r="CC74" s="14">
        <v>0</v>
      </c>
      <c r="CD74" s="23">
        <v>4.2610840840840838E-2</v>
      </c>
      <c r="CE74" s="23">
        <v>4.4003480000000001E-3</v>
      </c>
    </row>
    <row r="75" spans="1:83" x14ac:dyDescent="0.2">
      <c r="A75" s="6">
        <v>1765</v>
      </c>
      <c r="B75" s="6"/>
      <c r="D75" s="14">
        <f t="shared" ref="D75:D138" si="13">SUM(E75:J75)</f>
        <v>5.2750779849085898</v>
      </c>
      <c r="E75" s="14">
        <v>0</v>
      </c>
      <c r="F75" s="14">
        <v>0</v>
      </c>
      <c r="G75" s="14">
        <v>4.0424783101085806</v>
      </c>
      <c r="H75" s="14">
        <v>0.65047201433339208</v>
      </c>
      <c r="I75" s="14">
        <v>0.5821276604666169</v>
      </c>
      <c r="J75" s="14">
        <f t="shared" si="12"/>
        <v>0</v>
      </c>
      <c r="L75" s="14">
        <f>[3]PEN!L525</f>
        <v>0</v>
      </c>
      <c r="M75" s="14">
        <f>[3]PEN!M525</f>
        <v>0</v>
      </c>
      <c r="N75" s="14">
        <f>[3]PEN!N525</f>
        <v>0</v>
      </c>
      <c r="P75" s="14"/>
      <c r="R75" s="14">
        <f t="shared" ref="R75:R138" si="14">SUM(S75:Y75)</f>
        <v>5.2208373891818702</v>
      </c>
      <c r="S75" s="14">
        <v>0</v>
      </c>
      <c r="T75" s="14">
        <v>0</v>
      </c>
      <c r="U75" s="14">
        <v>0</v>
      </c>
      <c r="V75" s="14">
        <v>3.9132390153982533</v>
      </c>
      <c r="W75" s="14">
        <v>0.5821276604666169</v>
      </c>
      <c r="X75" s="14">
        <v>0.65047201433339208</v>
      </c>
      <c r="Y75" s="23">
        <v>7.4998698983607934E-2</v>
      </c>
      <c r="AA75" s="14"/>
      <c r="AC75" s="14">
        <f t="shared" ref="AC75:AC138" si="15">SUM(AD75:AH75)</f>
        <v>2.4017663738039778</v>
      </c>
      <c r="AD75" s="14">
        <v>0</v>
      </c>
      <c r="AE75" s="14">
        <v>0</v>
      </c>
      <c r="AF75" s="14">
        <v>0</v>
      </c>
      <c r="AG75" s="14">
        <v>1.8990856621511747</v>
      </c>
      <c r="AH75" s="14">
        <v>0.50268071165280326</v>
      </c>
      <c r="AI75" s="14"/>
      <c r="AJ75" s="14">
        <f t="shared" ref="AJ75:AJ138" si="16">SUM(AK75:AO75)</f>
        <v>2.0678448212774021</v>
      </c>
      <c r="AK75" s="14">
        <v>0</v>
      </c>
      <c r="AL75" s="14">
        <v>0</v>
      </c>
      <c r="AM75" s="14">
        <v>0</v>
      </c>
      <c r="AN75" s="14">
        <v>1.9883978724635885</v>
      </c>
      <c r="AO75" s="14">
        <v>7.9446948813813631E-2</v>
      </c>
      <c r="AP75" s="21"/>
      <c r="AQ75" s="14">
        <f t="shared" ref="AQ75:AQ138" si="17">SUM(AR75:AZ75)</f>
        <v>0.69321813551585032</v>
      </c>
      <c r="AR75" s="14">
        <v>0</v>
      </c>
      <c r="AS75" s="14">
        <v>0</v>
      </c>
      <c r="AT75" s="14">
        <v>0</v>
      </c>
      <c r="AU75" s="14">
        <v>1.573516766981943E-2</v>
      </c>
      <c r="AV75" s="14">
        <v>1.2554727291487567E-3</v>
      </c>
      <c r="AW75" s="14">
        <v>0</v>
      </c>
      <c r="AX75" s="14">
        <v>0</v>
      </c>
      <c r="AY75" s="14">
        <v>2.5755480783490076E-2</v>
      </c>
      <c r="AZ75" s="14">
        <v>0.65047201433339208</v>
      </c>
      <c r="BB75" s="14"/>
      <c r="BC75" s="21"/>
      <c r="BD75" s="14">
        <f t="shared" ref="BD75:BD138" si="18">SUM(BE75:BI75)</f>
        <v>9.6346963491344889E-2</v>
      </c>
      <c r="BE75" s="14">
        <f t="shared" ref="BE75:BI124" si="19">BL75+BS75</f>
        <v>0</v>
      </c>
      <c r="BF75" s="14">
        <f t="shared" si="19"/>
        <v>0</v>
      </c>
      <c r="BG75" s="14">
        <f t="shared" si="19"/>
        <v>0</v>
      </c>
      <c r="BH75" s="23">
        <f t="shared" si="19"/>
        <v>2.1348264507736952E-2</v>
      </c>
      <c r="BI75" s="23">
        <f t="shared" si="19"/>
        <v>7.4998698983607934E-2</v>
      </c>
      <c r="BJ75" s="14"/>
      <c r="BK75" s="14">
        <f t="shared" ref="BK75:BK138" si="20">SUM(BL75:BP75)</f>
        <v>4.5559897018345842E-3</v>
      </c>
      <c r="BL75" s="14">
        <v>0</v>
      </c>
      <c r="BM75" s="14">
        <v>0</v>
      </c>
      <c r="BN75" s="14">
        <v>0</v>
      </c>
      <c r="BO75" s="23">
        <v>3.806002711998505E-3</v>
      </c>
      <c r="BP75" s="23">
        <v>7.4998698983607932E-4</v>
      </c>
      <c r="BQ75" s="14"/>
      <c r="BR75" s="14">
        <f t="shared" ref="BR75:BR138" si="21">SUM(BS75:BW75)</f>
        <v>9.1790973789510302E-2</v>
      </c>
      <c r="BS75" s="14">
        <v>0</v>
      </c>
      <c r="BT75" s="14">
        <v>0</v>
      </c>
      <c r="BU75" s="14">
        <v>0</v>
      </c>
      <c r="BV75" s="23">
        <v>1.7542261795738447E-2</v>
      </c>
      <c r="BW75" s="23">
        <v>7.4248711993771851E-2</v>
      </c>
      <c r="BX75" s="21"/>
      <c r="BY75" s="14"/>
      <c r="BZ75" s="14">
        <f t="shared" ref="BZ75:BZ138" si="22">SUM(CA75:CE75)</f>
        <v>4.7375316756756741E-2</v>
      </c>
      <c r="CA75" s="14">
        <v>0</v>
      </c>
      <c r="CB75" s="14">
        <v>0</v>
      </c>
      <c r="CC75" s="14">
        <v>0</v>
      </c>
      <c r="CD75" s="23">
        <v>4.1626756756756741E-2</v>
      </c>
      <c r="CE75" s="23">
        <v>5.7485600000000006E-3</v>
      </c>
    </row>
    <row r="76" spans="1:83" x14ac:dyDescent="0.2">
      <c r="A76" s="6">
        <v>1766</v>
      </c>
      <c r="B76" s="6"/>
      <c r="D76" s="14">
        <f t="shared" si="13"/>
        <v>5.3673513671271795</v>
      </c>
      <c r="E76" s="14">
        <v>0</v>
      </c>
      <c r="F76" s="14">
        <v>0</v>
      </c>
      <c r="G76" s="14">
        <v>4.1305607724438191</v>
      </c>
      <c r="H76" s="14">
        <v>0.6548666700774185</v>
      </c>
      <c r="I76" s="14">
        <v>0.58192392460594189</v>
      </c>
      <c r="J76" s="14">
        <f t="shared" si="12"/>
        <v>0</v>
      </c>
      <c r="L76" s="14">
        <f>[3]PEN!L526</f>
        <v>0</v>
      </c>
      <c r="M76" s="14">
        <f>[3]PEN!M526</f>
        <v>0</v>
      </c>
      <c r="N76" s="14">
        <f>[3]PEN!N526</f>
        <v>0</v>
      </c>
      <c r="P76" s="14"/>
      <c r="R76" s="14">
        <f t="shared" si="14"/>
        <v>5.311163448781171</v>
      </c>
      <c r="S76" s="14">
        <v>0</v>
      </c>
      <c r="T76" s="14">
        <v>0</v>
      </c>
      <c r="U76" s="14">
        <v>0</v>
      </c>
      <c r="V76" s="14">
        <v>3.9982504449878995</v>
      </c>
      <c r="W76" s="14">
        <v>0.58192392460594189</v>
      </c>
      <c r="X76" s="14">
        <v>0.6548666700774185</v>
      </c>
      <c r="Y76" s="23">
        <v>7.6122409109911415E-2</v>
      </c>
      <c r="AA76" s="14"/>
      <c r="AC76" s="14">
        <f t="shared" si="15"/>
        <v>2.4391192744289381</v>
      </c>
      <c r="AD76" s="14">
        <v>0</v>
      </c>
      <c r="AE76" s="14">
        <v>0</v>
      </c>
      <c r="AF76" s="14">
        <v>0</v>
      </c>
      <c r="AG76" s="14">
        <v>1.9347864892203352</v>
      </c>
      <c r="AH76" s="14">
        <v>0.50433278520860303</v>
      </c>
      <c r="AI76" s="14"/>
      <c r="AJ76" s="14">
        <f t="shared" si="16"/>
        <v>2.113445341638982</v>
      </c>
      <c r="AK76" s="14">
        <v>0</v>
      </c>
      <c r="AL76" s="14">
        <v>0</v>
      </c>
      <c r="AM76" s="14">
        <v>0</v>
      </c>
      <c r="AN76" s="14">
        <v>2.035854202241643</v>
      </c>
      <c r="AO76" s="14">
        <v>7.7591139397338832E-2</v>
      </c>
      <c r="AP76" s="21"/>
      <c r="AQ76" s="14">
        <f t="shared" si="17"/>
        <v>0.69972868014813783</v>
      </c>
      <c r="AR76" s="14">
        <v>0</v>
      </c>
      <c r="AS76" s="14">
        <v>0</v>
      </c>
      <c r="AT76" s="14">
        <v>0</v>
      </c>
      <c r="AU76" s="14">
        <v>1.5993121238177126E-2</v>
      </c>
      <c r="AV76" s="14">
        <v>1.2591353066208118E-3</v>
      </c>
      <c r="AW76" s="14">
        <v>0</v>
      </c>
      <c r="AX76" s="14">
        <v>0</v>
      </c>
      <c r="AY76" s="14">
        <v>2.7609753525921387E-2</v>
      </c>
      <c r="AZ76" s="14">
        <v>0.6548666700774185</v>
      </c>
      <c r="BB76" s="14"/>
      <c r="BC76" s="21"/>
      <c r="BD76" s="14">
        <f t="shared" si="18"/>
        <v>9.8657229859745316E-2</v>
      </c>
      <c r="BE76" s="14">
        <f t="shared" si="19"/>
        <v>0</v>
      </c>
      <c r="BF76" s="14">
        <f t="shared" si="19"/>
        <v>0</v>
      </c>
      <c r="BG76" s="14">
        <f t="shared" si="19"/>
        <v>0</v>
      </c>
      <c r="BH76" s="23">
        <f t="shared" si="19"/>
        <v>2.2534820749833893E-2</v>
      </c>
      <c r="BI76" s="23">
        <f t="shared" si="19"/>
        <v>7.6122409109911415E-2</v>
      </c>
      <c r="BJ76" s="14"/>
      <c r="BK76" s="14">
        <f t="shared" si="20"/>
        <v>4.8960625973834991E-3</v>
      </c>
      <c r="BL76" s="14">
        <v>0</v>
      </c>
      <c r="BM76" s="14">
        <v>0</v>
      </c>
      <c r="BN76" s="14">
        <v>0</v>
      </c>
      <c r="BO76" s="23">
        <v>4.1348385062843851E-3</v>
      </c>
      <c r="BP76" s="23">
        <v>7.6122409109911416E-4</v>
      </c>
      <c r="BQ76" s="14"/>
      <c r="BR76" s="14">
        <f t="shared" si="21"/>
        <v>9.3761167262361805E-2</v>
      </c>
      <c r="BS76" s="14">
        <v>0</v>
      </c>
      <c r="BT76" s="14">
        <v>0</v>
      </c>
      <c r="BU76" s="14">
        <v>0</v>
      </c>
      <c r="BV76" s="23">
        <v>1.8399982243549509E-2</v>
      </c>
      <c r="BW76" s="23">
        <v>7.5361185018812296E-2</v>
      </c>
      <c r="BX76" s="21"/>
      <c r="BY76" s="14"/>
      <c r="BZ76" s="14">
        <f t="shared" si="22"/>
        <v>4.4651308180180191E-2</v>
      </c>
      <c r="CA76" s="14">
        <v>0</v>
      </c>
      <c r="CB76" s="14">
        <v>0</v>
      </c>
      <c r="CC76" s="14">
        <v>0</v>
      </c>
      <c r="CD76" s="23">
        <v>3.9560180180180191E-2</v>
      </c>
      <c r="CE76" s="23">
        <v>5.0911280000000003E-3</v>
      </c>
    </row>
    <row r="77" spans="1:83" x14ac:dyDescent="0.2">
      <c r="A77" s="6">
        <v>1767</v>
      </c>
      <c r="B77" s="6"/>
      <c r="D77" s="14">
        <f t="shared" si="13"/>
        <v>5.4709467058971928</v>
      </c>
      <c r="E77" s="14">
        <v>0</v>
      </c>
      <c r="F77" s="14">
        <v>0</v>
      </c>
      <c r="G77" s="14">
        <v>4.2283143935095335</v>
      </c>
      <c r="H77" s="14">
        <v>0.6591830051987233</v>
      </c>
      <c r="I77" s="14">
        <v>0.58344930718893517</v>
      </c>
      <c r="J77" s="14">
        <f t="shared" si="12"/>
        <v>0</v>
      </c>
      <c r="L77" s="14">
        <f>[3]PEN!L527</f>
        <v>0</v>
      </c>
      <c r="M77" s="14">
        <f>[3]PEN!M527</f>
        <v>0</v>
      </c>
      <c r="N77" s="14">
        <f>[3]PEN!N527</f>
        <v>0</v>
      </c>
      <c r="P77" s="14"/>
      <c r="R77" s="14">
        <f t="shared" si="14"/>
        <v>5.4128125555993263</v>
      </c>
      <c r="S77" s="14">
        <v>0</v>
      </c>
      <c r="T77" s="14">
        <v>0</v>
      </c>
      <c r="U77" s="14">
        <v>0</v>
      </c>
      <c r="V77" s="14">
        <v>4.0929330333080225</v>
      </c>
      <c r="W77" s="14">
        <v>0.58344930718893517</v>
      </c>
      <c r="X77" s="14">
        <v>0.6591830051987233</v>
      </c>
      <c r="Y77" s="23">
        <v>7.7247209903645045E-2</v>
      </c>
      <c r="AA77" s="14"/>
      <c r="AC77" s="14">
        <f t="shared" si="15"/>
        <v>2.4762348599928985</v>
      </c>
      <c r="AD77" s="14">
        <v>0</v>
      </c>
      <c r="AE77" s="14">
        <v>0</v>
      </c>
      <c r="AF77" s="14">
        <v>0</v>
      </c>
      <c r="AG77" s="14">
        <v>1.9704873162894958</v>
      </c>
      <c r="AH77" s="14">
        <v>0.50574754370340258</v>
      </c>
      <c r="AI77" s="14"/>
      <c r="AJ77" s="14">
        <f t="shared" si="16"/>
        <v>2.1707155513326986</v>
      </c>
      <c r="AK77" s="14">
        <v>0</v>
      </c>
      <c r="AL77" s="14">
        <v>0</v>
      </c>
      <c r="AM77" s="14">
        <v>0</v>
      </c>
      <c r="AN77" s="14">
        <v>2.0930137878471662</v>
      </c>
      <c r="AO77" s="14">
        <v>7.7701763485532552E-2</v>
      </c>
      <c r="AP77" s="21"/>
      <c r="AQ77" s="14">
        <f t="shared" si="17"/>
        <v>0.70612880706071068</v>
      </c>
      <c r="AR77" s="14">
        <v>0</v>
      </c>
      <c r="AS77" s="14">
        <v>0</v>
      </c>
      <c r="AT77" s="14">
        <v>0</v>
      </c>
      <c r="AU77" s="14">
        <v>1.6251074806534822E-2</v>
      </c>
      <c r="AV77" s="14">
        <v>1.2627978840928668E-3</v>
      </c>
      <c r="AW77" s="14">
        <v>0</v>
      </c>
      <c r="AX77" s="14">
        <v>0</v>
      </c>
      <c r="AY77" s="14">
        <v>2.9431929171359644E-2</v>
      </c>
      <c r="AZ77" s="14">
        <v>0.6591830051987233</v>
      </c>
      <c r="BB77" s="14"/>
      <c r="BC77" s="21"/>
      <c r="BD77" s="14">
        <f t="shared" si="18"/>
        <v>0.10106270471211673</v>
      </c>
      <c r="BE77" s="14">
        <f t="shared" si="19"/>
        <v>0</v>
      </c>
      <c r="BF77" s="14">
        <f t="shared" si="19"/>
        <v>0</v>
      </c>
      <c r="BG77" s="14">
        <f t="shared" si="19"/>
        <v>0</v>
      </c>
      <c r="BH77" s="23">
        <f t="shared" si="19"/>
        <v>2.3815494808471678E-2</v>
      </c>
      <c r="BI77" s="23">
        <f t="shared" si="19"/>
        <v>7.7247209903645045E-2</v>
      </c>
      <c r="BJ77" s="14"/>
      <c r="BK77" s="14">
        <f t="shared" si="20"/>
        <v>5.2526660082302295E-3</v>
      </c>
      <c r="BL77" s="14">
        <v>0</v>
      </c>
      <c r="BM77" s="14">
        <v>0</v>
      </c>
      <c r="BN77" s="14">
        <v>0</v>
      </c>
      <c r="BO77" s="23">
        <v>4.4801939091937788E-3</v>
      </c>
      <c r="BP77" s="23">
        <v>7.7247209903645044E-4</v>
      </c>
      <c r="BQ77" s="14"/>
      <c r="BR77" s="14">
        <f t="shared" si="21"/>
        <v>9.5810038703886491E-2</v>
      </c>
      <c r="BS77" s="14">
        <v>0</v>
      </c>
      <c r="BT77" s="14">
        <v>0</v>
      </c>
      <c r="BU77" s="14">
        <v>0</v>
      </c>
      <c r="BV77" s="23">
        <v>1.9335300899277898E-2</v>
      </c>
      <c r="BW77" s="23">
        <v>7.6474737804608589E-2</v>
      </c>
      <c r="BX77" s="21"/>
      <c r="BY77" s="14"/>
      <c r="BZ77" s="14">
        <f t="shared" si="22"/>
        <v>4.4108259771771768E-2</v>
      </c>
      <c r="CA77" s="14">
        <v>0</v>
      </c>
      <c r="CB77" s="14">
        <v>0</v>
      </c>
      <c r="CC77" s="14">
        <v>0</v>
      </c>
      <c r="CD77" s="23">
        <v>3.9461771771771771E-2</v>
      </c>
      <c r="CE77" s="23">
        <v>4.6464880000000007E-3</v>
      </c>
    </row>
    <row r="78" spans="1:83" x14ac:dyDescent="0.2">
      <c r="A78" s="6">
        <v>1768</v>
      </c>
      <c r="B78" s="6"/>
      <c r="D78" s="14">
        <f t="shared" si="13"/>
        <v>5.5607387021166703</v>
      </c>
      <c r="E78" s="14">
        <v>0</v>
      </c>
      <c r="F78" s="14">
        <v>0</v>
      </c>
      <c r="G78" s="14">
        <v>4.3123939026347253</v>
      </c>
      <c r="H78" s="14">
        <v>0.66354507155062392</v>
      </c>
      <c r="I78" s="14">
        <v>0.58479972793132118</v>
      </c>
      <c r="J78" s="14">
        <f t="shared" si="12"/>
        <v>0</v>
      </c>
      <c r="L78" s="14">
        <f>[3]PEN!L528</f>
        <v>0</v>
      </c>
      <c r="M78" s="14">
        <f>[3]PEN!M528</f>
        <v>0</v>
      </c>
      <c r="N78" s="14">
        <f>[3]PEN!N528</f>
        <v>0</v>
      </c>
      <c r="P78" s="14"/>
      <c r="R78" s="14">
        <f t="shared" si="14"/>
        <v>5.5006594783692115</v>
      </c>
      <c r="S78" s="14">
        <v>0</v>
      </c>
      <c r="T78" s="14">
        <v>0</v>
      </c>
      <c r="U78" s="14">
        <v>0</v>
      </c>
      <c r="V78" s="14">
        <v>4.173941509687622</v>
      </c>
      <c r="W78" s="14">
        <v>0.58479972793132118</v>
      </c>
      <c r="X78" s="14">
        <v>0.66354507155062392</v>
      </c>
      <c r="Y78" s="23">
        <v>7.8373169199644585E-2</v>
      </c>
      <c r="AA78" s="14"/>
      <c r="AC78" s="14">
        <f t="shared" si="15"/>
        <v>2.5131153849432692</v>
      </c>
      <c r="AD78" s="14">
        <v>0</v>
      </c>
      <c r="AE78" s="14">
        <v>0</v>
      </c>
      <c r="AF78" s="14">
        <v>0</v>
      </c>
      <c r="AG78" s="14">
        <v>2.0061881433586564</v>
      </c>
      <c r="AH78" s="14">
        <v>0.50692724158461311</v>
      </c>
      <c r="AI78" s="14"/>
      <c r="AJ78" s="14">
        <f t="shared" si="16"/>
        <v>2.2144043360918495</v>
      </c>
      <c r="AK78" s="14">
        <v>0</v>
      </c>
      <c r="AL78" s="14">
        <v>0</v>
      </c>
      <c r="AM78" s="14">
        <v>0</v>
      </c>
      <c r="AN78" s="14">
        <v>2.1365318497451415</v>
      </c>
      <c r="AO78" s="14">
        <v>7.7872486346708111E-2</v>
      </c>
      <c r="AP78" s="21"/>
      <c r="AQ78" s="14">
        <f t="shared" si="17"/>
        <v>0.71254207697090555</v>
      </c>
      <c r="AR78" s="14">
        <v>0</v>
      </c>
      <c r="AS78" s="14">
        <v>0</v>
      </c>
      <c r="AT78" s="14">
        <v>0</v>
      </c>
      <c r="AU78" s="14">
        <v>1.6509028374892518E-2</v>
      </c>
      <c r="AV78" s="14">
        <v>1.2664604615649218E-3</v>
      </c>
      <c r="AW78" s="14">
        <v>0</v>
      </c>
      <c r="AX78" s="14">
        <v>0</v>
      </c>
      <c r="AY78" s="14">
        <v>3.1221516583824195E-2</v>
      </c>
      <c r="AZ78" s="14">
        <v>0.66354507155062392</v>
      </c>
      <c r="BB78" s="14"/>
      <c r="BC78" s="21"/>
      <c r="BD78" s="14">
        <f t="shared" si="18"/>
        <v>0.10357588377570541</v>
      </c>
      <c r="BE78" s="14">
        <f t="shared" si="19"/>
        <v>0</v>
      </c>
      <c r="BF78" s="14">
        <f t="shared" si="19"/>
        <v>0</v>
      </c>
      <c r="BG78" s="14">
        <f t="shared" si="19"/>
        <v>0</v>
      </c>
      <c r="BH78" s="23">
        <f t="shared" si="19"/>
        <v>2.5202714576060829E-2</v>
      </c>
      <c r="BI78" s="23">
        <f t="shared" si="19"/>
        <v>7.8373169199644585E-2</v>
      </c>
      <c r="BJ78" s="14"/>
      <c r="BK78" s="14">
        <f t="shared" si="20"/>
        <v>5.627142034983712E-3</v>
      </c>
      <c r="BL78" s="14">
        <v>0</v>
      </c>
      <c r="BM78" s="14">
        <v>0</v>
      </c>
      <c r="BN78" s="14">
        <v>0</v>
      </c>
      <c r="BO78" s="23">
        <v>4.8434103429872664E-3</v>
      </c>
      <c r="BP78" s="23">
        <v>7.837316919964459E-4</v>
      </c>
      <c r="BQ78" s="14"/>
      <c r="BR78" s="14">
        <f t="shared" si="21"/>
        <v>9.7948741740721712E-2</v>
      </c>
      <c r="BS78" s="14">
        <v>0</v>
      </c>
      <c r="BT78" s="14">
        <v>0</v>
      </c>
      <c r="BU78" s="14">
        <v>0</v>
      </c>
      <c r="BV78" s="23">
        <v>2.0359304233073562E-2</v>
      </c>
      <c r="BW78" s="23">
        <v>7.7589437507648143E-2</v>
      </c>
      <c r="BX78" s="21"/>
      <c r="BY78" s="14"/>
      <c r="BZ78" s="14">
        <f t="shared" si="22"/>
        <v>4.6895184714714711E-2</v>
      </c>
      <c r="CA78" s="14">
        <v>0</v>
      </c>
      <c r="CB78" s="14">
        <v>0</v>
      </c>
      <c r="CC78" s="14">
        <v>0</v>
      </c>
      <c r="CD78" s="23">
        <v>4.1134714714714707E-2</v>
      </c>
      <c r="CE78" s="23">
        <v>5.7604700000000002E-3</v>
      </c>
    </row>
    <row r="79" spans="1:83" x14ac:dyDescent="0.2">
      <c r="A79" s="6">
        <v>1769</v>
      </c>
      <c r="B79" s="6"/>
      <c r="D79" s="14">
        <f t="shared" si="13"/>
        <v>5.6559441499836121</v>
      </c>
      <c r="E79" s="14">
        <v>0</v>
      </c>
      <c r="F79" s="14">
        <v>0</v>
      </c>
      <c r="G79" s="14">
        <v>4.401635981786951</v>
      </c>
      <c r="H79" s="14">
        <v>0.66816132254615512</v>
      </c>
      <c r="I79" s="14">
        <v>0.58614684565050612</v>
      </c>
      <c r="J79" s="14">
        <f t="shared" si="12"/>
        <v>0</v>
      </c>
      <c r="L79" s="14">
        <f>[3]PEN!L529</f>
        <v>0</v>
      </c>
      <c r="M79" s="14">
        <f>[3]PEN!M529</f>
        <v>0</v>
      </c>
      <c r="N79" s="14">
        <f>[3]PEN!N529</f>
        <v>0</v>
      </c>
      <c r="P79" s="14"/>
      <c r="R79" s="14">
        <f t="shared" si="14"/>
        <v>5.5939210804117057</v>
      </c>
      <c r="S79" s="14">
        <v>0</v>
      </c>
      <c r="T79" s="14">
        <v>0</v>
      </c>
      <c r="U79" s="14">
        <v>0</v>
      </c>
      <c r="V79" s="14">
        <v>4.2601125560942554</v>
      </c>
      <c r="W79" s="14">
        <v>0.58614684565050612</v>
      </c>
      <c r="X79" s="14">
        <v>0.66816132254615512</v>
      </c>
      <c r="Y79" s="23">
        <v>7.9500356120789054E-2</v>
      </c>
      <c r="AA79" s="14"/>
      <c r="AC79" s="14">
        <f t="shared" si="15"/>
        <v>2.5497630752618461</v>
      </c>
      <c r="AD79" s="14">
        <v>0</v>
      </c>
      <c r="AE79" s="14">
        <v>0</v>
      </c>
      <c r="AF79" s="14">
        <v>0</v>
      </c>
      <c r="AG79" s="14">
        <v>2.0418889704278169</v>
      </c>
      <c r="AH79" s="14">
        <v>0.50787410483402906</v>
      </c>
      <c r="AI79" s="14"/>
      <c r="AJ79" s="14">
        <f t="shared" si="16"/>
        <v>2.2635178605667527</v>
      </c>
      <c r="AK79" s="14">
        <v>0</v>
      </c>
      <c r="AL79" s="14">
        <v>0</v>
      </c>
      <c r="AM79" s="14">
        <v>0</v>
      </c>
      <c r="AN79" s="14">
        <v>2.1852451197502756</v>
      </c>
      <c r="AO79" s="14">
        <v>7.8272740816477004E-2</v>
      </c>
      <c r="AP79" s="21"/>
      <c r="AQ79" s="14">
        <f t="shared" si="17"/>
        <v>0.71917689344460567</v>
      </c>
      <c r="AR79" s="14">
        <v>0</v>
      </c>
      <c r="AS79" s="14">
        <v>0</v>
      </c>
      <c r="AT79" s="14">
        <v>0</v>
      </c>
      <c r="AU79" s="14">
        <v>1.6766981943250214E-2</v>
      </c>
      <c r="AV79" s="14">
        <v>1.2701230390369767E-3</v>
      </c>
      <c r="AW79" s="14">
        <v>0</v>
      </c>
      <c r="AX79" s="14">
        <v>0</v>
      </c>
      <c r="AY79" s="14">
        <v>3.297846591616331E-2</v>
      </c>
      <c r="AZ79" s="14">
        <v>0.66816132254615512</v>
      </c>
      <c r="BB79" s="14"/>
      <c r="BC79" s="21"/>
      <c r="BD79" s="14">
        <f t="shared" si="18"/>
        <v>0.10621163039989683</v>
      </c>
      <c r="BE79" s="14">
        <f t="shared" si="19"/>
        <v>0</v>
      </c>
      <c r="BF79" s="14">
        <f t="shared" si="19"/>
        <v>0</v>
      </c>
      <c r="BG79" s="14">
        <f t="shared" si="19"/>
        <v>0</v>
      </c>
      <c r="BH79" s="23">
        <f t="shared" si="19"/>
        <v>2.6711274279107772E-2</v>
      </c>
      <c r="BI79" s="23">
        <f t="shared" si="19"/>
        <v>7.9500356120789054E-2</v>
      </c>
      <c r="BJ79" s="14"/>
      <c r="BK79" s="14">
        <f t="shared" si="20"/>
        <v>6.0209818335679541E-3</v>
      </c>
      <c r="BL79" s="14">
        <v>0</v>
      </c>
      <c r="BM79" s="14">
        <v>0</v>
      </c>
      <c r="BN79" s="14">
        <v>0</v>
      </c>
      <c r="BO79" s="23">
        <v>5.2259782723600634E-3</v>
      </c>
      <c r="BP79" s="23">
        <v>7.9500356120789056E-4</v>
      </c>
      <c r="BQ79" s="14"/>
      <c r="BR79" s="14">
        <f t="shared" si="21"/>
        <v>0.10019064856632887</v>
      </c>
      <c r="BS79" s="14">
        <v>0</v>
      </c>
      <c r="BT79" s="14">
        <v>0</v>
      </c>
      <c r="BU79" s="14">
        <v>0</v>
      </c>
      <c r="BV79" s="23">
        <v>2.1485296006747708E-2</v>
      </c>
      <c r="BW79" s="23">
        <v>7.8705352559581165E-2</v>
      </c>
      <c r="BX79" s="21"/>
      <c r="BY79" s="14"/>
      <c r="BZ79" s="14">
        <f t="shared" si="22"/>
        <v>4.7516092714714707E-2</v>
      </c>
      <c r="CA79" s="14">
        <v>0</v>
      </c>
      <c r="CB79" s="14">
        <v>0</v>
      </c>
      <c r="CC79" s="14">
        <v>0</v>
      </c>
      <c r="CD79" s="23">
        <v>4.1134714714714707E-2</v>
      </c>
      <c r="CE79" s="23">
        <v>6.3813780000000009E-3</v>
      </c>
    </row>
    <row r="80" spans="1:83" x14ac:dyDescent="0.2">
      <c r="A80" s="6">
        <v>1770</v>
      </c>
      <c r="B80" s="6"/>
      <c r="D80" s="14">
        <f t="shared" si="13"/>
        <v>5.7493284467442782</v>
      </c>
      <c r="E80" s="14">
        <v>0</v>
      </c>
      <c r="F80" s="14">
        <v>0</v>
      </c>
      <c r="G80" s="14">
        <v>4.4891772195181376</v>
      </c>
      <c r="H80" s="14">
        <v>0.67283893709376363</v>
      </c>
      <c r="I80" s="14">
        <v>0.58731229013237674</v>
      </c>
      <c r="J80" s="14">
        <f t="shared" si="12"/>
        <v>0</v>
      </c>
      <c r="L80" s="14">
        <f>[3]PEN!L530</f>
        <v>0</v>
      </c>
      <c r="M80" s="14">
        <f>[3]PEN!M530</f>
        <v>0</v>
      </c>
      <c r="N80" s="14">
        <f>[3]PEN!N530</f>
        <v>0</v>
      </c>
      <c r="P80" s="14"/>
      <c r="R80" s="14">
        <f t="shared" si="14"/>
        <v>5.685362829404081</v>
      </c>
      <c r="S80" s="14">
        <v>0</v>
      </c>
      <c r="T80" s="14">
        <v>0</v>
      </c>
      <c r="U80" s="14">
        <v>0</v>
      </c>
      <c r="V80" s="14">
        <v>4.3445827610798506</v>
      </c>
      <c r="W80" s="14">
        <v>0.58731229013237674</v>
      </c>
      <c r="X80" s="14">
        <v>0.67283893709376363</v>
      </c>
      <c r="Y80" s="23">
        <v>8.0628841098089502E-2</v>
      </c>
      <c r="AA80" s="14"/>
      <c r="AC80" s="14">
        <f t="shared" si="15"/>
        <v>2.5861801289126669</v>
      </c>
      <c r="AD80" s="14">
        <v>0</v>
      </c>
      <c r="AE80" s="14">
        <v>0</v>
      </c>
      <c r="AF80" s="14">
        <v>0</v>
      </c>
      <c r="AG80" s="14">
        <v>2.0775897974969775</v>
      </c>
      <c r="AH80" s="14">
        <v>0.50859033141568932</v>
      </c>
      <c r="AI80" s="14"/>
      <c r="AJ80" s="14">
        <f t="shared" si="16"/>
        <v>2.3110118624891687</v>
      </c>
      <c r="AK80" s="14">
        <v>0</v>
      </c>
      <c r="AL80" s="14">
        <v>0</v>
      </c>
      <c r="AM80" s="14">
        <v>0</v>
      </c>
      <c r="AN80" s="14">
        <v>2.232289903772481</v>
      </c>
      <c r="AO80" s="14">
        <v>7.8721958716687454E-2</v>
      </c>
      <c r="AP80" s="21"/>
      <c r="AQ80" s="14">
        <f t="shared" si="17"/>
        <v>0.72584071803227213</v>
      </c>
      <c r="AR80" s="14">
        <v>0</v>
      </c>
      <c r="AS80" s="14">
        <v>0</v>
      </c>
      <c r="AT80" s="14">
        <v>0</v>
      </c>
      <c r="AU80" s="14">
        <v>1.702493551160791E-2</v>
      </c>
      <c r="AV80" s="14">
        <v>1.2737856165090319E-3</v>
      </c>
      <c r="AW80" s="14">
        <v>0</v>
      </c>
      <c r="AX80" s="14">
        <v>0</v>
      </c>
      <c r="AY80" s="14">
        <v>3.4703059810391561E-2</v>
      </c>
      <c r="AZ80" s="14">
        <v>0.67283893709376363</v>
      </c>
      <c r="BB80" s="14"/>
      <c r="BC80" s="21"/>
      <c r="BD80" s="14">
        <f t="shared" si="18"/>
        <v>0.1089877803659009</v>
      </c>
      <c r="BE80" s="14">
        <f t="shared" si="19"/>
        <v>0</v>
      </c>
      <c r="BF80" s="14">
        <f t="shared" si="19"/>
        <v>0</v>
      </c>
      <c r="BG80" s="14">
        <f t="shared" si="19"/>
        <v>0</v>
      </c>
      <c r="BH80" s="23">
        <f t="shared" si="19"/>
        <v>2.8358939267811405E-2</v>
      </c>
      <c r="BI80" s="23">
        <f t="shared" si="19"/>
        <v>8.0628841098089502E-2</v>
      </c>
      <c r="BJ80" s="14"/>
      <c r="BK80" s="14">
        <f t="shared" si="20"/>
        <v>6.4358469072087355E-3</v>
      </c>
      <c r="BL80" s="14">
        <v>0</v>
      </c>
      <c r="BM80" s="14">
        <v>0</v>
      </c>
      <c r="BN80" s="14">
        <v>0</v>
      </c>
      <c r="BO80" s="23">
        <v>5.6295584962278407E-3</v>
      </c>
      <c r="BP80" s="23">
        <v>8.0628841098089499E-4</v>
      </c>
      <c r="BQ80" s="14"/>
      <c r="BR80" s="14">
        <f t="shared" si="21"/>
        <v>0.10255193345869218</v>
      </c>
      <c r="BS80" s="14">
        <v>0</v>
      </c>
      <c r="BT80" s="14">
        <v>0</v>
      </c>
      <c r="BU80" s="14">
        <v>0</v>
      </c>
      <c r="BV80" s="23">
        <v>2.2729380771583565E-2</v>
      </c>
      <c r="BW80" s="23">
        <v>7.9822552687108611E-2</v>
      </c>
      <c r="BX80" s="21"/>
      <c r="BY80" s="14"/>
      <c r="BZ80" s="14">
        <f t="shared" si="22"/>
        <v>4.8644494432432434E-2</v>
      </c>
      <c r="CA80" s="14">
        <v>0</v>
      </c>
      <c r="CB80" s="14">
        <v>0</v>
      </c>
      <c r="CC80" s="14">
        <v>0</v>
      </c>
      <c r="CD80" s="23">
        <v>4.2512432432432433E-2</v>
      </c>
      <c r="CE80" s="23">
        <v>6.1320619999999998E-3</v>
      </c>
    </row>
    <row r="81" spans="1:83" x14ac:dyDescent="0.2">
      <c r="A81" s="6">
        <v>1771</v>
      </c>
      <c r="B81" s="6"/>
      <c r="D81" s="14">
        <f t="shared" si="13"/>
        <v>5.8418493427703524</v>
      </c>
      <c r="E81" s="14">
        <v>0</v>
      </c>
      <c r="F81" s="14">
        <v>0</v>
      </c>
      <c r="G81" s="14">
        <v>4.5763060176244359</v>
      </c>
      <c r="H81" s="14">
        <v>0.67751771511602954</v>
      </c>
      <c r="I81" s="14">
        <v>0.58802561002988707</v>
      </c>
      <c r="J81" s="14">
        <f t="shared" si="12"/>
        <v>0</v>
      </c>
      <c r="L81" s="14">
        <f>[3]PEN!L531</f>
        <v>0</v>
      </c>
      <c r="M81" s="14">
        <f>[3]PEN!M531</f>
        <v>0</v>
      </c>
      <c r="N81" s="14">
        <f>[3]PEN!N531</f>
        <v>0</v>
      </c>
      <c r="P81" s="14"/>
      <c r="R81" s="14">
        <f t="shared" si="14"/>
        <v>5.7759425474775457</v>
      </c>
      <c r="S81" s="14">
        <v>0</v>
      </c>
      <c r="T81" s="14">
        <v>0</v>
      </c>
      <c r="U81" s="14">
        <v>0</v>
      </c>
      <c r="V81" s="14">
        <v>4.4286405264405566</v>
      </c>
      <c r="W81" s="14">
        <v>0.58802561002988707</v>
      </c>
      <c r="X81" s="14">
        <v>0.67751771511602954</v>
      </c>
      <c r="Y81" s="23">
        <v>8.1758695891072417E-2</v>
      </c>
      <c r="AA81" s="14"/>
      <c r="AC81" s="14">
        <f t="shared" si="15"/>
        <v>2.6223687162814455</v>
      </c>
      <c r="AD81" s="14">
        <v>0</v>
      </c>
      <c r="AE81" s="14">
        <v>0</v>
      </c>
      <c r="AF81" s="14">
        <v>0</v>
      </c>
      <c r="AG81" s="14">
        <v>2.113290624566138</v>
      </c>
      <c r="AH81" s="14">
        <v>0.50907809171530738</v>
      </c>
      <c r="AI81" s="14"/>
      <c r="AJ81" s="14">
        <f t="shared" si="16"/>
        <v>2.3547128393179455</v>
      </c>
      <c r="AK81" s="14">
        <v>0</v>
      </c>
      <c r="AL81" s="14">
        <v>0</v>
      </c>
      <c r="AM81" s="14">
        <v>0</v>
      </c>
      <c r="AN81" s="14">
        <v>2.2757653210033659</v>
      </c>
      <c r="AO81" s="14">
        <v>7.894751831457969E-2</v>
      </c>
      <c r="AP81" s="21"/>
      <c r="AQ81" s="14">
        <f t="shared" si="17"/>
        <v>0.73566263326102876</v>
      </c>
      <c r="AR81" s="14">
        <v>0</v>
      </c>
      <c r="AS81" s="14">
        <v>0</v>
      </c>
      <c r="AT81" s="14">
        <v>0</v>
      </c>
      <c r="AU81" s="14">
        <v>1.7282889079965606E-2</v>
      </c>
      <c r="AV81" s="14">
        <v>1.2774481939810871E-3</v>
      </c>
      <c r="AW81" s="14">
        <v>0</v>
      </c>
      <c r="AX81" s="14">
        <v>0</v>
      </c>
      <c r="AY81" s="14">
        <v>3.9584580871052516E-2</v>
      </c>
      <c r="AZ81" s="14">
        <v>0.67751771511602954</v>
      </c>
      <c r="BB81" s="14"/>
      <c r="BC81" s="21"/>
      <c r="BD81" s="14">
        <f t="shared" si="18"/>
        <v>0.11192594495337639</v>
      </c>
      <c r="BE81" s="14">
        <f t="shared" si="19"/>
        <v>0</v>
      </c>
      <c r="BF81" s="14">
        <f t="shared" si="19"/>
        <v>0</v>
      </c>
      <c r="BG81" s="14">
        <f t="shared" si="19"/>
        <v>0</v>
      </c>
      <c r="BH81" s="23">
        <f t="shared" si="19"/>
        <v>3.0167249062303975E-2</v>
      </c>
      <c r="BI81" s="23">
        <f t="shared" si="19"/>
        <v>8.1758695891072417E-2</v>
      </c>
      <c r="BJ81" s="14"/>
      <c r="BK81" s="14">
        <f t="shared" si="20"/>
        <v>6.8735941557972347E-3</v>
      </c>
      <c r="BL81" s="14">
        <v>0</v>
      </c>
      <c r="BM81" s="14">
        <v>0</v>
      </c>
      <c r="BN81" s="14">
        <v>0</v>
      </c>
      <c r="BO81" s="23">
        <v>6.0560071968865101E-3</v>
      </c>
      <c r="BP81" s="23">
        <v>8.1758695891072418E-4</v>
      </c>
      <c r="BQ81" s="14"/>
      <c r="BR81" s="14">
        <f t="shared" si="21"/>
        <v>0.10505235079757916</v>
      </c>
      <c r="BS81" s="14">
        <v>0</v>
      </c>
      <c r="BT81" s="14">
        <v>0</v>
      </c>
      <c r="BU81" s="14">
        <v>0</v>
      </c>
      <c r="BV81" s="23">
        <v>2.4111241865417465E-2</v>
      </c>
      <c r="BW81" s="23">
        <v>8.0941108932161693E-2</v>
      </c>
      <c r="BX81" s="21"/>
      <c r="BY81" s="14"/>
      <c r="BZ81" s="14">
        <f t="shared" si="22"/>
        <v>4.868602039039039E-2</v>
      </c>
      <c r="CA81" s="14">
        <v>0</v>
      </c>
      <c r="CB81" s="14">
        <v>0</v>
      </c>
      <c r="CC81" s="14">
        <v>0</v>
      </c>
      <c r="CD81" s="23">
        <v>4.2020390390390391E-2</v>
      </c>
      <c r="CE81" s="23">
        <v>6.6656300000000005E-3</v>
      </c>
    </row>
    <row r="82" spans="1:83" x14ac:dyDescent="0.2">
      <c r="A82" s="6">
        <v>1772</v>
      </c>
      <c r="B82" s="6"/>
      <c r="D82" s="14">
        <f t="shared" si="13"/>
        <v>5.9364415396344841</v>
      </c>
      <c r="E82" s="14">
        <v>0</v>
      </c>
      <c r="F82" s="14">
        <v>0</v>
      </c>
      <c r="G82" s="14">
        <v>4.6668805624172292</v>
      </c>
      <c r="H82" s="14">
        <v>0.68230111781208436</v>
      </c>
      <c r="I82" s="14">
        <v>0.58725985940517056</v>
      </c>
      <c r="J82" s="14">
        <f t="shared" si="12"/>
        <v>0</v>
      </c>
      <c r="L82" s="14">
        <f>[3]PEN!L532</f>
        <v>0</v>
      </c>
      <c r="M82" s="14">
        <f>[3]PEN!M532</f>
        <v>0</v>
      </c>
      <c r="N82" s="14">
        <f>[3]PEN!N532</f>
        <v>0</v>
      </c>
      <c r="P82" s="14"/>
      <c r="R82" s="14">
        <f t="shared" si="14"/>
        <v>5.8685950093134753</v>
      </c>
      <c r="S82" s="14">
        <v>0</v>
      </c>
      <c r="T82" s="14">
        <v>0</v>
      </c>
      <c r="U82" s="14">
        <v>0</v>
      </c>
      <c r="V82" s="14">
        <v>4.5161440384877585</v>
      </c>
      <c r="W82" s="14">
        <v>0.58725985940517056</v>
      </c>
      <c r="X82" s="14">
        <v>0.68230111781208436</v>
      </c>
      <c r="Y82" s="23">
        <v>8.2889993608461859E-2</v>
      </c>
      <c r="AA82" s="14"/>
      <c r="AC82" s="14">
        <f t="shared" si="15"/>
        <v>2.6583309806067574</v>
      </c>
      <c r="AD82" s="14">
        <v>0</v>
      </c>
      <c r="AE82" s="14">
        <v>0</v>
      </c>
      <c r="AF82" s="14">
        <v>0</v>
      </c>
      <c r="AG82" s="14">
        <v>2.1489914516352986</v>
      </c>
      <c r="AH82" s="14">
        <v>0.50933952897145873</v>
      </c>
      <c r="AI82" s="14"/>
      <c r="AJ82" s="14">
        <f t="shared" si="16"/>
        <v>2.4006115573340927</v>
      </c>
      <c r="AK82" s="14">
        <v>0</v>
      </c>
      <c r="AL82" s="14">
        <v>0</v>
      </c>
      <c r="AM82" s="14">
        <v>0</v>
      </c>
      <c r="AN82" s="14">
        <v>2.322691226900381</v>
      </c>
      <c r="AO82" s="14">
        <v>7.7920330433711812E-2</v>
      </c>
      <c r="AP82" s="21"/>
      <c r="AQ82" s="14">
        <f t="shared" si="17"/>
        <v>0.7455844311839398</v>
      </c>
      <c r="AR82" s="14">
        <v>0</v>
      </c>
      <c r="AS82" s="14">
        <v>0</v>
      </c>
      <c r="AT82" s="14">
        <v>0</v>
      </c>
      <c r="AU82" s="14">
        <v>1.7540842648323299E-2</v>
      </c>
      <c r="AV82" s="14">
        <v>1.2811107714531423E-3</v>
      </c>
      <c r="AW82" s="14">
        <v>0</v>
      </c>
      <c r="AX82" s="14">
        <v>0</v>
      </c>
      <c r="AY82" s="14">
        <v>4.4461359952079019E-2</v>
      </c>
      <c r="AZ82" s="14">
        <v>0.68230111781208436</v>
      </c>
      <c r="BB82" s="14"/>
      <c r="BC82" s="21"/>
      <c r="BD82" s="14">
        <f t="shared" si="18"/>
        <v>0.11505259314895128</v>
      </c>
      <c r="BE82" s="14">
        <f t="shared" si="19"/>
        <v>0</v>
      </c>
      <c r="BF82" s="14">
        <f t="shared" si="19"/>
        <v>0</v>
      </c>
      <c r="BG82" s="14">
        <f t="shared" si="19"/>
        <v>0</v>
      </c>
      <c r="BH82" s="23">
        <f t="shared" si="19"/>
        <v>3.2162599540489424E-2</v>
      </c>
      <c r="BI82" s="23">
        <f t="shared" si="19"/>
        <v>8.2889993608461859E-2</v>
      </c>
      <c r="BJ82" s="14"/>
      <c r="BK82" s="14">
        <f t="shared" si="20"/>
        <v>7.3363054796492504E-3</v>
      </c>
      <c r="BL82" s="14">
        <v>0</v>
      </c>
      <c r="BM82" s="14">
        <v>0</v>
      </c>
      <c r="BN82" s="14">
        <v>0</v>
      </c>
      <c r="BO82" s="23">
        <v>6.5074055435646316E-3</v>
      </c>
      <c r="BP82" s="23">
        <v>8.2889993608461859E-4</v>
      </c>
      <c r="BQ82" s="14"/>
      <c r="BR82" s="14">
        <f t="shared" si="21"/>
        <v>0.10771628766930202</v>
      </c>
      <c r="BS82" s="14">
        <v>0</v>
      </c>
      <c r="BT82" s="14">
        <v>0</v>
      </c>
      <c r="BU82" s="14">
        <v>0</v>
      </c>
      <c r="BV82" s="23">
        <v>2.5655193996924792E-2</v>
      </c>
      <c r="BW82" s="23">
        <v>8.2061093672377239E-2</v>
      </c>
      <c r="BX82" s="21"/>
      <c r="BY82" s="14"/>
      <c r="BZ82" s="14">
        <f t="shared" si="22"/>
        <v>4.8440165939939946E-2</v>
      </c>
      <c r="CA82" s="14">
        <v>0</v>
      </c>
      <c r="CB82" s="14">
        <v>0</v>
      </c>
      <c r="CC82" s="14">
        <v>0</v>
      </c>
      <c r="CD82" s="23">
        <v>4.1429939939939944E-2</v>
      </c>
      <c r="CE82" s="23">
        <v>7.0102260000000005E-3</v>
      </c>
    </row>
    <row r="83" spans="1:83" x14ac:dyDescent="0.2">
      <c r="A83" s="6">
        <v>1773</v>
      </c>
      <c r="B83" s="6"/>
      <c r="D83" s="14">
        <f t="shared" si="13"/>
        <v>6.027832831392149</v>
      </c>
      <c r="E83" s="14">
        <v>0</v>
      </c>
      <c r="F83" s="14">
        <v>0</v>
      </c>
      <c r="G83" s="14">
        <v>4.7544748759581603</v>
      </c>
      <c r="H83" s="14">
        <v>0.68713742239358155</v>
      </c>
      <c r="I83" s="14">
        <v>0.58622053304040711</v>
      </c>
      <c r="J83" s="14">
        <f t="shared" si="12"/>
        <v>0</v>
      </c>
      <c r="L83" s="14">
        <f>[3]PEN!L533</f>
        <v>0</v>
      </c>
      <c r="M83" s="14">
        <f>[3]PEN!M533</f>
        <v>0</v>
      </c>
      <c r="N83" s="14">
        <f>[3]PEN!N533</f>
        <v>0</v>
      </c>
      <c r="P83" s="14"/>
      <c r="R83" s="14">
        <f t="shared" si="14"/>
        <v>5.9580480834462506</v>
      </c>
      <c r="S83" s="14">
        <v>0</v>
      </c>
      <c r="T83" s="14">
        <v>0</v>
      </c>
      <c r="U83" s="14">
        <v>0</v>
      </c>
      <c r="V83" s="14">
        <v>4.6006673192830974</v>
      </c>
      <c r="W83" s="14">
        <v>0.58622053304040711</v>
      </c>
      <c r="X83" s="14">
        <v>0.68713742239358155</v>
      </c>
      <c r="Y83" s="23">
        <v>8.4022808729164955E-2</v>
      </c>
      <c r="AA83" s="14"/>
      <c r="AC83" s="14">
        <f t="shared" si="15"/>
        <v>2.69406903840316</v>
      </c>
      <c r="AD83" s="14">
        <v>0</v>
      </c>
      <c r="AE83" s="14">
        <v>0</v>
      </c>
      <c r="AF83" s="14">
        <v>0</v>
      </c>
      <c r="AG83" s="14">
        <v>2.1846922787044591</v>
      </c>
      <c r="AH83" s="14">
        <v>0.50937675969870078</v>
      </c>
      <c r="AI83" s="14"/>
      <c r="AJ83" s="14">
        <f t="shared" si="16"/>
        <v>2.4434837955280067</v>
      </c>
      <c r="AK83" s="14">
        <v>0</v>
      </c>
      <c r="AL83" s="14">
        <v>0</v>
      </c>
      <c r="AM83" s="14">
        <v>0</v>
      </c>
      <c r="AN83" s="14">
        <v>2.3666400221863002</v>
      </c>
      <c r="AO83" s="14">
        <v>7.6843773341706334E-2</v>
      </c>
      <c r="AP83" s="21"/>
      <c r="AQ83" s="14">
        <f t="shared" si="17"/>
        <v>0.75555601035152498</v>
      </c>
      <c r="AR83" s="14">
        <v>0</v>
      </c>
      <c r="AS83" s="14">
        <v>0</v>
      </c>
      <c r="AT83" s="14">
        <v>0</v>
      </c>
      <c r="AU83" s="14">
        <v>1.7798796216680995E-2</v>
      </c>
      <c r="AV83" s="14">
        <v>1.2847733489251972E-3</v>
      </c>
      <c r="AW83" s="14">
        <v>0</v>
      </c>
      <c r="AX83" s="14">
        <v>0</v>
      </c>
      <c r="AY83" s="14">
        <v>4.9335018392337185E-2</v>
      </c>
      <c r="AZ83" s="14">
        <v>0.68713742239358155</v>
      </c>
      <c r="BB83" s="14"/>
      <c r="BC83" s="21"/>
      <c r="BD83" s="14">
        <f t="shared" si="18"/>
        <v>0.11840053412482029</v>
      </c>
      <c r="BE83" s="14">
        <f t="shared" si="19"/>
        <v>0</v>
      </c>
      <c r="BF83" s="14">
        <f t="shared" si="19"/>
        <v>0</v>
      </c>
      <c r="BG83" s="14">
        <f t="shared" si="19"/>
        <v>0</v>
      </c>
      <c r="BH83" s="23">
        <f t="shared" si="19"/>
        <v>3.4377725395655333E-2</v>
      </c>
      <c r="BI83" s="23">
        <f t="shared" si="19"/>
        <v>8.4022808729164955E-2</v>
      </c>
      <c r="BJ83" s="14"/>
      <c r="BK83" s="14">
        <f t="shared" si="20"/>
        <v>7.826322933933599E-3</v>
      </c>
      <c r="BL83" s="14">
        <v>0</v>
      </c>
      <c r="BM83" s="14">
        <v>0</v>
      </c>
      <c r="BN83" s="14">
        <v>0</v>
      </c>
      <c r="BO83" s="23">
        <v>6.9860948466419501E-3</v>
      </c>
      <c r="BP83" s="23">
        <v>8.4022808729164954E-4</v>
      </c>
      <c r="BQ83" s="14"/>
      <c r="BR83" s="14">
        <f t="shared" si="21"/>
        <v>0.11057421119088669</v>
      </c>
      <c r="BS83" s="14">
        <v>0</v>
      </c>
      <c r="BT83" s="14">
        <v>0</v>
      </c>
      <c r="BU83" s="14">
        <v>0</v>
      </c>
      <c r="BV83" s="23">
        <v>2.739163054901338E-2</v>
      </c>
      <c r="BW83" s="23">
        <v>8.318258064187331E-2</v>
      </c>
      <c r="BX83" s="21"/>
      <c r="BY83" s="14"/>
      <c r="BZ83" s="14">
        <f t="shared" si="22"/>
        <v>4.858939034834836E-2</v>
      </c>
      <c r="CA83" s="14">
        <v>0</v>
      </c>
      <c r="CB83" s="14">
        <v>0</v>
      </c>
      <c r="CC83" s="14">
        <v>0</v>
      </c>
      <c r="CD83" s="23">
        <v>4.1528348348348364E-2</v>
      </c>
      <c r="CE83" s="23">
        <v>7.061042E-3</v>
      </c>
    </row>
    <row r="84" spans="1:83" x14ac:dyDescent="0.2">
      <c r="A84" s="6">
        <v>1774</v>
      </c>
      <c r="B84" s="6"/>
      <c r="D84" s="14">
        <f t="shared" si="13"/>
        <v>6.1221194546368451</v>
      </c>
      <c r="E84" s="14">
        <v>0</v>
      </c>
      <c r="F84" s="14">
        <v>0</v>
      </c>
      <c r="G84" s="14">
        <v>4.844308301023541</v>
      </c>
      <c r="H84" s="14">
        <v>0.69198438003432272</v>
      </c>
      <c r="I84" s="14">
        <v>0.58582677357898105</v>
      </c>
      <c r="J84" s="14">
        <f t="shared" si="12"/>
        <v>0</v>
      </c>
      <c r="L84" s="14">
        <f>[3]PEN!L534</f>
        <v>0</v>
      </c>
      <c r="M84" s="14">
        <f>[3]PEN!M534</f>
        <v>0</v>
      </c>
      <c r="N84" s="14">
        <f>[3]PEN!N534</f>
        <v>0</v>
      </c>
      <c r="P84" s="14"/>
      <c r="R84" s="14">
        <f t="shared" si="14"/>
        <v>6.0503980823397541</v>
      </c>
      <c r="S84" s="14">
        <v>0</v>
      </c>
      <c r="T84" s="14">
        <v>0</v>
      </c>
      <c r="U84" s="14">
        <v>0</v>
      </c>
      <c r="V84" s="14">
        <v>4.6874297116028858</v>
      </c>
      <c r="W84" s="14">
        <v>0.58582677357898105</v>
      </c>
      <c r="X84" s="14">
        <v>0.69198438003432272</v>
      </c>
      <c r="Y84" s="23">
        <v>8.5157217123564236E-2</v>
      </c>
      <c r="AA84" s="14"/>
      <c r="AC84" s="14">
        <f t="shared" si="15"/>
        <v>2.7295849798764262</v>
      </c>
      <c r="AD84" s="14">
        <v>0</v>
      </c>
      <c r="AE84" s="14">
        <v>0</v>
      </c>
      <c r="AF84" s="14">
        <v>0</v>
      </c>
      <c r="AG84" s="14">
        <v>2.2203931057736197</v>
      </c>
      <c r="AH84" s="14">
        <v>0.50919187410280675</v>
      </c>
      <c r="AI84" s="14"/>
      <c r="AJ84" s="14">
        <f t="shared" si="16"/>
        <v>2.4894652589569097</v>
      </c>
      <c r="AK84" s="14">
        <v>0</v>
      </c>
      <c r="AL84" s="14">
        <v>0</v>
      </c>
      <c r="AM84" s="14">
        <v>0</v>
      </c>
      <c r="AN84" s="14">
        <v>2.4128303594807354</v>
      </c>
      <c r="AO84" s="14">
        <v>7.6634899476174342E-2</v>
      </c>
      <c r="AP84" s="21"/>
      <c r="AQ84" s="14">
        <f t="shared" si="17"/>
        <v>0.76553581209428889</v>
      </c>
      <c r="AR84" s="14">
        <v>0</v>
      </c>
      <c r="AS84" s="14">
        <v>0</v>
      </c>
      <c r="AT84" s="14">
        <v>0</v>
      </c>
      <c r="AU84" s="14">
        <v>1.8056749785038691E-2</v>
      </c>
      <c r="AV84" s="14">
        <v>1.2884359263972522E-3</v>
      </c>
      <c r="AW84" s="14">
        <v>0</v>
      </c>
      <c r="AX84" s="14">
        <v>0</v>
      </c>
      <c r="AY84" s="14">
        <v>5.4206246348530239E-2</v>
      </c>
      <c r="AZ84" s="14">
        <v>0.69198438003432272</v>
      </c>
      <c r="BB84" s="14"/>
      <c r="BC84" s="21"/>
      <c r="BD84" s="14">
        <f t="shared" si="18"/>
        <v>0.12242794032859719</v>
      </c>
      <c r="BE84" s="14">
        <f t="shared" si="19"/>
        <v>0</v>
      </c>
      <c r="BF84" s="14">
        <f t="shared" si="19"/>
        <v>0</v>
      </c>
      <c r="BG84" s="14">
        <f t="shared" si="19"/>
        <v>0</v>
      </c>
      <c r="BH84" s="23">
        <f t="shared" si="19"/>
        <v>3.7270723205032961E-2</v>
      </c>
      <c r="BI84" s="23">
        <f t="shared" si="19"/>
        <v>8.5157217123564236E-2</v>
      </c>
      <c r="BJ84" s="14"/>
      <c r="BK84" s="14">
        <f t="shared" si="20"/>
        <v>9.432904659203151E-3</v>
      </c>
      <c r="BL84" s="14">
        <v>0</v>
      </c>
      <c r="BM84" s="14">
        <v>0</v>
      </c>
      <c r="BN84" s="14">
        <v>0</v>
      </c>
      <c r="BO84" s="23">
        <v>8.581332487967509E-3</v>
      </c>
      <c r="BP84" s="23">
        <v>8.515721712356424E-4</v>
      </c>
      <c r="BQ84" s="14"/>
      <c r="BR84" s="14">
        <f t="shared" si="21"/>
        <v>0.11299503566939405</v>
      </c>
      <c r="BS84" s="14">
        <v>0</v>
      </c>
      <c r="BT84" s="14">
        <v>0</v>
      </c>
      <c r="BU84" s="14">
        <v>0</v>
      </c>
      <c r="BV84" s="23">
        <v>2.8689390717065454E-2</v>
      </c>
      <c r="BW84" s="23">
        <v>8.430564495232859E-2</v>
      </c>
      <c r="BX84" s="21"/>
      <c r="BY84" s="14"/>
      <c r="BZ84" s="14">
        <f t="shared" si="22"/>
        <v>4.9824473615615615E-2</v>
      </c>
      <c r="CA84" s="14">
        <v>0</v>
      </c>
      <c r="CB84" s="14">
        <v>0</v>
      </c>
      <c r="CC84" s="14">
        <v>0</v>
      </c>
      <c r="CD84" s="23">
        <v>4.2315615615615615E-2</v>
      </c>
      <c r="CE84" s="23">
        <v>7.5088580000000002E-3</v>
      </c>
    </row>
    <row r="85" spans="1:83" x14ac:dyDescent="0.2">
      <c r="A85" s="6">
        <v>1775</v>
      </c>
      <c r="B85" s="6"/>
      <c r="D85" s="14">
        <f t="shared" si="13"/>
        <v>6.2244091967198667</v>
      </c>
      <c r="E85" s="14">
        <v>0</v>
      </c>
      <c r="F85" s="14">
        <v>0</v>
      </c>
      <c r="G85" s="14">
        <v>4.942130628870034</v>
      </c>
      <c r="H85" s="14">
        <v>0.69705339821814982</v>
      </c>
      <c r="I85" s="14">
        <v>0.58522516963168303</v>
      </c>
      <c r="J85" s="14">
        <f t="shared" si="12"/>
        <v>0</v>
      </c>
      <c r="L85" s="14">
        <f>[3]PEN!L535</f>
        <v>0</v>
      </c>
      <c r="M85" s="14">
        <f>[3]PEN!M535</f>
        <v>0</v>
      </c>
      <c r="N85" s="14">
        <f>[3]PEN!N535</f>
        <v>0</v>
      </c>
      <c r="P85" s="14"/>
      <c r="R85" s="14">
        <f t="shared" si="14"/>
        <v>6.1507528706287422</v>
      </c>
      <c r="S85" s="14">
        <v>0</v>
      </c>
      <c r="T85" s="14">
        <v>0</v>
      </c>
      <c r="U85" s="14">
        <v>0</v>
      </c>
      <c r="V85" s="14">
        <v>4.7821810067037873</v>
      </c>
      <c r="W85" s="14">
        <v>0.58522516963168303</v>
      </c>
      <c r="X85" s="14">
        <v>0.69705339821814982</v>
      </c>
      <c r="Y85" s="23">
        <v>8.6293296075122178E-2</v>
      </c>
      <c r="AA85" s="14"/>
      <c r="AC85" s="14">
        <f t="shared" si="15"/>
        <v>2.7648808693310611</v>
      </c>
      <c r="AD85" s="14">
        <v>0</v>
      </c>
      <c r="AE85" s="14">
        <v>0</v>
      </c>
      <c r="AF85" s="14">
        <v>0</v>
      </c>
      <c r="AG85" s="14">
        <v>2.2560939328427803</v>
      </c>
      <c r="AH85" s="14">
        <v>0.50878693648828066</v>
      </c>
      <c r="AI85" s="14"/>
      <c r="AJ85" s="14">
        <f t="shared" si="16"/>
        <v>2.5434500112799707</v>
      </c>
      <c r="AK85" s="14">
        <v>0</v>
      </c>
      <c r="AL85" s="14">
        <v>0</v>
      </c>
      <c r="AM85" s="14">
        <v>0</v>
      </c>
      <c r="AN85" s="14">
        <v>2.4670117781365684</v>
      </c>
      <c r="AO85" s="14">
        <v>7.6438233143402395E-2</v>
      </c>
      <c r="AP85" s="21"/>
      <c r="AQ85" s="14">
        <f t="shared" si="17"/>
        <v>0.77573549579985457</v>
      </c>
      <c r="AR85" s="14">
        <v>0</v>
      </c>
      <c r="AS85" s="14">
        <v>0</v>
      </c>
      <c r="AT85" s="14">
        <v>0</v>
      </c>
      <c r="AU85" s="14">
        <v>1.8314703353396387E-2</v>
      </c>
      <c r="AV85" s="14">
        <v>1.2920985038693074E-3</v>
      </c>
      <c r="AW85" s="14">
        <v>0</v>
      </c>
      <c r="AX85" s="14">
        <v>0</v>
      </c>
      <c r="AY85" s="14">
        <v>5.9075295724439036E-2</v>
      </c>
      <c r="AZ85" s="14">
        <v>0.69705339821814982</v>
      </c>
      <c r="BB85" s="14"/>
      <c r="BC85" s="21"/>
      <c r="BD85" s="14">
        <f t="shared" si="18"/>
        <v>0.1265812937757344</v>
      </c>
      <c r="BE85" s="14">
        <f t="shared" si="19"/>
        <v>0</v>
      </c>
      <c r="BF85" s="14">
        <f t="shared" si="19"/>
        <v>0</v>
      </c>
      <c r="BG85" s="14">
        <f t="shared" si="19"/>
        <v>0</v>
      </c>
      <c r="BH85" s="23">
        <f t="shared" si="19"/>
        <v>4.0287997700612213E-2</v>
      </c>
      <c r="BI85" s="23">
        <f t="shared" si="19"/>
        <v>8.6293296075122178E-2</v>
      </c>
      <c r="BJ85" s="14"/>
      <c r="BK85" s="14">
        <f t="shared" si="20"/>
        <v>1.1107173983329329E-2</v>
      </c>
      <c r="BL85" s="14">
        <v>0</v>
      </c>
      <c r="BM85" s="14">
        <v>0</v>
      </c>
      <c r="BN85" s="14">
        <v>0</v>
      </c>
      <c r="BO85" s="23">
        <v>1.0244241022578107E-2</v>
      </c>
      <c r="BP85" s="23">
        <v>8.6293296075122181E-4</v>
      </c>
      <c r="BQ85" s="14"/>
      <c r="BR85" s="14">
        <f t="shared" si="21"/>
        <v>0.11547411979240506</v>
      </c>
      <c r="BS85" s="14">
        <v>0</v>
      </c>
      <c r="BT85" s="14">
        <v>0</v>
      </c>
      <c r="BU85" s="14">
        <v>0</v>
      </c>
      <c r="BV85" s="23">
        <v>3.0043756678034109E-2</v>
      </c>
      <c r="BW85" s="23">
        <v>8.5430363114370952E-2</v>
      </c>
      <c r="BX85" s="21"/>
      <c r="BY85" s="14"/>
      <c r="BZ85" s="14">
        <f t="shared" si="22"/>
        <v>5.0256680108108104E-2</v>
      </c>
      <c r="CA85" s="14">
        <v>0</v>
      </c>
      <c r="CB85" s="14">
        <v>0</v>
      </c>
      <c r="CC85" s="14">
        <v>0</v>
      </c>
      <c r="CD85" s="23">
        <v>4.3398108108108104E-2</v>
      </c>
      <c r="CE85" s="23">
        <v>6.8585720000000003E-3</v>
      </c>
    </row>
    <row r="86" spans="1:83" x14ac:dyDescent="0.2">
      <c r="A86" s="6">
        <v>1776</v>
      </c>
      <c r="B86" s="6"/>
      <c r="D86" s="14">
        <f t="shared" si="13"/>
        <v>6.3252890959639494</v>
      </c>
      <c r="E86" s="14">
        <v>0</v>
      </c>
      <c r="F86" s="14">
        <v>0</v>
      </c>
      <c r="G86" s="14">
        <v>5.0384467162735467</v>
      </c>
      <c r="H86" s="14">
        <v>0.70210729131493077</v>
      </c>
      <c r="I86" s="14">
        <v>0.58473508837547183</v>
      </c>
      <c r="J86" s="14">
        <f t="shared" si="12"/>
        <v>0</v>
      </c>
      <c r="L86" s="14">
        <f>[3]PEN!L536</f>
        <v>0</v>
      </c>
      <c r="M86" s="14">
        <f>[3]PEN!M536</f>
        <v>0</v>
      </c>
      <c r="N86" s="14">
        <f>[3]PEN!N536</f>
        <v>0</v>
      </c>
      <c r="P86" s="14"/>
      <c r="R86" s="14">
        <f t="shared" si="14"/>
        <v>6.2448370968405582</v>
      </c>
      <c r="S86" s="14">
        <v>0</v>
      </c>
      <c r="T86" s="14">
        <v>0</v>
      </c>
      <c r="U86" s="14">
        <v>0</v>
      </c>
      <c r="V86" s="14">
        <v>4.8705635928478541</v>
      </c>
      <c r="W86" s="14">
        <v>0.58473508837547183</v>
      </c>
      <c r="X86" s="14">
        <v>0.70210729131493077</v>
      </c>
      <c r="Y86" s="23">
        <v>8.7431124302301613E-2</v>
      </c>
      <c r="AA86" s="14"/>
      <c r="AC86" s="14">
        <f t="shared" si="15"/>
        <v>2.7999587455702581</v>
      </c>
      <c r="AD86" s="14">
        <v>0</v>
      </c>
      <c r="AE86" s="14">
        <v>0</v>
      </c>
      <c r="AF86" s="14">
        <v>0</v>
      </c>
      <c r="AG86" s="14">
        <v>2.2917947599119408</v>
      </c>
      <c r="AH86" s="14">
        <v>0.50816398565831711</v>
      </c>
      <c r="AI86" s="14"/>
      <c r="AJ86" s="14">
        <f t="shared" si="16"/>
        <v>2.5913977260978185</v>
      </c>
      <c r="AK86" s="14">
        <v>0</v>
      </c>
      <c r="AL86" s="14">
        <v>0</v>
      </c>
      <c r="AM86" s="14">
        <v>0</v>
      </c>
      <c r="AN86" s="14">
        <v>2.5148266233806638</v>
      </c>
      <c r="AO86" s="14">
        <v>7.6571102717154699E-2</v>
      </c>
      <c r="AP86" s="21"/>
      <c r="AQ86" s="14">
        <f t="shared" si="17"/>
        <v>0.78591791887327556</v>
      </c>
      <c r="AR86" s="14">
        <v>0</v>
      </c>
      <c r="AS86" s="14">
        <v>0</v>
      </c>
      <c r="AT86" s="14">
        <v>0</v>
      </c>
      <c r="AU86" s="14">
        <v>1.8572656921754083E-2</v>
      </c>
      <c r="AV86" s="14">
        <v>1.2957610813413626E-3</v>
      </c>
      <c r="AW86" s="14">
        <v>0</v>
      </c>
      <c r="AX86" s="14">
        <v>0</v>
      </c>
      <c r="AY86" s="14">
        <v>6.3942209555249332E-2</v>
      </c>
      <c r="AZ86" s="14">
        <v>0.70210729131493077</v>
      </c>
      <c r="BB86" s="14"/>
      <c r="BC86" s="21"/>
      <c r="BD86" s="14">
        <f t="shared" si="18"/>
        <v>0.13086936187583975</v>
      </c>
      <c r="BE86" s="14">
        <f t="shared" si="19"/>
        <v>0</v>
      </c>
      <c r="BF86" s="14">
        <f t="shared" si="19"/>
        <v>0</v>
      </c>
      <c r="BG86" s="14">
        <f t="shared" si="19"/>
        <v>0</v>
      </c>
      <c r="BH86" s="23">
        <f t="shared" si="19"/>
        <v>4.3438237573538124E-2</v>
      </c>
      <c r="BI86" s="23">
        <f t="shared" si="19"/>
        <v>8.7431124302301613E-2</v>
      </c>
      <c r="BJ86" s="14"/>
      <c r="BK86" s="14">
        <f t="shared" si="20"/>
        <v>1.2853865092405969E-2</v>
      </c>
      <c r="BL86" s="14">
        <v>0</v>
      </c>
      <c r="BM86" s="14">
        <v>0</v>
      </c>
      <c r="BN86" s="14">
        <v>0</v>
      </c>
      <c r="BO86" s="23">
        <v>1.1979553849382953E-2</v>
      </c>
      <c r="BP86" s="23">
        <v>8.7431124302301611E-4</v>
      </c>
      <c r="BQ86" s="14"/>
      <c r="BR86" s="14">
        <f t="shared" si="21"/>
        <v>0.11801549678343376</v>
      </c>
      <c r="BS86" s="14">
        <v>0</v>
      </c>
      <c r="BT86" s="14">
        <v>0</v>
      </c>
      <c r="BU86" s="14">
        <v>0</v>
      </c>
      <c r="BV86" s="23">
        <v>3.1458683724155174E-2</v>
      </c>
      <c r="BW86" s="23">
        <v>8.6556813059278592E-2</v>
      </c>
      <c r="BX86" s="21"/>
      <c r="BY86" s="14"/>
      <c r="BZ86" s="14">
        <f t="shared" si="22"/>
        <v>4.9938827093093094E-2</v>
      </c>
      <c r="CA86" s="14">
        <v>0</v>
      </c>
      <c r="CB86" s="14">
        <v>0</v>
      </c>
      <c r="CC86" s="14">
        <v>0</v>
      </c>
      <c r="CD86" s="23">
        <v>4.5563093093093095E-2</v>
      </c>
      <c r="CE86" s="23">
        <v>4.375734E-3</v>
      </c>
    </row>
    <row r="87" spans="1:83" x14ac:dyDescent="0.2">
      <c r="A87" s="6">
        <v>1777</v>
      </c>
      <c r="B87" s="6"/>
      <c r="D87" s="14">
        <f t="shared" si="13"/>
        <v>6.4274443951803839</v>
      </c>
      <c r="E87" s="14">
        <v>0</v>
      </c>
      <c r="F87" s="14">
        <v>0</v>
      </c>
      <c r="G87" s="14">
        <v>5.1352764536475295</v>
      </c>
      <c r="H87" s="14">
        <v>0.70721392191774668</v>
      </c>
      <c r="I87" s="14">
        <v>0.58495401961510762</v>
      </c>
      <c r="J87" s="14">
        <f t="shared" si="12"/>
        <v>0</v>
      </c>
      <c r="L87" s="14">
        <f>[3]PEN!L537</f>
        <v>0</v>
      </c>
      <c r="M87" s="14">
        <f>[3]PEN!M537</f>
        <v>0</v>
      </c>
      <c r="N87" s="14">
        <f>[3]PEN!N537</f>
        <v>0</v>
      </c>
      <c r="P87" s="14"/>
      <c r="R87" s="14">
        <f t="shared" si="14"/>
        <v>6.3393736575792046</v>
      </c>
      <c r="S87" s="14">
        <v>0</v>
      </c>
      <c r="T87" s="14">
        <v>0</v>
      </c>
      <c r="U87" s="14">
        <v>0</v>
      </c>
      <c r="V87" s="14">
        <v>4.959459828962391</v>
      </c>
      <c r="W87" s="14">
        <v>0.58495401961510762</v>
      </c>
      <c r="X87" s="14">
        <v>0.70721392191774668</v>
      </c>
      <c r="Y87" s="23">
        <v>8.7745887083958765E-2</v>
      </c>
      <c r="AA87" s="14"/>
      <c r="AC87" s="14">
        <f t="shared" si="15"/>
        <v>2.8348206222884813</v>
      </c>
      <c r="AD87" s="14">
        <v>0</v>
      </c>
      <c r="AE87" s="14">
        <v>0</v>
      </c>
      <c r="AF87" s="14">
        <v>0</v>
      </c>
      <c r="AG87" s="14">
        <v>2.3274955869811014</v>
      </c>
      <c r="AH87" s="14">
        <v>0.50732503530737993</v>
      </c>
      <c r="AI87" s="14"/>
      <c r="AJ87" s="14">
        <f t="shared" si="16"/>
        <v>2.6407862923469549</v>
      </c>
      <c r="AK87" s="14">
        <v>0</v>
      </c>
      <c r="AL87" s="14">
        <v>0</v>
      </c>
      <c r="AM87" s="14">
        <v>0</v>
      </c>
      <c r="AN87" s="14">
        <v>2.5631573080392274</v>
      </c>
      <c r="AO87" s="14">
        <v>7.7628984307727647E-2</v>
      </c>
      <c r="AP87" s="21"/>
      <c r="AQ87" s="14">
        <f t="shared" si="17"/>
        <v>0.79615089000873351</v>
      </c>
      <c r="AR87" s="14">
        <v>0</v>
      </c>
      <c r="AS87" s="14">
        <v>0</v>
      </c>
      <c r="AT87" s="14">
        <v>0</v>
      </c>
      <c r="AU87" s="14">
        <v>1.8830610490111779E-2</v>
      </c>
      <c r="AV87" s="14">
        <v>1.2994236588134177E-3</v>
      </c>
      <c r="AW87" s="14">
        <v>0</v>
      </c>
      <c r="AX87" s="14">
        <v>0</v>
      </c>
      <c r="AY87" s="14">
        <v>6.8806933942061679E-2</v>
      </c>
      <c r="AZ87" s="14">
        <v>0.70721392191774668</v>
      </c>
      <c r="BB87" s="14"/>
      <c r="BC87" s="21"/>
      <c r="BD87" s="14">
        <f t="shared" si="18"/>
        <v>0.13447684605250504</v>
      </c>
      <c r="BE87" s="14">
        <f t="shared" si="19"/>
        <v>0</v>
      </c>
      <c r="BF87" s="14">
        <f t="shared" si="19"/>
        <v>0</v>
      </c>
      <c r="BG87" s="14">
        <f t="shared" si="19"/>
        <v>0</v>
      </c>
      <c r="BH87" s="23">
        <f t="shared" si="19"/>
        <v>4.6730958968546288E-2</v>
      </c>
      <c r="BI87" s="23">
        <f t="shared" si="19"/>
        <v>8.7745887083958765E-2</v>
      </c>
      <c r="BJ87" s="14"/>
      <c r="BK87" s="14">
        <f t="shared" si="20"/>
        <v>1.4669914010812168E-2</v>
      </c>
      <c r="BL87" s="14">
        <v>0</v>
      </c>
      <c r="BM87" s="14">
        <v>0</v>
      </c>
      <c r="BN87" s="14">
        <v>0</v>
      </c>
      <c r="BO87" s="23">
        <v>1.3792455139972581E-2</v>
      </c>
      <c r="BP87" s="23">
        <v>8.7745887083958763E-4</v>
      </c>
      <c r="BQ87" s="14"/>
      <c r="BR87" s="14">
        <f t="shared" si="21"/>
        <v>0.11980693204169288</v>
      </c>
      <c r="BS87" s="14">
        <v>0</v>
      </c>
      <c r="BT87" s="14">
        <v>0</v>
      </c>
      <c r="BU87" s="14">
        <v>0</v>
      </c>
      <c r="BV87" s="23">
        <v>3.2938503828573704E-2</v>
      </c>
      <c r="BW87" s="23">
        <v>8.6868428213119173E-2</v>
      </c>
      <c r="BX87" s="21"/>
      <c r="BY87" s="14"/>
      <c r="BZ87" s="14">
        <f t="shared" si="22"/>
        <v>5.1029307177177179E-2</v>
      </c>
      <c r="CA87" s="14">
        <v>0</v>
      </c>
      <c r="CB87" s="14">
        <v>0</v>
      </c>
      <c r="CC87" s="14">
        <v>0</v>
      </c>
      <c r="CD87" s="23">
        <v>4.6547177177177178E-2</v>
      </c>
      <c r="CE87" s="23">
        <v>4.48213E-3</v>
      </c>
    </row>
    <row r="88" spans="1:83" x14ac:dyDescent="0.2">
      <c r="A88" s="6">
        <v>1778</v>
      </c>
      <c r="B88" s="6"/>
      <c r="D88" s="14">
        <f t="shared" si="13"/>
        <v>6.5383045835412963</v>
      </c>
      <c r="E88" s="14">
        <v>0</v>
      </c>
      <c r="F88" s="14">
        <v>0</v>
      </c>
      <c r="G88" s="14">
        <v>5.2422798187202257</v>
      </c>
      <c r="H88" s="14">
        <v>0.71240662446774627</v>
      </c>
      <c r="I88" s="14">
        <v>0.58361814035332404</v>
      </c>
      <c r="J88" s="14">
        <f t="shared" si="12"/>
        <v>0</v>
      </c>
      <c r="L88" s="14">
        <f>[3]PEN!L538</f>
        <v>0</v>
      </c>
      <c r="M88" s="14">
        <f>[3]PEN!M538</f>
        <v>0</v>
      </c>
      <c r="N88" s="14">
        <f>[3]PEN!N538</f>
        <v>0</v>
      </c>
      <c r="P88" s="14"/>
      <c r="R88" s="14">
        <f t="shared" si="14"/>
        <v>6.4426167339288272</v>
      </c>
      <c r="S88" s="14">
        <v>0</v>
      </c>
      <c r="T88" s="14">
        <v>0</v>
      </c>
      <c r="U88" s="14">
        <v>0</v>
      </c>
      <c r="V88" s="14">
        <v>5.0585296927756414</v>
      </c>
      <c r="W88" s="14">
        <v>0.58361814035332404</v>
      </c>
      <c r="X88" s="14">
        <v>0.71240662446774627</v>
      </c>
      <c r="Y88" s="23">
        <v>8.8062276332115177E-2</v>
      </c>
      <c r="AA88" s="14"/>
      <c r="AC88" s="14">
        <f t="shared" si="15"/>
        <v>2.8694684884568047</v>
      </c>
      <c r="AD88" s="14">
        <v>0</v>
      </c>
      <c r="AE88" s="14">
        <v>0</v>
      </c>
      <c r="AF88" s="14">
        <v>0</v>
      </c>
      <c r="AG88" s="14">
        <v>2.3631964140502619</v>
      </c>
      <c r="AH88" s="14">
        <v>0.50627207440654276</v>
      </c>
      <c r="AI88" s="14"/>
      <c r="AJ88" s="14">
        <f t="shared" si="16"/>
        <v>2.6990099703639809</v>
      </c>
      <c r="AK88" s="14">
        <v>0</v>
      </c>
      <c r="AL88" s="14">
        <v>0</v>
      </c>
      <c r="AM88" s="14">
        <v>0</v>
      </c>
      <c r="AN88" s="14">
        <v>2.6216639044171997</v>
      </c>
      <c r="AO88" s="14">
        <v>7.7346065946781298E-2</v>
      </c>
      <c r="AP88" s="21"/>
      <c r="AQ88" s="14">
        <f t="shared" si="17"/>
        <v>0.80646764907068058</v>
      </c>
      <c r="AR88" s="14">
        <v>0</v>
      </c>
      <c r="AS88" s="14">
        <v>0</v>
      </c>
      <c r="AT88" s="14">
        <v>0</v>
      </c>
      <c r="AU88" s="14">
        <v>1.9088564058469475E-2</v>
      </c>
      <c r="AV88" s="14">
        <v>1.3030862362854727E-3</v>
      </c>
      <c r="AW88" s="14">
        <v>0</v>
      </c>
      <c r="AX88" s="14">
        <v>0</v>
      </c>
      <c r="AY88" s="14">
        <v>7.3669374308179381E-2</v>
      </c>
      <c r="AZ88" s="14">
        <v>0.71240662446774627</v>
      </c>
      <c r="BB88" s="14"/>
      <c r="BC88" s="21"/>
      <c r="BD88" s="14">
        <f t="shared" si="18"/>
        <v>0.13823888272513807</v>
      </c>
      <c r="BE88" s="14">
        <f t="shared" si="19"/>
        <v>0</v>
      </c>
      <c r="BF88" s="14">
        <f t="shared" si="19"/>
        <v>0</v>
      </c>
      <c r="BG88" s="14">
        <f t="shared" si="19"/>
        <v>0</v>
      </c>
      <c r="BH88" s="23">
        <f t="shared" si="19"/>
        <v>5.0176606393022898E-2</v>
      </c>
      <c r="BI88" s="23">
        <f t="shared" si="19"/>
        <v>8.8062276332115177E-2</v>
      </c>
      <c r="BJ88" s="14"/>
      <c r="BK88" s="14">
        <f t="shared" si="20"/>
        <v>1.6569257574275329E-2</v>
      </c>
      <c r="BL88" s="14">
        <v>0</v>
      </c>
      <c r="BM88" s="14">
        <v>0</v>
      </c>
      <c r="BN88" s="14">
        <v>0</v>
      </c>
      <c r="BO88" s="23">
        <v>1.5688634810954179E-2</v>
      </c>
      <c r="BP88" s="23">
        <v>8.806227633211518E-4</v>
      </c>
      <c r="BQ88" s="14"/>
      <c r="BR88" s="14">
        <f t="shared" si="21"/>
        <v>0.12166962515086274</v>
      </c>
      <c r="BS88" s="14">
        <v>0</v>
      </c>
      <c r="BT88" s="14">
        <v>0</v>
      </c>
      <c r="BU88" s="14">
        <v>0</v>
      </c>
      <c r="BV88" s="23">
        <v>3.4487971582068719E-2</v>
      </c>
      <c r="BW88" s="23">
        <v>8.7181653568794024E-2</v>
      </c>
      <c r="BX88" s="21"/>
      <c r="BY88" s="14"/>
      <c r="BZ88" s="14">
        <f t="shared" si="22"/>
        <v>5.1259281627627613E-2</v>
      </c>
      <c r="CA88" s="14">
        <v>0</v>
      </c>
      <c r="CB88" s="14">
        <v>0</v>
      </c>
      <c r="CC88" s="14">
        <v>0</v>
      </c>
      <c r="CD88" s="23">
        <v>4.7137627627627611E-2</v>
      </c>
      <c r="CE88" s="23">
        <v>4.1216540000000006E-3</v>
      </c>
    </row>
    <row r="89" spans="1:83" x14ac:dyDescent="0.2">
      <c r="A89" s="6">
        <v>1779</v>
      </c>
      <c r="B89" s="6"/>
      <c r="D89" s="14">
        <f t="shared" si="13"/>
        <v>6.6542776786344202</v>
      </c>
      <c r="E89" s="14">
        <v>0</v>
      </c>
      <c r="F89" s="14">
        <v>0</v>
      </c>
      <c r="G89" s="14">
        <v>5.3549535774068771</v>
      </c>
      <c r="H89" s="14">
        <v>0.71757760197855458</v>
      </c>
      <c r="I89" s="14">
        <v>0.58174649924898825</v>
      </c>
      <c r="J89" s="14">
        <f t="shared" si="12"/>
        <v>0</v>
      </c>
      <c r="L89" s="14">
        <f>[3]PEN!L539</f>
        <v>0</v>
      </c>
      <c r="M89" s="14">
        <f>[3]PEN!M539</f>
        <v>0</v>
      </c>
      <c r="N89" s="14">
        <f>[3]PEN!N539</f>
        <v>0</v>
      </c>
      <c r="P89" s="14"/>
      <c r="R89" s="14">
        <f t="shared" si="14"/>
        <v>6.5509743828845197</v>
      </c>
      <c r="S89" s="14">
        <v>0</v>
      </c>
      <c r="T89" s="14">
        <v>0</v>
      </c>
      <c r="U89" s="14">
        <v>0</v>
      </c>
      <c r="V89" s="14">
        <v>5.1632699502028467</v>
      </c>
      <c r="W89" s="14">
        <v>0.58174649924898825</v>
      </c>
      <c r="X89" s="14">
        <v>0.71757760197855458</v>
      </c>
      <c r="Y89" s="23">
        <v>8.8380331454130115E-2</v>
      </c>
      <c r="AA89" s="14"/>
      <c r="AC89" s="14">
        <f t="shared" si="15"/>
        <v>2.9039043087011844</v>
      </c>
      <c r="AD89" s="14">
        <v>0</v>
      </c>
      <c r="AE89" s="14">
        <v>0</v>
      </c>
      <c r="AF89" s="14">
        <v>0</v>
      </c>
      <c r="AG89" s="14">
        <v>2.3988972411194225</v>
      </c>
      <c r="AH89" s="14">
        <v>0.50500706758176195</v>
      </c>
      <c r="AI89" s="14"/>
      <c r="AJ89" s="14">
        <f t="shared" si="16"/>
        <v>2.7625827167507064</v>
      </c>
      <c r="AK89" s="14">
        <v>0</v>
      </c>
      <c r="AL89" s="14">
        <v>0</v>
      </c>
      <c r="AM89" s="14">
        <v>0</v>
      </c>
      <c r="AN89" s="14">
        <v>2.6858432850834801</v>
      </c>
      <c r="AO89" s="14">
        <v>7.6739431667226271E-2</v>
      </c>
      <c r="AP89" s="21"/>
      <c r="AQ89" s="14">
        <f t="shared" si="17"/>
        <v>0.8167602924190831</v>
      </c>
      <c r="AR89" s="14">
        <v>0</v>
      </c>
      <c r="AS89" s="14">
        <v>0</v>
      </c>
      <c r="AT89" s="14">
        <v>0</v>
      </c>
      <c r="AU89" s="14">
        <v>1.9346517626827171E-2</v>
      </c>
      <c r="AV89" s="14">
        <v>1.3067488137575279E-3</v>
      </c>
      <c r="AW89" s="14">
        <v>0</v>
      </c>
      <c r="AX89" s="14">
        <v>0</v>
      </c>
      <c r="AY89" s="14">
        <v>7.8529423999943837E-2</v>
      </c>
      <c r="AZ89" s="14">
        <v>0.71757760197855458</v>
      </c>
      <c r="BB89" s="14"/>
      <c r="BC89" s="21"/>
      <c r="BD89" s="14">
        <f t="shared" si="18"/>
        <v>0.14216700021655371</v>
      </c>
      <c r="BE89" s="14">
        <f t="shared" si="19"/>
        <v>0</v>
      </c>
      <c r="BF89" s="14">
        <f t="shared" si="19"/>
        <v>0</v>
      </c>
      <c r="BG89" s="14">
        <f t="shared" si="19"/>
        <v>0</v>
      </c>
      <c r="BH89" s="23">
        <f t="shared" si="19"/>
        <v>5.3786668762423592E-2</v>
      </c>
      <c r="BI89" s="23">
        <f t="shared" si="19"/>
        <v>8.8380331454130115E-2</v>
      </c>
      <c r="BJ89" s="14"/>
      <c r="BK89" s="14">
        <f t="shared" si="20"/>
        <v>1.8558155056678235E-2</v>
      </c>
      <c r="BL89" s="14">
        <v>0</v>
      </c>
      <c r="BM89" s="14">
        <v>0</v>
      </c>
      <c r="BN89" s="14">
        <v>0</v>
      </c>
      <c r="BO89" s="23">
        <v>1.7674351742136933E-2</v>
      </c>
      <c r="BP89" s="23">
        <v>8.8380331454130116E-4</v>
      </c>
      <c r="BQ89" s="14"/>
      <c r="BR89" s="14">
        <f t="shared" si="21"/>
        <v>0.12360884515987547</v>
      </c>
      <c r="BS89" s="14">
        <v>0</v>
      </c>
      <c r="BT89" s="14">
        <v>0</v>
      </c>
      <c r="BU89" s="14">
        <v>0</v>
      </c>
      <c r="BV89" s="23">
        <v>3.6112317020286659E-2</v>
      </c>
      <c r="BW89" s="23">
        <v>8.7496528139588817E-2</v>
      </c>
      <c r="BX89" s="21"/>
      <c r="BY89" s="14"/>
      <c r="BZ89" s="14">
        <f t="shared" si="22"/>
        <v>4.8244987135135128E-2</v>
      </c>
      <c r="CA89" s="14">
        <v>0</v>
      </c>
      <c r="CB89" s="14">
        <v>0</v>
      </c>
      <c r="CC89" s="14">
        <v>0</v>
      </c>
      <c r="CD89" s="23">
        <v>4.6055135135135129E-2</v>
      </c>
      <c r="CE89" s="23">
        <v>2.1898520000000004E-3</v>
      </c>
    </row>
    <row r="90" spans="1:83" x14ac:dyDescent="0.2">
      <c r="A90" s="6">
        <v>1780</v>
      </c>
      <c r="B90" s="6"/>
      <c r="D90" s="14">
        <f t="shared" si="13"/>
        <v>6.7730972697502594</v>
      </c>
      <c r="E90" s="14">
        <v>0</v>
      </c>
      <c r="F90" s="14">
        <v>0</v>
      </c>
      <c r="G90" s="14">
        <v>5.4711787348727867</v>
      </c>
      <c r="H90" s="14">
        <v>0.72256361167406891</v>
      </c>
      <c r="I90" s="14">
        <v>0.57935492320340376</v>
      </c>
      <c r="J90" s="14">
        <f t="shared" si="12"/>
        <v>0</v>
      </c>
      <c r="L90" s="14">
        <f>[3]PEN!L540</f>
        <v>0</v>
      </c>
      <c r="M90" s="14">
        <f>[3]PEN!M540</f>
        <v>0</v>
      </c>
      <c r="N90" s="14">
        <f>[3]PEN!N540</f>
        <v>0</v>
      </c>
      <c r="P90" s="14"/>
      <c r="R90" s="14">
        <f t="shared" si="14"/>
        <v>6.6621802337744533</v>
      </c>
      <c r="S90" s="14">
        <v>0</v>
      </c>
      <c r="T90" s="14">
        <v>0</v>
      </c>
      <c r="U90" s="14">
        <v>0</v>
      </c>
      <c r="V90" s="14">
        <v>5.2715616064093105</v>
      </c>
      <c r="W90" s="14">
        <v>0.57935492320340376</v>
      </c>
      <c r="X90" s="14">
        <v>0.72256361167406891</v>
      </c>
      <c r="Y90" s="23">
        <v>8.8700092487670218E-2</v>
      </c>
      <c r="AA90" s="14"/>
      <c r="AC90" s="14">
        <f t="shared" si="15"/>
        <v>2.9381300236738026</v>
      </c>
      <c r="AD90" s="14">
        <v>0</v>
      </c>
      <c r="AE90" s="14">
        <v>0</v>
      </c>
      <c r="AF90" s="14">
        <v>0</v>
      </c>
      <c r="AG90" s="14">
        <v>2.4345980681885826</v>
      </c>
      <c r="AH90" s="14">
        <v>0.50353195548522001</v>
      </c>
      <c r="AI90" s="14"/>
      <c r="AJ90" s="14">
        <f t="shared" si="16"/>
        <v>2.8293995272668302</v>
      </c>
      <c r="AK90" s="14">
        <v>0</v>
      </c>
      <c r="AL90" s="14">
        <v>0</v>
      </c>
      <c r="AM90" s="14">
        <v>0</v>
      </c>
      <c r="AN90" s="14">
        <v>2.7535765595486463</v>
      </c>
      <c r="AO90" s="14">
        <v>7.5822967718183726E-2</v>
      </c>
      <c r="AP90" s="21"/>
      <c r="AQ90" s="14">
        <f t="shared" si="17"/>
        <v>0.82686547293256474</v>
      </c>
      <c r="AR90" s="14">
        <v>0</v>
      </c>
      <c r="AS90" s="14">
        <v>0</v>
      </c>
      <c r="AT90" s="14">
        <v>0</v>
      </c>
      <c r="AU90" s="14">
        <v>1.9604471195184867E-2</v>
      </c>
      <c r="AV90" s="14">
        <v>1.3104113912295826E-3</v>
      </c>
      <c r="AW90" s="14">
        <v>0</v>
      </c>
      <c r="AX90" s="14">
        <v>0</v>
      </c>
      <c r="AY90" s="14">
        <v>8.3386978672081391E-2</v>
      </c>
      <c r="AZ90" s="14">
        <v>0.72256361167406891</v>
      </c>
      <c r="BB90" s="14"/>
      <c r="BC90" s="21"/>
      <c r="BD90" s="14">
        <f t="shared" si="18"/>
        <v>0.14627390578650393</v>
      </c>
      <c r="BE90" s="14">
        <f t="shared" si="19"/>
        <v>0</v>
      </c>
      <c r="BF90" s="14">
        <f t="shared" si="19"/>
        <v>0</v>
      </c>
      <c r="BG90" s="14">
        <f t="shared" si="19"/>
        <v>0</v>
      </c>
      <c r="BH90" s="23">
        <f t="shared" si="19"/>
        <v>5.7573813298833716E-2</v>
      </c>
      <c r="BI90" s="23">
        <f t="shared" si="19"/>
        <v>8.8700092487670218E-2</v>
      </c>
      <c r="BJ90" s="14"/>
      <c r="BK90" s="14">
        <f t="shared" si="20"/>
        <v>2.064350764546885E-2</v>
      </c>
      <c r="BL90" s="14">
        <v>0</v>
      </c>
      <c r="BM90" s="14">
        <v>0</v>
      </c>
      <c r="BN90" s="14">
        <v>0</v>
      </c>
      <c r="BO90" s="23">
        <v>1.9756506720592149E-2</v>
      </c>
      <c r="BP90" s="23">
        <v>8.8700092487670223E-4</v>
      </c>
      <c r="BQ90" s="14"/>
      <c r="BR90" s="14">
        <f t="shared" si="21"/>
        <v>0.12563039814103508</v>
      </c>
      <c r="BS90" s="14">
        <v>0</v>
      </c>
      <c r="BT90" s="14">
        <v>0</v>
      </c>
      <c r="BU90" s="14">
        <v>0</v>
      </c>
      <c r="BV90" s="23">
        <v>3.7817306578241568E-2</v>
      </c>
      <c r="BW90" s="23">
        <v>8.7813091562793516E-2</v>
      </c>
      <c r="BX90" s="21"/>
      <c r="BY90" s="14"/>
      <c r="BZ90" s="14">
        <f t="shared" si="22"/>
        <v>5.375914424624624E-2</v>
      </c>
      <c r="CA90" s="14">
        <v>0</v>
      </c>
      <c r="CB90" s="14">
        <v>0</v>
      </c>
      <c r="CC90" s="14">
        <v>0</v>
      </c>
      <c r="CD90" s="23">
        <v>4.9696246246246238E-2</v>
      </c>
      <c r="CE90" s="23">
        <v>4.0628980000000006E-3</v>
      </c>
    </row>
    <row r="91" spans="1:83" x14ac:dyDescent="0.2">
      <c r="A91" s="6">
        <v>1781</v>
      </c>
      <c r="B91" s="6"/>
      <c r="D91" s="14">
        <f t="shared" si="13"/>
        <v>6.8619837374636479</v>
      </c>
      <c r="E91" s="14">
        <v>0</v>
      </c>
      <c r="F91" s="14">
        <v>0</v>
      </c>
      <c r="G91" s="14">
        <v>5.5586448658227514</v>
      </c>
      <c r="H91" s="14">
        <v>0.72791654688209695</v>
      </c>
      <c r="I91" s="14">
        <v>0.57542232475879862</v>
      </c>
      <c r="J91" s="14">
        <f t="shared" si="12"/>
        <v>0</v>
      </c>
      <c r="L91" s="14">
        <f>[3]PEN!L541</f>
        <v>0</v>
      </c>
      <c r="M91" s="14">
        <f>[3]PEN!M541</f>
        <v>0</v>
      </c>
      <c r="N91" s="14">
        <f>[3]PEN!N541</f>
        <v>0</v>
      </c>
      <c r="P91" s="14"/>
      <c r="R91" s="14">
        <f t="shared" si="14"/>
        <v>6.7434547078505203</v>
      </c>
      <c r="S91" s="14">
        <v>0</v>
      </c>
      <c r="T91" s="14">
        <v>0</v>
      </c>
      <c r="U91" s="14">
        <v>0</v>
      </c>
      <c r="V91" s="14">
        <v>5.3510942360998293</v>
      </c>
      <c r="W91" s="14">
        <v>0.57542232475879862</v>
      </c>
      <c r="X91" s="14">
        <v>0.72791654688209695</v>
      </c>
      <c r="Y91" s="23">
        <v>8.9021600109794805E-2</v>
      </c>
      <c r="AA91" s="14"/>
      <c r="AC91" s="14">
        <f t="shared" si="15"/>
        <v>2.9721475504176382</v>
      </c>
      <c r="AD91" s="14">
        <v>0</v>
      </c>
      <c r="AE91" s="14">
        <v>0</v>
      </c>
      <c r="AF91" s="14">
        <v>0</v>
      </c>
      <c r="AG91" s="14">
        <v>2.4702988952577432</v>
      </c>
      <c r="AH91" s="14">
        <v>0.50184865515989519</v>
      </c>
      <c r="AI91" s="14"/>
      <c r="AJ91" s="14">
        <f t="shared" si="16"/>
        <v>2.8653187284765793</v>
      </c>
      <c r="AK91" s="14">
        <v>0</v>
      </c>
      <c r="AL91" s="14">
        <v>0</v>
      </c>
      <c r="AM91" s="14">
        <v>0</v>
      </c>
      <c r="AN91" s="14">
        <v>2.7917450588776758</v>
      </c>
      <c r="AO91" s="14">
        <v>7.3573669598903421E-2</v>
      </c>
      <c r="AP91" s="21"/>
      <c r="AQ91" s="14">
        <f t="shared" si="17"/>
        <v>0.83814332757875132</v>
      </c>
      <c r="AR91" s="14">
        <v>0</v>
      </c>
      <c r="AS91" s="14">
        <v>0</v>
      </c>
      <c r="AT91" s="14">
        <v>0</v>
      </c>
      <c r="AU91" s="14">
        <v>1.9862424763542563E-2</v>
      </c>
      <c r="AV91" s="14">
        <v>1.3140739687016378E-3</v>
      </c>
      <c r="AW91" s="14">
        <v>0</v>
      </c>
      <c r="AX91" s="14">
        <v>0</v>
      </c>
      <c r="AY91" s="14">
        <v>8.9050281964410199E-2</v>
      </c>
      <c r="AZ91" s="14">
        <v>0.72791654688209695</v>
      </c>
      <c r="BB91" s="14"/>
      <c r="BC91" s="21"/>
      <c r="BD91" s="14">
        <f t="shared" si="18"/>
        <v>0.1505736406812008</v>
      </c>
      <c r="BE91" s="14">
        <f t="shared" si="19"/>
        <v>0</v>
      </c>
      <c r="BF91" s="14">
        <f t="shared" si="19"/>
        <v>0</v>
      </c>
      <c r="BG91" s="14">
        <f t="shared" si="19"/>
        <v>0</v>
      </c>
      <c r="BH91" s="23">
        <f t="shared" si="19"/>
        <v>6.1552040571405994E-2</v>
      </c>
      <c r="BI91" s="23">
        <f t="shared" si="19"/>
        <v>8.9021600109794805E-2</v>
      </c>
      <c r="BJ91" s="14"/>
      <c r="BK91" s="14">
        <f t="shared" si="20"/>
        <v>2.2832942903294118E-2</v>
      </c>
      <c r="BL91" s="14">
        <v>0</v>
      </c>
      <c r="BM91" s="14">
        <v>0</v>
      </c>
      <c r="BN91" s="14">
        <v>0</v>
      </c>
      <c r="BO91" s="23">
        <v>2.1942726902196171E-2</v>
      </c>
      <c r="BP91" s="23">
        <v>8.9021600109794811E-4</v>
      </c>
      <c r="BQ91" s="14"/>
      <c r="BR91" s="14">
        <f t="shared" si="21"/>
        <v>0.12774069777790667</v>
      </c>
      <c r="BS91" s="14">
        <v>0</v>
      </c>
      <c r="BT91" s="14">
        <v>0</v>
      </c>
      <c r="BU91" s="14">
        <v>0</v>
      </c>
      <c r="BV91" s="23">
        <v>3.960931366920982E-2</v>
      </c>
      <c r="BW91" s="23">
        <v>8.813138410869685E-2</v>
      </c>
      <c r="BX91" s="21"/>
      <c r="BY91" s="14"/>
      <c r="BZ91" s="14">
        <f t="shared" si="22"/>
        <v>5.1288549387387389E-2</v>
      </c>
      <c r="CA91" s="14">
        <v>0</v>
      </c>
      <c r="CB91" s="14">
        <v>0</v>
      </c>
      <c r="CC91" s="14">
        <v>0</v>
      </c>
      <c r="CD91" s="23">
        <v>4.9007387387387386E-2</v>
      </c>
      <c r="CE91" s="23">
        <v>2.2811620000000002E-3</v>
      </c>
    </row>
    <row r="92" spans="1:83" x14ac:dyDescent="0.2">
      <c r="A92" s="6">
        <v>1782</v>
      </c>
      <c r="B92" s="6"/>
      <c r="D92" s="14">
        <f t="shared" si="13"/>
        <v>6.9657278161835698</v>
      </c>
      <c r="E92" s="14">
        <v>0</v>
      </c>
      <c r="F92" s="14">
        <v>0</v>
      </c>
      <c r="G92" s="14">
        <v>5.6586706887294769</v>
      </c>
      <c r="H92" s="14">
        <v>0.73311901864728979</v>
      </c>
      <c r="I92" s="14">
        <v>0.57393810880680363</v>
      </c>
      <c r="J92" s="14">
        <f t="shared" si="12"/>
        <v>0</v>
      </c>
      <c r="L92" s="14">
        <f>[3]PEN!L542</f>
        <v>0</v>
      </c>
      <c r="M92" s="14">
        <f>[3]PEN!M542</f>
        <v>0</v>
      </c>
      <c r="N92" s="14">
        <f>[3]PEN!N542</f>
        <v>0</v>
      </c>
      <c r="P92" s="14"/>
      <c r="R92" s="14">
        <f t="shared" si="14"/>
        <v>6.8395885808473684</v>
      </c>
      <c r="S92" s="14">
        <v>0</v>
      </c>
      <c r="T92" s="14">
        <v>0</v>
      </c>
      <c r="U92" s="14">
        <v>0</v>
      </c>
      <c r="V92" s="14">
        <v>5.4431865577471088</v>
      </c>
      <c r="W92" s="14">
        <v>0.57393810880680363</v>
      </c>
      <c r="X92" s="14">
        <v>0.73311901864728979</v>
      </c>
      <c r="Y92" s="23">
        <v>8.9344895646167044E-2</v>
      </c>
      <c r="AA92" s="14"/>
      <c r="AC92" s="14">
        <f t="shared" si="15"/>
        <v>3.0059587827244023</v>
      </c>
      <c r="AD92" s="14">
        <v>0</v>
      </c>
      <c r="AE92" s="14">
        <v>0</v>
      </c>
      <c r="AF92" s="14">
        <v>0</v>
      </c>
      <c r="AG92" s="14">
        <v>2.5059997223269037</v>
      </c>
      <c r="AH92" s="14">
        <v>0.49995906039749877</v>
      </c>
      <c r="AI92" s="14"/>
      <c r="AJ92" s="14">
        <f t="shared" si="16"/>
        <v>2.9164523654538606</v>
      </c>
      <c r="AK92" s="14">
        <v>0</v>
      </c>
      <c r="AL92" s="14">
        <v>0</v>
      </c>
      <c r="AM92" s="14">
        <v>0</v>
      </c>
      <c r="AN92" s="14">
        <v>2.8424733170445555</v>
      </c>
      <c r="AO92" s="14">
        <v>7.3979048409304804E-2</v>
      </c>
      <c r="AP92" s="21"/>
      <c r="AQ92" s="14">
        <f t="shared" si="17"/>
        <v>0.84927065190101358</v>
      </c>
      <c r="AR92" s="14">
        <v>0</v>
      </c>
      <c r="AS92" s="14">
        <v>0</v>
      </c>
      <c r="AT92" s="14">
        <v>0</v>
      </c>
      <c r="AU92" s="14">
        <v>2.0120378331900259E-2</v>
      </c>
      <c r="AV92" s="14">
        <v>1.317736546173693E-3</v>
      </c>
      <c r="AW92" s="14">
        <v>0</v>
      </c>
      <c r="AX92" s="14">
        <v>0</v>
      </c>
      <c r="AY92" s="14">
        <v>9.4713518375649799E-2</v>
      </c>
      <c r="AZ92" s="14">
        <v>0.73311901864728979</v>
      </c>
      <c r="BB92" s="14"/>
      <c r="BC92" s="21"/>
      <c r="BD92" s="14">
        <f t="shared" si="18"/>
        <v>0.15508176032465792</v>
      </c>
      <c r="BE92" s="14">
        <f t="shared" si="19"/>
        <v>0</v>
      </c>
      <c r="BF92" s="14">
        <f t="shared" si="19"/>
        <v>0</v>
      </c>
      <c r="BG92" s="14">
        <f t="shared" si="19"/>
        <v>0</v>
      </c>
      <c r="BH92" s="23">
        <f t="shared" si="19"/>
        <v>6.5736864678490867E-2</v>
      </c>
      <c r="BI92" s="23">
        <f t="shared" si="19"/>
        <v>8.9344895646167044E-2</v>
      </c>
      <c r="BJ92" s="14"/>
      <c r="BK92" s="14">
        <f t="shared" si="20"/>
        <v>2.5134912926101548E-2</v>
      </c>
      <c r="BL92" s="14">
        <v>0</v>
      </c>
      <c r="BM92" s="14">
        <v>0</v>
      </c>
      <c r="BN92" s="14">
        <v>0</v>
      </c>
      <c r="BO92" s="23">
        <v>2.4241463969639877E-2</v>
      </c>
      <c r="BP92" s="23">
        <v>8.9344895646167042E-4</v>
      </c>
      <c r="BQ92" s="14"/>
      <c r="BR92" s="14">
        <f t="shared" si="21"/>
        <v>0.12994684739855639</v>
      </c>
      <c r="BS92" s="14">
        <v>0</v>
      </c>
      <c r="BT92" s="14">
        <v>0</v>
      </c>
      <c r="BU92" s="14">
        <v>0</v>
      </c>
      <c r="BV92" s="23">
        <v>4.1495400708850994E-2</v>
      </c>
      <c r="BW92" s="23">
        <v>8.8451446689705379E-2</v>
      </c>
      <c r="BX92" s="21"/>
      <c r="BY92" s="14"/>
      <c r="BZ92" s="14">
        <f t="shared" si="22"/>
        <v>5.3309597471471473E-2</v>
      </c>
      <c r="CA92" s="14">
        <v>0</v>
      </c>
      <c r="CB92" s="14">
        <v>0</v>
      </c>
      <c r="CC92" s="14">
        <v>0</v>
      </c>
      <c r="CD92" s="23">
        <v>4.9991471471471476E-2</v>
      </c>
      <c r="CE92" s="23">
        <v>3.3181260000000002E-3</v>
      </c>
    </row>
    <row r="93" spans="1:83" x14ac:dyDescent="0.2">
      <c r="A93" s="6">
        <v>1783</v>
      </c>
      <c r="B93" s="6"/>
      <c r="D93" s="14">
        <f t="shared" si="13"/>
        <v>7.0743511499351426</v>
      </c>
      <c r="E93" s="14">
        <v>0</v>
      </c>
      <c r="F93" s="14">
        <v>0</v>
      </c>
      <c r="G93" s="14">
        <v>5.7636191747607652</v>
      </c>
      <c r="H93" s="14">
        <v>0.73803636819829332</v>
      </c>
      <c r="I93" s="14">
        <v>0.5726956069760839</v>
      </c>
      <c r="J93" s="14">
        <f t="shared" si="12"/>
        <v>0</v>
      </c>
      <c r="L93" s="14">
        <f>[3]PEN!L543</f>
        <v>0</v>
      </c>
      <c r="M93" s="14">
        <f>[3]PEN!M543</f>
        <v>0</v>
      </c>
      <c r="N93" s="14">
        <f>[3]PEN!N543</f>
        <v>0</v>
      </c>
      <c r="P93" s="14"/>
      <c r="R93" s="14">
        <f t="shared" si="14"/>
        <v>6.9406035387737219</v>
      </c>
      <c r="S93" s="14">
        <v>0</v>
      </c>
      <c r="T93" s="14">
        <v>0</v>
      </c>
      <c r="U93" s="14">
        <v>0</v>
      </c>
      <c r="V93" s="14">
        <v>5.5402015425189512</v>
      </c>
      <c r="W93" s="14">
        <v>0.5726956069760839</v>
      </c>
      <c r="X93" s="14">
        <v>0.73803636819829332</v>
      </c>
      <c r="Y93" s="23">
        <v>8.9670021080393583E-2</v>
      </c>
      <c r="AA93" s="14"/>
      <c r="AC93" s="14">
        <f t="shared" si="15"/>
        <v>3.0395655914859843</v>
      </c>
      <c r="AD93" s="14">
        <v>0</v>
      </c>
      <c r="AE93" s="14">
        <v>0</v>
      </c>
      <c r="AF93" s="14">
        <v>0</v>
      </c>
      <c r="AG93" s="14">
        <v>2.5417005493960643</v>
      </c>
      <c r="AH93" s="14">
        <v>0.49786504208991988</v>
      </c>
      <c r="AI93" s="14"/>
      <c r="AJ93" s="14">
        <f t="shared" si="16"/>
        <v>2.9729556245166675</v>
      </c>
      <c r="AK93" s="14">
        <v>0</v>
      </c>
      <c r="AL93" s="14">
        <v>0</v>
      </c>
      <c r="AM93" s="14">
        <v>0</v>
      </c>
      <c r="AN93" s="14">
        <v>2.8981250596305035</v>
      </c>
      <c r="AO93" s="14">
        <v>7.4830564886163992E-2</v>
      </c>
      <c r="AP93" s="21"/>
      <c r="AQ93" s="14">
        <f t="shared" si="17"/>
        <v>0.86011203271458092</v>
      </c>
      <c r="AR93" s="14">
        <v>0</v>
      </c>
      <c r="AS93" s="14">
        <v>0</v>
      </c>
      <c r="AT93" s="14">
        <v>0</v>
      </c>
      <c r="AU93" s="14">
        <v>2.0378331900257951E-2</v>
      </c>
      <c r="AV93" s="14">
        <v>1.3213991236457479E-3</v>
      </c>
      <c r="AW93" s="14">
        <v>0</v>
      </c>
      <c r="AX93" s="14">
        <v>0</v>
      </c>
      <c r="AY93" s="14">
        <v>0.10037593349238388</v>
      </c>
      <c r="AZ93" s="14">
        <v>0.73803636819829332</v>
      </c>
      <c r="BB93" s="14"/>
      <c r="BC93" s="21"/>
      <c r="BD93" s="14">
        <f t="shared" si="18"/>
        <v>0.15981554454051533</v>
      </c>
      <c r="BE93" s="14">
        <f t="shared" si="19"/>
        <v>0</v>
      </c>
      <c r="BF93" s="14">
        <f t="shared" si="19"/>
        <v>0</v>
      </c>
      <c r="BG93" s="14">
        <f t="shared" si="19"/>
        <v>0</v>
      </c>
      <c r="BH93" s="23">
        <f t="shared" si="19"/>
        <v>7.0145523460121734E-2</v>
      </c>
      <c r="BI93" s="23">
        <f t="shared" si="19"/>
        <v>8.9670021080393583E-2</v>
      </c>
      <c r="BJ93" s="14"/>
      <c r="BK93" s="14">
        <f t="shared" si="20"/>
        <v>2.7558808860909972E-2</v>
      </c>
      <c r="BL93" s="14">
        <v>0</v>
      </c>
      <c r="BM93" s="14">
        <v>0</v>
      </c>
      <c r="BN93" s="14">
        <v>0</v>
      </c>
      <c r="BO93" s="23">
        <v>2.6662108650106035E-2</v>
      </c>
      <c r="BP93" s="23">
        <v>8.9670021080393589E-4</v>
      </c>
      <c r="BQ93" s="14"/>
      <c r="BR93" s="14">
        <f t="shared" si="21"/>
        <v>0.13225673567960536</v>
      </c>
      <c r="BS93" s="14">
        <v>0</v>
      </c>
      <c r="BT93" s="14">
        <v>0</v>
      </c>
      <c r="BU93" s="14">
        <v>0</v>
      </c>
      <c r="BV93" s="23">
        <v>4.3483414810015698E-2</v>
      </c>
      <c r="BW93" s="23">
        <v>8.8773320869589653E-2</v>
      </c>
      <c r="BX93" s="21"/>
      <c r="BY93" s="14"/>
      <c r="BZ93" s="14">
        <f t="shared" si="22"/>
        <v>5.1672717669669667E-2</v>
      </c>
      <c r="CA93" s="14">
        <v>0</v>
      </c>
      <c r="CB93" s="14">
        <v>0</v>
      </c>
      <c r="CC93" s="14">
        <v>0</v>
      </c>
      <c r="CD93" s="23">
        <v>4.7629669669669666E-2</v>
      </c>
      <c r="CE93" s="23">
        <v>4.0430480000000005E-3</v>
      </c>
    </row>
    <row r="94" spans="1:83" x14ac:dyDescent="0.2">
      <c r="A94" s="6">
        <v>1784</v>
      </c>
      <c r="B94" s="6"/>
      <c r="D94" s="14">
        <f t="shared" si="13"/>
        <v>7.177763146590455</v>
      </c>
      <c r="E94" s="14">
        <v>0</v>
      </c>
      <c r="F94" s="14">
        <v>0</v>
      </c>
      <c r="G94" s="14">
        <v>5.8651898061104797</v>
      </c>
      <c r="H94" s="14">
        <v>0.74343145983072878</v>
      </c>
      <c r="I94" s="14">
        <v>0.56914188064924665</v>
      </c>
      <c r="J94" s="14">
        <f t="shared" si="12"/>
        <v>0</v>
      </c>
      <c r="L94" s="14">
        <f>[3]PEN!L544</f>
        <v>0</v>
      </c>
      <c r="M94" s="14">
        <f>[3]PEN!M544</f>
        <v>0</v>
      </c>
      <c r="N94" s="14">
        <f>[3]PEN!N544</f>
        <v>0</v>
      </c>
      <c r="P94" s="14"/>
      <c r="R94" s="14">
        <f t="shared" si="14"/>
        <v>7.0364090321526893</v>
      </c>
      <c r="S94" s="14">
        <v>0</v>
      </c>
      <c r="T94" s="14">
        <v>0</v>
      </c>
      <c r="U94" s="14">
        <v>0</v>
      </c>
      <c r="V94" s="14">
        <v>5.6338386726092198</v>
      </c>
      <c r="W94" s="14">
        <v>0.56914188064924665</v>
      </c>
      <c r="X94" s="14">
        <v>0.74343145983072878</v>
      </c>
      <c r="Y94" s="23">
        <v>8.9997019063493458E-2</v>
      </c>
      <c r="AA94" s="14"/>
      <c r="AC94" s="14">
        <f t="shared" si="15"/>
        <v>3.0729698250395372</v>
      </c>
      <c r="AD94" s="14">
        <v>0</v>
      </c>
      <c r="AE94" s="14">
        <v>0</v>
      </c>
      <c r="AF94" s="14">
        <v>0</v>
      </c>
      <c r="AG94" s="14">
        <v>2.5774013764652248</v>
      </c>
      <c r="AH94" s="14">
        <v>0.49556844857431254</v>
      </c>
      <c r="AI94" s="14"/>
      <c r="AJ94" s="14">
        <f t="shared" si="16"/>
        <v>3.0239738429927447</v>
      </c>
      <c r="AK94" s="14">
        <v>0</v>
      </c>
      <c r="AL94" s="14">
        <v>0</v>
      </c>
      <c r="AM94" s="14">
        <v>0</v>
      </c>
      <c r="AN94" s="14">
        <v>2.9504004109178106</v>
      </c>
      <c r="AO94" s="14">
        <v>7.3573432074934136E-2</v>
      </c>
      <c r="AP94" s="21"/>
      <c r="AQ94" s="14">
        <f t="shared" si="17"/>
        <v>0.8714296922266469</v>
      </c>
      <c r="AR94" s="14">
        <v>0</v>
      </c>
      <c r="AS94" s="14">
        <v>0</v>
      </c>
      <c r="AT94" s="14">
        <v>0</v>
      </c>
      <c r="AU94" s="14">
        <v>2.0636285468615647E-2</v>
      </c>
      <c r="AV94" s="14">
        <v>1.3250617011178031E-3</v>
      </c>
      <c r="AW94" s="14">
        <v>0</v>
      </c>
      <c r="AX94" s="14">
        <v>0</v>
      </c>
      <c r="AY94" s="14">
        <v>0.10603688522618462</v>
      </c>
      <c r="AZ94" s="14">
        <v>0.74343145983072878</v>
      </c>
      <c r="BB94" s="14"/>
      <c r="BC94" s="21"/>
      <c r="BD94" s="14">
        <f t="shared" si="18"/>
        <v>0.16479424381041913</v>
      </c>
      <c r="BE94" s="14">
        <f t="shared" si="19"/>
        <v>0</v>
      </c>
      <c r="BF94" s="14">
        <f t="shared" si="19"/>
        <v>0</v>
      </c>
      <c r="BG94" s="14">
        <f t="shared" si="19"/>
        <v>0</v>
      </c>
      <c r="BH94" s="23">
        <f t="shared" si="19"/>
        <v>7.4797224746925656E-2</v>
      </c>
      <c r="BI94" s="23">
        <f t="shared" si="19"/>
        <v>8.9997019063493458E-2</v>
      </c>
      <c r="BJ94" s="14"/>
      <c r="BK94" s="14">
        <f t="shared" si="20"/>
        <v>3.011509505518346E-2</v>
      </c>
      <c r="BL94" s="14">
        <v>0</v>
      </c>
      <c r="BM94" s="14">
        <v>0</v>
      </c>
      <c r="BN94" s="14">
        <v>0</v>
      </c>
      <c r="BO94" s="23">
        <v>2.9215124864548525E-2</v>
      </c>
      <c r="BP94" s="23">
        <v>8.9997019063493464E-4</v>
      </c>
      <c r="BQ94" s="14"/>
      <c r="BR94" s="14">
        <f t="shared" si="21"/>
        <v>0.13467914875523565</v>
      </c>
      <c r="BS94" s="14">
        <v>0</v>
      </c>
      <c r="BT94" s="14">
        <v>0</v>
      </c>
      <c r="BU94" s="14">
        <v>0</v>
      </c>
      <c r="BV94" s="23">
        <v>4.5582099882377138E-2</v>
      </c>
      <c r="BW94" s="23">
        <v>8.909704887285852E-2</v>
      </c>
      <c r="BX94" s="21"/>
      <c r="BY94" s="14"/>
      <c r="BZ94" s="14">
        <f t="shared" si="22"/>
        <v>5.445035257057057E-2</v>
      </c>
      <c r="CA94" s="14">
        <v>0</v>
      </c>
      <c r="CB94" s="14">
        <v>0</v>
      </c>
      <c r="CC94" s="14">
        <v>0</v>
      </c>
      <c r="CD94" s="23">
        <v>4.8810570570570568E-2</v>
      </c>
      <c r="CE94" s="23">
        <v>5.6397820000000003E-3</v>
      </c>
    </row>
    <row r="95" spans="1:83" x14ac:dyDescent="0.2">
      <c r="A95" s="6">
        <v>1785</v>
      </c>
      <c r="B95" s="6"/>
      <c r="D95" s="14">
        <f t="shared" si="13"/>
        <v>7.2970176297973817</v>
      </c>
      <c r="E95" s="14">
        <v>0</v>
      </c>
      <c r="F95" s="14">
        <v>0</v>
      </c>
      <c r="G95" s="14">
        <v>5.982052920766022</v>
      </c>
      <c r="H95" s="14">
        <v>0.74886504130074427</v>
      </c>
      <c r="I95" s="14">
        <v>0.56609966773061482</v>
      </c>
      <c r="J95" s="14">
        <f t="shared" si="12"/>
        <v>0</v>
      </c>
      <c r="L95" s="14">
        <f>[3]PEN!L545</f>
        <v>0</v>
      </c>
      <c r="M95" s="14">
        <f>[3]PEN!M545</f>
        <v>0</v>
      </c>
      <c r="N95" s="14">
        <f>[3]PEN!N545</f>
        <v>0</v>
      </c>
      <c r="P95" s="14"/>
      <c r="R95" s="14">
        <f t="shared" si="14"/>
        <v>7.1480589279601752</v>
      </c>
      <c r="S95" s="14">
        <v>0</v>
      </c>
      <c r="T95" s="14">
        <v>0</v>
      </c>
      <c r="U95" s="14">
        <v>0</v>
      </c>
      <c r="V95" s="14">
        <v>5.7427682860053162</v>
      </c>
      <c r="W95" s="14">
        <v>0.56609966773061482</v>
      </c>
      <c r="X95" s="14">
        <v>0.74886504130074427</v>
      </c>
      <c r="Y95" s="23">
        <v>9.0325932923498956E-2</v>
      </c>
      <c r="AA95" s="14"/>
      <c r="AC95" s="14">
        <f t="shared" si="15"/>
        <v>3.1061733095063508</v>
      </c>
      <c r="AD95" s="14">
        <v>0</v>
      </c>
      <c r="AE95" s="14">
        <v>0</v>
      </c>
      <c r="AF95" s="14">
        <v>0</v>
      </c>
      <c r="AG95" s="14">
        <v>2.6131022035343849</v>
      </c>
      <c r="AH95" s="14">
        <v>0.49307110597196585</v>
      </c>
      <c r="AI95" s="14"/>
      <c r="AJ95" s="14">
        <f t="shared" si="16"/>
        <v>3.0909988172012723</v>
      </c>
      <c r="AK95" s="14">
        <v>0</v>
      </c>
      <c r="AL95" s="14">
        <v>0</v>
      </c>
      <c r="AM95" s="14">
        <v>0</v>
      </c>
      <c r="AN95" s="14">
        <v>3.0179702554426235</v>
      </c>
      <c r="AO95" s="14">
        <v>7.3028561758648997E-2</v>
      </c>
      <c r="AP95" s="21"/>
      <c r="AQ95" s="14">
        <f t="shared" si="17"/>
        <v>0.88278383164461505</v>
      </c>
      <c r="AR95" s="14">
        <v>0</v>
      </c>
      <c r="AS95" s="14">
        <v>0</v>
      </c>
      <c r="AT95" s="14">
        <v>0</v>
      </c>
      <c r="AU95" s="14">
        <v>2.0894239036973343E-2</v>
      </c>
      <c r="AV95" s="14">
        <v>1.3287242785898583E-3</v>
      </c>
      <c r="AW95" s="14">
        <v>0</v>
      </c>
      <c r="AX95" s="14">
        <v>0</v>
      </c>
      <c r="AY95" s="14">
        <v>0.11169582702830755</v>
      </c>
      <c r="AZ95" s="14">
        <v>0.74886504130074427</v>
      </c>
      <c r="BB95" s="14"/>
      <c r="BC95" s="21"/>
      <c r="BD95" s="14">
        <f t="shared" si="18"/>
        <v>0.17003936898822358</v>
      </c>
      <c r="BE95" s="14">
        <f t="shared" si="19"/>
        <v>0</v>
      </c>
      <c r="BF95" s="14">
        <f t="shared" si="19"/>
        <v>0</v>
      </c>
      <c r="BG95" s="14">
        <f t="shared" si="19"/>
        <v>0</v>
      </c>
      <c r="BH95" s="23">
        <f t="shared" si="19"/>
        <v>7.9713436064724627E-2</v>
      </c>
      <c r="BI95" s="23">
        <f t="shared" si="19"/>
        <v>9.0325932923498956E-2</v>
      </c>
      <c r="BJ95" s="14"/>
      <c r="BK95" s="14">
        <f t="shared" si="20"/>
        <v>3.2815466879608617E-2</v>
      </c>
      <c r="BL95" s="14">
        <v>0</v>
      </c>
      <c r="BM95" s="14">
        <v>0</v>
      </c>
      <c r="BN95" s="14">
        <v>0</v>
      </c>
      <c r="BO95" s="23">
        <v>3.1912207550373627E-2</v>
      </c>
      <c r="BP95" s="23">
        <v>9.0325932923498954E-4</v>
      </c>
      <c r="BQ95" s="14"/>
      <c r="BR95" s="14">
        <f t="shared" si="21"/>
        <v>0.13722390210861496</v>
      </c>
      <c r="BS95" s="14">
        <v>0</v>
      </c>
      <c r="BT95" s="14">
        <v>0</v>
      </c>
      <c r="BU95" s="14">
        <v>0</v>
      </c>
      <c r="BV95" s="23">
        <v>4.7801228514351E-2</v>
      </c>
      <c r="BW95" s="23">
        <v>8.9422673594263966E-2</v>
      </c>
      <c r="BX95" s="21"/>
      <c r="BY95" s="14"/>
      <c r="BZ95" s="14">
        <f t="shared" si="22"/>
        <v>5.276079827627627E-2</v>
      </c>
      <c r="CA95" s="14">
        <v>0</v>
      </c>
      <c r="CB95" s="14">
        <v>0</v>
      </c>
      <c r="CC95" s="14">
        <v>0</v>
      </c>
      <c r="CD95" s="23">
        <v>4.536627627627627E-2</v>
      </c>
      <c r="CE95" s="23">
        <v>7.3945219999999997E-3</v>
      </c>
    </row>
    <row r="96" spans="1:83" x14ac:dyDescent="0.2">
      <c r="A96" s="6">
        <v>1786</v>
      </c>
      <c r="B96" s="6"/>
      <c r="D96" s="14">
        <f t="shared" si="13"/>
        <v>7.4031218708628366</v>
      </c>
      <c r="E96" s="14">
        <v>0</v>
      </c>
      <c r="F96" s="14">
        <v>0</v>
      </c>
      <c r="G96" s="14">
        <v>6.0857781419418533</v>
      </c>
      <c r="H96" s="14">
        <v>0.75441727622198385</v>
      </c>
      <c r="I96" s="14">
        <v>0.56292645269899966</v>
      </c>
      <c r="J96" s="14">
        <f t="shared" si="12"/>
        <v>0</v>
      </c>
      <c r="L96" s="14">
        <f>[3]PEN!L546</f>
        <v>0</v>
      </c>
      <c r="M96" s="14">
        <f>[3]PEN!M546</f>
        <v>0</v>
      </c>
      <c r="N96" s="14">
        <f>[3]PEN!N546</f>
        <v>0</v>
      </c>
      <c r="P96" s="14"/>
      <c r="R96" s="14">
        <f t="shared" si="14"/>
        <v>7.2465605415178755</v>
      </c>
      <c r="S96" s="14">
        <v>0</v>
      </c>
      <c r="T96" s="14">
        <v>0</v>
      </c>
      <c r="U96" s="14">
        <v>0</v>
      </c>
      <c r="V96" s="14">
        <v>5.8385600059217024</v>
      </c>
      <c r="W96" s="14">
        <v>0.56292645269899966</v>
      </c>
      <c r="X96" s="14">
        <v>0.75441727622198385</v>
      </c>
      <c r="Y96" s="23">
        <v>9.06568066751893E-2</v>
      </c>
      <c r="AA96" s="14"/>
      <c r="AC96" s="14">
        <f t="shared" si="15"/>
        <v>3.1391778491246227</v>
      </c>
      <c r="AD96" s="14">
        <v>0</v>
      </c>
      <c r="AE96" s="14">
        <v>0</v>
      </c>
      <c r="AF96" s="14">
        <v>0</v>
      </c>
      <c r="AG96" s="14">
        <v>2.6488030306035451</v>
      </c>
      <c r="AH96" s="14">
        <v>0.49037481852107778</v>
      </c>
      <c r="AI96" s="14"/>
      <c r="AJ96" s="14">
        <f t="shared" si="16"/>
        <v>3.144945978748364</v>
      </c>
      <c r="AK96" s="14">
        <v>0</v>
      </c>
      <c r="AL96" s="14">
        <v>0</v>
      </c>
      <c r="AM96" s="14">
        <v>0</v>
      </c>
      <c r="AN96" s="14">
        <v>3.072394344570442</v>
      </c>
      <c r="AO96" s="14">
        <v>7.2551634177921875E-2</v>
      </c>
      <c r="AP96" s="21"/>
      <c r="AQ96" s="14">
        <f t="shared" si="17"/>
        <v>0.89426448643109191</v>
      </c>
      <c r="AR96" s="14">
        <v>0</v>
      </c>
      <c r="AS96" s="14">
        <v>0</v>
      </c>
      <c r="AT96" s="14">
        <v>0</v>
      </c>
      <c r="AU96" s="14">
        <v>2.1152192605331039E-2</v>
      </c>
      <c r="AV96" s="14">
        <v>1.3323868560619133E-3</v>
      </c>
      <c r="AW96" s="14">
        <v>0</v>
      </c>
      <c r="AX96" s="14">
        <v>0</v>
      </c>
      <c r="AY96" s="14">
        <v>0.11736263074771508</v>
      </c>
      <c r="AZ96" s="14">
        <v>0.75441727622198385</v>
      </c>
      <c r="BB96" s="14"/>
      <c r="BC96" s="21"/>
      <c r="BD96" s="14">
        <f t="shared" si="18"/>
        <v>0.17557503368788901</v>
      </c>
      <c r="BE96" s="14">
        <f t="shared" si="19"/>
        <v>0</v>
      </c>
      <c r="BF96" s="14">
        <f t="shared" si="19"/>
        <v>0</v>
      </c>
      <c r="BG96" s="14">
        <f t="shared" si="19"/>
        <v>0</v>
      </c>
      <c r="BH96" s="23">
        <f t="shared" si="19"/>
        <v>8.4918227012699715E-2</v>
      </c>
      <c r="BI96" s="23">
        <f t="shared" si="19"/>
        <v>9.06568066751893E-2</v>
      </c>
      <c r="BJ96" s="14"/>
      <c r="BK96" s="14">
        <f t="shared" si="20"/>
        <v>3.5673037245905904E-2</v>
      </c>
      <c r="BL96" s="14">
        <v>0</v>
      </c>
      <c r="BM96" s="14">
        <v>0</v>
      </c>
      <c r="BN96" s="14">
        <v>0</v>
      </c>
      <c r="BO96" s="23">
        <v>3.4766469179154012E-2</v>
      </c>
      <c r="BP96" s="23">
        <v>9.0656806675189303E-4</v>
      </c>
      <c r="BQ96" s="14"/>
      <c r="BR96" s="14">
        <f t="shared" si="21"/>
        <v>0.13990199644198309</v>
      </c>
      <c r="BS96" s="14">
        <v>0</v>
      </c>
      <c r="BT96" s="14">
        <v>0</v>
      </c>
      <c r="BU96" s="14">
        <v>0</v>
      </c>
      <c r="BV96" s="23">
        <v>5.0151757833545696E-2</v>
      </c>
      <c r="BW96" s="23">
        <v>8.9750238608437408E-2</v>
      </c>
      <c r="BX96" s="21"/>
      <c r="BY96" s="14"/>
      <c r="BZ96" s="14">
        <f t="shared" si="22"/>
        <v>5.6615605627627616E-2</v>
      </c>
      <c r="CA96" s="14">
        <v>0</v>
      </c>
      <c r="CB96" s="14">
        <v>0</v>
      </c>
      <c r="CC96" s="14">
        <v>0</v>
      </c>
      <c r="CD96" s="23">
        <v>4.7137627627627611E-2</v>
      </c>
      <c r="CE96" s="23">
        <v>9.4779780000000015E-3</v>
      </c>
    </row>
    <row r="97" spans="1:83" x14ac:dyDescent="0.2">
      <c r="A97" s="6">
        <v>1787</v>
      </c>
      <c r="B97" s="6"/>
      <c r="D97" s="14">
        <f t="shared" si="13"/>
        <v>7.511902779522015</v>
      </c>
      <c r="E97" s="14">
        <v>0</v>
      </c>
      <c r="F97" s="14">
        <v>0</v>
      </c>
      <c r="G97" s="14">
        <v>6.1923819279340604</v>
      </c>
      <c r="H97" s="14">
        <v>0.76007940156497589</v>
      </c>
      <c r="I97" s="14">
        <v>0.55944145002297818</v>
      </c>
      <c r="J97" s="14">
        <f t="shared" si="12"/>
        <v>0</v>
      </c>
      <c r="L97" s="14">
        <f>[3]PEN!L547</f>
        <v>0</v>
      </c>
      <c r="M97" s="14">
        <f>[3]PEN!M547</f>
        <v>0</v>
      </c>
      <c r="N97" s="14">
        <f>[3]PEN!N547</f>
        <v>0</v>
      </c>
      <c r="P97" s="14"/>
      <c r="R97" s="14">
        <f t="shared" si="14"/>
        <v>7.3477408272723777</v>
      </c>
      <c r="S97" s="14">
        <v>0</v>
      </c>
      <c r="T97" s="14">
        <v>0</v>
      </c>
      <c r="U97" s="14">
        <v>0</v>
      </c>
      <c r="V97" s="14">
        <v>5.9372302906544636</v>
      </c>
      <c r="W97" s="14">
        <v>0.55944145002297818</v>
      </c>
      <c r="X97" s="14">
        <v>0.76007940156497589</v>
      </c>
      <c r="Y97" s="23">
        <v>9.0989685029959827E-2</v>
      </c>
      <c r="AA97" s="14"/>
      <c r="AC97" s="14">
        <f t="shared" si="15"/>
        <v>3.1719852265762745</v>
      </c>
      <c r="AD97" s="14">
        <v>0</v>
      </c>
      <c r="AE97" s="14">
        <v>0</v>
      </c>
      <c r="AF97" s="14">
        <v>0</v>
      </c>
      <c r="AG97" s="14">
        <v>2.6845038576727056</v>
      </c>
      <c r="AH97" s="14">
        <v>0.48748136890356869</v>
      </c>
      <c r="AI97" s="14"/>
      <c r="AJ97" s="14">
        <f t="shared" si="16"/>
        <v>3.2016492331498796</v>
      </c>
      <c r="AK97" s="14">
        <v>0</v>
      </c>
      <c r="AL97" s="14">
        <v>0</v>
      </c>
      <c r="AM97" s="14">
        <v>0</v>
      </c>
      <c r="AN97" s="14">
        <v>3.1296891520304699</v>
      </c>
      <c r="AO97" s="14">
        <v>7.1960081119409477E-2</v>
      </c>
      <c r="AP97" s="21"/>
      <c r="AQ97" s="14">
        <f t="shared" si="17"/>
        <v>0.90586287812348654</v>
      </c>
      <c r="AR97" s="14">
        <v>0</v>
      </c>
      <c r="AS97" s="14">
        <v>0</v>
      </c>
      <c r="AT97" s="14">
        <v>0</v>
      </c>
      <c r="AU97" s="14">
        <v>2.1410146173688735E-2</v>
      </c>
      <c r="AV97" s="14">
        <v>1.3360494335339685E-3</v>
      </c>
      <c r="AW97" s="14">
        <v>0</v>
      </c>
      <c r="AX97" s="14">
        <v>0</v>
      </c>
      <c r="AY97" s="14">
        <v>0.12303728095128798</v>
      </c>
      <c r="AZ97" s="14">
        <v>0.76007940156497589</v>
      </c>
      <c r="BB97" s="14"/>
      <c r="BC97" s="21"/>
      <c r="BD97" s="14">
        <f t="shared" si="18"/>
        <v>0.18142836086742148</v>
      </c>
      <c r="BE97" s="14">
        <f t="shared" si="19"/>
        <v>0</v>
      </c>
      <c r="BF97" s="14">
        <f t="shared" si="19"/>
        <v>0</v>
      </c>
      <c r="BG97" s="14">
        <f t="shared" si="19"/>
        <v>0</v>
      </c>
      <c r="BH97" s="23">
        <f t="shared" si="19"/>
        <v>9.0438675837461652E-2</v>
      </c>
      <c r="BI97" s="23">
        <f t="shared" si="19"/>
        <v>9.0989685029959827E-2</v>
      </c>
      <c r="BJ97" s="14"/>
      <c r="BK97" s="14">
        <f t="shared" si="20"/>
        <v>3.8702558096713822E-2</v>
      </c>
      <c r="BL97" s="14">
        <v>0</v>
      </c>
      <c r="BM97" s="14">
        <v>0</v>
      </c>
      <c r="BN97" s="14">
        <v>0</v>
      </c>
      <c r="BO97" s="23">
        <v>3.7792661246414228E-2</v>
      </c>
      <c r="BP97" s="23">
        <v>9.098968502995983E-4</v>
      </c>
      <c r="BQ97" s="14"/>
      <c r="BR97" s="14">
        <f t="shared" si="21"/>
        <v>0.14272580277070765</v>
      </c>
      <c r="BS97" s="14">
        <v>0</v>
      </c>
      <c r="BT97" s="14">
        <v>0</v>
      </c>
      <c r="BU97" s="14">
        <v>0</v>
      </c>
      <c r="BV97" s="23">
        <v>5.2646014591047417E-2</v>
      </c>
      <c r="BW97" s="23">
        <v>9.0079788179660225E-2</v>
      </c>
      <c r="BX97" s="21"/>
      <c r="BY97" s="14"/>
      <c r="BZ97" s="14">
        <f t="shared" si="22"/>
        <v>5.8597524810810812E-2</v>
      </c>
      <c r="CA97" s="14">
        <v>0</v>
      </c>
      <c r="CB97" s="14">
        <v>0</v>
      </c>
      <c r="CC97" s="14">
        <v>0</v>
      </c>
      <c r="CD97" s="23">
        <v>4.6940810810810814E-2</v>
      </c>
      <c r="CE97" s="23">
        <v>1.1656714E-2</v>
      </c>
    </row>
    <row r="98" spans="1:83" x14ac:dyDescent="0.2">
      <c r="A98" s="6">
        <v>1788</v>
      </c>
      <c r="B98" s="6"/>
      <c r="D98" s="14">
        <f t="shared" si="13"/>
        <v>7.6290813807335915</v>
      </c>
      <c r="E98" s="14">
        <v>0</v>
      </c>
      <c r="F98" s="14">
        <v>0</v>
      </c>
      <c r="G98" s="14">
        <v>6.307433704805768</v>
      </c>
      <c r="H98" s="14">
        <v>0.76570069176664102</v>
      </c>
      <c r="I98" s="14">
        <v>0.55594698416118249</v>
      </c>
      <c r="J98" s="14">
        <f t="shared" si="12"/>
        <v>0</v>
      </c>
      <c r="L98" s="14">
        <f>[3]PEN!L548</f>
        <v>0</v>
      </c>
      <c r="M98" s="14">
        <f>[3]PEN!M548</f>
        <v>0</v>
      </c>
      <c r="N98" s="14">
        <f>[3]PEN!N548</f>
        <v>0</v>
      </c>
      <c r="P98" s="14"/>
      <c r="R98" s="14">
        <f t="shared" si="14"/>
        <v>7.4573208556003765</v>
      </c>
      <c r="S98" s="14">
        <v>0</v>
      </c>
      <c r="T98" s="14">
        <v>0</v>
      </c>
      <c r="U98" s="14">
        <v>0</v>
      </c>
      <c r="V98" s="14">
        <v>6.0443485662667253</v>
      </c>
      <c r="W98" s="14">
        <v>0.55594698416118249</v>
      </c>
      <c r="X98" s="14">
        <v>0.76570069176664102</v>
      </c>
      <c r="Y98" s="23">
        <v>9.1324613405827995E-2</v>
      </c>
      <c r="AA98" s="14"/>
      <c r="AC98" s="14">
        <f t="shared" si="15"/>
        <v>3.2045972033079191</v>
      </c>
      <c r="AD98" s="14">
        <v>0</v>
      </c>
      <c r="AE98" s="14">
        <v>0</v>
      </c>
      <c r="AF98" s="14">
        <v>0</v>
      </c>
      <c r="AG98" s="14">
        <v>2.7202046847418657</v>
      </c>
      <c r="AH98" s="14">
        <v>0.48439251856605325</v>
      </c>
      <c r="AI98" s="14"/>
      <c r="AJ98" s="14">
        <f t="shared" si="16"/>
        <v>3.2669785982746116</v>
      </c>
      <c r="AK98" s="14">
        <v>0</v>
      </c>
      <c r="AL98" s="14">
        <v>0</v>
      </c>
      <c r="AM98" s="14">
        <v>0</v>
      </c>
      <c r="AN98" s="14">
        <v>3.1954241326794821</v>
      </c>
      <c r="AO98" s="14">
        <v>7.1554465595129249E-2</v>
      </c>
      <c r="AP98" s="21"/>
      <c r="AQ98" s="14">
        <f t="shared" si="17"/>
        <v>0.91742825236507042</v>
      </c>
      <c r="AR98" s="14">
        <v>0</v>
      </c>
      <c r="AS98" s="14">
        <v>0</v>
      </c>
      <c r="AT98" s="14">
        <v>0</v>
      </c>
      <c r="AU98" s="14">
        <v>2.1668099742046431E-2</v>
      </c>
      <c r="AV98" s="14">
        <v>1.3397120110060234E-3</v>
      </c>
      <c r="AW98" s="14">
        <v>0</v>
      </c>
      <c r="AX98" s="14">
        <v>0</v>
      </c>
      <c r="AY98" s="14">
        <v>0.12871974884537696</v>
      </c>
      <c r="AZ98" s="14">
        <v>0.76570069176664102</v>
      </c>
      <c r="BB98" s="14"/>
      <c r="BC98" s="21"/>
      <c r="BD98" s="14">
        <f t="shared" si="18"/>
        <v>0.18762996810470384</v>
      </c>
      <c r="BE98" s="14">
        <f t="shared" si="19"/>
        <v>0</v>
      </c>
      <c r="BF98" s="14">
        <f t="shared" si="19"/>
        <v>0</v>
      </c>
      <c r="BG98" s="14">
        <f t="shared" si="19"/>
        <v>0</v>
      </c>
      <c r="BH98" s="23">
        <f t="shared" si="19"/>
        <v>9.6305354698875856E-2</v>
      </c>
      <c r="BI98" s="23">
        <f t="shared" si="19"/>
        <v>9.1324613405827995E-2</v>
      </c>
      <c r="BJ98" s="14"/>
      <c r="BK98" s="14">
        <f t="shared" si="20"/>
        <v>4.1920684764464651E-2</v>
      </c>
      <c r="BL98" s="14">
        <v>0</v>
      </c>
      <c r="BM98" s="14">
        <v>0</v>
      </c>
      <c r="BN98" s="14">
        <v>0</v>
      </c>
      <c r="BO98" s="23">
        <v>4.1007438630406373E-2</v>
      </c>
      <c r="BP98" s="23">
        <v>9.1324613405827993E-4</v>
      </c>
      <c r="BQ98" s="14"/>
      <c r="BR98" s="14">
        <f t="shared" si="21"/>
        <v>0.14570928334023919</v>
      </c>
      <c r="BS98" s="14">
        <v>0</v>
      </c>
      <c r="BT98" s="14">
        <v>0</v>
      </c>
      <c r="BU98" s="14">
        <v>0</v>
      </c>
      <c r="BV98" s="23">
        <v>5.5297916068469476E-2</v>
      </c>
      <c r="BW98" s="23">
        <v>9.041136727176971E-2</v>
      </c>
      <c r="BX98" s="21"/>
      <c r="BY98" s="14"/>
      <c r="BZ98" s="14">
        <f t="shared" si="22"/>
        <v>6.0805100246246239E-2</v>
      </c>
      <c r="CA98" s="14">
        <v>0</v>
      </c>
      <c r="CB98" s="14">
        <v>0</v>
      </c>
      <c r="CC98" s="14">
        <v>0</v>
      </c>
      <c r="CD98" s="23">
        <v>4.9696246246246238E-2</v>
      </c>
      <c r="CE98" s="23">
        <v>1.1108854000000001E-2</v>
      </c>
    </row>
    <row r="99" spans="1:83" x14ac:dyDescent="0.2">
      <c r="A99" s="6">
        <v>1789</v>
      </c>
      <c r="B99" s="6"/>
      <c r="D99" s="14">
        <f t="shared" si="13"/>
        <v>7.76288333838448</v>
      </c>
      <c r="E99" s="14">
        <v>0</v>
      </c>
      <c r="F99" s="14">
        <v>0</v>
      </c>
      <c r="G99" s="14">
        <v>6.439939409751128</v>
      </c>
      <c r="H99" s="14">
        <v>0.77154987220584381</v>
      </c>
      <c r="I99" s="14">
        <v>0.55139405642750861</v>
      </c>
      <c r="J99" s="14">
        <f t="shared" si="12"/>
        <v>0</v>
      </c>
      <c r="L99" s="14">
        <f>[3]PEN!L549</f>
        <v>0</v>
      </c>
      <c r="M99" s="14">
        <f>[3]PEN!M549</f>
        <v>0</v>
      </c>
      <c r="N99" s="14">
        <f>[3]PEN!N549</f>
        <v>0</v>
      </c>
      <c r="P99" s="14"/>
      <c r="R99" s="14">
        <f t="shared" si="14"/>
        <v>7.585368732521677</v>
      </c>
      <c r="S99" s="14">
        <v>0</v>
      </c>
      <c r="T99" s="14">
        <v>0</v>
      </c>
      <c r="U99" s="14">
        <v>0</v>
      </c>
      <c r="V99" s="14">
        <v>6.1689207699526394</v>
      </c>
      <c r="W99" s="14">
        <v>0.55139405642750861</v>
      </c>
      <c r="X99" s="14">
        <v>0.77154987220584381</v>
      </c>
      <c r="Y99" s="23">
        <v>9.3504033935685099E-2</v>
      </c>
      <c r="AA99" s="14"/>
      <c r="AC99" s="14">
        <f t="shared" si="15"/>
        <v>3.2370155198461239</v>
      </c>
      <c r="AD99" s="14">
        <v>0</v>
      </c>
      <c r="AE99" s="14">
        <v>0</v>
      </c>
      <c r="AF99" s="14">
        <v>0</v>
      </c>
      <c r="AG99" s="14">
        <v>2.7559055118110258</v>
      </c>
      <c r="AH99" s="14">
        <v>0.48111000803509785</v>
      </c>
      <c r="AI99" s="14"/>
      <c r="AJ99" s="14">
        <f t="shared" si="16"/>
        <v>3.3488893120272549</v>
      </c>
      <c r="AK99" s="14">
        <v>0</v>
      </c>
      <c r="AL99" s="14">
        <v>0</v>
      </c>
      <c r="AM99" s="14">
        <v>0</v>
      </c>
      <c r="AN99" s="14">
        <v>3.2786052636348439</v>
      </c>
      <c r="AO99" s="14">
        <v>7.0284048392410786E-2</v>
      </c>
      <c r="AP99" s="21"/>
      <c r="AQ99" s="14">
        <f t="shared" si="17"/>
        <v>0.92922929461149528</v>
      </c>
      <c r="AR99" s="14">
        <v>0</v>
      </c>
      <c r="AS99" s="14">
        <v>0</v>
      </c>
      <c r="AT99" s="14">
        <v>0</v>
      </c>
      <c r="AU99" s="14">
        <v>2.1926053310404127E-2</v>
      </c>
      <c r="AV99" s="14">
        <v>1.3433745884780786E-3</v>
      </c>
      <c r="AW99" s="14">
        <v>0</v>
      </c>
      <c r="AX99" s="14">
        <v>0</v>
      </c>
      <c r="AY99" s="14">
        <v>0.13440999450676924</v>
      </c>
      <c r="AZ99" s="14">
        <v>0.77154987220584381</v>
      </c>
      <c r="BB99" s="14"/>
      <c r="BC99" s="21"/>
      <c r="BD99" s="14">
        <f t="shared" si="18"/>
        <v>0.19605694592473821</v>
      </c>
      <c r="BE99" s="14">
        <f t="shared" si="19"/>
        <v>0</v>
      </c>
      <c r="BF99" s="14">
        <f t="shared" si="19"/>
        <v>0</v>
      </c>
      <c r="BG99" s="14">
        <f t="shared" si="19"/>
        <v>0</v>
      </c>
      <c r="BH99" s="23">
        <f t="shared" si="19"/>
        <v>0.10255291198905311</v>
      </c>
      <c r="BI99" s="23">
        <f t="shared" si="19"/>
        <v>9.3504033935685099E-2</v>
      </c>
      <c r="BJ99" s="14"/>
      <c r="BK99" s="14">
        <f t="shared" si="20"/>
        <v>4.5364717161998032E-2</v>
      </c>
      <c r="BL99" s="14">
        <v>0</v>
      </c>
      <c r="BM99" s="14">
        <v>0</v>
      </c>
      <c r="BN99" s="14">
        <v>0</v>
      </c>
      <c r="BO99" s="23">
        <v>4.4429676822641179E-2</v>
      </c>
      <c r="BP99" s="23">
        <v>9.3504033935685104E-4</v>
      </c>
      <c r="BQ99" s="14"/>
      <c r="BR99" s="14">
        <f t="shared" si="21"/>
        <v>0.15069222876274019</v>
      </c>
      <c r="BS99" s="14">
        <v>0</v>
      </c>
      <c r="BT99" s="14">
        <v>0</v>
      </c>
      <c r="BU99" s="14">
        <v>0</v>
      </c>
      <c r="BV99" s="23">
        <v>5.8123235166411942E-2</v>
      </c>
      <c r="BW99" s="23">
        <v>9.2568993596328253E-2</v>
      </c>
      <c r="BX99" s="21"/>
      <c r="BY99" s="14"/>
      <c r="BZ99" s="14">
        <f t="shared" si="22"/>
        <v>6.0844324330330331E-2</v>
      </c>
      <c r="CA99" s="14">
        <v>0</v>
      </c>
      <c r="CB99" s="14">
        <v>0</v>
      </c>
      <c r="CC99" s="14">
        <v>0</v>
      </c>
      <c r="CD99" s="23">
        <v>5.0680330330330328E-2</v>
      </c>
      <c r="CE99" s="23">
        <v>1.0163994000000001E-2</v>
      </c>
    </row>
    <row r="100" spans="1:83" x14ac:dyDescent="0.2">
      <c r="A100" s="6">
        <v>1790</v>
      </c>
      <c r="B100" s="6"/>
      <c r="D100" s="14">
        <f t="shared" si="13"/>
        <v>7.9233326077623776</v>
      </c>
      <c r="E100" s="14">
        <v>0</v>
      </c>
      <c r="F100" s="14">
        <v>0</v>
      </c>
      <c r="G100" s="14">
        <v>6.5993097125713778</v>
      </c>
      <c r="H100" s="14">
        <v>0.77733526356661553</v>
      </c>
      <c r="I100" s="14">
        <v>0.54668763162438394</v>
      </c>
      <c r="J100" s="14">
        <f t="shared" si="12"/>
        <v>0</v>
      </c>
      <c r="L100" s="14">
        <f>[3]PEN!L550</f>
        <v>0</v>
      </c>
      <c r="M100" s="14">
        <f>[3]PEN!M550</f>
        <v>0</v>
      </c>
      <c r="N100" s="14">
        <f>[3]PEN!N550</f>
        <v>0</v>
      </c>
      <c r="P100" s="14"/>
      <c r="R100" s="14">
        <f t="shared" si="14"/>
        <v>7.7432857210238852</v>
      </c>
      <c r="S100" s="14">
        <v>0</v>
      </c>
      <c r="T100" s="14">
        <v>0</v>
      </c>
      <c r="U100" s="14">
        <v>0</v>
      </c>
      <c r="V100" s="14">
        <v>6.3203575715134432</v>
      </c>
      <c r="W100" s="14">
        <v>0.54668763162438394</v>
      </c>
      <c r="X100" s="14">
        <v>0.77733526356661553</v>
      </c>
      <c r="Y100" s="23">
        <v>9.8905254319442221E-2</v>
      </c>
      <c r="AA100" s="14"/>
      <c r="AC100" s="14">
        <f t="shared" si="15"/>
        <v>3.2692418961070588</v>
      </c>
      <c r="AD100" s="14">
        <v>0</v>
      </c>
      <c r="AE100" s="14">
        <v>0</v>
      </c>
      <c r="AF100" s="14">
        <v>0</v>
      </c>
      <c r="AG100" s="14">
        <v>2.7916063388801864</v>
      </c>
      <c r="AH100" s="14">
        <v>0.47763555722687229</v>
      </c>
      <c r="AI100" s="14"/>
      <c r="AJ100" s="14">
        <f t="shared" si="16"/>
        <v>3.4576953382819022</v>
      </c>
      <c r="AK100" s="14">
        <v>0</v>
      </c>
      <c r="AL100" s="14">
        <v>0</v>
      </c>
      <c r="AM100" s="14">
        <v>0</v>
      </c>
      <c r="AN100" s="14">
        <v>3.3886432638843904</v>
      </c>
      <c r="AO100" s="14">
        <v>6.9052074397511626E-2</v>
      </c>
      <c r="AP100" s="21"/>
      <c r="AQ100" s="14">
        <f t="shared" si="17"/>
        <v>0.94097427636019415</v>
      </c>
      <c r="AR100" s="14">
        <v>0</v>
      </c>
      <c r="AS100" s="14">
        <v>0</v>
      </c>
      <c r="AT100" s="14">
        <v>0</v>
      </c>
      <c r="AU100" s="14">
        <v>2.2184006878761823E-2</v>
      </c>
      <c r="AV100" s="14">
        <v>1.3470371659501338E-3</v>
      </c>
      <c r="AW100" s="14">
        <v>0</v>
      </c>
      <c r="AX100" s="14">
        <v>0</v>
      </c>
      <c r="AY100" s="14">
        <v>0.14010796874886666</v>
      </c>
      <c r="AZ100" s="14">
        <v>0.77733526356661553</v>
      </c>
      <c r="BB100" s="14"/>
      <c r="BC100" s="21"/>
      <c r="BD100" s="14">
        <f t="shared" si="18"/>
        <v>0.20812602945057279</v>
      </c>
      <c r="BE100" s="14">
        <f t="shared" si="19"/>
        <v>0</v>
      </c>
      <c r="BF100" s="14">
        <f t="shared" si="19"/>
        <v>0</v>
      </c>
      <c r="BG100" s="14">
        <f t="shared" si="19"/>
        <v>0</v>
      </c>
      <c r="BH100" s="23">
        <f t="shared" si="19"/>
        <v>0.10922077513113057</v>
      </c>
      <c r="BI100" s="23">
        <f t="shared" si="19"/>
        <v>9.8905254319442221E-2</v>
      </c>
      <c r="BJ100" s="14"/>
      <c r="BK100" s="14">
        <f t="shared" si="20"/>
        <v>4.9069907335516083E-2</v>
      </c>
      <c r="BL100" s="14">
        <v>0</v>
      </c>
      <c r="BM100" s="14">
        <v>0</v>
      </c>
      <c r="BN100" s="14">
        <v>0</v>
      </c>
      <c r="BO100" s="23">
        <v>4.8080854792321659E-2</v>
      </c>
      <c r="BP100" s="23">
        <v>9.890525431944222E-4</v>
      </c>
      <c r="BQ100" s="14"/>
      <c r="BR100" s="14">
        <f t="shared" si="21"/>
        <v>0.15905612211505671</v>
      </c>
      <c r="BS100" s="14">
        <v>0</v>
      </c>
      <c r="BT100" s="14">
        <v>0</v>
      </c>
      <c r="BU100" s="14">
        <v>0</v>
      </c>
      <c r="BV100" s="23">
        <v>6.1139920338808919E-2</v>
      </c>
      <c r="BW100" s="23">
        <v>9.7916201776247797E-2</v>
      </c>
      <c r="BX100" s="21"/>
      <c r="BY100" s="14"/>
      <c r="BZ100" s="14">
        <f t="shared" si="22"/>
        <v>6.0277964372372372E-2</v>
      </c>
      <c r="CA100" s="14">
        <v>0</v>
      </c>
      <c r="CB100" s="14">
        <v>0</v>
      </c>
      <c r="CC100" s="14">
        <v>0</v>
      </c>
      <c r="CD100" s="23">
        <v>5.117237237237237E-2</v>
      </c>
      <c r="CE100" s="23">
        <v>9.1055920000000009E-3</v>
      </c>
    </row>
    <row r="101" spans="1:83" x14ac:dyDescent="0.2">
      <c r="A101" s="6">
        <v>1791</v>
      </c>
      <c r="B101" s="6"/>
      <c r="D101" s="14">
        <f t="shared" si="13"/>
        <v>8.0475732424594799</v>
      </c>
      <c r="E101" s="14">
        <v>0</v>
      </c>
      <c r="F101" s="14">
        <v>0</v>
      </c>
      <c r="G101" s="14">
        <v>6.721754743131104</v>
      </c>
      <c r="H101" s="14">
        <v>0.7832376937650436</v>
      </c>
      <c r="I101" s="14">
        <v>0.54258080556333232</v>
      </c>
      <c r="J101" s="14">
        <f t="shared" si="12"/>
        <v>0</v>
      </c>
      <c r="L101" s="14">
        <f>[3]PEN!L551</f>
        <v>0</v>
      </c>
      <c r="M101" s="14">
        <f>[3]PEN!M551</f>
        <v>0</v>
      </c>
      <c r="N101" s="14">
        <f>[3]PEN!N551</f>
        <v>0</v>
      </c>
      <c r="P101" s="14"/>
      <c r="R101" s="14">
        <f t="shared" si="14"/>
        <v>7.8619241401855913</v>
      </c>
      <c r="S101" s="14">
        <v>0</v>
      </c>
      <c r="T101" s="14">
        <v>0</v>
      </c>
      <c r="U101" s="14">
        <v>0</v>
      </c>
      <c r="V101" s="14">
        <v>6.4348691008137235</v>
      </c>
      <c r="W101" s="14">
        <v>0.54258080556333232</v>
      </c>
      <c r="X101" s="14">
        <v>0.7832376937650436</v>
      </c>
      <c r="Y101" s="23">
        <v>0.10123654004349174</v>
      </c>
      <c r="AA101" s="14"/>
      <c r="AC101" s="14">
        <f t="shared" si="15"/>
        <v>3.3012780317006709</v>
      </c>
      <c r="AD101" s="14">
        <v>0</v>
      </c>
      <c r="AE101" s="14">
        <v>0</v>
      </c>
      <c r="AF101" s="14">
        <v>0</v>
      </c>
      <c r="AG101" s="14">
        <v>2.8273071659493465</v>
      </c>
      <c r="AH101" s="14">
        <v>0.47397086575132441</v>
      </c>
      <c r="AI101" s="14"/>
      <c r="AJ101" s="14">
        <f t="shared" si="16"/>
        <v>3.5261283179643672</v>
      </c>
      <c r="AK101" s="14">
        <v>0</v>
      </c>
      <c r="AL101" s="14">
        <v>0</v>
      </c>
      <c r="AM101" s="14">
        <v>0</v>
      </c>
      <c r="AN101" s="14">
        <v>3.4575183781523591</v>
      </c>
      <c r="AO101" s="14">
        <v>6.8609939812007928E-2</v>
      </c>
      <c r="AP101" s="21"/>
      <c r="AQ101" s="14">
        <f t="shared" si="17"/>
        <v>0.95707391066760372</v>
      </c>
      <c r="AR101" s="14">
        <v>0</v>
      </c>
      <c r="AS101" s="14">
        <v>0</v>
      </c>
      <c r="AT101" s="14">
        <v>0</v>
      </c>
      <c r="AU101" s="14">
        <v>2.2441960447119519E-2</v>
      </c>
      <c r="AV101" s="14">
        <v>1.3506997434221887E-3</v>
      </c>
      <c r="AW101" s="14">
        <v>0</v>
      </c>
      <c r="AX101" s="14">
        <v>0</v>
      </c>
      <c r="AY101" s="14">
        <v>0.15004355671201838</v>
      </c>
      <c r="AZ101" s="14">
        <v>0.7832376937650436</v>
      </c>
      <c r="BB101" s="14"/>
      <c r="BC101" s="21"/>
      <c r="BD101" s="14">
        <f t="shared" si="18"/>
        <v>0.21759054402128336</v>
      </c>
      <c r="BE101" s="14">
        <f t="shared" si="19"/>
        <v>0</v>
      </c>
      <c r="BF101" s="14">
        <f t="shared" si="19"/>
        <v>0</v>
      </c>
      <c r="BG101" s="14">
        <f t="shared" si="19"/>
        <v>0</v>
      </c>
      <c r="BH101" s="23">
        <f t="shared" si="19"/>
        <v>0.11635400397779164</v>
      </c>
      <c r="BI101" s="23">
        <f t="shared" si="19"/>
        <v>0.10123654004349174</v>
      </c>
      <c r="BJ101" s="14"/>
      <c r="BK101" s="14">
        <f t="shared" si="20"/>
        <v>5.299788529359023E-2</v>
      </c>
      <c r="BL101" s="14">
        <v>0</v>
      </c>
      <c r="BM101" s="14">
        <v>0</v>
      </c>
      <c r="BN101" s="14">
        <v>0</v>
      </c>
      <c r="BO101" s="23">
        <v>5.1985519893155314E-2</v>
      </c>
      <c r="BP101" s="23">
        <v>1.0123654004349173E-3</v>
      </c>
      <c r="BQ101" s="14"/>
      <c r="BR101" s="14">
        <f t="shared" si="21"/>
        <v>0.16459265872769313</v>
      </c>
      <c r="BS101" s="14">
        <v>0</v>
      </c>
      <c r="BT101" s="14">
        <v>0</v>
      </c>
      <c r="BU101" s="14">
        <v>0</v>
      </c>
      <c r="BV101" s="23">
        <v>6.4368484084636315E-2</v>
      </c>
      <c r="BW101" s="23">
        <v>0.10022417464305682</v>
      </c>
      <c r="BX101" s="21"/>
      <c r="BY101" s="14"/>
      <c r="BZ101" s="14">
        <f t="shared" si="22"/>
        <v>6.0796892174174173E-2</v>
      </c>
      <c r="CA101" s="14">
        <v>0</v>
      </c>
      <c r="CB101" s="14">
        <v>0</v>
      </c>
      <c r="CC101" s="14">
        <v>0</v>
      </c>
      <c r="CD101" s="23">
        <v>5.3534174174174172E-2</v>
      </c>
      <c r="CE101" s="23">
        <v>7.2627180000000005E-3</v>
      </c>
    </row>
    <row r="102" spans="1:83" x14ac:dyDescent="0.2">
      <c r="A102" s="6">
        <v>1792</v>
      </c>
      <c r="B102" s="6"/>
      <c r="D102" s="14">
        <f t="shared" si="13"/>
        <v>8.197490812085066</v>
      </c>
      <c r="E102" s="14">
        <v>0</v>
      </c>
      <c r="F102" s="14">
        <v>0</v>
      </c>
      <c r="G102" s="14">
        <v>6.8693706506958838</v>
      </c>
      <c r="H102" s="14">
        <v>0.78912486639050872</v>
      </c>
      <c r="I102" s="14">
        <v>0.53899529499867371</v>
      </c>
      <c r="J102" s="14">
        <f t="shared" si="12"/>
        <v>0</v>
      </c>
      <c r="L102" s="14">
        <f>[3]PEN!L552</f>
        <v>0</v>
      </c>
      <c r="M102" s="14">
        <f>[3]PEN!M552</f>
        <v>0</v>
      </c>
      <c r="N102" s="14">
        <f>[3]PEN!N552</f>
        <v>0</v>
      </c>
      <c r="P102" s="14"/>
      <c r="R102" s="14">
        <f t="shared" si="14"/>
        <v>8.0055278760847539</v>
      </c>
      <c r="S102" s="14">
        <v>0</v>
      </c>
      <c r="T102" s="14">
        <v>0</v>
      </c>
      <c r="U102" s="14">
        <v>0</v>
      </c>
      <c r="V102" s="14">
        <v>6.5745515071190574</v>
      </c>
      <c r="W102" s="14">
        <v>0.53899529499867371</v>
      </c>
      <c r="X102" s="14">
        <v>0.78912486639050872</v>
      </c>
      <c r="Y102" s="23">
        <v>0.10285620757651343</v>
      </c>
      <c r="AA102" s="14"/>
      <c r="AC102" s="14">
        <f t="shared" si="15"/>
        <v>3.3331256062294838</v>
      </c>
      <c r="AD102" s="14">
        <v>0</v>
      </c>
      <c r="AE102" s="14">
        <v>0</v>
      </c>
      <c r="AF102" s="14">
        <v>0</v>
      </c>
      <c r="AG102" s="14">
        <v>2.8630079930185066</v>
      </c>
      <c r="AH102" s="14">
        <v>0.47011761321097734</v>
      </c>
      <c r="AI102" s="14"/>
      <c r="AJ102" s="14">
        <f t="shared" si="16"/>
        <v>3.6204374584882593</v>
      </c>
      <c r="AK102" s="14">
        <v>0</v>
      </c>
      <c r="AL102" s="14">
        <v>0</v>
      </c>
      <c r="AM102" s="14">
        <v>0</v>
      </c>
      <c r="AN102" s="14">
        <v>3.5515597767005627</v>
      </c>
      <c r="AO102" s="14">
        <v>6.8877681787696404E-2</v>
      </c>
      <c r="AP102" s="21"/>
      <c r="AQ102" s="14">
        <f t="shared" si="17"/>
        <v>0.97316288012686925</v>
      </c>
      <c r="AR102" s="14">
        <v>0</v>
      </c>
      <c r="AS102" s="14">
        <v>0</v>
      </c>
      <c r="AT102" s="14">
        <v>0</v>
      </c>
      <c r="AU102" s="14">
        <v>2.2699914015477215E-2</v>
      </c>
      <c r="AV102" s="14">
        <v>1.3543623208942437E-3</v>
      </c>
      <c r="AW102" s="14">
        <v>0</v>
      </c>
      <c r="AX102" s="14">
        <v>0</v>
      </c>
      <c r="AY102" s="14">
        <v>0.15998373739998903</v>
      </c>
      <c r="AZ102" s="14">
        <v>0.78912486639050872</v>
      </c>
      <c r="BB102" s="14"/>
      <c r="BC102" s="21"/>
      <c r="BD102" s="14">
        <f t="shared" si="18"/>
        <v>0.22686054143041423</v>
      </c>
      <c r="BE102" s="14">
        <f t="shared" si="19"/>
        <v>0</v>
      </c>
      <c r="BF102" s="14">
        <f t="shared" si="19"/>
        <v>0</v>
      </c>
      <c r="BG102" s="14">
        <f t="shared" si="19"/>
        <v>0</v>
      </c>
      <c r="BH102" s="23">
        <f t="shared" si="19"/>
        <v>0.12400433385390082</v>
      </c>
      <c r="BI102" s="23">
        <f t="shared" si="19"/>
        <v>0.10285620757651343</v>
      </c>
      <c r="BJ102" s="14"/>
      <c r="BK102" s="14">
        <f t="shared" si="20"/>
        <v>5.7200418158556178E-2</v>
      </c>
      <c r="BL102" s="14">
        <v>0</v>
      </c>
      <c r="BM102" s="14">
        <v>0</v>
      </c>
      <c r="BN102" s="14">
        <v>0</v>
      </c>
      <c r="BO102" s="23">
        <v>5.6171856082791044E-2</v>
      </c>
      <c r="BP102" s="23">
        <v>1.0285620757651342E-3</v>
      </c>
      <c r="BQ102" s="14"/>
      <c r="BR102" s="14">
        <f t="shared" si="21"/>
        <v>0.16966012327185806</v>
      </c>
      <c r="BS102" s="14">
        <v>0</v>
      </c>
      <c r="BT102" s="14">
        <v>0</v>
      </c>
      <c r="BU102" s="14">
        <v>0</v>
      </c>
      <c r="BV102" s="23">
        <v>6.7832477771109775E-2</v>
      </c>
      <c r="BW102" s="23">
        <v>0.10182764550074828</v>
      </c>
      <c r="BX102" s="21"/>
      <c r="BY102" s="14"/>
      <c r="BZ102" s="14">
        <f t="shared" si="22"/>
        <v>6.1695462216216204E-2</v>
      </c>
      <c r="CA102" s="14">
        <v>0</v>
      </c>
      <c r="CB102" s="14">
        <v>0</v>
      </c>
      <c r="CC102" s="14">
        <v>0</v>
      </c>
      <c r="CD102" s="23">
        <v>5.4026216216216207E-2</v>
      </c>
      <c r="CE102" s="23">
        <v>7.6692460000000002E-3</v>
      </c>
    </row>
    <row r="103" spans="1:83" x14ac:dyDescent="0.2">
      <c r="A103" s="6">
        <v>1793</v>
      </c>
      <c r="B103" s="6"/>
      <c r="D103" s="14">
        <f t="shared" si="13"/>
        <v>8.3362610876951795</v>
      </c>
      <c r="E103" s="14">
        <v>0</v>
      </c>
      <c r="F103" s="14">
        <v>0</v>
      </c>
      <c r="G103" s="14">
        <v>7.0057090611779431</v>
      </c>
      <c r="H103" s="14">
        <v>0.79499803695567051</v>
      </c>
      <c r="I103" s="14">
        <v>0.53555398956156552</v>
      </c>
      <c r="J103" s="14">
        <f t="shared" si="12"/>
        <v>0</v>
      </c>
      <c r="L103" s="14">
        <f>[3]PEN!L553</f>
        <v>0</v>
      </c>
      <c r="M103" s="14">
        <f>[3]PEN!M553</f>
        <v>0</v>
      </c>
      <c r="N103" s="14">
        <f>[3]PEN!N553</f>
        <v>0</v>
      </c>
      <c r="P103" s="14"/>
      <c r="R103" s="14">
        <f t="shared" si="14"/>
        <v>8.1375583219948844</v>
      </c>
      <c r="S103" s="14">
        <v>0</v>
      </c>
      <c r="T103" s="14">
        <v>0</v>
      </c>
      <c r="U103" s="14">
        <v>0</v>
      </c>
      <c r="V103" s="14">
        <v>6.7029564163416708</v>
      </c>
      <c r="W103" s="14">
        <v>0.53555398956156552</v>
      </c>
      <c r="X103" s="14">
        <v>0.79499803695567051</v>
      </c>
      <c r="Y103" s="23">
        <v>0.10404987913597771</v>
      </c>
      <c r="AA103" s="14"/>
      <c r="AC103" s="14">
        <f t="shared" si="15"/>
        <v>3.3647862795821388</v>
      </c>
      <c r="AD103" s="14">
        <v>0</v>
      </c>
      <c r="AE103" s="14">
        <v>0</v>
      </c>
      <c r="AF103" s="14">
        <v>0</v>
      </c>
      <c r="AG103" s="14">
        <v>2.8987088200876672</v>
      </c>
      <c r="AH103" s="14">
        <v>0.46607745949447177</v>
      </c>
      <c r="AI103" s="14"/>
      <c r="AJ103" s="14">
        <f t="shared" si="16"/>
        <v>3.7037920954511807</v>
      </c>
      <c r="AK103" s="14">
        <v>0</v>
      </c>
      <c r="AL103" s="14">
        <v>0</v>
      </c>
      <c r="AM103" s="14">
        <v>0</v>
      </c>
      <c r="AN103" s="14">
        <v>3.6343155653840871</v>
      </c>
      <c r="AO103" s="14">
        <v>6.9476530067093797E-2</v>
      </c>
      <c r="AP103" s="21"/>
      <c r="AQ103" s="14">
        <f t="shared" si="17"/>
        <v>0.98924596030778844</v>
      </c>
      <c r="AR103" s="14">
        <v>0</v>
      </c>
      <c r="AS103" s="14">
        <v>0</v>
      </c>
      <c r="AT103" s="14">
        <v>0</v>
      </c>
      <c r="AU103" s="14">
        <v>2.2957867583834911E-2</v>
      </c>
      <c r="AV103" s="14">
        <v>1.3580248983662991E-3</v>
      </c>
      <c r="AW103" s="14">
        <v>0</v>
      </c>
      <c r="AX103" s="14">
        <v>0</v>
      </c>
      <c r="AY103" s="14">
        <v>0.16993203086991673</v>
      </c>
      <c r="AZ103" s="14">
        <v>0.79499803695567051</v>
      </c>
      <c r="BB103" s="14"/>
      <c r="BC103" s="21"/>
      <c r="BD103" s="14">
        <f t="shared" si="18"/>
        <v>0.23628133843726315</v>
      </c>
      <c r="BE103" s="14">
        <f t="shared" si="19"/>
        <v>0</v>
      </c>
      <c r="BF103" s="14">
        <f t="shared" si="19"/>
        <v>0</v>
      </c>
      <c r="BG103" s="14">
        <f t="shared" si="19"/>
        <v>0</v>
      </c>
      <c r="BH103" s="23">
        <f t="shared" si="19"/>
        <v>0.13223145930128544</v>
      </c>
      <c r="BI103" s="23">
        <f t="shared" si="19"/>
        <v>0.10404987913597771</v>
      </c>
      <c r="BJ103" s="14"/>
      <c r="BK103" s="14">
        <f t="shared" si="20"/>
        <v>6.1712882061178205E-2</v>
      </c>
      <c r="BL103" s="14">
        <v>0</v>
      </c>
      <c r="BM103" s="14">
        <v>0</v>
      </c>
      <c r="BN103" s="14">
        <v>0</v>
      </c>
      <c r="BO103" s="23">
        <v>6.0672383269818428E-2</v>
      </c>
      <c r="BP103" s="23">
        <v>1.0404987913597771E-3</v>
      </c>
      <c r="BQ103" s="14"/>
      <c r="BR103" s="14">
        <f t="shared" si="21"/>
        <v>0.17456845637608492</v>
      </c>
      <c r="BS103" s="14">
        <v>0</v>
      </c>
      <c r="BT103" s="14">
        <v>0</v>
      </c>
      <c r="BU103" s="14">
        <v>0</v>
      </c>
      <c r="BV103" s="23">
        <v>7.1559076031466995E-2</v>
      </c>
      <c r="BW103" s="23">
        <v>0.10300938034461793</v>
      </c>
      <c r="BX103" s="21"/>
      <c r="BY103" s="14"/>
      <c r="BZ103" s="14">
        <f t="shared" si="22"/>
        <v>6.6767123369369366E-2</v>
      </c>
      <c r="CA103" s="14">
        <v>0</v>
      </c>
      <c r="CB103" s="14">
        <v>0</v>
      </c>
      <c r="CC103" s="14">
        <v>0</v>
      </c>
      <c r="CD103" s="23">
        <v>5.8159369369369364E-2</v>
      </c>
      <c r="CE103" s="23">
        <v>8.6077540000000004E-3</v>
      </c>
    </row>
    <row r="104" spans="1:83" x14ac:dyDescent="0.2">
      <c r="A104" s="6">
        <v>1794</v>
      </c>
      <c r="B104" s="6"/>
      <c r="D104" s="14">
        <f t="shared" si="13"/>
        <v>8.4471024449154619</v>
      </c>
      <c r="E104" s="14">
        <v>0</v>
      </c>
      <c r="F104" s="14">
        <v>0</v>
      </c>
      <c r="G104" s="14">
        <v>7.114769255403683</v>
      </c>
      <c r="H104" s="14">
        <v>0.80082017160876118</v>
      </c>
      <c r="I104" s="14">
        <v>0.53151301790301819</v>
      </c>
      <c r="J104" s="14">
        <f t="shared" si="12"/>
        <v>0</v>
      </c>
      <c r="L104" s="14">
        <f>[3]PEN!L554</f>
        <v>0</v>
      </c>
      <c r="M104" s="14">
        <f>[3]PEN!M554</f>
        <v>0</v>
      </c>
      <c r="N104" s="14">
        <f>[3]PEN!N554</f>
        <v>0</v>
      </c>
      <c r="P104" s="14"/>
      <c r="R104" s="14">
        <f t="shared" si="14"/>
        <v>8.2407318448924904</v>
      </c>
      <c r="S104" s="14">
        <v>0</v>
      </c>
      <c r="T104" s="14">
        <v>0</v>
      </c>
      <c r="U104" s="14">
        <v>0</v>
      </c>
      <c r="V104" s="14">
        <v>6.8040831093079648</v>
      </c>
      <c r="W104" s="14">
        <v>0.53151301790301819</v>
      </c>
      <c r="X104" s="14">
        <v>0.80082017160876118</v>
      </c>
      <c r="Y104" s="23">
        <v>0.1043155460727459</v>
      </c>
      <c r="AA104" s="14"/>
      <c r="AC104" s="14">
        <f t="shared" si="15"/>
        <v>3.3962616922217785</v>
      </c>
      <c r="AD104" s="14">
        <v>0</v>
      </c>
      <c r="AE104" s="14">
        <v>0</v>
      </c>
      <c r="AF104" s="14">
        <v>0</v>
      </c>
      <c r="AG104" s="14">
        <v>2.9344096471568273</v>
      </c>
      <c r="AH104" s="14">
        <v>0.46185204506495126</v>
      </c>
      <c r="AI104" s="14"/>
      <c r="AJ104" s="14">
        <f t="shared" si="16"/>
        <v>3.7594433593988343</v>
      </c>
      <c r="AK104" s="14">
        <v>0</v>
      </c>
      <c r="AL104" s="14">
        <v>0</v>
      </c>
      <c r="AM104" s="14">
        <v>0</v>
      </c>
      <c r="AN104" s="14">
        <v>3.6897823865607675</v>
      </c>
      <c r="AO104" s="14">
        <v>6.9660972838066895E-2</v>
      </c>
      <c r="AP104" s="21"/>
      <c r="AQ104" s="14">
        <f t="shared" si="17"/>
        <v>1.0052887558271619</v>
      </c>
      <c r="AR104" s="14">
        <v>0</v>
      </c>
      <c r="AS104" s="14">
        <v>0</v>
      </c>
      <c r="AT104" s="14">
        <v>0</v>
      </c>
      <c r="AU104" s="14">
        <v>2.3215821152192607E-2</v>
      </c>
      <c r="AV104" s="14">
        <v>1.3616874758383538E-3</v>
      </c>
      <c r="AW104" s="14">
        <v>0</v>
      </c>
      <c r="AX104" s="14">
        <v>0</v>
      </c>
      <c r="AY104" s="14">
        <v>0.17989107559036982</v>
      </c>
      <c r="AZ104" s="14">
        <v>0.80082017160876118</v>
      </c>
      <c r="BB104" s="14"/>
      <c r="BC104" s="21"/>
      <c r="BD104" s="14">
        <f t="shared" si="18"/>
        <v>0.24542017199500971</v>
      </c>
      <c r="BE104" s="14">
        <f t="shared" si="19"/>
        <v>0</v>
      </c>
      <c r="BF104" s="14">
        <f t="shared" si="19"/>
        <v>0</v>
      </c>
      <c r="BG104" s="14">
        <f t="shared" si="19"/>
        <v>0</v>
      </c>
      <c r="BH104" s="23">
        <f t="shared" si="19"/>
        <v>0.1411046259222638</v>
      </c>
      <c r="BI104" s="23">
        <f t="shared" si="19"/>
        <v>0.1043155460727459</v>
      </c>
      <c r="BJ104" s="14"/>
      <c r="BK104" s="14">
        <f t="shared" si="20"/>
        <v>6.6567979964773941E-2</v>
      </c>
      <c r="BL104" s="14">
        <v>0</v>
      </c>
      <c r="BM104" s="14">
        <v>0</v>
      </c>
      <c r="BN104" s="14">
        <v>0</v>
      </c>
      <c r="BO104" s="23">
        <v>6.5524824504046481E-2</v>
      </c>
      <c r="BP104" s="23">
        <v>1.043155460727459E-3</v>
      </c>
      <c r="BQ104" s="14"/>
      <c r="BR104" s="14">
        <f t="shared" si="21"/>
        <v>0.17885219203023578</v>
      </c>
      <c r="BS104" s="14">
        <v>0</v>
      </c>
      <c r="BT104" s="14">
        <v>0</v>
      </c>
      <c r="BU104" s="14">
        <v>0</v>
      </c>
      <c r="BV104" s="23">
        <v>7.5579801418217324E-2</v>
      </c>
      <c r="BW104" s="23">
        <v>0.10327239061201844</v>
      </c>
      <c r="BX104" s="21"/>
      <c r="BY104" s="14"/>
      <c r="BZ104" s="14">
        <f t="shared" si="22"/>
        <v>6.6429530594594582E-2</v>
      </c>
      <c r="CA104" s="14">
        <v>0</v>
      </c>
      <c r="CB104" s="14">
        <v>0</v>
      </c>
      <c r="CC104" s="14">
        <v>0</v>
      </c>
      <c r="CD104" s="23">
        <v>5.8454594594594587E-2</v>
      </c>
      <c r="CE104" s="23">
        <v>7.9749360000000002E-3</v>
      </c>
    </row>
    <row r="105" spans="1:83" x14ac:dyDescent="0.2">
      <c r="A105" s="6">
        <v>1795</v>
      </c>
      <c r="B105" s="6"/>
      <c r="D105" s="14">
        <f t="shared" si="13"/>
        <v>8.601092261491889</v>
      </c>
      <c r="E105" s="14">
        <v>0</v>
      </c>
      <c r="F105" s="14">
        <v>0</v>
      </c>
      <c r="G105" s="14">
        <v>7.2673161229481922</v>
      </c>
      <c r="H105" s="14">
        <v>0.80684449748041975</v>
      </c>
      <c r="I105" s="14">
        <v>0.52693164106327606</v>
      </c>
      <c r="J105" s="14">
        <f t="shared" si="12"/>
        <v>0</v>
      </c>
      <c r="L105" s="14">
        <f>[3]PEN!L555</f>
        <v>0</v>
      </c>
      <c r="M105" s="14">
        <f>[3]PEN!M555</f>
        <v>0</v>
      </c>
      <c r="N105" s="14">
        <f>[3]PEN!N555</f>
        <v>0</v>
      </c>
      <c r="P105" s="14"/>
      <c r="R105" s="14">
        <f t="shared" si="14"/>
        <v>8.3846908727768117</v>
      </c>
      <c r="S105" s="14">
        <v>0</v>
      </c>
      <c r="T105" s="14">
        <v>0</v>
      </c>
      <c r="U105" s="14">
        <v>0</v>
      </c>
      <c r="V105" s="14">
        <v>6.9486964755930281</v>
      </c>
      <c r="W105" s="14">
        <v>0.52693164106327606</v>
      </c>
      <c r="X105" s="14">
        <v>0.80684449748041975</v>
      </c>
      <c r="Y105" s="23">
        <v>0.10221825864008802</v>
      </c>
      <c r="AA105" s="14"/>
      <c r="AC105" s="14">
        <f t="shared" si="15"/>
        <v>3.4275534654693893</v>
      </c>
      <c r="AD105" s="14">
        <v>0</v>
      </c>
      <c r="AE105" s="14">
        <v>0</v>
      </c>
      <c r="AF105" s="14">
        <v>0</v>
      </c>
      <c r="AG105" s="14">
        <v>2.9701104742259874</v>
      </c>
      <c r="AH105" s="14">
        <v>0.45744299124340199</v>
      </c>
      <c r="AI105" s="14"/>
      <c r="AJ105" s="14">
        <f t="shared" si="16"/>
        <v>3.8582117931371385</v>
      </c>
      <c r="AK105" s="14">
        <v>0</v>
      </c>
      <c r="AL105" s="14">
        <v>0</v>
      </c>
      <c r="AM105" s="14">
        <v>0</v>
      </c>
      <c r="AN105" s="14">
        <v>3.7887231433172643</v>
      </c>
      <c r="AO105" s="14">
        <v>6.9488649819874085E-2</v>
      </c>
      <c r="AP105" s="21"/>
      <c r="AQ105" s="14">
        <f t="shared" si="17"/>
        <v>1.0215464803040568</v>
      </c>
      <c r="AR105" s="14">
        <v>0</v>
      </c>
      <c r="AS105" s="14">
        <v>0</v>
      </c>
      <c r="AT105" s="14">
        <v>0</v>
      </c>
      <c r="AU105" s="14">
        <v>2.3473774720550303E-2</v>
      </c>
      <c r="AV105" s="14">
        <v>1.365350053310409E-3</v>
      </c>
      <c r="AW105" s="14">
        <v>0</v>
      </c>
      <c r="AX105" s="14">
        <v>0</v>
      </c>
      <c r="AY105" s="14">
        <v>0.18986285804977637</v>
      </c>
      <c r="AZ105" s="14">
        <v>0.80684449748041975</v>
      </c>
      <c r="BB105" s="14"/>
      <c r="BC105" s="21"/>
      <c r="BD105" s="14">
        <f t="shared" si="18"/>
        <v>0.25292287882414388</v>
      </c>
      <c r="BE105" s="14">
        <f t="shared" si="19"/>
        <v>0</v>
      </c>
      <c r="BF105" s="14">
        <f t="shared" si="19"/>
        <v>0</v>
      </c>
      <c r="BG105" s="14">
        <f t="shared" si="19"/>
        <v>0</v>
      </c>
      <c r="BH105" s="23">
        <f t="shared" si="19"/>
        <v>0.15070462018405584</v>
      </c>
      <c r="BI105" s="23">
        <f t="shared" si="19"/>
        <v>0.10221825864008802</v>
      </c>
      <c r="BJ105" s="14"/>
      <c r="BK105" s="14">
        <f t="shared" si="20"/>
        <v>7.1795372550752676E-2</v>
      </c>
      <c r="BL105" s="14">
        <v>0</v>
      </c>
      <c r="BM105" s="14">
        <v>0</v>
      </c>
      <c r="BN105" s="14">
        <v>0</v>
      </c>
      <c r="BO105" s="23">
        <v>7.0773189964351793E-2</v>
      </c>
      <c r="BP105" s="23">
        <v>1.0221825864008803E-3</v>
      </c>
      <c r="BQ105" s="14"/>
      <c r="BR105" s="14">
        <f t="shared" si="21"/>
        <v>0.18112750627339116</v>
      </c>
      <c r="BS105" s="14">
        <v>0</v>
      </c>
      <c r="BT105" s="14">
        <v>0</v>
      </c>
      <c r="BU105" s="14">
        <v>0</v>
      </c>
      <c r="BV105" s="23">
        <v>7.9931430219704031E-2</v>
      </c>
      <c r="BW105" s="23">
        <v>0.10119607605368713</v>
      </c>
      <c r="BX105" s="21"/>
      <c r="BY105" s="14"/>
      <c r="BZ105" s="14">
        <f t="shared" si="22"/>
        <v>6.4572189285285284E-2</v>
      </c>
      <c r="CA105" s="14">
        <v>0</v>
      </c>
      <c r="CB105" s="14">
        <v>0</v>
      </c>
      <c r="CC105" s="14">
        <v>0</v>
      </c>
      <c r="CD105" s="23">
        <v>5.7175285285285288E-2</v>
      </c>
      <c r="CE105" s="23">
        <v>7.3969040000000002E-3</v>
      </c>
    </row>
    <row r="106" spans="1:83" x14ac:dyDescent="0.2">
      <c r="A106" s="6">
        <v>1796</v>
      </c>
      <c r="B106" s="6"/>
      <c r="D106" s="14">
        <f t="shared" si="13"/>
        <v>8.7070204404336273</v>
      </c>
      <c r="E106" s="14">
        <v>0</v>
      </c>
      <c r="F106" s="14">
        <v>0</v>
      </c>
      <c r="G106" s="14">
        <v>7.3720193862274721</v>
      </c>
      <c r="H106" s="14">
        <v>0.81283402756706014</v>
      </c>
      <c r="I106" s="14">
        <v>0.52216702663909642</v>
      </c>
      <c r="J106" s="14">
        <f t="shared" si="12"/>
        <v>0</v>
      </c>
      <c r="L106" s="14">
        <f>[3]PEN!L556</f>
        <v>0</v>
      </c>
      <c r="M106" s="14">
        <f>[3]PEN!M556</f>
        <v>0</v>
      </c>
      <c r="N106" s="14">
        <f>[3]PEN!N556</f>
        <v>0</v>
      </c>
      <c r="P106" s="14"/>
      <c r="R106" s="14">
        <f t="shared" si="14"/>
        <v>8.4780781419810829</v>
      </c>
      <c r="S106" s="14">
        <v>0</v>
      </c>
      <c r="T106" s="14">
        <v>0</v>
      </c>
      <c r="U106" s="14">
        <v>0</v>
      </c>
      <c r="V106" s="14">
        <v>7.0454662376128621</v>
      </c>
      <c r="W106" s="14">
        <v>0.52216702663909642</v>
      </c>
      <c r="X106" s="14">
        <v>0.81283402756706014</v>
      </c>
      <c r="Y106" s="23">
        <v>9.7610850162065152E-2</v>
      </c>
      <c r="AA106" s="14"/>
      <c r="AC106" s="14">
        <f t="shared" si="15"/>
        <v>3.4586632017821946</v>
      </c>
      <c r="AD106" s="14">
        <v>0</v>
      </c>
      <c r="AE106" s="14">
        <v>0</v>
      </c>
      <c r="AF106" s="14">
        <v>0</v>
      </c>
      <c r="AG106" s="14">
        <v>3.005811301295148</v>
      </c>
      <c r="AH106" s="14">
        <v>0.45285190048704649</v>
      </c>
      <c r="AI106" s="14"/>
      <c r="AJ106" s="14">
        <f t="shared" si="16"/>
        <v>3.9091211865187345</v>
      </c>
      <c r="AK106" s="14">
        <v>0</v>
      </c>
      <c r="AL106" s="14">
        <v>0</v>
      </c>
      <c r="AM106" s="14">
        <v>0</v>
      </c>
      <c r="AN106" s="14">
        <v>3.8398060603666848</v>
      </c>
      <c r="AO106" s="14">
        <v>6.9315126152049933E-2</v>
      </c>
      <c r="AP106" s="21"/>
      <c r="AQ106" s="14">
        <f t="shared" si="17"/>
        <v>1.0377836444377804</v>
      </c>
      <c r="AR106" s="14">
        <v>0</v>
      </c>
      <c r="AS106" s="14">
        <v>0</v>
      </c>
      <c r="AT106" s="14">
        <v>0</v>
      </c>
      <c r="AU106" s="14">
        <v>2.3731728288907995E-2</v>
      </c>
      <c r="AV106" s="14">
        <v>1.369012630782464E-3</v>
      </c>
      <c r="AW106" s="14">
        <v>0</v>
      </c>
      <c r="AX106" s="14">
        <v>0</v>
      </c>
      <c r="AY106" s="14">
        <v>0.19984887595102971</v>
      </c>
      <c r="AZ106" s="14">
        <v>0.81283402756706014</v>
      </c>
      <c r="BB106" s="14"/>
      <c r="BC106" s="21"/>
      <c r="BD106" s="14">
        <f t="shared" si="18"/>
        <v>0.25873712846466973</v>
      </c>
      <c r="BE106" s="14">
        <f t="shared" si="19"/>
        <v>0</v>
      </c>
      <c r="BF106" s="14">
        <f t="shared" si="19"/>
        <v>0</v>
      </c>
      <c r="BG106" s="14">
        <f t="shared" si="19"/>
        <v>0</v>
      </c>
      <c r="BH106" s="23">
        <f t="shared" si="19"/>
        <v>0.16112627830260456</v>
      </c>
      <c r="BI106" s="23">
        <f t="shared" si="19"/>
        <v>9.7610850162065152E-2</v>
      </c>
      <c r="BJ106" s="14"/>
      <c r="BK106" s="14">
        <f t="shared" si="20"/>
        <v>7.7445252227586206E-2</v>
      </c>
      <c r="BL106" s="14">
        <v>0</v>
      </c>
      <c r="BM106" s="14">
        <v>0</v>
      </c>
      <c r="BN106" s="14">
        <v>0</v>
      </c>
      <c r="BO106" s="23">
        <v>7.6469143725965555E-2</v>
      </c>
      <c r="BP106" s="23">
        <v>9.7610850162065154E-4</v>
      </c>
      <c r="BQ106" s="14"/>
      <c r="BR106" s="14">
        <f t="shared" si="21"/>
        <v>0.18129187623708348</v>
      </c>
      <c r="BS106" s="14">
        <v>0</v>
      </c>
      <c r="BT106" s="14">
        <v>0</v>
      </c>
      <c r="BU106" s="14">
        <v>0</v>
      </c>
      <c r="BV106" s="23">
        <v>8.4657134576638995E-2</v>
      </c>
      <c r="BW106" s="23">
        <v>9.6634741660444501E-2</v>
      </c>
      <c r="BX106" s="21"/>
      <c r="BY106" s="14"/>
      <c r="BZ106" s="14">
        <f t="shared" si="22"/>
        <v>6.3723561117117106E-2</v>
      </c>
      <c r="CA106" s="14">
        <v>0</v>
      </c>
      <c r="CB106" s="14">
        <v>0</v>
      </c>
      <c r="CC106" s="14">
        <v>0</v>
      </c>
      <c r="CD106" s="23">
        <v>5.5207117117117108E-2</v>
      </c>
      <c r="CE106" s="23">
        <v>8.5164440000000015E-3</v>
      </c>
    </row>
    <row r="107" spans="1:83" x14ac:dyDescent="0.2">
      <c r="A107" s="6">
        <v>1797</v>
      </c>
      <c r="B107" s="6"/>
      <c r="D107" s="14">
        <f t="shared" si="13"/>
        <v>8.9756855899733647</v>
      </c>
      <c r="E107" s="14">
        <v>0</v>
      </c>
      <c r="F107" s="14">
        <v>0</v>
      </c>
      <c r="G107" s="14">
        <v>7.6404409551846326</v>
      </c>
      <c r="H107" s="14">
        <v>0.8190693303560006</v>
      </c>
      <c r="I107" s="14">
        <v>0.51617530443273274</v>
      </c>
      <c r="J107" s="14">
        <f t="shared" si="12"/>
        <v>0</v>
      </c>
      <c r="L107" s="14">
        <f>[3]PEN!L557</f>
        <v>0</v>
      </c>
      <c r="M107" s="14">
        <f>[3]PEN!M557</f>
        <v>0</v>
      </c>
      <c r="N107" s="14">
        <f>[3]PEN!N557</f>
        <v>0</v>
      </c>
      <c r="P107" s="14"/>
      <c r="R107" s="14">
        <f t="shared" si="14"/>
        <v>8.7455375989032635</v>
      </c>
      <c r="S107" s="14">
        <v>0</v>
      </c>
      <c r="T107" s="14">
        <v>0</v>
      </c>
      <c r="U107" s="14">
        <v>0</v>
      </c>
      <c r="V107" s="14">
        <v>7.3059543053105767</v>
      </c>
      <c r="W107" s="14">
        <v>0.51617530443273274</v>
      </c>
      <c r="X107" s="14">
        <v>0.8190693303560006</v>
      </c>
      <c r="Y107" s="23">
        <v>0.10433865880395474</v>
      </c>
      <c r="AA107" s="14"/>
      <c r="AC107" s="14">
        <f t="shared" si="15"/>
        <v>3.489592485027202</v>
      </c>
      <c r="AD107" s="14">
        <v>0</v>
      </c>
      <c r="AE107" s="14">
        <v>0</v>
      </c>
      <c r="AF107" s="14">
        <v>0</v>
      </c>
      <c r="AG107" s="14">
        <v>3.0415121283643081</v>
      </c>
      <c r="AH107" s="14">
        <v>0.44808035666289386</v>
      </c>
      <c r="AI107" s="14"/>
      <c r="AJ107" s="14">
        <f t="shared" si="16"/>
        <v>4.1226868685733926</v>
      </c>
      <c r="AK107" s="14">
        <v>0</v>
      </c>
      <c r="AL107" s="14">
        <v>0</v>
      </c>
      <c r="AM107" s="14">
        <v>0</v>
      </c>
      <c r="AN107" s="14">
        <v>4.0545919208035537</v>
      </c>
      <c r="AO107" s="14">
        <v>6.809494776983889E-2</v>
      </c>
      <c r="AP107" s="21"/>
      <c r="AQ107" s="14">
        <f t="shared" si="17"/>
        <v>1.0542819435642363</v>
      </c>
      <c r="AR107" s="14">
        <v>0</v>
      </c>
      <c r="AS107" s="14">
        <v>0</v>
      </c>
      <c r="AT107" s="14">
        <v>0</v>
      </c>
      <c r="AU107" s="14">
        <v>2.3989681857265691E-2</v>
      </c>
      <c r="AV107" s="14">
        <v>1.3726752082545192E-3</v>
      </c>
      <c r="AW107" s="14">
        <v>0</v>
      </c>
      <c r="AX107" s="14">
        <v>0</v>
      </c>
      <c r="AY107" s="14">
        <v>0.20985025614271557</v>
      </c>
      <c r="AZ107" s="14">
        <v>0.8190693303560006</v>
      </c>
      <c r="BB107" s="14"/>
      <c r="BC107" s="21"/>
      <c r="BD107" s="14">
        <f t="shared" si="18"/>
        <v>0.27526503725712825</v>
      </c>
      <c r="BE107" s="14">
        <f t="shared" si="19"/>
        <v>0</v>
      </c>
      <c r="BF107" s="14">
        <f t="shared" si="19"/>
        <v>0</v>
      </c>
      <c r="BG107" s="14">
        <f t="shared" si="19"/>
        <v>0</v>
      </c>
      <c r="BH107" s="23">
        <f t="shared" si="19"/>
        <v>0.17092637845317352</v>
      </c>
      <c r="BI107" s="23">
        <f t="shared" si="19"/>
        <v>0.10433865880395474</v>
      </c>
      <c r="BJ107" s="14"/>
      <c r="BK107" s="14">
        <f t="shared" si="20"/>
        <v>8.3120713772849186E-2</v>
      </c>
      <c r="BL107" s="14">
        <v>0</v>
      </c>
      <c r="BM107" s="14">
        <v>0</v>
      </c>
      <c r="BN107" s="14">
        <v>0</v>
      </c>
      <c r="BO107" s="23">
        <v>8.2077327184809645E-2</v>
      </c>
      <c r="BP107" s="23">
        <v>1.0433865880395475E-3</v>
      </c>
      <c r="BQ107" s="14"/>
      <c r="BR107" s="14">
        <f t="shared" si="21"/>
        <v>0.19214432348427907</v>
      </c>
      <c r="BS107" s="14">
        <v>0</v>
      </c>
      <c r="BT107" s="14">
        <v>0</v>
      </c>
      <c r="BU107" s="14">
        <v>0</v>
      </c>
      <c r="BV107" s="23">
        <v>8.8849051268363871E-2</v>
      </c>
      <c r="BW107" s="23">
        <v>0.1032952722159152</v>
      </c>
      <c r="BX107" s="21"/>
      <c r="BY107" s="14"/>
      <c r="BZ107" s="14">
        <f t="shared" si="22"/>
        <v>6.8072649735735735E-2</v>
      </c>
      <c r="CA107" s="14">
        <v>0</v>
      </c>
      <c r="CB107" s="14">
        <v>0</v>
      </c>
      <c r="CC107" s="14">
        <v>0</v>
      </c>
      <c r="CD107" s="23">
        <v>5.7765735735735728E-2</v>
      </c>
      <c r="CE107" s="23">
        <v>1.0306914E-2</v>
      </c>
    </row>
    <row r="108" spans="1:83" x14ac:dyDescent="0.2">
      <c r="A108" s="6">
        <v>1798</v>
      </c>
      <c r="B108" s="6"/>
      <c r="D108" s="14">
        <f t="shared" si="13"/>
        <v>9.1916550048364449</v>
      </c>
      <c r="E108" s="14">
        <v>0</v>
      </c>
      <c r="F108" s="14">
        <v>0</v>
      </c>
      <c r="G108" s="14">
        <v>7.8566204383709231</v>
      </c>
      <c r="H108" s="14">
        <v>0.82525515944180838</v>
      </c>
      <c r="I108" s="14">
        <v>0.50977940702371449</v>
      </c>
      <c r="J108" s="14">
        <f t="shared" si="12"/>
        <v>0</v>
      </c>
      <c r="L108" s="14">
        <f>[3]PEN!L558</f>
        <v>0</v>
      </c>
      <c r="M108" s="14">
        <f>[3]PEN!M558</f>
        <v>0</v>
      </c>
      <c r="N108" s="14">
        <f>[3]PEN!N558</f>
        <v>0</v>
      </c>
      <c r="P108" s="14"/>
      <c r="R108" s="14">
        <f t="shared" si="14"/>
        <v>8.9565058466351051</v>
      </c>
      <c r="S108" s="14">
        <v>0</v>
      </c>
      <c r="T108" s="14">
        <v>0</v>
      </c>
      <c r="U108" s="14">
        <v>0</v>
      </c>
      <c r="V108" s="14">
        <v>7.5142002872374212</v>
      </c>
      <c r="W108" s="14">
        <v>0.50977940702371449</v>
      </c>
      <c r="X108" s="14">
        <v>0.82525515944180838</v>
      </c>
      <c r="Y108" s="23">
        <v>0.10727099293216046</v>
      </c>
      <c r="AA108" s="14"/>
      <c r="AC108" s="14">
        <f t="shared" si="15"/>
        <v>3.520342880750011</v>
      </c>
      <c r="AD108" s="14">
        <v>0</v>
      </c>
      <c r="AE108" s="14">
        <v>0</v>
      </c>
      <c r="AF108" s="14">
        <v>0</v>
      </c>
      <c r="AG108" s="14">
        <v>3.0772129554334682</v>
      </c>
      <c r="AH108" s="14">
        <v>0.44312992531654266</v>
      </c>
      <c r="AI108" s="14"/>
      <c r="AJ108" s="14">
        <f t="shared" si="16"/>
        <v>4.2837689723940642</v>
      </c>
      <c r="AK108" s="14">
        <v>0</v>
      </c>
      <c r="AL108" s="14">
        <v>0</v>
      </c>
      <c r="AM108" s="14">
        <v>0</v>
      </c>
      <c r="AN108" s="14">
        <v>4.2171194906868923</v>
      </c>
      <c r="AO108" s="14">
        <v>6.6649481707171832E-2</v>
      </c>
      <c r="AP108" s="21"/>
      <c r="AQ108" s="14">
        <f t="shared" si="17"/>
        <v>1.0707469737702184</v>
      </c>
      <c r="AR108" s="14">
        <v>0</v>
      </c>
      <c r="AS108" s="14">
        <v>0</v>
      </c>
      <c r="AT108" s="14">
        <v>0</v>
      </c>
      <c r="AU108" s="14">
        <v>2.4247635425623384E-2</v>
      </c>
      <c r="AV108" s="14">
        <v>1.3763377857265743E-3</v>
      </c>
      <c r="AW108" s="14">
        <v>0</v>
      </c>
      <c r="AX108" s="14">
        <v>0</v>
      </c>
      <c r="AY108" s="14">
        <v>0.21986784111706006</v>
      </c>
      <c r="AZ108" s="14">
        <v>0.82525515944180838</v>
      </c>
      <c r="BB108" s="14"/>
      <c r="BC108" s="21"/>
      <c r="BD108" s="14">
        <f t="shared" si="18"/>
        <v>0.28826622364439003</v>
      </c>
      <c r="BE108" s="14">
        <f t="shared" si="19"/>
        <v>0</v>
      </c>
      <c r="BF108" s="14">
        <f t="shared" si="19"/>
        <v>0</v>
      </c>
      <c r="BG108" s="14">
        <f t="shared" si="19"/>
        <v>0</v>
      </c>
      <c r="BH108" s="23">
        <f t="shared" si="19"/>
        <v>0.18099523071222956</v>
      </c>
      <c r="BI108" s="23">
        <f t="shared" si="19"/>
        <v>0.10727099293216046</v>
      </c>
      <c r="BJ108" s="14"/>
      <c r="BK108" s="14">
        <f t="shared" si="20"/>
        <v>8.9040919961780068E-2</v>
      </c>
      <c r="BL108" s="14">
        <v>0</v>
      </c>
      <c r="BM108" s="14">
        <v>0</v>
      </c>
      <c r="BN108" s="14">
        <v>0</v>
      </c>
      <c r="BO108" s="23">
        <v>8.7968210032458458E-2</v>
      </c>
      <c r="BP108" s="23">
        <v>1.0727099293216045E-3</v>
      </c>
      <c r="BQ108" s="14"/>
      <c r="BR108" s="14">
        <f t="shared" si="21"/>
        <v>0.19922530368260993</v>
      </c>
      <c r="BS108" s="14">
        <v>0</v>
      </c>
      <c r="BT108" s="14">
        <v>0</v>
      </c>
      <c r="BU108" s="14">
        <v>0</v>
      </c>
      <c r="BV108" s="23">
        <v>9.3027020679771089E-2</v>
      </c>
      <c r="BW108" s="23">
        <v>0.10619828300283884</v>
      </c>
      <c r="BX108" s="21"/>
      <c r="BY108" s="14"/>
      <c r="BZ108" s="14">
        <f t="shared" si="22"/>
        <v>6.9133879537537538E-2</v>
      </c>
      <c r="CA108" s="14">
        <v>0</v>
      </c>
      <c r="CB108" s="14">
        <v>0</v>
      </c>
      <c r="CC108" s="14">
        <v>0</v>
      </c>
      <c r="CD108" s="23">
        <v>6.0127537537537537E-2</v>
      </c>
      <c r="CE108" s="23">
        <v>9.0063420000000005E-3</v>
      </c>
    </row>
    <row r="109" spans="1:83" x14ac:dyDescent="0.2">
      <c r="A109" s="6">
        <v>1799</v>
      </c>
      <c r="B109" s="6"/>
      <c r="D109" s="14">
        <f t="shared" si="13"/>
        <v>9.3424950729979752</v>
      </c>
      <c r="E109" s="14">
        <v>0</v>
      </c>
      <c r="F109" s="14">
        <v>0</v>
      </c>
      <c r="G109" s="14">
        <v>8.0058920227581876</v>
      </c>
      <c r="H109" s="14">
        <v>0.83150528505453103</v>
      </c>
      <c r="I109" s="14">
        <v>0.5050977651852574</v>
      </c>
      <c r="J109" s="14">
        <f t="shared" si="12"/>
        <v>0</v>
      </c>
      <c r="L109" s="14">
        <f>[3]PEN!L559</f>
        <v>0</v>
      </c>
      <c r="M109" s="14">
        <f>[3]PEN!M559</f>
        <v>0</v>
      </c>
      <c r="N109" s="14">
        <f>[3]PEN!N559</f>
        <v>0</v>
      </c>
      <c r="P109" s="14"/>
      <c r="R109" s="14">
        <f t="shared" si="14"/>
        <v>9.1035720231705923</v>
      </c>
      <c r="S109" s="14">
        <v>0</v>
      </c>
      <c r="T109" s="14">
        <v>0</v>
      </c>
      <c r="U109" s="14">
        <v>0</v>
      </c>
      <c r="V109" s="14">
        <v>7.6555383703652407</v>
      </c>
      <c r="W109" s="14">
        <v>0.5050977651852574</v>
      </c>
      <c r="X109" s="14">
        <v>0.83150528505453103</v>
      </c>
      <c r="Y109" s="23">
        <v>0.1114306025655645</v>
      </c>
      <c r="AA109" s="14"/>
      <c r="AC109" s="14">
        <f t="shared" si="15"/>
        <v>3.5509159364389635</v>
      </c>
      <c r="AD109" s="14">
        <v>0</v>
      </c>
      <c r="AE109" s="14">
        <v>0</v>
      </c>
      <c r="AF109" s="14">
        <v>0</v>
      </c>
      <c r="AG109" s="14">
        <v>3.1129137825026287</v>
      </c>
      <c r="AH109" s="14">
        <v>0.43800215393633457</v>
      </c>
      <c r="AI109" s="14"/>
      <c r="AJ109" s="14">
        <f t="shared" si="16"/>
        <v>4.379817945804497</v>
      </c>
      <c r="AK109" s="14">
        <v>0</v>
      </c>
      <c r="AL109" s="14">
        <v>0</v>
      </c>
      <c r="AM109" s="14">
        <v>0</v>
      </c>
      <c r="AN109" s="14">
        <v>4.3127223345555743</v>
      </c>
      <c r="AO109" s="14">
        <v>6.7095611248922812E-2</v>
      </c>
      <c r="AP109" s="21"/>
      <c r="AQ109" s="14">
        <f t="shared" si="17"/>
        <v>1.0872931277187479</v>
      </c>
      <c r="AR109" s="14">
        <v>0</v>
      </c>
      <c r="AS109" s="14">
        <v>0</v>
      </c>
      <c r="AT109" s="14">
        <v>0</v>
      </c>
      <c r="AU109" s="14">
        <v>2.450558899398108E-2</v>
      </c>
      <c r="AV109" s="14">
        <v>1.3800003631986295E-3</v>
      </c>
      <c r="AW109" s="14">
        <v>0</v>
      </c>
      <c r="AX109" s="14">
        <v>0</v>
      </c>
      <c r="AY109" s="14">
        <v>0.2299022533070372</v>
      </c>
      <c r="AZ109" s="14">
        <v>0.83150528505453103</v>
      </c>
      <c r="BB109" s="14"/>
      <c r="BC109" s="21"/>
      <c r="BD109" s="14">
        <f t="shared" si="18"/>
        <v>0.30278642525653016</v>
      </c>
      <c r="BE109" s="14">
        <f t="shared" si="19"/>
        <v>0</v>
      </c>
      <c r="BF109" s="14">
        <f t="shared" si="19"/>
        <v>0</v>
      </c>
      <c r="BG109" s="14">
        <f t="shared" si="19"/>
        <v>0</v>
      </c>
      <c r="BH109" s="23">
        <f t="shared" si="19"/>
        <v>0.19135582269096565</v>
      </c>
      <c r="BI109" s="23">
        <f t="shared" si="19"/>
        <v>0.1114306025655645</v>
      </c>
      <c r="BJ109" s="14"/>
      <c r="BK109" s="14">
        <f t="shared" si="20"/>
        <v>9.5279051482141899E-2</v>
      </c>
      <c r="BL109" s="14">
        <v>0</v>
      </c>
      <c r="BM109" s="14">
        <v>0</v>
      </c>
      <c r="BN109" s="14">
        <v>0</v>
      </c>
      <c r="BO109" s="23">
        <v>9.416474545648626E-2</v>
      </c>
      <c r="BP109" s="23">
        <v>1.1143060256556449E-3</v>
      </c>
      <c r="BQ109" s="14"/>
      <c r="BR109" s="14">
        <f t="shared" si="21"/>
        <v>0.20750737377438827</v>
      </c>
      <c r="BS109" s="14">
        <v>0</v>
      </c>
      <c r="BT109" s="14">
        <v>0</v>
      </c>
      <c r="BU109" s="14">
        <v>0</v>
      </c>
      <c r="BV109" s="23">
        <v>9.7191077234479395E-2</v>
      </c>
      <c r="BW109" s="23">
        <v>0.11031629653990886</v>
      </c>
      <c r="BX109" s="21"/>
      <c r="BY109" s="14"/>
      <c r="BZ109" s="14">
        <f t="shared" si="22"/>
        <v>7.2945097015015031E-2</v>
      </c>
      <c r="CA109" s="14">
        <v>0</v>
      </c>
      <c r="CB109" s="14">
        <v>0</v>
      </c>
      <c r="CC109" s="14">
        <v>0</v>
      </c>
      <c r="CD109" s="23">
        <v>6.3375015015015024E-2</v>
      </c>
      <c r="CE109" s="23">
        <v>9.5700820000000006E-3</v>
      </c>
    </row>
    <row r="110" spans="1:83" x14ac:dyDescent="0.2">
      <c r="A110" s="6">
        <v>1800</v>
      </c>
      <c r="B110" s="6"/>
      <c r="D110" s="14">
        <f t="shared" si="13"/>
        <v>9.5921540247917711</v>
      </c>
      <c r="E110" s="14">
        <v>0</v>
      </c>
      <c r="F110" s="14">
        <v>0</v>
      </c>
      <c r="G110" s="14">
        <v>8.2543412394468092</v>
      </c>
      <c r="H110" s="14">
        <v>0.83744863696476157</v>
      </c>
      <c r="I110" s="14">
        <v>0.50036414838020016</v>
      </c>
      <c r="J110" s="14">
        <f t="shared" si="12"/>
        <v>0</v>
      </c>
      <c r="L110" s="14">
        <f>[3]PEN!L560</f>
        <v>0</v>
      </c>
      <c r="M110" s="14">
        <f>[3]PEN!M560</f>
        <v>0</v>
      </c>
      <c r="N110" s="14">
        <f>[3]PEN!N560</f>
        <v>0</v>
      </c>
      <c r="P110" s="14"/>
      <c r="R110" s="14">
        <f t="shared" si="14"/>
        <v>9.3560066949071743</v>
      </c>
      <c r="S110" s="14">
        <v>0</v>
      </c>
      <c r="T110" s="14">
        <v>0</v>
      </c>
      <c r="U110" s="14">
        <v>0</v>
      </c>
      <c r="V110" s="14">
        <v>7.8960540857944164</v>
      </c>
      <c r="W110" s="14">
        <v>0.50036414838020016</v>
      </c>
      <c r="X110" s="14">
        <v>0.83744863696476157</v>
      </c>
      <c r="Y110" s="23">
        <v>0.12213982376779625</v>
      </c>
      <c r="AA110" s="14"/>
      <c r="AC110" s="14">
        <f t="shared" si="15"/>
        <v>3.5813131817847368</v>
      </c>
      <c r="AD110" s="14">
        <v>0</v>
      </c>
      <c r="AE110" s="14">
        <v>0</v>
      </c>
      <c r="AF110" s="14">
        <v>0</v>
      </c>
      <c r="AG110" s="14">
        <v>3.1486146095717884</v>
      </c>
      <c r="AH110" s="14">
        <v>0.43269857221294833</v>
      </c>
      <c r="AI110" s="14"/>
      <c r="AJ110" s="14">
        <f t="shared" si="16"/>
        <v>4.5751511089279386</v>
      </c>
      <c r="AK110" s="14">
        <v>0</v>
      </c>
      <c r="AL110" s="14">
        <v>0</v>
      </c>
      <c r="AM110" s="14">
        <v>0</v>
      </c>
      <c r="AN110" s="14">
        <v>4.5074855327606871</v>
      </c>
      <c r="AO110" s="14">
        <v>6.766557616725187E-2</v>
      </c>
      <c r="AP110" s="21"/>
      <c r="AQ110" s="14">
        <f t="shared" si="17"/>
        <v>1.1035497859297121</v>
      </c>
      <c r="AR110" s="14">
        <v>0</v>
      </c>
      <c r="AS110" s="14">
        <v>0</v>
      </c>
      <c r="AT110" s="14">
        <v>0</v>
      </c>
      <c r="AU110" s="14">
        <v>2.4763542562338776E-2</v>
      </c>
      <c r="AV110" s="14">
        <v>1.3836629406706791E-3</v>
      </c>
      <c r="AW110" s="14">
        <v>0</v>
      </c>
      <c r="AX110" s="14">
        <v>0</v>
      </c>
      <c r="AY110" s="14">
        <v>0.23995394346194107</v>
      </c>
      <c r="AZ110" s="14">
        <v>0.83744863696476157</v>
      </c>
      <c r="BB110" s="14"/>
      <c r="BC110" s="21"/>
      <c r="BD110" s="14">
        <f t="shared" si="18"/>
        <v>0.32417351597612259</v>
      </c>
      <c r="BE110" s="14">
        <f t="shared" si="19"/>
        <v>0</v>
      </c>
      <c r="BF110" s="14">
        <f t="shared" si="19"/>
        <v>0</v>
      </c>
      <c r="BG110" s="14">
        <f t="shared" si="19"/>
        <v>0</v>
      </c>
      <c r="BH110" s="14">
        <f t="shared" si="19"/>
        <v>0.20203369220832634</v>
      </c>
      <c r="BI110" s="14">
        <f t="shared" si="19"/>
        <v>0.12213982376779625</v>
      </c>
      <c r="BJ110" s="14"/>
      <c r="BK110" s="14">
        <f t="shared" si="20"/>
        <v>0.10191383516521373</v>
      </c>
      <c r="BL110" s="14">
        <v>0</v>
      </c>
      <c r="BM110" s="14">
        <v>0</v>
      </c>
      <c r="BN110" s="14">
        <v>0</v>
      </c>
      <c r="BO110" s="14">
        <v>0.10069243692753577</v>
      </c>
      <c r="BP110" s="14">
        <v>1.2213982376779624E-3</v>
      </c>
      <c r="BQ110" s="14"/>
      <c r="BR110" s="14">
        <f t="shared" si="21"/>
        <v>0.22225968081090886</v>
      </c>
      <c r="BS110" s="14">
        <v>0</v>
      </c>
      <c r="BT110" s="14">
        <v>0</v>
      </c>
      <c r="BU110" s="14">
        <v>0</v>
      </c>
      <c r="BV110" s="14">
        <v>0.10134125528079058</v>
      </c>
      <c r="BW110" s="14">
        <v>0.12091842553011829</v>
      </c>
      <c r="BX110" s="21"/>
      <c r="BY110" s="14"/>
      <c r="BZ110" s="14">
        <f t="shared" si="22"/>
        <v>7.0341267987987982E-2</v>
      </c>
      <c r="CA110" s="14">
        <v>0</v>
      </c>
      <c r="CB110" s="14">
        <v>0</v>
      </c>
      <c r="CC110" s="14">
        <v>0</v>
      </c>
      <c r="CD110" s="23">
        <v>6.0717987987987977E-2</v>
      </c>
      <c r="CE110" s="23">
        <v>9.6232800000000014E-3</v>
      </c>
    </row>
    <row r="111" spans="1:83" x14ac:dyDescent="0.2">
      <c r="A111" s="6">
        <v>1801</v>
      </c>
      <c r="B111" s="6"/>
      <c r="D111" s="14">
        <f t="shared" si="13"/>
        <v>9.7541713620611219</v>
      </c>
      <c r="E111" s="14">
        <v>0</v>
      </c>
      <c r="F111" s="14">
        <v>0</v>
      </c>
      <c r="G111" s="14">
        <v>8.3981859370361835</v>
      </c>
      <c r="H111" s="14">
        <v>0.84409800203302343</v>
      </c>
      <c r="I111" s="14">
        <v>0.51188742299191436</v>
      </c>
      <c r="J111" s="14">
        <f t="shared" si="12"/>
        <v>0</v>
      </c>
      <c r="L111" s="14">
        <f>[3]PEN!L561</f>
        <v>0</v>
      </c>
      <c r="M111" s="14">
        <f>[3]PEN!M561</f>
        <v>0</v>
      </c>
      <c r="N111" s="14">
        <f>[3]PEN!N561</f>
        <v>0</v>
      </c>
      <c r="P111" s="14"/>
      <c r="R111" s="14">
        <f t="shared" si="14"/>
        <v>9.5051059543876306</v>
      </c>
      <c r="S111" s="14">
        <v>0</v>
      </c>
      <c r="T111" s="14">
        <v>0</v>
      </c>
      <c r="U111" s="14">
        <v>0</v>
      </c>
      <c r="V111" s="14">
        <v>8.0198517640722873</v>
      </c>
      <c r="W111" s="14">
        <v>0.51188742299191436</v>
      </c>
      <c r="X111" s="14">
        <v>0.84409800203302343</v>
      </c>
      <c r="Y111" s="23">
        <v>0.12926876529040468</v>
      </c>
      <c r="AA111" s="14"/>
      <c r="AC111" s="14">
        <f t="shared" si="15"/>
        <v>3.756451687363549</v>
      </c>
      <c r="AD111" s="14">
        <v>0</v>
      </c>
      <c r="AE111" s="14">
        <v>0</v>
      </c>
      <c r="AF111" s="14">
        <v>0</v>
      </c>
      <c r="AG111" s="14">
        <v>3.3120884487990634</v>
      </c>
      <c r="AH111" s="14">
        <v>0.44436323856448551</v>
      </c>
      <c r="AI111" s="14"/>
      <c r="AJ111" s="14">
        <f t="shared" si="16"/>
        <v>4.5203778516053603</v>
      </c>
      <c r="AK111" s="14">
        <v>0</v>
      </c>
      <c r="AL111" s="14">
        <v>0</v>
      </c>
      <c r="AM111" s="14">
        <v>0</v>
      </c>
      <c r="AN111" s="14">
        <v>4.4528536671779317</v>
      </c>
      <c r="AO111" s="14">
        <v>6.7524184427428857E-2</v>
      </c>
      <c r="AP111" s="21"/>
      <c r="AQ111" s="14">
        <f t="shared" si="17"/>
        <v>1.1251903500423308</v>
      </c>
      <c r="AR111" s="14">
        <v>0</v>
      </c>
      <c r="AS111" s="14">
        <v>0</v>
      </c>
      <c r="AT111" s="14">
        <v>0</v>
      </c>
      <c r="AU111" s="14">
        <v>2.4783662940670678E-2</v>
      </c>
      <c r="AV111" s="14">
        <v>1.399036973344798E-3</v>
      </c>
      <c r="AW111" s="14">
        <v>0</v>
      </c>
      <c r="AX111" s="14">
        <v>0</v>
      </c>
      <c r="AY111" s="14">
        <v>0.25490964809529193</v>
      </c>
      <c r="AZ111" s="14">
        <v>0.84409800203302343</v>
      </c>
      <c r="BB111" s="14"/>
      <c r="BC111" s="21"/>
      <c r="BD111" s="14">
        <f t="shared" si="18"/>
        <v>0.34232605690786899</v>
      </c>
      <c r="BE111" s="14">
        <f t="shared" si="19"/>
        <v>0</v>
      </c>
      <c r="BF111" s="14">
        <f t="shared" si="19"/>
        <v>0</v>
      </c>
      <c r="BG111" s="14">
        <f t="shared" si="19"/>
        <v>0</v>
      </c>
      <c r="BH111" s="14">
        <f t="shared" si="19"/>
        <v>0.21305729161746428</v>
      </c>
      <c r="BI111" s="14">
        <f t="shared" si="19"/>
        <v>0.12926876529040468</v>
      </c>
      <c r="BJ111" s="14"/>
      <c r="BK111" s="14">
        <f t="shared" si="20"/>
        <v>0.10887239017852463</v>
      </c>
      <c r="BL111" s="14">
        <v>0</v>
      </c>
      <c r="BM111" s="14">
        <v>0</v>
      </c>
      <c r="BN111" s="14">
        <v>0</v>
      </c>
      <c r="BO111" s="14">
        <v>0.10757970252562057</v>
      </c>
      <c r="BP111" s="14">
        <v>1.2926876529040468E-3</v>
      </c>
      <c r="BQ111" s="14"/>
      <c r="BR111" s="14">
        <f t="shared" si="21"/>
        <v>0.23345366672934431</v>
      </c>
      <c r="BS111" s="14">
        <v>0</v>
      </c>
      <c r="BT111" s="14">
        <v>0</v>
      </c>
      <c r="BU111" s="14">
        <v>0</v>
      </c>
      <c r="BV111" s="14">
        <v>0.1054775890918437</v>
      </c>
      <c r="BW111" s="14">
        <v>0.12797607763750063</v>
      </c>
      <c r="BX111" s="21"/>
      <c r="BY111" s="14"/>
      <c r="BZ111" s="14">
        <f t="shared" si="22"/>
        <v>7.367152688888888E-2</v>
      </c>
      <c r="CA111" s="14">
        <v>0</v>
      </c>
      <c r="CB111" s="14">
        <v>0</v>
      </c>
      <c r="CC111" s="14">
        <v>0</v>
      </c>
      <c r="CD111" s="23">
        <v>6.1898888888888885E-2</v>
      </c>
      <c r="CE111" s="23">
        <v>1.1772638E-2</v>
      </c>
    </row>
    <row r="112" spans="1:83" x14ac:dyDescent="0.2">
      <c r="A112" s="6">
        <v>1802</v>
      </c>
      <c r="B112" s="6"/>
      <c r="D112" s="14">
        <f t="shared" si="13"/>
        <v>9.915445375702971</v>
      </c>
      <c r="E112" s="14">
        <v>0</v>
      </c>
      <c r="F112" s="14">
        <v>0</v>
      </c>
      <c r="G112" s="14">
        <v>8.5424144309778249</v>
      </c>
      <c r="H112" s="14">
        <v>0.85107869243441703</v>
      </c>
      <c r="I112" s="14">
        <v>0.52195225229072961</v>
      </c>
      <c r="J112" s="14">
        <f t="shared" si="12"/>
        <v>0</v>
      </c>
      <c r="L112" s="14">
        <f>[3]PEN!L562</f>
        <v>0</v>
      </c>
      <c r="M112" s="14">
        <f>[3]PEN!M562</f>
        <v>0</v>
      </c>
      <c r="N112" s="14">
        <f>[3]PEN!N562</f>
        <v>0</v>
      </c>
      <c r="P112" s="14"/>
      <c r="R112" s="14">
        <f t="shared" si="14"/>
        <v>9.6539062967444753</v>
      </c>
      <c r="S112" s="14">
        <v>0</v>
      </c>
      <c r="T112" s="14">
        <v>0</v>
      </c>
      <c r="U112" s="14">
        <v>0</v>
      </c>
      <c r="V112" s="14">
        <v>8.1440332387024252</v>
      </c>
      <c r="W112" s="14">
        <v>0.52195225229072961</v>
      </c>
      <c r="X112" s="14">
        <v>0.85107869243441703</v>
      </c>
      <c r="Y112" s="23">
        <v>0.13684211331690457</v>
      </c>
      <c r="AA112" s="14"/>
      <c r="AC112" s="14">
        <f t="shared" si="15"/>
        <v>3.9305888174530228</v>
      </c>
      <c r="AD112" s="14">
        <v>0</v>
      </c>
      <c r="AE112" s="14">
        <v>0</v>
      </c>
      <c r="AF112" s="14">
        <v>0</v>
      </c>
      <c r="AG112" s="14">
        <v>3.4755622880263384</v>
      </c>
      <c r="AH112" s="14">
        <v>0.45502652942668426</v>
      </c>
      <c r="AI112" s="14"/>
      <c r="AJ112" s="14">
        <f t="shared" si="16"/>
        <v>4.4654377545513011</v>
      </c>
      <c r="AK112" s="14">
        <v>0</v>
      </c>
      <c r="AL112" s="14">
        <v>0</v>
      </c>
      <c r="AM112" s="14">
        <v>0</v>
      </c>
      <c r="AN112" s="14">
        <v>4.3985120316872557</v>
      </c>
      <c r="AO112" s="14">
        <v>6.6925722864045356E-2</v>
      </c>
      <c r="AP112" s="21"/>
      <c r="AQ112" s="14">
        <f t="shared" si="17"/>
        <v>1.1472558057482687</v>
      </c>
      <c r="AR112" s="14">
        <v>0</v>
      </c>
      <c r="AS112" s="14">
        <v>0</v>
      </c>
      <c r="AT112" s="14">
        <v>0</v>
      </c>
      <c r="AU112" s="14">
        <v>2.4803783319002577E-2</v>
      </c>
      <c r="AV112" s="14">
        <v>1.4144110060189169E-3</v>
      </c>
      <c r="AW112" s="14">
        <v>0</v>
      </c>
      <c r="AX112" s="14">
        <v>0</v>
      </c>
      <c r="AY112" s="14">
        <v>0.26995891898883018</v>
      </c>
      <c r="AZ112" s="14">
        <v>0.85107869243441703</v>
      </c>
      <c r="BB112" s="14"/>
      <c r="BC112" s="21"/>
      <c r="BD112" s="14">
        <f t="shared" si="18"/>
        <v>0.36130052974197813</v>
      </c>
      <c r="BE112" s="14">
        <f t="shared" si="19"/>
        <v>0</v>
      </c>
      <c r="BF112" s="14">
        <f t="shared" si="19"/>
        <v>0</v>
      </c>
      <c r="BG112" s="14">
        <f t="shared" si="19"/>
        <v>0</v>
      </c>
      <c r="BH112" s="14">
        <f t="shared" si="19"/>
        <v>0.22445841642507353</v>
      </c>
      <c r="BI112" s="14">
        <f t="shared" si="19"/>
        <v>0.13684211331690457</v>
      </c>
      <c r="BJ112" s="14"/>
      <c r="BK112" s="14">
        <f t="shared" si="20"/>
        <v>0.11622672469247329</v>
      </c>
      <c r="BL112" s="14">
        <v>0</v>
      </c>
      <c r="BM112" s="14">
        <v>0</v>
      </c>
      <c r="BN112" s="14">
        <v>0</v>
      </c>
      <c r="BO112" s="14">
        <v>0.11485830355930425</v>
      </c>
      <c r="BP112" s="14">
        <v>1.3684211331690458E-3</v>
      </c>
      <c r="BQ112" s="14"/>
      <c r="BR112" s="14">
        <f t="shared" si="21"/>
        <v>0.24507380504950482</v>
      </c>
      <c r="BS112" s="14">
        <v>0</v>
      </c>
      <c r="BT112" s="14">
        <v>0</v>
      </c>
      <c r="BU112" s="14">
        <v>0</v>
      </c>
      <c r="BV112" s="14">
        <v>0.10960011286576929</v>
      </c>
      <c r="BW112" s="14">
        <v>0.13547369218373553</v>
      </c>
      <c r="BX112" s="21"/>
      <c r="BY112" s="14"/>
      <c r="BZ112" s="14">
        <f t="shared" si="22"/>
        <v>7.7461178648648626E-2</v>
      </c>
      <c r="CA112" s="14">
        <v>0</v>
      </c>
      <c r="CB112" s="14">
        <v>0</v>
      </c>
      <c r="CC112" s="14">
        <v>0</v>
      </c>
      <c r="CD112" s="23">
        <v>6.3768648648648632E-2</v>
      </c>
      <c r="CE112" s="23">
        <v>1.3692530000000001E-2</v>
      </c>
    </row>
    <row r="113" spans="1:83" x14ac:dyDescent="0.2">
      <c r="A113" s="6">
        <v>1803</v>
      </c>
      <c r="B113" s="6"/>
      <c r="D113" s="14">
        <f t="shared" si="13"/>
        <v>10.07688828175702</v>
      </c>
      <c r="E113" s="14">
        <v>0</v>
      </c>
      <c r="F113" s="14">
        <v>0</v>
      </c>
      <c r="G113" s="14">
        <v>8.6869885380209642</v>
      </c>
      <c r="H113" s="14">
        <v>0.85832768979671892</v>
      </c>
      <c r="I113" s="14">
        <v>0.53157205393933671</v>
      </c>
      <c r="J113" s="14">
        <f t="shared" si="12"/>
        <v>0</v>
      </c>
      <c r="L113" s="14">
        <f>[3]PEN!L563</f>
        <v>0</v>
      </c>
      <c r="M113" s="14">
        <f>[3]PEN!M563</f>
        <v>0</v>
      </c>
      <c r="N113" s="14">
        <f>[3]PEN!N563</f>
        <v>0</v>
      </c>
      <c r="P113" s="14"/>
      <c r="R113" s="14">
        <f t="shared" si="14"/>
        <v>9.8015205528355391</v>
      </c>
      <c r="S113" s="14">
        <v>0</v>
      </c>
      <c r="T113" s="14">
        <v>0</v>
      </c>
      <c r="U113" s="14">
        <v>0</v>
      </c>
      <c r="V113" s="14">
        <v>8.2685603264340628</v>
      </c>
      <c r="W113" s="14">
        <v>0.53157205393933671</v>
      </c>
      <c r="X113" s="14">
        <v>0.85832768979671892</v>
      </c>
      <c r="Y113" s="23">
        <v>0.1430604826654209</v>
      </c>
      <c r="AA113" s="14"/>
      <c r="AC113" s="14">
        <f t="shared" si="15"/>
        <v>4.1037331357983993</v>
      </c>
      <c r="AD113" s="14">
        <v>0</v>
      </c>
      <c r="AE113" s="14">
        <v>0</v>
      </c>
      <c r="AF113" s="14">
        <v>0</v>
      </c>
      <c r="AG113" s="14">
        <v>3.6390361272536138</v>
      </c>
      <c r="AH113" s="14">
        <v>0.46469700854478568</v>
      </c>
      <c r="AI113" s="14"/>
      <c r="AJ113" s="14">
        <f t="shared" si="16"/>
        <v>4.4113254282681957</v>
      </c>
      <c r="AK113" s="14">
        <v>0</v>
      </c>
      <c r="AL113" s="14">
        <v>0</v>
      </c>
      <c r="AM113" s="14">
        <v>0</v>
      </c>
      <c r="AN113" s="14">
        <v>4.3444503828736449</v>
      </c>
      <c r="AO113" s="14">
        <v>6.6875045394551011E-2</v>
      </c>
      <c r="AP113" s="21"/>
      <c r="AQ113" s="14">
        <f t="shared" si="17"/>
        <v>1.1696551948395504</v>
      </c>
      <c r="AR113" s="14">
        <v>0</v>
      </c>
      <c r="AS113" s="14">
        <v>0</v>
      </c>
      <c r="AT113" s="14">
        <v>0</v>
      </c>
      <c r="AU113" s="14">
        <v>2.482390369733448E-2</v>
      </c>
      <c r="AV113" s="14">
        <v>1.4297850386930356E-3</v>
      </c>
      <c r="AW113" s="14">
        <v>0</v>
      </c>
      <c r="AX113" s="14">
        <v>0</v>
      </c>
      <c r="AY113" s="14">
        <v>0.28507381630680406</v>
      </c>
      <c r="AZ113" s="14">
        <v>0.85832768979671892</v>
      </c>
      <c r="BB113" s="14"/>
      <c r="BC113" s="21"/>
      <c r="BD113" s="14">
        <f t="shared" si="18"/>
        <v>0.37933319450690306</v>
      </c>
      <c r="BE113" s="14">
        <f t="shared" si="19"/>
        <v>0</v>
      </c>
      <c r="BF113" s="14">
        <f t="shared" si="19"/>
        <v>0</v>
      </c>
      <c r="BG113" s="14">
        <f t="shared" si="19"/>
        <v>0</v>
      </c>
      <c r="BH113" s="14">
        <f t="shared" si="19"/>
        <v>0.23627271184148219</v>
      </c>
      <c r="BI113" s="14">
        <f t="shared" si="19"/>
        <v>0.1430604826654209</v>
      </c>
      <c r="BJ113" s="14"/>
      <c r="BK113" s="14">
        <f t="shared" si="20"/>
        <v>0.12399445594229332</v>
      </c>
      <c r="BL113" s="14">
        <v>0</v>
      </c>
      <c r="BM113" s="14">
        <v>0</v>
      </c>
      <c r="BN113" s="14">
        <v>0</v>
      </c>
      <c r="BO113" s="14">
        <v>0.12256385111563911</v>
      </c>
      <c r="BP113" s="14">
        <v>1.4306048266542091E-3</v>
      </c>
      <c r="BQ113" s="14"/>
      <c r="BR113" s="14">
        <f t="shared" si="21"/>
        <v>0.25533873856460976</v>
      </c>
      <c r="BS113" s="14">
        <v>0</v>
      </c>
      <c r="BT113" s="14">
        <v>0</v>
      </c>
      <c r="BU113" s="14">
        <v>0</v>
      </c>
      <c r="BV113" s="14">
        <v>0.11370886072584308</v>
      </c>
      <c r="BW113" s="14">
        <v>0.14162987783876668</v>
      </c>
      <c r="BX113" s="21"/>
      <c r="BY113" s="14"/>
      <c r="BZ113" s="14">
        <f t="shared" si="22"/>
        <v>8.1445853801801804E-2</v>
      </c>
      <c r="CA113" s="14">
        <v>0</v>
      </c>
      <c r="CB113" s="14">
        <v>0</v>
      </c>
      <c r="CC113" s="14">
        <v>0</v>
      </c>
      <c r="CD113" s="23">
        <v>6.7901801801801803E-2</v>
      </c>
      <c r="CE113" s="23">
        <v>1.3544052000000001E-2</v>
      </c>
    </row>
    <row r="114" spans="1:83" x14ac:dyDescent="0.2">
      <c r="A114" s="6">
        <v>1804</v>
      </c>
      <c r="B114" s="6"/>
      <c r="D114" s="14">
        <f t="shared" si="13"/>
        <v>10.238463082500381</v>
      </c>
      <c r="E114" s="14">
        <v>0</v>
      </c>
      <c r="F114" s="14">
        <v>0</v>
      </c>
      <c r="G114" s="14">
        <v>8.8318782136097909</v>
      </c>
      <c r="H114" s="14">
        <v>0.86579047180624091</v>
      </c>
      <c r="I114" s="14">
        <v>0.54079439708434873</v>
      </c>
      <c r="J114" s="14">
        <f t="shared" si="12"/>
        <v>0</v>
      </c>
      <c r="L114" s="14">
        <f>[3]PEN!L564</f>
        <v>0</v>
      </c>
      <c r="M114" s="14">
        <f>[3]PEN!M564</f>
        <v>0</v>
      </c>
      <c r="N114" s="14">
        <f>[3]PEN!N564</f>
        <v>0</v>
      </c>
      <c r="P114" s="14"/>
      <c r="R114" s="14">
        <f t="shared" si="14"/>
        <v>9.9497115389871471</v>
      </c>
      <c r="S114" s="14">
        <v>0</v>
      </c>
      <c r="T114" s="14">
        <v>0</v>
      </c>
      <c r="U114" s="14">
        <v>0</v>
      </c>
      <c r="V114" s="14">
        <v>8.3934029827113861</v>
      </c>
      <c r="W114" s="14">
        <v>0.54079439708434873</v>
      </c>
      <c r="X114" s="14">
        <v>0.86579047180624091</v>
      </c>
      <c r="Y114" s="23">
        <v>0.14972368738517158</v>
      </c>
      <c r="AA114" s="14"/>
      <c r="AC114" s="14">
        <f t="shared" si="15"/>
        <v>4.2758931087731664</v>
      </c>
      <c r="AD114" s="14">
        <v>0</v>
      </c>
      <c r="AE114" s="14">
        <v>0</v>
      </c>
      <c r="AF114" s="14">
        <v>0</v>
      </c>
      <c r="AG114" s="14">
        <v>3.8025099664808888</v>
      </c>
      <c r="AH114" s="14">
        <v>0.47338314229227735</v>
      </c>
      <c r="AI114" s="14"/>
      <c r="AJ114" s="14">
        <f t="shared" si="16"/>
        <v>4.3580702085520624</v>
      </c>
      <c r="AK114" s="14">
        <v>0</v>
      </c>
      <c r="AL114" s="14">
        <v>0</v>
      </c>
      <c r="AM114" s="14">
        <v>0</v>
      </c>
      <c r="AN114" s="14">
        <v>4.2906589537599906</v>
      </c>
      <c r="AO114" s="14">
        <v>6.741125479207144E-2</v>
      </c>
      <c r="AP114" s="21"/>
      <c r="AQ114" s="14">
        <f t="shared" si="17"/>
        <v>1.1923137174237808</v>
      </c>
      <c r="AR114" s="14">
        <v>0</v>
      </c>
      <c r="AS114" s="14">
        <v>0</v>
      </c>
      <c r="AT114" s="14">
        <v>0</v>
      </c>
      <c r="AU114" s="14">
        <v>2.4844024075666372E-2</v>
      </c>
      <c r="AV114" s="14">
        <v>1.4451590713671545E-3</v>
      </c>
      <c r="AW114" s="14">
        <v>0</v>
      </c>
      <c r="AX114" s="14">
        <v>0</v>
      </c>
      <c r="AY114" s="14">
        <v>0.30023406247050632</v>
      </c>
      <c r="AZ114" s="14">
        <v>0.86579047180624091</v>
      </c>
      <c r="BB114" s="14"/>
      <c r="BC114" s="21"/>
      <c r="BD114" s="14">
        <f t="shared" si="18"/>
        <v>0.3982639616940285</v>
      </c>
      <c r="BE114" s="14">
        <f t="shared" si="19"/>
        <v>0</v>
      </c>
      <c r="BF114" s="14">
        <f t="shared" si="19"/>
        <v>0</v>
      </c>
      <c r="BG114" s="14">
        <f t="shared" si="19"/>
        <v>0</v>
      </c>
      <c r="BH114" s="14">
        <f t="shared" si="19"/>
        <v>0.24854027430885692</v>
      </c>
      <c r="BI114" s="14">
        <f t="shared" si="19"/>
        <v>0.14972368738517158</v>
      </c>
      <c r="BJ114" s="14"/>
      <c r="BK114" s="14">
        <f t="shared" si="20"/>
        <v>0.13223364446206951</v>
      </c>
      <c r="BL114" s="14">
        <v>0</v>
      </c>
      <c r="BM114" s="14">
        <v>0</v>
      </c>
      <c r="BN114" s="14">
        <v>0</v>
      </c>
      <c r="BO114" s="14">
        <v>0.13073640758821778</v>
      </c>
      <c r="BP114" s="14">
        <v>1.4972368738517159E-3</v>
      </c>
      <c r="BQ114" s="14"/>
      <c r="BR114" s="14">
        <f t="shared" si="21"/>
        <v>0.26603031723195902</v>
      </c>
      <c r="BS114" s="14">
        <v>0</v>
      </c>
      <c r="BT114" s="14">
        <v>0</v>
      </c>
      <c r="BU114" s="14">
        <v>0</v>
      </c>
      <c r="BV114" s="14">
        <v>0.11780386672063914</v>
      </c>
      <c r="BW114" s="14">
        <v>0.14822645051131986</v>
      </c>
      <c r="BX114" s="21"/>
      <c r="BY114" s="14"/>
      <c r="BZ114" s="14">
        <f t="shared" si="22"/>
        <v>8.386625135135134E-2</v>
      </c>
      <c r="CA114" s="14">
        <v>0</v>
      </c>
      <c r="CB114" s="14">
        <v>0</v>
      </c>
      <c r="CC114" s="14">
        <v>0</v>
      </c>
      <c r="CD114" s="23">
        <v>6.7311351351351342E-2</v>
      </c>
      <c r="CE114" s="23">
        <v>1.6554900000000001E-2</v>
      </c>
    </row>
    <row r="115" spans="1:83" x14ac:dyDescent="0.2">
      <c r="A115" s="6">
        <v>1805</v>
      </c>
      <c r="B115" s="6"/>
      <c r="D115" s="14">
        <f t="shared" si="13"/>
        <v>10.399091801671071</v>
      </c>
      <c r="E115" s="14">
        <v>0</v>
      </c>
      <c r="F115" s="14">
        <v>0</v>
      </c>
      <c r="G115" s="14">
        <v>8.9770590798796643</v>
      </c>
      <c r="H115" s="14">
        <v>0.87339480276707848</v>
      </c>
      <c r="I115" s="14">
        <v>0.54863791902432757</v>
      </c>
      <c r="J115" s="14">
        <f t="shared" si="12"/>
        <v>0</v>
      </c>
      <c r="L115" s="14">
        <f>[3]PEN!L565</f>
        <v>0</v>
      </c>
      <c r="M115" s="14">
        <f>[3]PEN!M565</f>
        <v>0</v>
      </c>
      <c r="N115" s="14">
        <f>[3]PEN!N565</f>
        <v>0</v>
      </c>
      <c r="P115" s="14"/>
      <c r="R115" s="14">
        <f t="shared" si="14"/>
        <v>10.09155939980581</v>
      </c>
      <c r="S115" s="14">
        <v>0</v>
      </c>
      <c r="T115" s="14">
        <v>0</v>
      </c>
      <c r="U115" s="14">
        <v>0</v>
      </c>
      <c r="V115" s="14">
        <v>8.5185368296697561</v>
      </c>
      <c r="W115" s="14">
        <v>0.54863791902432757</v>
      </c>
      <c r="X115" s="14">
        <v>0.87339480276707848</v>
      </c>
      <c r="Y115" s="23">
        <v>0.15098984834464765</v>
      </c>
      <c r="AA115" s="14"/>
      <c r="AC115" s="14">
        <f t="shared" si="15"/>
        <v>4.4470771067590578</v>
      </c>
      <c r="AD115" s="14">
        <v>0</v>
      </c>
      <c r="AE115" s="14">
        <v>0</v>
      </c>
      <c r="AF115" s="14">
        <v>0</v>
      </c>
      <c r="AG115" s="14">
        <v>3.9659838057081642</v>
      </c>
      <c r="AH115" s="14">
        <v>0.48109330105089315</v>
      </c>
      <c r="AI115" s="14"/>
      <c r="AJ115" s="14">
        <f t="shared" si="16"/>
        <v>4.3046730443990393</v>
      </c>
      <c r="AK115" s="14">
        <v>0</v>
      </c>
      <c r="AL115" s="14">
        <v>0</v>
      </c>
      <c r="AM115" s="14">
        <v>0</v>
      </c>
      <c r="AN115" s="14">
        <v>4.2371284264256053</v>
      </c>
      <c r="AO115" s="14">
        <v>6.7544617973434376E-2</v>
      </c>
      <c r="AP115" s="21"/>
      <c r="AQ115" s="14">
        <f t="shared" si="17"/>
        <v>1.2151440778611045</v>
      </c>
      <c r="AR115" s="14">
        <v>0</v>
      </c>
      <c r="AS115" s="14">
        <v>0</v>
      </c>
      <c r="AT115" s="14">
        <v>0</v>
      </c>
      <c r="AU115" s="14">
        <v>2.4864144453998278E-2</v>
      </c>
      <c r="AV115" s="14">
        <v>1.4605331040412732E-3</v>
      </c>
      <c r="AW115" s="14">
        <v>0</v>
      </c>
      <c r="AX115" s="14">
        <v>0</v>
      </c>
      <c r="AY115" s="14">
        <v>0.31542459753598645</v>
      </c>
      <c r="AZ115" s="14">
        <v>0.87339480276707848</v>
      </c>
      <c r="BB115" s="14"/>
      <c r="BC115" s="21"/>
      <c r="BD115" s="14">
        <f t="shared" si="18"/>
        <v>0.41229621779884007</v>
      </c>
      <c r="BE115" s="14">
        <f t="shared" si="19"/>
        <v>0</v>
      </c>
      <c r="BF115" s="14">
        <f t="shared" si="19"/>
        <v>0</v>
      </c>
      <c r="BG115" s="14">
        <f t="shared" si="19"/>
        <v>0</v>
      </c>
      <c r="BH115" s="14">
        <f t="shared" si="19"/>
        <v>0.26130636945419239</v>
      </c>
      <c r="BI115" s="14">
        <f t="shared" si="19"/>
        <v>0.15098984834464765</v>
      </c>
      <c r="BJ115" s="14"/>
      <c r="BK115" s="14">
        <f t="shared" si="20"/>
        <v>0.14093110311345566</v>
      </c>
      <c r="BL115" s="14">
        <v>0</v>
      </c>
      <c r="BM115" s="14">
        <v>0</v>
      </c>
      <c r="BN115" s="14">
        <v>0</v>
      </c>
      <c r="BO115" s="14">
        <v>0.13942120463000918</v>
      </c>
      <c r="BP115" s="14">
        <v>1.5098984834464766E-3</v>
      </c>
      <c r="BQ115" s="14"/>
      <c r="BR115" s="14">
        <f t="shared" si="21"/>
        <v>0.27136511468538438</v>
      </c>
      <c r="BS115" s="14">
        <v>0</v>
      </c>
      <c r="BT115" s="14">
        <v>0</v>
      </c>
      <c r="BU115" s="14">
        <v>0</v>
      </c>
      <c r="BV115" s="14">
        <v>0.12188516482418324</v>
      </c>
      <c r="BW115" s="14">
        <v>0.14947994986120117</v>
      </c>
      <c r="BX115" s="21"/>
      <c r="BY115" s="14"/>
      <c r="BZ115" s="14">
        <f t="shared" si="22"/>
        <v>9.0984320996996992E-2</v>
      </c>
      <c r="CA115" s="14">
        <v>0</v>
      </c>
      <c r="CB115" s="14">
        <v>0</v>
      </c>
      <c r="CC115" s="14">
        <v>0</v>
      </c>
      <c r="CD115" s="23">
        <v>7.2526996996996995E-2</v>
      </c>
      <c r="CE115" s="23">
        <v>1.8457324000000001E-2</v>
      </c>
    </row>
    <row r="116" spans="1:83" x14ac:dyDescent="0.2">
      <c r="A116" s="6">
        <v>1806</v>
      </c>
      <c r="B116" s="6"/>
      <c r="D116" s="14">
        <f t="shared" si="13"/>
        <v>10.558974053028404</v>
      </c>
      <c r="E116" s="14">
        <v>0</v>
      </c>
      <c r="F116" s="14">
        <v>0</v>
      </c>
      <c r="G116" s="14">
        <v>9.1225108405981157</v>
      </c>
      <c r="H116" s="14">
        <v>0.88103287080931492</v>
      </c>
      <c r="I116" s="14">
        <v>0.55543034162097227</v>
      </c>
      <c r="J116" s="14">
        <f t="shared" si="12"/>
        <v>0</v>
      </c>
      <c r="L116" s="14">
        <f>[3]PEN!L566</f>
        <v>0</v>
      </c>
      <c r="M116" s="14">
        <f>[3]PEN!M566</f>
        <v>0</v>
      </c>
      <c r="N116" s="14">
        <f>[3]PEN!N566</f>
        <v>0</v>
      </c>
      <c r="P116" s="14"/>
      <c r="R116" s="14">
        <f t="shared" si="14"/>
        <v>10.230572792474769</v>
      </c>
      <c r="S116" s="14">
        <v>0</v>
      </c>
      <c r="T116" s="14">
        <v>0</v>
      </c>
      <c r="U116" s="14">
        <v>0</v>
      </c>
      <c r="V116" s="14">
        <v>8.6439415710767058</v>
      </c>
      <c r="W116" s="14">
        <v>0.55543034162097227</v>
      </c>
      <c r="X116" s="14">
        <v>0.88103287080931492</v>
      </c>
      <c r="Y116" s="23">
        <v>0.15016800896777532</v>
      </c>
      <c r="AA116" s="14"/>
      <c r="AC116" s="14">
        <f t="shared" si="15"/>
        <v>4.6172934055026529</v>
      </c>
      <c r="AD116" s="14">
        <v>0</v>
      </c>
      <c r="AE116" s="14">
        <v>0</v>
      </c>
      <c r="AF116" s="14">
        <v>0</v>
      </c>
      <c r="AG116" s="14">
        <v>4.1294576449354397</v>
      </c>
      <c r="AH116" s="14">
        <v>0.48783576056721317</v>
      </c>
      <c r="AI116" s="14"/>
      <c r="AJ116" s="14">
        <f t="shared" si="16"/>
        <v>4.2514444875454096</v>
      </c>
      <c r="AK116" s="14">
        <v>0</v>
      </c>
      <c r="AL116" s="14">
        <v>0</v>
      </c>
      <c r="AM116" s="14">
        <v>0</v>
      </c>
      <c r="AN116" s="14">
        <v>4.1838499064916501</v>
      </c>
      <c r="AO116" s="14">
        <v>6.7594581053759151E-2</v>
      </c>
      <c r="AP116" s="21"/>
      <c r="AQ116" s="14">
        <f t="shared" si="17"/>
        <v>1.2380270624279761</v>
      </c>
      <c r="AR116" s="14">
        <v>0</v>
      </c>
      <c r="AS116" s="14">
        <v>0</v>
      </c>
      <c r="AT116" s="14">
        <v>0</v>
      </c>
      <c r="AU116" s="14">
        <v>2.4884264832330173E-2</v>
      </c>
      <c r="AV116" s="14">
        <v>1.4759071367153919E-3</v>
      </c>
      <c r="AW116" s="14">
        <v>0</v>
      </c>
      <c r="AX116" s="14">
        <v>0</v>
      </c>
      <c r="AY116" s="14">
        <v>0.3306340196496157</v>
      </c>
      <c r="AZ116" s="14">
        <v>0.88103287080931492</v>
      </c>
      <c r="BB116" s="14"/>
      <c r="BC116" s="21"/>
      <c r="BD116" s="14">
        <f t="shared" si="18"/>
        <v>0.42479030260064182</v>
      </c>
      <c r="BE116" s="14">
        <f t="shared" si="19"/>
        <v>0</v>
      </c>
      <c r="BF116" s="14">
        <f t="shared" si="19"/>
        <v>0</v>
      </c>
      <c r="BG116" s="14">
        <f t="shared" si="19"/>
        <v>0</v>
      </c>
      <c r="BH116" s="14">
        <f t="shared" si="19"/>
        <v>0.2746222936328665</v>
      </c>
      <c r="BI116" s="14">
        <f t="shared" si="19"/>
        <v>0.15016800896777532</v>
      </c>
      <c r="BJ116" s="14"/>
      <c r="BK116" s="14">
        <f t="shared" si="20"/>
        <v>0.15017118478643859</v>
      </c>
      <c r="BL116" s="14">
        <v>0</v>
      </c>
      <c r="BM116" s="14">
        <v>0</v>
      </c>
      <c r="BN116" s="14">
        <v>0</v>
      </c>
      <c r="BO116" s="14">
        <v>0.14866950469676085</v>
      </c>
      <c r="BP116" s="14">
        <v>1.5016800896777533E-3</v>
      </c>
      <c r="BQ116" s="14"/>
      <c r="BR116" s="14">
        <f t="shared" si="21"/>
        <v>0.27461911781420323</v>
      </c>
      <c r="BS116" s="14">
        <v>0</v>
      </c>
      <c r="BT116" s="14">
        <v>0</v>
      </c>
      <c r="BU116" s="14">
        <v>0</v>
      </c>
      <c r="BV116" s="14">
        <v>0.12595278893610565</v>
      </c>
      <c r="BW116" s="14">
        <v>0.14866632887809758</v>
      </c>
      <c r="BX116" s="21"/>
      <c r="BY116" s="14"/>
      <c r="BZ116" s="14">
        <f t="shared" si="22"/>
        <v>8.8526628600600607E-2</v>
      </c>
      <c r="CA116" s="14">
        <v>0</v>
      </c>
      <c r="CB116" s="14">
        <v>0</v>
      </c>
      <c r="CC116" s="14">
        <v>0</v>
      </c>
      <c r="CD116" s="23">
        <v>6.9968378378378382E-2</v>
      </c>
      <c r="CE116" s="23">
        <v>1.8558250222222222E-2</v>
      </c>
    </row>
    <row r="117" spans="1:83" x14ac:dyDescent="0.2">
      <c r="A117" s="6">
        <v>1807</v>
      </c>
      <c r="B117" s="6"/>
      <c r="D117" s="14">
        <f t="shared" si="13"/>
        <v>10.718320817251765</v>
      </c>
      <c r="E117" s="14">
        <v>0</v>
      </c>
      <c r="F117" s="14">
        <v>0</v>
      </c>
      <c r="G117" s="14">
        <v>9.2682162288638761</v>
      </c>
      <c r="H117" s="14">
        <v>0.88869321506223575</v>
      </c>
      <c r="I117" s="14">
        <v>0.56141137332565316</v>
      </c>
      <c r="J117" s="14">
        <f t="shared" si="12"/>
        <v>0</v>
      </c>
      <c r="L117" s="14">
        <f>[3]PEN!L567</f>
        <v>0</v>
      </c>
      <c r="M117" s="14">
        <f>[3]PEN!M567</f>
        <v>0</v>
      </c>
      <c r="N117" s="14">
        <f>[3]PEN!N567</f>
        <v>0</v>
      </c>
      <c r="P117" s="14"/>
      <c r="R117" s="14">
        <f t="shared" si="14"/>
        <v>10.371220804532671</v>
      </c>
      <c r="S117" s="14">
        <v>0</v>
      </c>
      <c r="T117" s="14">
        <v>0</v>
      </c>
      <c r="U117" s="14">
        <v>0</v>
      </c>
      <c r="V117" s="14">
        <v>8.7695999400309628</v>
      </c>
      <c r="W117" s="14">
        <v>0.56141137332565316</v>
      </c>
      <c r="X117" s="14">
        <v>0.88869321506223575</v>
      </c>
      <c r="Y117" s="23">
        <v>0.15151627611381918</v>
      </c>
      <c r="AA117" s="14"/>
      <c r="AC117" s="14">
        <f t="shared" si="15"/>
        <v>4.7865501874490333</v>
      </c>
      <c r="AD117" s="14">
        <v>0</v>
      </c>
      <c r="AE117" s="14">
        <v>0</v>
      </c>
      <c r="AF117" s="14">
        <v>0</v>
      </c>
      <c r="AG117" s="14">
        <v>4.2929314841627146</v>
      </c>
      <c r="AH117" s="14">
        <v>0.49361870328631879</v>
      </c>
      <c r="AI117" s="14"/>
      <c r="AJ117" s="14">
        <f t="shared" si="16"/>
        <v>4.1986075693659846</v>
      </c>
      <c r="AK117" s="14">
        <v>0</v>
      </c>
      <c r="AL117" s="14">
        <v>0</v>
      </c>
      <c r="AM117" s="14">
        <v>0</v>
      </c>
      <c r="AN117" s="14">
        <v>4.1308148993266505</v>
      </c>
      <c r="AO117" s="14">
        <v>6.7792670039334368E-2</v>
      </c>
      <c r="AP117" s="21"/>
      <c r="AQ117" s="14">
        <f t="shared" si="17"/>
        <v>1.2609424379838836</v>
      </c>
      <c r="AR117" s="14">
        <v>0</v>
      </c>
      <c r="AS117" s="14">
        <v>0</v>
      </c>
      <c r="AT117" s="14">
        <v>0</v>
      </c>
      <c r="AU117" s="14">
        <v>2.4904385210662069E-2</v>
      </c>
      <c r="AV117" s="14">
        <v>1.4912811693895103E-3</v>
      </c>
      <c r="AW117" s="14">
        <v>0</v>
      </c>
      <c r="AX117" s="14">
        <v>0</v>
      </c>
      <c r="AY117" s="14">
        <v>0.34585355654159633</v>
      </c>
      <c r="AZ117" s="14">
        <v>0.88869321506223575</v>
      </c>
      <c r="BB117" s="14"/>
      <c r="BC117" s="21"/>
      <c r="BD117" s="14">
        <f t="shared" si="18"/>
        <v>0.44006268983637303</v>
      </c>
      <c r="BE117" s="14">
        <f t="shared" si="19"/>
        <v>0</v>
      </c>
      <c r="BF117" s="14">
        <f t="shared" si="19"/>
        <v>0</v>
      </c>
      <c r="BG117" s="14">
        <f t="shared" si="19"/>
        <v>0</v>
      </c>
      <c r="BH117" s="14">
        <f t="shared" si="19"/>
        <v>0.28854641372255385</v>
      </c>
      <c r="BI117" s="14">
        <f t="shared" si="19"/>
        <v>0.15151627611381918</v>
      </c>
      <c r="BJ117" s="14"/>
      <c r="BK117" s="14">
        <f t="shared" si="20"/>
        <v>0.16005480360189847</v>
      </c>
      <c r="BL117" s="14">
        <v>0</v>
      </c>
      <c r="BM117" s="14">
        <v>0</v>
      </c>
      <c r="BN117" s="14">
        <v>0</v>
      </c>
      <c r="BO117" s="14">
        <v>0.15853964084076028</v>
      </c>
      <c r="BP117" s="14">
        <v>1.5151627611381918E-3</v>
      </c>
      <c r="BQ117" s="14"/>
      <c r="BR117" s="14">
        <f t="shared" si="21"/>
        <v>0.28000788623447459</v>
      </c>
      <c r="BS117" s="14">
        <v>0</v>
      </c>
      <c r="BT117" s="14">
        <v>0</v>
      </c>
      <c r="BU117" s="14">
        <v>0</v>
      </c>
      <c r="BV117" s="14">
        <v>0.1300067728817936</v>
      </c>
      <c r="BW117" s="14">
        <v>0.15000111335268099</v>
      </c>
      <c r="BX117" s="21"/>
      <c r="BY117" s="14"/>
      <c r="BZ117" s="14">
        <f t="shared" si="22"/>
        <v>9.3055933201201174E-2</v>
      </c>
      <c r="CA117" s="14">
        <v>0</v>
      </c>
      <c r="CB117" s="14">
        <v>0</v>
      </c>
      <c r="CC117" s="14">
        <v>0</v>
      </c>
      <c r="CD117" s="23">
        <v>7.4396756756756735E-2</v>
      </c>
      <c r="CE117" s="23">
        <v>1.8659176444444443E-2</v>
      </c>
    </row>
    <row r="118" spans="1:83" x14ac:dyDescent="0.2">
      <c r="A118" s="6">
        <v>1808</v>
      </c>
      <c r="B118" s="6"/>
      <c r="D118" s="14">
        <f t="shared" si="13"/>
        <v>10.876477534018802</v>
      </c>
      <c r="E118" s="14">
        <v>0</v>
      </c>
      <c r="F118" s="14">
        <v>0</v>
      </c>
      <c r="G118" s="14">
        <v>9.4141602868688032</v>
      </c>
      <c r="H118" s="14">
        <v>0.89635846328704827</v>
      </c>
      <c r="I118" s="14">
        <v>0.5659587838629504</v>
      </c>
      <c r="J118" s="14">
        <f t="shared" si="12"/>
        <v>0</v>
      </c>
      <c r="L118" s="14">
        <f>[3]PEN!L568</f>
        <v>0</v>
      </c>
      <c r="M118" s="14">
        <f>[3]PEN!M568</f>
        <v>0</v>
      </c>
      <c r="N118" s="14">
        <f>[3]PEN!N568</f>
        <v>0</v>
      </c>
      <c r="P118" s="14"/>
      <c r="R118" s="14">
        <f t="shared" si="14"/>
        <v>10.511841834422368</v>
      </c>
      <c r="S118" s="14">
        <v>0</v>
      </c>
      <c r="T118" s="14">
        <v>0</v>
      </c>
      <c r="U118" s="14">
        <v>0</v>
      </c>
      <c r="V118" s="14">
        <v>8.8954969787243865</v>
      </c>
      <c r="W118" s="14">
        <v>0.5659587838629504</v>
      </c>
      <c r="X118" s="14">
        <v>0.89635846328704827</v>
      </c>
      <c r="Y118" s="23">
        <v>0.15402760854798359</v>
      </c>
      <c r="AA118" s="14"/>
      <c r="AC118" s="14">
        <f t="shared" si="15"/>
        <v>4.9548555430529495</v>
      </c>
      <c r="AD118" s="14">
        <v>0</v>
      </c>
      <c r="AE118" s="14">
        <v>0</v>
      </c>
      <c r="AF118" s="14">
        <v>0</v>
      </c>
      <c r="AG118" s="14">
        <v>4.4564053233899896</v>
      </c>
      <c r="AH118" s="14">
        <v>0.49845021966295949</v>
      </c>
      <c r="AI118" s="14"/>
      <c r="AJ118" s="14">
        <f t="shared" si="16"/>
        <v>4.1455238520382984</v>
      </c>
      <c r="AK118" s="14">
        <v>0</v>
      </c>
      <c r="AL118" s="14">
        <v>0</v>
      </c>
      <c r="AM118" s="14">
        <v>0</v>
      </c>
      <c r="AN118" s="14">
        <v>4.0780152878383076</v>
      </c>
      <c r="AO118" s="14">
        <v>6.7508564199990934E-2</v>
      </c>
      <c r="AP118" s="21"/>
      <c r="AQ118" s="14">
        <f t="shared" si="17"/>
        <v>1.2838659915741957</v>
      </c>
      <c r="AR118" s="14">
        <v>0</v>
      </c>
      <c r="AS118" s="14">
        <v>0</v>
      </c>
      <c r="AT118" s="14">
        <v>0</v>
      </c>
      <c r="AU118" s="14">
        <v>2.4924505588993975E-2</v>
      </c>
      <c r="AV118" s="14">
        <v>1.506655202063629E-3</v>
      </c>
      <c r="AW118" s="14">
        <v>0</v>
      </c>
      <c r="AX118" s="14">
        <v>0</v>
      </c>
      <c r="AY118" s="14">
        <v>0.36107636749608973</v>
      </c>
      <c r="AZ118" s="14">
        <v>0.89635846328704827</v>
      </c>
      <c r="BB118" s="14"/>
      <c r="BC118" s="21"/>
      <c r="BD118" s="14">
        <f t="shared" si="18"/>
        <v>0.45717303827807171</v>
      </c>
      <c r="BE118" s="14">
        <f t="shared" si="19"/>
        <v>0</v>
      </c>
      <c r="BF118" s="14">
        <f t="shared" si="19"/>
        <v>0</v>
      </c>
      <c r="BG118" s="14">
        <f t="shared" si="19"/>
        <v>0</v>
      </c>
      <c r="BH118" s="14">
        <f t="shared" si="19"/>
        <v>0.30314542973008812</v>
      </c>
      <c r="BI118" s="14">
        <f t="shared" si="19"/>
        <v>0.15402760854798359</v>
      </c>
      <c r="BJ118" s="14"/>
      <c r="BK118" s="14">
        <f t="shared" si="20"/>
        <v>0.17063855540302453</v>
      </c>
      <c r="BL118" s="14">
        <v>0</v>
      </c>
      <c r="BM118" s="14">
        <v>0</v>
      </c>
      <c r="BN118" s="14">
        <v>0</v>
      </c>
      <c r="BO118" s="14">
        <v>0.1690982793175447</v>
      </c>
      <c r="BP118" s="14">
        <v>1.5402760854798358E-3</v>
      </c>
      <c r="BQ118" s="14"/>
      <c r="BR118" s="14">
        <f t="shared" si="21"/>
        <v>0.28653448287504718</v>
      </c>
      <c r="BS118" s="14">
        <v>0</v>
      </c>
      <c r="BT118" s="14">
        <v>0</v>
      </c>
      <c r="BU118" s="14">
        <v>0</v>
      </c>
      <c r="BV118" s="14">
        <v>0.13404715041254342</v>
      </c>
      <c r="BW118" s="14">
        <v>0.15248733246250376</v>
      </c>
      <c r="BX118" s="21"/>
      <c r="BY118" s="14"/>
      <c r="BZ118" s="14">
        <f t="shared" si="22"/>
        <v>9.1090282846846837E-2</v>
      </c>
      <c r="CA118" s="14">
        <v>0</v>
      </c>
      <c r="CB118" s="14">
        <v>0</v>
      </c>
      <c r="CC118" s="14">
        <v>0</v>
      </c>
      <c r="CD118" s="23">
        <v>7.233018018018017E-2</v>
      </c>
      <c r="CE118" s="23">
        <v>1.8760102666666664E-2</v>
      </c>
    </row>
    <row r="119" spans="1:83" x14ac:dyDescent="0.2">
      <c r="A119" s="6">
        <v>1809</v>
      </c>
      <c r="B119" s="6"/>
      <c r="D119" s="14">
        <f t="shared" si="13"/>
        <v>11.034021355872584</v>
      </c>
      <c r="E119" s="14">
        <v>0</v>
      </c>
      <c r="F119" s="14">
        <v>0</v>
      </c>
      <c r="G119" s="14">
        <v>9.5603298594095545</v>
      </c>
      <c r="H119" s="14">
        <v>0.90409492138022407</v>
      </c>
      <c r="I119" s="14">
        <v>0.56959657508280492</v>
      </c>
      <c r="J119" s="14">
        <f t="shared" si="12"/>
        <v>0</v>
      </c>
      <c r="L119" s="14">
        <f>[3]PEN!L569</f>
        <v>0</v>
      </c>
      <c r="M119" s="14">
        <f>[3]PEN!M569</f>
        <v>0</v>
      </c>
      <c r="N119" s="14">
        <f>[3]PEN!N569</f>
        <v>0</v>
      </c>
      <c r="P119" s="14"/>
      <c r="R119" s="14">
        <f t="shared" si="14"/>
        <v>10.652147648276339</v>
      </c>
      <c r="S119" s="14">
        <v>0</v>
      </c>
      <c r="T119" s="14">
        <v>0</v>
      </c>
      <c r="U119" s="14">
        <v>0</v>
      </c>
      <c r="V119" s="14">
        <v>9.0216195319536343</v>
      </c>
      <c r="W119" s="14">
        <v>0.56959657508280492</v>
      </c>
      <c r="X119" s="14">
        <v>0.90409492138022407</v>
      </c>
      <c r="Y119" s="23">
        <v>0.15683661985967451</v>
      </c>
      <c r="AA119" s="14"/>
      <c r="AC119" s="14">
        <f t="shared" si="15"/>
        <v>5.122217472067935</v>
      </c>
      <c r="AD119" s="14">
        <v>0</v>
      </c>
      <c r="AE119" s="14">
        <v>0</v>
      </c>
      <c r="AF119" s="14">
        <v>0</v>
      </c>
      <c r="AG119" s="14">
        <v>4.6198791626172646</v>
      </c>
      <c r="AH119" s="14">
        <v>0.50233830945067048</v>
      </c>
      <c r="AI119" s="14"/>
      <c r="AJ119" s="14">
        <f t="shared" si="16"/>
        <v>4.0927015773617228</v>
      </c>
      <c r="AK119" s="14">
        <v>0</v>
      </c>
      <c r="AL119" s="14">
        <v>0</v>
      </c>
      <c r="AM119" s="14">
        <v>0</v>
      </c>
      <c r="AN119" s="14">
        <v>4.025443311729588</v>
      </c>
      <c r="AO119" s="14">
        <v>6.7258265632134467E-2</v>
      </c>
      <c r="AP119" s="21"/>
      <c r="AQ119" s="14">
        <f t="shared" si="17"/>
        <v>1.3068586341890698</v>
      </c>
      <c r="AR119" s="14">
        <v>0</v>
      </c>
      <c r="AS119" s="14">
        <v>0</v>
      </c>
      <c r="AT119" s="14">
        <v>0</v>
      </c>
      <c r="AU119" s="14">
        <v>2.4944625967325874E-2</v>
      </c>
      <c r="AV119" s="14">
        <v>1.5220292347377479E-3</v>
      </c>
      <c r="AW119" s="14">
        <v>0</v>
      </c>
      <c r="AX119" s="14">
        <v>0</v>
      </c>
      <c r="AY119" s="14">
        <v>0.37629705760678223</v>
      </c>
      <c r="AZ119" s="14">
        <v>0.90409492138022407</v>
      </c>
      <c r="BB119" s="14"/>
      <c r="BC119" s="21"/>
      <c r="BD119" s="14">
        <f t="shared" si="18"/>
        <v>0.47533253783726631</v>
      </c>
      <c r="BE119" s="14">
        <f t="shared" si="19"/>
        <v>0</v>
      </c>
      <c r="BF119" s="14">
        <f t="shared" si="19"/>
        <v>0</v>
      </c>
      <c r="BG119" s="14">
        <f t="shared" si="19"/>
        <v>0</v>
      </c>
      <c r="BH119" s="14">
        <f t="shared" si="19"/>
        <v>0.3184959179775918</v>
      </c>
      <c r="BI119" s="14">
        <f t="shared" si="19"/>
        <v>0.15683661985967451</v>
      </c>
      <c r="BJ119" s="14"/>
      <c r="BK119" s="14">
        <f t="shared" si="20"/>
        <v>0.18199032897047596</v>
      </c>
      <c r="BL119" s="14">
        <v>0</v>
      </c>
      <c r="BM119" s="14">
        <v>0</v>
      </c>
      <c r="BN119" s="14">
        <v>0</v>
      </c>
      <c r="BO119" s="14">
        <v>0.18042196277187922</v>
      </c>
      <c r="BP119" s="14">
        <v>1.568366198596745E-3</v>
      </c>
      <c r="BQ119" s="14"/>
      <c r="BR119" s="14">
        <f t="shared" si="21"/>
        <v>0.2933422088667903</v>
      </c>
      <c r="BS119" s="14">
        <v>0</v>
      </c>
      <c r="BT119" s="14">
        <v>0</v>
      </c>
      <c r="BU119" s="14">
        <v>0</v>
      </c>
      <c r="BV119" s="14">
        <v>0.13807395520571256</v>
      </c>
      <c r="BW119" s="14">
        <v>0.15526825366107777</v>
      </c>
      <c r="BX119" s="21"/>
      <c r="BY119" s="14"/>
      <c r="BZ119" s="14">
        <f t="shared" si="22"/>
        <v>7.75124403003003E-2</v>
      </c>
      <c r="CA119" s="14">
        <v>0</v>
      </c>
      <c r="CB119" s="14">
        <v>0</v>
      </c>
      <c r="CC119" s="14">
        <v>0</v>
      </c>
      <c r="CD119" s="23">
        <v>5.8651411411411419E-2</v>
      </c>
      <c r="CE119" s="23">
        <v>1.8861028888888888E-2</v>
      </c>
    </row>
    <row r="120" spans="1:83" x14ac:dyDescent="0.2">
      <c r="A120" s="6">
        <v>1810</v>
      </c>
      <c r="B120" s="6"/>
      <c r="D120" s="14">
        <f t="shared" si="13"/>
        <v>11.236829190434943</v>
      </c>
      <c r="E120" s="14">
        <v>6.0844075611376424E-3</v>
      </c>
      <c r="F120" s="14">
        <v>0</v>
      </c>
      <c r="G120" s="14">
        <v>9.745605508886177</v>
      </c>
      <c r="H120" s="14">
        <v>0.91186719396201743</v>
      </c>
      <c r="I120" s="14">
        <v>0.57327208002561125</v>
      </c>
      <c r="J120" s="14">
        <f t="shared" si="12"/>
        <v>0</v>
      </c>
      <c r="L120" s="14">
        <f>[3]PEN!L570</f>
        <v>0</v>
      </c>
      <c r="M120" s="14">
        <f>[3]PEN!M570</f>
        <v>0</v>
      </c>
      <c r="N120" s="14">
        <f>[3]PEN!N570</f>
        <v>0</v>
      </c>
      <c r="P120" s="14"/>
      <c r="R120" s="14">
        <f t="shared" si="14"/>
        <v>10.799341208752924</v>
      </c>
      <c r="S120" s="14">
        <v>0</v>
      </c>
      <c r="T120" s="14">
        <v>6.0844075611376424E-3</v>
      </c>
      <c r="U120" s="14">
        <v>0</v>
      </c>
      <c r="V120" s="14">
        <v>9.1479558821867588</v>
      </c>
      <c r="W120" s="14">
        <v>0.57327208002561125</v>
      </c>
      <c r="X120" s="14">
        <v>0.91186719396201743</v>
      </c>
      <c r="Y120" s="23">
        <v>0.16016164501739971</v>
      </c>
      <c r="AA120" s="14"/>
      <c r="AC120" s="14">
        <f t="shared" si="15"/>
        <v>5.2886438848138075</v>
      </c>
      <c r="AD120" s="14">
        <v>0</v>
      </c>
      <c r="AE120" s="14">
        <v>0</v>
      </c>
      <c r="AF120" s="14">
        <v>0</v>
      </c>
      <c r="AG120" s="14">
        <v>4.7833530018445396</v>
      </c>
      <c r="AH120" s="14">
        <v>0.50529088296926827</v>
      </c>
      <c r="AI120" s="14"/>
      <c r="AJ120" s="14">
        <f t="shared" si="16"/>
        <v>4.0410727451640218</v>
      </c>
      <c r="AK120" s="14">
        <v>0</v>
      </c>
      <c r="AL120" s="14">
        <v>0</v>
      </c>
      <c r="AM120" s="14">
        <v>0</v>
      </c>
      <c r="AN120" s="14">
        <v>3.9730915481076785</v>
      </c>
      <c r="AO120" s="14">
        <v>6.7981197056342951E-2</v>
      </c>
      <c r="AP120" s="21"/>
      <c r="AQ120" s="14">
        <f t="shared" si="17"/>
        <v>1.3298806758096289</v>
      </c>
      <c r="AR120" s="14">
        <v>0</v>
      </c>
      <c r="AS120" s="14">
        <v>0</v>
      </c>
      <c r="AT120" s="14">
        <v>0</v>
      </c>
      <c r="AU120" s="14">
        <v>2.4964746345657773E-2</v>
      </c>
      <c r="AV120" s="14">
        <v>1.5374032674118666E-3</v>
      </c>
      <c r="AW120" s="14">
        <v>0</v>
      </c>
      <c r="AX120" s="14">
        <v>0</v>
      </c>
      <c r="AY120" s="14">
        <v>0.39151133223454188</v>
      </c>
      <c r="AZ120" s="14">
        <v>0.91186719396201743</v>
      </c>
      <c r="BB120" s="14"/>
      <c r="BC120" s="21"/>
      <c r="BD120" s="14">
        <f t="shared" si="18"/>
        <v>0.49484787542584707</v>
      </c>
      <c r="BE120" s="14">
        <f t="shared" si="19"/>
        <v>0</v>
      </c>
      <c r="BF120" s="14">
        <f t="shared" si="19"/>
        <v>0</v>
      </c>
      <c r="BG120" s="14">
        <f t="shared" si="19"/>
        <v>0</v>
      </c>
      <c r="BH120" s="14">
        <f t="shared" si="19"/>
        <v>0.33468623040844736</v>
      </c>
      <c r="BI120" s="14">
        <f t="shared" si="19"/>
        <v>0.16016164501739971</v>
      </c>
      <c r="BJ120" s="14"/>
      <c r="BK120" s="14">
        <f t="shared" si="20"/>
        <v>0.19420062599375015</v>
      </c>
      <c r="BL120" s="14">
        <v>0</v>
      </c>
      <c r="BM120" s="14">
        <v>0</v>
      </c>
      <c r="BN120" s="14">
        <v>0</v>
      </c>
      <c r="BO120" s="14">
        <v>0.19259900954357614</v>
      </c>
      <c r="BP120" s="14">
        <v>1.6016164501739972E-3</v>
      </c>
      <c r="BQ120" s="14"/>
      <c r="BR120" s="14">
        <f t="shared" si="21"/>
        <v>0.30064724943209686</v>
      </c>
      <c r="BS120" s="14">
        <v>0</v>
      </c>
      <c r="BT120" s="14">
        <v>0</v>
      </c>
      <c r="BU120" s="14">
        <v>0</v>
      </c>
      <c r="BV120" s="14">
        <v>0.14208722086487119</v>
      </c>
      <c r="BW120" s="14">
        <v>0.1585600285672257</v>
      </c>
      <c r="BX120" s="21"/>
      <c r="BY120" s="14"/>
      <c r="BZ120" s="14">
        <f t="shared" si="22"/>
        <v>9.5014741050627127E-2</v>
      </c>
      <c r="CA120" s="14">
        <v>0</v>
      </c>
      <c r="CB120" s="14">
        <v>0</v>
      </c>
      <c r="CC120" s="14">
        <v>6.0844075611376424E-3</v>
      </c>
      <c r="CD120" s="23">
        <v>6.9968378378378382E-2</v>
      </c>
      <c r="CE120" s="23">
        <v>1.8961955111111106E-2</v>
      </c>
    </row>
    <row r="121" spans="1:83" x14ac:dyDescent="0.2">
      <c r="A121" s="6">
        <v>1811</v>
      </c>
      <c r="B121" s="6"/>
      <c r="D121" s="14">
        <f t="shared" si="13"/>
        <v>11.399738961665076</v>
      </c>
      <c r="E121" s="14">
        <v>7.1581265425148741E-3</v>
      </c>
      <c r="F121" s="14">
        <v>0</v>
      </c>
      <c r="G121" s="14">
        <v>9.896921450708458</v>
      </c>
      <c r="H121" s="14">
        <v>0.91973534547734559</v>
      </c>
      <c r="I121" s="14">
        <v>0.57592403893675703</v>
      </c>
      <c r="J121" s="14">
        <f t="shared" si="12"/>
        <v>0</v>
      </c>
      <c r="L121" s="14">
        <f>[3]PEN!L571</f>
        <v>0</v>
      </c>
      <c r="M121" s="14">
        <f>[3]PEN!M571</f>
        <v>0</v>
      </c>
      <c r="N121" s="14">
        <f>[3]PEN!N571</f>
        <v>0</v>
      </c>
      <c r="P121" s="14"/>
      <c r="R121" s="14">
        <f t="shared" si="14"/>
        <v>10.940637735783422</v>
      </c>
      <c r="S121" s="14">
        <v>0</v>
      </c>
      <c r="T121" s="14">
        <v>7.1581265425148741E-3</v>
      </c>
      <c r="U121" s="14">
        <v>0</v>
      </c>
      <c r="V121" s="14">
        <v>9.2749034402606494</v>
      </c>
      <c r="W121" s="14">
        <v>0.57592403893675703</v>
      </c>
      <c r="X121" s="14">
        <v>0.91973534547734559</v>
      </c>
      <c r="Y121" s="23">
        <v>0.16291678456615599</v>
      </c>
      <c r="AA121" s="14"/>
      <c r="AC121" s="14">
        <f t="shared" si="15"/>
        <v>5.4541426034229765</v>
      </c>
      <c r="AD121" s="14">
        <v>0</v>
      </c>
      <c r="AE121" s="14">
        <v>0</v>
      </c>
      <c r="AF121" s="14">
        <v>0</v>
      </c>
      <c r="AG121" s="14">
        <v>4.9468268410718155</v>
      </c>
      <c r="AH121" s="14">
        <v>0.50731576235116127</v>
      </c>
      <c r="AI121" s="14"/>
      <c r="AJ121" s="14">
        <f t="shared" si="16"/>
        <v>3.9895611699295692</v>
      </c>
      <c r="AK121" s="14">
        <v>0</v>
      </c>
      <c r="AL121" s="14">
        <v>0</v>
      </c>
      <c r="AM121" s="14">
        <v>0</v>
      </c>
      <c r="AN121" s="14">
        <v>3.9209528933439737</v>
      </c>
      <c r="AO121" s="14">
        <v>6.8608276585595748E-2</v>
      </c>
      <c r="AP121" s="21"/>
      <c r="AQ121" s="14">
        <f t="shared" si="17"/>
        <v>1.3533966953462808</v>
      </c>
      <c r="AR121" s="14">
        <v>0</v>
      </c>
      <c r="AS121" s="14">
        <v>0</v>
      </c>
      <c r="AT121" s="14">
        <v>0</v>
      </c>
      <c r="AU121" s="14">
        <v>2.4984866723989672E-2</v>
      </c>
      <c r="AV121" s="14">
        <v>1.5527773000859856E-3</v>
      </c>
      <c r="AW121" s="14">
        <v>0</v>
      </c>
      <c r="AX121" s="14">
        <v>0</v>
      </c>
      <c r="AY121" s="14">
        <v>0.40712370584485957</v>
      </c>
      <c r="AZ121" s="14">
        <v>0.91973534547734559</v>
      </c>
      <c r="BB121" s="14"/>
      <c r="BC121" s="21"/>
      <c r="BD121" s="14">
        <f t="shared" si="18"/>
        <v>0.51455072472363639</v>
      </c>
      <c r="BE121" s="14">
        <f t="shared" si="19"/>
        <v>0</v>
      </c>
      <c r="BF121" s="14">
        <f t="shared" si="19"/>
        <v>0</v>
      </c>
      <c r="BG121" s="14">
        <f t="shared" si="19"/>
        <v>0</v>
      </c>
      <c r="BH121" s="14">
        <f t="shared" si="19"/>
        <v>0.3516339401574804</v>
      </c>
      <c r="BI121" s="14">
        <f t="shared" si="19"/>
        <v>0.16291678456615599</v>
      </c>
      <c r="BJ121" s="14"/>
      <c r="BK121" s="14">
        <f t="shared" si="20"/>
        <v>0.20717612708318842</v>
      </c>
      <c r="BL121" s="14">
        <v>0</v>
      </c>
      <c r="BM121" s="14">
        <v>0</v>
      </c>
      <c r="BN121" s="14">
        <v>0</v>
      </c>
      <c r="BO121" s="14">
        <v>0.20554695923752686</v>
      </c>
      <c r="BP121" s="14">
        <v>1.62916784566156E-3</v>
      </c>
      <c r="BQ121" s="14"/>
      <c r="BR121" s="14">
        <f t="shared" si="21"/>
        <v>0.30737459764044794</v>
      </c>
      <c r="BS121" s="14">
        <v>0</v>
      </c>
      <c r="BT121" s="14">
        <v>0</v>
      </c>
      <c r="BU121" s="14">
        <v>0</v>
      </c>
      <c r="BV121" s="14">
        <v>0.14608698091995351</v>
      </c>
      <c r="BW121" s="14">
        <v>0.16128761672049444</v>
      </c>
      <c r="BX121" s="21"/>
      <c r="BY121" s="14"/>
      <c r="BZ121" s="14">
        <f t="shared" si="22"/>
        <v>9.8255962830803165E-2</v>
      </c>
      <c r="CA121" s="14">
        <v>0</v>
      </c>
      <c r="CB121" s="14">
        <v>0</v>
      </c>
      <c r="CC121" s="14">
        <v>7.1581265425148741E-3</v>
      </c>
      <c r="CD121" s="23">
        <v>7.2034954954954974E-2</v>
      </c>
      <c r="CE121" s="23">
        <v>1.9062881333333326E-2</v>
      </c>
    </row>
    <row r="122" spans="1:83" x14ac:dyDescent="0.2">
      <c r="A122" s="6">
        <v>1812</v>
      </c>
      <c r="B122" s="6"/>
      <c r="D122" s="14">
        <f t="shared" si="13"/>
        <v>11.565195845283377</v>
      </c>
      <c r="E122" s="14">
        <v>8.4213253441351461E-3</v>
      </c>
      <c r="F122" s="14">
        <v>0</v>
      </c>
      <c r="G122" s="14">
        <v>10.048903972895857</v>
      </c>
      <c r="H122" s="14">
        <v>0.9305499343050031</v>
      </c>
      <c r="I122" s="14">
        <v>0.57732061273838053</v>
      </c>
      <c r="J122" s="14">
        <f t="shared" si="12"/>
        <v>0</v>
      </c>
      <c r="L122" s="14">
        <f>[3]PEN!L572</f>
        <v>0</v>
      </c>
      <c r="M122" s="14">
        <f>[3]PEN!M572</f>
        <v>0</v>
      </c>
      <c r="N122" s="14">
        <f>[3]PEN!N572</f>
        <v>0</v>
      </c>
      <c r="P122" s="14"/>
      <c r="R122" s="14">
        <f t="shared" si="14"/>
        <v>11.0825591873989</v>
      </c>
      <c r="S122" s="14">
        <v>0</v>
      </c>
      <c r="T122" s="14">
        <v>8.4213253441351461E-3</v>
      </c>
      <c r="U122" s="14">
        <v>0</v>
      </c>
      <c r="V122" s="14">
        <v>9.4020374270955571</v>
      </c>
      <c r="W122" s="14">
        <v>0.57732061273838053</v>
      </c>
      <c r="X122" s="14">
        <v>0.9305499343050031</v>
      </c>
      <c r="Y122" s="23">
        <v>0.16422988791582346</v>
      </c>
      <c r="AA122" s="14"/>
      <c r="AC122" s="14">
        <f t="shared" si="15"/>
        <v>5.6187213630659558</v>
      </c>
      <c r="AD122" s="14">
        <v>0</v>
      </c>
      <c r="AE122" s="14">
        <v>0</v>
      </c>
      <c r="AF122" s="14">
        <v>0</v>
      </c>
      <c r="AG122" s="14">
        <v>5.1103006802990905</v>
      </c>
      <c r="AH122" s="14">
        <v>0.50842068276686514</v>
      </c>
      <c r="AI122" s="14"/>
      <c r="AJ122" s="14">
        <f t="shared" si="16"/>
        <v>3.9379204760634496</v>
      </c>
      <c r="AK122" s="14">
        <v>0</v>
      </c>
      <c r="AL122" s="14">
        <v>0</v>
      </c>
      <c r="AM122" s="14">
        <v>0</v>
      </c>
      <c r="AN122" s="14">
        <v>3.8690205460919342</v>
      </c>
      <c r="AO122" s="14">
        <v>6.8899929971515367E-2</v>
      </c>
      <c r="AP122" s="21"/>
      <c r="AQ122" s="14">
        <f t="shared" si="17"/>
        <v>1.3798392734446165</v>
      </c>
      <c r="AR122" s="14">
        <v>0</v>
      </c>
      <c r="AS122" s="14">
        <v>0</v>
      </c>
      <c r="AT122" s="14">
        <v>0</v>
      </c>
      <c r="AU122" s="14">
        <v>2.5004987102321571E-2</v>
      </c>
      <c r="AV122" s="14">
        <v>1.5681513327601042E-3</v>
      </c>
      <c r="AW122" s="14">
        <v>0</v>
      </c>
      <c r="AX122" s="14">
        <v>0</v>
      </c>
      <c r="AY122" s="14">
        <v>0.42271620070453181</v>
      </c>
      <c r="AZ122" s="14">
        <v>0.9305499343050031</v>
      </c>
      <c r="BB122" s="14"/>
      <c r="BC122" s="21"/>
      <c r="BD122" s="14">
        <f t="shared" si="18"/>
        <v>0.5141670318528313</v>
      </c>
      <c r="BE122" s="14">
        <f t="shared" si="19"/>
        <v>0</v>
      </c>
      <c r="BF122" s="14">
        <f t="shared" si="19"/>
        <v>0</v>
      </c>
      <c r="BG122" s="14">
        <f t="shared" si="19"/>
        <v>0</v>
      </c>
      <c r="BH122" s="14">
        <f t="shared" si="19"/>
        <v>0.34993714393700781</v>
      </c>
      <c r="BI122" s="14">
        <f t="shared" si="19"/>
        <v>0.16422988791582346</v>
      </c>
      <c r="BJ122" s="14"/>
      <c r="BK122" s="14">
        <f t="shared" si="20"/>
        <v>0.2059057600098797</v>
      </c>
      <c r="BL122" s="14">
        <v>0</v>
      </c>
      <c r="BM122" s="14">
        <v>0</v>
      </c>
      <c r="BN122" s="14">
        <v>0</v>
      </c>
      <c r="BO122" s="14">
        <v>0.20426346113072147</v>
      </c>
      <c r="BP122" s="14">
        <v>1.6422988791582346E-3</v>
      </c>
      <c r="BQ122" s="14"/>
      <c r="BR122" s="14">
        <f t="shared" si="21"/>
        <v>0.30826127184295155</v>
      </c>
      <c r="BS122" s="14">
        <v>0</v>
      </c>
      <c r="BT122" s="14">
        <v>0</v>
      </c>
      <c r="BU122" s="14">
        <v>0</v>
      </c>
      <c r="BV122" s="14">
        <v>0.14567368280628631</v>
      </c>
      <c r="BW122" s="14">
        <v>0.16258758903666523</v>
      </c>
      <c r="BX122" s="21"/>
      <c r="BY122" s="14"/>
      <c r="BZ122" s="14">
        <f t="shared" si="22"/>
        <v>0.10178507283963065</v>
      </c>
      <c r="CA122" s="14">
        <v>0</v>
      </c>
      <c r="CB122" s="14">
        <v>0</v>
      </c>
      <c r="CC122" s="14">
        <v>8.4213253441351461E-3</v>
      </c>
      <c r="CD122" s="23">
        <v>7.4199939939939952E-2</v>
      </c>
      <c r="CE122" s="23">
        <v>1.9163807555555547E-2</v>
      </c>
    </row>
    <row r="123" spans="1:83" x14ac:dyDescent="0.2">
      <c r="A123" s="6">
        <v>1813</v>
      </c>
      <c r="B123" s="6"/>
      <c r="D123" s="14">
        <f t="shared" si="13"/>
        <v>11.729880817509976</v>
      </c>
      <c r="E123" s="14">
        <v>9.9074415813354653E-3</v>
      </c>
      <c r="F123" s="14">
        <v>0</v>
      </c>
      <c r="G123" s="14">
        <v>10.201599101848089</v>
      </c>
      <c r="H123" s="14">
        <v>0.94146850565794404</v>
      </c>
      <c r="I123" s="14">
        <v>0.57690576842260677</v>
      </c>
      <c r="J123" s="14">
        <f t="shared" si="12"/>
        <v>0</v>
      </c>
      <c r="L123" s="14">
        <f>[3]PEN!L573</f>
        <v>0</v>
      </c>
      <c r="M123" s="14">
        <f>[3]PEN!M573</f>
        <v>0</v>
      </c>
      <c r="N123" s="14">
        <f>[3]PEN!N573</f>
        <v>0</v>
      </c>
      <c r="P123" s="14"/>
      <c r="R123" s="14">
        <f t="shared" si="14"/>
        <v>11.228267028606878</v>
      </c>
      <c r="S123" s="14">
        <v>0</v>
      </c>
      <c r="T123" s="14">
        <v>9.9074415813354653E-3</v>
      </c>
      <c r="U123" s="14">
        <v>0</v>
      </c>
      <c r="V123" s="14">
        <v>9.5293505189129668</v>
      </c>
      <c r="W123" s="14">
        <v>0.57690576842260677</v>
      </c>
      <c r="X123" s="14">
        <v>0.94146850565794404</v>
      </c>
      <c r="Y123" s="23">
        <v>0.170634794032023</v>
      </c>
      <c r="AA123" s="14"/>
      <c r="AC123" s="14">
        <f t="shared" si="15"/>
        <v>5.7823878131565047</v>
      </c>
      <c r="AD123" s="14">
        <v>0</v>
      </c>
      <c r="AE123" s="14">
        <v>0</v>
      </c>
      <c r="AF123" s="14">
        <v>0</v>
      </c>
      <c r="AG123" s="14">
        <v>5.2737745195263654</v>
      </c>
      <c r="AH123" s="14">
        <v>0.50861329363013963</v>
      </c>
      <c r="AI123" s="14"/>
      <c r="AJ123" s="14">
        <f t="shared" si="16"/>
        <v>3.8855804661699733</v>
      </c>
      <c r="AK123" s="14">
        <v>0</v>
      </c>
      <c r="AL123" s="14">
        <v>0</v>
      </c>
      <c r="AM123" s="14">
        <v>0</v>
      </c>
      <c r="AN123" s="14">
        <v>3.8172879913775062</v>
      </c>
      <c r="AO123" s="14">
        <v>6.8292474792467181E-2</v>
      </c>
      <c r="AP123" s="21"/>
      <c r="AQ123" s="14">
        <f t="shared" si="17"/>
        <v>1.4063651465131275</v>
      </c>
      <c r="AR123" s="14">
        <v>0</v>
      </c>
      <c r="AS123" s="14">
        <v>0</v>
      </c>
      <c r="AT123" s="14">
        <v>0</v>
      </c>
      <c r="AU123" s="14">
        <v>2.502510748065347E-2</v>
      </c>
      <c r="AV123" s="14">
        <v>1.5835253654342232E-3</v>
      </c>
      <c r="AW123" s="14">
        <v>0</v>
      </c>
      <c r="AX123" s="14">
        <v>0</v>
      </c>
      <c r="AY123" s="14">
        <v>0.43828800800909568</v>
      </c>
      <c r="AZ123" s="14">
        <v>0.94146850565794404</v>
      </c>
      <c r="BB123" s="14"/>
      <c r="BC123" s="21"/>
      <c r="BD123" s="14">
        <f t="shared" si="18"/>
        <v>0.51887514174855842</v>
      </c>
      <c r="BE123" s="14">
        <f t="shared" si="19"/>
        <v>0</v>
      </c>
      <c r="BF123" s="14">
        <f t="shared" si="19"/>
        <v>0</v>
      </c>
      <c r="BG123" s="14">
        <f t="shared" si="19"/>
        <v>0</v>
      </c>
      <c r="BH123" s="14">
        <f t="shared" si="19"/>
        <v>0.34824034771653545</v>
      </c>
      <c r="BI123" s="14">
        <f t="shared" si="19"/>
        <v>0.170634794032023</v>
      </c>
      <c r="BJ123" s="14"/>
      <c r="BK123" s="14">
        <f t="shared" si="20"/>
        <v>0.20491384944806637</v>
      </c>
      <c r="BL123" s="14">
        <v>0</v>
      </c>
      <c r="BM123" s="14">
        <v>0</v>
      </c>
      <c r="BN123" s="14">
        <v>0</v>
      </c>
      <c r="BO123" s="14">
        <v>0.20320750150774614</v>
      </c>
      <c r="BP123" s="14">
        <v>1.7063479403202301E-3</v>
      </c>
      <c r="BQ123" s="14"/>
      <c r="BR123" s="14">
        <f t="shared" si="21"/>
        <v>0.31396129230049208</v>
      </c>
      <c r="BS123" s="14">
        <v>0</v>
      </c>
      <c r="BT123" s="14">
        <v>0</v>
      </c>
      <c r="BU123" s="14">
        <v>0</v>
      </c>
      <c r="BV123" s="14">
        <v>0.14503284620878931</v>
      </c>
      <c r="BW123" s="14">
        <v>0.16892844609170277</v>
      </c>
      <c r="BX123" s="21"/>
      <c r="BY123" s="14"/>
      <c r="BZ123" s="14">
        <f t="shared" si="22"/>
        <v>9.7172385569323422E-2</v>
      </c>
      <c r="CA123" s="14">
        <v>0</v>
      </c>
      <c r="CB123" s="14">
        <v>0</v>
      </c>
      <c r="CC123" s="14">
        <v>9.9074415813354653E-3</v>
      </c>
      <c r="CD123" s="23">
        <v>6.8000210210210188E-2</v>
      </c>
      <c r="CE123" s="23">
        <v>1.9264733777777768E-2</v>
      </c>
    </row>
    <row r="124" spans="1:83" x14ac:dyDescent="0.2">
      <c r="A124" s="6">
        <v>1814</v>
      </c>
      <c r="B124" s="6"/>
      <c r="D124" s="14">
        <f t="shared" si="13"/>
        <v>11.895206491640741</v>
      </c>
      <c r="E124" s="14">
        <v>1.1655813625100547E-2</v>
      </c>
      <c r="F124" s="14">
        <v>0</v>
      </c>
      <c r="G124" s="14">
        <v>10.355059238042127</v>
      </c>
      <c r="H124" s="14">
        <v>0.95241967521982707</v>
      </c>
      <c r="I124" s="14">
        <v>0.57607176475368582</v>
      </c>
      <c r="J124" s="14">
        <f t="shared" si="12"/>
        <v>0</v>
      </c>
      <c r="L124" s="14">
        <f>[3]PEN!L574</f>
        <v>0</v>
      </c>
      <c r="M124" s="14">
        <f>[3]PEN!M574</f>
        <v>0</v>
      </c>
      <c r="N124" s="14">
        <f>[3]PEN!N574</f>
        <v>0</v>
      </c>
      <c r="P124" s="14"/>
      <c r="R124" s="14">
        <f t="shared" si="14"/>
        <v>11.372512935635012</v>
      </c>
      <c r="S124" s="14">
        <v>0</v>
      </c>
      <c r="T124" s="14">
        <v>1.1655813625100547E-2</v>
      </c>
      <c r="U124" s="14">
        <v>0</v>
      </c>
      <c r="V124" s="14">
        <v>9.6568358382140378</v>
      </c>
      <c r="W124" s="14">
        <v>0.57607176475368582</v>
      </c>
      <c r="X124" s="14">
        <v>0.95241967521982707</v>
      </c>
      <c r="Y124" s="23">
        <v>0.17552984382236012</v>
      </c>
      <c r="AA124" s="14"/>
      <c r="AC124" s="14">
        <f t="shared" si="15"/>
        <v>5.945149518536792</v>
      </c>
      <c r="AD124" s="14">
        <v>0</v>
      </c>
      <c r="AE124" s="14">
        <v>0</v>
      </c>
      <c r="AF124" s="14">
        <v>0</v>
      </c>
      <c r="AG124" s="14">
        <v>5.4372483587536404</v>
      </c>
      <c r="AH124" s="14">
        <v>0.50790115978315131</v>
      </c>
      <c r="AI124" s="14"/>
      <c r="AJ124" s="14">
        <f t="shared" si="16"/>
        <v>3.8339195906544234</v>
      </c>
      <c r="AK124" s="14">
        <v>0</v>
      </c>
      <c r="AL124" s="14">
        <v>0</v>
      </c>
      <c r="AM124" s="14">
        <v>0</v>
      </c>
      <c r="AN124" s="14">
        <v>3.765748985683889</v>
      </c>
      <c r="AO124" s="14">
        <v>6.8170604970534468E-2</v>
      </c>
      <c r="AP124" s="21"/>
      <c r="AQ124" s="14">
        <f t="shared" si="17"/>
        <v>1.4329022962534297</v>
      </c>
      <c r="AR124" s="14">
        <v>0</v>
      </c>
      <c r="AS124" s="14">
        <v>0</v>
      </c>
      <c r="AT124" s="14">
        <v>0</v>
      </c>
      <c r="AU124" s="14">
        <v>2.5045227858985376E-2</v>
      </c>
      <c r="AV124" s="14">
        <v>1.5988993981083418E-3</v>
      </c>
      <c r="AW124" s="14">
        <v>0</v>
      </c>
      <c r="AX124" s="14">
        <v>0</v>
      </c>
      <c r="AY124" s="14">
        <v>0.45383849377650898</v>
      </c>
      <c r="AZ124" s="14">
        <v>0.95241967521982707</v>
      </c>
      <c r="BB124" s="14"/>
      <c r="BC124" s="21"/>
      <c r="BD124" s="14">
        <f t="shared" si="18"/>
        <v>0.52207339531842312</v>
      </c>
      <c r="BE124" s="14">
        <f t="shared" si="19"/>
        <v>0</v>
      </c>
      <c r="BF124" s="14">
        <f t="shared" si="19"/>
        <v>0</v>
      </c>
      <c r="BG124" s="14">
        <f t="shared" si="19"/>
        <v>0</v>
      </c>
      <c r="BH124" s="14">
        <f t="shared" si="19"/>
        <v>0.34654355149606297</v>
      </c>
      <c r="BI124" s="14">
        <f t="shared" si="19"/>
        <v>0.17552984382236012</v>
      </c>
      <c r="BJ124" s="14"/>
      <c r="BK124" s="14">
        <f t="shared" si="20"/>
        <v>0.20414141509749628</v>
      </c>
      <c r="BL124" s="14">
        <v>0</v>
      </c>
      <c r="BM124" s="14">
        <v>0</v>
      </c>
      <c r="BN124" s="14">
        <v>0</v>
      </c>
      <c r="BO124" s="14">
        <v>0.20238611665927267</v>
      </c>
      <c r="BP124" s="14">
        <v>1.7552984382236013E-3</v>
      </c>
      <c r="BQ124" s="14"/>
      <c r="BR124" s="14">
        <f t="shared" si="21"/>
        <v>0.31793198022092684</v>
      </c>
      <c r="BS124" s="14">
        <v>0</v>
      </c>
      <c r="BT124" s="14">
        <v>0</v>
      </c>
      <c r="BU124" s="14">
        <v>0</v>
      </c>
      <c r="BV124" s="14">
        <v>0.14415743483679033</v>
      </c>
      <c r="BW124" s="14">
        <v>0.1737745453841365</v>
      </c>
      <c r="BX124" s="21"/>
      <c r="BY124" s="14"/>
      <c r="BZ124" s="14">
        <f t="shared" si="22"/>
        <v>0.10315483698846389</v>
      </c>
      <c r="CA124" s="14">
        <v>0</v>
      </c>
      <c r="CB124" s="14">
        <v>0</v>
      </c>
      <c r="CC124" s="14">
        <v>1.1655813625100547E-2</v>
      </c>
      <c r="CD124" s="23">
        <v>7.2133363363363345E-2</v>
      </c>
      <c r="CE124" s="23">
        <v>1.936566E-2</v>
      </c>
    </row>
    <row r="125" spans="1:83" x14ac:dyDescent="0.2">
      <c r="A125" s="6">
        <v>1815</v>
      </c>
      <c r="B125" s="6"/>
      <c r="D125" s="14">
        <f t="shared" si="13"/>
        <v>12.066623725140026</v>
      </c>
      <c r="E125" s="14">
        <v>1.3712721911882997E-2</v>
      </c>
      <c r="F125" s="14">
        <v>0</v>
      </c>
      <c r="G125" s="14">
        <v>10.514616657518294</v>
      </c>
      <c r="H125" s="14">
        <v>0.96349234634283143</v>
      </c>
      <c r="I125" s="14">
        <v>0.57480199936701615</v>
      </c>
      <c r="J125" s="14">
        <f t="shared" si="12"/>
        <v>0</v>
      </c>
      <c r="L125" s="14">
        <f>[3]PEN!L575</f>
        <v>0</v>
      </c>
      <c r="M125" s="14">
        <f>[3]PEN!M575</f>
        <v>0</v>
      </c>
      <c r="N125" s="14">
        <f>[3]PEN!N575</f>
        <v>0</v>
      </c>
      <c r="P125" s="14"/>
      <c r="R125" s="14">
        <f t="shared" si="14"/>
        <v>11.522060820048416</v>
      </c>
      <c r="S125" s="14">
        <v>0</v>
      </c>
      <c r="T125" s="14">
        <v>1.3712721911882997E-2</v>
      </c>
      <c r="U125" s="14">
        <v>0</v>
      </c>
      <c r="V125" s="14">
        <v>9.7897597966215173</v>
      </c>
      <c r="W125" s="14">
        <v>0.57480199936701615</v>
      </c>
      <c r="X125" s="14">
        <v>0.96349234634283143</v>
      </c>
      <c r="Y125" s="23">
        <v>0.18029395580516722</v>
      </c>
      <c r="AA125" s="14"/>
      <c r="AC125" s="14">
        <f t="shared" si="15"/>
        <v>6.1070139606429343</v>
      </c>
      <c r="AD125" s="14">
        <v>0</v>
      </c>
      <c r="AE125" s="14">
        <v>0</v>
      </c>
      <c r="AF125" s="14">
        <v>0</v>
      </c>
      <c r="AG125" s="14">
        <v>5.6007221979809154</v>
      </c>
      <c r="AH125" s="14">
        <v>0.50629176266201903</v>
      </c>
      <c r="AI125" s="14"/>
      <c r="AJ125" s="14">
        <f t="shared" si="16"/>
        <v>3.7899914294206791</v>
      </c>
      <c r="AK125" s="14">
        <v>0</v>
      </c>
      <c r="AL125" s="14">
        <v>0</v>
      </c>
      <c r="AM125" s="14">
        <v>0</v>
      </c>
      <c r="AN125" s="14">
        <v>3.7214811927156819</v>
      </c>
      <c r="AO125" s="14">
        <v>6.8510236704997132E-2</v>
      </c>
      <c r="AP125" s="21"/>
      <c r="AQ125" s="14">
        <f t="shared" si="17"/>
        <v>1.4528089773806794</v>
      </c>
      <c r="AR125" s="14">
        <v>0</v>
      </c>
      <c r="AS125" s="14">
        <v>0</v>
      </c>
      <c r="AT125" s="14">
        <v>0</v>
      </c>
      <c r="AU125" s="14">
        <v>2.5065348237317271E-2</v>
      </c>
      <c r="AV125" s="14">
        <v>1.6142734307824608E-3</v>
      </c>
      <c r="AW125" s="14">
        <v>0</v>
      </c>
      <c r="AX125" s="14">
        <v>0</v>
      </c>
      <c r="AY125" s="14">
        <v>0.46263700936974816</v>
      </c>
      <c r="AZ125" s="14">
        <v>0.96349234634283143</v>
      </c>
      <c r="BB125" s="14"/>
      <c r="BC125" s="21"/>
      <c r="BD125" s="14">
        <f t="shared" si="18"/>
        <v>0.53006010763592992</v>
      </c>
      <c r="BE125" s="14">
        <f t="shared" ref="BE125:BI175" si="23">BL125+BS125</f>
        <v>0</v>
      </c>
      <c r="BF125" s="14">
        <f t="shared" si="23"/>
        <v>0</v>
      </c>
      <c r="BG125" s="14">
        <f t="shared" si="23"/>
        <v>4.9193965551720632E-3</v>
      </c>
      <c r="BH125" s="14">
        <f t="shared" si="23"/>
        <v>0.34484675527559061</v>
      </c>
      <c r="BI125" s="14">
        <f t="shared" si="23"/>
        <v>0.18029395580516722</v>
      </c>
      <c r="BJ125" s="14"/>
      <c r="BK125" s="14">
        <f t="shared" si="20"/>
        <v>0.20361086490408326</v>
      </c>
      <c r="BL125" s="14">
        <v>0</v>
      </c>
      <c r="BM125" s="14">
        <v>0</v>
      </c>
      <c r="BN125" s="14">
        <v>0</v>
      </c>
      <c r="BO125" s="14">
        <v>0.20180792534603159</v>
      </c>
      <c r="BP125" s="14">
        <v>1.8029395580516723E-3</v>
      </c>
      <c r="BQ125" s="14"/>
      <c r="BR125" s="14">
        <f t="shared" si="21"/>
        <v>0.32644924273184661</v>
      </c>
      <c r="BS125" s="14">
        <v>0</v>
      </c>
      <c r="BT125" s="14">
        <v>0</v>
      </c>
      <c r="BU125" s="14">
        <v>4.9193965551720632E-3</v>
      </c>
      <c r="BV125" s="14">
        <v>0.14303882992955902</v>
      </c>
      <c r="BW125" s="14">
        <v>0.17849101624711555</v>
      </c>
      <c r="BX125" s="21"/>
      <c r="BY125" s="14"/>
      <c r="BZ125" s="14">
        <f t="shared" si="22"/>
        <v>0.10432349965362472</v>
      </c>
      <c r="CA125" s="14">
        <v>0</v>
      </c>
      <c r="CB125" s="14">
        <v>0</v>
      </c>
      <c r="CC125" s="14">
        <v>1.3712721911882997E-2</v>
      </c>
      <c r="CD125" s="23">
        <v>7.6561741741741726E-2</v>
      </c>
      <c r="CE125" s="23">
        <v>1.4049036000000001E-2</v>
      </c>
    </row>
    <row r="126" spans="1:83" x14ac:dyDescent="0.2">
      <c r="A126" s="6">
        <v>1816</v>
      </c>
      <c r="B126" s="6"/>
      <c r="D126" s="14">
        <f t="shared" si="13"/>
        <v>12.232858731634597</v>
      </c>
      <c r="E126" s="14">
        <v>1.6132614013979998E-2</v>
      </c>
      <c r="F126" s="14">
        <v>0</v>
      </c>
      <c r="G126" s="14">
        <v>10.669921016337891</v>
      </c>
      <c r="H126" s="14">
        <v>0.97463299774971146</v>
      </c>
      <c r="I126" s="14">
        <v>0.57217210353301273</v>
      </c>
      <c r="J126" s="14">
        <f t="shared" si="12"/>
        <v>0</v>
      </c>
      <c r="L126" s="14">
        <f>[3]PEN!L576</f>
        <v>0</v>
      </c>
      <c r="M126" s="14">
        <f>[3]PEN!M576</f>
        <v>0</v>
      </c>
      <c r="N126" s="14">
        <f>[3]PEN!N576</f>
        <v>0</v>
      </c>
      <c r="P126" s="14"/>
      <c r="R126" s="14">
        <f t="shared" si="14"/>
        <v>11.663013533913887</v>
      </c>
      <c r="S126" s="14">
        <v>0</v>
      </c>
      <c r="T126" s="14">
        <v>1.6132614013979998E-2</v>
      </c>
      <c r="U126" s="14">
        <v>0</v>
      </c>
      <c r="V126" s="14">
        <v>9.9176988675105182</v>
      </c>
      <c r="W126" s="14">
        <v>0.57217210353301273</v>
      </c>
      <c r="X126" s="14">
        <v>0.97463299774971146</v>
      </c>
      <c r="Y126" s="23">
        <v>0.18237695110666288</v>
      </c>
      <c r="AA126" s="14"/>
      <c r="AC126" s="14">
        <f t="shared" si="15"/>
        <v>6.2679885386513439</v>
      </c>
      <c r="AD126" s="14">
        <v>0</v>
      </c>
      <c r="AE126" s="14">
        <v>0</v>
      </c>
      <c r="AF126" s="14">
        <v>0</v>
      </c>
      <c r="AG126" s="14">
        <v>5.7641960372081957</v>
      </c>
      <c r="AH126" s="14">
        <v>0.5037925014431478</v>
      </c>
      <c r="AI126" s="14"/>
      <c r="AJ126" s="14">
        <f t="shared" si="16"/>
        <v>3.738960230928372</v>
      </c>
      <c r="AK126" s="14">
        <v>0</v>
      </c>
      <c r="AL126" s="14">
        <v>0</v>
      </c>
      <c r="AM126" s="14">
        <v>0</v>
      </c>
      <c r="AN126" s="14">
        <v>3.6705806288385072</v>
      </c>
      <c r="AO126" s="14">
        <v>6.8379602089864974E-2</v>
      </c>
      <c r="AP126" s="21"/>
      <c r="AQ126" s="14">
        <f t="shared" si="17"/>
        <v>1.4792675378668578</v>
      </c>
      <c r="AR126" s="14">
        <v>0</v>
      </c>
      <c r="AS126" s="14">
        <v>0</v>
      </c>
      <c r="AT126" s="14">
        <v>0</v>
      </c>
      <c r="AU126" s="14">
        <v>2.5085468615649167E-2</v>
      </c>
      <c r="AV126" s="14">
        <v>1.629647463456579E-3</v>
      </c>
      <c r="AW126" s="14">
        <v>0</v>
      </c>
      <c r="AX126" s="14">
        <v>0</v>
      </c>
      <c r="AY126" s="14">
        <v>0.4779194240380405</v>
      </c>
      <c r="AZ126" s="14">
        <v>0.97463299774971146</v>
      </c>
      <c r="BB126" s="14"/>
      <c r="BC126" s="21"/>
      <c r="BD126" s="14">
        <f t="shared" si="18"/>
        <v>0.53052968758755525</v>
      </c>
      <c r="BE126" s="14">
        <f t="shared" si="23"/>
        <v>0</v>
      </c>
      <c r="BF126" s="14">
        <f t="shared" si="23"/>
        <v>0</v>
      </c>
      <c r="BG126" s="14">
        <f t="shared" si="23"/>
        <v>5.0027774257742378E-3</v>
      </c>
      <c r="BH126" s="14">
        <f t="shared" si="23"/>
        <v>0.34314995905511814</v>
      </c>
      <c r="BI126" s="14">
        <f t="shared" si="23"/>
        <v>0.18237695110666288</v>
      </c>
      <c r="BJ126" s="14"/>
      <c r="BK126" s="14">
        <f t="shared" si="20"/>
        <v>0.20330710290819284</v>
      </c>
      <c r="BL126" s="14">
        <v>0</v>
      </c>
      <c r="BM126" s="14">
        <v>0</v>
      </c>
      <c r="BN126" s="14">
        <v>0</v>
      </c>
      <c r="BO126" s="14">
        <v>0.20148333339712621</v>
      </c>
      <c r="BP126" s="14">
        <v>1.8237695110666289E-3</v>
      </c>
      <c r="BQ126" s="14"/>
      <c r="BR126" s="14">
        <f t="shared" si="21"/>
        <v>0.32722258467936238</v>
      </c>
      <c r="BS126" s="14">
        <v>0</v>
      </c>
      <c r="BT126" s="14">
        <v>0</v>
      </c>
      <c r="BU126" s="14">
        <v>5.0027774257742378E-3</v>
      </c>
      <c r="BV126" s="14">
        <v>0.1416666256579919</v>
      </c>
      <c r="BW126" s="14">
        <v>0.18055318159559625</v>
      </c>
      <c r="BX126" s="21"/>
      <c r="BY126" s="14"/>
      <c r="BZ126" s="14">
        <f t="shared" si="22"/>
        <v>0.11296122323319921</v>
      </c>
      <c r="CA126" s="14">
        <v>0</v>
      </c>
      <c r="CB126" s="14">
        <v>0</v>
      </c>
      <c r="CC126" s="14">
        <v>1.6132614013979998E-2</v>
      </c>
      <c r="CD126" s="23">
        <v>7.9809219219219213E-2</v>
      </c>
      <c r="CE126" s="23">
        <v>1.7019389999999999E-2</v>
      </c>
    </row>
    <row r="127" spans="1:83" x14ac:dyDescent="0.2">
      <c r="A127" s="6">
        <v>1817</v>
      </c>
      <c r="B127" s="6"/>
      <c r="D127" s="14">
        <f t="shared" si="13"/>
        <v>12.734242422931723</v>
      </c>
      <c r="E127" s="14">
        <v>1.8979545898799997E-2</v>
      </c>
      <c r="F127" s="14">
        <v>0</v>
      </c>
      <c r="G127" s="14">
        <v>11.164555249612006</v>
      </c>
      <c r="H127" s="14">
        <v>0.98575295151047915</v>
      </c>
      <c r="I127" s="14">
        <v>0.56495467591043835</v>
      </c>
      <c r="J127" s="14">
        <f t="shared" si="12"/>
        <v>0</v>
      </c>
      <c r="L127" s="14">
        <f>[3]PEN!L577</f>
        <v>0</v>
      </c>
      <c r="M127" s="14">
        <f>[3]PEN!M577</f>
        <v>0</v>
      </c>
      <c r="N127" s="14">
        <f>[3]PEN!N577</f>
        <v>0</v>
      </c>
      <c r="P127" s="14"/>
      <c r="R127" s="14">
        <f t="shared" si="14"/>
        <v>12.130360672327191</v>
      </c>
      <c r="S127" s="14">
        <v>0</v>
      </c>
      <c r="T127" s="14">
        <v>1.8979545898799997E-2</v>
      </c>
      <c r="U127" s="14">
        <v>0</v>
      </c>
      <c r="V127" s="14">
        <v>10.38415467189636</v>
      </c>
      <c r="W127" s="14">
        <v>0.56495467591043835</v>
      </c>
      <c r="X127" s="14">
        <v>0.98575295151047915</v>
      </c>
      <c r="Y127" s="23">
        <v>0.17651882711111364</v>
      </c>
      <c r="AA127" s="14"/>
      <c r="AC127" s="14">
        <f t="shared" si="15"/>
        <v>6.3816691687589975</v>
      </c>
      <c r="AD127" s="14">
        <v>0</v>
      </c>
      <c r="AE127" s="14">
        <v>0</v>
      </c>
      <c r="AF127" s="14">
        <v>0</v>
      </c>
      <c r="AG127" s="14">
        <v>5.8848714911895454</v>
      </c>
      <c r="AH127" s="14">
        <v>0.49679767756945209</v>
      </c>
      <c r="AI127" s="14"/>
      <c r="AJ127" s="14">
        <f t="shared" si="16"/>
        <v>4.0691761459845672</v>
      </c>
      <c r="AK127" s="14">
        <v>0</v>
      </c>
      <c r="AL127" s="14">
        <v>0</v>
      </c>
      <c r="AM127" s="14">
        <v>0</v>
      </c>
      <c r="AN127" s="14">
        <v>4.0010191476435812</v>
      </c>
      <c r="AO127" s="14">
        <v>6.8156998340986305E-2</v>
      </c>
      <c r="AP127" s="21"/>
      <c r="AQ127" s="14">
        <f t="shared" si="17"/>
        <v>1.5056831393970249</v>
      </c>
      <c r="AR127" s="14">
        <v>0</v>
      </c>
      <c r="AS127" s="14">
        <v>0</v>
      </c>
      <c r="AT127" s="14">
        <v>0</v>
      </c>
      <c r="AU127" s="14">
        <v>2.5105588993981073E-2</v>
      </c>
      <c r="AV127" s="14">
        <v>1.6450214961306981E-3</v>
      </c>
      <c r="AW127" s="14">
        <v>0</v>
      </c>
      <c r="AX127" s="14">
        <v>0</v>
      </c>
      <c r="AY127" s="14">
        <v>0.49317957739643403</v>
      </c>
      <c r="AZ127" s="14">
        <v>0.98575295151047915</v>
      </c>
      <c r="BB127" s="14"/>
      <c r="BC127" s="21"/>
      <c r="BD127" s="14">
        <f t="shared" si="18"/>
        <v>0.52305644561255726</v>
      </c>
      <c r="BE127" s="14">
        <f t="shared" si="23"/>
        <v>0</v>
      </c>
      <c r="BF127" s="14">
        <f t="shared" si="23"/>
        <v>0</v>
      </c>
      <c r="BG127" s="14">
        <f t="shared" si="23"/>
        <v>5.0844556667979986E-3</v>
      </c>
      <c r="BH127" s="14">
        <f t="shared" si="23"/>
        <v>0.34145316283464566</v>
      </c>
      <c r="BI127" s="14">
        <f t="shared" si="23"/>
        <v>0.17651882711111364</v>
      </c>
      <c r="BJ127" s="14"/>
      <c r="BK127" s="14">
        <f t="shared" si="20"/>
        <v>0.19994520844051134</v>
      </c>
      <c r="BL127" s="14">
        <v>0</v>
      </c>
      <c r="BM127" s="14">
        <v>0</v>
      </c>
      <c r="BN127" s="14">
        <v>0</v>
      </c>
      <c r="BO127" s="14">
        <v>0.1981800201694002</v>
      </c>
      <c r="BP127" s="14">
        <v>1.7651882711111364E-3</v>
      </c>
      <c r="BQ127" s="14"/>
      <c r="BR127" s="14">
        <f t="shared" si="21"/>
        <v>0.32311123717204598</v>
      </c>
      <c r="BS127" s="14">
        <v>0</v>
      </c>
      <c r="BT127" s="14">
        <v>0</v>
      </c>
      <c r="BU127" s="14">
        <v>5.0844556667979986E-3</v>
      </c>
      <c r="BV127" s="14">
        <v>0.14327314266524549</v>
      </c>
      <c r="BW127" s="14">
        <v>0.1747536388400025</v>
      </c>
      <c r="BX127" s="21"/>
      <c r="BY127" s="14"/>
      <c r="BZ127" s="14">
        <f t="shared" si="22"/>
        <v>0.11074792804895016</v>
      </c>
      <c r="CA127" s="14">
        <v>0</v>
      </c>
      <c r="CB127" s="14">
        <v>0</v>
      </c>
      <c r="CC127" s="14">
        <v>1.8979545898799997E-2</v>
      </c>
      <c r="CD127" s="23">
        <v>7.6660150150150166E-2</v>
      </c>
      <c r="CE127" s="23">
        <v>1.5108231999999999E-2</v>
      </c>
    </row>
    <row r="128" spans="1:83" x14ac:dyDescent="0.2">
      <c r="A128" s="6">
        <v>1818</v>
      </c>
      <c r="B128" s="6"/>
      <c r="D128" s="14">
        <f t="shared" si="13"/>
        <v>13.241954236955099</v>
      </c>
      <c r="E128" s="14">
        <v>2.2328877527999998E-2</v>
      </c>
      <c r="F128" s="14">
        <v>0</v>
      </c>
      <c r="G128" s="14">
        <v>11.665402477840441</v>
      </c>
      <c r="H128" s="14">
        <v>0.9963248638412141</v>
      </c>
      <c r="I128" s="14">
        <v>0.55789801774544445</v>
      </c>
      <c r="J128" s="14">
        <f t="shared" si="12"/>
        <v>0</v>
      </c>
      <c r="L128" s="14">
        <f>[3]PEN!L578</f>
        <v>0</v>
      </c>
      <c r="M128" s="14">
        <f>[3]PEN!M578</f>
        <v>0</v>
      </c>
      <c r="N128" s="14">
        <f>[3]PEN!N578</f>
        <v>0</v>
      </c>
      <c r="P128" s="14"/>
      <c r="R128" s="14">
        <f t="shared" si="14"/>
        <v>12.611376167643838</v>
      </c>
      <c r="S128" s="14">
        <v>0</v>
      </c>
      <c r="T128" s="14">
        <v>2.2328877527999998E-2</v>
      </c>
      <c r="U128" s="14">
        <v>0</v>
      </c>
      <c r="V128" s="14">
        <v>10.855919981283547</v>
      </c>
      <c r="W128" s="14">
        <v>0.55789801774544445</v>
      </c>
      <c r="X128" s="14">
        <v>0.9963248638412141</v>
      </c>
      <c r="Y128" s="23">
        <v>0.17890442724563235</v>
      </c>
      <c r="AA128" s="14"/>
      <c r="AC128" s="14">
        <f t="shared" si="15"/>
        <v>6.4947282465790313</v>
      </c>
      <c r="AD128" s="14">
        <v>0</v>
      </c>
      <c r="AE128" s="14">
        <v>0</v>
      </c>
      <c r="AF128" s="14">
        <v>0</v>
      </c>
      <c r="AG128" s="14">
        <v>6.005546945170896</v>
      </c>
      <c r="AH128" s="14">
        <v>0.48918130140813521</v>
      </c>
      <c r="AI128" s="14"/>
      <c r="AJ128" s="14">
        <f t="shared" si="16"/>
        <v>4.4003431246555111</v>
      </c>
      <c r="AK128" s="14">
        <v>0</v>
      </c>
      <c r="AL128" s="14">
        <v>0</v>
      </c>
      <c r="AM128" s="14">
        <v>0</v>
      </c>
      <c r="AN128" s="14">
        <v>4.3316264083182023</v>
      </c>
      <c r="AO128" s="14">
        <v>6.8716716337309233E-2</v>
      </c>
      <c r="AP128" s="21"/>
      <c r="AQ128" s="14">
        <f t="shared" si="17"/>
        <v>1.5315282374951349</v>
      </c>
      <c r="AR128" s="14">
        <v>0</v>
      </c>
      <c r="AS128" s="14">
        <v>0</v>
      </c>
      <c r="AT128" s="14">
        <v>0</v>
      </c>
      <c r="AU128" s="14">
        <v>2.5125709372312965E-2</v>
      </c>
      <c r="AV128" s="14">
        <v>1.6603955288048166E-3</v>
      </c>
      <c r="AW128" s="14">
        <v>0</v>
      </c>
      <c r="AX128" s="14">
        <v>0</v>
      </c>
      <c r="AY128" s="14">
        <v>0.50841726875280313</v>
      </c>
      <c r="AZ128" s="14">
        <v>0.9963248638412141</v>
      </c>
      <c r="BB128" s="14"/>
      <c r="BC128" s="21"/>
      <c r="BD128" s="14">
        <f t="shared" si="18"/>
        <v>0.52899015290145124</v>
      </c>
      <c r="BE128" s="14">
        <f t="shared" si="23"/>
        <v>0</v>
      </c>
      <c r="BF128" s="14">
        <f t="shared" si="23"/>
        <v>0</v>
      </c>
      <c r="BG128" s="14">
        <f t="shared" si="23"/>
        <v>1.0329359041645647E-2</v>
      </c>
      <c r="BH128" s="14">
        <f t="shared" si="23"/>
        <v>0.33975636661417319</v>
      </c>
      <c r="BI128" s="14">
        <f t="shared" si="23"/>
        <v>0.17890442724563235</v>
      </c>
      <c r="BJ128" s="14"/>
      <c r="BK128" s="14">
        <f t="shared" si="20"/>
        <v>0.19673882930008257</v>
      </c>
      <c r="BL128" s="14">
        <v>0</v>
      </c>
      <c r="BM128" s="14">
        <v>0</v>
      </c>
      <c r="BN128" s="14">
        <v>0</v>
      </c>
      <c r="BO128" s="14">
        <v>0.19494978502762625</v>
      </c>
      <c r="BP128" s="14">
        <v>1.7890442724563236E-3</v>
      </c>
      <c r="BQ128" s="14"/>
      <c r="BR128" s="14">
        <f t="shared" si="21"/>
        <v>0.33225132360136866</v>
      </c>
      <c r="BS128" s="14">
        <v>0</v>
      </c>
      <c r="BT128" s="14">
        <v>0</v>
      </c>
      <c r="BU128" s="14">
        <v>1.0329359041645647E-2</v>
      </c>
      <c r="BV128" s="14">
        <v>0.14480658158654697</v>
      </c>
      <c r="BW128" s="14">
        <v>0.17711538297317603</v>
      </c>
      <c r="BX128" s="21"/>
      <c r="BY128" s="14"/>
      <c r="BZ128" s="14">
        <f t="shared" si="22"/>
        <v>0.11691624522769971</v>
      </c>
      <c r="CA128" s="14">
        <v>0</v>
      </c>
      <c r="CB128" s="14">
        <v>0</v>
      </c>
      <c r="CC128" s="14">
        <v>2.2328877527999998E-2</v>
      </c>
      <c r="CD128" s="23">
        <v>7.6069699699699705E-2</v>
      </c>
      <c r="CE128" s="23">
        <v>1.8517668000000001E-2</v>
      </c>
    </row>
    <row r="129" spans="1:83" x14ac:dyDescent="0.2">
      <c r="A129" s="6">
        <v>1819</v>
      </c>
      <c r="B129" s="6"/>
      <c r="D129" s="14">
        <f t="shared" si="13"/>
        <v>13.750406059645593</v>
      </c>
      <c r="E129" s="14">
        <v>2.626926768E-2</v>
      </c>
      <c r="F129" s="14">
        <v>0</v>
      </c>
      <c r="G129" s="14">
        <v>12.167551404885311</v>
      </c>
      <c r="H129" s="14">
        <v>1.0068613707317786</v>
      </c>
      <c r="I129" s="14">
        <v>0.54972401634850498</v>
      </c>
      <c r="J129" s="14">
        <f t="shared" si="12"/>
        <v>0</v>
      </c>
      <c r="L129" s="14">
        <f>[3]PEN!L579</f>
        <v>0</v>
      </c>
      <c r="M129" s="14">
        <f>[3]PEN!M579</f>
        <v>0</v>
      </c>
      <c r="N129" s="14">
        <f>[3]PEN!N579</f>
        <v>0</v>
      </c>
      <c r="P129" s="14"/>
      <c r="R129" s="14">
        <f t="shared" si="14"/>
        <v>13.08987198392483</v>
      </c>
      <c r="S129" s="14">
        <v>0</v>
      </c>
      <c r="T129" s="14">
        <v>2.626926768E-2</v>
      </c>
      <c r="U129" s="14">
        <v>0</v>
      </c>
      <c r="V129" s="14">
        <v>11.327983111761641</v>
      </c>
      <c r="W129" s="14">
        <v>0.54972401634850498</v>
      </c>
      <c r="X129" s="14">
        <v>1.0068613707317786</v>
      </c>
      <c r="Y129" s="23">
        <v>0.17903421740290518</v>
      </c>
      <c r="AA129" s="14"/>
      <c r="AC129" s="14">
        <f t="shared" si="15"/>
        <v>6.6071708557479072</v>
      </c>
      <c r="AD129" s="14">
        <v>0</v>
      </c>
      <c r="AE129" s="14">
        <v>0</v>
      </c>
      <c r="AF129" s="14">
        <v>0</v>
      </c>
      <c r="AG129" s="14">
        <v>6.1262223991522458</v>
      </c>
      <c r="AH129" s="14">
        <v>0.48094845659566116</v>
      </c>
      <c r="AI129" s="14"/>
      <c r="AJ129" s="14">
        <f t="shared" si="16"/>
        <v>4.7311729584804727</v>
      </c>
      <c r="AK129" s="14">
        <v>0</v>
      </c>
      <c r="AL129" s="14">
        <v>0</v>
      </c>
      <c r="AM129" s="14">
        <v>0</v>
      </c>
      <c r="AN129" s="14">
        <v>4.662397398727629</v>
      </c>
      <c r="AO129" s="14">
        <v>6.8775559752843843E-2</v>
      </c>
      <c r="AP129" s="21"/>
      <c r="AQ129" s="14">
        <f t="shared" si="17"/>
        <v>1.5573153313292192</v>
      </c>
      <c r="AR129" s="14">
        <v>0</v>
      </c>
      <c r="AS129" s="14">
        <v>0</v>
      </c>
      <c r="AT129" s="14">
        <v>0</v>
      </c>
      <c r="AU129" s="14">
        <v>2.5145829750644867E-2</v>
      </c>
      <c r="AV129" s="14">
        <v>1.6757695614789355E-3</v>
      </c>
      <c r="AW129" s="14">
        <v>0</v>
      </c>
      <c r="AX129" s="14">
        <v>0</v>
      </c>
      <c r="AY129" s="14">
        <v>0.52363236128531676</v>
      </c>
      <c r="AZ129" s="14">
        <v>1.0068613707317786</v>
      </c>
      <c r="BB129" s="14"/>
      <c r="BC129" s="21"/>
      <c r="BD129" s="14">
        <f t="shared" si="18"/>
        <v>0.53282474039305461</v>
      </c>
      <c r="BE129" s="14">
        <f t="shared" si="23"/>
        <v>0</v>
      </c>
      <c r="BF129" s="14">
        <f t="shared" si="23"/>
        <v>0</v>
      </c>
      <c r="BG129" s="14">
        <f t="shared" si="23"/>
        <v>1.5730952596448605E-2</v>
      </c>
      <c r="BH129" s="14">
        <f t="shared" si="23"/>
        <v>0.33805957039370083</v>
      </c>
      <c r="BI129" s="14">
        <f t="shared" si="23"/>
        <v>0.17903421740290518</v>
      </c>
      <c r="BJ129" s="14"/>
      <c r="BK129" s="14">
        <f t="shared" si="20"/>
        <v>0.1935806013020327</v>
      </c>
      <c r="BL129" s="14">
        <v>0</v>
      </c>
      <c r="BM129" s="14">
        <v>0</v>
      </c>
      <c r="BN129" s="14">
        <v>0</v>
      </c>
      <c r="BO129" s="14">
        <v>0.19179025912800365</v>
      </c>
      <c r="BP129" s="14">
        <v>1.7903421740290519E-3</v>
      </c>
      <c r="BQ129" s="14"/>
      <c r="BR129" s="14">
        <f t="shared" si="21"/>
        <v>0.33924413909102191</v>
      </c>
      <c r="BS129" s="14">
        <v>0</v>
      </c>
      <c r="BT129" s="14">
        <v>0</v>
      </c>
      <c r="BU129" s="14">
        <v>1.5730952596448605E-2</v>
      </c>
      <c r="BV129" s="14">
        <v>0.1462693112656972</v>
      </c>
      <c r="BW129" s="14">
        <v>0.17724387522887614</v>
      </c>
      <c r="BX129" s="21"/>
      <c r="BY129" s="14"/>
      <c r="BZ129" s="14">
        <f t="shared" si="22"/>
        <v>0.12509969367399398</v>
      </c>
      <c r="CA129" s="14">
        <v>0</v>
      </c>
      <c r="CB129" s="14">
        <v>0</v>
      </c>
      <c r="CC129" s="14">
        <v>2.626926768E-2</v>
      </c>
      <c r="CD129" s="23">
        <v>7.9513993993993989E-2</v>
      </c>
      <c r="CE129" s="23">
        <v>1.9316432000000001E-2</v>
      </c>
    </row>
    <row r="130" spans="1:83" x14ac:dyDescent="0.2">
      <c r="A130" s="6">
        <v>1820</v>
      </c>
      <c r="B130" s="6"/>
      <c r="D130" s="14">
        <f t="shared" si="13"/>
        <v>14.255893776759841</v>
      </c>
      <c r="E130" s="14">
        <v>3.0905020799999999E-2</v>
      </c>
      <c r="F130" s="14">
        <v>0</v>
      </c>
      <c r="G130" s="14">
        <v>12.665784044267324</v>
      </c>
      <c r="H130" s="14">
        <v>1.01749059251666</v>
      </c>
      <c r="I130" s="14">
        <v>0.5417141191758561</v>
      </c>
      <c r="J130" s="14">
        <f t="shared" si="12"/>
        <v>0</v>
      </c>
      <c r="L130" s="14">
        <f>[3]PEN!L580</f>
        <v>0</v>
      </c>
      <c r="M130" s="14">
        <f>[3]PEN!M580</f>
        <v>0</v>
      </c>
      <c r="N130" s="14">
        <f>[3]PEN!N580</f>
        <v>0</v>
      </c>
      <c r="P130" s="14"/>
      <c r="R130" s="14">
        <f t="shared" si="14"/>
        <v>13.563415446957064</v>
      </c>
      <c r="S130" s="14">
        <v>0</v>
      </c>
      <c r="T130" s="14">
        <v>3.0905020799999999E-2</v>
      </c>
      <c r="U130" s="14">
        <v>0</v>
      </c>
      <c r="V130" s="14">
        <v>11.795014534881849</v>
      </c>
      <c r="W130" s="14">
        <v>0.5417141191758561</v>
      </c>
      <c r="X130" s="14">
        <v>1.01749059251666</v>
      </c>
      <c r="Y130" s="23">
        <v>0.17829117958269786</v>
      </c>
      <c r="AA130" s="14"/>
      <c r="AC130" s="14">
        <f t="shared" si="15"/>
        <v>6.719002024614503</v>
      </c>
      <c r="AD130" s="14">
        <v>0</v>
      </c>
      <c r="AE130" s="14">
        <v>0</v>
      </c>
      <c r="AF130" s="14">
        <v>0</v>
      </c>
      <c r="AG130" s="14">
        <v>6.2468978531335955</v>
      </c>
      <c r="AH130" s="14">
        <v>0.47210417148090733</v>
      </c>
      <c r="AI130" s="14"/>
      <c r="AJ130" s="14">
        <f t="shared" si="16"/>
        <v>5.0629372509863781</v>
      </c>
      <c r="AK130" s="14">
        <v>0</v>
      </c>
      <c r="AL130" s="14">
        <v>0</v>
      </c>
      <c r="AM130" s="14">
        <v>0</v>
      </c>
      <c r="AN130" s="14">
        <v>4.9933273032914292</v>
      </c>
      <c r="AO130" s="14">
        <v>6.9609947694948826E-2</v>
      </c>
      <c r="AP130" s="21"/>
      <c r="AQ130" s="14">
        <f t="shared" si="17"/>
        <v>1.5831724575284123</v>
      </c>
      <c r="AR130" s="14">
        <v>0</v>
      </c>
      <c r="AS130" s="14">
        <v>0</v>
      </c>
      <c r="AT130" s="14">
        <v>0</v>
      </c>
      <c r="AU130" s="14">
        <v>2.5165950128976766E-2</v>
      </c>
      <c r="AV130" s="14">
        <v>1.6911435941530547E-3</v>
      </c>
      <c r="AW130" s="14">
        <v>0</v>
      </c>
      <c r="AX130" s="14">
        <v>0</v>
      </c>
      <c r="AY130" s="14">
        <v>0.53882477128862249</v>
      </c>
      <c r="AZ130" s="14">
        <v>1.01749059251666</v>
      </c>
      <c r="BB130" s="14"/>
      <c r="BC130" s="21"/>
      <c r="BD130" s="14">
        <f t="shared" si="18"/>
        <v>0.53061856092412807</v>
      </c>
      <c r="BE130" s="14">
        <f t="shared" si="23"/>
        <v>0</v>
      </c>
      <c r="BF130" s="14">
        <f t="shared" si="23"/>
        <v>0</v>
      </c>
      <c r="BG130" s="14">
        <f t="shared" si="23"/>
        <v>1.5964607168201826E-2</v>
      </c>
      <c r="BH130" s="14">
        <f t="shared" si="23"/>
        <v>0.33636277417322835</v>
      </c>
      <c r="BI130" s="14">
        <f t="shared" si="23"/>
        <v>0.17829117958269786</v>
      </c>
      <c r="BJ130" s="14"/>
      <c r="BK130" s="14">
        <f t="shared" si="20"/>
        <v>0.19048208671032757</v>
      </c>
      <c r="BL130" s="14">
        <v>0</v>
      </c>
      <c r="BM130" s="14">
        <v>0</v>
      </c>
      <c r="BN130" s="14">
        <v>0</v>
      </c>
      <c r="BO130" s="14">
        <v>0.18869917491450058</v>
      </c>
      <c r="BP130" s="14">
        <v>1.7829117958269786E-3</v>
      </c>
      <c r="BQ130" s="14"/>
      <c r="BR130" s="14">
        <f t="shared" si="21"/>
        <v>0.3401364742138005</v>
      </c>
      <c r="BS130" s="14">
        <v>0</v>
      </c>
      <c r="BT130" s="14">
        <v>0</v>
      </c>
      <c r="BU130" s="14">
        <v>1.5964607168201826E-2</v>
      </c>
      <c r="BV130" s="14">
        <v>0.1476635992587278</v>
      </c>
      <c r="BW130" s="14">
        <v>0.17650826778687087</v>
      </c>
      <c r="BX130" s="21"/>
      <c r="BY130" s="14"/>
      <c r="BZ130" s="14">
        <f t="shared" si="22"/>
        <v>0.13427155373693694</v>
      </c>
      <c r="CA130" s="14">
        <v>0</v>
      </c>
      <c r="CB130" s="14">
        <v>0</v>
      </c>
      <c r="CC130" s="14">
        <v>3.0905020799999999E-2</v>
      </c>
      <c r="CD130" s="23">
        <v>8.1186936936936932E-2</v>
      </c>
      <c r="CE130" s="23">
        <v>2.2179596000000003E-2</v>
      </c>
    </row>
    <row r="131" spans="1:83" x14ac:dyDescent="0.2">
      <c r="A131" s="6">
        <v>1821</v>
      </c>
      <c r="B131" s="6"/>
      <c r="D131" s="14">
        <f t="shared" si="13"/>
        <v>14.800526792017239</v>
      </c>
      <c r="E131" s="14">
        <v>3.6358847999999999E-2</v>
      </c>
      <c r="F131" s="14">
        <v>0</v>
      </c>
      <c r="G131" s="14">
        <v>13.20281899164636</v>
      </c>
      <c r="H131" s="14">
        <v>1.0282677860462552</v>
      </c>
      <c r="I131" s="14">
        <v>0.53308116632462299</v>
      </c>
      <c r="J131" s="14">
        <f t="shared" si="12"/>
        <v>0</v>
      </c>
      <c r="L131" s="14">
        <f>[3]PEN!L581</f>
        <v>0</v>
      </c>
      <c r="M131" s="14">
        <f>[3]PEN!M581</f>
        <v>0</v>
      </c>
      <c r="N131" s="14">
        <f>[3]PEN!N581</f>
        <v>0</v>
      </c>
      <c r="P131" s="14"/>
      <c r="R131" s="14">
        <f t="shared" si="14"/>
        <v>14.069519017916283</v>
      </c>
      <c r="S131" s="14">
        <v>0</v>
      </c>
      <c r="T131" s="14">
        <v>3.6358847999999999E-2</v>
      </c>
      <c r="U131" s="14">
        <v>0</v>
      </c>
      <c r="V131" s="14">
        <v>12.29960891078238</v>
      </c>
      <c r="W131" s="14">
        <v>0.53308116632462299</v>
      </c>
      <c r="X131" s="14">
        <v>1.0282677860462552</v>
      </c>
      <c r="Y131" s="23">
        <v>0.17220230676302373</v>
      </c>
      <c r="AA131" s="14"/>
      <c r="AC131" s="14">
        <f t="shared" si="15"/>
        <v>6.8302267269896806</v>
      </c>
      <c r="AD131" s="14">
        <v>0</v>
      </c>
      <c r="AE131" s="14">
        <v>0</v>
      </c>
      <c r="AF131" s="14">
        <v>0</v>
      </c>
      <c r="AG131" s="14">
        <v>6.3675733071149461</v>
      </c>
      <c r="AH131" s="14">
        <v>0.46265341987473485</v>
      </c>
      <c r="AI131" s="14"/>
      <c r="AJ131" s="14">
        <f t="shared" si="16"/>
        <v>5.417419793229052</v>
      </c>
      <c r="AK131" s="14">
        <v>0</v>
      </c>
      <c r="AL131" s="14">
        <v>0</v>
      </c>
      <c r="AM131" s="14">
        <v>0</v>
      </c>
      <c r="AN131" s="14">
        <v>5.3469920467791638</v>
      </c>
      <c r="AO131" s="14">
        <v>7.0427746449888154E-2</v>
      </c>
      <c r="AP131" s="21"/>
      <c r="AQ131" s="14">
        <f t="shared" si="17"/>
        <v>1.6077154647266929</v>
      </c>
      <c r="AR131" s="14">
        <v>0</v>
      </c>
      <c r="AS131" s="14">
        <v>0</v>
      </c>
      <c r="AT131" s="14">
        <v>0</v>
      </c>
      <c r="AU131" s="14">
        <v>2.5186070507308669E-2</v>
      </c>
      <c r="AV131" s="14">
        <v>1.7065176268271729E-3</v>
      </c>
      <c r="AW131" s="14">
        <v>0</v>
      </c>
      <c r="AX131" s="14">
        <v>0</v>
      </c>
      <c r="AY131" s="14">
        <v>0.5525550905463017</v>
      </c>
      <c r="AZ131" s="14">
        <v>1.0282677860462552</v>
      </c>
      <c r="BB131" s="14"/>
      <c r="BC131" s="21"/>
      <c r="BD131" s="14">
        <f t="shared" si="18"/>
        <v>0.53935675105774994</v>
      </c>
      <c r="BE131" s="14">
        <f t="shared" si="23"/>
        <v>0</v>
      </c>
      <c r="BF131" s="14">
        <f t="shared" si="23"/>
        <v>0</v>
      </c>
      <c r="BG131" s="14">
        <f t="shared" si="23"/>
        <v>3.2488466341970154E-2</v>
      </c>
      <c r="BH131" s="14">
        <f t="shared" si="23"/>
        <v>0.33466597795275599</v>
      </c>
      <c r="BI131" s="14">
        <f t="shared" si="23"/>
        <v>0.17220230676302373</v>
      </c>
      <c r="BJ131" s="14"/>
      <c r="BK131" s="14">
        <f t="shared" si="20"/>
        <v>0.18739638383012427</v>
      </c>
      <c r="BL131" s="14">
        <v>0</v>
      </c>
      <c r="BM131" s="14">
        <v>0</v>
      </c>
      <c r="BN131" s="14">
        <v>0</v>
      </c>
      <c r="BO131" s="14">
        <v>0.18567436076249405</v>
      </c>
      <c r="BP131" s="14">
        <v>1.7220230676302376E-3</v>
      </c>
      <c r="BQ131" s="14"/>
      <c r="BR131" s="14">
        <f t="shared" si="21"/>
        <v>0.35196036722762558</v>
      </c>
      <c r="BS131" s="14">
        <v>0</v>
      </c>
      <c r="BT131" s="14">
        <v>0</v>
      </c>
      <c r="BU131" s="14">
        <v>3.2488466341970154E-2</v>
      </c>
      <c r="BV131" s="14">
        <v>0.14899161719026191</v>
      </c>
      <c r="BW131" s="14">
        <v>0.1704802836953935</v>
      </c>
      <c r="BX131" s="21"/>
      <c r="BY131" s="14"/>
      <c r="BZ131" s="14">
        <f t="shared" si="22"/>
        <v>0.14366684694894893</v>
      </c>
      <c r="CA131" s="14">
        <v>0</v>
      </c>
      <c r="CB131" s="14">
        <v>0</v>
      </c>
      <c r="CC131" s="14">
        <v>3.6358847999999999E-2</v>
      </c>
      <c r="CD131" s="23">
        <v>8.6008948948948949E-2</v>
      </c>
      <c r="CE131" s="23">
        <v>2.129905E-2</v>
      </c>
    </row>
    <row r="132" spans="1:83" x14ac:dyDescent="0.2">
      <c r="A132" s="6">
        <v>1822</v>
      </c>
      <c r="B132" s="6"/>
      <c r="D132" s="14">
        <f t="shared" si="13"/>
        <v>15.341283958920751</v>
      </c>
      <c r="E132" s="14">
        <v>3.7873799999999999E-2</v>
      </c>
      <c r="F132" s="14">
        <v>0</v>
      </c>
      <c r="G132" s="14">
        <v>13.740644053315176</v>
      </c>
      <c r="H132" s="14">
        <v>1.0391047753114098</v>
      </c>
      <c r="I132" s="14">
        <v>0.52366133029416517</v>
      </c>
      <c r="J132" s="14">
        <f t="shared" si="12"/>
        <v>0</v>
      </c>
      <c r="L132" s="14">
        <f>[3]PEN!L582</f>
        <v>0</v>
      </c>
      <c r="M132" s="14">
        <f>[3]PEN!M582</f>
        <v>0</v>
      </c>
      <c r="N132" s="14">
        <f>[3]PEN!N582</f>
        <v>0</v>
      </c>
      <c r="P132" s="14"/>
      <c r="R132" s="14">
        <f t="shared" si="14"/>
        <v>14.573514782682784</v>
      </c>
      <c r="S132" s="14">
        <v>0</v>
      </c>
      <c r="T132" s="14">
        <v>3.7873799999999999E-2</v>
      </c>
      <c r="U132" s="14">
        <v>0</v>
      </c>
      <c r="V132" s="14">
        <v>12.803616339620801</v>
      </c>
      <c r="W132" s="14">
        <v>0.52366133029416517</v>
      </c>
      <c r="X132" s="14">
        <v>1.0391047753114098</v>
      </c>
      <c r="Y132" s="23">
        <v>0.16925853745640762</v>
      </c>
      <c r="AA132" s="14"/>
      <c r="AC132" s="14">
        <f t="shared" si="15"/>
        <v>6.9408498828836906</v>
      </c>
      <c r="AD132" s="14">
        <v>0</v>
      </c>
      <c r="AE132" s="14">
        <v>0</v>
      </c>
      <c r="AF132" s="14">
        <v>0</v>
      </c>
      <c r="AG132" s="14">
        <v>6.4882487610962958</v>
      </c>
      <c r="AH132" s="14">
        <v>0.45260112178739459</v>
      </c>
      <c r="AI132" s="14"/>
      <c r="AJ132" s="14">
        <f t="shared" si="16"/>
        <v>5.7712164385006313</v>
      </c>
      <c r="AK132" s="14">
        <v>0</v>
      </c>
      <c r="AL132" s="14">
        <v>0</v>
      </c>
      <c r="AM132" s="14">
        <v>0</v>
      </c>
      <c r="AN132" s="14">
        <v>5.7001562299938611</v>
      </c>
      <c r="AO132" s="14">
        <v>7.1060208506770542E-2</v>
      </c>
      <c r="AP132" s="21"/>
      <c r="AQ132" s="14">
        <f t="shared" si="17"/>
        <v>1.6316902167536798</v>
      </c>
      <c r="AR132" s="14">
        <v>0</v>
      </c>
      <c r="AS132" s="14">
        <v>0</v>
      </c>
      <c r="AT132" s="14">
        <v>0</v>
      </c>
      <c r="AU132" s="14">
        <v>2.5206190885640564E-2</v>
      </c>
      <c r="AV132" s="14">
        <v>1.721891659501292E-3</v>
      </c>
      <c r="AW132" s="14">
        <v>0</v>
      </c>
      <c r="AX132" s="14">
        <v>0</v>
      </c>
      <c r="AY132" s="14">
        <v>0.56565735889712809</v>
      </c>
      <c r="AZ132" s="14">
        <v>1.0391047753114098</v>
      </c>
      <c r="BB132" s="14"/>
      <c r="BC132" s="21"/>
      <c r="BD132" s="14">
        <f t="shared" si="18"/>
        <v>0.55178170882220678</v>
      </c>
      <c r="BE132" s="14">
        <f t="shared" si="23"/>
        <v>0</v>
      </c>
      <c r="BF132" s="14">
        <f t="shared" si="23"/>
        <v>0</v>
      </c>
      <c r="BG132" s="14">
        <f t="shared" si="23"/>
        <v>4.9553989633515656E-2</v>
      </c>
      <c r="BH132" s="14">
        <f t="shared" si="23"/>
        <v>0.33296918173228351</v>
      </c>
      <c r="BI132" s="14">
        <f t="shared" si="23"/>
        <v>0.16925853745640762</v>
      </c>
      <c r="BJ132" s="14"/>
      <c r="BK132" s="14">
        <f t="shared" si="20"/>
        <v>0.18440632133332521</v>
      </c>
      <c r="BL132" s="14">
        <v>0</v>
      </c>
      <c r="BM132" s="14">
        <v>0</v>
      </c>
      <c r="BN132" s="14">
        <v>0</v>
      </c>
      <c r="BO132" s="14">
        <v>0.18271373595876114</v>
      </c>
      <c r="BP132" s="14">
        <v>1.6925853745640763E-3</v>
      </c>
      <c r="BQ132" s="14"/>
      <c r="BR132" s="14">
        <f t="shared" si="21"/>
        <v>0.36737538748888154</v>
      </c>
      <c r="BS132" s="14">
        <v>0</v>
      </c>
      <c r="BT132" s="14">
        <v>0</v>
      </c>
      <c r="BU132" s="14">
        <v>4.9553989633515656E-2</v>
      </c>
      <c r="BV132" s="14">
        <v>0.15025544577352234</v>
      </c>
      <c r="BW132" s="14">
        <v>0.16756595208184355</v>
      </c>
      <c r="BX132" s="21"/>
      <c r="BY132" s="14"/>
      <c r="BZ132" s="14">
        <f t="shared" si="22"/>
        <v>0.1430283607087087</v>
      </c>
      <c r="CA132" s="14">
        <v>0</v>
      </c>
      <c r="CB132" s="14">
        <v>0</v>
      </c>
      <c r="CC132" s="14">
        <v>3.7873799999999999E-2</v>
      </c>
      <c r="CD132" s="23">
        <v>8.7878708708708703E-2</v>
      </c>
      <c r="CE132" s="23">
        <v>1.7275852000000001E-2</v>
      </c>
    </row>
    <row r="133" spans="1:83" x14ac:dyDescent="0.2">
      <c r="A133" s="6">
        <v>1823</v>
      </c>
      <c r="B133" s="6"/>
      <c r="D133" s="14">
        <f t="shared" si="13"/>
        <v>15.872341972916299</v>
      </c>
      <c r="E133" s="14">
        <v>4.0464276923076921E-2</v>
      </c>
      <c r="F133" s="14">
        <v>0</v>
      </c>
      <c r="G133" s="14">
        <v>14.268302592269823</v>
      </c>
      <c r="H133" s="14">
        <v>1.0499275790461511</v>
      </c>
      <c r="I133" s="14">
        <v>0.51364752467724861</v>
      </c>
      <c r="J133" s="14">
        <f t="shared" si="12"/>
        <v>0</v>
      </c>
      <c r="L133" s="14">
        <f>[3]PEN!L583</f>
        <v>0</v>
      </c>
      <c r="M133" s="14">
        <f>[3]PEN!M583</f>
        <v>0</v>
      </c>
      <c r="N133" s="14">
        <f>[3]PEN!N583</f>
        <v>0</v>
      </c>
      <c r="P133" s="14"/>
      <c r="R133" s="14">
        <f t="shared" si="14"/>
        <v>15.068409352609475</v>
      </c>
      <c r="S133" s="14">
        <v>0</v>
      </c>
      <c r="T133" s="14">
        <v>4.0464276923076921E-2</v>
      </c>
      <c r="U133" s="14">
        <v>0</v>
      </c>
      <c r="V133" s="14">
        <v>13.295927177576287</v>
      </c>
      <c r="W133" s="14">
        <v>0.51364752467724861</v>
      </c>
      <c r="X133" s="14">
        <v>1.0499275790461511</v>
      </c>
      <c r="Y133" s="23">
        <v>0.16844279438671148</v>
      </c>
      <c r="AA133" s="14"/>
      <c r="AC133" s="14">
        <f t="shared" si="15"/>
        <v>7.0508763592316468</v>
      </c>
      <c r="AD133" s="14">
        <v>0</v>
      </c>
      <c r="AE133" s="14">
        <v>0</v>
      </c>
      <c r="AF133" s="14">
        <v>0</v>
      </c>
      <c r="AG133" s="14">
        <v>6.6089242150776464</v>
      </c>
      <c r="AH133" s="14">
        <v>0.44195214415400008</v>
      </c>
      <c r="AI133" s="14"/>
      <c r="AJ133" s="14">
        <f t="shared" si="16"/>
        <v>6.1245767057730038</v>
      </c>
      <c r="AK133" s="14">
        <v>0</v>
      </c>
      <c r="AL133" s="14">
        <v>0</v>
      </c>
      <c r="AM133" s="14">
        <v>0</v>
      </c>
      <c r="AN133" s="14">
        <v>6.0528813252497553</v>
      </c>
      <c r="AO133" s="14">
        <v>7.1695380523248517E-2</v>
      </c>
      <c r="AP133" s="21"/>
      <c r="AQ133" s="14">
        <f t="shared" si="17"/>
        <v>1.6550572768051741</v>
      </c>
      <c r="AR133" s="14">
        <v>0</v>
      </c>
      <c r="AS133" s="14">
        <v>0</v>
      </c>
      <c r="AT133" s="14">
        <v>0</v>
      </c>
      <c r="AU133" s="14">
        <v>2.5226311263972467E-2</v>
      </c>
      <c r="AV133" s="14">
        <v>1.7372656921754107E-3</v>
      </c>
      <c r="AW133" s="14">
        <v>0</v>
      </c>
      <c r="AX133" s="14">
        <v>0</v>
      </c>
      <c r="AY133" s="14">
        <v>0.57816612080287522</v>
      </c>
      <c r="AZ133" s="14">
        <v>1.0499275790461511</v>
      </c>
      <c r="BB133" s="14"/>
      <c r="BC133" s="21"/>
      <c r="BD133" s="14">
        <f t="shared" si="18"/>
        <v>0.55567069634453292</v>
      </c>
      <c r="BE133" s="14">
        <f t="shared" si="23"/>
        <v>0</v>
      </c>
      <c r="BF133" s="14">
        <f t="shared" si="23"/>
        <v>0</v>
      </c>
      <c r="BG133" s="14">
        <f t="shared" si="23"/>
        <v>5.5955516446010427E-2</v>
      </c>
      <c r="BH133" s="14">
        <f t="shared" si="23"/>
        <v>0.33127238551181104</v>
      </c>
      <c r="BI133" s="14">
        <f t="shared" si="23"/>
        <v>0.16844279438671148</v>
      </c>
      <c r="BJ133" s="14"/>
      <c r="BK133" s="14">
        <f t="shared" si="20"/>
        <v>0.18149973393730467</v>
      </c>
      <c r="BL133" s="14">
        <v>0</v>
      </c>
      <c r="BM133" s="14">
        <v>0</v>
      </c>
      <c r="BN133" s="14">
        <v>0</v>
      </c>
      <c r="BO133" s="14">
        <v>0.17981530599343756</v>
      </c>
      <c r="BP133" s="14">
        <v>1.6844279438671147E-3</v>
      </c>
      <c r="BQ133" s="14"/>
      <c r="BR133" s="14">
        <f t="shared" si="21"/>
        <v>0.3741709624072283</v>
      </c>
      <c r="BS133" s="14">
        <v>0</v>
      </c>
      <c r="BT133" s="14">
        <v>0</v>
      </c>
      <c r="BU133" s="14">
        <v>5.5955516446010427E-2</v>
      </c>
      <c r="BV133" s="14">
        <v>0.15145707951837351</v>
      </c>
      <c r="BW133" s="14">
        <v>0.16675836644284436</v>
      </c>
      <c r="BX133" s="21"/>
      <c r="BY133" s="14"/>
      <c r="BZ133" s="14">
        <f t="shared" si="22"/>
        <v>0.15620068589604991</v>
      </c>
      <c r="CA133" s="14">
        <v>0</v>
      </c>
      <c r="CB133" s="14">
        <v>0</v>
      </c>
      <c r="CC133" s="14">
        <v>4.0464276923076921E-2</v>
      </c>
      <c r="CD133" s="23">
        <v>9.5652972972972969E-2</v>
      </c>
      <c r="CE133" s="23">
        <v>2.0083436000000003E-2</v>
      </c>
    </row>
    <row r="134" spans="1:83" x14ac:dyDescent="0.2">
      <c r="A134" s="6">
        <v>1824</v>
      </c>
      <c r="B134" s="6"/>
      <c r="D134" s="14">
        <f t="shared" si="13"/>
        <v>16.409303031002413</v>
      </c>
      <c r="E134" s="14">
        <v>4.3054753846153843E-2</v>
      </c>
      <c r="F134" s="14">
        <v>0</v>
      </c>
      <c r="G134" s="14">
        <v>14.802561020103155</v>
      </c>
      <c r="H134" s="14">
        <v>1.0606759040456564</v>
      </c>
      <c r="I134" s="14">
        <v>0.50301135300744648</v>
      </c>
      <c r="J134" s="14">
        <f t="shared" si="12"/>
        <v>0</v>
      </c>
      <c r="L134" s="14">
        <f>[3]PEN!L584</f>
        <v>0</v>
      </c>
      <c r="M134" s="14">
        <f>[3]PEN!M584</f>
        <v>0</v>
      </c>
      <c r="N134" s="14">
        <f>[3]PEN!N584</f>
        <v>0</v>
      </c>
      <c r="P134" s="14"/>
      <c r="R134" s="14">
        <f t="shared" si="14"/>
        <v>15.571849541401043</v>
      </c>
      <c r="S134" s="14">
        <v>0</v>
      </c>
      <c r="T134" s="14">
        <v>4.3054753846153843E-2</v>
      </c>
      <c r="U134" s="14">
        <v>0</v>
      </c>
      <c r="V134" s="14">
        <v>13.793137828667387</v>
      </c>
      <c r="W134" s="14">
        <v>0.50301135300744648</v>
      </c>
      <c r="X134" s="14">
        <v>1.0606759040456564</v>
      </c>
      <c r="Y134" s="23">
        <v>0.1719697018344005</v>
      </c>
      <c r="AA134" s="14"/>
      <c r="AC134" s="14">
        <f t="shared" si="15"/>
        <v>7.1603109706072958</v>
      </c>
      <c r="AD134" s="14">
        <v>0</v>
      </c>
      <c r="AE134" s="14">
        <v>0</v>
      </c>
      <c r="AF134" s="14">
        <v>0</v>
      </c>
      <c r="AG134" s="14">
        <v>6.7295996690589961</v>
      </c>
      <c r="AH134" s="14">
        <v>0.43071130154829967</v>
      </c>
      <c r="AI134" s="14"/>
      <c r="AJ134" s="14">
        <f t="shared" si="16"/>
        <v>6.477519186517986</v>
      </c>
      <c r="AK134" s="14">
        <v>0</v>
      </c>
      <c r="AL134" s="14">
        <v>0</v>
      </c>
      <c r="AM134" s="14">
        <v>0</v>
      </c>
      <c r="AN134" s="14">
        <v>6.4052191350588394</v>
      </c>
      <c r="AO134" s="14">
        <v>7.2300051459146863E-2</v>
      </c>
      <c r="AP134" s="21"/>
      <c r="AQ134" s="14">
        <f t="shared" si="17"/>
        <v>1.6777906217480725</v>
      </c>
      <c r="AR134" s="14">
        <v>0</v>
      </c>
      <c r="AS134" s="14">
        <v>0</v>
      </c>
      <c r="AT134" s="14">
        <v>0</v>
      </c>
      <c r="AU134" s="14">
        <v>2.5246431642304369E-2</v>
      </c>
      <c r="AV134" s="14">
        <v>1.7526397248495294E-3</v>
      </c>
      <c r="AW134" s="14">
        <v>0</v>
      </c>
      <c r="AX134" s="14">
        <v>0</v>
      </c>
      <c r="AY134" s="14">
        <v>0.59011564633526226</v>
      </c>
      <c r="AZ134" s="14">
        <v>1.0606759040456564</v>
      </c>
      <c r="BB134" s="14"/>
      <c r="BC134" s="21"/>
      <c r="BD134" s="14">
        <f t="shared" si="18"/>
        <v>0.56974866934002988</v>
      </c>
      <c r="BE134" s="14">
        <f t="shared" si="23"/>
        <v>0</v>
      </c>
      <c r="BF134" s="14">
        <f t="shared" si="23"/>
        <v>0</v>
      </c>
      <c r="BG134" s="14">
        <f t="shared" si="23"/>
        <v>6.8203378214290775E-2</v>
      </c>
      <c r="BH134" s="14">
        <f t="shared" si="23"/>
        <v>0.32957558929133862</v>
      </c>
      <c r="BI134" s="14">
        <f t="shared" si="23"/>
        <v>0.1719697018344005</v>
      </c>
      <c r="BJ134" s="14"/>
      <c r="BK134" s="14">
        <f t="shared" si="20"/>
        <v>0.17869685515989941</v>
      </c>
      <c r="BL134" s="14">
        <v>0</v>
      </c>
      <c r="BM134" s="14">
        <v>0</v>
      </c>
      <c r="BN134" s="14">
        <v>0</v>
      </c>
      <c r="BO134" s="14">
        <v>0.1769771581415554</v>
      </c>
      <c r="BP134" s="14">
        <v>1.719697018344005E-3</v>
      </c>
      <c r="BQ134" s="14"/>
      <c r="BR134" s="14">
        <f t="shared" si="21"/>
        <v>0.39105181418013046</v>
      </c>
      <c r="BS134" s="14">
        <v>0</v>
      </c>
      <c r="BT134" s="14">
        <v>0</v>
      </c>
      <c r="BU134" s="14">
        <v>6.8203378214290775E-2</v>
      </c>
      <c r="BV134" s="14">
        <v>0.15259843114978322</v>
      </c>
      <c r="BW134" s="14">
        <v>0.17025000481605648</v>
      </c>
      <c r="BX134" s="21"/>
      <c r="BY134" s="14"/>
      <c r="BZ134" s="14">
        <f t="shared" si="22"/>
        <v>0.1610667367050127</v>
      </c>
      <c r="CA134" s="14">
        <v>0</v>
      </c>
      <c r="CB134" s="14">
        <v>0</v>
      </c>
      <c r="CC134" s="14">
        <v>4.3054753846153843E-2</v>
      </c>
      <c r="CD134" s="23">
        <v>9.8998858858858868E-2</v>
      </c>
      <c r="CE134" s="23">
        <v>1.9013123999999999E-2</v>
      </c>
    </row>
    <row r="135" spans="1:83" x14ac:dyDescent="0.2">
      <c r="A135" s="6">
        <v>1825</v>
      </c>
      <c r="B135" s="6"/>
      <c r="D135" s="14">
        <f t="shared" si="13"/>
        <v>16.958425875237701</v>
      </c>
      <c r="E135" s="14">
        <v>4.5645230769230764E-2</v>
      </c>
      <c r="F135" s="14">
        <v>0</v>
      </c>
      <c r="G135" s="14">
        <v>15.34971405969751</v>
      </c>
      <c r="H135" s="14">
        <v>1.0713797873408355</v>
      </c>
      <c r="I135" s="14">
        <v>0.49168679743012633</v>
      </c>
      <c r="J135" s="14">
        <f t="shared" si="12"/>
        <v>0</v>
      </c>
      <c r="L135" s="14">
        <f>[3]PEN!L585</f>
        <v>0</v>
      </c>
      <c r="M135" s="14">
        <f>[3]PEN!M585</f>
        <v>0</v>
      </c>
      <c r="N135" s="14">
        <f>[3]PEN!N585</f>
        <v>0</v>
      </c>
      <c r="P135" s="14"/>
      <c r="R135" s="14">
        <f t="shared" si="14"/>
        <v>16.080421338826842</v>
      </c>
      <c r="S135" s="14">
        <v>0</v>
      </c>
      <c r="T135" s="14">
        <v>4.5645230769230764E-2</v>
      </c>
      <c r="U135" s="14">
        <v>0</v>
      </c>
      <c r="V135" s="14">
        <v>14.301354118471648</v>
      </c>
      <c r="W135" s="14">
        <v>0.49168679743012633</v>
      </c>
      <c r="X135" s="14">
        <v>1.0713797873408355</v>
      </c>
      <c r="Y135" s="23">
        <v>0.17035540481500133</v>
      </c>
      <c r="AA135" s="14"/>
      <c r="AC135" s="14">
        <f t="shared" si="15"/>
        <v>7.2691584799252968</v>
      </c>
      <c r="AD135" s="14">
        <v>0</v>
      </c>
      <c r="AE135" s="14">
        <v>0</v>
      </c>
      <c r="AF135" s="14">
        <v>0</v>
      </c>
      <c r="AG135" s="14">
        <v>6.8502751230403467</v>
      </c>
      <c r="AH135" s="14">
        <v>0.41888335688495054</v>
      </c>
      <c r="AI135" s="14"/>
      <c r="AJ135" s="14">
        <f t="shared" si="16"/>
        <v>6.83001706209809</v>
      </c>
      <c r="AK135" s="14">
        <v>0</v>
      </c>
      <c r="AL135" s="14">
        <v>0</v>
      </c>
      <c r="AM135" s="14">
        <v>0</v>
      </c>
      <c r="AN135" s="14">
        <v>6.7572136215529142</v>
      </c>
      <c r="AO135" s="14">
        <v>7.280344054517579E-2</v>
      </c>
      <c r="AP135" s="21"/>
      <c r="AQ135" s="14">
        <f t="shared" si="17"/>
        <v>1.699953839683007</v>
      </c>
      <c r="AR135" s="14">
        <v>0</v>
      </c>
      <c r="AS135" s="14">
        <v>0</v>
      </c>
      <c r="AT135" s="14">
        <v>0</v>
      </c>
      <c r="AU135" s="14">
        <v>2.5266552020636265E-2</v>
      </c>
      <c r="AV135" s="14">
        <v>1.7680137575236481E-3</v>
      </c>
      <c r="AW135" s="14">
        <v>0</v>
      </c>
      <c r="AX135" s="14">
        <v>0</v>
      </c>
      <c r="AY135" s="14">
        <v>0.60153948656401146</v>
      </c>
      <c r="AZ135" s="14">
        <v>1.0713797873408355</v>
      </c>
      <c r="BB135" s="14"/>
      <c r="BC135" s="21"/>
      <c r="BD135" s="14">
        <f t="shared" si="18"/>
        <v>0.5905600852002435</v>
      </c>
      <c r="BE135" s="14">
        <f t="shared" si="23"/>
        <v>0</v>
      </c>
      <c r="BF135" s="14">
        <f t="shared" si="23"/>
        <v>0</v>
      </c>
      <c r="BG135" s="14">
        <f t="shared" si="23"/>
        <v>9.2325887314375923E-2</v>
      </c>
      <c r="BH135" s="14">
        <f t="shared" si="23"/>
        <v>0.3278787930708662</v>
      </c>
      <c r="BI135" s="14">
        <f t="shared" si="23"/>
        <v>0.17035540481500133</v>
      </c>
      <c r="BJ135" s="14"/>
      <c r="BK135" s="14">
        <f t="shared" si="20"/>
        <v>0.1759010113617423</v>
      </c>
      <c r="BL135" s="14">
        <v>0</v>
      </c>
      <c r="BM135" s="14">
        <v>0</v>
      </c>
      <c r="BN135" s="14">
        <v>0</v>
      </c>
      <c r="BO135" s="14">
        <v>0.17419745731359229</v>
      </c>
      <c r="BP135" s="14">
        <v>1.7035540481500134E-3</v>
      </c>
      <c r="BQ135" s="14"/>
      <c r="BR135" s="14">
        <f t="shared" si="21"/>
        <v>0.4146590738385012</v>
      </c>
      <c r="BS135" s="14">
        <v>0</v>
      </c>
      <c r="BT135" s="14">
        <v>0</v>
      </c>
      <c r="BU135" s="14">
        <v>9.2325887314375923E-2</v>
      </c>
      <c r="BV135" s="14">
        <v>0.15368133575727391</v>
      </c>
      <c r="BW135" s="14">
        <v>0.16865185076685132</v>
      </c>
      <c r="BX135" s="21"/>
      <c r="BY135" s="14"/>
      <c r="BZ135" s="14">
        <f t="shared" si="22"/>
        <v>0.1675312848232848</v>
      </c>
      <c r="CA135" s="14">
        <v>0</v>
      </c>
      <c r="CB135" s="14">
        <v>0</v>
      </c>
      <c r="CC135" s="14">
        <v>4.5645230769230764E-2</v>
      </c>
      <c r="CD135" s="23">
        <v>0.10362405405405405</v>
      </c>
      <c r="CE135" s="23">
        <v>1.8262E-2</v>
      </c>
    </row>
    <row r="136" spans="1:83" x14ac:dyDescent="0.2">
      <c r="A136" s="6">
        <v>1826</v>
      </c>
      <c r="B136" s="6"/>
      <c r="D136" s="14">
        <f t="shared" si="13"/>
        <v>17.532706809135483</v>
      </c>
      <c r="E136" s="14">
        <v>4.8235707692307686E-2</v>
      </c>
      <c r="F136" s="14">
        <v>0</v>
      </c>
      <c r="G136" s="14">
        <v>15.922261746712969</v>
      </c>
      <c r="H136" s="14">
        <v>1.082051890557409</v>
      </c>
      <c r="I136" s="14">
        <v>0.4801574641727977</v>
      </c>
      <c r="J136" s="14">
        <f t="shared" si="12"/>
        <v>0</v>
      </c>
      <c r="L136" s="14">
        <f>[3]PEN!L586</f>
        <v>0</v>
      </c>
      <c r="M136" s="14">
        <f>[3]PEN!M586</f>
        <v>0</v>
      </c>
      <c r="N136" s="14">
        <f>[3]PEN!N586</f>
        <v>0</v>
      </c>
      <c r="P136" s="14"/>
      <c r="R136" s="14">
        <f t="shared" si="14"/>
        <v>16.619354562399515</v>
      </c>
      <c r="S136" s="14">
        <v>0</v>
      </c>
      <c r="T136" s="14">
        <v>4.8235707692307686E-2</v>
      </c>
      <c r="U136" s="14">
        <v>0</v>
      </c>
      <c r="V136" s="14">
        <v>14.832866196754949</v>
      </c>
      <c r="W136" s="14">
        <v>0.4801574641727977</v>
      </c>
      <c r="X136" s="14">
        <v>1.082051890557409</v>
      </c>
      <c r="Y136" s="23">
        <v>0.17604330322205236</v>
      </c>
      <c r="AA136" s="14"/>
      <c r="AC136" s="14">
        <f t="shared" si="15"/>
        <v>7.3774235991322259</v>
      </c>
      <c r="AD136" s="14">
        <v>0</v>
      </c>
      <c r="AE136" s="14">
        <v>0</v>
      </c>
      <c r="AF136" s="14">
        <v>0</v>
      </c>
      <c r="AG136" s="14">
        <v>6.9709505770216964</v>
      </c>
      <c r="AH136" s="14">
        <v>0.40647302211052916</v>
      </c>
      <c r="AI136" s="14"/>
      <c r="AJ136" s="14">
        <f t="shared" si="16"/>
        <v>7.182586777781828</v>
      </c>
      <c r="AK136" s="14">
        <v>0</v>
      </c>
      <c r="AL136" s="14">
        <v>0</v>
      </c>
      <c r="AM136" s="14">
        <v>0</v>
      </c>
      <c r="AN136" s="14">
        <v>7.1089023357195593</v>
      </c>
      <c r="AO136" s="14">
        <v>7.3684442062268513E-2</v>
      </c>
      <c r="AP136" s="21"/>
      <c r="AQ136" s="14">
        <f t="shared" si="17"/>
        <v>1.7215920984845989</v>
      </c>
      <c r="AR136" s="14">
        <v>0</v>
      </c>
      <c r="AS136" s="14">
        <v>0</v>
      </c>
      <c r="AT136" s="14">
        <v>0</v>
      </c>
      <c r="AU136" s="14">
        <v>2.5286672398968167E-2</v>
      </c>
      <c r="AV136" s="14">
        <v>1.783387790197767E-3</v>
      </c>
      <c r="AW136" s="14">
        <v>0</v>
      </c>
      <c r="AX136" s="14">
        <v>0</v>
      </c>
      <c r="AY136" s="14">
        <v>0.61247014773802411</v>
      </c>
      <c r="AZ136" s="14">
        <v>1.082051890557409</v>
      </c>
      <c r="BB136" s="14"/>
      <c r="BC136" s="21"/>
      <c r="BD136" s="14">
        <f t="shared" si="18"/>
        <v>0.64276843634811587</v>
      </c>
      <c r="BE136" s="14">
        <f t="shared" si="23"/>
        <v>0</v>
      </c>
      <c r="BF136" s="14">
        <f t="shared" si="23"/>
        <v>0</v>
      </c>
      <c r="BG136" s="14">
        <f t="shared" si="23"/>
        <v>0.14054313627566986</v>
      </c>
      <c r="BH136" s="14">
        <f t="shared" si="23"/>
        <v>0.32618199685039373</v>
      </c>
      <c r="BI136" s="14">
        <f t="shared" si="23"/>
        <v>0.17604330322205236</v>
      </c>
      <c r="BJ136" s="14"/>
      <c r="BK136" s="14">
        <f t="shared" si="20"/>
        <v>0.17323487518833564</v>
      </c>
      <c r="BL136" s="14">
        <v>0</v>
      </c>
      <c r="BM136" s="14">
        <v>0</v>
      </c>
      <c r="BN136" s="14">
        <v>0</v>
      </c>
      <c r="BO136" s="14">
        <v>0.1714744421561151</v>
      </c>
      <c r="BP136" s="14">
        <v>1.7604330322205236E-3</v>
      </c>
      <c r="BQ136" s="14"/>
      <c r="BR136" s="14">
        <f t="shared" si="21"/>
        <v>0.46953356115978029</v>
      </c>
      <c r="BS136" s="14">
        <v>0</v>
      </c>
      <c r="BT136" s="14">
        <v>0</v>
      </c>
      <c r="BU136" s="14">
        <v>0.14054313627566986</v>
      </c>
      <c r="BV136" s="14">
        <v>0.1547075546942786</v>
      </c>
      <c r="BW136" s="14">
        <v>0.17428287018983182</v>
      </c>
      <c r="BX136" s="21"/>
      <c r="BY136" s="14"/>
      <c r="BZ136" s="14">
        <f t="shared" si="22"/>
        <v>0.17271180722383922</v>
      </c>
      <c r="CA136" s="14">
        <v>0</v>
      </c>
      <c r="CB136" s="14">
        <v>0</v>
      </c>
      <c r="CC136" s="14">
        <v>4.8235707692307686E-2</v>
      </c>
      <c r="CD136" s="23">
        <v>0.10687153153153153</v>
      </c>
      <c r="CE136" s="23">
        <v>1.7604568000000001E-2</v>
      </c>
    </row>
    <row r="137" spans="1:83" x14ac:dyDescent="0.2">
      <c r="A137" s="6">
        <v>1827</v>
      </c>
      <c r="B137" s="6"/>
      <c r="D137" s="14">
        <f t="shared" si="13"/>
        <v>18.0780759936533</v>
      </c>
      <c r="E137" s="14">
        <v>5.0826184615384615E-2</v>
      </c>
      <c r="F137" s="14">
        <v>0</v>
      </c>
      <c r="G137" s="14">
        <v>16.468040092169225</v>
      </c>
      <c r="H137" s="14">
        <v>1.092742362652261</v>
      </c>
      <c r="I137" s="14">
        <v>0.46646735421643071</v>
      </c>
      <c r="J137" s="14">
        <f t="shared" si="12"/>
        <v>0</v>
      </c>
      <c r="L137" s="14">
        <f>[3]PEN!L587</f>
        <v>0</v>
      </c>
      <c r="M137" s="14">
        <f>[3]PEN!M587</f>
        <v>0</v>
      </c>
      <c r="N137" s="14">
        <f>[3]PEN!N587</f>
        <v>0</v>
      </c>
      <c r="P137" s="14"/>
      <c r="R137" s="14">
        <f t="shared" si="14"/>
        <v>17.104392079060023</v>
      </c>
      <c r="S137" s="14">
        <v>0</v>
      </c>
      <c r="T137" s="14">
        <v>5.0826184615384615E-2</v>
      </c>
      <c r="U137" s="14">
        <v>0</v>
      </c>
      <c r="V137" s="14">
        <v>15.335276867987863</v>
      </c>
      <c r="W137" s="14">
        <v>0.46646735421643071</v>
      </c>
      <c r="X137" s="14">
        <v>1.092742362652261</v>
      </c>
      <c r="Y137" s="23">
        <v>0.15907930958808331</v>
      </c>
      <c r="AA137" s="14"/>
      <c r="AC137" s="14">
        <f t="shared" si="15"/>
        <v>7.4851109898865218</v>
      </c>
      <c r="AD137" s="14">
        <v>0</v>
      </c>
      <c r="AE137" s="14">
        <v>0</v>
      </c>
      <c r="AF137" s="14">
        <v>0</v>
      </c>
      <c r="AG137" s="14">
        <v>7.091626031003047</v>
      </c>
      <c r="AH137" s="14">
        <v>0.39348495888347462</v>
      </c>
      <c r="AI137" s="14"/>
      <c r="AJ137" s="14">
        <f t="shared" si="16"/>
        <v>7.5332999403232694</v>
      </c>
      <c r="AK137" s="14">
        <v>0</v>
      </c>
      <c r="AL137" s="14">
        <v>0</v>
      </c>
      <c r="AM137" s="14">
        <v>0</v>
      </c>
      <c r="AN137" s="14">
        <v>7.4603175449903132</v>
      </c>
      <c r="AO137" s="14">
        <v>7.2982395332956113E-2</v>
      </c>
      <c r="AP137" s="21"/>
      <c r="AQ137" s="14">
        <f t="shared" si="17"/>
        <v>1.7427867791704317</v>
      </c>
      <c r="AR137" s="14">
        <v>0</v>
      </c>
      <c r="AS137" s="14">
        <v>0</v>
      </c>
      <c r="AT137" s="14">
        <v>0</v>
      </c>
      <c r="AU137" s="14">
        <v>2.5306792777300063E-2</v>
      </c>
      <c r="AV137" s="14">
        <v>1.7987618228718857E-3</v>
      </c>
      <c r="AW137" s="14">
        <v>0</v>
      </c>
      <c r="AX137" s="14">
        <v>0</v>
      </c>
      <c r="AY137" s="14">
        <v>0.62293886191799874</v>
      </c>
      <c r="AZ137" s="14">
        <v>1.092742362652261</v>
      </c>
      <c r="BB137" s="14"/>
      <c r="BC137" s="21"/>
      <c r="BD137" s="14">
        <f t="shared" si="18"/>
        <v>0.64395894029451006</v>
      </c>
      <c r="BE137" s="14">
        <f t="shared" si="23"/>
        <v>0</v>
      </c>
      <c r="BF137" s="14">
        <f t="shared" si="23"/>
        <v>0</v>
      </c>
      <c r="BG137" s="14">
        <f t="shared" si="23"/>
        <v>0.16039443007650547</v>
      </c>
      <c r="BH137" s="14">
        <f t="shared" si="23"/>
        <v>0.32448520062992137</v>
      </c>
      <c r="BI137" s="14">
        <f t="shared" si="23"/>
        <v>0.15907930958808331</v>
      </c>
      <c r="BJ137" s="14"/>
      <c r="BK137" s="14">
        <f t="shared" si="20"/>
        <v>0.17039721448098846</v>
      </c>
      <c r="BL137" s="14">
        <v>0</v>
      </c>
      <c r="BM137" s="14">
        <v>0</v>
      </c>
      <c r="BN137" s="14">
        <v>0</v>
      </c>
      <c r="BO137" s="14">
        <v>0.16880642138510762</v>
      </c>
      <c r="BP137" s="14">
        <v>1.5907930958808331E-3</v>
      </c>
      <c r="BQ137" s="14"/>
      <c r="BR137" s="14">
        <f t="shared" si="21"/>
        <v>0.47356172581352168</v>
      </c>
      <c r="BS137" s="14">
        <v>0</v>
      </c>
      <c r="BT137" s="14">
        <v>0</v>
      </c>
      <c r="BU137" s="14">
        <v>0.16039443007650547</v>
      </c>
      <c r="BV137" s="14">
        <v>0.15567877924481371</v>
      </c>
      <c r="BW137" s="14">
        <v>0.15748851649220247</v>
      </c>
      <c r="BX137" s="21"/>
      <c r="BY137" s="14"/>
      <c r="BZ137" s="14">
        <f t="shared" si="22"/>
        <v>0.16818874054331256</v>
      </c>
      <c r="CA137" s="14">
        <v>0</v>
      </c>
      <c r="CB137" s="14">
        <v>0</v>
      </c>
      <c r="CC137" s="14">
        <v>5.0826184615384615E-2</v>
      </c>
      <c r="CD137" s="23">
        <v>0.10214792792792793</v>
      </c>
      <c r="CE137" s="23">
        <v>1.5214628000000001E-2</v>
      </c>
    </row>
    <row r="138" spans="1:83" x14ac:dyDescent="0.2">
      <c r="A138" s="6">
        <v>1828</v>
      </c>
      <c r="B138" s="6"/>
      <c r="D138" s="14">
        <f t="shared" si="13"/>
        <v>18.614673557464904</v>
      </c>
      <c r="E138" s="14">
        <v>5.3416661538461536E-2</v>
      </c>
      <c r="F138" s="14">
        <v>0</v>
      </c>
      <c r="G138" s="14">
        <v>17.004163534366938</v>
      </c>
      <c r="H138" s="14">
        <v>1.103563944564987</v>
      </c>
      <c r="I138" s="14">
        <v>0.45352941699452209</v>
      </c>
      <c r="J138" s="14">
        <f t="shared" ref="J138:J201" si="24">L138+M138+N138</f>
        <v>0</v>
      </c>
      <c r="L138" s="14">
        <f>[3]PEN!L588</f>
        <v>0</v>
      </c>
      <c r="M138" s="14">
        <f>[3]PEN!M588</f>
        <v>0</v>
      </c>
      <c r="N138" s="14">
        <f>[3]PEN!N588</f>
        <v>0</v>
      </c>
      <c r="P138" s="14"/>
      <c r="R138" s="14">
        <f t="shared" si="14"/>
        <v>17.596069808286622</v>
      </c>
      <c r="S138" s="14">
        <v>0</v>
      </c>
      <c r="T138" s="14">
        <v>5.3416661538461536E-2</v>
      </c>
      <c r="U138" s="14">
        <v>0</v>
      </c>
      <c r="V138" s="14">
        <v>15.825441452083144</v>
      </c>
      <c r="W138" s="14">
        <v>0.45352941699452209</v>
      </c>
      <c r="X138" s="14">
        <v>1.103563944564987</v>
      </c>
      <c r="Y138" s="23">
        <v>0.16011833310550813</v>
      </c>
      <c r="AA138" s="14"/>
      <c r="AC138" s="14">
        <f t="shared" si="15"/>
        <v>7.5922252642275732</v>
      </c>
      <c r="AD138" s="14">
        <v>0</v>
      </c>
      <c r="AE138" s="14">
        <v>0</v>
      </c>
      <c r="AF138" s="14">
        <v>0</v>
      </c>
      <c r="AG138" s="14">
        <v>7.2123014849843967</v>
      </c>
      <c r="AH138" s="14">
        <v>0.37992377924317655</v>
      </c>
      <c r="AI138" s="14"/>
      <c r="AJ138" s="14">
        <f t="shared" si="16"/>
        <v>7.8850927686835739</v>
      </c>
      <c r="AK138" s="14">
        <v>0</v>
      </c>
      <c r="AL138" s="14">
        <v>0</v>
      </c>
      <c r="AM138" s="14">
        <v>0</v>
      </c>
      <c r="AN138" s="14">
        <v>7.8114871309322282</v>
      </c>
      <c r="AO138" s="14">
        <v>7.3605637751345529E-2</v>
      </c>
      <c r="AP138" s="21"/>
      <c r="AQ138" s="14">
        <f t="shared" si="17"/>
        <v>1.7636804284247485</v>
      </c>
      <c r="AR138" s="14">
        <v>0</v>
      </c>
      <c r="AS138" s="14">
        <v>0</v>
      </c>
      <c r="AT138" s="14">
        <v>0</v>
      </c>
      <c r="AU138" s="14">
        <v>2.5326913155631969E-2</v>
      </c>
      <c r="AV138" s="14">
        <v>1.8141358555460042E-3</v>
      </c>
      <c r="AW138" s="14">
        <v>0</v>
      </c>
      <c r="AX138" s="14">
        <v>0</v>
      </c>
      <c r="AY138" s="14">
        <v>0.63297543484858343</v>
      </c>
      <c r="AZ138" s="14">
        <v>1.103563944564987</v>
      </c>
      <c r="BB138" s="14"/>
      <c r="BC138" s="21"/>
      <c r="BD138" s="14">
        <f t="shared" si="18"/>
        <v>0.65158413883289124</v>
      </c>
      <c r="BE138" s="14">
        <f t="shared" si="23"/>
        <v>0</v>
      </c>
      <c r="BF138" s="14">
        <f t="shared" si="23"/>
        <v>0</v>
      </c>
      <c r="BG138" s="14">
        <f t="shared" si="23"/>
        <v>0.16867740131793418</v>
      </c>
      <c r="BH138" s="14">
        <f t="shared" si="23"/>
        <v>0.32278840440944889</v>
      </c>
      <c r="BI138" s="14">
        <f t="shared" si="23"/>
        <v>0.16011833310550813</v>
      </c>
      <c r="BJ138" s="14"/>
      <c r="BK138" s="14">
        <f t="shared" si="20"/>
        <v>0.16779295366699754</v>
      </c>
      <c r="BL138" s="14">
        <v>0</v>
      </c>
      <c r="BM138" s="14">
        <v>0</v>
      </c>
      <c r="BN138" s="14">
        <v>0</v>
      </c>
      <c r="BO138" s="14">
        <v>0.16619177033594246</v>
      </c>
      <c r="BP138" s="14">
        <v>1.6011833310550813E-3</v>
      </c>
      <c r="BQ138" s="14"/>
      <c r="BR138" s="14">
        <f t="shared" si="21"/>
        <v>0.4837911851658937</v>
      </c>
      <c r="BS138" s="14">
        <v>0</v>
      </c>
      <c r="BT138" s="14">
        <v>0</v>
      </c>
      <c r="BU138" s="14">
        <v>0.16867740131793418</v>
      </c>
      <c r="BV138" s="14">
        <v>0.15659663407350641</v>
      </c>
      <c r="BW138" s="14">
        <v>0.15851714977445305</v>
      </c>
      <c r="BX138" s="21"/>
      <c r="BY138" s="14"/>
      <c r="BZ138" s="14">
        <f t="shared" si="22"/>
        <v>0.17425927429521831</v>
      </c>
      <c r="CA138" s="14">
        <v>0</v>
      </c>
      <c r="CB138" s="14">
        <v>0</v>
      </c>
      <c r="CC138" s="14">
        <v>5.3416661538461536E-2</v>
      </c>
      <c r="CD138" s="23">
        <v>0.10716675675675677</v>
      </c>
      <c r="CE138" s="23">
        <v>1.3675856E-2</v>
      </c>
    </row>
    <row r="139" spans="1:83" x14ac:dyDescent="0.2">
      <c r="A139" s="6">
        <v>1829</v>
      </c>
      <c r="B139" s="6"/>
      <c r="D139" s="14">
        <f t="shared" ref="D139:D202" si="25">SUM(E139:J139)</f>
        <v>19.159115246789064</v>
      </c>
      <c r="E139" s="14">
        <v>5.6007138461538458E-2</v>
      </c>
      <c r="F139" s="14">
        <v>0</v>
      </c>
      <c r="G139" s="14">
        <v>17.548791585776733</v>
      </c>
      <c r="H139" s="14">
        <v>1.114375494327758</v>
      </c>
      <c r="I139" s="14">
        <v>0.43994102822303388</v>
      </c>
      <c r="J139" s="14">
        <f t="shared" si="24"/>
        <v>0</v>
      </c>
      <c r="L139" s="14">
        <f>[3]PEN!L589</f>
        <v>0</v>
      </c>
      <c r="M139" s="14">
        <f>[3]PEN!M589</f>
        <v>0</v>
      </c>
      <c r="N139" s="14">
        <f>[3]PEN!N589</f>
        <v>0</v>
      </c>
      <c r="P139" s="14"/>
      <c r="R139" s="14">
        <f t="shared" ref="R139:R202" si="26">SUM(S139:Y139)</f>
        <v>18.092276150736975</v>
      </c>
      <c r="S139" s="14">
        <v>0</v>
      </c>
      <c r="T139" s="14">
        <v>5.6007138461538458E-2</v>
      </c>
      <c r="U139" s="14">
        <v>0</v>
      </c>
      <c r="V139" s="14">
        <v>16.321231552191509</v>
      </c>
      <c r="W139" s="14">
        <v>0.43994102822303388</v>
      </c>
      <c r="X139" s="14">
        <v>1.114375494327758</v>
      </c>
      <c r="Y139" s="23">
        <v>0.16072093753313571</v>
      </c>
      <c r="AA139" s="14"/>
      <c r="AC139" s="14">
        <f t="shared" ref="AC139:AC202" si="27">SUM(AD139:AH139)</f>
        <v>7.6987709852341553</v>
      </c>
      <c r="AD139" s="14">
        <v>0</v>
      </c>
      <c r="AE139" s="14">
        <v>0</v>
      </c>
      <c r="AF139" s="14">
        <v>0</v>
      </c>
      <c r="AG139" s="14">
        <v>7.3329769389657464</v>
      </c>
      <c r="AH139" s="14">
        <v>0.3657940462684085</v>
      </c>
      <c r="AI139" s="14"/>
      <c r="AJ139" s="14">
        <f t="shared" ref="AJ139:AJ202" si="28">SUM(AK139:AO139)</f>
        <v>8.2365822918844653</v>
      </c>
      <c r="AK139" s="14">
        <v>0</v>
      </c>
      <c r="AL139" s="14">
        <v>0</v>
      </c>
      <c r="AM139" s="14">
        <v>0</v>
      </c>
      <c r="AN139" s="14">
        <v>8.1624353099298403</v>
      </c>
      <c r="AO139" s="14">
        <v>7.4146981954625379E-2</v>
      </c>
      <c r="AP139" s="21"/>
      <c r="AQ139" s="14">
        <f t="shared" ref="AQ139:AQ202" si="29">SUM(AR139:AZ139)</f>
        <v>1.7841601925776009</v>
      </c>
      <c r="AR139" s="14">
        <v>0</v>
      </c>
      <c r="AS139" s="14">
        <v>0</v>
      </c>
      <c r="AT139" s="14">
        <v>0</v>
      </c>
      <c r="AU139" s="14">
        <v>2.5347033533963864E-2</v>
      </c>
      <c r="AV139" s="14">
        <v>1.8295098882201227E-3</v>
      </c>
      <c r="AW139" s="14">
        <v>0</v>
      </c>
      <c r="AX139" s="14">
        <v>0</v>
      </c>
      <c r="AY139" s="14">
        <v>0.64260815482765887</v>
      </c>
      <c r="AZ139" s="14">
        <v>1.114375494327758</v>
      </c>
      <c r="BB139" s="14"/>
      <c r="BC139" s="21"/>
      <c r="BD139" s="14">
        <f t="shared" ref="BD139:BD202" si="30">SUM(BE139:BI139)</f>
        <v>0.66502369419037732</v>
      </c>
      <c r="BE139" s="14">
        <f t="shared" si="23"/>
        <v>0</v>
      </c>
      <c r="BF139" s="14">
        <f t="shared" si="23"/>
        <v>0</v>
      </c>
      <c r="BG139" s="14">
        <f t="shared" si="23"/>
        <v>0.18321114846826506</v>
      </c>
      <c r="BH139" s="14">
        <f t="shared" si="23"/>
        <v>0.32109160818897653</v>
      </c>
      <c r="BI139" s="14">
        <f t="shared" si="23"/>
        <v>0.16072093753313571</v>
      </c>
      <c r="BJ139" s="14"/>
      <c r="BK139" s="14">
        <f t="shared" ref="BK139:BK202" si="31">SUM(BL139:BP139)</f>
        <v>0.16523613709054102</v>
      </c>
      <c r="BL139" s="14">
        <v>0</v>
      </c>
      <c r="BM139" s="14">
        <v>0</v>
      </c>
      <c r="BN139" s="14">
        <v>0</v>
      </c>
      <c r="BO139" s="14">
        <v>0.16362892771520968</v>
      </c>
      <c r="BP139" s="14">
        <v>1.6072093753313572E-3</v>
      </c>
      <c r="BQ139" s="14"/>
      <c r="BR139" s="14">
        <f t="shared" ref="BR139:BR202" si="32">SUM(BS139:BW139)</f>
        <v>0.49978755709983624</v>
      </c>
      <c r="BS139" s="14">
        <v>0</v>
      </c>
      <c r="BT139" s="14">
        <v>0</v>
      </c>
      <c r="BU139" s="14">
        <v>0.18321114846826506</v>
      </c>
      <c r="BV139" s="14">
        <v>0.15746268047376685</v>
      </c>
      <c r="BW139" s="14">
        <v>0.15911372815780436</v>
      </c>
      <c r="BX139" s="21"/>
      <c r="BY139" s="14"/>
      <c r="BZ139" s="14">
        <f t="shared" ref="BZ139:BZ202" si="33">SUM(CA139:CE139)</f>
        <v>0.17952910542850542</v>
      </c>
      <c r="CA139" s="14">
        <v>0</v>
      </c>
      <c r="CB139" s="14">
        <v>0</v>
      </c>
      <c r="CC139" s="14">
        <v>5.6007138461538458E-2</v>
      </c>
      <c r="CD139" s="23">
        <v>0.10962696696696697</v>
      </c>
      <c r="CE139" s="23">
        <v>1.3894999999999999E-2</v>
      </c>
    </row>
    <row r="140" spans="1:83" x14ac:dyDescent="0.2">
      <c r="A140" s="6">
        <v>1830</v>
      </c>
      <c r="B140" s="6"/>
      <c r="D140" s="14">
        <f t="shared" si="25"/>
        <v>19.679928978372914</v>
      </c>
      <c r="E140" s="14">
        <v>6.0941520000000013E-2</v>
      </c>
      <c r="F140" s="14">
        <v>0</v>
      </c>
      <c r="G140" s="14">
        <v>18.083971051593338</v>
      </c>
      <c r="H140" s="14">
        <v>1.1251725953338685</v>
      </c>
      <c r="I140" s="14">
        <v>0.40984381144570925</v>
      </c>
      <c r="J140" s="14">
        <f t="shared" si="24"/>
        <v>0</v>
      </c>
      <c r="L140" s="14">
        <f>[3]PEN!L590</f>
        <v>0</v>
      </c>
      <c r="M140" s="14">
        <f>[3]PEN!M590</f>
        <v>0</v>
      </c>
      <c r="N140" s="14">
        <f>[3]PEN!N590</f>
        <v>0</v>
      </c>
      <c r="P140" s="14"/>
      <c r="R140" s="14">
        <f t="shared" si="26"/>
        <v>18.561143136223684</v>
      </c>
      <c r="S140" s="14">
        <v>0</v>
      </c>
      <c r="T140" s="14">
        <v>6.0941520000000013E-2</v>
      </c>
      <c r="U140" s="14">
        <v>0</v>
      </c>
      <c r="V140" s="14">
        <v>16.804374074263364</v>
      </c>
      <c r="W140" s="14">
        <v>0.40984381144570925</v>
      </c>
      <c r="X140" s="14">
        <v>1.1251725953338685</v>
      </c>
      <c r="Y140" s="23">
        <v>0.16081113518073878</v>
      </c>
      <c r="AA140" s="14"/>
      <c r="AC140" s="14">
        <f t="shared" si="27"/>
        <v>7.7889582654458014</v>
      </c>
      <c r="AD140" s="14">
        <v>0</v>
      </c>
      <c r="AE140" s="14">
        <v>0</v>
      </c>
      <c r="AF140" s="14">
        <v>0</v>
      </c>
      <c r="AG140" s="14">
        <v>7.4536523929471032</v>
      </c>
      <c r="AH140" s="14">
        <v>0.33530587249869775</v>
      </c>
      <c r="AI140" s="14"/>
      <c r="AJ140" s="14">
        <f t="shared" si="28"/>
        <v>8.5877211552293904</v>
      </c>
      <c r="AK140" s="14">
        <v>0</v>
      </c>
      <c r="AL140" s="14">
        <v>0</v>
      </c>
      <c r="AM140" s="14">
        <v>0</v>
      </c>
      <c r="AN140" s="14">
        <v>8.5131832162823784</v>
      </c>
      <c r="AO140" s="14">
        <v>7.4537938947011495E-2</v>
      </c>
      <c r="AP140" s="21"/>
      <c r="AQ140" s="14">
        <f t="shared" si="29"/>
        <v>1.8042483822040847</v>
      </c>
      <c r="AR140" s="14">
        <v>0</v>
      </c>
      <c r="AS140" s="14">
        <v>0</v>
      </c>
      <c r="AT140" s="14">
        <v>0</v>
      </c>
      <c r="AU140" s="14">
        <v>2.5367153912295784E-2</v>
      </c>
      <c r="AV140" s="14">
        <v>1.8448839208942388E-3</v>
      </c>
      <c r="AW140" s="14">
        <v>0</v>
      </c>
      <c r="AX140" s="14">
        <v>0</v>
      </c>
      <c r="AY140" s="14">
        <v>0.65186374903702615</v>
      </c>
      <c r="AZ140" s="14">
        <v>1.1251725953338685</v>
      </c>
      <c r="BB140" s="14"/>
      <c r="BC140" s="21"/>
      <c r="BD140" s="14">
        <f t="shared" si="30"/>
        <v>0.66588066314609795</v>
      </c>
      <c r="BE140" s="14">
        <f t="shared" si="23"/>
        <v>0</v>
      </c>
      <c r="BF140" s="14">
        <f t="shared" si="23"/>
        <v>0</v>
      </c>
      <c r="BG140" s="14">
        <f t="shared" si="23"/>
        <v>0.18567471599685531</v>
      </c>
      <c r="BH140" s="14">
        <f t="shared" si="23"/>
        <v>0.31939481196850394</v>
      </c>
      <c r="BI140" s="14">
        <f t="shared" si="23"/>
        <v>0.16081113518073878</v>
      </c>
      <c r="BJ140" s="14"/>
      <c r="BK140" s="14">
        <f t="shared" si="31"/>
        <v>0.16272450389256246</v>
      </c>
      <c r="BL140" s="14">
        <v>0</v>
      </c>
      <c r="BM140" s="14">
        <v>0</v>
      </c>
      <c r="BN140" s="14">
        <v>0</v>
      </c>
      <c r="BO140" s="14">
        <v>0.16111639254075508</v>
      </c>
      <c r="BP140" s="14">
        <v>1.6081113518073879E-3</v>
      </c>
      <c r="BQ140" s="14"/>
      <c r="BR140" s="14">
        <f t="shared" si="32"/>
        <v>0.50315615925353563</v>
      </c>
      <c r="BS140" s="14">
        <v>0</v>
      </c>
      <c r="BT140" s="14">
        <v>0</v>
      </c>
      <c r="BU140" s="14">
        <v>0.18567471599685531</v>
      </c>
      <c r="BV140" s="14">
        <v>0.1582784194277489</v>
      </c>
      <c r="BW140" s="14">
        <v>0.15920302382893139</v>
      </c>
      <c r="BX140" s="21"/>
      <c r="BY140" s="14"/>
      <c r="BZ140" s="14">
        <f t="shared" si="33"/>
        <v>0.1823412827987988</v>
      </c>
      <c r="CA140" s="14">
        <v>0</v>
      </c>
      <c r="CB140" s="14">
        <v>0</v>
      </c>
      <c r="CC140" s="14">
        <v>6.0941520000000013E-2</v>
      </c>
      <c r="CD140" s="23">
        <v>0.10765879879879879</v>
      </c>
      <c r="CE140" s="23">
        <v>1.3740964E-2</v>
      </c>
    </row>
    <row r="141" spans="1:83" x14ac:dyDescent="0.2">
      <c r="A141" s="6">
        <v>1831</v>
      </c>
      <c r="B141" s="6"/>
      <c r="D141" s="14">
        <f t="shared" si="25"/>
        <v>20.206152504305546</v>
      </c>
      <c r="E141" s="14">
        <v>6.363561600000002E-2</v>
      </c>
      <c r="F141" s="14">
        <v>0</v>
      </c>
      <c r="G141" s="14">
        <v>18.597895527935925</v>
      </c>
      <c r="H141" s="14">
        <v>1.1358554074459608</v>
      </c>
      <c r="I141" s="14">
        <v>0.40876595292366075</v>
      </c>
      <c r="J141" s="14">
        <f t="shared" si="24"/>
        <v>0</v>
      </c>
      <c r="L141" s="14">
        <f>[3]PEN!L591</f>
        <v>0</v>
      </c>
      <c r="M141" s="14">
        <f>[3]PEN!M591</f>
        <v>0</v>
      </c>
      <c r="N141" s="14">
        <f>[3]PEN!N591</f>
        <v>0</v>
      </c>
      <c r="P141" s="14"/>
      <c r="R141" s="14">
        <f t="shared" si="26"/>
        <v>19.032335245756411</v>
      </c>
      <c r="S141" s="14">
        <v>0</v>
      </c>
      <c r="T141" s="14">
        <v>6.363561600000002E-2</v>
      </c>
      <c r="U141" s="14">
        <v>0</v>
      </c>
      <c r="V141" s="14">
        <v>17.260714703246819</v>
      </c>
      <c r="W141" s="14">
        <v>0.40876595292366075</v>
      </c>
      <c r="X141" s="14">
        <v>1.1358554074459608</v>
      </c>
      <c r="Y141" s="23">
        <v>0.16336356613996691</v>
      </c>
      <c r="AA141" s="14"/>
      <c r="AC141" s="14">
        <f t="shared" si="27"/>
        <v>7.7535106405686749</v>
      </c>
      <c r="AD141" s="14">
        <v>0</v>
      </c>
      <c r="AE141" s="14">
        <v>0</v>
      </c>
      <c r="AF141" s="14">
        <v>0</v>
      </c>
      <c r="AG141" s="14">
        <v>7.4197307483593002</v>
      </c>
      <c r="AH141" s="14">
        <v>0.33377989220937454</v>
      </c>
      <c r="AI141" s="14"/>
      <c r="AJ141" s="14">
        <f t="shared" si="28"/>
        <v>8.9640903177679263</v>
      </c>
      <c r="AK141" s="14">
        <v>0</v>
      </c>
      <c r="AL141" s="14">
        <v>0</v>
      </c>
      <c r="AM141" s="14">
        <v>0</v>
      </c>
      <c r="AN141" s="14">
        <v>8.8891042570536403</v>
      </c>
      <c r="AO141" s="14">
        <v>7.4986060714286193E-2</v>
      </c>
      <c r="AP141" s="21"/>
      <c r="AQ141" s="14">
        <f t="shared" si="29"/>
        <v>1.8926724748214117</v>
      </c>
      <c r="AR141" s="14">
        <v>0</v>
      </c>
      <c r="AS141" s="14">
        <v>0</v>
      </c>
      <c r="AT141" s="14">
        <v>0</v>
      </c>
      <c r="AU141" s="14">
        <v>2.5616981943250215E-2</v>
      </c>
      <c r="AV141" s="14">
        <v>1.8218228718830613E-3</v>
      </c>
      <c r="AW141" s="14">
        <v>0</v>
      </c>
      <c r="AX141" s="14">
        <v>0</v>
      </c>
      <c r="AY141" s="14">
        <v>0.72937826256031757</v>
      </c>
      <c r="AZ141" s="14">
        <v>1.1358554074459608</v>
      </c>
      <c r="BB141" s="14"/>
      <c r="BC141" s="21"/>
      <c r="BD141" s="14">
        <f t="shared" si="30"/>
        <v>0.7038048115610801</v>
      </c>
      <c r="BE141" s="14">
        <f t="shared" si="23"/>
        <v>0</v>
      </c>
      <c r="BF141" s="14">
        <f t="shared" si="23"/>
        <v>0</v>
      </c>
      <c r="BG141" s="14">
        <f t="shared" si="23"/>
        <v>0.22250143527355995</v>
      </c>
      <c r="BH141" s="14">
        <f t="shared" si="23"/>
        <v>0.31793981014755324</v>
      </c>
      <c r="BI141" s="14">
        <f t="shared" si="23"/>
        <v>0.16336356613996691</v>
      </c>
      <c r="BJ141" s="14"/>
      <c r="BK141" s="14">
        <f t="shared" si="31"/>
        <v>0.16040710472818076</v>
      </c>
      <c r="BL141" s="14">
        <v>0</v>
      </c>
      <c r="BM141" s="14">
        <v>0</v>
      </c>
      <c r="BN141" s="14">
        <v>0</v>
      </c>
      <c r="BO141" s="14">
        <v>0.15877346906678108</v>
      </c>
      <c r="BP141" s="14">
        <v>1.6336356613996692E-3</v>
      </c>
      <c r="BQ141" s="14"/>
      <c r="BR141" s="14">
        <f t="shared" si="32"/>
        <v>0.54339770683289934</v>
      </c>
      <c r="BS141" s="14">
        <v>0</v>
      </c>
      <c r="BT141" s="14">
        <v>0</v>
      </c>
      <c r="BU141" s="14">
        <v>0.22250143527355995</v>
      </c>
      <c r="BV141" s="14">
        <v>0.15916634108077216</v>
      </c>
      <c r="BW141" s="14">
        <v>0.16172993047856724</v>
      </c>
      <c r="BX141" s="21"/>
      <c r="BY141" s="14"/>
      <c r="BZ141" s="14">
        <f t="shared" si="33"/>
        <v>0.18320168654824137</v>
      </c>
      <c r="CA141" s="14">
        <v>0</v>
      </c>
      <c r="CB141" s="14">
        <v>0</v>
      </c>
      <c r="CC141" s="14">
        <v>6.363561600000002E-2</v>
      </c>
      <c r="CD141" s="23">
        <v>0.10128342654824136</v>
      </c>
      <c r="CE141" s="23">
        <v>1.8282644000000001E-2</v>
      </c>
    </row>
    <row r="142" spans="1:83" x14ac:dyDescent="0.2">
      <c r="A142" s="6">
        <v>1832</v>
      </c>
      <c r="B142" s="6"/>
      <c r="D142" s="14">
        <f t="shared" si="25"/>
        <v>20.896202829833108</v>
      </c>
      <c r="E142" s="14">
        <v>6.6329712000000013E-2</v>
      </c>
      <c r="F142" s="14">
        <v>0</v>
      </c>
      <c r="G142" s="14">
        <v>19.272553853462746</v>
      </c>
      <c r="H142" s="14">
        <v>1.1464350321320227</v>
      </c>
      <c r="I142" s="14">
        <v>0.41088423223833748</v>
      </c>
      <c r="J142" s="14">
        <f t="shared" si="24"/>
        <v>0</v>
      </c>
      <c r="L142" s="14">
        <f>[3]PEN!L592</f>
        <v>0</v>
      </c>
      <c r="M142" s="14">
        <f>[3]PEN!M592</f>
        <v>0</v>
      </c>
      <c r="N142" s="14">
        <f>[3]PEN!N592</f>
        <v>0</v>
      </c>
      <c r="P142" s="14"/>
      <c r="R142" s="14">
        <f t="shared" si="26"/>
        <v>19.60414780454941</v>
      </c>
      <c r="S142" s="14">
        <v>0</v>
      </c>
      <c r="T142" s="14">
        <v>6.6329712000000013E-2</v>
      </c>
      <c r="U142" s="14">
        <v>0</v>
      </c>
      <c r="V142" s="14">
        <v>17.813813299306574</v>
      </c>
      <c r="W142" s="14">
        <v>0.41088423223833748</v>
      </c>
      <c r="X142" s="14">
        <v>1.1464350321320227</v>
      </c>
      <c r="Y142" s="23">
        <v>0.16668552887247537</v>
      </c>
      <c r="AA142" s="14"/>
      <c r="AC142" s="14">
        <f t="shared" si="27"/>
        <v>7.7803395461591824</v>
      </c>
      <c r="AD142" s="14">
        <v>0</v>
      </c>
      <c r="AE142" s="14">
        <v>0</v>
      </c>
      <c r="AF142" s="14">
        <v>0</v>
      </c>
      <c r="AG142" s="14">
        <v>7.4454046998095196</v>
      </c>
      <c r="AH142" s="14">
        <v>0.33493484634966303</v>
      </c>
      <c r="AI142" s="14"/>
      <c r="AJ142" s="14">
        <f t="shared" si="28"/>
        <v>9.346398826497488</v>
      </c>
      <c r="AK142" s="14">
        <v>0</v>
      </c>
      <c r="AL142" s="14">
        <v>0</v>
      </c>
      <c r="AM142" s="14">
        <v>0</v>
      </c>
      <c r="AN142" s="14">
        <v>9.2704494406088127</v>
      </c>
      <c r="AO142" s="14">
        <v>7.5949385888674434E-2</v>
      </c>
      <c r="AP142" s="21"/>
      <c r="AQ142" s="14">
        <f t="shared" si="29"/>
        <v>1.9936424864070035</v>
      </c>
      <c r="AR142" s="14">
        <v>0</v>
      </c>
      <c r="AS142" s="14">
        <v>0</v>
      </c>
      <c r="AT142" s="14">
        <v>0</v>
      </c>
      <c r="AU142" s="14">
        <v>2.5866809974204638E-2</v>
      </c>
      <c r="AV142" s="14">
        <v>1.7987618228718835E-3</v>
      </c>
      <c r="AW142" s="14">
        <v>0</v>
      </c>
      <c r="AX142" s="14">
        <v>0</v>
      </c>
      <c r="AY142" s="14">
        <v>0.81954188247790416</v>
      </c>
      <c r="AZ142" s="14">
        <v>1.1464350321320227</v>
      </c>
      <c r="BB142" s="14"/>
      <c r="BC142" s="21"/>
      <c r="BD142" s="14">
        <f t="shared" si="30"/>
        <v>0.76144944538111914</v>
      </c>
      <c r="BE142" s="14">
        <f t="shared" si="23"/>
        <v>0</v>
      </c>
      <c r="BF142" s="14">
        <f t="shared" si="23"/>
        <v>0</v>
      </c>
      <c r="BG142" s="14">
        <f t="shared" si="23"/>
        <v>0.27841727641033959</v>
      </c>
      <c r="BH142" s="14">
        <f t="shared" si="23"/>
        <v>0.31634664009830427</v>
      </c>
      <c r="BI142" s="14">
        <f t="shared" si="23"/>
        <v>0.16668552887247537</v>
      </c>
      <c r="BJ142" s="14"/>
      <c r="BK142" s="14">
        <f t="shared" si="31"/>
        <v>0.17150993053324301</v>
      </c>
      <c r="BL142" s="14">
        <v>0</v>
      </c>
      <c r="BM142" s="14">
        <v>0</v>
      </c>
      <c r="BN142" s="14">
        <v>1.3435768261964734E-2</v>
      </c>
      <c r="BO142" s="14">
        <v>0.15640730698255351</v>
      </c>
      <c r="BP142" s="14">
        <v>1.6668552887247538E-3</v>
      </c>
      <c r="BQ142" s="14"/>
      <c r="BR142" s="14">
        <f t="shared" si="32"/>
        <v>0.58993951484787632</v>
      </c>
      <c r="BS142" s="14">
        <v>0</v>
      </c>
      <c r="BT142" s="14">
        <v>0</v>
      </c>
      <c r="BU142" s="14">
        <v>0.26498150814837484</v>
      </c>
      <c r="BV142" s="14">
        <v>0.15993933311575079</v>
      </c>
      <c r="BW142" s="14">
        <v>0.16501867358375061</v>
      </c>
      <c r="BX142" s="21"/>
      <c r="BY142" s="14"/>
      <c r="BZ142" s="14">
        <f t="shared" si="33"/>
        <v>0.19639018702528985</v>
      </c>
      <c r="CA142" s="14">
        <v>0</v>
      </c>
      <c r="CB142" s="14">
        <v>0</v>
      </c>
      <c r="CC142" s="14">
        <v>6.6329712000000013E-2</v>
      </c>
      <c r="CD142" s="23">
        <v>0.11021047502528983</v>
      </c>
      <c r="CE142" s="23">
        <v>1.985E-2</v>
      </c>
    </row>
    <row r="143" spans="1:83" x14ac:dyDescent="0.2">
      <c r="A143" s="6">
        <v>1833</v>
      </c>
      <c r="B143" s="6"/>
      <c r="D143" s="14">
        <f t="shared" si="25"/>
        <v>21.539966919640047</v>
      </c>
      <c r="E143" s="14">
        <v>6.902380800000002E-2</v>
      </c>
      <c r="F143" s="14">
        <v>0</v>
      </c>
      <c r="G143" s="14">
        <v>19.902012938600695</v>
      </c>
      <c r="H143" s="14">
        <v>1.1569921221983002</v>
      </c>
      <c r="I143" s="14">
        <v>0.41193805084105273</v>
      </c>
      <c r="J143" s="14">
        <f t="shared" si="24"/>
        <v>0</v>
      </c>
      <c r="L143" s="14">
        <f>[3]PEN!L593</f>
        <v>0</v>
      </c>
      <c r="M143" s="14">
        <f>[3]PEN!M593</f>
        <v>0</v>
      </c>
      <c r="N143" s="14">
        <f>[3]PEN!N593</f>
        <v>0</v>
      </c>
      <c r="P143" s="14"/>
      <c r="R143" s="14">
        <f t="shared" si="26"/>
        <v>20.15965865659571</v>
      </c>
      <c r="S143" s="14">
        <v>0</v>
      </c>
      <c r="T143" s="14">
        <v>6.902380800000002E-2</v>
      </c>
      <c r="U143" s="14">
        <v>0</v>
      </c>
      <c r="V143" s="14">
        <v>18.353700596031427</v>
      </c>
      <c r="W143" s="14">
        <v>0.41193805084105273</v>
      </c>
      <c r="X143" s="14">
        <v>1.1569921221983002</v>
      </c>
      <c r="Y143" s="23">
        <v>0.1680040795249314</v>
      </c>
      <c r="AA143" s="14"/>
      <c r="AC143" s="14">
        <f t="shared" si="27"/>
        <v>7.7821059931302212</v>
      </c>
      <c r="AD143" s="14">
        <v>0</v>
      </c>
      <c r="AE143" s="14">
        <v>0</v>
      </c>
      <c r="AF143" s="14">
        <v>0</v>
      </c>
      <c r="AG143" s="14">
        <v>7.4470951032298469</v>
      </c>
      <c r="AH143" s="14">
        <v>0.33501088990037425</v>
      </c>
      <c r="AI143" s="14"/>
      <c r="AJ143" s="14">
        <f t="shared" si="28"/>
        <v>9.7336797351536131</v>
      </c>
      <c r="AK143" s="14">
        <v>0</v>
      </c>
      <c r="AL143" s="14">
        <v>0</v>
      </c>
      <c r="AM143" s="14">
        <v>0</v>
      </c>
      <c r="AN143" s="14">
        <v>9.6567525742129341</v>
      </c>
      <c r="AO143" s="14">
        <v>7.6927160940678502E-2</v>
      </c>
      <c r="AP143" s="21"/>
      <c r="AQ143" s="14">
        <f t="shared" si="29"/>
        <v>2.1005100038628282</v>
      </c>
      <c r="AR143" s="14">
        <v>0</v>
      </c>
      <c r="AS143" s="14">
        <v>0</v>
      </c>
      <c r="AT143" s="14">
        <v>0</v>
      </c>
      <c r="AU143" s="14">
        <v>2.6116638005159062E-2</v>
      </c>
      <c r="AV143" s="14">
        <v>1.7757007738607058E-3</v>
      </c>
      <c r="AW143" s="14">
        <v>0</v>
      </c>
      <c r="AX143" s="14">
        <v>0</v>
      </c>
      <c r="AY143" s="14">
        <v>0.91562554288550846</v>
      </c>
      <c r="AZ143" s="14">
        <v>1.1569921221983002</v>
      </c>
      <c r="BB143" s="14"/>
      <c r="BC143" s="21"/>
      <c r="BD143" s="14">
        <f t="shared" si="30"/>
        <v>0.81702933649336451</v>
      </c>
      <c r="BE143" s="14">
        <f t="shared" si="23"/>
        <v>0</v>
      </c>
      <c r="BF143" s="14">
        <f t="shared" si="23"/>
        <v>0</v>
      </c>
      <c r="BG143" s="14">
        <f t="shared" si="23"/>
        <v>0.33422737570313882</v>
      </c>
      <c r="BH143" s="14">
        <f t="shared" si="23"/>
        <v>0.31479788126529423</v>
      </c>
      <c r="BI143" s="14">
        <f t="shared" si="23"/>
        <v>0.1680040795249314</v>
      </c>
      <c r="BJ143" s="14"/>
      <c r="BK143" s="14">
        <f t="shared" si="31"/>
        <v>0.18269706387679105</v>
      </c>
      <c r="BL143" s="14">
        <v>0</v>
      </c>
      <c r="BM143" s="14">
        <v>0</v>
      </c>
      <c r="BN143" s="14">
        <v>2.6871536523929467E-2</v>
      </c>
      <c r="BO143" s="14">
        <v>0.15414548655761229</v>
      </c>
      <c r="BP143" s="14">
        <v>1.6800407952493141E-3</v>
      </c>
      <c r="BQ143" s="14"/>
      <c r="BR143" s="14">
        <f t="shared" si="32"/>
        <v>0.63433227261657343</v>
      </c>
      <c r="BS143" s="14">
        <v>0</v>
      </c>
      <c r="BT143" s="14">
        <v>0</v>
      </c>
      <c r="BU143" s="14">
        <v>0.30735583917920933</v>
      </c>
      <c r="BV143" s="14">
        <v>0.16065239470768194</v>
      </c>
      <c r="BW143" s="14">
        <v>0.1663240387296821</v>
      </c>
      <c r="BX143" s="21"/>
      <c r="BY143" s="14"/>
      <c r="BZ143" s="14">
        <f t="shared" si="33"/>
        <v>0.22822036695592948</v>
      </c>
      <c r="CA143" s="14">
        <v>0</v>
      </c>
      <c r="CB143" s="14">
        <v>0</v>
      </c>
      <c r="CC143" s="14">
        <v>6.902380800000002E-2</v>
      </c>
      <c r="CD143" s="23">
        <v>0.13478741095592947</v>
      </c>
      <c r="CE143" s="23">
        <v>2.4409148000000002E-2</v>
      </c>
    </row>
    <row r="144" spans="1:83" x14ac:dyDescent="0.2">
      <c r="A144" s="6">
        <v>1834</v>
      </c>
      <c r="B144" s="6"/>
      <c r="D144" s="14">
        <f t="shared" si="25"/>
        <v>22.22997103825033</v>
      </c>
      <c r="E144" s="14">
        <v>7.1717904000000027E-2</v>
      </c>
      <c r="F144" s="14">
        <v>0</v>
      </c>
      <c r="G144" s="14">
        <v>20.575977963671217</v>
      </c>
      <c r="H144" s="14">
        <v>1.1677193793408818</v>
      </c>
      <c r="I144" s="14">
        <v>0.41455579123823261</v>
      </c>
      <c r="J144" s="14">
        <f t="shared" si="24"/>
        <v>0</v>
      </c>
      <c r="L144" s="14">
        <f>[3]PEN!L594</f>
        <v>0</v>
      </c>
      <c r="M144" s="14">
        <f>[3]PEN!M594</f>
        <v>0</v>
      </c>
      <c r="N144" s="14">
        <f>[3]PEN!N594</f>
        <v>0</v>
      </c>
      <c r="P144" s="14"/>
      <c r="R144" s="14">
        <f t="shared" si="26"/>
        <v>20.763535066170778</v>
      </c>
      <c r="S144" s="14">
        <v>0</v>
      </c>
      <c r="T144" s="14">
        <v>7.1717904000000027E-2</v>
      </c>
      <c r="U144" s="14">
        <v>0</v>
      </c>
      <c r="V144" s="14">
        <v>18.93809383268885</v>
      </c>
      <c r="W144" s="14">
        <v>0.41455579123823261</v>
      </c>
      <c r="X144" s="14">
        <v>1.1677193793408818</v>
      </c>
      <c r="Y144" s="23">
        <v>0.17144815890281673</v>
      </c>
      <c r="AA144" s="14"/>
      <c r="AC144" s="14">
        <f t="shared" si="27"/>
        <v>7.8221881608572907</v>
      </c>
      <c r="AD144" s="14">
        <v>0</v>
      </c>
      <c r="AE144" s="14">
        <v>0</v>
      </c>
      <c r="AF144" s="14">
        <v>0</v>
      </c>
      <c r="AG144" s="14">
        <v>7.4854517788226236</v>
      </c>
      <c r="AH144" s="14">
        <v>0.33673638203466738</v>
      </c>
      <c r="AI144" s="14"/>
      <c r="AJ144" s="14">
        <f t="shared" si="28"/>
        <v>10.12541950899824</v>
      </c>
      <c r="AK144" s="14">
        <v>0</v>
      </c>
      <c r="AL144" s="14">
        <v>0</v>
      </c>
      <c r="AM144" s="14">
        <v>0</v>
      </c>
      <c r="AN144" s="14">
        <v>10.047600099794675</v>
      </c>
      <c r="AO144" s="14">
        <v>7.7819409203565199E-2</v>
      </c>
      <c r="AP144" s="21"/>
      <c r="AQ144" s="14">
        <f t="shared" si="29"/>
        <v>2.2109496214502458</v>
      </c>
      <c r="AR144" s="14">
        <v>0</v>
      </c>
      <c r="AS144" s="14">
        <v>0</v>
      </c>
      <c r="AT144" s="14">
        <v>0</v>
      </c>
      <c r="AU144" s="14">
        <v>2.6366466036113489E-2</v>
      </c>
      <c r="AV144" s="14">
        <v>1.7526397248495279E-3</v>
      </c>
      <c r="AW144" s="14">
        <v>0</v>
      </c>
      <c r="AX144" s="14">
        <v>0</v>
      </c>
      <c r="AY144" s="14">
        <v>1.0151111363484009</v>
      </c>
      <c r="AZ144" s="14">
        <v>1.1677193793408818</v>
      </c>
      <c r="BB144" s="14"/>
      <c r="BC144" s="21"/>
      <c r="BD144" s="14">
        <f t="shared" si="30"/>
        <v>0.87469154365287394</v>
      </c>
      <c r="BE144" s="14">
        <f t="shared" si="23"/>
        <v>0</v>
      </c>
      <c r="BF144" s="14">
        <f t="shared" si="23"/>
        <v>0</v>
      </c>
      <c r="BG144" s="14">
        <f t="shared" si="23"/>
        <v>0.38993081772314664</v>
      </c>
      <c r="BH144" s="14">
        <f t="shared" si="23"/>
        <v>0.31331256702691057</v>
      </c>
      <c r="BI144" s="14">
        <f t="shared" si="23"/>
        <v>0.17144815890281673</v>
      </c>
      <c r="BJ144" s="14"/>
      <c r="BK144" s="14">
        <f t="shared" si="31"/>
        <v>0.19395855487940064</v>
      </c>
      <c r="BL144" s="14">
        <v>0</v>
      </c>
      <c r="BM144" s="14">
        <v>0</v>
      </c>
      <c r="BN144" s="14">
        <v>4.0307304785894199E-2</v>
      </c>
      <c r="BO144" s="14">
        <v>0.15193676850447826</v>
      </c>
      <c r="BP144" s="14">
        <v>1.7144815890281673E-3</v>
      </c>
      <c r="BQ144" s="14"/>
      <c r="BR144" s="14">
        <f t="shared" si="32"/>
        <v>0.68073298877347321</v>
      </c>
      <c r="BS144" s="14">
        <v>0</v>
      </c>
      <c r="BT144" s="14">
        <v>0</v>
      </c>
      <c r="BU144" s="14">
        <v>0.34962351293725241</v>
      </c>
      <c r="BV144" s="14">
        <v>0.16137579852243233</v>
      </c>
      <c r="BW144" s="14">
        <v>0.16973367731378855</v>
      </c>
      <c r="BX144" s="21"/>
      <c r="BY144" s="14"/>
      <c r="BZ144" s="14">
        <f t="shared" si="33"/>
        <v>0.2190694726277177</v>
      </c>
      <c r="CA144" s="14">
        <v>0</v>
      </c>
      <c r="CB144" s="14">
        <v>0</v>
      </c>
      <c r="CC144" s="14">
        <v>7.1717904000000027E-2</v>
      </c>
      <c r="CD144" s="23">
        <v>0.12079068062771767</v>
      </c>
      <c r="CE144" s="23">
        <v>2.6560888000000001E-2</v>
      </c>
    </row>
    <row r="145" spans="1:83" x14ac:dyDescent="0.2">
      <c r="A145" s="6">
        <v>1835</v>
      </c>
      <c r="B145" s="6"/>
      <c r="D145" s="14">
        <f t="shared" si="25"/>
        <v>23.017097971308303</v>
      </c>
      <c r="E145" s="14">
        <v>7.4412000000000006E-2</v>
      </c>
      <c r="F145" s="14">
        <v>0</v>
      </c>
      <c r="G145" s="14">
        <v>21.342974182787742</v>
      </c>
      <c r="H145" s="14">
        <v>1.1785222980793546</v>
      </c>
      <c r="I145" s="14">
        <v>0.42118949044120635</v>
      </c>
      <c r="J145" s="14">
        <f t="shared" si="24"/>
        <v>0</v>
      </c>
      <c r="L145" s="14">
        <f>[3]PEN!L595</f>
        <v>0</v>
      </c>
      <c r="M145" s="14">
        <f>[3]PEN!M595</f>
        <v>0</v>
      </c>
      <c r="N145" s="14">
        <f>[3]PEN!N595</f>
        <v>0</v>
      </c>
      <c r="P145" s="14"/>
      <c r="R145" s="14">
        <f t="shared" si="26"/>
        <v>21.464867171055932</v>
      </c>
      <c r="S145" s="14">
        <v>0</v>
      </c>
      <c r="T145" s="14">
        <v>7.4412000000000006E-2</v>
      </c>
      <c r="U145" s="14">
        <v>0</v>
      </c>
      <c r="V145" s="14">
        <v>19.615518263392275</v>
      </c>
      <c r="W145" s="14">
        <v>0.42118949044120635</v>
      </c>
      <c r="X145" s="14">
        <v>1.1785222980793546</v>
      </c>
      <c r="Y145" s="23">
        <v>0.1752251191430971</v>
      </c>
      <c r="AA145" s="14"/>
      <c r="AC145" s="14">
        <f t="shared" si="27"/>
        <v>7.9528854486787743</v>
      </c>
      <c r="AD145" s="14">
        <v>0</v>
      </c>
      <c r="AE145" s="14">
        <v>0</v>
      </c>
      <c r="AF145" s="14">
        <v>0</v>
      </c>
      <c r="AG145" s="14">
        <v>7.6105226957440841</v>
      </c>
      <c r="AH145" s="14">
        <v>0.34236275293469021</v>
      </c>
      <c r="AI145" s="14"/>
      <c r="AJ145" s="14">
        <f t="shared" si="28"/>
        <v>10.521450607087232</v>
      </c>
      <c r="AK145" s="14">
        <v>0</v>
      </c>
      <c r="AL145" s="14">
        <v>0</v>
      </c>
      <c r="AM145" s="14">
        <v>0</v>
      </c>
      <c r="AN145" s="14">
        <v>10.442623869580716</v>
      </c>
      <c r="AO145" s="14">
        <v>7.8826737506516115E-2</v>
      </c>
      <c r="AP145" s="21"/>
      <c r="AQ145" s="14">
        <f t="shared" si="29"/>
        <v>2.3237131882550441</v>
      </c>
      <c r="AR145" s="14">
        <v>0</v>
      </c>
      <c r="AS145" s="14">
        <v>0</v>
      </c>
      <c r="AT145" s="14">
        <v>0</v>
      </c>
      <c r="AU145" s="14">
        <v>2.6616294067067923E-2</v>
      </c>
      <c r="AV145" s="14">
        <v>1.7295786758383493E-3</v>
      </c>
      <c r="AW145" s="14">
        <v>0</v>
      </c>
      <c r="AX145" s="14">
        <v>0</v>
      </c>
      <c r="AY145" s="14">
        <v>1.1168450174327835</v>
      </c>
      <c r="AZ145" s="14">
        <v>1.1785222980793546</v>
      </c>
      <c r="BB145" s="14"/>
      <c r="BC145" s="21"/>
      <c r="BD145" s="14">
        <f t="shared" si="30"/>
        <v>0.93266968770149417</v>
      </c>
      <c r="BE145" s="14">
        <f t="shared" si="23"/>
        <v>0</v>
      </c>
      <c r="BF145" s="14">
        <f t="shared" si="23"/>
        <v>0</v>
      </c>
      <c r="BG145" s="14">
        <f t="shared" si="23"/>
        <v>0.44552668063468898</v>
      </c>
      <c r="BH145" s="14">
        <f t="shared" si="23"/>
        <v>0.31191788792370811</v>
      </c>
      <c r="BI145" s="14">
        <f t="shared" si="23"/>
        <v>0.1752251191430971</v>
      </c>
      <c r="BJ145" s="14"/>
      <c r="BK145" s="14">
        <f t="shared" si="31"/>
        <v>0.20531568040690204</v>
      </c>
      <c r="BL145" s="14">
        <v>0</v>
      </c>
      <c r="BM145" s="14">
        <v>0</v>
      </c>
      <c r="BN145" s="14">
        <v>5.3743073047858934E-2</v>
      </c>
      <c r="BO145" s="14">
        <v>0.14982035616761213</v>
      </c>
      <c r="BP145" s="14">
        <v>1.7522511914309711E-3</v>
      </c>
      <c r="BQ145" s="14"/>
      <c r="BR145" s="14">
        <f t="shared" si="32"/>
        <v>0.72735400729459221</v>
      </c>
      <c r="BS145" s="14">
        <v>0</v>
      </c>
      <c r="BT145" s="14">
        <v>0</v>
      </c>
      <c r="BU145" s="14">
        <v>0.39178360758683006</v>
      </c>
      <c r="BV145" s="14">
        <v>0.16209753175609598</v>
      </c>
      <c r="BW145" s="14">
        <v>0.17347286795166614</v>
      </c>
      <c r="BX145" s="21"/>
      <c r="BY145" s="14"/>
      <c r="BZ145" s="14">
        <f t="shared" si="33"/>
        <v>0.22222764940446266</v>
      </c>
      <c r="CA145" s="14">
        <v>0</v>
      </c>
      <c r="CB145" s="14">
        <v>0</v>
      </c>
      <c r="CC145" s="14">
        <v>7.4412000000000006E-2</v>
      </c>
      <c r="CD145" s="23">
        <v>0.12839520340446264</v>
      </c>
      <c r="CE145" s="23">
        <v>1.9420446000000001E-2</v>
      </c>
    </row>
    <row r="146" spans="1:83" x14ac:dyDescent="0.2">
      <c r="A146" s="6">
        <v>1836</v>
      </c>
      <c r="B146" s="6"/>
      <c r="D146" s="14">
        <f t="shared" si="25"/>
        <v>23.789734592803782</v>
      </c>
      <c r="E146" s="14">
        <v>8.6105314285714288E-2</v>
      </c>
      <c r="F146" s="14">
        <v>0</v>
      </c>
      <c r="G146" s="14">
        <v>22.087695229022017</v>
      </c>
      <c r="H146" s="14">
        <v>1.189340097223228</v>
      </c>
      <c r="I146" s="14">
        <v>0.42659395227282548</v>
      </c>
      <c r="J146" s="14">
        <f t="shared" si="24"/>
        <v>0</v>
      </c>
      <c r="L146" s="14">
        <f>[3]PEN!L596</f>
        <v>0</v>
      </c>
      <c r="M146" s="14">
        <f>[3]PEN!M596</f>
        <v>0</v>
      </c>
      <c r="N146" s="14">
        <f>[3]PEN!N596</f>
        <v>0</v>
      </c>
      <c r="P146" s="14"/>
      <c r="R146" s="14">
        <f t="shared" si="26"/>
        <v>22.147391194376983</v>
      </c>
      <c r="S146" s="14">
        <v>0</v>
      </c>
      <c r="T146" s="14">
        <v>8.6105314285714288E-2</v>
      </c>
      <c r="U146" s="14">
        <v>0</v>
      </c>
      <c r="V146" s="14">
        <v>20.270667521213454</v>
      </c>
      <c r="W146" s="14">
        <v>0.42659395227282548</v>
      </c>
      <c r="X146" s="14">
        <v>1.189340097223228</v>
      </c>
      <c r="Y146" s="23">
        <v>0.17468430938176424</v>
      </c>
      <c r="AA146" s="14"/>
      <c r="AC146" s="14">
        <f t="shared" si="27"/>
        <v>8.0546772804661888</v>
      </c>
      <c r="AD146" s="14">
        <v>0</v>
      </c>
      <c r="AE146" s="14">
        <v>0</v>
      </c>
      <c r="AF146" s="14">
        <v>0</v>
      </c>
      <c r="AG146" s="14">
        <v>7.7079325039273749</v>
      </c>
      <c r="AH146" s="14">
        <v>0.34674477653881414</v>
      </c>
      <c r="AI146" s="14"/>
      <c r="AJ146" s="14">
        <f t="shared" si="28"/>
        <v>10.921344255568609</v>
      </c>
      <c r="AK146" s="14">
        <v>0</v>
      </c>
      <c r="AL146" s="14">
        <v>0</v>
      </c>
      <c r="AM146" s="14">
        <v>0</v>
      </c>
      <c r="AN146" s="14">
        <v>10.841495079834598</v>
      </c>
      <c r="AO146" s="14">
        <v>7.9849175734011318E-2</v>
      </c>
      <c r="AP146" s="21"/>
      <c r="AQ146" s="14">
        <f t="shared" si="29"/>
        <v>2.4381386382265977</v>
      </c>
      <c r="AR146" s="14">
        <v>0</v>
      </c>
      <c r="AS146" s="14">
        <v>0</v>
      </c>
      <c r="AT146" s="14">
        <v>0</v>
      </c>
      <c r="AU146" s="14">
        <v>2.6866122098022346E-2</v>
      </c>
      <c r="AV146" s="14">
        <v>1.7065176268271714E-3</v>
      </c>
      <c r="AW146" s="14">
        <v>0</v>
      </c>
      <c r="AX146" s="14">
        <v>0</v>
      </c>
      <c r="AY146" s="14">
        <v>1.2202259012785202</v>
      </c>
      <c r="AZ146" s="14">
        <v>1.189340097223228</v>
      </c>
      <c r="BB146" s="14"/>
      <c r="BC146" s="21"/>
      <c r="BD146" s="14">
        <f t="shared" si="30"/>
        <v>0.98635103313977646</v>
      </c>
      <c r="BE146" s="14">
        <f t="shared" si="23"/>
        <v>0</v>
      </c>
      <c r="BF146" s="14">
        <f t="shared" si="23"/>
        <v>0</v>
      </c>
      <c r="BG146" s="14">
        <f t="shared" si="23"/>
        <v>0.50101403617296247</v>
      </c>
      <c r="BH146" s="14">
        <f t="shared" si="23"/>
        <v>0.31065268758504977</v>
      </c>
      <c r="BI146" s="14">
        <f t="shared" si="23"/>
        <v>0.17468430938176424</v>
      </c>
      <c r="BJ146" s="14"/>
      <c r="BK146" s="14">
        <f t="shared" si="31"/>
        <v>0.21674113211046406</v>
      </c>
      <c r="BL146" s="14">
        <v>0</v>
      </c>
      <c r="BM146" s="14">
        <v>0</v>
      </c>
      <c r="BN146" s="14">
        <v>6.717884130982367E-2</v>
      </c>
      <c r="BO146" s="14">
        <v>0.14781544770682273</v>
      </c>
      <c r="BP146" s="14">
        <v>1.7468430938176426E-3</v>
      </c>
      <c r="BQ146" s="14"/>
      <c r="BR146" s="14">
        <f t="shared" si="32"/>
        <v>0.76960990102931248</v>
      </c>
      <c r="BS146" s="14">
        <v>0</v>
      </c>
      <c r="BT146" s="14">
        <v>0</v>
      </c>
      <c r="BU146" s="14">
        <v>0.43383519486313882</v>
      </c>
      <c r="BV146" s="14">
        <v>0.16283723987822704</v>
      </c>
      <c r="BW146" s="14">
        <v>0.1729374662879466</v>
      </c>
      <c r="BX146" s="21"/>
      <c r="BY146" s="14"/>
      <c r="BZ146" s="14">
        <f t="shared" si="33"/>
        <v>0.24578714646894512</v>
      </c>
      <c r="CA146" s="14">
        <v>0</v>
      </c>
      <c r="CB146" s="14">
        <v>0</v>
      </c>
      <c r="CC146" s="14">
        <v>8.6105314285714288E-2</v>
      </c>
      <c r="CD146" s="23">
        <v>0.14481656418323083</v>
      </c>
      <c r="CE146" s="23">
        <v>1.4865267999999999E-2</v>
      </c>
    </row>
    <row r="147" spans="1:83" x14ac:dyDescent="0.2">
      <c r="A147" s="6">
        <v>1837</v>
      </c>
      <c r="B147" s="6"/>
      <c r="D147" s="14">
        <f t="shared" si="25"/>
        <v>24.501595626839187</v>
      </c>
      <c r="E147" s="14">
        <v>9.7798628571428584E-2</v>
      </c>
      <c r="F147" s="14">
        <v>0</v>
      </c>
      <c r="G147" s="14">
        <v>22.774557599355123</v>
      </c>
      <c r="H147" s="14">
        <v>1.2000420300278967</v>
      </c>
      <c r="I147" s="14">
        <v>0.42919736888473697</v>
      </c>
      <c r="J147" s="14">
        <f t="shared" si="24"/>
        <v>0</v>
      </c>
      <c r="L147" s="14">
        <f>[3]PEN!L597</f>
        <v>0</v>
      </c>
      <c r="M147" s="14">
        <f>[3]PEN!M597</f>
        <v>0</v>
      </c>
      <c r="N147" s="14">
        <f>[3]PEN!N597</f>
        <v>0</v>
      </c>
      <c r="P147" s="14"/>
      <c r="R147" s="14">
        <f t="shared" si="26"/>
        <v>22.768593932540984</v>
      </c>
      <c r="S147" s="14">
        <v>0</v>
      </c>
      <c r="T147" s="14">
        <v>9.7798628571428584E-2</v>
      </c>
      <c r="U147" s="14">
        <v>0</v>
      </c>
      <c r="V147" s="14">
        <v>20.867958103133461</v>
      </c>
      <c r="W147" s="14">
        <v>0.42919736888473697</v>
      </c>
      <c r="X147" s="14">
        <v>1.2000420300278967</v>
      </c>
      <c r="Y147" s="23">
        <v>0.17359780192346036</v>
      </c>
      <c r="AA147" s="14"/>
      <c r="AC147" s="14">
        <f t="shared" si="27"/>
        <v>8.0910462191718295</v>
      </c>
      <c r="AD147" s="14">
        <v>0</v>
      </c>
      <c r="AE147" s="14">
        <v>0</v>
      </c>
      <c r="AF147" s="14">
        <v>0</v>
      </c>
      <c r="AG147" s="14">
        <v>7.7427358008220111</v>
      </c>
      <c r="AH147" s="14">
        <v>0.34831041834981807</v>
      </c>
      <c r="AI147" s="14"/>
      <c r="AJ147" s="14">
        <f t="shared" si="28"/>
        <v>11.324806102279021</v>
      </c>
      <c r="AK147" s="14">
        <v>0</v>
      </c>
      <c r="AL147" s="14">
        <v>0</v>
      </c>
      <c r="AM147" s="14">
        <v>0</v>
      </c>
      <c r="AN147" s="14">
        <v>11.243919151744102</v>
      </c>
      <c r="AO147" s="14">
        <v>8.0886950534918886E-2</v>
      </c>
      <c r="AP147" s="21"/>
      <c r="AQ147" s="14">
        <f t="shared" si="29"/>
        <v>2.5537526376803799</v>
      </c>
      <c r="AR147" s="14">
        <v>0</v>
      </c>
      <c r="AS147" s="14">
        <v>0</v>
      </c>
      <c r="AT147" s="14">
        <v>0</v>
      </c>
      <c r="AU147" s="14">
        <v>2.711595012897677E-2</v>
      </c>
      <c r="AV147" s="14">
        <v>1.6834565778159935E-3</v>
      </c>
      <c r="AW147" s="14">
        <v>0</v>
      </c>
      <c r="AX147" s="14">
        <v>0</v>
      </c>
      <c r="AY147" s="14">
        <v>1.3249112009456907</v>
      </c>
      <c r="AZ147" s="14">
        <v>1.2000420300278967</v>
      </c>
      <c r="BB147" s="14"/>
      <c r="BC147" s="21"/>
      <c r="BD147" s="14">
        <f t="shared" si="30"/>
        <v>1.0395622084551424</v>
      </c>
      <c r="BE147" s="14">
        <f t="shared" si="23"/>
        <v>0</v>
      </c>
      <c r="BF147" s="14">
        <f t="shared" si="23"/>
        <v>0</v>
      </c>
      <c r="BG147" s="14">
        <f t="shared" si="23"/>
        <v>0.55639194962165583</v>
      </c>
      <c r="BH147" s="14">
        <f t="shared" si="23"/>
        <v>0.30957245691002611</v>
      </c>
      <c r="BI147" s="14">
        <f t="shared" si="23"/>
        <v>0.17359780192346036</v>
      </c>
      <c r="BJ147" s="14"/>
      <c r="BK147" s="14">
        <f t="shared" si="31"/>
        <v>0.22830044158672905</v>
      </c>
      <c r="BL147" s="14">
        <v>0</v>
      </c>
      <c r="BM147" s="14">
        <v>0</v>
      </c>
      <c r="BN147" s="14">
        <v>8.0614609571788398E-2</v>
      </c>
      <c r="BO147" s="14">
        <v>0.14594985399570604</v>
      </c>
      <c r="BP147" s="14">
        <v>1.7359780192346037E-3</v>
      </c>
      <c r="BQ147" s="14"/>
      <c r="BR147" s="14">
        <f t="shared" si="32"/>
        <v>0.81126176686841323</v>
      </c>
      <c r="BS147" s="14">
        <v>0</v>
      </c>
      <c r="BT147" s="14">
        <v>0</v>
      </c>
      <c r="BU147" s="14">
        <v>0.47577734004986744</v>
      </c>
      <c r="BV147" s="14">
        <v>0.16362260291432004</v>
      </c>
      <c r="BW147" s="14">
        <v>0.17186182390422575</v>
      </c>
      <c r="BX147" s="21"/>
      <c r="BY147" s="14"/>
      <c r="BZ147" s="14">
        <f t="shared" si="33"/>
        <v>0.25643706287902718</v>
      </c>
      <c r="CA147" s="14">
        <v>0</v>
      </c>
      <c r="CB147" s="14">
        <v>0</v>
      </c>
      <c r="CC147" s="14">
        <v>9.7798628571428584E-2</v>
      </c>
      <c r="CD147" s="23">
        <v>0.14206130230759861</v>
      </c>
      <c r="CE147" s="23">
        <v>1.6577132000000001E-2</v>
      </c>
    </row>
    <row r="148" spans="1:83" x14ac:dyDescent="0.2">
      <c r="A148" s="6">
        <v>1838</v>
      </c>
      <c r="B148" s="6"/>
      <c r="D148" s="14">
        <f t="shared" si="25"/>
        <v>25.282233686774685</v>
      </c>
      <c r="E148" s="14">
        <v>0.10949194285714287</v>
      </c>
      <c r="F148" s="14">
        <v>0</v>
      </c>
      <c r="G148" s="14">
        <v>23.527670234135197</v>
      </c>
      <c r="H148" s="14">
        <v>1.2107960461728415</v>
      </c>
      <c r="I148" s="14">
        <v>0.4342754636095037</v>
      </c>
      <c r="J148" s="14">
        <f t="shared" si="24"/>
        <v>0</v>
      </c>
      <c r="L148" s="14">
        <f>[3]PEN!L598</f>
        <v>0</v>
      </c>
      <c r="M148" s="14">
        <f>[3]PEN!M598</f>
        <v>0</v>
      </c>
      <c r="N148" s="14">
        <f>[3]PEN!N598</f>
        <v>0</v>
      </c>
      <c r="P148" s="14"/>
      <c r="R148" s="14">
        <f t="shared" si="26"/>
        <v>23.466803068845362</v>
      </c>
      <c r="S148" s="14">
        <v>0</v>
      </c>
      <c r="T148" s="14">
        <v>0.10949194285714287</v>
      </c>
      <c r="U148" s="14">
        <v>0</v>
      </c>
      <c r="V148" s="14">
        <v>21.531498949500435</v>
      </c>
      <c r="W148" s="14">
        <v>0.4342754636095037</v>
      </c>
      <c r="X148" s="14">
        <v>1.2107960461728415</v>
      </c>
      <c r="Y148" s="23">
        <v>0.18074066670543831</v>
      </c>
      <c r="AA148" s="14"/>
      <c r="AC148" s="14">
        <f t="shared" si="27"/>
        <v>8.1921794384486244</v>
      </c>
      <c r="AD148" s="14">
        <v>0</v>
      </c>
      <c r="AE148" s="14">
        <v>0</v>
      </c>
      <c r="AF148" s="14">
        <v>0</v>
      </c>
      <c r="AG148" s="14">
        <v>7.8395153490207816</v>
      </c>
      <c r="AH148" s="14">
        <v>0.35266408942784205</v>
      </c>
      <c r="AI148" s="14"/>
      <c r="AJ148" s="14">
        <f t="shared" si="28"/>
        <v>11.731242765485693</v>
      </c>
      <c r="AK148" s="14">
        <v>0</v>
      </c>
      <c r="AL148" s="14">
        <v>0</v>
      </c>
      <c r="AM148" s="14">
        <v>0</v>
      </c>
      <c r="AN148" s="14">
        <v>11.64963139130403</v>
      </c>
      <c r="AO148" s="14">
        <v>8.1611374181661631E-2</v>
      </c>
      <c r="AP148" s="21"/>
      <c r="AQ148" s="14">
        <f t="shared" si="29"/>
        <v>2.6705149492467459</v>
      </c>
      <c r="AR148" s="14">
        <v>0</v>
      </c>
      <c r="AS148" s="14">
        <v>0</v>
      </c>
      <c r="AT148" s="14">
        <v>0</v>
      </c>
      <c r="AU148" s="14">
        <v>2.7365778159931201E-2</v>
      </c>
      <c r="AV148" s="14">
        <v>1.6603955288048157E-3</v>
      </c>
      <c r="AW148" s="14">
        <v>0</v>
      </c>
      <c r="AX148" s="14">
        <v>0</v>
      </c>
      <c r="AY148" s="14">
        <v>1.4306927293851686</v>
      </c>
      <c r="AZ148" s="14">
        <v>1.2107960461728415</v>
      </c>
      <c r="BB148" s="14"/>
      <c r="BC148" s="21"/>
      <c r="BD148" s="14">
        <f t="shared" si="30"/>
        <v>1.1011566151075156</v>
      </c>
      <c r="BE148" s="14">
        <f t="shared" si="23"/>
        <v>0</v>
      </c>
      <c r="BF148" s="14">
        <f t="shared" si="23"/>
        <v>0</v>
      </c>
      <c r="BG148" s="14">
        <f t="shared" si="23"/>
        <v>0.61165947979045399</v>
      </c>
      <c r="BH148" s="14">
        <f t="shared" si="23"/>
        <v>0.30875646861162331</v>
      </c>
      <c r="BI148" s="14">
        <f t="shared" si="23"/>
        <v>0.18074066670543831</v>
      </c>
      <c r="BJ148" s="14"/>
      <c r="BK148" s="14">
        <f t="shared" si="31"/>
        <v>0.24012140920161687</v>
      </c>
      <c r="BL148" s="14">
        <v>0</v>
      </c>
      <c r="BM148" s="14">
        <v>0</v>
      </c>
      <c r="BN148" s="14">
        <v>9.405037783375314E-2</v>
      </c>
      <c r="BO148" s="14">
        <v>0.14426362470080933</v>
      </c>
      <c r="BP148" s="14">
        <v>1.8074066670543832E-3</v>
      </c>
      <c r="BQ148" s="14"/>
      <c r="BR148" s="14">
        <f t="shared" si="32"/>
        <v>0.86103520590589877</v>
      </c>
      <c r="BS148" s="14">
        <v>0</v>
      </c>
      <c r="BT148" s="14">
        <v>0</v>
      </c>
      <c r="BU148" s="14">
        <v>0.51760910195670085</v>
      </c>
      <c r="BV148" s="14">
        <v>0.16449284391081398</v>
      </c>
      <c r="BW148" s="14">
        <v>0.17893326003838392</v>
      </c>
      <c r="BX148" s="21"/>
      <c r="BY148" s="14"/>
      <c r="BZ148" s="14">
        <f t="shared" si="33"/>
        <v>0.26900538153986797</v>
      </c>
      <c r="CA148" s="14">
        <v>0</v>
      </c>
      <c r="CB148" s="14">
        <v>0</v>
      </c>
      <c r="CC148" s="14">
        <v>0.10949194285714287</v>
      </c>
      <c r="CD148" s="23">
        <v>0.14261235468272507</v>
      </c>
      <c r="CE148" s="23">
        <v>1.6901084000000004E-2</v>
      </c>
    </row>
    <row r="149" spans="1:83" x14ac:dyDescent="0.2">
      <c r="A149" s="6">
        <v>1839</v>
      </c>
      <c r="B149" s="6"/>
      <c r="D149" s="14">
        <f t="shared" si="25"/>
        <v>26.072500474230502</v>
      </c>
      <c r="E149" s="14">
        <v>0.12118525714285715</v>
      </c>
      <c r="F149" s="14">
        <v>0</v>
      </c>
      <c r="G149" s="14">
        <v>24.289623109651949</v>
      </c>
      <c r="H149" s="14">
        <v>1.2217716751090075</v>
      </c>
      <c r="I149" s="14">
        <v>0.4399204323266856</v>
      </c>
      <c r="J149" s="14">
        <f t="shared" si="24"/>
        <v>0</v>
      </c>
      <c r="L149" s="14">
        <f>[3]PEN!L599</f>
        <v>0</v>
      </c>
      <c r="M149" s="14">
        <f>[3]PEN!M599</f>
        <v>0</v>
      </c>
      <c r="N149" s="14">
        <f>[3]PEN!N599</f>
        <v>0</v>
      </c>
      <c r="P149" s="14"/>
      <c r="R149" s="14">
        <f t="shared" si="26"/>
        <v>24.179581836687998</v>
      </c>
      <c r="S149" s="14">
        <v>0</v>
      </c>
      <c r="T149" s="14">
        <v>0.12118525714285715</v>
      </c>
      <c r="U149" s="14">
        <v>0</v>
      </c>
      <c r="V149" s="14">
        <v>22.20388003660409</v>
      </c>
      <c r="W149" s="14">
        <v>0.4399204323266856</v>
      </c>
      <c r="X149" s="14">
        <v>1.2217716751090075</v>
      </c>
      <c r="Y149" s="23">
        <v>0.19282443550535552</v>
      </c>
      <c r="AA149" s="14"/>
      <c r="AC149" s="14">
        <f t="shared" si="27"/>
        <v>8.2984732131867354</v>
      </c>
      <c r="AD149" s="14">
        <v>0</v>
      </c>
      <c r="AE149" s="14">
        <v>0</v>
      </c>
      <c r="AF149" s="14">
        <v>0</v>
      </c>
      <c r="AG149" s="14">
        <v>7.9412332965859758</v>
      </c>
      <c r="AH149" s="14">
        <v>0.35723991660075893</v>
      </c>
      <c r="AI149" s="14"/>
      <c r="AJ149" s="14">
        <f t="shared" si="28"/>
        <v>12.141073809041304</v>
      </c>
      <c r="AK149" s="14">
        <v>0</v>
      </c>
      <c r="AL149" s="14">
        <v>0</v>
      </c>
      <c r="AM149" s="14">
        <v>0</v>
      </c>
      <c r="AN149" s="14">
        <v>12.058393293315378</v>
      </c>
      <c r="AO149" s="14">
        <v>8.2680515725926662E-2</v>
      </c>
      <c r="AP149" s="21"/>
      <c r="AQ149" s="14">
        <f t="shared" si="29"/>
        <v>2.7884623834900015</v>
      </c>
      <c r="AR149" s="14">
        <v>0</v>
      </c>
      <c r="AS149" s="14">
        <v>0</v>
      </c>
      <c r="AT149" s="14">
        <v>0</v>
      </c>
      <c r="AU149" s="14">
        <v>2.7615606190885624E-2</v>
      </c>
      <c r="AV149" s="14">
        <v>1.6373344797936378E-3</v>
      </c>
      <c r="AW149" s="14">
        <v>0</v>
      </c>
      <c r="AX149" s="14">
        <v>0</v>
      </c>
      <c r="AY149" s="14">
        <v>1.5374377677103146</v>
      </c>
      <c r="AZ149" s="14">
        <v>1.2217716751090075</v>
      </c>
      <c r="BB149" s="14"/>
      <c r="BC149" s="21"/>
      <c r="BD149" s="14">
        <f t="shared" si="30"/>
        <v>1.1679580839204555</v>
      </c>
      <c r="BE149" s="14">
        <f t="shared" si="23"/>
        <v>0</v>
      </c>
      <c r="BF149" s="14">
        <f t="shared" si="23"/>
        <v>0</v>
      </c>
      <c r="BG149" s="14">
        <f t="shared" si="23"/>
        <v>0.66681567899242111</v>
      </c>
      <c r="BH149" s="14">
        <f t="shared" si="23"/>
        <v>0.30831796942267897</v>
      </c>
      <c r="BI149" s="14">
        <f t="shared" si="23"/>
        <v>0.19282443550535552</v>
      </c>
      <c r="BJ149" s="14"/>
      <c r="BK149" s="14">
        <f t="shared" si="31"/>
        <v>0.25222862742694446</v>
      </c>
      <c r="BL149" s="14">
        <v>0</v>
      </c>
      <c r="BM149" s="14">
        <v>0</v>
      </c>
      <c r="BN149" s="14">
        <v>0.10748614609571787</v>
      </c>
      <c r="BO149" s="14">
        <v>0.14281423697617304</v>
      </c>
      <c r="BP149" s="14">
        <v>1.9282443550535553E-3</v>
      </c>
      <c r="BQ149" s="14"/>
      <c r="BR149" s="14">
        <f t="shared" si="32"/>
        <v>0.91572945649351123</v>
      </c>
      <c r="BS149" s="14">
        <v>0</v>
      </c>
      <c r="BT149" s="14">
        <v>0</v>
      </c>
      <c r="BU149" s="14">
        <v>0.55932953289670329</v>
      </c>
      <c r="BV149" s="14">
        <v>0.1655037324465059</v>
      </c>
      <c r="BW149" s="14">
        <v>0.19089619115030196</v>
      </c>
      <c r="BX149" s="21"/>
      <c r="BY149" s="14"/>
      <c r="BZ149" s="14">
        <f t="shared" si="33"/>
        <v>0.27192902302234512</v>
      </c>
      <c r="CA149" s="14">
        <v>0</v>
      </c>
      <c r="CB149" s="14">
        <v>0</v>
      </c>
      <c r="CC149" s="14">
        <v>0.12118525714285715</v>
      </c>
      <c r="CD149" s="23">
        <v>0.12850541387948794</v>
      </c>
      <c r="CE149" s="23">
        <v>2.2238352000000003E-2</v>
      </c>
    </row>
    <row r="150" spans="1:83" x14ac:dyDescent="0.2">
      <c r="A150" s="6">
        <v>1840</v>
      </c>
      <c r="B150" s="6"/>
      <c r="D150" s="14">
        <f t="shared" si="25"/>
        <v>26.923722160164608</v>
      </c>
      <c r="E150" s="14">
        <v>0.13798928571428573</v>
      </c>
      <c r="F150" s="14">
        <v>0</v>
      </c>
      <c r="G150" s="14">
        <v>25.105673329028793</v>
      </c>
      <c r="H150" s="14">
        <v>1.2327231221340393</v>
      </c>
      <c r="I150" s="14">
        <v>0.44733642328749029</v>
      </c>
      <c r="J150" s="14">
        <f t="shared" si="24"/>
        <v>0</v>
      </c>
      <c r="L150" s="14">
        <f>[3]PEN!L600</f>
        <v>0</v>
      </c>
      <c r="M150" s="14">
        <f>[3]PEN!M600</f>
        <v>0</v>
      </c>
      <c r="N150" s="14">
        <f>[3]PEN!N600</f>
        <v>0</v>
      </c>
      <c r="P150" s="14"/>
      <c r="R150" s="14">
        <f t="shared" si="26"/>
        <v>24.954242612545091</v>
      </c>
      <c r="S150" s="14">
        <v>0</v>
      </c>
      <c r="T150" s="14">
        <v>0.13798928571428573</v>
      </c>
      <c r="U150" s="14">
        <v>0</v>
      </c>
      <c r="V150" s="14">
        <v>22.930358467567835</v>
      </c>
      <c r="W150" s="14">
        <v>0.44733642328749029</v>
      </c>
      <c r="X150" s="14">
        <v>1.2327231221340393</v>
      </c>
      <c r="Y150" s="23">
        <v>0.20583531384144124</v>
      </c>
      <c r="AA150" s="14"/>
      <c r="AC150" s="14">
        <f t="shared" si="27"/>
        <v>8.4575383740677577</v>
      </c>
      <c r="AD150" s="14">
        <v>0</v>
      </c>
      <c r="AE150" s="14">
        <v>0</v>
      </c>
      <c r="AF150" s="14">
        <v>0</v>
      </c>
      <c r="AG150" s="14">
        <v>8.0934508816120907</v>
      </c>
      <c r="AH150" s="14">
        <v>0.36408749245566752</v>
      </c>
      <c r="AI150" s="14"/>
      <c r="AJ150" s="14">
        <f t="shared" si="28"/>
        <v>12.553238311499118</v>
      </c>
      <c r="AK150" s="14">
        <v>0</v>
      </c>
      <c r="AL150" s="14">
        <v>0</v>
      </c>
      <c r="AM150" s="14">
        <v>0</v>
      </c>
      <c r="AN150" s="14">
        <v>12.469989380667295</v>
      </c>
      <c r="AO150" s="14">
        <v>8.3248930831822762E-2</v>
      </c>
      <c r="AP150" s="21"/>
      <c r="AQ150" s="14">
        <f t="shared" si="29"/>
        <v>2.9072614420538541</v>
      </c>
      <c r="AR150" s="14">
        <v>0</v>
      </c>
      <c r="AS150" s="14">
        <v>0</v>
      </c>
      <c r="AT150" s="14">
        <v>0</v>
      </c>
      <c r="AU150" s="14">
        <v>2.7865434221840058E-2</v>
      </c>
      <c r="AV150" s="14">
        <v>1.6142734307824601E-3</v>
      </c>
      <c r="AW150" s="14">
        <v>0</v>
      </c>
      <c r="AX150" s="14">
        <v>0</v>
      </c>
      <c r="AY150" s="14">
        <v>1.6450586122671924</v>
      </c>
      <c r="AZ150" s="14">
        <v>1.2327231221340393</v>
      </c>
      <c r="BB150" s="14"/>
      <c r="BC150" s="21"/>
      <c r="BD150" s="14">
        <f t="shared" si="30"/>
        <v>1.2361136472528029</v>
      </c>
      <c r="BE150" s="14">
        <f t="shared" si="23"/>
        <v>0</v>
      </c>
      <c r="BF150" s="14">
        <f t="shared" si="23"/>
        <v>0</v>
      </c>
      <c r="BG150" s="14">
        <f t="shared" si="23"/>
        <v>0.72185959302125813</v>
      </c>
      <c r="BH150" s="14">
        <f t="shared" si="23"/>
        <v>0.30841874039010364</v>
      </c>
      <c r="BI150" s="14">
        <f t="shared" si="23"/>
        <v>0.20583531384144124</v>
      </c>
      <c r="BJ150" s="14"/>
      <c r="BK150" s="14">
        <f t="shared" si="31"/>
        <v>0.27192506520970411</v>
      </c>
      <c r="BL150" s="14">
        <v>0</v>
      </c>
      <c r="BM150" s="14">
        <v>0</v>
      </c>
      <c r="BN150" s="14">
        <v>0.12818266554975105</v>
      </c>
      <c r="BO150" s="14">
        <v>0.14168404652153865</v>
      </c>
      <c r="BP150" s="14">
        <v>2.0583531384144125E-3</v>
      </c>
      <c r="BQ150" s="14"/>
      <c r="BR150" s="14">
        <f t="shared" si="32"/>
        <v>0.96418858204309887</v>
      </c>
      <c r="BS150" s="14">
        <v>0</v>
      </c>
      <c r="BT150" s="14">
        <v>0</v>
      </c>
      <c r="BU150" s="14">
        <v>0.59367692747150702</v>
      </c>
      <c r="BV150" s="14">
        <v>0.16673469386856499</v>
      </c>
      <c r="BW150" s="14">
        <v>0.20377696070302684</v>
      </c>
      <c r="BX150" s="21"/>
      <c r="BY150" s="14"/>
      <c r="BZ150" s="14">
        <f t="shared" si="33"/>
        <v>0.28608612574463355</v>
      </c>
      <c r="CA150" s="14">
        <v>0</v>
      </c>
      <c r="CB150" s="14">
        <v>0</v>
      </c>
      <c r="CC150" s="14">
        <v>0.13798928571428573</v>
      </c>
      <c r="CD150" s="23">
        <v>0.13225257003034779</v>
      </c>
      <c r="CE150" s="23">
        <v>1.5844270000000001E-2</v>
      </c>
    </row>
    <row r="151" spans="1:83" x14ac:dyDescent="0.2">
      <c r="A151" s="6">
        <v>1841</v>
      </c>
      <c r="B151" s="6"/>
      <c r="D151" s="14">
        <f t="shared" si="25"/>
        <v>28.085156120880391</v>
      </c>
      <c r="E151" s="14">
        <v>0.15013234285714289</v>
      </c>
      <c r="F151" s="14">
        <v>0</v>
      </c>
      <c r="G151" s="14">
        <v>26.243249721697367</v>
      </c>
      <c r="H151" s="14">
        <v>1.2435734607400482</v>
      </c>
      <c r="I151" s="14">
        <v>0.44820059558583136</v>
      </c>
      <c r="J151" s="14">
        <f t="shared" si="24"/>
        <v>0</v>
      </c>
      <c r="L151" s="14">
        <f>[3]PEN!L601</f>
        <v>0</v>
      </c>
      <c r="M151" s="14">
        <f>[3]PEN!M601</f>
        <v>0</v>
      </c>
      <c r="N151" s="14">
        <f>[3]PEN!N601</f>
        <v>0</v>
      </c>
      <c r="P151" s="14"/>
      <c r="R151" s="14">
        <f t="shared" si="26"/>
        <v>25.985446368744565</v>
      </c>
      <c r="S151" s="14">
        <v>0</v>
      </c>
      <c r="T151" s="14">
        <v>0.15013234285714289</v>
      </c>
      <c r="U151" s="14">
        <v>0</v>
      </c>
      <c r="V151" s="14">
        <v>23.927179192730112</v>
      </c>
      <c r="W151" s="14">
        <v>0.44820059558583136</v>
      </c>
      <c r="X151" s="14">
        <v>1.2435734607400482</v>
      </c>
      <c r="Y151" s="23">
        <v>0.21636077683143021</v>
      </c>
      <c r="AA151" s="14"/>
      <c r="AC151" s="14">
        <f t="shared" si="27"/>
        <v>8.4634303131291748</v>
      </c>
      <c r="AD151" s="14">
        <v>0</v>
      </c>
      <c r="AE151" s="14">
        <v>0</v>
      </c>
      <c r="AF151" s="14">
        <v>0</v>
      </c>
      <c r="AG151" s="14">
        <v>8.0990891793391508</v>
      </c>
      <c r="AH151" s="14">
        <v>0.36434113379002442</v>
      </c>
      <c r="AI151" s="14"/>
      <c r="AJ151" s="14">
        <f t="shared" si="28"/>
        <v>13.35729469965637</v>
      </c>
      <c r="AK151" s="14">
        <v>0</v>
      </c>
      <c r="AL151" s="14">
        <v>0</v>
      </c>
      <c r="AM151" s="14">
        <v>0</v>
      </c>
      <c r="AN151" s="14">
        <v>13.273435237860562</v>
      </c>
      <c r="AO151" s="14">
        <v>8.3859461795806958E-2</v>
      </c>
      <c r="AP151" s="21"/>
      <c r="AQ151" s="14">
        <f t="shared" si="29"/>
        <v>3.0267756700045463</v>
      </c>
      <c r="AR151" s="14">
        <v>0</v>
      </c>
      <c r="AS151" s="14">
        <v>0</v>
      </c>
      <c r="AT151" s="14">
        <v>0</v>
      </c>
      <c r="AU151" s="14">
        <v>2.8115262252794482E-2</v>
      </c>
      <c r="AV151" s="14">
        <v>1.5912123817712822E-3</v>
      </c>
      <c r="AW151" s="14">
        <v>0</v>
      </c>
      <c r="AX151" s="14">
        <v>0</v>
      </c>
      <c r="AY151" s="14">
        <v>1.7534957346299325</v>
      </c>
      <c r="AZ151" s="14">
        <v>1.2435734607400482</v>
      </c>
      <c r="BB151" s="14"/>
      <c r="BC151" s="21"/>
      <c r="BD151" s="14">
        <f t="shared" si="30"/>
        <v>1.3268097150270952</v>
      </c>
      <c r="BE151" s="14">
        <f t="shared" si="23"/>
        <v>0</v>
      </c>
      <c r="BF151" s="14">
        <f t="shared" si="23"/>
        <v>0</v>
      </c>
      <c r="BG151" s="14">
        <f t="shared" si="23"/>
        <v>0.80115904090046641</v>
      </c>
      <c r="BH151" s="14">
        <f t="shared" si="23"/>
        <v>0.30928989729519851</v>
      </c>
      <c r="BI151" s="14">
        <f t="shared" si="23"/>
        <v>0.21636077683143021</v>
      </c>
      <c r="BJ151" s="14"/>
      <c r="BK151" s="14">
        <f t="shared" si="31"/>
        <v>0.29745120843469486</v>
      </c>
      <c r="BL151" s="14">
        <v>0</v>
      </c>
      <c r="BM151" s="14">
        <v>0</v>
      </c>
      <c r="BN151" s="14">
        <v>0.15426950879733481</v>
      </c>
      <c r="BO151" s="14">
        <v>0.14101809186904574</v>
      </c>
      <c r="BP151" s="14">
        <v>2.1636077683143021E-3</v>
      </c>
      <c r="BQ151" s="14"/>
      <c r="BR151" s="14">
        <f t="shared" si="32"/>
        <v>1.0293585065924002</v>
      </c>
      <c r="BS151" s="14">
        <v>0</v>
      </c>
      <c r="BT151" s="14">
        <v>0</v>
      </c>
      <c r="BU151" s="14">
        <v>0.6468895321031316</v>
      </c>
      <c r="BV151" s="14">
        <v>0.1682718054261528</v>
      </c>
      <c r="BW151" s="14">
        <v>0.21419716906311589</v>
      </c>
      <c r="BX151" s="21"/>
      <c r="BY151" s="14"/>
      <c r="BZ151" s="14">
        <f t="shared" si="33"/>
        <v>0.30444205283855286</v>
      </c>
      <c r="CA151" s="14">
        <v>0</v>
      </c>
      <c r="CB151" s="14">
        <v>0</v>
      </c>
      <c r="CC151" s="14">
        <v>0.15013234285714289</v>
      </c>
      <c r="CD151" s="23">
        <v>0.13688140998140996</v>
      </c>
      <c r="CE151" s="23">
        <v>1.7428300000000001E-2</v>
      </c>
    </row>
    <row r="152" spans="1:83" x14ac:dyDescent="0.2">
      <c r="A152" s="6">
        <v>1842</v>
      </c>
      <c r="B152" s="6"/>
      <c r="D152" s="14">
        <f t="shared" si="25"/>
        <v>29.149356465467211</v>
      </c>
      <c r="E152" s="14">
        <v>0.16227539999999999</v>
      </c>
      <c r="F152" s="14">
        <v>0</v>
      </c>
      <c r="G152" s="14">
        <v>27.290826390500854</v>
      </c>
      <c r="H152" s="14">
        <v>1.2545006876661537</v>
      </c>
      <c r="I152" s="14">
        <v>0.44175398730020204</v>
      </c>
      <c r="J152" s="14">
        <f t="shared" si="24"/>
        <v>0</v>
      </c>
      <c r="L152" s="14">
        <f>[3]PEN!L602</f>
        <v>0</v>
      </c>
      <c r="M152" s="14">
        <f>[3]PEN!M602</f>
        <v>0</v>
      </c>
      <c r="N152" s="14">
        <f>[3]PEN!N602</f>
        <v>0</v>
      </c>
      <c r="P152" s="14"/>
      <c r="R152" s="14">
        <f t="shared" si="26"/>
        <v>26.914720106500244</v>
      </c>
      <c r="S152" s="14">
        <v>0</v>
      </c>
      <c r="T152" s="14">
        <v>0.16227539999999999</v>
      </c>
      <c r="U152" s="14">
        <v>0</v>
      </c>
      <c r="V152" s="14">
        <v>24.834000194027301</v>
      </c>
      <c r="W152" s="14">
        <v>0.44175398730020204</v>
      </c>
      <c r="X152" s="14">
        <v>1.2545006876661537</v>
      </c>
      <c r="Y152" s="23">
        <v>0.22218983750658775</v>
      </c>
      <c r="AA152" s="14"/>
      <c r="AC152" s="14">
        <f t="shared" si="27"/>
        <v>8.2985431296579861</v>
      </c>
      <c r="AD152" s="14">
        <v>0</v>
      </c>
      <c r="AE152" s="14">
        <v>0</v>
      </c>
      <c r="AF152" s="14">
        <v>0</v>
      </c>
      <c r="AG152" s="14">
        <v>7.9413002032319602</v>
      </c>
      <c r="AH152" s="14">
        <v>0.35724292642602645</v>
      </c>
      <c r="AI152" s="14"/>
      <c r="AJ152" s="14">
        <f t="shared" si="28"/>
        <v>14.163853991246066</v>
      </c>
      <c r="AK152" s="14">
        <v>0</v>
      </c>
      <c r="AL152" s="14">
        <v>0</v>
      </c>
      <c r="AM152" s="14">
        <v>0</v>
      </c>
      <c r="AN152" s="14">
        <v>14.07934293037189</v>
      </c>
      <c r="AO152" s="14">
        <v>8.4511060874175578E-2</v>
      </c>
      <c r="AP152" s="21"/>
      <c r="AQ152" s="14">
        <f t="shared" si="29"/>
        <v>3.1471418740908019</v>
      </c>
      <c r="AR152" s="14">
        <v>0</v>
      </c>
      <c r="AS152" s="14">
        <v>0</v>
      </c>
      <c r="AT152" s="14">
        <v>0</v>
      </c>
      <c r="AU152" s="14">
        <v>2.8365090283748909E-2</v>
      </c>
      <c r="AV152" s="14">
        <v>1.5681513327601042E-3</v>
      </c>
      <c r="AW152" s="14">
        <v>0</v>
      </c>
      <c r="AX152" s="14">
        <v>0</v>
      </c>
      <c r="AY152" s="14">
        <v>1.8627079448081392</v>
      </c>
      <c r="AZ152" s="14">
        <v>1.2545006876661537</v>
      </c>
      <c r="BB152" s="14"/>
      <c r="BC152" s="21"/>
      <c r="BD152" s="14">
        <f t="shared" si="30"/>
        <v>1.4813831479468331</v>
      </c>
      <c r="BE152" s="14">
        <f t="shared" si="23"/>
        <v>0</v>
      </c>
      <c r="BF152" s="14">
        <f t="shared" si="23"/>
        <v>0</v>
      </c>
      <c r="BG152" s="14">
        <f t="shared" si="23"/>
        <v>0.95064911561530907</v>
      </c>
      <c r="BH152" s="14">
        <f t="shared" si="23"/>
        <v>0.30854419482493634</v>
      </c>
      <c r="BI152" s="14">
        <f t="shared" si="23"/>
        <v>0.22218983750658775</v>
      </c>
      <c r="BJ152" s="14"/>
      <c r="BK152" s="14">
        <f t="shared" si="31"/>
        <v>0.35480484816212393</v>
      </c>
      <c r="BL152" s="14">
        <v>0</v>
      </c>
      <c r="BM152" s="14">
        <v>0</v>
      </c>
      <c r="BN152" s="14">
        <v>0.21309902960404015</v>
      </c>
      <c r="BO152" s="14">
        <v>0.13948392018301792</v>
      </c>
      <c r="BP152" s="14">
        <v>2.2218983750658776E-3</v>
      </c>
      <c r="BQ152" s="14"/>
      <c r="BR152" s="14">
        <f t="shared" si="32"/>
        <v>1.1265782997847091</v>
      </c>
      <c r="BS152" s="14">
        <v>0</v>
      </c>
      <c r="BT152" s="14">
        <v>0</v>
      </c>
      <c r="BU152" s="14">
        <v>0.73755008601126892</v>
      </c>
      <c r="BV152" s="14">
        <v>0.16906027464191842</v>
      </c>
      <c r="BW152" s="14">
        <v>0.21996793913152188</v>
      </c>
      <c r="BX152" s="21"/>
      <c r="BY152" s="14"/>
      <c r="BZ152" s="14">
        <f t="shared" si="33"/>
        <v>0.28671582025056797</v>
      </c>
      <c r="CA152" s="14">
        <v>0</v>
      </c>
      <c r="CB152" s="14">
        <v>0</v>
      </c>
      <c r="CC152" s="14">
        <v>0.16227539999999999</v>
      </c>
      <c r="CD152" s="23">
        <v>0.111422790250568</v>
      </c>
      <c r="CE152" s="23">
        <v>1.3017630000000001E-2</v>
      </c>
    </row>
    <row r="153" spans="1:83" x14ac:dyDescent="0.2">
      <c r="A153" s="6">
        <v>1843</v>
      </c>
      <c r="B153" s="6"/>
      <c r="D153" s="14">
        <f t="shared" si="25"/>
        <v>30.594074578034682</v>
      </c>
      <c r="E153" s="14">
        <v>0.16313399999999997</v>
      </c>
      <c r="F153" s="14">
        <v>0</v>
      </c>
      <c r="G153" s="14">
        <v>28.713403383236798</v>
      </c>
      <c r="H153" s="14">
        <v>1.2654487394792768</v>
      </c>
      <c r="I153" s="14">
        <v>0.45208845531860875</v>
      </c>
      <c r="J153" s="14">
        <f t="shared" si="24"/>
        <v>0</v>
      </c>
      <c r="L153" s="14">
        <f>[3]PEN!L603</f>
        <v>0</v>
      </c>
      <c r="M153" s="14">
        <f>[3]PEN!M603</f>
        <v>0</v>
      </c>
      <c r="N153" s="14">
        <f>[3]PEN!N603</f>
        <v>0</v>
      </c>
      <c r="P153" s="14"/>
      <c r="R153" s="14">
        <f t="shared" si="26"/>
        <v>28.214284491018514</v>
      </c>
      <c r="S153" s="14">
        <v>0</v>
      </c>
      <c r="T153" s="14">
        <v>0.16313399999999997</v>
      </c>
      <c r="U153" s="14">
        <v>0</v>
      </c>
      <c r="V153" s="14">
        <v>26.115821519256951</v>
      </c>
      <c r="W153" s="14">
        <v>0.45208845531860875</v>
      </c>
      <c r="X153" s="14">
        <v>1.2654487394792768</v>
      </c>
      <c r="Y153" s="23">
        <v>0.21779177696367868</v>
      </c>
      <c r="AA153" s="14"/>
      <c r="AC153" s="14">
        <f t="shared" si="27"/>
        <v>8.5225392465435164</v>
      </c>
      <c r="AD153" s="14">
        <v>0</v>
      </c>
      <c r="AE153" s="14">
        <v>0</v>
      </c>
      <c r="AF153" s="14">
        <v>0</v>
      </c>
      <c r="AG153" s="14">
        <v>8.155653539806055</v>
      </c>
      <c r="AH153" s="14">
        <v>0.36688570673746057</v>
      </c>
      <c r="AI153" s="14"/>
      <c r="AJ153" s="14">
        <f t="shared" si="28"/>
        <v>14.97275397208035</v>
      </c>
      <c r="AK153" s="14">
        <v>0</v>
      </c>
      <c r="AL153" s="14">
        <v>0</v>
      </c>
      <c r="AM153" s="14">
        <v>0</v>
      </c>
      <c r="AN153" s="14">
        <v>14.887551223499202</v>
      </c>
      <c r="AO153" s="14">
        <v>8.5202748581148166E-2</v>
      </c>
      <c r="AP153" s="21"/>
      <c r="AQ153" s="14">
        <f t="shared" si="29"/>
        <v>3.2682751274761435</v>
      </c>
      <c r="AR153" s="14">
        <v>0</v>
      </c>
      <c r="AS153" s="14">
        <v>0</v>
      </c>
      <c r="AT153" s="14">
        <v>0</v>
      </c>
      <c r="AU153" s="14">
        <v>2.8614918314703332E-2</v>
      </c>
      <c r="AV153" s="14">
        <v>1.5450902837489259E-3</v>
      </c>
      <c r="AW153" s="14">
        <v>0</v>
      </c>
      <c r="AX153" s="14">
        <v>0</v>
      </c>
      <c r="AY153" s="14">
        <v>1.9726663793984143</v>
      </c>
      <c r="AZ153" s="14">
        <v>1.2654487394792768</v>
      </c>
      <c r="BB153" s="14"/>
      <c r="BC153" s="21"/>
      <c r="BD153" s="14">
        <f t="shared" si="30"/>
        <v>1.6256463229549918</v>
      </c>
      <c r="BE153" s="14">
        <f t="shared" si="23"/>
        <v>0</v>
      </c>
      <c r="BF153" s="14">
        <f t="shared" si="23"/>
        <v>0</v>
      </c>
      <c r="BG153" s="14">
        <f t="shared" si="23"/>
        <v>1.0999503765532823</v>
      </c>
      <c r="BH153" s="14">
        <f t="shared" si="23"/>
        <v>0.30790416943803078</v>
      </c>
      <c r="BI153" s="14">
        <f t="shared" si="23"/>
        <v>0.21779177696367868</v>
      </c>
      <c r="BJ153" s="14"/>
      <c r="BK153" s="14">
        <f t="shared" si="31"/>
        <v>0.43642976269057054</v>
      </c>
      <c r="BL153" s="14">
        <v>0</v>
      </c>
      <c r="BM153" s="14">
        <v>0</v>
      </c>
      <c r="BN153" s="14">
        <v>0.29624284838566795</v>
      </c>
      <c r="BO153" s="14">
        <v>0.13800899653526583</v>
      </c>
      <c r="BP153" s="14">
        <v>2.1779177696367867E-3</v>
      </c>
      <c r="BQ153" s="14"/>
      <c r="BR153" s="14">
        <f t="shared" si="32"/>
        <v>1.1892165602644211</v>
      </c>
      <c r="BS153" s="14">
        <v>0</v>
      </c>
      <c r="BT153" s="14">
        <v>0</v>
      </c>
      <c r="BU153" s="14">
        <v>0.80370752816761437</v>
      </c>
      <c r="BV153" s="14">
        <v>0.16989517290276493</v>
      </c>
      <c r="BW153" s="14">
        <v>0.21561385919404188</v>
      </c>
      <c r="BX153" s="21"/>
      <c r="BY153" s="14"/>
      <c r="BZ153" s="14">
        <f t="shared" si="33"/>
        <v>0.31055791272963967</v>
      </c>
      <c r="CA153" s="14">
        <v>0</v>
      </c>
      <c r="CB153" s="14">
        <v>0</v>
      </c>
      <c r="CC153" s="14">
        <v>0.16313399999999997</v>
      </c>
      <c r="CD153" s="23">
        <v>0.12916667672963969</v>
      </c>
      <c r="CE153" s="23">
        <v>1.8257236E-2</v>
      </c>
    </row>
    <row r="154" spans="1:83" x14ac:dyDescent="0.2">
      <c r="A154" s="6">
        <v>1844</v>
      </c>
      <c r="B154" s="6"/>
      <c r="D154" s="14">
        <f t="shared" si="25"/>
        <v>31.974022642581712</v>
      </c>
      <c r="E154" s="14">
        <v>0.16399260000000002</v>
      </c>
      <c r="F154" s="14">
        <v>0</v>
      </c>
      <c r="G154" s="14">
        <v>30.074065387493921</v>
      </c>
      <c r="H154" s="14">
        <v>1.2764087968259377</v>
      </c>
      <c r="I154" s="14">
        <v>0.45955585826185474</v>
      </c>
      <c r="J154" s="14">
        <f t="shared" si="24"/>
        <v>0</v>
      </c>
      <c r="L154" s="14">
        <f>[3]PEN!L604</f>
        <v>0</v>
      </c>
      <c r="M154" s="14">
        <f>[3]PEN!M604</f>
        <v>0</v>
      </c>
      <c r="N154" s="14">
        <f>[3]PEN!N604</f>
        <v>0</v>
      </c>
      <c r="P154" s="14"/>
      <c r="R154" s="14">
        <f t="shared" si="26"/>
        <v>29.454120534276374</v>
      </c>
      <c r="S154" s="14">
        <v>0</v>
      </c>
      <c r="T154" s="14">
        <v>0.16399260000000002</v>
      </c>
      <c r="U154" s="14">
        <v>0</v>
      </c>
      <c r="V154" s="14">
        <v>27.335727856007775</v>
      </c>
      <c r="W154" s="14">
        <v>0.45955585826185474</v>
      </c>
      <c r="X154" s="14">
        <v>1.2764087968259377</v>
      </c>
      <c r="Y154" s="23">
        <v>0.21843542318080705</v>
      </c>
      <c r="AA154" s="14"/>
      <c r="AC154" s="14">
        <f t="shared" si="27"/>
        <v>8.6790251332718409</v>
      </c>
      <c r="AD154" s="14">
        <v>0</v>
      </c>
      <c r="AE154" s="14">
        <v>0</v>
      </c>
      <c r="AF154" s="14">
        <v>0</v>
      </c>
      <c r="AG154" s="14">
        <v>8.3054028855240176</v>
      </c>
      <c r="AH154" s="14">
        <v>0.37362224774782249</v>
      </c>
      <c r="AI154" s="14"/>
      <c r="AJ154" s="14">
        <f t="shared" si="28"/>
        <v>15.783846689820693</v>
      </c>
      <c r="AK154" s="14">
        <v>0</v>
      </c>
      <c r="AL154" s="14">
        <v>0</v>
      </c>
      <c r="AM154" s="14">
        <v>0</v>
      </c>
      <c r="AN154" s="14">
        <v>15.697913079306661</v>
      </c>
      <c r="AO154" s="14">
        <v>8.5933610514032241E-2</v>
      </c>
      <c r="AP154" s="21"/>
      <c r="AQ154" s="14">
        <f t="shared" si="29"/>
        <v>3.3901462577019403</v>
      </c>
      <c r="AR154" s="14">
        <v>0</v>
      </c>
      <c r="AS154" s="14">
        <v>0</v>
      </c>
      <c r="AT154" s="14">
        <v>0</v>
      </c>
      <c r="AU154" s="14">
        <v>2.8864746345657766E-2</v>
      </c>
      <c r="AV154" s="14">
        <v>1.5220292347377479E-3</v>
      </c>
      <c r="AW154" s="14">
        <v>0</v>
      </c>
      <c r="AX154" s="14">
        <v>0</v>
      </c>
      <c r="AY154" s="14">
        <v>2.0833506852956072</v>
      </c>
      <c r="AZ154" s="14">
        <v>1.2764087968259377</v>
      </c>
      <c r="BB154" s="14"/>
      <c r="BC154" s="21"/>
      <c r="BD154" s="14">
        <f t="shared" si="30"/>
        <v>1.7748781920949326</v>
      </c>
      <c r="BE154" s="14">
        <f t="shared" si="23"/>
        <v>0</v>
      </c>
      <c r="BF154" s="14">
        <f t="shared" si="23"/>
        <v>0</v>
      </c>
      <c r="BG154" s="14">
        <f t="shared" si="23"/>
        <v>1.2490612058814929</v>
      </c>
      <c r="BH154" s="14">
        <f t="shared" si="23"/>
        <v>0.30738156303263264</v>
      </c>
      <c r="BI154" s="14">
        <f t="shared" si="23"/>
        <v>0.21843542318080705</v>
      </c>
      <c r="BJ154" s="14"/>
      <c r="BK154" s="14">
        <f t="shared" si="31"/>
        <v>0.49317845138741212</v>
      </c>
      <c r="BL154" s="14">
        <v>0</v>
      </c>
      <c r="BM154" s="14">
        <v>0</v>
      </c>
      <c r="BN154" s="14">
        <v>0.35439524650407117</v>
      </c>
      <c r="BO154" s="14">
        <v>0.13659885065153288</v>
      </c>
      <c r="BP154" s="14">
        <v>2.1843542318080705E-3</v>
      </c>
      <c r="BQ154" s="14"/>
      <c r="BR154" s="14">
        <f t="shared" si="32"/>
        <v>1.2816997407075204</v>
      </c>
      <c r="BS154" s="14">
        <v>0</v>
      </c>
      <c r="BT154" s="14">
        <v>0</v>
      </c>
      <c r="BU154" s="14">
        <v>0.89466595937742166</v>
      </c>
      <c r="BV154" s="14">
        <v>0.17078271238109974</v>
      </c>
      <c r="BW154" s="14">
        <v>0.21625106894899898</v>
      </c>
      <c r="BX154" s="21"/>
      <c r="BY154" s="14"/>
      <c r="BZ154" s="14">
        <f t="shared" si="33"/>
        <v>0.29838793855228773</v>
      </c>
      <c r="CA154" s="14">
        <v>0</v>
      </c>
      <c r="CB154" s="14">
        <v>0</v>
      </c>
      <c r="CC154" s="14">
        <v>0.16399260000000002</v>
      </c>
      <c r="CD154" s="23">
        <v>0.11891710255228775</v>
      </c>
      <c r="CE154" s="23">
        <v>1.5478236000000001E-2</v>
      </c>
    </row>
    <row r="155" spans="1:83" x14ac:dyDescent="0.2">
      <c r="A155" s="6">
        <v>1845</v>
      </c>
      <c r="B155" s="6"/>
      <c r="D155" s="14">
        <f t="shared" si="25"/>
        <v>33.572686564353631</v>
      </c>
      <c r="E155" s="14">
        <v>0.1648512</v>
      </c>
      <c r="F155" s="14">
        <v>0</v>
      </c>
      <c r="G155" s="14">
        <v>31.644080086084639</v>
      </c>
      <c r="H155" s="14">
        <v>1.2873900736703532</v>
      </c>
      <c r="I155" s="14">
        <v>0.47636520459863563</v>
      </c>
      <c r="J155" s="14">
        <f t="shared" si="24"/>
        <v>0</v>
      </c>
      <c r="L155" s="14">
        <f>[3]PEN!L605</f>
        <v>0</v>
      </c>
      <c r="M155" s="14">
        <f>[3]PEN!M605</f>
        <v>0</v>
      </c>
      <c r="N155" s="14">
        <f>[3]PEN!N605</f>
        <v>0</v>
      </c>
      <c r="P155" s="14"/>
      <c r="R155" s="14">
        <f t="shared" si="26"/>
        <v>30.91551198952266</v>
      </c>
      <c r="S155" s="14">
        <v>0</v>
      </c>
      <c r="T155" s="14">
        <v>0.1648512</v>
      </c>
      <c r="U155" s="14">
        <v>0</v>
      </c>
      <c r="V155" s="14">
        <v>28.764986887092196</v>
      </c>
      <c r="W155" s="14">
        <v>0.47636520459863563</v>
      </c>
      <c r="X155" s="14">
        <v>1.2873900736703532</v>
      </c>
      <c r="Y155" s="23">
        <v>0.2219186241614744</v>
      </c>
      <c r="AA155" s="14"/>
      <c r="AC155" s="14">
        <f t="shared" si="27"/>
        <v>9.0516286771084147</v>
      </c>
      <c r="AD155" s="14">
        <v>0</v>
      </c>
      <c r="AE155" s="14">
        <v>0</v>
      </c>
      <c r="AF155" s="14">
        <v>0</v>
      </c>
      <c r="AG155" s="14">
        <v>8.6619662668504809</v>
      </c>
      <c r="AH155" s="14">
        <v>0.38966241025793441</v>
      </c>
      <c r="AI155" s="14"/>
      <c r="AJ155" s="14">
        <f t="shared" si="28"/>
        <v>16.596996922082823</v>
      </c>
      <c r="AK155" s="14">
        <v>0</v>
      </c>
      <c r="AL155" s="14">
        <v>0</v>
      </c>
      <c r="AM155" s="14">
        <v>0</v>
      </c>
      <c r="AN155" s="14">
        <v>16.510294127742121</v>
      </c>
      <c r="AO155" s="14">
        <v>8.6702794340701245E-2</v>
      </c>
      <c r="AP155" s="21"/>
      <c r="AQ155" s="14">
        <f t="shared" si="29"/>
        <v>3.5127501339776255</v>
      </c>
      <c r="AR155" s="14">
        <v>0</v>
      </c>
      <c r="AS155" s="14">
        <v>0</v>
      </c>
      <c r="AT155" s="14">
        <v>0</v>
      </c>
      <c r="AU155" s="14">
        <v>2.911457437661219E-2</v>
      </c>
      <c r="AV155" s="14">
        <v>1.4989681857265705E-3</v>
      </c>
      <c r="AW155" s="14">
        <v>0</v>
      </c>
      <c r="AX155" s="14">
        <v>0</v>
      </c>
      <c r="AY155" s="14">
        <v>2.1947465177449335</v>
      </c>
      <c r="AZ155" s="14">
        <v>1.2873900736703532</v>
      </c>
      <c r="BB155" s="14"/>
      <c r="BC155" s="21"/>
      <c r="BD155" s="14">
        <f t="shared" si="30"/>
        <v>1.9268880210783788</v>
      </c>
      <c r="BE155" s="14">
        <f t="shared" si="23"/>
        <v>0</v>
      </c>
      <c r="BF155" s="14">
        <f t="shared" si="23"/>
        <v>0</v>
      </c>
      <c r="BG155" s="14">
        <f t="shared" si="23"/>
        <v>1.3979799747546617</v>
      </c>
      <c r="BH155" s="14">
        <f t="shared" si="23"/>
        <v>0.30698942216224262</v>
      </c>
      <c r="BI155" s="14">
        <f t="shared" si="23"/>
        <v>0.2219186241614744</v>
      </c>
      <c r="BJ155" s="14"/>
      <c r="BK155" s="14">
        <f t="shared" si="31"/>
        <v>0.55524834772699061</v>
      </c>
      <c r="BL155" s="14">
        <v>0</v>
      </c>
      <c r="BM155" s="14">
        <v>0</v>
      </c>
      <c r="BN155" s="14">
        <v>0.4177695567006996</v>
      </c>
      <c r="BO155" s="14">
        <v>0.13525960478467625</v>
      </c>
      <c r="BP155" s="14">
        <v>2.219186241614744E-3</v>
      </c>
      <c r="BQ155" s="14"/>
      <c r="BR155" s="14">
        <f t="shared" si="32"/>
        <v>1.371639673351388</v>
      </c>
      <c r="BS155" s="14">
        <v>0</v>
      </c>
      <c r="BT155" s="14">
        <v>0</v>
      </c>
      <c r="BU155" s="14">
        <v>0.98021041805396214</v>
      </c>
      <c r="BV155" s="14">
        <v>0.17172981737756637</v>
      </c>
      <c r="BW155" s="14">
        <v>0.21969943791985966</v>
      </c>
      <c r="BX155" s="21"/>
      <c r="BY155" s="14"/>
      <c r="BZ155" s="14">
        <f t="shared" si="33"/>
        <v>0.31474738318019607</v>
      </c>
      <c r="CA155" s="14">
        <v>0</v>
      </c>
      <c r="CB155" s="14">
        <v>0</v>
      </c>
      <c r="CC155" s="14">
        <v>0.1648512</v>
      </c>
      <c r="CD155" s="23">
        <v>0.13159130718019604</v>
      </c>
      <c r="CE155" s="23">
        <v>1.8304876000000001E-2</v>
      </c>
    </row>
    <row r="156" spans="1:83" x14ac:dyDescent="0.2">
      <c r="A156" s="6">
        <v>1846</v>
      </c>
      <c r="B156" s="6"/>
      <c r="D156" s="14">
        <f t="shared" si="25"/>
        <v>35.002478349032174</v>
      </c>
      <c r="E156" s="14">
        <v>0.17103312000000004</v>
      </c>
      <c r="F156" s="14">
        <v>0</v>
      </c>
      <c r="G156" s="14">
        <v>33.047449585910201</v>
      </c>
      <c r="H156" s="14">
        <v>1.2983883150393551</v>
      </c>
      <c r="I156" s="14">
        <v>0.48560732808262214</v>
      </c>
      <c r="J156" s="14">
        <f t="shared" si="24"/>
        <v>0</v>
      </c>
      <c r="L156" s="14">
        <f>[3]PEN!L606</f>
        <v>0</v>
      </c>
      <c r="M156" s="14">
        <f>[3]PEN!M606</f>
        <v>0</v>
      </c>
      <c r="N156" s="14">
        <f>[3]PEN!N606</f>
        <v>0</v>
      </c>
      <c r="P156" s="14"/>
      <c r="R156" s="14">
        <f t="shared" si="26"/>
        <v>32.207829867639525</v>
      </c>
      <c r="S156" s="14">
        <v>0</v>
      </c>
      <c r="T156" s="14">
        <v>0.17103312000000004</v>
      </c>
      <c r="U156" s="14">
        <v>0</v>
      </c>
      <c r="V156" s="14">
        <v>30.027600719411463</v>
      </c>
      <c r="W156" s="14">
        <v>0.48560732808262214</v>
      </c>
      <c r="X156" s="14">
        <v>1.2983883150393551</v>
      </c>
      <c r="Y156" s="23">
        <v>0.2252003851060857</v>
      </c>
      <c r="AA156" s="14"/>
      <c r="AC156" s="14">
        <f t="shared" si="27"/>
        <v>9.24757831208737</v>
      </c>
      <c r="AD156" s="14">
        <v>0</v>
      </c>
      <c r="AE156" s="14">
        <v>0</v>
      </c>
      <c r="AF156" s="14">
        <v>0</v>
      </c>
      <c r="AG156" s="14">
        <v>8.8494804909460711</v>
      </c>
      <c r="AH156" s="14">
        <v>0.39809782114129971</v>
      </c>
      <c r="AI156" s="14"/>
      <c r="AJ156" s="14">
        <f t="shared" si="28"/>
        <v>17.412080838108793</v>
      </c>
      <c r="AK156" s="14">
        <v>0</v>
      </c>
      <c r="AL156" s="14">
        <v>0</v>
      </c>
      <c r="AM156" s="14">
        <v>0</v>
      </c>
      <c r="AN156" s="14">
        <v>17.324571331167469</v>
      </c>
      <c r="AO156" s="14">
        <v>8.7509506941322424E-2</v>
      </c>
      <c r="AP156" s="21"/>
      <c r="AQ156" s="14">
        <f t="shared" si="29"/>
        <v>3.6360724786055356</v>
      </c>
      <c r="AR156" s="14">
        <v>0</v>
      </c>
      <c r="AS156" s="14">
        <v>0</v>
      </c>
      <c r="AT156" s="14">
        <v>0</v>
      </c>
      <c r="AU156" s="14">
        <v>2.9364402407566614E-2</v>
      </c>
      <c r="AV156" s="14">
        <v>1.4759071367153923E-3</v>
      </c>
      <c r="AW156" s="14">
        <v>0</v>
      </c>
      <c r="AX156" s="14">
        <v>0</v>
      </c>
      <c r="AY156" s="14">
        <v>2.3068438540218983</v>
      </c>
      <c r="AZ156" s="14">
        <v>1.2983883150393551</v>
      </c>
      <c r="BB156" s="14"/>
      <c r="BC156" s="21"/>
      <c r="BD156" s="14">
        <f t="shared" si="30"/>
        <v>2.0786476713795259</v>
      </c>
      <c r="BE156" s="14">
        <f t="shared" si="23"/>
        <v>0</v>
      </c>
      <c r="BF156" s="14">
        <f t="shared" si="23"/>
        <v>0</v>
      </c>
      <c r="BG156" s="14">
        <f t="shared" si="23"/>
        <v>1.5467050432760225</v>
      </c>
      <c r="BH156" s="14">
        <f t="shared" si="23"/>
        <v>0.30674224299741748</v>
      </c>
      <c r="BI156" s="14">
        <f t="shared" si="23"/>
        <v>0.2252003851060857</v>
      </c>
      <c r="BJ156" s="14"/>
      <c r="BK156" s="14">
        <f t="shared" si="31"/>
        <v>0.60471031362001004</v>
      </c>
      <c r="BL156" s="14">
        <v>0</v>
      </c>
      <c r="BM156" s="14">
        <v>0</v>
      </c>
      <c r="BN156" s="14">
        <v>0.46846026575967981</v>
      </c>
      <c r="BO156" s="14">
        <v>0.13399804400926937</v>
      </c>
      <c r="BP156" s="14">
        <v>2.252003851060857E-3</v>
      </c>
      <c r="BQ156" s="14"/>
      <c r="BR156" s="14">
        <f t="shared" si="32"/>
        <v>1.4739373577595158</v>
      </c>
      <c r="BS156" s="14">
        <v>0</v>
      </c>
      <c r="BT156" s="14">
        <v>0</v>
      </c>
      <c r="BU156" s="14">
        <v>1.0782447775163428</v>
      </c>
      <c r="BV156" s="14">
        <v>0.17274419898814808</v>
      </c>
      <c r="BW156" s="14">
        <v>0.22294838125502484</v>
      </c>
      <c r="BX156" s="21"/>
      <c r="BY156" s="14"/>
      <c r="BZ156" s="14">
        <f t="shared" si="33"/>
        <v>0.30621653222812234</v>
      </c>
      <c r="CA156" s="14">
        <v>0</v>
      </c>
      <c r="CB156" s="14">
        <v>0</v>
      </c>
      <c r="CC156" s="14">
        <v>0.17103312000000004</v>
      </c>
      <c r="CD156" s="23">
        <v>0.12255404822812233</v>
      </c>
      <c r="CE156" s="23">
        <v>1.2629364000000001E-2</v>
      </c>
    </row>
    <row r="157" spans="1:83" x14ac:dyDescent="0.2">
      <c r="A157" s="6">
        <v>1847</v>
      </c>
      <c r="B157" s="6"/>
      <c r="D157" s="14">
        <f t="shared" si="25"/>
        <v>36.243805847812411</v>
      </c>
      <c r="E157" s="14">
        <v>0.17721504000000002</v>
      </c>
      <c r="F157" s="14">
        <v>0</v>
      </c>
      <c r="G157" s="14">
        <v>34.269844187772868</v>
      </c>
      <c r="H157" s="14">
        <v>1.3094037738251798</v>
      </c>
      <c r="I157" s="14">
        <v>0.48734284621436397</v>
      </c>
      <c r="J157" s="14">
        <f t="shared" si="24"/>
        <v>0</v>
      </c>
      <c r="L157" s="14">
        <f>[3]PEN!L607</f>
        <v>0</v>
      </c>
      <c r="M157" s="14">
        <f>[3]PEN!M607</f>
        <v>0</v>
      </c>
      <c r="N157" s="14">
        <f>[3]PEN!N607</f>
        <v>0</v>
      </c>
      <c r="P157" s="14"/>
      <c r="R157" s="14">
        <f t="shared" si="26"/>
        <v>33.318836493121005</v>
      </c>
      <c r="S157" s="14">
        <v>0</v>
      </c>
      <c r="T157" s="14">
        <v>0.17721504000000002</v>
      </c>
      <c r="U157" s="14">
        <v>0</v>
      </c>
      <c r="V157" s="14">
        <v>31.10923965376783</v>
      </c>
      <c r="W157" s="14">
        <v>0.48734284621436397</v>
      </c>
      <c r="X157" s="14">
        <v>1.3094037738251798</v>
      </c>
      <c r="Y157" s="23">
        <v>0.23563517931363309</v>
      </c>
      <c r="AA157" s="14"/>
      <c r="AC157" s="14">
        <f t="shared" si="27"/>
        <v>9.268299258336004</v>
      </c>
      <c r="AD157" s="14">
        <v>0</v>
      </c>
      <c r="AE157" s="14">
        <v>0</v>
      </c>
      <c r="AF157" s="14">
        <v>0</v>
      </c>
      <c r="AG157" s="14">
        <v>8.8693094238183168</v>
      </c>
      <c r="AH157" s="14">
        <v>0.39898983451768655</v>
      </c>
      <c r="AI157" s="14"/>
      <c r="AJ157" s="14">
        <f t="shared" si="28"/>
        <v>18.228984826042069</v>
      </c>
      <c r="AK157" s="14">
        <v>0</v>
      </c>
      <c r="AL157" s="14">
        <v>0</v>
      </c>
      <c r="AM157" s="14">
        <v>0</v>
      </c>
      <c r="AN157" s="14">
        <v>18.14063181434539</v>
      </c>
      <c r="AO157" s="14">
        <v>8.8353011696677433E-2</v>
      </c>
      <c r="AP157" s="21"/>
      <c r="AQ157" s="14">
        <f t="shared" si="29"/>
        <v>3.7601066796223268</v>
      </c>
      <c r="AR157" s="14">
        <v>0</v>
      </c>
      <c r="AS157" s="14">
        <v>0</v>
      </c>
      <c r="AT157" s="14">
        <v>0</v>
      </c>
      <c r="AU157" s="14">
        <v>2.9614230438521044E-2</v>
      </c>
      <c r="AV157" s="14">
        <v>1.4528460877042148E-3</v>
      </c>
      <c r="AW157" s="14">
        <v>0</v>
      </c>
      <c r="AX157" s="14">
        <v>0</v>
      </c>
      <c r="AY157" s="14">
        <v>2.4196358292709221</v>
      </c>
      <c r="AZ157" s="14">
        <v>1.3094037738251798</v>
      </c>
      <c r="BB157" s="14"/>
      <c r="BC157" s="21"/>
      <c r="BD157" s="14">
        <f t="shared" si="30"/>
        <v>2.2219538980411642</v>
      </c>
      <c r="BE157" s="14">
        <f t="shared" si="23"/>
        <v>0</v>
      </c>
      <c r="BF157" s="14">
        <f t="shared" si="23"/>
        <v>0</v>
      </c>
      <c r="BG157" s="14">
        <f t="shared" si="23"/>
        <v>1.6796625863332004</v>
      </c>
      <c r="BH157" s="14">
        <f t="shared" si="23"/>
        <v>0.30665613239433087</v>
      </c>
      <c r="BI157" s="14">
        <f t="shared" si="23"/>
        <v>0.23563517931363309</v>
      </c>
      <c r="BJ157" s="14"/>
      <c r="BK157" s="14">
        <f t="shared" si="31"/>
        <v>0.63355579000942763</v>
      </c>
      <c r="BL157" s="14">
        <v>0</v>
      </c>
      <c r="BM157" s="14">
        <v>0</v>
      </c>
      <c r="BN157" s="14">
        <v>0.49837774208818009</v>
      </c>
      <c r="BO157" s="14">
        <v>0.13282169612811123</v>
      </c>
      <c r="BP157" s="14">
        <v>2.3563517931363309E-3</v>
      </c>
      <c r="BQ157" s="14"/>
      <c r="BR157" s="14">
        <f t="shared" si="32"/>
        <v>1.5883981080317366</v>
      </c>
      <c r="BS157" s="14">
        <v>0</v>
      </c>
      <c r="BT157" s="14">
        <v>0</v>
      </c>
      <c r="BU157" s="14">
        <v>1.1812848442450203</v>
      </c>
      <c r="BV157" s="14">
        <v>0.17383443626621961</v>
      </c>
      <c r="BW157" s="14">
        <v>0.23327882752049675</v>
      </c>
      <c r="BX157" s="21"/>
      <c r="BY157" s="14"/>
      <c r="BZ157" s="14">
        <f t="shared" si="33"/>
        <v>0.31599094205279354</v>
      </c>
      <c r="CA157" s="14">
        <v>0</v>
      </c>
      <c r="CB157" s="14">
        <v>0</v>
      </c>
      <c r="CC157" s="14">
        <v>0.17721504000000002</v>
      </c>
      <c r="CD157" s="23">
        <v>0.1211213120527935</v>
      </c>
      <c r="CE157" s="23">
        <v>1.7654590000000001E-2</v>
      </c>
    </row>
    <row r="158" spans="1:83" x14ac:dyDescent="0.2">
      <c r="A158" s="6">
        <v>1848</v>
      </c>
      <c r="B158" s="6"/>
      <c r="D158" s="14">
        <f t="shared" si="25"/>
        <v>37.624885360293945</v>
      </c>
      <c r="E158" s="14">
        <v>0.18339696</v>
      </c>
      <c r="F158" s="14">
        <v>0</v>
      </c>
      <c r="G158" s="14">
        <v>35.627096901464938</v>
      </c>
      <c r="H158" s="14">
        <v>1.3204367024943933</v>
      </c>
      <c r="I158" s="14">
        <v>0.4939547963346117</v>
      </c>
      <c r="J158" s="14">
        <f t="shared" si="24"/>
        <v>0</v>
      </c>
      <c r="L158" s="14">
        <f>[3]PEN!L608</f>
        <v>0</v>
      </c>
      <c r="M158" s="14">
        <f>[3]PEN!M608</f>
        <v>0</v>
      </c>
      <c r="N158" s="14">
        <f>[3]PEN!N608</f>
        <v>0</v>
      </c>
      <c r="P158" s="14"/>
      <c r="R158" s="14">
        <f t="shared" si="26"/>
        <v>34.56348513444852</v>
      </c>
      <c r="S158" s="14">
        <v>0</v>
      </c>
      <c r="T158" s="14">
        <v>0.18339696</v>
      </c>
      <c r="U158" s="14">
        <v>0</v>
      </c>
      <c r="V158" s="14">
        <v>32.325736699953602</v>
      </c>
      <c r="W158" s="14">
        <v>0.4939547963346117</v>
      </c>
      <c r="X158" s="14">
        <v>1.3204367024943933</v>
      </c>
      <c r="Y158" s="23">
        <v>0.23995997566591346</v>
      </c>
      <c r="AA158" s="14"/>
      <c r="AC158" s="14">
        <f t="shared" si="27"/>
        <v>9.4014580508279142</v>
      </c>
      <c r="AD158" s="14">
        <v>0</v>
      </c>
      <c r="AE158" s="14">
        <v>0</v>
      </c>
      <c r="AF158" s="14">
        <v>0</v>
      </c>
      <c r="AG158" s="14">
        <v>8.9967358804091031</v>
      </c>
      <c r="AH158" s="14">
        <v>0.40472217041881076</v>
      </c>
      <c r="AI158" s="14"/>
      <c r="AJ158" s="14">
        <f t="shared" si="28"/>
        <v>19.047604462366643</v>
      </c>
      <c r="AK158" s="14">
        <v>0</v>
      </c>
      <c r="AL158" s="14">
        <v>0</v>
      </c>
      <c r="AM158" s="14">
        <v>0</v>
      </c>
      <c r="AN158" s="14">
        <v>18.958371836450841</v>
      </c>
      <c r="AO158" s="14">
        <v>8.9232625915800959E-2</v>
      </c>
      <c r="AP158" s="21"/>
      <c r="AQ158" s="14">
        <f t="shared" si="29"/>
        <v>3.8848484618533274</v>
      </c>
      <c r="AR158" s="14">
        <v>0</v>
      </c>
      <c r="AS158" s="14">
        <v>0</v>
      </c>
      <c r="AT158" s="14">
        <v>0</v>
      </c>
      <c r="AU158" s="14">
        <v>2.9864058469475468E-2</v>
      </c>
      <c r="AV158" s="14">
        <v>1.4297850386930369E-3</v>
      </c>
      <c r="AW158" s="14">
        <v>0</v>
      </c>
      <c r="AX158" s="14">
        <v>0</v>
      </c>
      <c r="AY158" s="14">
        <v>2.5331179158507657</v>
      </c>
      <c r="AZ158" s="14">
        <v>1.3204367024943933</v>
      </c>
      <c r="BB158" s="14"/>
      <c r="BC158" s="21"/>
      <c r="BD158" s="14">
        <f t="shared" si="30"/>
        <v>2.3842200297686507</v>
      </c>
      <c r="BE158" s="14">
        <f t="shared" si="23"/>
        <v>0</v>
      </c>
      <c r="BF158" s="14">
        <f t="shared" si="23"/>
        <v>0</v>
      </c>
      <c r="BG158" s="14">
        <f t="shared" si="23"/>
        <v>1.8375110672428945</v>
      </c>
      <c r="BH158" s="14">
        <f t="shared" si="23"/>
        <v>0.30674898685984253</v>
      </c>
      <c r="BI158" s="14">
        <f t="shared" si="23"/>
        <v>0.23995997566591346</v>
      </c>
      <c r="BJ158" s="14"/>
      <c r="BK158" s="14">
        <f t="shared" si="31"/>
        <v>0.65748219474904512</v>
      </c>
      <c r="BL158" s="14">
        <v>0</v>
      </c>
      <c r="BM158" s="14">
        <v>0</v>
      </c>
      <c r="BN158" s="14">
        <v>0.52334367222647016</v>
      </c>
      <c r="BO158" s="14">
        <v>0.13173892276591576</v>
      </c>
      <c r="BP158" s="14">
        <v>2.3995997566591347E-3</v>
      </c>
      <c r="BQ158" s="14"/>
      <c r="BR158" s="14">
        <f t="shared" si="32"/>
        <v>1.7267378350196054</v>
      </c>
      <c r="BS158" s="14">
        <v>0</v>
      </c>
      <c r="BT158" s="14">
        <v>0</v>
      </c>
      <c r="BU158" s="14">
        <v>1.3141673950164243</v>
      </c>
      <c r="BV158" s="14">
        <v>0.1750100640939268</v>
      </c>
      <c r="BW158" s="14">
        <v>0.23756037590925433</v>
      </c>
      <c r="BX158" s="21"/>
      <c r="BY158" s="14"/>
      <c r="BZ158" s="14">
        <f t="shared" si="33"/>
        <v>0.36472002358788413</v>
      </c>
      <c r="CA158" s="14">
        <v>0</v>
      </c>
      <c r="CB158" s="14">
        <v>0</v>
      </c>
      <c r="CC158" s="14">
        <v>0.18339696</v>
      </c>
      <c r="CD158" s="23">
        <v>0.16509529158788416</v>
      </c>
      <c r="CE158" s="23">
        <v>1.6227772000000001E-2</v>
      </c>
    </row>
    <row r="159" spans="1:83" x14ac:dyDescent="0.2">
      <c r="A159" s="6">
        <v>1849</v>
      </c>
      <c r="B159" s="6"/>
      <c r="D159" s="14">
        <f t="shared" si="25"/>
        <v>39.136828366000927</v>
      </c>
      <c r="E159" s="14">
        <v>0.18957888000000003</v>
      </c>
      <c r="F159" s="14">
        <v>0</v>
      </c>
      <c r="G159" s="14">
        <v>37.109019052101758</v>
      </c>
      <c r="H159" s="14">
        <v>1.3314873531264209</v>
      </c>
      <c r="I159" s="14">
        <v>0.50674308077275165</v>
      </c>
      <c r="J159" s="14">
        <f t="shared" si="24"/>
        <v>0</v>
      </c>
      <c r="L159" s="14">
        <f>[3]PEN!L609</f>
        <v>0</v>
      </c>
      <c r="M159" s="14">
        <f>[3]PEN!M609</f>
        <v>0</v>
      </c>
      <c r="N159" s="14">
        <f>[3]PEN!N609</f>
        <v>0</v>
      </c>
      <c r="P159" s="14"/>
      <c r="R159" s="14">
        <f t="shared" si="26"/>
        <v>35.948781920403476</v>
      </c>
      <c r="S159" s="14">
        <v>0</v>
      </c>
      <c r="T159" s="14">
        <v>0.18957888000000003</v>
      </c>
      <c r="U159" s="14">
        <v>0</v>
      </c>
      <c r="V159" s="14">
        <v>33.666903183084131</v>
      </c>
      <c r="W159" s="14">
        <v>0.50674308077275165</v>
      </c>
      <c r="X159" s="14">
        <v>1.3314873531264209</v>
      </c>
      <c r="Y159" s="23">
        <v>0.25406942342017819</v>
      </c>
      <c r="AA159" s="14"/>
      <c r="AC159" s="14">
        <f t="shared" si="27"/>
        <v>9.6772653188266915</v>
      </c>
      <c r="AD159" s="14">
        <v>0</v>
      </c>
      <c r="AE159" s="14">
        <v>0</v>
      </c>
      <c r="AF159" s="14">
        <v>0</v>
      </c>
      <c r="AG159" s="14">
        <v>9.2606699564499682</v>
      </c>
      <c r="AH159" s="14">
        <v>0.41659536237672401</v>
      </c>
      <c r="AI159" s="14"/>
      <c r="AJ159" s="14">
        <f t="shared" si="28"/>
        <v>19.867843603788788</v>
      </c>
      <c r="AK159" s="14">
        <v>0</v>
      </c>
      <c r="AL159" s="14">
        <v>0</v>
      </c>
      <c r="AM159" s="14">
        <v>0</v>
      </c>
      <c r="AN159" s="14">
        <v>19.77769588539276</v>
      </c>
      <c r="AO159" s="14">
        <v>9.0147718396027643E-2</v>
      </c>
      <c r="AP159" s="21"/>
      <c r="AQ159" s="14">
        <f t="shared" si="29"/>
        <v>4.0102952977602282</v>
      </c>
      <c r="AR159" s="14">
        <v>0</v>
      </c>
      <c r="AS159" s="14">
        <v>0</v>
      </c>
      <c r="AT159" s="14">
        <v>0</v>
      </c>
      <c r="AU159" s="14">
        <v>3.0113886500429895E-2</v>
      </c>
      <c r="AV159" s="14">
        <v>1.4067239896818587E-3</v>
      </c>
      <c r="AW159" s="14">
        <v>0</v>
      </c>
      <c r="AX159" s="14">
        <v>0</v>
      </c>
      <c r="AY159" s="14">
        <v>2.6472873341436953</v>
      </c>
      <c r="AZ159" s="14">
        <v>1.3314873531264209</v>
      </c>
      <c r="BB159" s="14"/>
      <c r="BC159" s="21"/>
      <c r="BD159" s="14">
        <f t="shared" si="30"/>
        <v>2.5423601219194598</v>
      </c>
      <c r="BE159" s="14">
        <f t="shared" si="23"/>
        <v>0</v>
      </c>
      <c r="BF159" s="14">
        <f t="shared" si="23"/>
        <v>0</v>
      </c>
      <c r="BG159" s="14">
        <f t="shared" si="23"/>
        <v>1.9812500070977066</v>
      </c>
      <c r="BH159" s="14">
        <f t="shared" si="23"/>
        <v>0.30704069140157497</v>
      </c>
      <c r="BI159" s="14">
        <f t="shared" si="23"/>
        <v>0.25406942342017819</v>
      </c>
      <c r="BJ159" s="14"/>
      <c r="BK159" s="14">
        <f t="shared" si="31"/>
        <v>0.69858315618890299</v>
      </c>
      <c r="BL159" s="14">
        <v>0</v>
      </c>
      <c r="BM159" s="14">
        <v>0</v>
      </c>
      <c r="BN159" s="14">
        <v>0.565283438429108</v>
      </c>
      <c r="BO159" s="14">
        <v>0.13075902352559318</v>
      </c>
      <c r="BP159" s="14">
        <v>2.5406942342017821E-3</v>
      </c>
      <c r="BQ159" s="14"/>
      <c r="BR159" s="14">
        <f t="shared" si="32"/>
        <v>1.8437769657305569</v>
      </c>
      <c r="BS159" s="14">
        <v>0</v>
      </c>
      <c r="BT159" s="14">
        <v>0</v>
      </c>
      <c r="BU159" s="14">
        <v>1.4159665686685987</v>
      </c>
      <c r="BV159" s="14">
        <v>0.17628166787598176</v>
      </c>
      <c r="BW159" s="14">
        <v>0.25152872918597641</v>
      </c>
      <c r="BX159" s="21"/>
      <c r="BY159" s="14"/>
      <c r="BZ159" s="14">
        <f t="shared" si="33"/>
        <v>0.36523870991204965</v>
      </c>
      <c r="CA159" s="14">
        <v>0</v>
      </c>
      <c r="CB159" s="14">
        <v>0</v>
      </c>
      <c r="CC159" s="14">
        <v>0.18957888000000003</v>
      </c>
      <c r="CD159" s="23">
        <v>0.16145834591204961</v>
      </c>
      <c r="CE159" s="23">
        <v>1.4201484E-2</v>
      </c>
    </row>
    <row r="160" spans="1:83" x14ac:dyDescent="0.2">
      <c r="A160" s="6">
        <v>1850</v>
      </c>
      <c r="B160" s="6"/>
      <c r="D160" s="14">
        <f t="shared" si="25"/>
        <v>42.333522896474946</v>
      </c>
      <c r="E160" s="14">
        <v>0.20301119999999995</v>
      </c>
      <c r="F160" s="14">
        <v>0</v>
      </c>
      <c r="G160" s="14">
        <v>40.269769025402496</v>
      </c>
      <c r="H160" s="14">
        <v>1.3425559774475997</v>
      </c>
      <c r="I160" s="14">
        <v>0.51818669362484882</v>
      </c>
      <c r="J160" s="14">
        <f t="shared" si="24"/>
        <v>0</v>
      </c>
      <c r="L160" s="14">
        <f>[3]PEN!L610</f>
        <v>0</v>
      </c>
      <c r="M160" s="14">
        <f>[3]PEN!M610</f>
        <v>0</v>
      </c>
      <c r="N160" s="14">
        <f>[3]PEN!N610</f>
        <v>0</v>
      </c>
      <c r="P160" s="14"/>
      <c r="R160" s="14">
        <f t="shared" si="26"/>
        <v>37.311618107213057</v>
      </c>
      <c r="S160" s="14">
        <v>0</v>
      </c>
      <c r="T160" s="14">
        <v>0.20301119999999995</v>
      </c>
      <c r="U160" s="14">
        <v>0</v>
      </c>
      <c r="V160" s="14">
        <v>34.997698983807737</v>
      </c>
      <c r="W160" s="14">
        <v>0.51818669362484882</v>
      </c>
      <c r="X160" s="14">
        <v>1.3425559774475997</v>
      </c>
      <c r="Y160" s="23">
        <v>0.25016525233286863</v>
      </c>
      <c r="AA160" s="14"/>
      <c r="AC160" s="14">
        <f t="shared" si="27"/>
        <v>9.9425879564184712</v>
      </c>
      <c r="AD160" s="14">
        <v>0</v>
      </c>
      <c r="AE160" s="14">
        <v>0</v>
      </c>
      <c r="AF160" s="14">
        <v>0</v>
      </c>
      <c r="AG160" s="14">
        <v>9.5145707536030795</v>
      </c>
      <c r="AH160" s="14">
        <v>0.42801720281539202</v>
      </c>
      <c r="AI160" s="14"/>
      <c r="AJ160" s="14">
        <f t="shared" si="28"/>
        <v>20.68868536860775</v>
      </c>
      <c r="AK160" s="14">
        <v>0</v>
      </c>
      <c r="AL160" s="14">
        <v>0</v>
      </c>
      <c r="AM160" s="14">
        <v>0</v>
      </c>
      <c r="AN160" s="14">
        <v>20.598515877798292</v>
      </c>
      <c r="AO160" s="14">
        <v>9.0169490809456826E-2</v>
      </c>
      <c r="AP160" s="21"/>
      <c r="AQ160" s="14">
        <f t="shared" si="29"/>
        <v>4.136445977602885</v>
      </c>
      <c r="AR160" s="14">
        <v>0</v>
      </c>
      <c r="AS160" s="14">
        <v>0</v>
      </c>
      <c r="AT160" s="14">
        <v>0</v>
      </c>
      <c r="AU160" s="14">
        <v>3.0363714531384325E-2</v>
      </c>
      <c r="AV160" s="14">
        <v>1.3836629406706808E-3</v>
      </c>
      <c r="AW160" s="14">
        <v>0</v>
      </c>
      <c r="AX160" s="14">
        <v>0</v>
      </c>
      <c r="AY160" s="14">
        <v>2.7621426226832302</v>
      </c>
      <c r="AZ160" s="14">
        <v>1.3425559774475997</v>
      </c>
      <c r="BB160" s="14"/>
      <c r="BC160" s="21"/>
      <c r="BD160" s="14">
        <f t="shared" si="30"/>
        <v>2.6801883225284482</v>
      </c>
      <c r="BE160" s="14">
        <f t="shared" si="23"/>
        <v>0</v>
      </c>
      <c r="BF160" s="14">
        <f t="shared" si="23"/>
        <v>0</v>
      </c>
      <c r="BG160" s="14">
        <f t="shared" si="23"/>
        <v>2.1224697297231385</v>
      </c>
      <c r="BH160" s="14">
        <f t="shared" si="23"/>
        <v>0.30755334047244109</v>
      </c>
      <c r="BI160" s="14">
        <f t="shared" si="23"/>
        <v>0.25016525233286863</v>
      </c>
      <c r="BJ160" s="14"/>
      <c r="BK160" s="14">
        <f t="shared" si="31"/>
        <v>0.73937913168160296</v>
      </c>
      <c r="BL160" s="14">
        <v>0</v>
      </c>
      <c r="BM160" s="14">
        <v>0</v>
      </c>
      <c r="BN160" s="14">
        <v>0.60698512371460056</v>
      </c>
      <c r="BO160" s="14">
        <v>0.12989235544367375</v>
      </c>
      <c r="BP160" s="14">
        <v>2.5016525233286864E-3</v>
      </c>
      <c r="BQ160" s="14"/>
      <c r="BR160" s="14">
        <f t="shared" si="32"/>
        <v>1.9408091908468452</v>
      </c>
      <c r="BS160" s="14">
        <v>0</v>
      </c>
      <c r="BT160" s="14">
        <v>0</v>
      </c>
      <c r="BU160" s="14">
        <v>1.5154846060085378</v>
      </c>
      <c r="BV160" s="14">
        <v>0.17766098502876734</v>
      </c>
      <c r="BW160" s="14">
        <v>0.24766359980953995</v>
      </c>
      <c r="BX160" s="21"/>
      <c r="BY160" s="14"/>
      <c r="BZ160" s="14">
        <f t="shared" si="33"/>
        <v>0.3555617170313593</v>
      </c>
      <c r="CA160" s="14">
        <v>0</v>
      </c>
      <c r="CB160" s="14">
        <v>0</v>
      </c>
      <c r="CC160" s="14">
        <v>0.20301119999999995</v>
      </c>
      <c r="CD160" s="23">
        <v>0.13666098903135937</v>
      </c>
      <c r="CE160" s="23">
        <v>1.5889528E-2</v>
      </c>
    </row>
    <row r="161" spans="1:83" x14ac:dyDescent="0.2">
      <c r="A161" s="6">
        <v>1851</v>
      </c>
      <c r="B161" s="6"/>
      <c r="D161" s="14">
        <f t="shared" si="25"/>
        <v>44.000123722044599</v>
      </c>
      <c r="E161" s="14">
        <v>0.22651775999999998</v>
      </c>
      <c r="F161" s="14">
        <v>0</v>
      </c>
      <c r="G161" s="14">
        <v>41.892131996144748</v>
      </c>
      <c r="H161" s="14">
        <v>1.3536428268613652</v>
      </c>
      <c r="I161" s="14">
        <v>0.52783113903848045</v>
      </c>
      <c r="J161" s="14">
        <f t="shared" si="24"/>
        <v>0</v>
      </c>
      <c r="L161" s="14">
        <f>[3]PEN!L611</f>
        <v>0</v>
      </c>
      <c r="M161" s="14">
        <f>[3]PEN!M611</f>
        <v>0</v>
      </c>
      <c r="N161" s="14">
        <f>[3]PEN!N611</f>
        <v>0</v>
      </c>
      <c r="P161" s="14"/>
      <c r="R161" s="14">
        <f t="shared" si="26"/>
        <v>38.774980985021159</v>
      </c>
      <c r="S161" s="14">
        <v>0</v>
      </c>
      <c r="T161" s="14">
        <v>0.22651775999999998</v>
      </c>
      <c r="U161" s="14">
        <v>0</v>
      </c>
      <c r="V161" s="14">
        <v>36.389535715746064</v>
      </c>
      <c r="W161" s="14">
        <v>0.52783113903848045</v>
      </c>
      <c r="X161" s="14">
        <v>1.3536428268613652</v>
      </c>
      <c r="Y161" s="23">
        <v>0.27745354337524608</v>
      </c>
      <c r="AA161" s="14"/>
      <c r="AC161" s="14">
        <f t="shared" si="27"/>
        <v>10.159928322473561</v>
      </c>
      <c r="AD161" s="14">
        <v>0</v>
      </c>
      <c r="AE161" s="14">
        <v>0</v>
      </c>
      <c r="AF161" s="14">
        <v>0</v>
      </c>
      <c r="AG161" s="14">
        <v>9.7225548619166702</v>
      </c>
      <c r="AH161" s="14">
        <v>0.4373734605568908</v>
      </c>
      <c r="AI161" s="14"/>
      <c r="AJ161" s="14">
        <f t="shared" si="28"/>
        <v>21.622416329699135</v>
      </c>
      <c r="AK161" s="14">
        <v>0</v>
      </c>
      <c r="AL161" s="14">
        <v>0</v>
      </c>
      <c r="AM161" s="14">
        <v>0</v>
      </c>
      <c r="AN161" s="14">
        <v>21.531958651217547</v>
      </c>
      <c r="AO161" s="14">
        <v>9.0457678481589601E-2</v>
      </c>
      <c r="AP161" s="21"/>
      <c r="AQ161" s="14">
        <f t="shared" si="29"/>
        <v>4.2596383905893669</v>
      </c>
      <c r="AR161" s="14">
        <v>0</v>
      </c>
      <c r="AS161" s="14">
        <v>0</v>
      </c>
      <c r="AT161" s="14">
        <v>0</v>
      </c>
      <c r="AU161" s="14">
        <v>3.0613542562338752E-2</v>
      </c>
      <c r="AV161" s="14">
        <v>1.3606018916595033E-3</v>
      </c>
      <c r="AW161" s="14">
        <v>0</v>
      </c>
      <c r="AX161" s="14">
        <v>0</v>
      </c>
      <c r="AY161" s="14">
        <v>2.8740214192740039</v>
      </c>
      <c r="AZ161" s="14">
        <v>1.3536428268613652</v>
      </c>
      <c r="BB161" s="14"/>
      <c r="BC161" s="21"/>
      <c r="BD161" s="14">
        <f t="shared" si="30"/>
        <v>2.8467658101776525</v>
      </c>
      <c r="BE161" s="14">
        <f t="shared" si="23"/>
        <v>0</v>
      </c>
      <c r="BF161" s="14">
        <f t="shared" si="23"/>
        <v>0</v>
      </c>
      <c r="BG161" s="14">
        <f t="shared" si="23"/>
        <v>2.2610007833378396</v>
      </c>
      <c r="BH161" s="14">
        <f t="shared" si="23"/>
        <v>0.30831148346456694</v>
      </c>
      <c r="BI161" s="14">
        <f t="shared" si="23"/>
        <v>0.27745354337524608</v>
      </c>
      <c r="BJ161" s="14"/>
      <c r="BK161" s="14">
        <f t="shared" si="31"/>
        <v>0.8079863313396779</v>
      </c>
      <c r="BL161" s="14">
        <v>0</v>
      </c>
      <c r="BM161" s="14">
        <v>0</v>
      </c>
      <c r="BN161" s="14">
        <v>0.67606132549043452</v>
      </c>
      <c r="BO161" s="14">
        <v>0.12915047041549088</v>
      </c>
      <c r="BP161" s="14">
        <v>2.7745354337524609E-3</v>
      </c>
      <c r="BQ161" s="14"/>
      <c r="BR161" s="14">
        <f t="shared" si="32"/>
        <v>2.0387794788379749</v>
      </c>
      <c r="BS161" s="14">
        <v>0</v>
      </c>
      <c r="BT161" s="14">
        <v>0</v>
      </c>
      <c r="BU161" s="14">
        <v>1.5849394578474052</v>
      </c>
      <c r="BV161" s="14">
        <v>0.17916101304907608</v>
      </c>
      <c r="BW161" s="14">
        <v>0.27467900794149364</v>
      </c>
      <c r="BX161" s="21"/>
      <c r="BY161" s="14"/>
      <c r="BZ161" s="14">
        <f t="shared" si="33"/>
        <v>0.37857418800587889</v>
      </c>
      <c r="CA161" s="14">
        <v>0</v>
      </c>
      <c r="CB161" s="14">
        <v>0</v>
      </c>
      <c r="CC161" s="14">
        <v>0.22651775999999998</v>
      </c>
      <c r="CD161" s="23">
        <v>0.13456699000587888</v>
      </c>
      <c r="CE161" s="23">
        <v>1.7489438000000003E-2</v>
      </c>
    </row>
    <row r="162" spans="1:83" x14ac:dyDescent="0.2">
      <c r="A162" s="6">
        <v>1852</v>
      </c>
      <c r="B162" s="6"/>
      <c r="D162" s="14">
        <f t="shared" si="25"/>
        <v>45.709429662846901</v>
      </c>
      <c r="E162" s="14">
        <v>0.25002431999999997</v>
      </c>
      <c r="F162" s="14">
        <v>0</v>
      </c>
      <c r="G162" s="14">
        <v>43.555560841227866</v>
      </c>
      <c r="H162" s="14">
        <v>1.3644912965075002</v>
      </c>
      <c r="I162" s="14">
        <v>0.53935320511152918</v>
      </c>
      <c r="J162" s="14">
        <f t="shared" si="24"/>
        <v>0</v>
      </c>
      <c r="L162" s="14">
        <f>[3]PEN!L612</f>
        <v>0</v>
      </c>
      <c r="M162" s="14">
        <f>[3]PEN!M612</f>
        <v>0</v>
      </c>
      <c r="N162" s="14">
        <f>[3]PEN!N612</f>
        <v>0</v>
      </c>
      <c r="P162" s="14"/>
      <c r="R162" s="14">
        <f t="shared" si="26"/>
        <v>40.253641768671393</v>
      </c>
      <c r="S162" s="14">
        <v>0</v>
      </c>
      <c r="T162" s="14">
        <v>0.25002431999999997</v>
      </c>
      <c r="U162" s="14">
        <v>0</v>
      </c>
      <c r="V162" s="14">
        <v>37.818701754304854</v>
      </c>
      <c r="W162" s="14">
        <v>0.53935320511152918</v>
      </c>
      <c r="X162" s="14">
        <v>1.3644912965075002</v>
      </c>
      <c r="Y162" s="23">
        <v>0.28107119274750092</v>
      </c>
      <c r="AA162" s="14"/>
      <c r="AC162" s="14">
        <f t="shared" si="27"/>
        <v>10.41583942926718</v>
      </c>
      <c r="AD162" s="14">
        <v>0</v>
      </c>
      <c r="AE162" s="14">
        <v>0</v>
      </c>
      <c r="AF162" s="14">
        <v>0</v>
      </c>
      <c r="AG162" s="14">
        <v>9.9674492840624573</v>
      </c>
      <c r="AH162" s="14">
        <v>0.44839014520472298</v>
      </c>
      <c r="AI162" s="14"/>
      <c r="AJ162" s="14">
        <f t="shared" si="28"/>
        <v>22.546792511735568</v>
      </c>
      <c r="AK162" s="14">
        <v>0</v>
      </c>
      <c r="AL162" s="14">
        <v>0</v>
      </c>
      <c r="AM162" s="14">
        <v>0</v>
      </c>
      <c r="AN162" s="14">
        <v>22.455829451828762</v>
      </c>
      <c r="AO162" s="14">
        <v>9.0963059906806226E-2</v>
      </c>
      <c r="AP162" s="21"/>
      <c r="AQ162" s="14">
        <f t="shared" si="29"/>
        <v>4.3797864208341677</v>
      </c>
      <c r="AR162" s="14">
        <v>0</v>
      </c>
      <c r="AS162" s="14">
        <v>0</v>
      </c>
      <c r="AT162" s="14">
        <v>0</v>
      </c>
      <c r="AU162" s="14">
        <v>3.0863370593293173E-2</v>
      </c>
      <c r="AV162" s="14">
        <v>1.3375408426483252E-3</v>
      </c>
      <c r="AW162" s="14">
        <v>0</v>
      </c>
      <c r="AX162" s="14">
        <v>0</v>
      </c>
      <c r="AY162" s="14">
        <v>2.9830942128907258</v>
      </c>
      <c r="AZ162" s="14">
        <v>1.3644912965075002</v>
      </c>
      <c r="BB162" s="14"/>
      <c r="BC162" s="21"/>
      <c r="BD162" s="14">
        <f t="shared" si="30"/>
        <v>3.0122532795302583</v>
      </c>
      <c r="BE162" s="14">
        <f t="shared" si="23"/>
        <v>0</v>
      </c>
      <c r="BF162" s="14">
        <f t="shared" si="23"/>
        <v>0</v>
      </c>
      <c r="BG162" s="14">
        <f t="shared" si="23"/>
        <v>2.4123288055229146</v>
      </c>
      <c r="BH162" s="14">
        <f t="shared" si="23"/>
        <v>0.31885328125984258</v>
      </c>
      <c r="BI162" s="14">
        <f t="shared" si="23"/>
        <v>0.28107119274750092</v>
      </c>
      <c r="BJ162" s="14"/>
      <c r="BK162" s="14">
        <f t="shared" si="31"/>
        <v>0.81954580056572113</v>
      </c>
      <c r="BL162" s="14">
        <v>0</v>
      </c>
      <c r="BM162" s="14">
        <v>0</v>
      </c>
      <c r="BN162" s="14">
        <v>0.68376404715316996</v>
      </c>
      <c r="BO162" s="14">
        <v>0.13297104148507616</v>
      </c>
      <c r="BP162" s="14">
        <v>2.8107119274750091E-3</v>
      </c>
      <c r="BQ162" s="14"/>
      <c r="BR162" s="14">
        <f t="shared" si="32"/>
        <v>2.1927074789645369</v>
      </c>
      <c r="BS162" s="14">
        <v>0</v>
      </c>
      <c r="BT162" s="14">
        <v>0</v>
      </c>
      <c r="BU162" s="14">
        <v>1.7285647583697448</v>
      </c>
      <c r="BV162" s="14">
        <v>0.18588223977476642</v>
      </c>
      <c r="BW162" s="14">
        <v>0.27826048082002591</v>
      </c>
      <c r="BX162" s="21"/>
      <c r="BY162" s="14"/>
      <c r="BZ162" s="14">
        <f t="shared" si="33"/>
        <v>0.38134995630152901</v>
      </c>
      <c r="CA162" s="14">
        <v>0</v>
      </c>
      <c r="CB162" s="14">
        <v>0</v>
      </c>
      <c r="CC162" s="14">
        <v>0.25002431999999997</v>
      </c>
      <c r="CD162" s="23">
        <v>0.11561078830152903</v>
      </c>
      <c r="CE162" s="23">
        <v>1.5714848E-2</v>
      </c>
    </row>
    <row r="163" spans="1:83" x14ac:dyDescent="0.2">
      <c r="A163" s="6">
        <v>1853</v>
      </c>
      <c r="B163" s="6"/>
      <c r="D163" s="14">
        <f t="shared" si="25"/>
        <v>47.305898511192375</v>
      </c>
      <c r="E163" s="14">
        <v>0.27353088000000003</v>
      </c>
      <c r="F163" s="14">
        <v>0</v>
      </c>
      <c r="G163" s="14">
        <v>45.109393525561053</v>
      </c>
      <c r="H163" s="14">
        <v>1.3753547146363518</v>
      </c>
      <c r="I163" s="14">
        <v>0.54761939099496859</v>
      </c>
      <c r="J163" s="14">
        <f t="shared" si="24"/>
        <v>0</v>
      </c>
      <c r="L163" s="14">
        <f>[3]PEN!L613</f>
        <v>0</v>
      </c>
      <c r="M163" s="14">
        <f>[3]PEN!M613</f>
        <v>0</v>
      </c>
      <c r="N163" s="14">
        <f>[3]PEN!N613</f>
        <v>0</v>
      </c>
      <c r="P163" s="14"/>
      <c r="R163" s="14">
        <f t="shared" si="26"/>
        <v>41.640242328961072</v>
      </c>
      <c r="S163" s="14">
        <v>0</v>
      </c>
      <c r="T163" s="14">
        <v>0.27353088000000003</v>
      </c>
      <c r="U163" s="14">
        <v>0</v>
      </c>
      <c r="V163" s="14">
        <v>39.139802640569535</v>
      </c>
      <c r="W163" s="14">
        <v>0.54761939099496859</v>
      </c>
      <c r="X163" s="14">
        <v>1.3753547146363518</v>
      </c>
      <c r="Y163" s="23">
        <v>0.30393470276021894</v>
      </c>
      <c r="AA163" s="14"/>
      <c r="AC163" s="14">
        <f t="shared" si="27"/>
        <v>10.59198636456297</v>
      </c>
      <c r="AD163" s="14">
        <v>0</v>
      </c>
      <c r="AE163" s="14">
        <v>0</v>
      </c>
      <c r="AF163" s="14">
        <v>0</v>
      </c>
      <c r="AG163" s="14">
        <v>10.136013292371805</v>
      </c>
      <c r="AH163" s="14">
        <v>0.45597307219116595</v>
      </c>
      <c r="AI163" s="14"/>
      <c r="AJ163" s="14">
        <f t="shared" si="28"/>
        <v>23.463628333639068</v>
      </c>
      <c r="AK163" s="14">
        <v>0</v>
      </c>
      <c r="AL163" s="14">
        <v>0</v>
      </c>
      <c r="AM163" s="14">
        <v>0</v>
      </c>
      <c r="AN163" s="14">
        <v>23.371982014835265</v>
      </c>
      <c r="AO163" s="14">
        <v>9.164631880380264E-2</v>
      </c>
      <c r="AP163" s="21"/>
      <c r="AQ163" s="14">
        <f t="shared" si="29"/>
        <v>4.4973169303915004</v>
      </c>
      <c r="AR163" s="14">
        <v>0</v>
      </c>
      <c r="AS163" s="14">
        <v>0</v>
      </c>
      <c r="AT163" s="14">
        <v>0</v>
      </c>
      <c r="AU163" s="14">
        <v>3.11131986242476E-2</v>
      </c>
      <c r="AV163" s="14">
        <v>1.3144797936371472E-3</v>
      </c>
      <c r="AW163" s="14">
        <v>0</v>
      </c>
      <c r="AX163" s="14">
        <v>0</v>
      </c>
      <c r="AY163" s="14">
        <v>3.0895345373372636</v>
      </c>
      <c r="AZ163" s="14">
        <v>1.3753547146363518</v>
      </c>
      <c r="BB163" s="14"/>
      <c r="BC163" s="21"/>
      <c r="BD163" s="14">
        <f t="shared" si="30"/>
        <v>3.1756025778405399</v>
      </c>
      <c r="BE163" s="14">
        <f t="shared" si="23"/>
        <v>0</v>
      </c>
      <c r="BF163" s="14">
        <f t="shared" si="23"/>
        <v>0</v>
      </c>
      <c r="BG163" s="14">
        <f t="shared" si="23"/>
        <v>2.5422727960252027</v>
      </c>
      <c r="BH163" s="14">
        <f t="shared" si="23"/>
        <v>0.32939507905511822</v>
      </c>
      <c r="BI163" s="14">
        <f t="shared" si="23"/>
        <v>0.30393470276021894</v>
      </c>
      <c r="BJ163" s="14"/>
      <c r="BK163" s="14">
        <f t="shared" si="31"/>
        <v>0.84784928567529216</v>
      </c>
      <c r="BL163" s="14">
        <v>0</v>
      </c>
      <c r="BM163" s="14">
        <v>0</v>
      </c>
      <c r="BN163" s="14">
        <v>0.70804163480934035</v>
      </c>
      <c r="BO163" s="14">
        <v>0.13676830383834959</v>
      </c>
      <c r="BP163" s="14">
        <v>3.0393470276021896E-3</v>
      </c>
      <c r="BQ163" s="14"/>
      <c r="BR163" s="14">
        <f t="shared" si="32"/>
        <v>2.3277532921652475</v>
      </c>
      <c r="BS163" s="14">
        <v>0</v>
      </c>
      <c r="BT163" s="14">
        <v>0</v>
      </c>
      <c r="BU163" s="14">
        <v>1.8342311612158622</v>
      </c>
      <c r="BV163" s="14">
        <v>0.1926267752167686</v>
      </c>
      <c r="BW163" s="14">
        <v>0.30089535573261678</v>
      </c>
      <c r="BX163" s="21"/>
      <c r="BY163" s="14"/>
      <c r="BZ163" s="14">
        <f t="shared" si="33"/>
        <v>0.41976237662974086</v>
      </c>
      <c r="CA163" s="14">
        <v>0</v>
      </c>
      <c r="CB163" s="14">
        <v>0</v>
      </c>
      <c r="CC163" s="14">
        <v>0.27353088000000003</v>
      </c>
      <c r="CD163" s="23">
        <v>0.12960751862974085</v>
      </c>
      <c r="CE163" s="23">
        <v>1.6623977999999998E-2</v>
      </c>
    </row>
    <row r="164" spans="1:83" x14ac:dyDescent="0.2">
      <c r="A164" s="6">
        <v>1854</v>
      </c>
      <c r="B164" s="6"/>
      <c r="D164" s="14">
        <f t="shared" si="25"/>
        <v>49.059520638098562</v>
      </c>
      <c r="E164" s="14">
        <v>0.29703744000000004</v>
      </c>
      <c r="F164" s="14">
        <v>0</v>
      </c>
      <c r="G164" s="14">
        <v>46.814068846253235</v>
      </c>
      <c r="H164" s="14">
        <v>1.3862333867747481</v>
      </c>
      <c r="I164" s="14">
        <v>0.56218096507057991</v>
      </c>
      <c r="J164" s="14">
        <f t="shared" si="24"/>
        <v>0</v>
      </c>
      <c r="L164" s="14">
        <f>[3]PEN!L614</f>
        <v>0</v>
      </c>
      <c r="M164" s="14">
        <f>[3]PEN!M614</f>
        <v>0</v>
      </c>
      <c r="N164" s="14">
        <f>[3]PEN!N614</f>
        <v>0</v>
      </c>
      <c r="P164" s="14"/>
      <c r="R164" s="14">
        <f t="shared" si="26"/>
        <v>43.150173723172536</v>
      </c>
      <c r="S164" s="14">
        <v>0</v>
      </c>
      <c r="T164" s="14">
        <v>0.29703744000000004</v>
      </c>
      <c r="U164" s="14">
        <v>0</v>
      </c>
      <c r="V164" s="14">
        <v>40.603224104463983</v>
      </c>
      <c r="W164" s="14">
        <v>0.56218096507057991</v>
      </c>
      <c r="X164" s="14">
        <v>1.3862333867747481</v>
      </c>
      <c r="Y164" s="23">
        <v>0.30149782686322613</v>
      </c>
      <c r="AA164" s="14"/>
      <c r="AC164" s="14">
        <f t="shared" si="27"/>
        <v>10.910968675767672</v>
      </c>
      <c r="AD164" s="14">
        <v>0</v>
      </c>
      <c r="AE164" s="14">
        <v>0</v>
      </c>
      <c r="AF164" s="14">
        <v>0</v>
      </c>
      <c r="AG164" s="14">
        <v>10.441263774681667</v>
      </c>
      <c r="AH164" s="14">
        <v>0.46970490108600488</v>
      </c>
      <c r="AI164" s="14"/>
      <c r="AJ164" s="14">
        <f t="shared" si="28"/>
        <v>24.374297293302664</v>
      </c>
      <c r="AK164" s="14">
        <v>0</v>
      </c>
      <c r="AL164" s="14">
        <v>0</v>
      </c>
      <c r="AM164" s="14">
        <v>0</v>
      </c>
      <c r="AN164" s="14">
        <v>24.281821229318091</v>
      </c>
      <c r="AO164" s="14">
        <v>9.2476063984575071E-2</v>
      </c>
      <c r="AP164" s="21"/>
      <c r="AQ164" s="14">
        <f t="shared" si="29"/>
        <v>4.6124028223678657</v>
      </c>
      <c r="AR164" s="14">
        <v>0</v>
      </c>
      <c r="AS164" s="14">
        <v>0</v>
      </c>
      <c r="AT164" s="14">
        <v>0</v>
      </c>
      <c r="AU164" s="14">
        <v>3.1363026655202034E-2</v>
      </c>
      <c r="AV164" s="14">
        <v>1.2914187446259693E-3</v>
      </c>
      <c r="AW164" s="14">
        <v>0</v>
      </c>
      <c r="AX164" s="14">
        <v>0</v>
      </c>
      <c r="AY164" s="14">
        <v>3.1935149901932891</v>
      </c>
      <c r="AZ164" s="14">
        <v>1.3862333867747481</v>
      </c>
      <c r="BB164" s="14"/>
      <c r="BC164" s="21"/>
      <c r="BD164" s="14">
        <f t="shared" si="30"/>
        <v>3.3280588139845602</v>
      </c>
      <c r="BE164" s="14">
        <f t="shared" si="23"/>
        <v>0</v>
      </c>
      <c r="BF164" s="14">
        <f t="shared" si="23"/>
        <v>0</v>
      </c>
      <c r="BG164" s="14">
        <f t="shared" si="23"/>
        <v>2.6866241102709401</v>
      </c>
      <c r="BH164" s="14">
        <f t="shared" si="23"/>
        <v>0.3399368768503937</v>
      </c>
      <c r="BI164" s="14">
        <f t="shared" si="23"/>
        <v>0.30149782686322613</v>
      </c>
      <c r="BJ164" s="14"/>
      <c r="BK164" s="14">
        <f t="shared" si="31"/>
        <v>0.86575090142517674</v>
      </c>
      <c r="BL164" s="14">
        <v>0</v>
      </c>
      <c r="BM164" s="14">
        <v>0</v>
      </c>
      <c r="BN164" s="14">
        <v>0.72219375281719422</v>
      </c>
      <c r="BO164" s="14">
        <v>0.14054217033935026</v>
      </c>
      <c r="BP164" s="14">
        <v>3.0149782686322612E-3</v>
      </c>
      <c r="BQ164" s="14"/>
      <c r="BR164" s="14">
        <f t="shared" si="32"/>
        <v>2.4623079125593827</v>
      </c>
      <c r="BS164" s="14">
        <v>0</v>
      </c>
      <c r="BT164" s="14">
        <v>0</v>
      </c>
      <c r="BU164" s="14">
        <v>1.9644303574537458</v>
      </c>
      <c r="BV164" s="14">
        <v>0.19939470651104343</v>
      </c>
      <c r="BW164" s="14">
        <v>0.29848284859459384</v>
      </c>
      <c r="BX164" s="21"/>
      <c r="BY164" s="14"/>
      <c r="BZ164" s="14">
        <f t="shared" si="33"/>
        <v>0.3945376937939421</v>
      </c>
      <c r="CA164" s="14">
        <v>0</v>
      </c>
      <c r="CB164" s="14">
        <v>0</v>
      </c>
      <c r="CC164" s="14">
        <v>0.29703744000000004</v>
      </c>
      <c r="CD164" s="23">
        <v>8.2547645793942082E-2</v>
      </c>
      <c r="CE164" s="23">
        <v>1.4952608000000001E-2</v>
      </c>
    </row>
    <row r="165" spans="1:83" x14ac:dyDescent="0.2">
      <c r="A165" s="6">
        <v>1855</v>
      </c>
      <c r="B165" s="6"/>
      <c r="D165" s="14">
        <f t="shared" si="25"/>
        <v>50.256931864711468</v>
      </c>
      <c r="E165" s="14">
        <v>0.32054399999999994</v>
      </c>
      <c r="F165" s="14">
        <v>0</v>
      </c>
      <c r="G165" s="14">
        <v>47.985327081966318</v>
      </c>
      <c r="H165" s="14">
        <v>1.3971276181703245</v>
      </c>
      <c r="I165" s="14">
        <v>0.55393316457483222</v>
      </c>
      <c r="J165" s="14">
        <f t="shared" si="24"/>
        <v>0</v>
      </c>
      <c r="L165" s="14">
        <f>[3]PEN!L615</f>
        <v>0</v>
      </c>
      <c r="M165" s="14">
        <f>[3]PEN!M615</f>
        <v>0</v>
      </c>
      <c r="N165" s="14">
        <f>[3]PEN!N615</f>
        <v>0</v>
      </c>
      <c r="P165" s="14"/>
      <c r="R165" s="14">
        <f t="shared" si="26"/>
        <v>44.128490558680511</v>
      </c>
      <c r="S165" s="14">
        <v>0</v>
      </c>
      <c r="T165" s="14">
        <v>0.32054399999999994</v>
      </c>
      <c r="U165" s="14">
        <v>0</v>
      </c>
      <c r="V165" s="14">
        <v>41.555912094560775</v>
      </c>
      <c r="W165" s="14">
        <v>0.55393316457483222</v>
      </c>
      <c r="X165" s="14">
        <v>1.3971276181703245</v>
      </c>
      <c r="Y165" s="23">
        <v>0.30097368137458552</v>
      </c>
      <c r="AA165" s="14"/>
      <c r="AC165" s="14">
        <f t="shared" si="27"/>
        <v>10.697281737951315</v>
      </c>
      <c r="AD165" s="14">
        <v>0</v>
      </c>
      <c r="AE165" s="14">
        <v>0</v>
      </c>
      <c r="AF165" s="14">
        <v>0</v>
      </c>
      <c r="AG165" s="14">
        <v>10.236775818639797</v>
      </c>
      <c r="AH165" s="14">
        <v>0.46050591931151619</v>
      </c>
      <c r="AI165" s="14"/>
      <c r="AJ165" s="14">
        <f t="shared" si="28"/>
        <v>25.279858478807078</v>
      </c>
      <c r="AK165" s="14">
        <v>0</v>
      </c>
      <c r="AL165" s="14">
        <v>0</v>
      </c>
      <c r="AM165" s="14">
        <v>0</v>
      </c>
      <c r="AN165" s="14">
        <v>25.186431233543761</v>
      </c>
      <c r="AO165" s="14">
        <v>9.3427245263315986E-2</v>
      </c>
      <c r="AP165" s="21"/>
      <c r="AQ165" s="14">
        <f t="shared" si="29"/>
        <v>4.7252132259930635</v>
      </c>
      <c r="AR165" s="14">
        <v>0</v>
      </c>
      <c r="AS165" s="14">
        <v>0</v>
      </c>
      <c r="AT165" s="14">
        <v>0</v>
      </c>
      <c r="AU165" s="14">
        <v>3.1612854686156454E-2</v>
      </c>
      <c r="AV165" s="14">
        <v>1.2683576956147914E-3</v>
      </c>
      <c r="AW165" s="14">
        <v>0</v>
      </c>
      <c r="AX165" s="14">
        <v>0</v>
      </c>
      <c r="AY165" s="14">
        <v>3.2952043954409675</v>
      </c>
      <c r="AZ165" s="14">
        <v>1.3971276181703245</v>
      </c>
      <c r="BB165" s="14"/>
      <c r="BC165" s="21"/>
      <c r="BD165" s="14">
        <f t="shared" si="30"/>
        <v>3.4889530029565079</v>
      </c>
      <c r="BE165" s="14">
        <f t="shared" si="23"/>
        <v>0</v>
      </c>
      <c r="BF165" s="14">
        <f t="shared" si="23"/>
        <v>0</v>
      </c>
      <c r="BG165" s="14">
        <f t="shared" si="23"/>
        <v>2.8375006469362529</v>
      </c>
      <c r="BH165" s="14">
        <f t="shared" si="23"/>
        <v>0.35047867464566929</v>
      </c>
      <c r="BI165" s="14">
        <f t="shared" si="23"/>
        <v>0.30097368137458552</v>
      </c>
      <c r="BJ165" s="14"/>
      <c r="BK165" s="14">
        <f t="shared" si="31"/>
        <v>0.90358655938307564</v>
      </c>
      <c r="BL165" s="14">
        <v>0</v>
      </c>
      <c r="BM165" s="14">
        <v>0</v>
      </c>
      <c r="BN165" s="14">
        <v>0.75628425094361029</v>
      </c>
      <c r="BO165" s="14">
        <v>0.14429257162571951</v>
      </c>
      <c r="BP165" s="14">
        <v>3.0097368137458553E-3</v>
      </c>
      <c r="BQ165" s="14"/>
      <c r="BR165" s="14">
        <f t="shared" si="32"/>
        <v>2.5853664435734318</v>
      </c>
      <c r="BS165" s="14">
        <v>0</v>
      </c>
      <c r="BT165" s="14">
        <v>0</v>
      </c>
      <c r="BU165" s="14">
        <v>2.0812163959926426</v>
      </c>
      <c r="BV165" s="14">
        <v>0.2061861030199498</v>
      </c>
      <c r="BW165" s="14">
        <v>0.29796394456083969</v>
      </c>
      <c r="BX165" s="21"/>
      <c r="BY165" s="14"/>
      <c r="BZ165" s="14">
        <f t="shared" si="33"/>
        <v>0.43924583022407587</v>
      </c>
      <c r="CA165" s="14">
        <v>0</v>
      </c>
      <c r="CB165" s="14">
        <v>0</v>
      </c>
      <c r="CC165" s="14">
        <v>0.32054399999999994</v>
      </c>
      <c r="CD165" s="23">
        <v>0.10492037222407592</v>
      </c>
      <c r="CE165" s="23">
        <v>1.3781458E-2</v>
      </c>
    </row>
    <row r="166" spans="1:83" x14ac:dyDescent="0.2">
      <c r="A166" s="6">
        <v>1856</v>
      </c>
      <c r="B166" s="6"/>
      <c r="D166" s="14">
        <f t="shared" si="25"/>
        <v>51.891471492638402</v>
      </c>
      <c r="E166" s="14">
        <v>0.3365711999999999</v>
      </c>
      <c r="F166" s="14">
        <v>0</v>
      </c>
      <c r="G166" s="14">
        <v>49.584642966004537</v>
      </c>
      <c r="H166" s="14">
        <v>1.4080339760843281</v>
      </c>
      <c r="I166" s="14">
        <v>0.56222335054953598</v>
      </c>
      <c r="J166" s="14">
        <f t="shared" si="24"/>
        <v>0</v>
      </c>
      <c r="L166" s="14">
        <f>[3]PEN!L616</f>
        <v>0</v>
      </c>
      <c r="M166" s="14">
        <f>[3]PEN!M616</f>
        <v>0</v>
      </c>
      <c r="N166" s="14">
        <f>[3]PEN!N616</f>
        <v>0</v>
      </c>
      <c r="P166" s="14"/>
      <c r="R166" s="14">
        <f t="shared" si="26"/>
        <v>45.476732300951809</v>
      </c>
      <c r="S166" s="14">
        <v>0</v>
      </c>
      <c r="T166" s="14">
        <v>0.3365711999999999</v>
      </c>
      <c r="U166" s="14">
        <v>0</v>
      </c>
      <c r="V166" s="14">
        <v>42.851190497634335</v>
      </c>
      <c r="W166" s="14">
        <v>0.56222335054953598</v>
      </c>
      <c r="X166" s="14">
        <v>1.4080339760843281</v>
      </c>
      <c r="Y166" s="23">
        <v>0.31871327668361127</v>
      </c>
      <c r="AA166" s="14"/>
      <c r="AC166" s="14">
        <f t="shared" si="27"/>
        <v>10.865405653721833</v>
      </c>
      <c r="AD166" s="14">
        <v>0</v>
      </c>
      <c r="AE166" s="14">
        <v>0</v>
      </c>
      <c r="AF166" s="14">
        <v>0</v>
      </c>
      <c r="AG166" s="14">
        <v>10.397662189369742</v>
      </c>
      <c r="AH166" s="14">
        <v>0.46774346435209235</v>
      </c>
      <c r="AI166" s="14"/>
      <c r="AJ166" s="14">
        <f t="shared" si="28"/>
        <v>26.156159289271386</v>
      </c>
      <c r="AK166" s="14">
        <v>0</v>
      </c>
      <c r="AL166" s="14">
        <v>0</v>
      </c>
      <c r="AM166" s="14">
        <v>0</v>
      </c>
      <c r="AN166" s="14">
        <v>26.061679403073942</v>
      </c>
      <c r="AO166" s="14">
        <v>9.4479886197443602E-2</v>
      </c>
      <c r="AP166" s="21"/>
      <c r="AQ166" s="14">
        <f t="shared" si="29"/>
        <v>4.8359078028744076</v>
      </c>
      <c r="AR166" s="14">
        <v>0</v>
      </c>
      <c r="AS166" s="14">
        <v>0</v>
      </c>
      <c r="AT166" s="14">
        <v>0</v>
      </c>
      <c r="AU166" s="14">
        <v>3.1862682717110881E-2</v>
      </c>
      <c r="AV166" s="14">
        <v>1.2452966466036134E-3</v>
      </c>
      <c r="AW166" s="14">
        <v>0</v>
      </c>
      <c r="AX166" s="14">
        <v>0</v>
      </c>
      <c r="AY166" s="14">
        <v>3.3947658474263651</v>
      </c>
      <c r="AZ166" s="14">
        <v>1.4080339760843281</v>
      </c>
      <c r="BB166" s="14"/>
      <c r="BC166" s="21"/>
      <c r="BD166" s="14">
        <f t="shared" si="30"/>
        <v>3.6768168068888412</v>
      </c>
      <c r="BE166" s="14">
        <f t="shared" si="23"/>
        <v>0</v>
      </c>
      <c r="BF166" s="14">
        <f t="shared" si="23"/>
        <v>0</v>
      </c>
      <c r="BG166" s="14">
        <f t="shared" si="23"/>
        <v>2.9970830577642849</v>
      </c>
      <c r="BH166" s="14">
        <f t="shared" si="23"/>
        <v>0.36102047244094493</v>
      </c>
      <c r="BI166" s="14">
        <f t="shared" si="23"/>
        <v>0.31871327668361127</v>
      </c>
      <c r="BJ166" s="14"/>
      <c r="BK166" s="14">
        <f t="shared" si="31"/>
        <v>0.93650435721431191</v>
      </c>
      <c r="BL166" s="14">
        <v>0</v>
      </c>
      <c r="BM166" s="14">
        <v>0</v>
      </c>
      <c r="BN166" s="14">
        <v>0.7852977710659097</v>
      </c>
      <c r="BO166" s="14">
        <v>0.14801945338156608</v>
      </c>
      <c r="BP166" s="14">
        <v>3.1871327668361129E-3</v>
      </c>
      <c r="BQ166" s="14"/>
      <c r="BR166" s="14">
        <f t="shared" si="32"/>
        <v>2.740312449674529</v>
      </c>
      <c r="BS166" s="14">
        <v>0</v>
      </c>
      <c r="BT166" s="14">
        <v>0</v>
      </c>
      <c r="BU166" s="14">
        <v>2.2117852866983752</v>
      </c>
      <c r="BV166" s="14">
        <v>0.21300101905937882</v>
      </c>
      <c r="BW166" s="14">
        <v>0.31552614391677514</v>
      </c>
      <c r="BX166" s="21"/>
      <c r="BY166" s="14"/>
      <c r="BZ166" s="14">
        <f t="shared" si="33"/>
        <v>0.47475278897837514</v>
      </c>
      <c r="CA166" s="14">
        <v>0</v>
      </c>
      <c r="CB166" s="14">
        <v>0</v>
      </c>
      <c r="CC166" s="14">
        <v>0.3365711999999999</v>
      </c>
      <c r="CD166" s="23">
        <v>0.12365615297837521</v>
      </c>
      <c r="CE166" s="23">
        <v>1.4525436000000001E-2</v>
      </c>
    </row>
    <row r="167" spans="1:83" x14ac:dyDescent="0.2">
      <c r="A167" s="6">
        <v>1857</v>
      </c>
      <c r="B167" s="6"/>
      <c r="D167" s="14">
        <f t="shared" si="25"/>
        <v>53.449299444129224</v>
      </c>
      <c r="E167" s="14">
        <v>0.35259839999999992</v>
      </c>
      <c r="F167" s="14">
        <v>0</v>
      </c>
      <c r="G167" s="14">
        <v>51.109067500840197</v>
      </c>
      <c r="H167" s="14">
        <v>1.418952958777161</v>
      </c>
      <c r="I167" s="14">
        <v>0.56868058451186598</v>
      </c>
      <c r="J167" s="14">
        <f t="shared" si="24"/>
        <v>0</v>
      </c>
      <c r="L167" s="14">
        <f>[3]PEN!L617</f>
        <v>0</v>
      </c>
      <c r="M167" s="14">
        <f>[3]PEN!M617</f>
        <v>0</v>
      </c>
      <c r="N167" s="14">
        <f>[3]PEN!N617</f>
        <v>0</v>
      </c>
      <c r="P167" s="14"/>
      <c r="R167" s="14">
        <f t="shared" si="26"/>
        <v>46.741232970439128</v>
      </c>
      <c r="S167" s="14">
        <v>0</v>
      </c>
      <c r="T167" s="14">
        <v>0.35259839999999992</v>
      </c>
      <c r="U167" s="14">
        <v>0</v>
      </c>
      <c r="V167" s="14">
        <v>44.071738068802844</v>
      </c>
      <c r="W167" s="14">
        <v>0.56868058451186598</v>
      </c>
      <c r="X167" s="14">
        <v>1.418952958777161</v>
      </c>
      <c r="Y167" s="23">
        <v>0.32926295834726049</v>
      </c>
      <c r="AA167" s="14"/>
      <c r="AC167" s="14">
        <f t="shared" si="27"/>
        <v>10.988964054603203</v>
      </c>
      <c r="AD167" s="14">
        <v>0</v>
      </c>
      <c r="AE167" s="14">
        <v>0</v>
      </c>
      <c r="AF167" s="14">
        <v>0</v>
      </c>
      <c r="AG167" s="14">
        <v>10.515901540385885</v>
      </c>
      <c r="AH167" s="14">
        <v>0.47306251421731849</v>
      </c>
      <c r="AI167" s="14"/>
      <c r="AJ167" s="14">
        <f t="shared" si="28"/>
        <v>27.02884222223906</v>
      </c>
      <c r="AK167" s="14">
        <v>0</v>
      </c>
      <c r="AL167" s="14">
        <v>0</v>
      </c>
      <c r="AM167" s="14">
        <v>0</v>
      </c>
      <c r="AN167" s="14">
        <v>26.933224151944511</v>
      </c>
      <c r="AO167" s="14">
        <v>9.5618070294547483E-2</v>
      </c>
      <c r="AP167" s="21"/>
      <c r="AQ167" s="14">
        <f t="shared" si="29"/>
        <v>4.9446431314490793</v>
      </c>
      <c r="AR167" s="14">
        <v>0</v>
      </c>
      <c r="AS167" s="14">
        <v>0</v>
      </c>
      <c r="AT167" s="14">
        <v>0</v>
      </c>
      <c r="AU167" s="14">
        <v>3.2112510748065308E-2</v>
      </c>
      <c r="AV167" s="14">
        <v>1.2222355975924355E-3</v>
      </c>
      <c r="AW167" s="14">
        <v>0</v>
      </c>
      <c r="AX167" s="14">
        <v>0</v>
      </c>
      <c r="AY167" s="14">
        <v>3.4923554263262608</v>
      </c>
      <c r="AZ167" s="14">
        <v>1.418952958777161</v>
      </c>
      <c r="BB167" s="14"/>
      <c r="BC167" s="21"/>
      <c r="BD167" s="14">
        <f t="shared" si="30"/>
        <v>3.8310821787296705</v>
      </c>
      <c r="BE167" s="14">
        <f t="shared" si="23"/>
        <v>0</v>
      </c>
      <c r="BF167" s="14">
        <f t="shared" si="23"/>
        <v>0</v>
      </c>
      <c r="BG167" s="14">
        <f t="shared" si="23"/>
        <v>3.1302569501461894</v>
      </c>
      <c r="BH167" s="14">
        <f t="shared" si="23"/>
        <v>0.3715622702362204</v>
      </c>
      <c r="BI167" s="14">
        <f t="shared" si="23"/>
        <v>0.32926295834726049</v>
      </c>
      <c r="BJ167" s="14"/>
      <c r="BK167" s="14">
        <f t="shared" si="31"/>
        <v>0.93619141938618344</v>
      </c>
      <c r="BL167" s="14">
        <v>0</v>
      </c>
      <c r="BM167" s="14">
        <v>0</v>
      </c>
      <c r="BN167" s="14">
        <v>0.78117601569168094</v>
      </c>
      <c r="BO167" s="14">
        <v>0.15172277411102983</v>
      </c>
      <c r="BP167" s="14">
        <v>3.2926295834726049E-3</v>
      </c>
      <c r="BQ167" s="14"/>
      <c r="BR167" s="14">
        <f t="shared" si="32"/>
        <v>2.8948907593434869</v>
      </c>
      <c r="BS167" s="14">
        <v>0</v>
      </c>
      <c r="BT167" s="14">
        <v>0</v>
      </c>
      <c r="BU167" s="14">
        <v>2.3490809344545083</v>
      </c>
      <c r="BV167" s="14">
        <v>0.21983949612519058</v>
      </c>
      <c r="BW167" s="14">
        <v>0.3259703287637879</v>
      </c>
      <c r="BX167" s="21"/>
      <c r="BY167" s="14"/>
      <c r="BZ167" s="14">
        <f t="shared" si="33"/>
        <v>0.50276602478060062</v>
      </c>
      <c r="CA167" s="14">
        <v>0</v>
      </c>
      <c r="CB167" s="14">
        <v>0</v>
      </c>
      <c r="CC167" s="14">
        <v>0.35259839999999992</v>
      </c>
      <c r="CD167" s="23">
        <v>0.1333546747806007</v>
      </c>
      <c r="CE167" s="23">
        <v>1.681295E-2</v>
      </c>
    </row>
    <row r="168" spans="1:83" x14ac:dyDescent="0.2">
      <c r="A168" s="6">
        <v>1858</v>
      </c>
      <c r="B168" s="6"/>
      <c r="D168" s="14">
        <f t="shared" si="25"/>
        <v>54.522176508015825</v>
      </c>
      <c r="E168" s="14">
        <v>0.36862559999999989</v>
      </c>
      <c r="F168" s="14">
        <v>0</v>
      </c>
      <c r="G168" s="14">
        <v>52.168717375504357</v>
      </c>
      <c r="H168" s="14">
        <v>1.4298922802884413</v>
      </c>
      <c r="I168" s="14">
        <v>0.55494125222302215</v>
      </c>
      <c r="J168" s="14">
        <f t="shared" si="24"/>
        <v>0</v>
      </c>
      <c r="L168" s="14">
        <f>[3]PEN!L618</f>
        <v>0</v>
      </c>
      <c r="M168" s="14">
        <f>[3]PEN!M618</f>
        <v>0</v>
      </c>
      <c r="N168" s="14">
        <f>[3]PEN!N618</f>
        <v>0</v>
      </c>
      <c r="P168" s="14"/>
      <c r="R168" s="14">
        <f t="shared" si="26"/>
        <v>47.535459753065815</v>
      </c>
      <c r="S168" s="14">
        <v>0</v>
      </c>
      <c r="T168" s="14">
        <v>0.36862559999999989</v>
      </c>
      <c r="U168" s="14">
        <v>0</v>
      </c>
      <c r="V168" s="14">
        <v>44.848571921378998</v>
      </c>
      <c r="W168" s="14">
        <v>0.55494125222302215</v>
      </c>
      <c r="X168" s="14">
        <v>1.4298922802884413</v>
      </c>
      <c r="Y168" s="23">
        <v>0.33342869917534784</v>
      </c>
      <c r="AA168" s="14"/>
      <c r="AC168" s="14">
        <f t="shared" si="27"/>
        <v>10.641675239266554</v>
      </c>
      <c r="AD168" s="14">
        <v>0</v>
      </c>
      <c r="AE168" s="14">
        <v>0</v>
      </c>
      <c r="AF168" s="14">
        <v>0</v>
      </c>
      <c r="AG168" s="14">
        <v>10.183563117035812</v>
      </c>
      <c r="AH168" s="14">
        <v>0.45811212223074266</v>
      </c>
      <c r="AI168" s="14"/>
      <c r="AJ168" s="14">
        <f t="shared" si="28"/>
        <v>27.898438680435021</v>
      </c>
      <c r="AK168" s="14">
        <v>0</v>
      </c>
      <c r="AL168" s="14">
        <v>0</v>
      </c>
      <c r="AM168" s="14">
        <v>0</v>
      </c>
      <c r="AN168" s="14">
        <v>27.801609550442741</v>
      </c>
      <c r="AO168" s="14">
        <v>9.6829129992279522E-2</v>
      </c>
      <c r="AP168" s="21"/>
      <c r="AQ168" s="14">
        <f t="shared" si="29"/>
        <v>5.0515752128637379</v>
      </c>
      <c r="AR168" s="14">
        <v>0</v>
      </c>
      <c r="AS168" s="14">
        <v>0</v>
      </c>
      <c r="AT168" s="14">
        <v>0</v>
      </c>
      <c r="AU168" s="14">
        <v>3.2362338779019735E-2</v>
      </c>
      <c r="AV168" s="14">
        <v>1.1991745485812576E-3</v>
      </c>
      <c r="AW168" s="14">
        <v>0</v>
      </c>
      <c r="AX168" s="14">
        <v>0</v>
      </c>
      <c r="AY168" s="14">
        <v>3.5881214192476953</v>
      </c>
      <c r="AZ168" s="14">
        <v>1.4298922802884413</v>
      </c>
      <c r="BB168" s="14"/>
      <c r="BC168" s="21"/>
      <c r="BD168" s="14">
        <f t="shared" si="30"/>
        <v>3.990810601859593</v>
      </c>
      <c r="BE168" s="14">
        <f t="shared" si="23"/>
        <v>0</v>
      </c>
      <c r="BF168" s="14">
        <f t="shared" si="23"/>
        <v>0</v>
      </c>
      <c r="BG168" s="14">
        <f t="shared" si="23"/>
        <v>3.2752778346527491</v>
      </c>
      <c r="BH168" s="14">
        <f t="shared" si="23"/>
        <v>0.3821040680314961</v>
      </c>
      <c r="BI168" s="14">
        <f t="shared" si="23"/>
        <v>0.33342869917534784</v>
      </c>
      <c r="BJ168" s="14"/>
      <c r="BK168" s="14">
        <f t="shared" si="31"/>
        <v>0.96287446885953554</v>
      </c>
      <c r="BL168" s="14">
        <v>0</v>
      </c>
      <c r="BM168" s="14">
        <v>0</v>
      </c>
      <c r="BN168" s="14">
        <v>0.80413767855943374</v>
      </c>
      <c r="BO168" s="14">
        <v>0.15540250330834829</v>
      </c>
      <c r="BP168" s="14">
        <v>3.3342869917534785E-3</v>
      </c>
      <c r="BQ168" s="14"/>
      <c r="BR168" s="14">
        <f t="shared" si="32"/>
        <v>3.0279361330000572</v>
      </c>
      <c r="BS168" s="14">
        <v>0</v>
      </c>
      <c r="BT168" s="14">
        <v>0</v>
      </c>
      <c r="BU168" s="14">
        <v>2.4711401560933153</v>
      </c>
      <c r="BV168" s="14">
        <v>0.22670156472314781</v>
      </c>
      <c r="BW168" s="14">
        <v>0.33009441218359437</v>
      </c>
      <c r="BX168" s="21"/>
      <c r="BY168" s="14"/>
      <c r="BZ168" s="14">
        <f t="shared" si="33"/>
        <v>0.52006465618120745</v>
      </c>
      <c r="CA168" s="14">
        <v>0</v>
      </c>
      <c r="CB168" s="14">
        <v>0</v>
      </c>
      <c r="CC168" s="14">
        <v>0.36862559999999989</v>
      </c>
      <c r="CD168" s="23">
        <v>0.13599972618120765</v>
      </c>
      <c r="CE168" s="23">
        <v>1.5439329999999999E-2</v>
      </c>
    </row>
    <row r="169" spans="1:83" x14ac:dyDescent="0.2">
      <c r="A169" s="6">
        <v>1859</v>
      </c>
      <c r="B169" s="6"/>
      <c r="D169" s="14">
        <f t="shared" si="25"/>
        <v>56.151583569216434</v>
      </c>
      <c r="E169" s="14">
        <v>0.38465279999999991</v>
      </c>
      <c r="F169" s="14">
        <v>0</v>
      </c>
      <c r="G169" s="14">
        <v>53.761139831530343</v>
      </c>
      <c r="H169" s="14">
        <v>1.440844960848445</v>
      </c>
      <c r="I169" s="14">
        <v>0.56494597683764824</v>
      </c>
      <c r="J169" s="14">
        <f t="shared" si="24"/>
        <v>0</v>
      </c>
      <c r="L169" s="14">
        <f>[3]PEN!L619</f>
        <v>0</v>
      </c>
      <c r="M169" s="14">
        <f>[3]PEN!M619</f>
        <v>0</v>
      </c>
      <c r="N169" s="14">
        <f>[3]PEN!N619</f>
        <v>0</v>
      </c>
      <c r="P169" s="14"/>
      <c r="R169" s="14">
        <f t="shared" si="26"/>
        <v>48.85931621327358</v>
      </c>
      <c r="S169" s="14">
        <v>0</v>
      </c>
      <c r="T169" s="14">
        <v>0.38465279999999991</v>
      </c>
      <c r="U169" s="14">
        <v>0</v>
      </c>
      <c r="V169" s="14">
        <v>46.129693449885778</v>
      </c>
      <c r="W169" s="14">
        <v>0.56494597683764824</v>
      </c>
      <c r="X169" s="14">
        <v>1.440844960848445</v>
      </c>
      <c r="Y169" s="23">
        <v>0.3391790257017096</v>
      </c>
      <c r="AA169" s="14"/>
      <c r="AC169" s="14">
        <f t="shared" si="27"/>
        <v>10.844487908013676</v>
      </c>
      <c r="AD169" s="14">
        <v>0</v>
      </c>
      <c r="AE169" s="14">
        <v>0</v>
      </c>
      <c r="AF169" s="14">
        <v>0</v>
      </c>
      <c r="AG169" s="14">
        <v>10.377644929032842</v>
      </c>
      <c r="AH169" s="14">
        <v>0.46684297898083349</v>
      </c>
      <c r="AI169" s="14"/>
      <c r="AJ169" s="14">
        <f t="shared" si="28"/>
        <v>28.765381538436618</v>
      </c>
      <c r="AK169" s="14">
        <v>0</v>
      </c>
      <c r="AL169" s="14">
        <v>0</v>
      </c>
      <c r="AM169" s="14">
        <v>0</v>
      </c>
      <c r="AN169" s="14">
        <v>28.667278540579805</v>
      </c>
      <c r="AO169" s="14">
        <v>9.8102997856814728E-2</v>
      </c>
      <c r="AP169" s="21"/>
      <c r="AQ169" s="14">
        <f t="shared" si="29"/>
        <v>5.1568371582919372</v>
      </c>
      <c r="AR169" s="14">
        <v>0</v>
      </c>
      <c r="AS169" s="14">
        <v>0</v>
      </c>
      <c r="AT169" s="14">
        <v>0</v>
      </c>
      <c r="AU169" s="14">
        <v>3.2612166809974162E-2</v>
      </c>
      <c r="AV169" s="14">
        <v>1.1761134995700796E-3</v>
      </c>
      <c r="AW169" s="14">
        <v>0</v>
      </c>
      <c r="AX169" s="14">
        <v>0</v>
      </c>
      <c r="AY169" s="14">
        <v>3.6822039171339482</v>
      </c>
      <c r="AZ169" s="14">
        <v>1.440844960848445</v>
      </c>
      <c r="BB169" s="14"/>
      <c r="BC169" s="21"/>
      <c r="BD169" s="14">
        <f t="shared" si="30"/>
        <v>4.1343909546676638</v>
      </c>
      <c r="BE169" s="14">
        <f t="shared" si="23"/>
        <v>0</v>
      </c>
      <c r="BF169" s="14">
        <f t="shared" si="23"/>
        <v>0</v>
      </c>
      <c r="BG169" s="14">
        <f t="shared" si="23"/>
        <v>3.4025660631391825</v>
      </c>
      <c r="BH169" s="14">
        <f t="shared" si="23"/>
        <v>0.39264586582677163</v>
      </c>
      <c r="BI169" s="14">
        <f t="shared" si="23"/>
        <v>0.3391790257017096</v>
      </c>
      <c r="BJ169" s="14"/>
      <c r="BK169" s="14">
        <f t="shared" si="31"/>
        <v>0.97594072932001485</v>
      </c>
      <c r="BL169" s="14">
        <v>0</v>
      </c>
      <c r="BM169" s="14">
        <v>0</v>
      </c>
      <c r="BN169" s="14">
        <v>0.81349031911870207</v>
      </c>
      <c r="BO169" s="14">
        <v>0.15905861994429574</v>
      </c>
      <c r="BP169" s="14">
        <v>3.391790257017096E-3</v>
      </c>
      <c r="BQ169" s="14"/>
      <c r="BR169" s="14">
        <f t="shared" si="32"/>
        <v>3.1584502253476487</v>
      </c>
      <c r="BS169" s="14">
        <v>0</v>
      </c>
      <c r="BT169" s="14">
        <v>0</v>
      </c>
      <c r="BU169" s="14">
        <v>2.5890757440204806</v>
      </c>
      <c r="BV169" s="14">
        <v>0.23358724588247592</v>
      </c>
      <c r="BW169" s="14">
        <v>0.33578723544469252</v>
      </c>
      <c r="BX169" s="21"/>
      <c r="BY169" s="14"/>
      <c r="BZ169" s="14">
        <f t="shared" si="33"/>
        <v>0.51938001417716118</v>
      </c>
      <c r="CA169" s="14">
        <v>0</v>
      </c>
      <c r="CB169" s="14">
        <v>0</v>
      </c>
      <c r="CC169" s="14">
        <v>0.38465279999999991</v>
      </c>
      <c r="CD169" s="23">
        <v>0.11836605017716129</v>
      </c>
      <c r="CE169" s="23">
        <v>1.6361164000000001E-2</v>
      </c>
    </row>
    <row r="170" spans="1:83" x14ac:dyDescent="0.2">
      <c r="A170" s="6">
        <v>1860</v>
      </c>
      <c r="B170" s="6"/>
      <c r="D170" s="14">
        <f t="shared" si="25"/>
        <v>58.263483816004062</v>
      </c>
      <c r="E170" s="14">
        <v>0.41498999999999997</v>
      </c>
      <c r="F170" s="14">
        <v>0</v>
      </c>
      <c r="G170" s="14">
        <v>55.801536255972941</v>
      </c>
      <c r="H170" s="14">
        <v>1.4518080119604344</v>
      </c>
      <c r="I170" s="14">
        <v>0.5951495480706781</v>
      </c>
      <c r="J170" s="14">
        <f t="shared" si="24"/>
        <v>0</v>
      </c>
      <c r="L170" s="14">
        <f>[3]PEN!L620</f>
        <v>0</v>
      </c>
      <c r="M170" s="14">
        <f>[3]PEN!M620</f>
        <v>0</v>
      </c>
      <c r="N170" s="14">
        <f>[3]PEN!N620</f>
        <v>0</v>
      </c>
      <c r="P170" s="14"/>
      <c r="R170" s="14">
        <f t="shared" si="26"/>
        <v>50.648902466847858</v>
      </c>
      <c r="S170" s="14">
        <v>0</v>
      </c>
      <c r="T170" s="14">
        <v>0.41498999999999997</v>
      </c>
      <c r="U170" s="14">
        <v>0</v>
      </c>
      <c r="V170" s="14">
        <v>47.833247692303608</v>
      </c>
      <c r="W170" s="14">
        <v>0.5951495480706781</v>
      </c>
      <c r="X170" s="14">
        <v>1.4518080119604344</v>
      </c>
      <c r="Y170" s="23">
        <v>0.35370721451312748</v>
      </c>
      <c r="AA170" s="14"/>
      <c r="AC170" s="14">
        <f t="shared" si="27"/>
        <v>11.515234428221609</v>
      </c>
      <c r="AD170" s="14">
        <v>0</v>
      </c>
      <c r="AE170" s="14">
        <v>0</v>
      </c>
      <c r="AF170" s="14">
        <v>0</v>
      </c>
      <c r="AG170" s="14">
        <v>11.019516567707319</v>
      </c>
      <c r="AH170" s="14">
        <v>0.49571786051429029</v>
      </c>
      <c r="AI170" s="14"/>
      <c r="AJ170" s="14">
        <f t="shared" si="28"/>
        <v>29.630027076632786</v>
      </c>
      <c r="AK170" s="14">
        <v>0</v>
      </c>
      <c r="AL170" s="14">
        <v>0</v>
      </c>
      <c r="AM170" s="14">
        <v>0</v>
      </c>
      <c r="AN170" s="14">
        <v>29.530595389076399</v>
      </c>
      <c r="AO170" s="14">
        <v>9.9431687556387857E-2</v>
      </c>
      <c r="AP170" s="21"/>
      <c r="AQ170" s="14">
        <f t="shared" si="29"/>
        <v>5.2605577460065369</v>
      </c>
      <c r="AR170" s="14">
        <v>0</v>
      </c>
      <c r="AS170" s="14">
        <v>0</v>
      </c>
      <c r="AT170" s="14">
        <v>0</v>
      </c>
      <c r="AU170" s="14">
        <v>3.2861994840928589E-2</v>
      </c>
      <c r="AV170" s="14">
        <v>1.1530524505589017E-3</v>
      </c>
      <c r="AW170" s="14">
        <v>0</v>
      </c>
      <c r="AX170" s="14">
        <v>0</v>
      </c>
      <c r="AY170" s="14">
        <v>3.7747346867546154</v>
      </c>
      <c r="AZ170" s="14">
        <v>1.4518080119604344</v>
      </c>
      <c r="BB170" s="14"/>
      <c r="BC170" s="21"/>
      <c r="BD170" s="14">
        <f t="shared" si="30"/>
        <v>4.2652959269004516</v>
      </c>
      <c r="BE170" s="14">
        <f t="shared" si="23"/>
        <v>0</v>
      </c>
      <c r="BF170" s="14">
        <f t="shared" si="23"/>
        <v>0</v>
      </c>
      <c r="BG170" s="14">
        <f t="shared" si="23"/>
        <v>3.5084010487652773</v>
      </c>
      <c r="BH170" s="14">
        <f t="shared" si="23"/>
        <v>0.40318766362204728</v>
      </c>
      <c r="BI170" s="14">
        <f t="shared" si="23"/>
        <v>0.35370721451312748</v>
      </c>
      <c r="BJ170" s="14"/>
      <c r="BK170" s="14">
        <f t="shared" si="31"/>
        <v>0.95256162997828842</v>
      </c>
      <c r="BL170" s="14">
        <v>0</v>
      </c>
      <c r="BM170" s="14">
        <v>0</v>
      </c>
      <c r="BN170" s="14">
        <v>0.78633344662630611</v>
      </c>
      <c r="BO170" s="14">
        <v>0.16269111120685095</v>
      </c>
      <c r="BP170" s="14">
        <v>3.5370721451312747E-3</v>
      </c>
      <c r="BQ170" s="14"/>
      <c r="BR170" s="14">
        <f t="shared" si="32"/>
        <v>3.3127342969221636</v>
      </c>
      <c r="BS170" s="14">
        <v>0</v>
      </c>
      <c r="BT170" s="14">
        <v>0</v>
      </c>
      <c r="BU170" s="14">
        <v>2.7220676021389711</v>
      </c>
      <c r="BV170" s="14">
        <v>0.2404965524151963</v>
      </c>
      <c r="BW170" s="14">
        <v>0.35017014236799621</v>
      </c>
      <c r="BX170" s="21"/>
      <c r="BY170" s="14"/>
      <c r="BZ170" s="14">
        <f t="shared" si="33"/>
        <v>0.58848606528616443</v>
      </c>
      <c r="CA170" s="14">
        <v>0</v>
      </c>
      <c r="CB170" s="14">
        <v>0</v>
      </c>
      <c r="CC170" s="14">
        <v>0.41498999999999997</v>
      </c>
      <c r="CD170" s="23">
        <v>0.15760097928616446</v>
      </c>
      <c r="CE170" s="23">
        <v>1.5895086000000003E-2</v>
      </c>
    </row>
    <row r="171" spans="1:83" x14ac:dyDescent="0.2">
      <c r="A171" s="6">
        <v>1861</v>
      </c>
      <c r="B171" s="6"/>
      <c r="D171" s="14">
        <f t="shared" si="25"/>
        <v>59.616884850100448</v>
      </c>
      <c r="E171" s="14">
        <v>0.43712279999999998</v>
      </c>
      <c r="F171" s="14">
        <v>0</v>
      </c>
      <c r="G171" s="14">
        <v>57.12124683013861</v>
      </c>
      <c r="H171" s="14">
        <v>1.4627992077050684</v>
      </c>
      <c r="I171" s="14">
        <v>0.5957160122567724</v>
      </c>
      <c r="J171" s="14">
        <f t="shared" si="24"/>
        <v>0</v>
      </c>
      <c r="L171" s="14">
        <f>[3]PEN!L621</f>
        <v>0</v>
      </c>
      <c r="M171" s="14">
        <f>[3]PEN!M621</f>
        <v>0</v>
      </c>
      <c r="N171" s="14">
        <f>[3]PEN!N621</f>
        <v>0</v>
      </c>
      <c r="P171" s="14"/>
      <c r="R171" s="14">
        <f t="shared" si="26"/>
        <v>51.709341211437668</v>
      </c>
      <c r="S171" s="14">
        <v>0</v>
      </c>
      <c r="T171" s="14">
        <v>0.43712279999999998</v>
      </c>
      <c r="U171" s="14">
        <v>0</v>
      </c>
      <c r="V171" s="14">
        <v>48.848048078709752</v>
      </c>
      <c r="W171" s="14">
        <v>0.5957160122567724</v>
      </c>
      <c r="X171" s="14">
        <v>1.4627992077050684</v>
      </c>
      <c r="Y171" s="23">
        <v>0.36565511276607948</v>
      </c>
      <c r="AA171" s="14"/>
      <c r="AC171" s="14">
        <f t="shared" si="27"/>
        <v>11.506279877276574</v>
      </c>
      <c r="AD171" s="14">
        <v>0</v>
      </c>
      <c r="AE171" s="14">
        <v>0</v>
      </c>
      <c r="AF171" s="14">
        <v>0</v>
      </c>
      <c r="AG171" s="14">
        <v>11.010947500085615</v>
      </c>
      <c r="AH171" s="14">
        <v>0.49533237719095807</v>
      </c>
      <c r="AI171" s="14"/>
      <c r="AJ171" s="14">
        <f t="shared" si="28"/>
        <v>30.49224604761336</v>
      </c>
      <c r="AK171" s="14">
        <v>0</v>
      </c>
      <c r="AL171" s="14">
        <v>0</v>
      </c>
      <c r="AM171" s="14">
        <v>0</v>
      </c>
      <c r="AN171" s="14">
        <v>30.391862412547546</v>
      </c>
      <c r="AO171" s="14">
        <v>0.1003836350658143</v>
      </c>
      <c r="AP171" s="21"/>
      <c r="AQ171" s="14">
        <f t="shared" si="29"/>
        <v>5.3086669009359087</v>
      </c>
      <c r="AR171" s="14">
        <v>0</v>
      </c>
      <c r="AS171" s="14">
        <v>0</v>
      </c>
      <c r="AT171" s="14">
        <v>0</v>
      </c>
      <c r="AU171" s="14">
        <v>3.3111822871883016E-2</v>
      </c>
      <c r="AV171" s="14">
        <v>1.129991401547724E-3</v>
      </c>
      <c r="AW171" s="14">
        <v>0</v>
      </c>
      <c r="AX171" s="14">
        <v>0</v>
      </c>
      <c r="AY171" s="14">
        <v>3.8116258789574093</v>
      </c>
      <c r="AZ171" s="14">
        <v>1.4627992077050684</v>
      </c>
      <c r="BB171" s="14"/>
      <c r="BC171" s="21"/>
      <c r="BD171" s="14">
        <f t="shared" si="30"/>
        <v>4.4129968613025845</v>
      </c>
      <c r="BE171" s="14">
        <f t="shared" si="23"/>
        <v>0</v>
      </c>
      <c r="BF171" s="14">
        <f t="shared" si="23"/>
        <v>0</v>
      </c>
      <c r="BG171" s="14">
        <f t="shared" si="23"/>
        <v>3.633612287119182</v>
      </c>
      <c r="BH171" s="14">
        <f t="shared" si="23"/>
        <v>0.41372946141732286</v>
      </c>
      <c r="BI171" s="14">
        <f t="shared" si="23"/>
        <v>0.36565511276607948</v>
      </c>
      <c r="BJ171" s="14"/>
      <c r="BK171" s="14">
        <f t="shared" si="31"/>
        <v>0.96264505773558495</v>
      </c>
      <c r="BL171" s="14">
        <v>0</v>
      </c>
      <c r="BM171" s="14">
        <v>0</v>
      </c>
      <c r="BN171" s="14">
        <v>0.79268853516040549</v>
      </c>
      <c r="BO171" s="14">
        <v>0.1662999714475186</v>
      </c>
      <c r="BP171" s="14">
        <v>3.6565511276607948E-3</v>
      </c>
      <c r="BQ171" s="14"/>
      <c r="BR171" s="14">
        <f t="shared" si="32"/>
        <v>3.4503518035669996</v>
      </c>
      <c r="BS171" s="14">
        <v>0</v>
      </c>
      <c r="BT171" s="14">
        <v>0</v>
      </c>
      <c r="BU171" s="14">
        <v>2.8409237519587767</v>
      </c>
      <c r="BV171" s="14">
        <v>0.24742948996980427</v>
      </c>
      <c r="BW171" s="14">
        <v>0.3619985616384187</v>
      </c>
      <c r="BX171" s="21"/>
      <c r="BY171" s="14"/>
      <c r="BZ171" s="14">
        <f t="shared" si="33"/>
        <v>0.59661405580810434</v>
      </c>
      <c r="CA171" s="14">
        <v>0</v>
      </c>
      <c r="CB171" s="14">
        <v>0</v>
      </c>
      <c r="CC171" s="14">
        <v>0.43712279999999998</v>
      </c>
      <c r="CD171" s="23">
        <v>0.14426551180810437</v>
      </c>
      <c r="CE171" s="23">
        <v>1.5225744000000001E-2</v>
      </c>
    </row>
    <row r="172" spans="1:83" x14ac:dyDescent="0.2">
      <c r="A172" s="6">
        <v>1862</v>
      </c>
      <c r="B172" s="6"/>
      <c r="D172" s="14">
        <f t="shared" si="25"/>
        <v>61.081336413041953</v>
      </c>
      <c r="E172" s="14">
        <v>0.45925559999999999</v>
      </c>
      <c r="F172" s="14">
        <v>0</v>
      </c>
      <c r="G172" s="14">
        <v>58.547001307110264</v>
      </c>
      <c r="H172" s="14">
        <v>1.4739957020145487</v>
      </c>
      <c r="I172" s="14">
        <v>0.60108380391714045</v>
      </c>
      <c r="J172" s="14">
        <f t="shared" si="24"/>
        <v>0</v>
      </c>
      <c r="L172" s="14">
        <f>[3]PEN!L622</f>
        <v>0</v>
      </c>
      <c r="M172" s="14">
        <f>[3]PEN!M622</f>
        <v>0</v>
      </c>
      <c r="N172" s="14">
        <f>[3]PEN!N622</f>
        <v>0</v>
      </c>
      <c r="P172" s="14"/>
      <c r="R172" s="14">
        <f t="shared" si="26"/>
        <v>52.860675212994813</v>
      </c>
      <c r="S172" s="14">
        <v>0</v>
      </c>
      <c r="T172" s="14">
        <v>0.45925559999999999</v>
      </c>
      <c r="U172" s="14">
        <v>0</v>
      </c>
      <c r="V172" s="14">
        <v>49.962065381990833</v>
      </c>
      <c r="W172" s="14">
        <v>0.60108380391714045</v>
      </c>
      <c r="X172" s="14">
        <v>1.4739957020145487</v>
      </c>
      <c r="Y172" s="23">
        <v>0.3642747250722933</v>
      </c>
      <c r="AA172" s="14"/>
      <c r="AC172" s="14">
        <f t="shared" si="27"/>
        <v>11.595992729112806</v>
      </c>
      <c r="AD172" s="14">
        <v>0</v>
      </c>
      <c r="AE172" s="14">
        <v>0</v>
      </c>
      <c r="AF172" s="14">
        <v>0</v>
      </c>
      <c r="AG172" s="14">
        <v>11.096798314787467</v>
      </c>
      <c r="AH172" s="14">
        <v>0.49919441432533895</v>
      </c>
      <c r="AI172" s="14"/>
      <c r="AJ172" s="14">
        <f t="shared" si="28"/>
        <v>31.353221999657453</v>
      </c>
      <c r="AK172" s="14">
        <v>0</v>
      </c>
      <c r="AL172" s="14">
        <v>0</v>
      </c>
      <c r="AM172" s="14">
        <v>0</v>
      </c>
      <c r="AN172" s="14">
        <v>31.251332610065653</v>
      </c>
      <c r="AO172" s="14">
        <v>0.10188938959180149</v>
      </c>
      <c r="AP172" s="21"/>
      <c r="AQ172" s="14">
        <f t="shared" si="29"/>
        <v>5.3584708210945369</v>
      </c>
      <c r="AR172" s="14">
        <v>0</v>
      </c>
      <c r="AS172" s="14">
        <v>0</v>
      </c>
      <c r="AT172" s="14">
        <v>0</v>
      </c>
      <c r="AU172" s="14">
        <v>3.3361650902837443E-2</v>
      </c>
      <c r="AV172" s="14">
        <v>1.1069303525365461E-3</v>
      </c>
      <c r="AW172" s="14">
        <v>0</v>
      </c>
      <c r="AX172" s="14">
        <v>0</v>
      </c>
      <c r="AY172" s="14">
        <v>3.8500065378246147</v>
      </c>
      <c r="AZ172" s="14">
        <v>1.4739957020145487</v>
      </c>
      <c r="BB172" s="14"/>
      <c r="BC172" s="21"/>
      <c r="BD172" s="14">
        <f t="shared" si="30"/>
        <v>4.5524739035979902</v>
      </c>
      <c r="BE172" s="14">
        <f t="shared" si="23"/>
        <v>0</v>
      </c>
      <c r="BF172" s="14">
        <f t="shared" si="23"/>
        <v>0</v>
      </c>
      <c r="BG172" s="14">
        <f t="shared" si="23"/>
        <v>3.7639279193130983</v>
      </c>
      <c r="BH172" s="14">
        <f t="shared" si="23"/>
        <v>0.42427125921259856</v>
      </c>
      <c r="BI172" s="14">
        <f t="shared" si="23"/>
        <v>0.3642747250722933</v>
      </c>
      <c r="BJ172" s="14"/>
      <c r="BK172" s="14">
        <f t="shared" si="31"/>
        <v>1.0052878359587216</v>
      </c>
      <c r="BL172" s="14">
        <v>0</v>
      </c>
      <c r="BM172" s="14">
        <v>0</v>
      </c>
      <c r="BN172" s="14">
        <v>0.83175988741294571</v>
      </c>
      <c r="BO172" s="14">
        <v>0.1698852012950528</v>
      </c>
      <c r="BP172" s="14">
        <v>3.6427472507229333E-3</v>
      </c>
      <c r="BQ172" s="14"/>
      <c r="BR172" s="14">
        <f t="shared" si="32"/>
        <v>3.5471860676392688</v>
      </c>
      <c r="BS172" s="14">
        <v>0</v>
      </c>
      <c r="BT172" s="14">
        <v>0</v>
      </c>
      <c r="BU172" s="14">
        <v>2.9321680319001526</v>
      </c>
      <c r="BV172" s="14">
        <v>0.25438605791754576</v>
      </c>
      <c r="BW172" s="14">
        <v>0.36063197782157036</v>
      </c>
      <c r="BX172" s="21"/>
      <c r="BY172" s="14"/>
      <c r="BZ172" s="14">
        <f t="shared" si="33"/>
        <v>0.59541385595289475</v>
      </c>
      <c r="CA172" s="14">
        <v>0</v>
      </c>
      <c r="CB172" s="14">
        <v>0</v>
      </c>
      <c r="CC172" s="14">
        <v>0.45925559999999999</v>
      </c>
      <c r="CD172" s="23">
        <v>0.1215621539528947</v>
      </c>
      <c r="CE172" s="23">
        <v>1.4596102000000001E-2</v>
      </c>
    </row>
    <row r="173" spans="1:83" x14ac:dyDescent="0.2">
      <c r="A173" s="6">
        <v>1863</v>
      </c>
      <c r="B173" s="6"/>
      <c r="D173" s="14">
        <f t="shared" si="25"/>
        <v>63.144494201891654</v>
      </c>
      <c r="E173" s="14">
        <v>0.48138840000000005</v>
      </c>
      <c r="F173" s="14">
        <v>2.7454178508105855E-2</v>
      </c>
      <c r="G173" s="14">
        <v>60.520614960623249</v>
      </c>
      <c r="H173" s="14">
        <v>1.4852337801022799</v>
      </c>
      <c r="I173" s="14">
        <v>0.62980288265801865</v>
      </c>
      <c r="J173" s="14">
        <f t="shared" si="24"/>
        <v>0</v>
      </c>
      <c r="L173" s="14">
        <f>[3]PEN!L623</f>
        <v>0</v>
      </c>
      <c r="M173" s="14">
        <f>[3]PEN!M623</f>
        <v>0</v>
      </c>
      <c r="N173" s="14">
        <f>[3]PEN!N623</f>
        <v>0</v>
      </c>
      <c r="P173" s="14"/>
      <c r="R173" s="14">
        <f t="shared" si="26"/>
        <v>54.584306809370823</v>
      </c>
      <c r="S173" s="14">
        <v>0</v>
      </c>
      <c r="T173" s="14">
        <v>0.48138840000000005</v>
      </c>
      <c r="U173" s="14">
        <v>2.7454178508105855E-2</v>
      </c>
      <c r="V173" s="14">
        <v>51.593679483964863</v>
      </c>
      <c r="W173" s="14">
        <v>0.62980288265801865</v>
      </c>
      <c r="X173" s="14">
        <v>1.4852337801022799</v>
      </c>
      <c r="Y173" s="23">
        <v>0.36674808413755361</v>
      </c>
      <c r="AA173" s="14"/>
      <c r="AC173" s="14">
        <f t="shared" si="27"/>
        <v>12.227617582886401</v>
      </c>
      <c r="AD173" s="14">
        <v>0</v>
      </c>
      <c r="AE173" s="14">
        <v>0</v>
      </c>
      <c r="AF173" s="14">
        <v>0</v>
      </c>
      <c r="AG173" s="14">
        <v>11.70123243066406</v>
      </c>
      <c r="AH173" s="14">
        <v>0.52638515222234017</v>
      </c>
      <c r="AI173" s="14"/>
      <c r="AJ173" s="14">
        <f t="shared" si="28"/>
        <v>32.212637056121743</v>
      </c>
      <c r="AK173" s="14">
        <v>0</v>
      </c>
      <c r="AL173" s="14">
        <v>0</v>
      </c>
      <c r="AM173" s="14">
        <v>0</v>
      </c>
      <c r="AN173" s="14">
        <v>32.109219325686063</v>
      </c>
      <c r="AO173" s="14">
        <v>0.10341773043567849</v>
      </c>
      <c r="AP173" s="21"/>
      <c r="AQ173" s="14">
        <f t="shared" si="29"/>
        <v>5.4096292011533711</v>
      </c>
      <c r="AR173" s="14">
        <v>0</v>
      </c>
      <c r="AS173" s="14">
        <v>0</v>
      </c>
      <c r="AT173" s="14">
        <v>0</v>
      </c>
      <c r="AU173" s="14">
        <v>3.361147893379187E-2</v>
      </c>
      <c r="AV173" s="14">
        <v>1.0838693035253679E-3</v>
      </c>
      <c r="AW173" s="14">
        <v>0</v>
      </c>
      <c r="AX173" s="14">
        <v>0</v>
      </c>
      <c r="AY173" s="14">
        <v>3.8897000728137736</v>
      </c>
      <c r="AZ173" s="14">
        <v>1.4852337801022799</v>
      </c>
      <c r="BB173" s="14"/>
      <c r="BC173" s="21"/>
      <c r="BD173" s="14">
        <f t="shared" si="30"/>
        <v>4.6950887959463987</v>
      </c>
      <c r="BE173" s="14">
        <f t="shared" si="23"/>
        <v>0</v>
      </c>
      <c r="BF173" s="14">
        <f t="shared" si="23"/>
        <v>0</v>
      </c>
      <c r="BG173" s="14">
        <f t="shared" si="23"/>
        <v>3.8935276548009718</v>
      </c>
      <c r="BH173" s="14">
        <f t="shared" si="23"/>
        <v>0.43481305700787409</v>
      </c>
      <c r="BI173" s="14">
        <f t="shared" si="23"/>
        <v>0.36674808413755361</v>
      </c>
      <c r="BJ173" s="14"/>
      <c r="BK173" s="14">
        <f t="shared" si="31"/>
        <v>0.98915921885416469</v>
      </c>
      <c r="BL173" s="14">
        <v>0</v>
      </c>
      <c r="BM173" s="14">
        <v>0</v>
      </c>
      <c r="BN173" s="14">
        <v>0.81204493110653664</v>
      </c>
      <c r="BO173" s="14">
        <v>0.1734468069062525</v>
      </c>
      <c r="BP173" s="14">
        <v>3.667480841375536E-3</v>
      </c>
      <c r="BQ173" s="14"/>
      <c r="BR173" s="14">
        <f t="shared" si="32"/>
        <v>3.7059295770922347</v>
      </c>
      <c r="BS173" s="14">
        <v>0</v>
      </c>
      <c r="BT173" s="14">
        <v>0</v>
      </c>
      <c r="BU173" s="14">
        <v>3.0814827236944353</v>
      </c>
      <c r="BV173" s="14">
        <v>0.26136625010162157</v>
      </c>
      <c r="BW173" s="14">
        <v>0.36308060329617808</v>
      </c>
      <c r="BX173" s="21"/>
      <c r="BY173" s="14"/>
      <c r="BZ173" s="14">
        <f t="shared" si="33"/>
        <v>0.64801393353744208</v>
      </c>
      <c r="CA173" s="14">
        <v>0</v>
      </c>
      <c r="CB173" s="14">
        <v>2.7454178508105855E-2</v>
      </c>
      <c r="CC173" s="14">
        <v>0.48138840000000005</v>
      </c>
      <c r="CD173" s="23">
        <v>0.12784415102933622</v>
      </c>
      <c r="CE173" s="23">
        <v>1.1327204E-2</v>
      </c>
    </row>
    <row r="174" spans="1:83" x14ac:dyDescent="0.2">
      <c r="A174" s="6">
        <v>1864</v>
      </c>
      <c r="B174" s="6"/>
      <c r="D174" s="14">
        <f t="shared" si="25"/>
        <v>64.831715231141487</v>
      </c>
      <c r="E174" s="14">
        <v>0.5035212</v>
      </c>
      <c r="F174" s="14">
        <v>1.4543000538966015E-2</v>
      </c>
      <c r="G174" s="14">
        <v>62.172427928210773</v>
      </c>
      <c r="H174" s="14">
        <v>1.4965133802194919</v>
      </c>
      <c r="I174" s="14">
        <v>0.6447097221722492</v>
      </c>
      <c r="J174" s="14">
        <f t="shared" si="24"/>
        <v>0</v>
      </c>
      <c r="L174" s="14">
        <f>[3]PEN!L624</f>
        <v>0</v>
      </c>
      <c r="M174" s="14">
        <f>[3]PEN!M624</f>
        <v>0</v>
      </c>
      <c r="N174" s="14">
        <f>[3]PEN!N624</f>
        <v>0</v>
      </c>
      <c r="P174" s="14"/>
      <c r="R174" s="14">
        <f t="shared" si="26"/>
        <v>55.93999294077566</v>
      </c>
      <c r="S174" s="14">
        <v>0</v>
      </c>
      <c r="T174" s="14">
        <v>0.5035212</v>
      </c>
      <c r="U174" s="14">
        <v>1.4543000538966015E-2</v>
      </c>
      <c r="V174" s="14">
        <v>52.917913973003323</v>
      </c>
      <c r="W174" s="14">
        <v>0.6447097221722492</v>
      </c>
      <c r="X174" s="14">
        <v>1.4965133802194919</v>
      </c>
      <c r="Y174" s="23">
        <v>0.3627916648416315</v>
      </c>
      <c r="AA174" s="14"/>
      <c r="AC174" s="14">
        <f t="shared" si="27"/>
        <v>12.537859703839366</v>
      </c>
      <c r="AD174" s="14">
        <v>0</v>
      </c>
      <c r="AE174" s="14">
        <v>0</v>
      </c>
      <c r="AF174" s="14">
        <v>0</v>
      </c>
      <c r="AG174" s="14">
        <v>11.998118978059331</v>
      </c>
      <c r="AH174" s="14">
        <v>0.53974072578003551</v>
      </c>
      <c r="AI174" s="14"/>
      <c r="AJ174" s="14">
        <f t="shared" si="28"/>
        <v>33.070672721273553</v>
      </c>
      <c r="AK174" s="14">
        <v>0</v>
      </c>
      <c r="AL174" s="14">
        <v>0</v>
      </c>
      <c r="AM174" s="14">
        <v>0</v>
      </c>
      <c r="AN174" s="14">
        <v>32.965703724881337</v>
      </c>
      <c r="AO174" s="14">
        <v>0.10496899639221369</v>
      </c>
      <c r="AP174" s="21"/>
      <c r="AQ174" s="14">
        <f t="shared" si="29"/>
        <v>5.4619952974617938</v>
      </c>
      <c r="AR174" s="14">
        <v>0</v>
      </c>
      <c r="AS174" s="14">
        <v>0</v>
      </c>
      <c r="AT174" s="14">
        <v>0</v>
      </c>
      <c r="AU174" s="14">
        <v>3.3861306964746297E-2</v>
      </c>
      <c r="AV174" s="14">
        <v>1.0608082545141902E-3</v>
      </c>
      <c r="AW174" s="14">
        <v>0</v>
      </c>
      <c r="AX174" s="14">
        <v>0</v>
      </c>
      <c r="AY174" s="14">
        <v>3.9305598020230414</v>
      </c>
      <c r="AZ174" s="14">
        <v>1.4965133802194919</v>
      </c>
      <c r="BB174" s="14"/>
      <c r="BC174" s="21"/>
      <c r="BD174" s="14">
        <f t="shared" si="30"/>
        <v>4.8316779876843894</v>
      </c>
      <c r="BE174" s="14">
        <f t="shared" si="23"/>
        <v>0</v>
      </c>
      <c r="BF174" s="14">
        <f t="shared" si="23"/>
        <v>0</v>
      </c>
      <c r="BG174" s="14">
        <f t="shared" si="23"/>
        <v>4.023531468039609</v>
      </c>
      <c r="BH174" s="14">
        <f t="shared" si="23"/>
        <v>0.44535485480314962</v>
      </c>
      <c r="BI174" s="14">
        <f t="shared" si="23"/>
        <v>0.3627916648416315</v>
      </c>
      <c r="BJ174" s="14"/>
      <c r="BK174" s="14">
        <f t="shared" si="31"/>
        <v>0.99860510216741238</v>
      </c>
      <c r="BL174" s="14">
        <v>0</v>
      </c>
      <c r="BM174" s="14">
        <v>0</v>
      </c>
      <c r="BN174" s="14">
        <v>0.81799238618937764</v>
      </c>
      <c r="BO174" s="14">
        <v>0.17698479932961844</v>
      </c>
      <c r="BP174" s="14">
        <v>3.6279166484163151E-3</v>
      </c>
      <c r="BQ174" s="14"/>
      <c r="BR174" s="14">
        <f t="shared" si="32"/>
        <v>3.8330728855169776</v>
      </c>
      <c r="BS174" s="14">
        <v>0</v>
      </c>
      <c r="BT174" s="14">
        <v>0</v>
      </c>
      <c r="BU174" s="14">
        <v>3.2055390818502314</v>
      </c>
      <c r="BV174" s="14">
        <v>0.26837005547353115</v>
      </c>
      <c r="BW174" s="14">
        <v>0.35916374819321517</v>
      </c>
      <c r="BX174" s="21"/>
      <c r="BY174" s="14"/>
      <c r="BZ174" s="14">
        <f t="shared" si="33"/>
        <v>0.64149339221460988</v>
      </c>
      <c r="CA174" s="14">
        <v>0</v>
      </c>
      <c r="CB174" s="14">
        <v>1.4543000538966015E-2</v>
      </c>
      <c r="CC174" s="14">
        <v>0.5035212</v>
      </c>
      <c r="CD174" s="23">
        <v>0.11175342167564389</v>
      </c>
      <c r="CE174" s="23">
        <v>1.167577E-2</v>
      </c>
    </row>
    <row r="175" spans="1:83" x14ac:dyDescent="0.2">
      <c r="A175" s="6">
        <v>1865</v>
      </c>
      <c r="B175" s="6"/>
      <c r="D175" s="14">
        <f t="shared" si="25"/>
        <v>66.516691448537259</v>
      </c>
      <c r="E175" s="14">
        <v>0.52565399999999995</v>
      </c>
      <c r="F175" s="14">
        <v>1.1088976099500608E-2</v>
      </c>
      <c r="G175" s="14">
        <v>63.812720972708192</v>
      </c>
      <c r="H175" s="14">
        <v>1.5078344467566771</v>
      </c>
      <c r="I175" s="14">
        <v>0.65939305297288542</v>
      </c>
      <c r="J175" s="14">
        <f t="shared" si="24"/>
        <v>0</v>
      </c>
      <c r="L175" s="14">
        <f>[3]PEN!L625</f>
        <v>0</v>
      </c>
      <c r="M175" s="14">
        <f>[3]PEN!M625</f>
        <v>0</v>
      </c>
      <c r="N175" s="14">
        <f>[3]PEN!N625</f>
        <v>0</v>
      </c>
      <c r="P175" s="14"/>
      <c r="R175" s="14">
        <f t="shared" si="26"/>
        <v>57.299740849987046</v>
      </c>
      <c r="S175" s="14">
        <v>0</v>
      </c>
      <c r="T175" s="14">
        <v>0.52565399999999995</v>
      </c>
      <c r="U175" s="14">
        <v>1.1088976099500608E-2</v>
      </c>
      <c r="V175" s="14">
        <v>54.22875061517562</v>
      </c>
      <c r="W175" s="14">
        <v>0.65939305297288542</v>
      </c>
      <c r="X175" s="14">
        <v>1.5078344467566771</v>
      </c>
      <c r="Y175" s="23">
        <v>0.36701975898235645</v>
      </c>
      <c r="AA175" s="14"/>
      <c r="AC175" s="14">
        <f t="shared" si="27"/>
        <v>12.842369323853005</v>
      </c>
      <c r="AD175" s="14">
        <v>0</v>
      </c>
      <c r="AE175" s="14">
        <v>0</v>
      </c>
      <c r="AF175" s="14">
        <v>0</v>
      </c>
      <c r="AG175" s="14">
        <v>12.289519802218216</v>
      </c>
      <c r="AH175" s="14">
        <v>0.55284952163478851</v>
      </c>
      <c r="AI175" s="14"/>
      <c r="AJ175" s="14">
        <f t="shared" si="28"/>
        <v>33.927484172277467</v>
      </c>
      <c r="AK175" s="14">
        <v>0</v>
      </c>
      <c r="AL175" s="14">
        <v>0</v>
      </c>
      <c r="AM175" s="14">
        <v>0</v>
      </c>
      <c r="AN175" s="14">
        <v>33.820940640939369</v>
      </c>
      <c r="AO175" s="14">
        <v>0.10654353133809688</v>
      </c>
      <c r="AP175" s="21"/>
      <c r="AQ175" s="14">
        <f t="shared" si="29"/>
        <v>5.5154464384993842</v>
      </c>
      <c r="AR175" s="14">
        <v>0</v>
      </c>
      <c r="AS175" s="14">
        <v>0</v>
      </c>
      <c r="AT175" s="14">
        <v>0</v>
      </c>
      <c r="AU175" s="14">
        <v>3.4111134995700725E-2</v>
      </c>
      <c r="AV175" s="14">
        <v>1.0377472055030123E-3</v>
      </c>
      <c r="AW175" s="14">
        <v>0</v>
      </c>
      <c r="AX175" s="14">
        <v>0</v>
      </c>
      <c r="AY175" s="14">
        <v>3.9724631095415037</v>
      </c>
      <c r="AZ175" s="14">
        <v>1.5078344467566771</v>
      </c>
      <c r="BB175" s="14"/>
      <c r="BC175" s="21"/>
      <c r="BD175" s="14">
        <f t="shared" si="30"/>
        <v>4.9687434740573169</v>
      </c>
      <c r="BE175" s="14">
        <f t="shared" si="23"/>
        <v>0</v>
      </c>
      <c r="BF175" s="14">
        <f t="shared" si="23"/>
        <v>0</v>
      </c>
      <c r="BG175" s="14">
        <f t="shared" si="23"/>
        <v>4.1458270624765357</v>
      </c>
      <c r="BH175" s="14">
        <f t="shared" si="23"/>
        <v>0.45589665259842527</v>
      </c>
      <c r="BI175" s="14">
        <f t="shared" si="23"/>
        <v>0.36701975898235645</v>
      </c>
      <c r="BJ175" s="14"/>
      <c r="BK175" s="14">
        <f t="shared" si="31"/>
        <v>1.0094926187248396</v>
      </c>
      <c r="BL175" s="14">
        <v>0</v>
      </c>
      <c r="BM175" s="14">
        <v>0</v>
      </c>
      <c r="BN175" s="14">
        <v>0.82532322717258899</v>
      </c>
      <c r="BO175" s="14">
        <v>0.18049919396242717</v>
      </c>
      <c r="BP175" s="14">
        <v>3.6701975898235646E-3</v>
      </c>
      <c r="BQ175" s="14"/>
      <c r="BR175" s="14">
        <f t="shared" si="32"/>
        <v>3.9592508553324772</v>
      </c>
      <c r="BS175" s="14">
        <v>0</v>
      </c>
      <c r="BT175" s="14">
        <v>0</v>
      </c>
      <c r="BU175" s="14">
        <v>3.3205038353039464</v>
      </c>
      <c r="BV175" s="14">
        <v>0.27539745863599813</v>
      </c>
      <c r="BW175" s="14">
        <v>0.36334956139253288</v>
      </c>
      <c r="BX175" s="21"/>
      <c r="BY175" s="14"/>
      <c r="BZ175" s="14">
        <f t="shared" si="33"/>
        <v>0.69823951988414779</v>
      </c>
      <c r="CA175" s="14">
        <v>0</v>
      </c>
      <c r="CB175" s="14">
        <v>1.1088976099500608E-2</v>
      </c>
      <c r="CC175" s="14">
        <v>0.52565399999999995</v>
      </c>
      <c r="CD175" s="23">
        <v>0.15098835078464709</v>
      </c>
      <c r="CE175" s="23">
        <v>1.0508193000000001E-2</v>
      </c>
    </row>
    <row r="176" spans="1:83" x14ac:dyDescent="0.2">
      <c r="A176" s="6">
        <v>1866</v>
      </c>
      <c r="B176" s="6"/>
      <c r="D176" s="14">
        <f t="shared" si="25"/>
        <v>68.034037323955587</v>
      </c>
      <c r="E176" s="14">
        <v>0.5422536</v>
      </c>
      <c r="F176" s="14">
        <v>2.5090508240297033E-2</v>
      </c>
      <c r="G176" s="14">
        <v>65.280585373366819</v>
      </c>
      <c r="H176" s="14">
        <v>1.5192031719973569</v>
      </c>
      <c r="I176" s="14">
        <v>0.66690467035111678</v>
      </c>
      <c r="J176" s="14">
        <f t="shared" si="24"/>
        <v>0</v>
      </c>
      <c r="L176" s="14">
        <f>[3]PEN!L626</f>
        <v>0</v>
      </c>
      <c r="M176" s="14">
        <f>[3]PEN!M626</f>
        <v>0</v>
      </c>
      <c r="N176" s="14">
        <f>[3]PEN!N626</f>
        <v>0</v>
      </c>
      <c r="P176" s="14"/>
      <c r="R176" s="14">
        <f t="shared" si="26"/>
        <v>58.507611315104114</v>
      </c>
      <c r="S176" s="14">
        <v>0</v>
      </c>
      <c r="T176" s="14">
        <v>0.5422536</v>
      </c>
      <c r="U176" s="14">
        <v>2.5090508240297033E-2</v>
      </c>
      <c r="V176" s="14">
        <v>55.374097381665194</v>
      </c>
      <c r="W176" s="14">
        <v>0.66690467035111678</v>
      </c>
      <c r="X176" s="14">
        <v>1.5192031719973569</v>
      </c>
      <c r="Y176" s="23">
        <v>0.38006198285015036</v>
      </c>
      <c r="AA176" s="14"/>
      <c r="AC176" s="14">
        <f t="shared" si="27"/>
        <v>12.979735625063658</v>
      </c>
      <c r="AD176" s="14">
        <v>0</v>
      </c>
      <c r="AE176" s="14">
        <v>0</v>
      </c>
      <c r="AF176" s="14">
        <v>0</v>
      </c>
      <c r="AG176" s="14">
        <v>12.420972639020709</v>
      </c>
      <c r="AH176" s="14">
        <v>0.55876298604294838</v>
      </c>
      <c r="AI176" s="14"/>
      <c r="AJ176" s="14">
        <f t="shared" si="28"/>
        <v>34.783204875712471</v>
      </c>
      <c r="AK176" s="14">
        <v>0</v>
      </c>
      <c r="AL176" s="14">
        <v>0</v>
      </c>
      <c r="AM176" s="14">
        <v>0</v>
      </c>
      <c r="AN176" s="14">
        <v>34.675063191404305</v>
      </c>
      <c r="AO176" s="14">
        <v>0.10814168430816837</v>
      </c>
      <c r="AP176" s="21"/>
      <c r="AQ176" s="14">
        <f t="shared" si="29"/>
        <v>5.5698857163161302</v>
      </c>
      <c r="AR176" s="14">
        <v>0</v>
      </c>
      <c r="AS176" s="14">
        <v>0</v>
      </c>
      <c r="AT176" s="14">
        <v>0</v>
      </c>
      <c r="AU176" s="14">
        <v>3.4360963026655152E-2</v>
      </c>
      <c r="AV176" s="14">
        <v>1.0146861564918344E-3</v>
      </c>
      <c r="AW176" s="14">
        <v>0</v>
      </c>
      <c r="AX176" s="14">
        <v>0</v>
      </c>
      <c r="AY176" s="14">
        <v>4.0153068951356259</v>
      </c>
      <c r="AZ176" s="14">
        <v>1.5192031719973569</v>
      </c>
      <c r="BB176" s="14"/>
      <c r="BC176" s="21"/>
      <c r="BD176" s="14">
        <f t="shared" si="30"/>
        <v>5.1092550893483999</v>
      </c>
      <c r="BE176" s="14">
        <f t="shared" ref="BE176:BI226" si="34">BL176+BS176</f>
        <v>0</v>
      </c>
      <c r="BF176" s="14">
        <f t="shared" si="34"/>
        <v>0</v>
      </c>
      <c r="BG176" s="14">
        <f t="shared" si="34"/>
        <v>4.2627546561045486</v>
      </c>
      <c r="BH176" s="14">
        <f t="shared" si="34"/>
        <v>0.46643845039370102</v>
      </c>
      <c r="BI176" s="14">
        <f t="shared" si="34"/>
        <v>0.38006198285015036</v>
      </c>
      <c r="BJ176" s="14"/>
      <c r="BK176" s="14">
        <f t="shared" si="31"/>
        <v>1.0083585352292499</v>
      </c>
      <c r="BL176" s="14">
        <v>0</v>
      </c>
      <c r="BM176" s="14">
        <v>0</v>
      </c>
      <c r="BN176" s="14">
        <v>0.82056790531523383</v>
      </c>
      <c r="BO176" s="14">
        <v>0.1839900100855146</v>
      </c>
      <c r="BP176" s="14">
        <v>3.8006198285015038E-3</v>
      </c>
      <c r="BQ176" s="14"/>
      <c r="BR176" s="14">
        <f t="shared" si="32"/>
        <v>4.1008965541191502</v>
      </c>
      <c r="BS176" s="14">
        <v>0</v>
      </c>
      <c r="BT176" s="14">
        <v>0</v>
      </c>
      <c r="BU176" s="14">
        <v>3.4421867507893147</v>
      </c>
      <c r="BV176" s="14">
        <v>0.28244844030818639</v>
      </c>
      <c r="BW176" s="14">
        <v>0.37626136302164886</v>
      </c>
      <c r="BX176" s="21"/>
      <c r="BY176" s="14"/>
      <c r="BZ176" s="14">
        <f t="shared" si="33"/>
        <v>0.72327120324890715</v>
      </c>
      <c r="CA176" s="14">
        <v>0</v>
      </c>
      <c r="CB176" s="14">
        <v>2.5090508240297033E-2</v>
      </c>
      <c r="CC176" s="14">
        <v>0.5422536</v>
      </c>
      <c r="CD176" s="23">
        <v>0.14646972130861016</v>
      </c>
      <c r="CE176" s="23">
        <v>9.4573737000000005E-3</v>
      </c>
    </row>
    <row r="177" spans="1:83" x14ac:dyDescent="0.2">
      <c r="A177" s="6">
        <v>1867</v>
      </c>
      <c r="B177" s="6"/>
      <c r="D177" s="14">
        <f t="shared" si="25"/>
        <v>69.401483986899521</v>
      </c>
      <c r="E177" s="14">
        <v>0.55885320000000005</v>
      </c>
      <c r="F177" s="14">
        <v>1.7385091514746608E-2</v>
      </c>
      <c r="G177" s="14">
        <v>66.625858815659058</v>
      </c>
      <c r="H177" s="14">
        <v>1.5306099803121045</v>
      </c>
      <c r="I177" s="14">
        <v>0.66877689941361518</v>
      </c>
      <c r="J177" s="14">
        <f t="shared" si="24"/>
        <v>0</v>
      </c>
      <c r="L177" s="14">
        <f>[3]PEN!L627</f>
        <v>0</v>
      </c>
      <c r="M177" s="14">
        <f>[3]PEN!M627</f>
        <v>0</v>
      </c>
      <c r="N177" s="14">
        <f>[3]PEN!N627</f>
        <v>0</v>
      </c>
      <c r="P177" s="14"/>
      <c r="R177" s="14">
        <f t="shared" si="26"/>
        <v>59.554072137125608</v>
      </c>
      <c r="S177" s="14">
        <v>0</v>
      </c>
      <c r="T177" s="14">
        <v>0.55885320000000005</v>
      </c>
      <c r="U177" s="14">
        <v>1.7385091514746608E-2</v>
      </c>
      <c r="V177" s="14">
        <v>56.402185175585089</v>
      </c>
      <c r="W177" s="14">
        <v>0.66877689941361518</v>
      </c>
      <c r="X177" s="14">
        <v>1.5306099803121045</v>
      </c>
      <c r="Y177" s="23">
        <v>0.37626179030004842</v>
      </c>
      <c r="AA177" s="14"/>
      <c r="AC177" s="14">
        <f t="shared" si="27"/>
        <v>12.98554538923262</v>
      </c>
      <c r="AD177" s="14">
        <v>0</v>
      </c>
      <c r="AE177" s="14">
        <v>0</v>
      </c>
      <c r="AF177" s="14">
        <v>0</v>
      </c>
      <c r="AG177" s="14">
        <v>12.426532299391795</v>
      </c>
      <c r="AH177" s="14">
        <v>0.55901308984082443</v>
      </c>
      <c r="AI177" s="14"/>
      <c r="AJ177" s="14">
        <f t="shared" si="28"/>
        <v>35.637950265789364</v>
      </c>
      <c r="AK177" s="14">
        <v>0</v>
      </c>
      <c r="AL177" s="14">
        <v>0</v>
      </c>
      <c r="AM177" s="14">
        <v>0</v>
      </c>
      <c r="AN177" s="14">
        <v>35.528186456216574</v>
      </c>
      <c r="AO177" s="14">
        <v>0.10976380957279075</v>
      </c>
      <c r="AP177" s="21"/>
      <c r="AQ177" s="14">
        <f t="shared" si="29"/>
        <v>5.6252163943793958</v>
      </c>
      <c r="AR177" s="14">
        <v>0</v>
      </c>
      <c r="AS177" s="14">
        <v>0</v>
      </c>
      <c r="AT177" s="14">
        <v>0</v>
      </c>
      <c r="AU177" s="14">
        <v>3.4610791057609579E-2</v>
      </c>
      <c r="AV177" s="14">
        <v>9.916251074806562E-4</v>
      </c>
      <c r="AW177" s="14">
        <v>0</v>
      </c>
      <c r="AX177" s="14">
        <v>0</v>
      </c>
      <c r="AY177" s="14">
        <v>4.0590039979022015</v>
      </c>
      <c r="AZ177" s="14">
        <v>1.5306099803121045</v>
      </c>
      <c r="BB177" s="14"/>
      <c r="BC177" s="21"/>
      <c r="BD177" s="14">
        <f t="shared" si="30"/>
        <v>5.2417044605635423</v>
      </c>
      <c r="BE177" s="14">
        <f t="shared" si="34"/>
        <v>0</v>
      </c>
      <c r="BF177" s="14">
        <f t="shared" si="34"/>
        <v>0</v>
      </c>
      <c r="BG177" s="14">
        <f t="shared" si="34"/>
        <v>4.3884624220745181</v>
      </c>
      <c r="BH177" s="14">
        <f t="shared" si="34"/>
        <v>0.47698024818897644</v>
      </c>
      <c r="BI177" s="14">
        <f t="shared" si="34"/>
        <v>0.37626179030004842</v>
      </c>
      <c r="BJ177" s="14"/>
      <c r="BK177" s="14">
        <f t="shared" si="31"/>
        <v>1.0091544469281883</v>
      </c>
      <c r="BL177" s="14">
        <v>0</v>
      </c>
      <c r="BM177" s="14">
        <v>0</v>
      </c>
      <c r="BN177" s="14">
        <v>0.81793455856217978</v>
      </c>
      <c r="BO177" s="14">
        <v>0.18745727046300792</v>
      </c>
      <c r="BP177" s="14">
        <v>3.7626179030004841E-3</v>
      </c>
      <c r="BQ177" s="14"/>
      <c r="BR177" s="14">
        <f t="shared" si="32"/>
        <v>4.2325500136353549</v>
      </c>
      <c r="BS177" s="14">
        <v>0</v>
      </c>
      <c r="BT177" s="14">
        <v>0</v>
      </c>
      <c r="BU177" s="14">
        <v>3.5705278635123388</v>
      </c>
      <c r="BV177" s="14">
        <v>0.28952297772596852</v>
      </c>
      <c r="BW177" s="14">
        <v>0.37249917239704794</v>
      </c>
      <c r="BX177" s="21"/>
      <c r="BY177" s="14"/>
      <c r="BZ177" s="14">
        <f t="shared" si="33"/>
        <v>0.70763460749794482</v>
      </c>
      <c r="CA177" s="14">
        <v>0</v>
      </c>
      <c r="CB177" s="14">
        <v>1.7385091514746608E-2</v>
      </c>
      <c r="CC177" s="14">
        <v>0.55885320000000005</v>
      </c>
      <c r="CD177" s="23">
        <v>0.12288467965319815</v>
      </c>
      <c r="CE177" s="23">
        <v>8.5116363300000008E-3</v>
      </c>
    </row>
    <row r="178" spans="1:83" x14ac:dyDescent="0.2">
      <c r="A178" s="6">
        <v>1868</v>
      </c>
      <c r="B178" s="6"/>
      <c r="D178" s="14">
        <f t="shared" si="25"/>
        <v>70.836508642702825</v>
      </c>
      <c r="E178" s="14">
        <v>0.57545279999999999</v>
      </c>
      <c r="F178" s="14">
        <v>1.5643244544379122E-2</v>
      </c>
      <c r="G178" s="14">
        <v>68.03000020002338</v>
      </c>
      <c r="H178" s="14">
        <v>1.5420640338978939</v>
      </c>
      <c r="I178" s="14">
        <v>0.67334836423717925</v>
      </c>
      <c r="J178" s="14">
        <f t="shared" si="24"/>
        <v>0</v>
      </c>
      <c r="L178" s="14">
        <f>[3]PEN!L628</f>
        <v>0</v>
      </c>
      <c r="M178" s="14">
        <f>[3]PEN!M628</f>
        <v>0</v>
      </c>
      <c r="N178" s="14">
        <f>[3]PEN!N628</f>
        <v>0</v>
      </c>
      <c r="P178" s="14"/>
      <c r="R178" s="14">
        <f t="shared" si="26"/>
        <v>60.690828843960404</v>
      </c>
      <c r="S178" s="14">
        <v>0</v>
      </c>
      <c r="T178" s="14">
        <v>0.57545279999999999</v>
      </c>
      <c r="U178" s="14">
        <v>1.5643244544379122E-2</v>
      </c>
      <c r="V178" s="14">
        <v>57.483912906079503</v>
      </c>
      <c r="W178" s="14">
        <v>0.67334836423717925</v>
      </c>
      <c r="X178" s="14">
        <v>1.5420640338978939</v>
      </c>
      <c r="Y178" s="23">
        <v>0.40040749520145019</v>
      </c>
      <c r="AA178" s="14"/>
      <c r="AC178" s="14">
        <f t="shared" si="27"/>
        <v>13.053491597796267</v>
      </c>
      <c r="AD178" s="14">
        <v>0</v>
      </c>
      <c r="AE178" s="14">
        <v>0</v>
      </c>
      <c r="AF178" s="14">
        <v>0</v>
      </c>
      <c r="AG178" s="14">
        <v>12.491553500275471</v>
      </c>
      <c r="AH178" s="14">
        <v>0.5619380975207966</v>
      </c>
      <c r="AI178" s="14"/>
      <c r="AJ178" s="14">
        <f t="shared" si="28"/>
        <v>36.491820699475142</v>
      </c>
      <c r="AK178" s="14">
        <v>0</v>
      </c>
      <c r="AL178" s="14">
        <v>0</v>
      </c>
      <c r="AM178" s="14">
        <v>0</v>
      </c>
      <c r="AN178" s="14">
        <v>36.380410432758758</v>
      </c>
      <c r="AO178" s="14">
        <v>0.11141026671638267</v>
      </c>
      <c r="AP178" s="21"/>
      <c r="AQ178" s="14">
        <f t="shared" si="29"/>
        <v>5.6813735786984871</v>
      </c>
      <c r="AR178" s="14">
        <v>0</v>
      </c>
      <c r="AS178" s="14">
        <v>0</v>
      </c>
      <c r="AT178" s="14">
        <v>0</v>
      </c>
      <c r="AU178" s="14">
        <v>3.4860619088564006E-2</v>
      </c>
      <c r="AV178" s="14">
        <v>9.6856405846947849E-4</v>
      </c>
      <c r="AW178" s="14">
        <v>0</v>
      </c>
      <c r="AX178" s="14">
        <v>0</v>
      </c>
      <c r="AY178" s="14">
        <v>4.1034803616535598</v>
      </c>
      <c r="AZ178" s="14">
        <v>1.5420640338978939</v>
      </c>
      <c r="BB178" s="14"/>
      <c r="BC178" s="21"/>
      <c r="BD178" s="14">
        <f t="shared" si="30"/>
        <v>5.3963981525774125</v>
      </c>
      <c r="BE178" s="14">
        <f t="shared" si="34"/>
        <v>0</v>
      </c>
      <c r="BF178" s="14">
        <f t="shared" si="34"/>
        <v>0</v>
      </c>
      <c r="BG178" s="14">
        <f t="shared" si="34"/>
        <v>4.5084686113917103</v>
      </c>
      <c r="BH178" s="14">
        <f t="shared" si="34"/>
        <v>0.48752204598425197</v>
      </c>
      <c r="BI178" s="14">
        <f t="shared" si="34"/>
        <v>0.40040749520145019</v>
      </c>
      <c r="BJ178" s="14"/>
      <c r="BK178" s="14">
        <f t="shared" si="31"/>
        <v>0.99104037364172515</v>
      </c>
      <c r="BL178" s="14">
        <v>0</v>
      </c>
      <c r="BM178" s="14">
        <v>0</v>
      </c>
      <c r="BN178" s="14">
        <v>0.7961352976931263</v>
      </c>
      <c r="BO178" s="14">
        <v>0.19090100099658433</v>
      </c>
      <c r="BP178" s="14">
        <v>4.0040749520145018E-3</v>
      </c>
      <c r="BQ178" s="14"/>
      <c r="BR178" s="14">
        <f t="shared" si="32"/>
        <v>4.405357778935687</v>
      </c>
      <c r="BS178" s="14">
        <v>0</v>
      </c>
      <c r="BT178" s="14">
        <v>0</v>
      </c>
      <c r="BU178" s="14">
        <v>3.7123333136985841</v>
      </c>
      <c r="BV178" s="14">
        <v>0.29662104498766761</v>
      </c>
      <c r="BW178" s="14">
        <v>0.3964034202494357</v>
      </c>
      <c r="BX178" s="21"/>
      <c r="BY178" s="14"/>
      <c r="BZ178" s="14">
        <f t="shared" si="33"/>
        <v>0.73618897959791552</v>
      </c>
      <c r="CA178" s="14">
        <v>0</v>
      </c>
      <c r="CB178" s="14">
        <v>1.5643244544379122E-2</v>
      </c>
      <c r="CC178" s="14">
        <v>0.57545279999999999</v>
      </c>
      <c r="CD178" s="23">
        <v>0.13743246235653644</v>
      </c>
      <c r="CE178" s="23">
        <v>7.6604726970000009E-3</v>
      </c>
    </row>
    <row r="179" spans="1:83" x14ac:dyDescent="0.2">
      <c r="A179" s="6">
        <v>1869</v>
      </c>
      <c r="B179" s="6"/>
      <c r="D179" s="14">
        <f t="shared" si="25"/>
        <v>72.552303201882054</v>
      </c>
      <c r="E179" s="14">
        <v>0.59205240000000015</v>
      </c>
      <c r="F179" s="14">
        <v>2.1499262357459883E-2</v>
      </c>
      <c r="G179" s="14">
        <v>69.696478652915687</v>
      </c>
      <c r="H179" s="14">
        <v>1.553559066752388</v>
      </c>
      <c r="I179" s="14">
        <v>0.68871381985652358</v>
      </c>
      <c r="J179" s="14">
        <f t="shared" si="24"/>
        <v>0</v>
      </c>
      <c r="L179" s="14">
        <f>[3]PEN!L629</f>
        <v>0</v>
      </c>
      <c r="M179" s="14">
        <f>[3]PEN!M629</f>
        <v>0</v>
      </c>
      <c r="N179" s="14">
        <f>[3]PEN!N629</f>
        <v>0</v>
      </c>
      <c r="P179" s="14"/>
      <c r="R179" s="14">
        <f t="shared" si="26"/>
        <v>62.055244136123193</v>
      </c>
      <c r="S179" s="14">
        <v>0</v>
      </c>
      <c r="T179" s="14">
        <v>0.59205240000000015</v>
      </c>
      <c r="U179" s="14">
        <v>2.1499262357459883E-2</v>
      </c>
      <c r="V179" s="14">
        <v>58.811954849389245</v>
      </c>
      <c r="W179" s="14">
        <v>0.68871381985652358</v>
      </c>
      <c r="X179" s="14">
        <v>1.553559066752388</v>
      </c>
      <c r="Y179" s="23">
        <v>0.38746473776757923</v>
      </c>
      <c r="AA179" s="14"/>
      <c r="AC179" s="14">
        <f t="shared" si="27"/>
        <v>13.371602172439143</v>
      </c>
      <c r="AD179" s="14">
        <v>0</v>
      </c>
      <c r="AE179" s="14">
        <v>0</v>
      </c>
      <c r="AF179" s="14">
        <v>0</v>
      </c>
      <c r="AG179" s="14">
        <v>12.795969773299747</v>
      </c>
      <c r="AH179" s="14">
        <v>0.57563239913939523</v>
      </c>
      <c r="AI179" s="14"/>
      <c r="AJ179" s="14">
        <f t="shared" si="28"/>
        <v>37.34490384910999</v>
      </c>
      <c r="AK179" s="14">
        <v>0</v>
      </c>
      <c r="AL179" s="14">
        <v>0</v>
      </c>
      <c r="AM179" s="14">
        <v>0</v>
      </c>
      <c r="AN179" s="14">
        <v>37.23182242839286</v>
      </c>
      <c r="AO179" s="14">
        <v>0.11308142071712833</v>
      </c>
      <c r="AP179" s="21"/>
      <c r="AQ179" s="14">
        <f t="shared" si="29"/>
        <v>5.7382877875247313</v>
      </c>
      <c r="AR179" s="14">
        <v>0</v>
      </c>
      <c r="AS179" s="14">
        <v>0</v>
      </c>
      <c r="AT179" s="14">
        <v>0</v>
      </c>
      <c r="AU179" s="14">
        <v>3.5110447119518433E-2</v>
      </c>
      <c r="AV179" s="14">
        <v>9.4550300945830056E-4</v>
      </c>
      <c r="AW179" s="14">
        <v>0</v>
      </c>
      <c r="AX179" s="14">
        <v>0</v>
      </c>
      <c r="AY179" s="14">
        <v>4.1486727706433664</v>
      </c>
      <c r="AZ179" s="14">
        <v>1.553559066752388</v>
      </c>
      <c r="BB179" s="14"/>
      <c r="BC179" s="21"/>
      <c r="BD179" s="14">
        <f t="shared" si="30"/>
        <v>5.5210184586003841</v>
      </c>
      <c r="BE179" s="14">
        <f t="shared" si="34"/>
        <v>0</v>
      </c>
      <c r="BF179" s="14">
        <f t="shared" si="34"/>
        <v>0</v>
      </c>
      <c r="BG179" s="14">
        <f t="shared" si="34"/>
        <v>4.6354898770532778</v>
      </c>
      <c r="BH179" s="14">
        <f t="shared" si="34"/>
        <v>0.49806384377952762</v>
      </c>
      <c r="BI179" s="14">
        <f t="shared" si="34"/>
        <v>0.38746473776757923</v>
      </c>
      <c r="BJ179" s="14"/>
      <c r="BK179" s="14">
        <f t="shared" si="31"/>
        <v>1.0592158126060212</v>
      </c>
      <c r="BL179" s="14">
        <v>0</v>
      </c>
      <c r="BM179" s="14">
        <v>0</v>
      </c>
      <c r="BN179" s="14">
        <v>0.86101993480264305</v>
      </c>
      <c r="BO179" s="14">
        <v>0.19432123042570232</v>
      </c>
      <c r="BP179" s="14">
        <v>3.8746473776757923E-3</v>
      </c>
      <c r="BQ179" s="14"/>
      <c r="BR179" s="14">
        <f t="shared" si="32"/>
        <v>4.4618026459943634</v>
      </c>
      <c r="BS179" s="14">
        <v>0</v>
      </c>
      <c r="BT179" s="14">
        <v>0</v>
      </c>
      <c r="BU179" s="14">
        <v>3.7744699422506347</v>
      </c>
      <c r="BV179" s="14">
        <v>0.3037426133538253</v>
      </c>
      <c r="BW179" s="14">
        <v>0.38359009038990344</v>
      </c>
      <c r="BX179" s="21"/>
      <c r="BY179" s="14"/>
      <c r="BZ179" s="14">
        <f t="shared" si="33"/>
        <v>0.75622539301591707</v>
      </c>
      <c r="CA179" s="14">
        <v>0</v>
      </c>
      <c r="CB179" s="14">
        <v>2.1499262357459883E-2</v>
      </c>
      <c r="CC179" s="14">
        <v>0.59205240000000015</v>
      </c>
      <c r="CD179" s="23">
        <v>0.13577930523115705</v>
      </c>
      <c r="CE179" s="23">
        <v>6.894425427300001E-3</v>
      </c>
    </row>
    <row r="180" spans="1:83" x14ac:dyDescent="0.2">
      <c r="A180" s="6">
        <v>1870</v>
      </c>
      <c r="B180" s="6"/>
      <c r="D180" s="14">
        <f t="shared" si="25"/>
        <v>74.364845743090385</v>
      </c>
      <c r="E180" s="14">
        <v>0.62963999999999998</v>
      </c>
      <c r="F180" s="14">
        <v>2.774098368704498E-2</v>
      </c>
      <c r="G180" s="14">
        <v>71.429528256649746</v>
      </c>
      <c r="H180" s="14">
        <v>1.5650979621592525</v>
      </c>
      <c r="I180" s="14">
        <v>0.7128385405943295</v>
      </c>
      <c r="J180" s="14">
        <f t="shared" si="24"/>
        <v>0</v>
      </c>
      <c r="L180" s="14">
        <f>[3]PEN!L630</f>
        <v>0</v>
      </c>
      <c r="M180" s="14">
        <f>[3]PEN!M630</f>
        <v>0</v>
      </c>
      <c r="N180" s="14">
        <f>[3]PEN!N630</f>
        <v>0</v>
      </c>
      <c r="P180" s="14"/>
      <c r="R180" s="14">
        <f t="shared" si="26"/>
        <v>63.540824586989018</v>
      </c>
      <c r="S180" s="14">
        <v>0</v>
      </c>
      <c r="T180" s="14">
        <v>0.62963999999999998</v>
      </c>
      <c r="U180" s="14">
        <v>2.774098368704498E-2</v>
      </c>
      <c r="V180" s="14">
        <v>60.220272745477445</v>
      </c>
      <c r="W180" s="14">
        <v>0.7128385405943295</v>
      </c>
      <c r="X180" s="14">
        <v>1.5650979621592525</v>
      </c>
      <c r="Y180" s="23">
        <v>0.38523435507094939</v>
      </c>
      <c r="AA180" s="14"/>
      <c r="AC180" s="14">
        <f t="shared" si="27"/>
        <v>13.892603026650361</v>
      </c>
      <c r="AD180" s="14">
        <v>0</v>
      </c>
      <c r="AE180" s="14">
        <v>0</v>
      </c>
      <c r="AF180" s="14">
        <v>0</v>
      </c>
      <c r="AG180" s="14">
        <v>13.294542128083917</v>
      </c>
      <c r="AH180" s="14">
        <v>0.59806089856644418</v>
      </c>
      <c r="AI180" s="14"/>
      <c r="AJ180" s="14">
        <f t="shared" si="28"/>
        <v>37.900227355289253</v>
      </c>
      <c r="AK180" s="14">
        <v>0</v>
      </c>
      <c r="AL180" s="14">
        <v>0</v>
      </c>
      <c r="AM180" s="14">
        <v>0</v>
      </c>
      <c r="AN180" s="14">
        <v>37.785449713261364</v>
      </c>
      <c r="AO180" s="14">
        <v>0.11477764202788536</v>
      </c>
      <c r="AP180" s="21"/>
      <c r="AQ180" s="14">
        <f t="shared" si="29"/>
        <v>5.7959077070426668</v>
      </c>
      <c r="AR180" s="14">
        <v>0</v>
      </c>
      <c r="AS180" s="14">
        <v>0</v>
      </c>
      <c r="AT180" s="14">
        <v>0</v>
      </c>
      <c r="AU180" s="14">
        <v>3.5360275150472915E-2</v>
      </c>
      <c r="AV180" s="14">
        <v>9.2244196044711938E-4</v>
      </c>
      <c r="AW180" s="14">
        <v>0</v>
      </c>
      <c r="AX180" s="14">
        <v>0</v>
      </c>
      <c r="AY180" s="14">
        <v>4.1945270277724944</v>
      </c>
      <c r="AZ180" s="14">
        <v>1.5650979621592525</v>
      </c>
      <c r="BB180" s="14"/>
      <c r="BC180" s="21"/>
      <c r="BD180" s="14">
        <f t="shared" si="30"/>
        <v>5.8395938730054207</v>
      </c>
      <c r="BE180" s="14">
        <f t="shared" si="34"/>
        <v>0</v>
      </c>
      <c r="BF180" s="14">
        <f t="shared" si="34"/>
        <v>0</v>
      </c>
      <c r="BG180" s="14">
        <f t="shared" si="34"/>
        <v>4.9457538763596682</v>
      </c>
      <c r="BH180" s="14">
        <f t="shared" si="34"/>
        <v>0.50860564157480315</v>
      </c>
      <c r="BI180" s="14">
        <f t="shared" si="34"/>
        <v>0.38523435507094939</v>
      </c>
      <c r="BJ180" s="14"/>
      <c r="BK180" s="14">
        <f t="shared" si="31"/>
        <v>1.052246853157522</v>
      </c>
      <c r="BL180" s="14">
        <v>0</v>
      </c>
      <c r="BM180" s="14">
        <v>0</v>
      </c>
      <c r="BN180" s="14">
        <v>0.8506765195400614</v>
      </c>
      <c r="BO180" s="14">
        <v>0.19771799006675125</v>
      </c>
      <c r="BP180" s="14">
        <v>3.8523435507094939E-3</v>
      </c>
      <c r="BQ180" s="14"/>
      <c r="BR180" s="14">
        <f t="shared" si="32"/>
        <v>4.7873470198478989</v>
      </c>
      <c r="BS180" s="14">
        <v>0</v>
      </c>
      <c r="BT180" s="14">
        <v>0</v>
      </c>
      <c r="BU180" s="14">
        <v>4.0950773568196066</v>
      </c>
      <c r="BV180" s="14">
        <v>0.31088765150805192</v>
      </c>
      <c r="BW180" s="14">
        <v>0.38138201152023987</v>
      </c>
      <c r="BX180" s="21"/>
      <c r="BY180" s="14"/>
      <c r="BZ180" s="14">
        <f t="shared" si="33"/>
        <v>0.83231820383533384</v>
      </c>
      <c r="CA180" s="14">
        <v>0</v>
      </c>
      <c r="CB180" s="14">
        <v>2.774098368704498E-2</v>
      </c>
      <c r="CC180" s="14">
        <v>0.62963999999999998</v>
      </c>
      <c r="CD180" s="23">
        <v>0.16873223726371872</v>
      </c>
      <c r="CE180" s="23">
        <v>6.204982884570001E-3</v>
      </c>
    </row>
    <row r="181" spans="1:83" x14ac:dyDescent="0.2">
      <c r="A181" s="6">
        <v>1871</v>
      </c>
      <c r="B181" s="6"/>
      <c r="D181" s="14">
        <f t="shared" si="25"/>
        <v>76.610625968617398</v>
      </c>
      <c r="E181" s="14">
        <v>0.68687999999999994</v>
      </c>
      <c r="F181" s="14">
        <v>3.4681174525684477E-2</v>
      </c>
      <c r="G181" s="14">
        <v>73.567592237756401</v>
      </c>
      <c r="H181" s="14">
        <v>1.5761637919662397</v>
      </c>
      <c r="I181" s="14">
        <v>0.74530876436907489</v>
      </c>
      <c r="J181" s="14">
        <f t="shared" si="24"/>
        <v>0</v>
      </c>
      <c r="L181" s="14">
        <f>[3]PEN!L631</f>
        <v>0</v>
      </c>
      <c r="M181" s="14">
        <f>[3]PEN!M631</f>
        <v>0</v>
      </c>
      <c r="N181" s="14">
        <f>[3]PEN!N631</f>
        <v>0</v>
      </c>
      <c r="P181" s="14"/>
      <c r="R181" s="14">
        <f t="shared" si="26"/>
        <v>65.439081121588998</v>
      </c>
      <c r="S181" s="14">
        <v>0</v>
      </c>
      <c r="T181" s="14">
        <v>0.68687999999999994</v>
      </c>
      <c r="U181" s="14">
        <v>3.4681174525684477E-2</v>
      </c>
      <c r="V181" s="14">
        <v>62.012732064065403</v>
      </c>
      <c r="W181" s="14">
        <v>0.74530876436907489</v>
      </c>
      <c r="X181" s="14">
        <v>1.5761637919662397</v>
      </c>
      <c r="Y181" s="23">
        <v>0.38331532666259743</v>
      </c>
      <c r="AA181" s="14"/>
      <c r="AC181" s="14">
        <f t="shared" si="27"/>
        <v>14.606873976076352</v>
      </c>
      <c r="AD181" s="14">
        <v>0</v>
      </c>
      <c r="AE181" s="14">
        <v>0</v>
      </c>
      <c r="AF181" s="14">
        <v>0</v>
      </c>
      <c r="AG181" s="14">
        <v>13.978064518365581</v>
      </c>
      <c r="AH181" s="14">
        <v>0.62880945771077135</v>
      </c>
      <c r="AI181" s="14"/>
      <c r="AJ181" s="14">
        <f t="shared" si="28"/>
        <v>38.359240143349318</v>
      </c>
      <c r="AK181" s="14">
        <v>0</v>
      </c>
      <c r="AL181" s="14">
        <v>0</v>
      </c>
      <c r="AM181" s="14">
        <v>0</v>
      </c>
      <c r="AN181" s="14">
        <v>38.242740836691013</v>
      </c>
      <c r="AO181" s="14">
        <v>0.11649930665830359</v>
      </c>
      <c r="AP181" s="21"/>
      <c r="AQ181" s="14">
        <f t="shared" si="29"/>
        <v>6.0694112879586202</v>
      </c>
      <c r="AR181" s="14">
        <v>0</v>
      </c>
      <c r="AS181" s="14">
        <v>0</v>
      </c>
      <c r="AT181" s="14">
        <v>0</v>
      </c>
      <c r="AU181" s="14">
        <v>3.5144207664242054E-2</v>
      </c>
      <c r="AV181" s="14">
        <v>9.1262874810193724E-4</v>
      </c>
      <c r="AW181" s="14">
        <v>0</v>
      </c>
      <c r="AX181" s="14">
        <v>0</v>
      </c>
      <c r="AY181" s="14">
        <v>4.4571906595800366</v>
      </c>
      <c r="AZ181" s="14">
        <v>1.5761637919662397</v>
      </c>
      <c r="BB181" s="14"/>
      <c r="BC181" s="21"/>
      <c r="BD181" s="14">
        <f t="shared" si="30"/>
        <v>6.2371988154614435</v>
      </c>
      <c r="BE181" s="14">
        <f t="shared" si="34"/>
        <v>0</v>
      </c>
      <c r="BF181" s="14">
        <f t="shared" si="34"/>
        <v>0</v>
      </c>
      <c r="BG181" s="14">
        <f t="shared" si="34"/>
        <v>5.3347360494287672</v>
      </c>
      <c r="BH181" s="14">
        <f t="shared" si="34"/>
        <v>0.51914743937007879</v>
      </c>
      <c r="BI181" s="14">
        <f t="shared" si="34"/>
        <v>0.38331532666259743</v>
      </c>
      <c r="BJ181" s="14"/>
      <c r="BK181" s="14">
        <f t="shared" si="31"/>
        <v>1.100312514745837</v>
      </c>
      <c r="BL181" s="14">
        <v>0</v>
      </c>
      <c r="BM181" s="14">
        <v>0</v>
      </c>
      <c r="BN181" s="14">
        <v>0.89538804789393533</v>
      </c>
      <c r="BO181" s="14">
        <v>0.2010913135852756</v>
      </c>
      <c r="BP181" s="14">
        <v>3.8331532666259745E-3</v>
      </c>
      <c r="BQ181" s="14"/>
      <c r="BR181" s="14">
        <f t="shared" si="32"/>
        <v>5.1368863007156067</v>
      </c>
      <c r="BS181" s="14">
        <v>0</v>
      </c>
      <c r="BT181" s="14">
        <v>0</v>
      </c>
      <c r="BU181" s="14">
        <v>4.4393480015348317</v>
      </c>
      <c r="BV181" s="14">
        <v>0.31805612578480313</v>
      </c>
      <c r="BW181" s="14">
        <v>0.37948217339597146</v>
      </c>
      <c r="BX181" s="21"/>
      <c r="BY181" s="14"/>
      <c r="BZ181" s="14">
        <f t="shared" si="33"/>
        <v>0.89146947738450466</v>
      </c>
      <c r="CA181" s="14">
        <v>0</v>
      </c>
      <c r="CB181" s="14">
        <v>3.4681174525684477E-2</v>
      </c>
      <c r="CC181" s="14">
        <v>0.68687999999999994</v>
      </c>
      <c r="CD181" s="23">
        <v>0.16432381826270714</v>
      </c>
      <c r="CE181" s="23">
        <v>5.5844845961130008E-3</v>
      </c>
    </row>
    <row r="182" spans="1:83" x14ac:dyDescent="0.2">
      <c r="A182" s="6">
        <v>1872</v>
      </c>
      <c r="B182" s="6"/>
      <c r="D182" s="14">
        <f t="shared" si="25"/>
        <v>78.552542709969302</v>
      </c>
      <c r="E182" s="14">
        <v>0.67543200000000003</v>
      </c>
      <c r="F182" s="14">
        <v>2.4922381066436131E-2</v>
      </c>
      <c r="G182" s="14">
        <v>75.485381549673519</v>
      </c>
      <c r="H182" s="14">
        <v>1.5991186580706214</v>
      </c>
      <c r="I182" s="14">
        <v>0.76768812115872076</v>
      </c>
      <c r="J182" s="14">
        <f t="shared" si="24"/>
        <v>0</v>
      </c>
      <c r="L182" s="14">
        <f>[3]PEN!L632</f>
        <v>0</v>
      </c>
      <c r="M182" s="14">
        <f>[3]PEN!M632</f>
        <v>0</v>
      </c>
      <c r="N182" s="14">
        <f>[3]PEN!N632</f>
        <v>0</v>
      </c>
      <c r="P182" s="14"/>
      <c r="R182" s="14">
        <f t="shared" si="26"/>
        <v>67.044639930866822</v>
      </c>
      <c r="S182" s="14">
        <v>0</v>
      </c>
      <c r="T182" s="14">
        <v>0.67543200000000003</v>
      </c>
      <c r="U182" s="14">
        <v>2.4922381066436131E-2</v>
      </c>
      <c r="V182" s="14">
        <v>63.595815265803651</v>
      </c>
      <c r="W182" s="14">
        <v>0.76768812115872076</v>
      </c>
      <c r="X182" s="14">
        <v>1.5991186580706214</v>
      </c>
      <c r="Y182" s="23">
        <v>0.38166350476738603</v>
      </c>
      <c r="AA182" s="14"/>
      <c r="AC182" s="14">
        <f t="shared" si="27"/>
        <v>15.086140119797037</v>
      </c>
      <c r="AD182" s="14">
        <v>0</v>
      </c>
      <c r="AE182" s="14">
        <v>0</v>
      </c>
      <c r="AF182" s="14">
        <v>0</v>
      </c>
      <c r="AG182" s="14">
        <v>14.436698794896493</v>
      </c>
      <c r="AH182" s="14">
        <v>0.64944132490054274</v>
      </c>
      <c r="AI182" s="14"/>
      <c r="AJ182" s="14">
        <f t="shared" si="28"/>
        <v>38.822888389633697</v>
      </c>
      <c r="AK182" s="14">
        <v>0</v>
      </c>
      <c r="AL182" s="14">
        <v>0</v>
      </c>
      <c r="AM182" s="14">
        <v>0</v>
      </c>
      <c r="AN182" s="14">
        <v>38.70464159337552</v>
      </c>
      <c r="AO182" s="14">
        <v>0.11824679625817805</v>
      </c>
      <c r="AP182" s="21"/>
      <c r="AQ182" s="14">
        <f t="shared" si="29"/>
        <v>6.3675588600958619</v>
      </c>
      <c r="AR182" s="14">
        <v>0</v>
      </c>
      <c r="AS182" s="14">
        <v>0</v>
      </c>
      <c r="AT182" s="14">
        <v>0</v>
      </c>
      <c r="AU182" s="14">
        <v>3.4928140178011199E-2</v>
      </c>
      <c r="AV182" s="14">
        <v>9.0281553575675532E-4</v>
      </c>
      <c r="AW182" s="14">
        <v>0</v>
      </c>
      <c r="AX182" s="14">
        <v>0</v>
      </c>
      <c r="AY182" s="14">
        <v>4.7326092463114717</v>
      </c>
      <c r="AZ182" s="14">
        <v>1.5991186580706214</v>
      </c>
      <c r="BB182" s="14"/>
      <c r="BC182" s="21"/>
      <c r="BD182" s="14">
        <f t="shared" si="30"/>
        <v>6.6596450717355857</v>
      </c>
      <c r="BE182" s="14">
        <f t="shared" si="34"/>
        <v>0</v>
      </c>
      <c r="BF182" s="14">
        <f t="shared" si="34"/>
        <v>0</v>
      </c>
      <c r="BG182" s="14">
        <f t="shared" si="34"/>
        <v>5.7218656312201688</v>
      </c>
      <c r="BH182" s="14">
        <f t="shared" si="34"/>
        <v>0.55611593574803142</v>
      </c>
      <c r="BI182" s="14">
        <f t="shared" si="34"/>
        <v>0.38166350476738603</v>
      </c>
      <c r="BJ182" s="14"/>
      <c r="BK182" s="14">
        <f t="shared" si="31"/>
        <v>1.1729632829005288</v>
      </c>
      <c r="BL182" s="14">
        <v>0</v>
      </c>
      <c r="BM182" s="14">
        <v>0</v>
      </c>
      <c r="BN182" s="14">
        <v>0.95411357035142741</v>
      </c>
      <c r="BO182" s="14">
        <v>0.21503307750142742</v>
      </c>
      <c r="BP182" s="14">
        <v>3.8166350476738606E-3</v>
      </c>
      <c r="BQ182" s="14"/>
      <c r="BR182" s="14">
        <f t="shared" si="32"/>
        <v>5.4866817888350568</v>
      </c>
      <c r="BS182" s="14">
        <v>0</v>
      </c>
      <c r="BT182" s="14">
        <v>0</v>
      </c>
      <c r="BU182" s="14">
        <v>4.7677520608687409</v>
      </c>
      <c r="BV182" s="14">
        <v>0.341082858246604</v>
      </c>
      <c r="BW182" s="14">
        <v>0.37784686971971215</v>
      </c>
      <c r="BX182" s="21"/>
      <c r="BY182" s="14"/>
      <c r="BZ182" s="14">
        <f t="shared" si="33"/>
        <v>0.85173992803652276</v>
      </c>
      <c r="CA182" s="14">
        <v>0</v>
      </c>
      <c r="CB182" s="14">
        <v>2.4922381066436131E-2</v>
      </c>
      <c r="CC182" s="14">
        <v>0.67543200000000003</v>
      </c>
      <c r="CD182" s="23">
        <v>0.14635951083358492</v>
      </c>
      <c r="CE182" s="23">
        <v>5.0260361365017008E-3</v>
      </c>
    </row>
    <row r="183" spans="1:83" x14ac:dyDescent="0.2">
      <c r="A183" s="6">
        <v>1873</v>
      </c>
      <c r="B183" s="6"/>
      <c r="D183" s="14">
        <f t="shared" si="25"/>
        <v>80.899230043967023</v>
      </c>
      <c r="E183" s="14">
        <v>0.66970799999999986</v>
      </c>
      <c r="F183" s="14">
        <v>6.8541492849577598E-2</v>
      </c>
      <c r="G183" s="14">
        <v>77.735287081332984</v>
      </c>
      <c r="H183" s="14">
        <v>1.6221277998372228</v>
      </c>
      <c r="I183" s="14">
        <v>0.80356566994724654</v>
      </c>
      <c r="J183" s="14">
        <f t="shared" si="24"/>
        <v>0</v>
      </c>
      <c r="L183" s="14">
        <f>[3]PEN!L633</f>
        <v>0</v>
      </c>
      <c r="M183" s="14">
        <f>[3]PEN!M633</f>
        <v>0</v>
      </c>
      <c r="N183" s="14">
        <f>[3]PEN!N633</f>
        <v>0</v>
      </c>
      <c r="P183" s="14"/>
      <c r="R183" s="14">
        <f t="shared" si="26"/>
        <v>69.033863545527169</v>
      </c>
      <c r="S183" s="14">
        <v>0</v>
      </c>
      <c r="T183" s="14">
        <v>0.66970799999999986</v>
      </c>
      <c r="U183" s="14">
        <v>6.8541492849577598E-2</v>
      </c>
      <c r="V183" s="14">
        <v>65.489678154023863</v>
      </c>
      <c r="W183" s="14">
        <v>0.80356566994724654</v>
      </c>
      <c r="X183" s="14">
        <v>1.6221277998372228</v>
      </c>
      <c r="Y183" s="23">
        <v>0.38024242886926102</v>
      </c>
      <c r="AA183" s="14"/>
      <c r="AC183" s="14">
        <f t="shared" si="27"/>
        <v>15.878352429664021</v>
      </c>
      <c r="AD183" s="14">
        <v>0</v>
      </c>
      <c r="AE183" s="14">
        <v>0</v>
      </c>
      <c r="AF183" s="14">
        <v>0</v>
      </c>
      <c r="AG183" s="14">
        <v>15.194807257918825</v>
      </c>
      <c r="AH183" s="14">
        <v>0.6835451717451958</v>
      </c>
      <c r="AI183" s="14"/>
      <c r="AJ183" s="14">
        <f t="shared" si="28"/>
        <v>39.290789483029222</v>
      </c>
      <c r="AK183" s="14">
        <v>0</v>
      </c>
      <c r="AL183" s="14">
        <v>0</v>
      </c>
      <c r="AM183" s="14">
        <v>0</v>
      </c>
      <c r="AN183" s="14">
        <v>39.17076898482717</v>
      </c>
      <c r="AO183" s="14">
        <v>0.1200204982020507</v>
      </c>
      <c r="AP183" s="21"/>
      <c r="AQ183" s="14">
        <f t="shared" si="29"/>
        <v>6.6745465858335722</v>
      </c>
      <c r="AR183" s="14">
        <v>0</v>
      </c>
      <c r="AS183" s="14">
        <v>0</v>
      </c>
      <c r="AT183" s="14">
        <v>0</v>
      </c>
      <c r="AU183" s="14">
        <v>3.4712072691780352E-2</v>
      </c>
      <c r="AV183" s="14">
        <v>8.9300232341157318E-4</v>
      </c>
      <c r="AW183" s="14">
        <v>0</v>
      </c>
      <c r="AX183" s="14">
        <v>0</v>
      </c>
      <c r="AY183" s="14">
        <v>5.0168137109811575</v>
      </c>
      <c r="AZ183" s="14">
        <v>1.6221277998372228</v>
      </c>
      <c r="BB183" s="14"/>
      <c r="BC183" s="21"/>
      <c r="BD183" s="14">
        <f t="shared" si="30"/>
        <v>7.0806150612919518</v>
      </c>
      <c r="BE183" s="14">
        <f t="shared" si="34"/>
        <v>0</v>
      </c>
      <c r="BF183" s="14">
        <f t="shared" si="34"/>
        <v>0</v>
      </c>
      <c r="BG183" s="14">
        <f t="shared" si="34"/>
        <v>6.1072882002967068</v>
      </c>
      <c r="BH183" s="14">
        <f t="shared" si="34"/>
        <v>0.59308443212598416</v>
      </c>
      <c r="BI183" s="14">
        <f t="shared" si="34"/>
        <v>0.38024242886926102</v>
      </c>
      <c r="BJ183" s="14"/>
      <c r="BK183" s="14">
        <f t="shared" si="31"/>
        <v>1.2422382453150955</v>
      </c>
      <c r="BL183" s="14">
        <v>0</v>
      </c>
      <c r="BM183" s="14">
        <v>0</v>
      </c>
      <c r="BN183" s="14">
        <v>1.009510006791646</v>
      </c>
      <c r="BO183" s="14">
        <v>0.22892581423475672</v>
      </c>
      <c r="BP183" s="14">
        <v>3.8024242886926102E-3</v>
      </c>
      <c r="BQ183" s="14"/>
      <c r="BR183" s="14">
        <f t="shared" si="32"/>
        <v>5.838376815976857</v>
      </c>
      <c r="BS183" s="14">
        <v>0</v>
      </c>
      <c r="BT183" s="14">
        <v>0</v>
      </c>
      <c r="BU183" s="14">
        <v>5.0977781935050608</v>
      </c>
      <c r="BV183" s="14">
        <v>0.36415861789122744</v>
      </c>
      <c r="BW183" s="14">
        <v>0.37644000458056842</v>
      </c>
      <c r="BX183" s="21"/>
      <c r="BY183" s="14"/>
      <c r="BZ183" s="14">
        <f t="shared" si="33"/>
        <v>0.90654088821319501</v>
      </c>
      <c r="CA183" s="14">
        <v>0</v>
      </c>
      <c r="CB183" s="14">
        <v>6.8541492849577598E-2</v>
      </c>
      <c r="CC183" s="14">
        <v>0.66970799999999986</v>
      </c>
      <c r="CD183" s="23">
        <v>0.16829139536361756</v>
      </c>
      <c r="CE183" s="23">
        <v>0</v>
      </c>
    </row>
    <row r="184" spans="1:83" x14ac:dyDescent="0.2">
      <c r="A184" s="6">
        <v>1874</v>
      </c>
      <c r="B184" s="6"/>
      <c r="D184" s="14">
        <f t="shared" si="25"/>
        <v>82.126270858683895</v>
      </c>
      <c r="E184" s="14">
        <v>0.71549999999999991</v>
      </c>
      <c r="F184" s="14">
        <v>8.7010757389882953E-2</v>
      </c>
      <c r="G184" s="14">
        <v>78.886282487055979</v>
      </c>
      <c r="H184" s="14">
        <v>1.6452727865262593</v>
      </c>
      <c r="I184" s="14">
        <v>0.79220482771177503</v>
      </c>
      <c r="J184" s="14">
        <f t="shared" si="24"/>
        <v>0</v>
      </c>
      <c r="L184" s="14">
        <f>[3]PEN!L634</f>
        <v>0</v>
      </c>
      <c r="M184" s="14">
        <f>[3]PEN!M634</f>
        <v>0</v>
      </c>
      <c r="N184" s="14">
        <f>[3]PEN!N634</f>
        <v>0</v>
      </c>
      <c r="P184" s="14"/>
      <c r="R184" s="14">
        <f t="shared" si="26"/>
        <v>69.978873241775986</v>
      </c>
      <c r="S184" s="14">
        <v>0</v>
      </c>
      <c r="T184" s="14">
        <v>0.71549999999999991</v>
      </c>
      <c r="U184" s="14">
        <v>8.7010757389882953E-2</v>
      </c>
      <c r="V184" s="14">
        <v>66.348178611197966</v>
      </c>
      <c r="W184" s="14">
        <v>0.79220482771177503</v>
      </c>
      <c r="X184" s="14">
        <v>1.6452727865262593</v>
      </c>
      <c r="Y184" s="23">
        <v>0.39070625895009981</v>
      </c>
      <c r="AA184" s="14"/>
      <c r="AC184" s="14">
        <f t="shared" si="27"/>
        <v>15.572626660410732</v>
      </c>
      <c r="AD184" s="14">
        <v>0</v>
      </c>
      <c r="AE184" s="14">
        <v>0</v>
      </c>
      <c r="AF184" s="14">
        <v>0</v>
      </c>
      <c r="AG184" s="14">
        <v>14.902242638374039</v>
      </c>
      <c r="AH184" s="14">
        <v>0.67038402203669345</v>
      </c>
      <c r="AI184" s="14"/>
      <c r="AJ184" s="14">
        <f t="shared" si="28"/>
        <v>39.762602767676981</v>
      </c>
      <c r="AK184" s="14">
        <v>0</v>
      </c>
      <c r="AL184" s="14">
        <v>0</v>
      </c>
      <c r="AM184" s="14">
        <v>0</v>
      </c>
      <c r="AN184" s="14">
        <v>39.640781962001903</v>
      </c>
      <c r="AO184" s="14">
        <v>0.12182080567508152</v>
      </c>
      <c r="AP184" s="21"/>
      <c r="AQ184" s="14">
        <f t="shared" si="29"/>
        <v>6.9880018971977371</v>
      </c>
      <c r="AR184" s="14">
        <v>0</v>
      </c>
      <c r="AS184" s="14">
        <v>0</v>
      </c>
      <c r="AT184" s="14">
        <v>0</v>
      </c>
      <c r="AU184" s="14">
        <v>3.4496005205549497E-2</v>
      </c>
      <c r="AV184" s="14">
        <v>8.8318911106639105E-4</v>
      </c>
      <c r="AW184" s="14">
        <v>0</v>
      </c>
      <c r="AX184" s="14">
        <v>0</v>
      </c>
      <c r="AY184" s="14">
        <v>5.3073499163548616</v>
      </c>
      <c r="AZ184" s="14">
        <v>1.6452727865262593</v>
      </c>
      <c r="BB184" s="14"/>
      <c r="BC184" s="21"/>
      <c r="BD184" s="14">
        <f t="shared" si="30"/>
        <v>7.5185632819211978</v>
      </c>
      <c r="BE184" s="14">
        <f t="shared" si="34"/>
        <v>0</v>
      </c>
      <c r="BF184" s="14">
        <f t="shared" si="34"/>
        <v>0</v>
      </c>
      <c r="BG184" s="14">
        <f t="shared" si="34"/>
        <v>6.4978040944671616</v>
      </c>
      <c r="BH184" s="14">
        <f t="shared" si="34"/>
        <v>0.6300529285039369</v>
      </c>
      <c r="BI184" s="14">
        <f t="shared" si="34"/>
        <v>0.39070625895009981</v>
      </c>
      <c r="BJ184" s="14"/>
      <c r="BK184" s="14">
        <f t="shared" si="31"/>
        <v>1.3398358010966318</v>
      </c>
      <c r="BL184" s="14">
        <v>0</v>
      </c>
      <c r="BM184" s="14">
        <v>0</v>
      </c>
      <c r="BN184" s="14">
        <v>1.0931588268838508</v>
      </c>
      <c r="BO184" s="14">
        <v>0.24276991162327999</v>
      </c>
      <c r="BP184" s="14">
        <v>3.9070625895009977E-3</v>
      </c>
      <c r="BQ184" s="14"/>
      <c r="BR184" s="14">
        <f t="shared" si="32"/>
        <v>6.1787274808245662</v>
      </c>
      <c r="BS184" s="14">
        <v>0</v>
      </c>
      <c r="BT184" s="14">
        <v>0</v>
      </c>
      <c r="BU184" s="14">
        <v>5.4046452675833105</v>
      </c>
      <c r="BV184" s="14">
        <v>0.38728301688065697</v>
      </c>
      <c r="BW184" s="14">
        <v>0.38679919636059878</v>
      </c>
      <c r="BX184" s="21"/>
      <c r="BY184" s="14"/>
      <c r="BZ184" s="14">
        <f t="shared" si="33"/>
        <v>0.92980385604409266</v>
      </c>
      <c r="CA184" s="14">
        <v>0</v>
      </c>
      <c r="CB184" s="14">
        <v>8.7010757389882953E-2</v>
      </c>
      <c r="CC184" s="14">
        <v>0.71549999999999991</v>
      </c>
      <c r="CD184" s="23">
        <v>0.12729309865420976</v>
      </c>
      <c r="CE184" s="23">
        <v>0</v>
      </c>
    </row>
    <row r="185" spans="1:83" x14ac:dyDescent="0.2">
      <c r="A185" s="6">
        <v>1875</v>
      </c>
      <c r="B185" s="6"/>
      <c r="D185" s="14">
        <f t="shared" si="25"/>
        <v>84.573332406969342</v>
      </c>
      <c r="E185" s="14">
        <v>0.75556799999999991</v>
      </c>
      <c r="F185" s="14">
        <v>7.8327483351656402E-2</v>
      </c>
      <c r="G185" s="14">
        <v>81.23965443166577</v>
      </c>
      <c r="H185" s="14">
        <v>1.6685358682409424</v>
      </c>
      <c r="I185" s="14">
        <v>0.83124662371097846</v>
      </c>
      <c r="J185" s="14">
        <f t="shared" si="24"/>
        <v>0</v>
      </c>
      <c r="L185" s="14">
        <f>[3]PEN!L635</f>
        <v>0</v>
      </c>
      <c r="M185" s="14">
        <f>[3]PEN!M635</f>
        <v>0</v>
      </c>
      <c r="N185" s="14">
        <f>[3]PEN!N635</f>
        <v>0</v>
      </c>
      <c r="P185" s="14"/>
      <c r="R185" s="14">
        <f t="shared" si="26"/>
        <v>72.049587932557344</v>
      </c>
      <c r="S185" s="14">
        <v>0</v>
      </c>
      <c r="T185" s="14">
        <v>0.75556799999999991</v>
      </c>
      <c r="U185" s="14">
        <v>7.8327483351656402E-2</v>
      </c>
      <c r="V185" s="14">
        <v>68.33574525185746</v>
      </c>
      <c r="W185" s="14">
        <v>0.83124662371097846</v>
      </c>
      <c r="X185" s="14">
        <v>1.6685358682409424</v>
      </c>
      <c r="Y185" s="23">
        <v>0.3801647053963132</v>
      </c>
      <c r="AA185" s="14"/>
      <c r="AC185" s="14">
        <f t="shared" si="27"/>
        <v>16.437097240412214</v>
      </c>
      <c r="AD185" s="14">
        <v>0</v>
      </c>
      <c r="AE185" s="14">
        <v>0</v>
      </c>
      <c r="AF185" s="14">
        <v>0</v>
      </c>
      <c r="AG185" s="14">
        <v>15.729498734461444</v>
      </c>
      <c r="AH185" s="14">
        <v>0.70759850595077067</v>
      </c>
      <c r="AI185" s="14"/>
      <c r="AJ185" s="14">
        <f t="shared" si="28"/>
        <v>40.238023952782804</v>
      </c>
      <c r="AK185" s="14">
        <v>0</v>
      </c>
      <c r="AL185" s="14">
        <v>0</v>
      </c>
      <c r="AM185" s="14">
        <v>0</v>
      </c>
      <c r="AN185" s="14">
        <v>40.114375835022599</v>
      </c>
      <c r="AO185" s="14">
        <v>0.12364811776020782</v>
      </c>
      <c r="AP185" s="21"/>
      <c r="AQ185" s="14">
        <f t="shared" si="29"/>
        <v>7.3063121223247816</v>
      </c>
      <c r="AR185" s="14">
        <v>0</v>
      </c>
      <c r="AS185" s="14">
        <v>0</v>
      </c>
      <c r="AT185" s="14">
        <v>0</v>
      </c>
      <c r="AU185" s="14">
        <v>3.4279937719318636E-2</v>
      </c>
      <c r="AV185" s="14">
        <v>8.7337589872120869E-4</v>
      </c>
      <c r="AW185" s="14">
        <v>0</v>
      </c>
      <c r="AX185" s="14">
        <v>0</v>
      </c>
      <c r="AY185" s="14">
        <v>5.6026229404657988</v>
      </c>
      <c r="AZ185" s="14">
        <v>1.6685358682409424</v>
      </c>
      <c r="BB185" s="14"/>
      <c r="BC185" s="21"/>
      <c r="BD185" s="14">
        <f t="shared" si="30"/>
        <v>7.9364338721858205</v>
      </c>
      <c r="BE185" s="14">
        <f t="shared" si="34"/>
        <v>0</v>
      </c>
      <c r="BF185" s="14">
        <f t="shared" si="34"/>
        <v>0</v>
      </c>
      <c r="BG185" s="14">
        <f t="shared" si="34"/>
        <v>6.8892477419076172</v>
      </c>
      <c r="BH185" s="14">
        <f t="shared" si="34"/>
        <v>0.66702142488188965</v>
      </c>
      <c r="BI185" s="14">
        <f t="shared" si="34"/>
        <v>0.3801647053963132</v>
      </c>
      <c r="BJ185" s="14"/>
      <c r="BK185" s="14">
        <f t="shared" si="31"/>
        <v>1.405108263204097</v>
      </c>
      <c r="BL185" s="14">
        <v>0</v>
      </c>
      <c r="BM185" s="14">
        <v>0</v>
      </c>
      <c r="BN185" s="14">
        <v>1.1447408407932171</v>
      </c>
      <c r="BO185" s="14">
        <v>0.25656577535691666</v>
      </c>
      <c r="BP185" s="14">
        <v>3.8016470539631322E-3</v>
      </c>
      <c r="BQ185" s="14"/>
      <c r="BR185" s="14">
        <f t="shared" si="32"/>
        <v>6.5313256089817235</v>
      </c>
      <c r="BS185" s="14">
        <v>0</v>
      </c>
      <c r="BT185" s="14">
        <v>0</v>
      </c>
      <c r="BU185" s="14">
        <v>5.7445069011144003</v>
      </c>
      <c r="BV185" s="14">
        <v>0.41045564952497299</v>
      </c>
      <c r="BW185" s="14">
        <v>0.37636305834235007</v>
      </c>
      <c r="BX185" s="21"/>
      <c r="BY185" s="14"/>
      <c r="BZ185" s="14">
        <f t="shared" si="33"/>
        <v>0.94046901270111161</v>
      </c>
      <c r="CA185" s="14">
        <v>0</v>
      </c>
      <c r="CB185" s="14">
        <v>7.8327483351656402E-2</v>
      </c>
      <c r="CC185" s="14">
        <v>0.75556799999999991</v>
      </c>
      <c r="CD185" s="23">
        <v>0.10657352934945528</v>
      </c>
      <c r="CE185" s="23">
        <v>0</v>
      </c>
    </row>
    <row r="186" spans="1:83" x14ac:dyDescent="0.2">
      <c r="A186" s="6">
        <v>1876</v>
      </c>
      <c r="B186" s="6"/>
      <c r="D186" s="14">
        <f t="shared" si="25"/>
        <v>85.936867751148853</v>
      </c>
      <c r="E186" s="14">
        <v>0.82997999999999994</v>
      </c>
      <c r="F186" s="14">
        <v>0.10177627918837073</v>
      </c>
      <c r="G186" s="14">
        <v>82.489106298347053</v>
      </c>
      <c r="H186" s="14">
        <v>1.6919341205251495</v>
      </c>
      <c r="I186" s="14">
        <v>0.82407105308828055</v>
      </c>
      <c r="J186" s="14">
        <f t="shared" si="24"/>
        <v>0</v>
      </c>
      <c r="L186" s="14">
        <f>[3]PEN!L636</f>
        <v>0</v>
      </c>
      <c r="M186" s="14">
        <f>[3]PEN!M636</f>
        <v>0</v>
      </c>
      <c r="N186" s="14">
        <f>[3]PEN!N636</f>
        <v>0</v>
      </c>
      <c r="P186" s="14"/>
      <c r="R186" s="14">
        <f t="shared" si="26"/>
        <v>73.142910778686456</v>
      </c>
      <c r="S186" s="14">
        <v>0</v>
      </c>
      <c r="T186" s="14">
        <v>0.82997999999999994</v>
      </c>
      <c r="U186" s="14">
        <v>0.10177627918837073</v>
      </c>
      <c r="V186" s="14">
        <v>69.28315140835663</v>
      </c>
      <c r="W186" s="14">
        <v>0.82407105308828055</v>
      </c>
      <c r="X186" s="14">
        <v>1.6919341205251495</v>
      </c>
      <c r="Y186" s="23">
        <v>0.41199791752803294</v>
      </c>
      <c r="AA186" s="14"/>
      <c r="AC186" s="14">
        <f t="shared" si="27"/>
        <v>16.227328857832656</v>
      </c>
      <c r="AD186" s="14">
        <v>0</v>
      </c>
      <c r="AE186" s="14">
        <v>0</v>
      </c>
      <c r="AF186" s="14">
        <v>0</v>
      </c>
      <c r="AG186" s="14">
        <v>15.528760644270985</v>
      </c>
      <c r="AH186" s="14">
        <v>0.69856821356166976</v>
      </c>
      <c r="AI186" s="14"/>
      <c r="AJ186" s="14">
        <f t="shared" si="28"/>
        <v>40.716780393188458</v>
      </c>
      <c r="AK186" s="14">
        <v>0</v>
      </c>
      <c r="AL186" s="14">
        <v>0</v>
      </c>
      <c r="AM186" s="14">
        <v>0</v>
      </c>
      <c r="AN186" s="14">
        <v>40.591277553661847</v>
      </c>
      <c r="AO186" s="14">
        <v>0.12550283952661082</v>
      </c>
      <c r="AP186" s="21"/>
      <c r="AQ186" s="14">
        <f t="shared" si="29"/>
        <v>7.6284167505388387</v>
      </c>
      <c r="AR186" s="14">
        <v>0</v>
      </c>
      <c r="AS186" s="14">
        <v>0</v>
      </c>
      <c r="AT186" s="14">
        <v>0</v>
      </c>
      <c r="AU186" s="14">
        <v>3.4063870233087788E-2</v>
      </c>
      <c r="AV186" s="14">
        <v>8.6356268637602645E-4</v>
      </c>
      <c r="AW186" s="14">
        <v>0</v>
      </c>
      <c r="AX186" s="14">
        <v>0</v>
      </c>
      <c r="AY186" s="14">
        <v>5.9015551970942255</v>
      </c>
      <c r="AZ186" s="14">
        <v>1.6919341205251495</v>
      </c>
      <c r="BB186" s="14"/>
      <c r="BC186" s="21"/>
      <c r="BD186" s="14">
        <f t="shared" si="30"/>
        <v>8.3775458521174482</v>
      </c>
      <c r="BE186" s="14">
        <f t="shared" si="34"/>
        <v>0</v>
      </c>
      <c r="BF186" s="14">
        <f t="shared" si="34"/>
        <v>0</v>
      </c>
      <c r="BG186" s="14">
        <f t="shared" si="34"/>
        <v>7.261558013329573</v>
      </c>
      <c r="BH186" s="14">
        <f t="shared" si="34"/>
        <v>0.70398992125984228</v>
      </c>
      <c r="BI186" s="14">
        <f t="shared" si="34"/>
        <v>0.41199791752803294</v>
      </c>
      <c r="BJ186" s="14"/>
      <c r="BK186" s="14">
        <f t="shared" si="31"/>
        <v>1.4889663947491967</v>
      </c>
      <c r="BL186" s="14">
        <v>0</v>
      </c>
      <c r="BM186" s="14">
        <v>0</v>
      </c>
      <c r="BN186" s="14">
        <v>1.2145325888957101</v>
      </c>
      <c r="BO186" s="14">
        <v>0.27031382667820603</v>
      </c>
      <c r="BP186" s="14">
        <v>4.1199791752803295E-3</v>
      </c>
      <c r="BQ186" s="14"/>
      <c r="BR186" s="14">
        <f t="shared" si="32"/>
        <v>6.8885794573682517</v>
      </c>
      <c r="BS186" s="14">
        <v>0</v>
      </c>
      <c r="BT186" s="14">
        <v>0</v>
      </c>
      <c r="BU186" s="14">
        <v>6.0470254244338628</v>
      </c>
      <c r="BV186" s="14">
        <v>0.43367609458163625</v>
      </c>
      <c r="BW186" s="14">
        <v>0.4078779383527526</v>
      </c>
      <c r="BX186" s="21"/>
      <c r="BY186" s="14"/>
      <c r="BZ186" s="14">
        <f t="shared" si="33"/>
        <v>1.0798791576223601</v>
      </c>
      <c r="CA186" s="14">
        <v>0</v>
      </c>
      <c r="CB186" s="14">
        <v>0.10177627918837073</v>
      </c>
      <c r="CC186" s="14">
        <v>0.82997999999999994</v>
      </c>
      <c r="CD186" s="23">
        <v>0.14812287843398952</v>
      </c>
      <c r="CE186" s="23">
        <v>0</v>
      </c>
    </row>
    <row r="187" spans="1:83" x14ac:dyDescent="0.2">
      <c r="A187" s="6">
        <v>1877</v>
      </c>
      <c r="B187" s="6"/>
      <c r="D187" s="14">
        <f t="shared" si="25"/>
        <v>87.686323889033943</v>
      </c>
      <c r="E187" s="14">
        <v>0.8986679999999998</v>
      </c>
      <c r="F187" s="14">
        <v>0.13500859306872465</v>
      </c>
      <c r="G187" s="14">
        <v>84.105739653623786</v>
      </c>
      <c r="H187" s="14">
        <v>1.7154485091108926</v>
      </c>
      <c r="I187" s="14">
        <v>0.83145913323053344</v>
      </c>
      <c r="J187" s="14">
        <f t="shared" si="24"/>
        <v>0</v>
      </c>
      <c r="L187" s="14">
        <f>[3]PEN!L637</f>
        <v>0</v>
      </c>
      <c r="M187" s="14">
        <f>[3]PEN!M637</f>
        <v>0</v>
      </c>
      <c r="N187" s="14">
        <f>[3]PEN!N637</f>
        <v>0</v>
      </c>
      <c r="P187" s="14"/>
      <c r="R187" s="14">
        <f t="shared" si="26"/>
        <v>74.556416347685854</v>
      </c>
      <c r="S187" s="14">
        <v>0</v>
      </c>
      <c r="T187" s="14">
        <v>0.8986679999999998</v>
      </c>
      <c r="U187" s="14">
        <v>0.13500859306872465</v>
      </c>
      <c r="V187" s="14">
        <v>70.574945122879413</v>
      </c>
      <c r="W187" s="14">
        <v>0.83145913323053344</v>
      </c>
      <c r="X187" s="14">
        <v>1.7154485091108926</v>
      </c>
      <c r="Y187" s="23">
        <v>0.40088698939628092</v>
      </c>
      <c r="AA187" s="14"/>
      <c r="AC187" s="14">
        <f t="shared" si="27"/>
        <v>16.35521925796553</v>
      </c>
      <c r="AD187" s="14">
        <v>0</v>
      </c>
      <c r="AE187" s="14">
        <v>0</v>
      </c>
      <c r="AF187" s="14">
        <v>0</v>
      </c>
      <c r="AG187" s="14">
        <v>15.651145506854506</v>
      </c>
      <c r="AH187" s="14">
        <v>0.70407375111102344</v>
      </c>
      <c r="AI187" s="14"/>
      <c r="AJ187" s="14">
        <f t="shared" si="28"/>
        <v>41.198627086469912</v>
      </c>
      <c r="AK187" s="14">
        <v>0</v>
      </c>
      <c r="AL187" s="14">
        <v>0</v>
      </c>
      <c r="AM187" s="14">
        <v>0</v>
      </c>
      <c r="AN187" s="14">
        <v>41.071241704350399</v>
      </c>
      <c r="AO187" s="14">
        <v>0.12738538211950998</v>
      </c>
      <c r="AP187" s="21"/>
      <c r="AQ187" s="14">
        <f t="shared" si="29"/>
        <v>7.9535459836884934</v>
      </c>
      <c r="AR187" s="14">
        <v>0</v>
      </c>
      <c r="AS187" s="14">
        <v>0</v>
      </c>
      <c r="AT187" s="14">
        <v>0</v>
      </c>
      <c r="AU187" s="14">
        <v>3.3847802746856934E-2</v>
      </c>
      <c r="AV187" s="14">
        <v>8.5374947403084431E-4</v>
      </c>
      <c r="AW187" s="14">
        <v>0</v>
      </c>
      <c r="AX187" s="14">
        <v>0</v>
      </c>
      <c r="AY187" s="14">
        <v>6.2033959223567132</v>
      </c>
      <c r="AZ187" s="14">
        <v>1.7154485091108926</v>
      </c>
      <c r="BB187" s="14"/>
      <c r="BC187" s="21"/>
      <c r="BD187" s="14">
        <f t="shared" si="30"/>
        <v>8.7910073963518691</v>
      </c>
      <c r="BE187" s="14">
        <f t="shared" si="34"/>
        <v>0</v>
      </c>
      <c r="BF187" s="14">
        <f t="shared" si="34"/>
        <v>0</v>
      </c>
      <c r="BG187" s="14">
        <f t="shared" si="34"/>
        <v>7.6491619893177933</v>
      </c>
      <c r="BH187" s="14">
        <f t="shared" si="34"/>
        <v>0.74095841763779524</v>
      </c>
      <c r="BI187" s="14">
        <f t="shared" si="34"/>
        <v>0.40088698939628092</v>
      </c>
      <c r="BJ187" s="14"/>
      <c r="BK187" s="14">
        <f t="shared" si="31"/>
        <v>1.557535103282413</v>
      </c>
      <c r="BL187" s="14">
        <v>0</v>
      </c>
      <c r="BM187" s="14">
        <v>0</v>
      </c>
      <c r="BN187" s="14">
        <v>1.2695117329032637</v>
      </c>
      <c r="BO187" s="14">
        <v>0.28401450048518628</v>
      </c>
      <c r="BP187" s="14">
        <v>4.0088698939628091E-3</v>
      </c>
      <c r="BQ187" s="14"/>
      <c r="BR187" s="14">
        <f t="shared" si="32"/>
        <v>7.2334722930694566</v>
      </c>
      <c r="BS187" s="14">
        <v>0</v>
      </c>
      <c r="BT187" s="14">
        <v>0</v>
      </c>
      <c r="BU187" s="14">
        <v>6.3796502564145294</v>
      </c>
      <c r="BV187" s="14">
        <v>0.45694391715260896</v>
      </c>
      <c r="BW187" s="14">
        <v>0.39687811950231811</v>
      </c>
      <c r="BX187" s="21"/>
      <c r="BY187" s="14"/>
      <c r="BZ187" s="14">
        <f t="shared" si="33"/>
        <v>1.1685742144996791</v>
      </c>
      <c r="CA187" s="14">
        <v>0</v>
      </c>
      <c r="CB187" s="14">
        <v>0.13500859306872465</v>
      </c>
      <c r="CC187" s="14">
        <v>0.8986679999999998</v>
      </c>
      <c r="CD187" s="23">
        <v>0.13489762143095474</v>
      </c>
      <c r="CE187" s="23">
        <v>0</v>
      </c>
    </row>
    <row r="188" spans="1:83" x14ac:dyDescent="0.2">
      <c r="A188" s="6">
        <v>1878</v>
      </c>
      <c r="B188" s="6"/>
      <c r="D188" s="14">
        <f t="shared" si="25"/>
        <v>88.932853677830764</v>
      </c>
      <c r="E188" s="14">
        <v>0.96163200000000004</v>
      </c>
      <c r="F188" s="14">
        <v>0.11976094187460647</v>
      </c>
      <c r="G188" s="14">
        <v>85.292356459863925</v>
      </c>
      <c r="H188" s="14">
        <v>1.73902942563475</v>
      </c>
      <c r="I188" s="14">
        <v>0.82007485045747031</v>
      </c>
      <c r="J188" s="14">
        <f t="shared" si="24"/>
        <v>0</v>
      </c>
      <c r="L188" s="14">
        <f>[3]PEN!L638</f>
        <v>0</v>
      </c>
      <c r="M188" s="14">
        <f>[3]PEN!M638</f>
        <v>0</v>
      </c>
      <c r="N188" s="14">
        <f>[3]PEN!N638</f>
        <v>0</v>
      </c>
      <c r="P188" s="14"/>
      <c r="R188" s="14">
        <f t="shared" si="26"/>
        <v>75.467102730631254</v>
      </c>
      <c r="S188" s="14">
        <v>0</v>
      </c>
      <c r="T188" s="14">
        <v>0.96163200000000004</v>
      </c>
      <c r="U188" s="14">
        <v>0.11976094187460647</v>
      </c>
      <c r="V188" s="14">
        <v>71.462659961963951</v>
      </c>
      <c r="W188" s="14">
        <v>0.82007485045747031</v>
      </c>
      <c r="X188" s="14">
        <v>1.73902942563475</v>
      </c>
      <c r="Y188" s="23">
        <v>0.36394555070047097</v>
      </c>
      <c r="AA188" s="14"/>
      <c r="AC188" s="14">
        <f t="shared" si="27"/>
        <v>16.04638274996141</v>
      </c>
      <c r="AD188" s="14">
        <v>0</v>
      </c>
      <c r="AE188" s="14">
        <v>0</v>
      </c>
      <c r="AF188" s="14">
        <v>0</v>
      </c>
      <c r="AG188" s="14">
        <v>15.355604062355241</v>
      </c>
      <c r="AH188" s="14">
        <v>0.69077868760616767</v>
      </c>
      <c r="AI188" s="14"/>
      <c r="AJ188" s="14">
        <f t="shared" si="28"/>
        <v>41.683343262780113</v>
      </c>
      <c r="AK188" s="14">
        <v>0</v>
      </c>
      <c r="AL188" s="14">
        <v>0</v>
      </c>
      <c r="AM188" s="14">
        <v>0</v>
      </c>
      <c r="AN188" s="14">
        <v>41.554047099928809</v>
      </c>
      <c r="AO188" s="14">
        <v>0.12929616285130266</v>
      </c>
      <c r="AP188" s="21"/>
      <c r="AQ188" s="14">
        <f t="shared" si="29"/>
        <v>8.2811142126838213</v>
      </c>
      <c r="AR188" s="14">
        <v>0</v>
      </c>
      <c r="AS188" s="14">
        <v>0</v>
      </c>
      <c r="AT188" s="14">
        <v>0</v>
      </c>
      <c r="AU188" s="14">
        <v>3.3631735260626079E-2</v>
      </c>
      <c r="AV188" s="14">
        <v>8.4393626168566206E-4</v>
      </c>
      <c r="AW188" s="14">
        <v>0</v>
      </c>
      <c r="AX188" s="14">
        <v>0</v>
      </c>
      <c r="AY188" s="14">
        <v>6.5076091155267601</v>
      </c>
      <c r="AZ188" s="14">
        <v>1.73902942563475</v>
      </c>
      <c r="BB188" s="14"/>
      <c r="BC188" s="21"/>
      <c r="BD188" s="14">
        <f t="shared" si="30"/>
        <v>9.1872721488693543</v>
      </c>
      <c r="BE188" s="14">
        <f t="shared" si="34"/>
        <v>0</v>
      </c>
      <c r="BF188" s="14">
        <f t="shared" si="34"/>
        <v>0</v>
      </c>
      <c r="BG188" s="14">
        <f t="shared" si="34"/>
        <v>8.0453996841531357</v>
      </c>
      <c r="BH188" s="14">
        <f t="shared" si="34"/>
        <v>0.77792691401574809</v>
      </c>
      <c r="BI188" s="14">
        <f t="shared" si="34"/>
        <v>0.36394555070047097</v>
      </c>
      <c r="BJ188" s="14"/>
      <c r="BK188" s="14">
        <f t="shared" si="31"/>
        <v>1.6594291065454265</v>
      </c>
      <c r="BL188" s="14">
        <v>0</v>
      </c>
      <c r="BM188" s="14">
        <v>0</v>
      </c>
      <c r="BN188" s="14">
        <v>1.3581214072824765</v>
      </c>
      <c r="BO188" s="14">
        <v>0.29766824375594531</v>
      </c>
      <c r="BP188" s="14">
        <v>3.6394555070047097E-3</v>
      </c>
      <c r="BQ188" s="14"/>
      <c r="BR188" s="14">
        <f t="shared" si="32"/>
        <v>7.5278430423239273</v>
      </c>
      <c r="BS188" s="14">
        <v>0</v>
      </c>
      <c r="BT188" s="14">
        <v>0</v>
      </c>
      <c r="BU188" s="14">
        <v>6.6872782768706589</v>
      </c>
      <c r="BV188" s="14">
        <v>0.48025867025980284</v>
      </c>
      <c r="BW188" s="14">
        <v>0.36030609519346624</v>
      </c>
      <c r="BX188" s="21"/>
      <c r="BY188" s="14"/>
      <c r="BZ188" s="14">
        <f t="shared" si="33"/>
        <v>1.1828967893728983</v>
      </c>
      <c r="CA188" s="14">
        <v>0</v>
      </c>
      <c r="CB188" s="14">
        <v>0.11976094187460647</v>
      </c>
      <c r="CC188" s="14">
        <v>0.96163200000000004</v>
      </c>
      <c r="CD188" s="23">
        <v>0.10150384749829194</v>
      </c>
      <c r="CE188" s="23">
        <v>0</v>
      </c>
    </row>
    <row r="189" spans="1:83" x14ac:dyDescent="0.2">
      <c r="A189" s="6">
        <v>1879</v>
      </c>
      <c r="B189" s="6"/>
      <c r="D189" s="14">
        <f t="shared" si="25"/>
        <v>90.529584248754546</v>
      </c>
      <c r="E189" s="14">
        <v>1.0245959999999998</v>
      </c>
      <c r="F189" s="14">
        <v>0.16917796869750909</v>
      </c>
      <c r="G189" s="14">
        <v>86.752608573660339</v>
      </c>
      <c r="H189" s="14">
        <v>1.7626844765456808</v>
      </c>
      <c r="I189" s="14">
        <v>0.82051722985101327</v>
      </c>
      <c r="J189" s="14">
        <f t="shared" si="24"/>
        <v>0</v>
      </c>
      <c r="L189" s="14">
        <f>[3]PEN!L639</f>
        <v>0</v>
      </c>
      <c r="M189" s="14">
        <f>[3]PEN!M639</f>
        <v>0</v>
      </c>
      <c r="N189" s="14">
        <f>[3]PEN!N639</f>
        <v>0</v>
      </c>
      <c r="P189" s="14"/>
      <c r="R189" s="14">
        <f t="shared" si="26"/>
        <v>76.729636130887528</v>
      </c>
      <c r="S189" s="14">
        <v>0</v>
      </c>
      <c r="T189" s="14">
        <v>1.0245959999999998</v>
      </c>
      <c r="U189" s="14">
        <v>0.16917796869750909</v>
      </c>
      <c r="V189" s="14">
        <v>72.604946219136579</v>
      </c>
      <c r="W189" s="14">
        <v>0.82051722985101327</v>
      </c>
      <c r="X189" s="14">
        <v>1.7626844765456808</v>
      </c>
      <c r="Y189" s="23">
        <v>0.34771423665674278</v>
      </c>
      <c r="AA189" s="14"/>
      <c r="AC189" s="14">
        <f t="shared" si="27"/>
        <v>16.01160685556901</v>
      </c>
      <c r="AD189" s="14">
        <v>0</v>
      </c>
      <c r="AE189" s="14">
        <v>0</v>
      </c>
      <c r="AF189" s="14">
        <v>0</v>
      </c>
      <c r="AG189" s="14">
        <v>15.322325231012067</v>
      </c>
      <c r="AH189" s="14">
        <v>0.6892816245569412</v>
      </c>
      <c r="AI189" s="14"/>
      <c r="AJ189" s="14">
        <f t="shared" si="28"/>
        <v>42.170729467503229</v>
      </c>
      <c r="AK189" s="14">
        <v>0</v>
      </c>
      <c r="AL189" s="14">
        <v>0</v>
      </c>
      <c r="AM189" s="14">
        <v>0</v>
      </c>
      <c r="AN189" s="14">
        <v>42.039493862209156</v>
      </c>
      <c r="AO189" s="14">
        <v>0.13123560529407211</v>
      </c>
      <c r="AP189" s="21"/>
      <c r="AQ189" s="14">
        <f t="shared" si="29"/>
        <v>8.6107388741982103</v>
      </c>
      <c r="AR189" s="14">
        <v>0</v>
      </c>
      <c r="AS189" s="14">
        <v>0</v>
      </c>
      <c r="AT189" s="14">
        <v>0</v>
      </c>
      <c r="AU189" s="14">
        <v>3.3415667774395225E-2</v>
      </c>
      <c r="AV189" s="14">
        <v>8.3412304934047993E-4</v>
      </c>
      <c r="AW189" s="14">
        <v>0</v>
      </c>
      <c r="AX189" s="14">
        <v>0</v>
      </c>
      <c r="AY189" s="14">
        <v>6.8138046068287936</v>
      </c>
      <c r="AZ189" s="14">
        <v>1.7626844765456808</v>
      </c>
      <c r="BB189" s="14"/>
      <c r="BC189" s="21"/>
      <c r="BD189" s="14">
        <f t="shared" si="30"/>
        <v>9.5919321661370009</v>
      </c>
      <c r="BE189" s="14">
        <f t="shared" si="34"/>
        <v>0</v>
      </c>
      <c r="BF189" s="14">
        <f t="shared" si="34"/>
        <v>0</v>
      </c>
      <c r="BG189" s="14">
        <f t="shared" si="34"/>
        <v>8.4293225190865577</v>
      </c>
      <c r="BH189" s="14">
        <f t="shared" si="34"/>
        <v>0.81489541039370061</v>
      </c>
      <c r="BI189" s="14">
        <f t="shared" si="34"/>
        <v>0.34771423665674278</v>
      </c>
      <c r="BJ189" s="14"/>
      <c r="BK189" s="14">
        <f t="shared" si="31"/>
        <v>1.7067649091836139</v>
      </c>
      <c r="BL189" s="14">
        <v>0</v>
      </c>
      <c r="BM189" s="14">
        <v>0</v>
      </c>
      <c r="BN189" s="14">
        <v>1.3920122525848009</v>
      </c>
      <c r="BO189" s="14">
        <v>0.31127551423224564</v>
      </c>
      <c r="BP189" s="14">
        <v>3.4771423665674278E-3</v>
      </c>
      <c r="BQ189" s="14"/>
      <c r="BR189" s="14">
        <f t="shared" si="32"/>
        <v>7.8851672569533866</v>
      </c>
      <c r="BS189" s="14">
        <v>0</v>
      </c>
      <c r="BT189" s="14">
        <v>0</v>
      </c>
      <c r="BU189" s="14">
        <v>7.0373102665017564</v>
      </c>
      <c r="BV189" s="14">
        <v>0.50361989616145497</v>
      </c>
      <c r="BW189" s="14">
        <v>0.34423709429017535</v>
      </c>
      <c r="BX189" s="21"/>
      <c r="BY189" s="14"/>
      <c r="BZ189" s="14">
        <f t="shared" si="33"/>
        <v>1.3232712768522243</v>
      </c>
      <c r="CA189" s="14">
        <v>0</v>
      </c>
      <c r="CB189" s="14">
        <v>0.16917796869750909</v>
      </c>
      <c r="CC189" s="14">
        <v>1.0245959999999998</v>
      </c>
      <c r="CD189" s="23">
        <v>0.12949730815471555</v>
      </c>
      <c r="CE189" s="23">
        <v>0</v>
      </c>
    </row>
    <row r="190" spans="1:83" x14ac:dyDescent="0.2">
      <c r="A190" s="6">
        <v>1880</v>
      </c>
      <c r="B190" s="6"/>
      <c r="D190" s="14">
        <f t="shared" si="25"/>
        <v>93.856836712451994</v>
      </c>
      <c r="E190" s="14">
        <v>1.0761120000000002</v>
      </c>
      <c r="F190" s="14">
        <v>0.15230343985044301</v>
      </c>
      <c r="G190" s="14">
        <v>89.946807068237405</v>
      </c>
      <c r="H190" s="14">
        <v>1.7863461370425029</v>
      </c>
      <c r="I190" s="14">
        <v>0.89526806732165221</v>
      </c>
      <c r="J190" s="14">
        <f t="shared" si="24"/>
        <v>0</v>
      </c>
      <c r="L190" s="14">
        <f>[3]PEN!L640</f>
        <v>0</v>
      </c>
      <c r="M190" s="14">
        <f>[3]PEN!M640</f>
        <v>0</v>
      </c>
      <c r="N190" s="14">
        <f>[3]PEN!N640</f>
        <v>0</v>
      </c>
      <c r="P190" s="14"/>
      <c r="R190" s="14">
        <f t="shared" si="26"/>
        <v>79.661745668161885</v>
      </c>
      <c r="S190" s="14">
        <v>0</v>
      </c>
      <c r="T190" s="14">
        <v>1.0761120000000002</v>
      </c>
      <c r="U190" s="14">
        <v>0.15230343985044301</v>
      </c>
      <c r="V190" s="14">
        <v>75.36614663866365</v>
      </c>
      <c r="W190" s="14">
        <v>0.89526806732165221</v>
      </c>
      <c r="X190" s="14">
        <v>1.7863461370425029</v>
      </c>
      <c r="Y190" s="23">
        <v>0.38556938528364498</v>
      </c>
      <c r="AA190" s="14"/>
      <c r="AC190" s="14">
        <f t="shared" si="27"/>
        <v>17.702296968905721</v>
      </c>
      <c r="AD190" s="14">
        <v>0</v>
      </c>
      <c r="AE190" s="14">
        <v>0</v>
      </c>
      <c r="AF190" s="14">
        <v>0</v>
      </c>
      <c r="AG190" s="14">
        <v>16.940233040957551</v>
      </c>
      <c r="AH190" s="14">
        <v>0.76206392794816902</v>
      </c>
      <c r="AI190" s="14"/>
      <c r="AJ190" s="14">
        <f t="shared" si="28"/>
        <v>42.660605055590402</v>
      </c>
      <c r="AK190" s="14">
        <v>0</v>
      </c>
      <c r="AL190" s="14">
        <v>0</v>
      </c>
      <c r="AM190" s="14">
        <v>0</v>
      </c>
      <c r="AN190" s="14">
        <v>42.527400916216919</v>
      </c>
      <c r="AO190" s="14">
        <v>0.13320413937348319</v>
      </c>
      <c r="AP190" s="21"/>
      <c r="AQ190" s="14">
        <f t="shared" si="29"/>
        <v>8.9420640709218127</v>
      </c>
      <c r="AR190" s="14">
        <v>0</v>
      </c>
      <c r="AS190" s="14">
        <v>0</v>
      </c>
      <c r="AT190" s="14">
        <v>0</v>
      </c>
      <c r="AU190" s="14">
        <v>3.3199600288164363E-2</v>
      </c>
      <c r="AV190" s="14">
        <v>8.243098369952979E-4</v>
      </c>
      <c r="AW190" s="14">
        <v>0</v>
      </c>
      <c r="AX190" s="14">
        <v>0</v>
      </c>
      <c r="AY190" s="14">
        <v>7.1216940237541504</v>
      </c>
      <c r="AZ190" s="14">
        <v>1.7863461370425029</v>
      </c>
      <c r="BB190" s="14"/>
      <c r="BC190" s="21"/>
      <c r="BD190" s="14">
        <f t="shared" si="30"/>
        <v>10.01425194979033</v>
      </c>
      <c r="BE190" s="14">
        <f t="shared" si="34"/>
        <v>0</v>
      </c>
      <c r="BF190" s="14">
        <f t="shared" si="34"/>
        <v>0</v>
      </c>
      <c r="BG190" s="14">
        <f t="shared" si="34"/>
        <v>8.7768186577350313</v>
      </c>
      <c r="BH190" s="14">
        <f t="shared" si="34"/>
        <v>0.85186390677165336</v>
      </c>
      <c r="BI190" s="14">
        <f t="shared" si="34"/>
        <v>0.38556938528364498</v>
      </c>
      <c r="BJ190" s="14"/>
      <c r="BK190" s="14">
        <f t="shared" si="31"/>
        <v>1.7477834874840814</v>
      </c>
      <c r="BL190" s="14">
        <v>0</v>
      </c>
      <c r="BM190" s="14">
        <v>0</v>
      </c>
      <c r="BN190" s="14">
        <v>1.419091014318081</v>
      </c>
      <c r="BO190" s="14">
        <v>0.32483677931316396</v>
      </c>
      <c r="BP190" s="14">
        <v>3.8556938528364498E-3</v>
      </c>
      <c r="BQ190" s="14"/>
      <c r="BR190" s="14">
        <f t="shared" si="32"/>
        <v>8.2664684623062481</v>
      </c>
      <c r="BS190" s="14">
        <v>0</v>
      </c>
      <c r="BT190" s="14">
        <v>0</v>
      </c>
      <c r="BU190" s="14">
        <v>7.3577276434169496</v>
      </c>
      <c r="BV190" s="14">
        <v>0.52702712745848945</v>
      </c>
      <c r="BW190" s="14">
        <v>0.38171369143080852</v>
      </c>
      <c r="BX190" s="21"/>
      <c r="BY190" s="14"/>
      <c r="BZ190" s="14">
        <f t="shared" si="33"/>
        <v>1.3734524249837246</v>
      </c>
      <c r="CA190" s="14">
        <v>0</v>
      </c>
      <c r="CB190" s="14">
        <v>0.15230343985044301</v>
      </c>
      <c r="CC190" s="14">
        <v>1.0761120000000002</v>
      </c>
      <c r="CD190" s="23">
        <v>0.14503698513328142</v>
      </c>
      <c r="CE190" s="23">
        <v>0</v>
      </c>
    </row>
    <row r="191" spans="1:83" x14ac:dyDescent="0.2">
      <c r="A191" s="6">
        <v>1881</v>
      </c>
      <c r="B191" s="6"/>
      <c r="D191" s="14">
        <f t="shared" si="25"/>
        <v>96.590121120455777</v>
      </c>
      <c r="E191" s="14">
        <v>1.1749549739848866</v>
      </c>
      <c r="F191" s="14">
        <v>0.23115508439119511</v>
      </c>
      <c r="G191" s="14">
        <v>92.433708299031153</v>
      </c>
      <c r="H191" s="14">
        <v>1.8100856932673124</v>
      </c>
      <c r="I191" s="14">
        <v>0.94021706978122777</v>
      </c>
      <c r="J191" s="14">
        <f t="shared" si="24"/>
        <v>0</v>
      </c>
      <c r="L191" s="14">
        <f>[3]PEN!L641</f>
        <v>0</v>
      </c>
      <c r="M191" s="14">
        <f>[3]PEN!M641</f>
        <v>0</v>
      </c>
      <c r="N191" s="14">
        <f>[3]PEN!N641</f>
        <v>0</v>
      </c>
      <c r="P191" s="14"/>
      <c r="R191" s="14">
        <f t="shared" si="26"/>
        <v>81.962612094567135</v>
      </c>
      <c r="S191" s="14">
        <v>0</v>
      </c>
      <c r="T191" s="14">
        <v>1.1749549739848866</v>
      </c>
      <c r="U191" s="14">
        <v>0.23115508439119511</v>
      </c>
      <c r="V191" s="14">
        <v>77.461526273586813</v>
      </c>
      <c r="W191" s="14">
        <v>0.94021706978122777</v>
      </c>
      <c r="X191" s="14">
        <v>1.8100856932673124</v>
      </c>
      <c r="Y191" s="23">
        <v>0.34467299955569813</v>
      </c>
      <c r="AA191" s="14"/>
      <c r="AC191" s="14">
        <f t="shared" si="27"/>
        <v>18.700236697425314</v>
      </c>
      <c r="AD191" s="14">
        <v>0</v>
      </c>
      <c r="AE191" s="14">
        <v>2.1463798488662622E-4</v>
      </c>
      <c r="AF191" s="14">
        <v>0</v>
      </c>
      <c r="AG191" s="14">
        <v>17.895007191123288</v>
      </c>
      <c r="AH191" s="14">
        <v>0.80501486831714231</v>
      </c>
      <c r="AI191" s="14"/>
      <c r="AJ191" s="14">
        <f t="shared" si="28"/>
        <v>43.152806031359667</v>
      </c>
      <c r="AK191" s="14">
        <v>0</v>
      </c>
      <c r="AL191" s="14">
        <v>0</v>
      </c>
      <c r="AM191" s="14">
        <v>0</v>
      </c>
      <c r="AN191" s="14">
        <v>43.017603829895585</v>
      </c>
      <c r="AO191" s="14">
        <v>0.13520220146408549</v>
      </c>
      <c r="AP191" s="21"/>
      <c r="AQ191" s="14">
        <f t="shared" si="29"/>
        <v>9.225733134942935</v>
      </c>
      <c r="AR191" s="14">
        <v>0</v>
      </c>
      <c r="AS191" s="14">
        <v>0</v>
      </c>
      <c r="AT191" s="14">
        <v>0</v>
      </c>
      <c r="AU191" s="14">
        <v>3.2983532801933522E-2</v>
      </c>
      <c r="AV191" s="14">
        <v>8.1449662465011576E-4</v>
      </c>
      <c r="AW191" s="14">
        <v>0</v>
      </c>
      <c r="AX191" s="14">
        <v>0</v>
      </c>
      <c r="AY191" s="14">
        <v>7.3818494122490383</v>
      </c>
      <c r="AZ191" s="14">
        <v>1.8100856932673124</v>
      </c>
      <c r="BB191" s="14"/>
      <c r="BC191" s="21"/>
      <c r="BD191" s="14">
        <f t="shared" si="30"/>
        <v>10.400571243024199</v>
      </c>
      <c r="BE191" s="14">
        <f t="shared" si="34"/>
        <v>0</v>
      </c>
      <c r="BF191" s="14">
        <f t="shared" si="34"/>
        <v>0</v>
      </c>
      <c r="BG191" s="14">
        <f t="shared" si="34"/>
        <v>9.1670658403188945</v>
      </c>
      <c r="BH191" s="14">
        <f t="shared" si="34"/>
        <v>0.88883240314960632</v>
      </c>
      <c r="BI191" s="14">
        <f t="shared" si="34"/>
        <v>0.34467299955569813</v>
      </c>
      <c r="BJ191" s="14"/>
      <c r="BK191" s="14">
        <f t="shared" si="31"/>
        <v>1.7909584846740685</v>
      </c>
      <c r="BL191" s="14">
        <v>0</v>
      </c>
      <c r="BM191" s="14">
        <v>0</v>
      </c>
      <c r="BN191" s="14">
        <v>1.4491592395584956</v>
      </c>
      <c r="BO191" s="14">
        <v>0.33835251512001596</v>
      </c>
      <c r="BP191" s="14">
        <v>3.4467299955569814E-3</v>
      </c>
      <c r="BQ191" s="14"/>
      <c r="BR191" s="14">
        <f t="shared" si="32"/>
        <v>8.6096127583501278</v>
      </c>
      <c r="BS191" s="14">
        <v>0</v>
      </c>
      <c r="BT191" s="14">
        <v>0</v>
      </c>
      <c r="BU191" s="14">
        <v>7.717906600760398</v>
      </c>
      <c r="BV191" s="14">
        <v>0.55047988802959036</v>
      </c>
      <c r="BW191" s="14">
        <v>0.34122626956014113</v>
      </c>
      <c r="BX191" s="21"/>
      <c r="BY191" s="14"/>
      <c r="BZ191" s="14">
        <f t="shared" si="33"/>
        <v>1.5372663066213406</v>
      </c>
      <c r="CA191" s="14">
        <v>0</v>
      </c>
      <c r="CB191" s="14">
        <v>0.23115508439119511</v>
      </c>
      <c r="CC191" s="14">
        <v>1.1747403359999999</v>
      </c>
      <c r="CD191" s="23">
        <v>0.13137088623014548</v>
      </c>
      <c r="CE191" s="23">
        <v>0</v>
      </c>
    </row>
    <row r="192" spans="1:83" x14ac:dyDescent="0.2">
      <c r="A192" s="6">
        <v>1882</v>
      </c>
      <c r="B192" s="6"/>
      <c r="D192" s="14">
        <f t="shared" si="25"/>
        <v>98.198717893205824</v>
      </c>
      <c r="E192" s="14">
        <v>1.235599192020151</v>
      </c>
      <c r="F192" s="14">
        <v>0.23165452099589945</v>
      </c>
      <c r="G192" s="14">
        <v>93.966483647761123</v>
      </c>
      <c r="H192" s="14">
        <v>1.8190282466773251</v>
      </c>
      <c r="I192" s="14">
        <v>0.94595228575132517</v>
      </c>
      <c r="J192" s="14">
        <f t="shared" si="24"/>
        <v>0</v>
      </c>
      <c r="L192" s="14">
        <f>[3]PEN!L642</f>
        <v>0</v>
      </c>
      <c r="M192" s="14">
        <f>[3]PEN!M642</f>
        <v>0</v>
      </c>
      <c r="N192" s="14">
        <f>[3]PEN!N642</f>
        <v>0</v>
      </c>
      <c r="P192" s="14"/>
      <c r="R192" s="14">
        <f t="shared" si="26"/>
        <v>83.233235155536875</v>
      </c>
      <c r="S192" s="14">
        <v>0</v>
      </c>
      <c r="T192" s="14">
        <v>1.235599192020151</v>
      </c>
      <c r="U192" s="14">
        <v>0.23165452099589945</v>
      </c>
      <c r="V192" s="14">
        <v>78.66068411147883</v>
      </c>
      <c r="W192" s="14">
        <v>0.94595228575132517</v>
      </c>
      <c r="X192" s="14">
        <v>1.8190282466773251</v>
      </c>
      <c r="Y192" s="23">
        <v>0.34031679861333858</v>
      </c>
      <c r="AA192" s="14"/>
      <c r="AC192" s="14">
        <f t="shared" si="27"/>
        <v>18.786589315601308</v>
      </c>
      <c r="AD192" s="14">
        <v>0</v>
      </c>
      <c r="AE192" s="14">
        <v>4.5157602015108363E-4</v>
      </c>
      <c r="AF192" s="14">
        <v>0</v>
      </c>
      <c r="AG192" s="14">
        <v>17.97741568831588</v>
      </c>
      <c r="AH192" s="14">
        <v>0.80872205126527852</v>
      </c>
      <c r="AI192" s="14"/>
      <c r="AJ192" s="14">
        <f t="shared" si="28"/>
        <v>43.647183179442173</v>
      </c>
      <c r="AK192" s="14">
        <v>0</v>
      </c>
      <c r="AL192" s="14">
        <v>0</v>
      </c>
      <c r="AM192" s="14">
        <v>0</v>
      </c>
      <c r="AN192" s="14">
        <v>43.509952944956126</v>
      </c>
      <c r="AO192" s="14">
        <v>0.13723023448604665</v>
      </c>
      <c r="AP192" s="21"/>
      <c r="AQ192" s="14">
        <f t="shared" si="29"/>
        <v>9.4924805067651352</v>
      </c>
      <c r="AR192" s="14">
        <v>0</v>
      </c>
      <c r="AS192" s="14">
        <v>0</v>
      </c>
      <c r="AT192" s="14">
        <v>0</v>
      </c>
      <c r="AU192" s="14">
        <v>3.2767465315702668E-2</v>
      </c>
      <c r="AV192" s="14">
        <v>8.0468341230493362E-4</v>
      </c>
      <c r="AW192" s="14">
        <v>0</v>
      </c>
      <c r="AX192" s="14">
        <v>0</v>
      </c>
      <c r="AY192" s="14">
        <v>7.6398801113598029</v>
      </c>
      <c r="AZ192" s="14">
        <v>1.8190282466773251</v>
      </c>
      <c r="BB192" s="14"/>
      <c r="BC192" s="21"/>
      <c r="BD192" s="14">
        <f t="shared" si="30"/>
        <v>10.771754488609954</v>
      </c>
      <c r="BE192" s="14">
        <f t="shared" si="34"/>
        <v>0</v>
      </c>
      <c r="BF192" s="14">
        <f t="shared" si="34"/>
        <v>0</v>
      </c>
      <c r="BG192" s="14">
        <f t="shared" si="34"/>
        <v>9.5334353668470087</v>
      </c>
      <c r="BH192" s="14">
        <f t="shared" si="34"/>
        <v>0.89800232314960615</v>
      </c>
      <c r="BI192" s="14">
        <f t="shared" si="34"/>
        <v>0.34031679861333858</v>
      </c>
      <c r="BJ192" s="14"/>
      <c r="BK192" s="14">
        <f t="shared" si="31"/>
        <v>1.8378150419231261</v>
      </c>
      <c r="BL192" s="14">
        <v>0</v>
      </c>
      <c r="BM192" s="14">
        <v>0</v>
      </c>
      <c r="BN192" s="14">
        <v>1.5015054974179634</v>
      </c>
      <c r="BO192" s="14">
        <v>0.33290637651902921</v>
      </c>
      <c r="BP192" s="14">
        <v>3.4031679861333858E-3</v>
      </c>
      <c r="BQ192" s="14"/>
      <c r="BR192" s="14">
        <f t="shared" si="32"/>
        <v>8.9339394466868285</v>
      </c>
      <c r="BS192" s="14">
        <v>0</v>
      </c>
      <c r="BT192" s="14">
        <v>0</v>
      </c>
      <c r="BU192" s="14">
        <v>8.031929869429046</v>
      </c>
      <c r="BV192" s="14">
        <v>0.56509594663057694</v>
      </c>
      <c r="BW192" s="14">
        <v>0.3369136306272052</v>
      </c>
      <c r="BX192" s="21"/>
      <c r="BY192" s="14"/>
      <c r="BZ192" s="14">
        <f t="shared" si="33"/>
        <v>1.5897970271241229</v>
      </c>
      <c r="CA192" s="14">
        <v>0</v>
      </c>
      <c r="CB192" s="14">
        <v>0.23165452099589945</v>
      </c>
      <c r="CC192" s="14">
        <v>1.2351476159999999</v>
      </c>
      <c r="CD192" s="23">
        <v>0.12299489012822346</v>
      </c>
      <c r="CE192" s="23">
        <v>0</v>
      </c>
    </row>
    <row r="193" spans="1:83" x14ac:dyDescent="0.2">
      <c r="A193" s="6">
        <v>1883</v>
      </c>
      <c r="B193" s="6"/>
      <c r="D193" s="14">
        <f t="shared" si="25"/>
        <v>100.57017920173818</v>
      </c>
      <c r="E193" s="14">
        <v>1.3019232040503776</v>
      </c>
      <c r="F193" s="14">
        <v>0.27055865453561895</v>
      </c>
      <c r="G193" s="14">
        <v>96.189035046373547</v>
      </c>
      <c r="H193" s="14">
        <v>1.8279598347116637</v>
      </c>
      <c r="I193" s="14">
        <v>0.98070246206697842</v>
      </c>
      <c r="J193" s="14">
        <f t="shared" si="24"/>
        <v>0</v>
      </c>
      <c r="L193" s="14">
        <f>[3]PEN!L643</f>
        <v>0</v>
      </c>
      <c r="M193" s="14">
        <f>[3]PEN!M643</f>
        <v>0</v>
      </c>
      <c r="N193" s="14">
        <f>[3]PEN!N643</f>
        <v>0</v>
      </c>
      <c r="P193" s="14"/>
      <c r="R193" s="14">
        <f t="shared" si="26"/>
        <v>85.191825023193047</v>
      </c>
      <c r="S193" s="14">
        <v>0</v>
      </c>
      <c r="T193" s="14">
        <v>1.3019232040503776</v>
      </c>
      <c r="U193" s="14">
        <v>0.27055865453561895</v>
      </c>
      <c r="V193" s="14">
        <v>80.501802463297849</v>
      </c>
      <c r="W193" s="14">
        <v>0.98070246206697842</v>
      </c>
      <c r="X193" s="14">
        <v>1.8279598347116637</v>
      </c>
      <c r="Y193" s="23">
        <v>0.30887840453055582</v>
      </c>
      <c r="AA193" s="14"/>
      <c r="AC193" s="14">
        <f t="shared" si="27"/>
        <v>19.546261188202006</v>
      </c>
      <c r="AD193" s="14">
        <v>0</v>
      </c>
      <c r="AE193" s="14">
        <v>7.139500503777549E-4</v>
      </c>
      <c r="AF193" s="14">
        <v>0</v>
      </c>
      <c r="AG193" s="14">
        <v>18.704133464087985</v>
      </c>
      <c r="AH193" s="14">
        <v>0.84141377406364104</v>
      </c>
      <c r="AI193" s="14"/>
      <c r="AJ193" s="14">
        <f t="shared" si="28"/>
        <v>44.143600442103086</v>
      </c>
      <c r="AK193" s="14">
        <v>0</v>
      </c>
      <c r="AL193" s="14">
        <v>0</v>
      </c>
      <c r="AM193" s="14">
        <v>0</v>
      </c>
      <c r="AN193" s="14">
        <v>44.004311754099746</v>
      </c>
      <c r="AO193" s="14">
        <v>0.13928868800333741</v>
      </c>
      <c r="AP193" s="21"/>
      <c r="AQ193" s="14">
        <f t="shared" si="29"/>
        <v>9.757013070377436</v>
      </c>
      <c r="AR193" s="14">
        <v>0</v>
      </c>
      <c r="AS193" s="14">
        <v>0</v>
      </c>
      <c r="AT193" s="14">
        <v>0</v>
      </c>
      <c r="AU193" s="14">
        <v>3.2551397829471806E-2</v>
      </c>
      <c r="AV193" s="14">
        <v>7.9487019995975149E-4</v>
      </c>
      <c r="AW193" s="14">
        <v>0</v>
      </c>
      <c r="AX193" s="14">
        <v>0</v>
      </c>
      <c r="AY193" s="14">
        <v>7.8957069676363414</v>
      </c>
      <c r="AZ193" s="14">
        <v>1.8279598347116637</v>
      </c>
      <c r="BB193" s="14"/>
      <c r="BC193" s="21"/>
      <c r="BD193" s="14">
        <f t="shared" si="30"/>
        <v>11.113700925153942</v>
      </c>
      <c r="BE193" s="14">
        <f t="shared" si="34"/>
        <v>0</v>
      </c>
      <c r="BF193" s="14">
        <f t="shared" si="34"/>
        <v>0</v>
      </c>
      <c r="BG193" s="14">
        <f t="shared" si="34"/>
        <v>9.8976502774737796</v>
      </c>
      <c r="BH193" s="14">
        <f t="shared" si="34"/>
        <v>0.90717224314960598</v>
      </c>
      <c r="BI193" s="14">
        <f t="shared" si="34"/>
        <v>0.30887840453055582</v>
      </c>
      <c r="BJ193" s="14"/>
      <c r="BK193" s="14">
        <f t="shared" si="31"/>
        <v>1.9047958202819966</v>
      </c>
      <c r="BL193" s="14">
        <v>0</v>
      </c>
      <c r="BM193" s="14">
        <v>0</v>
      </c>
      <c r="BN193" s="14">
        <v>1.57415389280867</v>
      </c>
      <c r="BO193" s="14">
        <v>0.32755314342802111</v>
      </c>
      <c r="BP193" s="14">
        <v>3.0887840453055582E-3</v>
      </c>
      <c r="BQ193" s="14"/>
      <c r="BR193" s="14">
        <f t="shared" si="32"/>
        <v>9.2089051048719437</v>
      </c>
      <c r="BS193" s="14">
        <v>0</v>
      </c>
      <c r="BT193" s="14">
        <v>0</v>
      </c>
      <c r="BU193" s="14">
        <v>8.3234963846651091</v>
      </c>
      <c r="BV193" s="14">
        <v>0.57961909972158487</v>
      </c>
      <c r="BW193" s="14">
        <v>0.30578962048525027</v>
      </c>
      <c r="BX193" s="21"/>
      <c r="BY193" s="14"/>
      <c r="BZ193" s="14">
        <f t="shared" si="33"/>
        <v>1.6861663816118697</v>
      </c>
      <c r="CA193" s="14">
        <v>0</v>
      </c>
      <c r="CB193" s="14">
        <v>0.27055865453561895</v>
      </c>
      <c r="CC193" s="14">
        <v>1.301209254</v>
      </c>
      <c r="CD193" s="23">
        <v>0.11439847307625084</v>
      </c>
      <c r="CE193" s="23">
        <v>0</v>
      </c>
    </row>
    <row r="194" spans="1:83" x14ac:dyDescent="0.2">
      <c r="A194" s="6">
        <v>1884</v>
      </c>
      <c r="B194" s="6"/>
      <c r="D194" s="14">
        <f t="shared" si="25"/>
        <v>101.41152037708423</v>
      </c>
      <c r="E194" s="14">
        <v>1.3643936712544082</v>
      </c>
      <c r="F194" s="14">
        <v>0.20133723561528044</v>
      </c>
      <c r="G194" s="14">
        <v>97.051975972079433</v>
      </c>
      <c r="H194" s="14">
        <v>1.8369831970776462</v>
      </c>
      <c r="I194" s="14">
        <v>0.95683030105747102</v>
      </c>
      <c r="J194" s="14">
        <f t="shared" si="24"/>
        <v>0</v>
      </c>
      <c r="L194" s="14">
        <f>[3]PEN!L644</f>
        <v>0</v>
      </c>
      <c r="M194" s="14">
        <f>[3]PEN!M644</f>
        <v>0</v>
      </c>
      <c r="N194" s="14">
        <f>[3]PEN!N644</f>
        <v>0</v>
      </c>
      <c r="P194" s="14"/>
      <c r="R194" s="14">
        <f t="shared" si="26"/>
        <v>85.705022895231494</v>
      </c>
      <c r="S194" s="14">
        <v>0</v>
      </c>
      <c r="T194" s="14">
        <v>1.3643936712544082</v>
      </c>
      <c r="U194" s="14">
        <v>0.20133723561528044</v>
      </c>
      <c r="V194" s="14">
        <v>81.074196049436537</v>
      </c>
      <c r="W194" s="14">
        <v>0.95683030105747102</v>
      </c>
      <c r="X194" s="14">
        <v>1.8369831970776462</v>
      </c>
      <c r="Y194" s="23">
        <v>0.27128244079016584</v>
      </c>
      <c r="AA194" s="14"/>
      <c r="AC194" s="14">
        <f t="shared" si="27"/>
        <v>18.943474986623396</v>
      </c>
      <c r="AD194" s="14">
        <v>0</v>
      </c>
      <c r="AE194" s="14">
        <v>9.9792725440795023E-4</v>
      </c>
      <c r="AF194" s="14">
        <v>0</v>
      </c>
      <c r="AG194" s="14">
        <v>18.127024776634908</v>
      </c>
      <c r="AH194" s="14">
        <v>0.81545228273408354</v>
      </c>
      <c r="AI194" s="14"/>
      <c r="AJ194" s="14">
        <f t="shared" si="28"/>
        <v>44.641933505864337</v>
      </c>
      <c r="AK194" s="14">
        <v>0</v>
      </c>
      <c r="AL194" s="14">
        <v>0</v>
      </c>
      <c r="AM194" s="14">
        <v>0</v>
      </c>
      <c r="AN194" s="14">
        <v>44.50055548754095</v>
      </c>
      <c r="AO194" s="14">
        <v>0.14137801832338745</v>
      </c>
      <c r="AP194" s="21"/>
      <c r="AQ194" s="14">
        <f t="shared" si="29"/>
        <v>10.0193853295191</v>
      </c>
      <c r="AR194" s="14">
        <v>0</v>
      </c>
      <c r="AS194" s="14">
        <v>0</v>
      </c>
      <c r="AT194" s="14">
        <v>0</v>
      </c>
      <c r="AU194" s="14">
        <v>3.2335330343240952E-2</v>
      </c>
      <c r="AV194" s="14">
        <v>7.8505698761456935E-4</v>
      </c>
      <c r="AW194" s="14">
        <v>0</v>
      </c>
      <c r="AX194" s="14">
        <v>0</v>
      </c>
      <c r="AY194" s="14">
        <v>8.1492817451105974</v>
      </c>
      <c r="AZ194" s="14">
        <v>1.8369831970776462</v>
      </c>
      <c r="BB194" s="14"/>
      <c r="BC194" s="21"/>
      <c r="BD194" s="14">
        <f t="shared" si="30"/>
        <v>11.484958644089859</v>
      </c>
      <c r="BE194" s="14">
        <f t="shared" si="34"/>
        <v>0</v>
      </c>
      <c r="BF194" s="14">
        <f t="shared" si="34"/>
        <v>0</v>
      </c>
      <c r="BG194" s="14">
        <f t="shared" si="34"/>
        <v>10.297334040150087</v>
      </c>
      <c r="BH194" s="14">
        <f t="shared" si="34"/>
        <v>0.91634216314960626</v>
      </c>
      <c r="BI194" s="14">
        <f t="shared" si="34"/>
        <v>0.27128244079016584</v>
      </c>
      <c r="BJ194" s="14"/>
      <c r="BK194" s="14">
        <f t="shared" si="31"/>
        <v>1.9820253575588755</v>
      </c>
      <c r="BL194" s="14">
        <v>0</v>
      </c>
      <c r="BM194" s="14">
        <v>0</v>
      </c>
      <c r="BN194" s="14">
        <v>1.6570193208789086</v>
      </c>
      <c r="BO194" s="14">
        <v>0.32229321227206537</v>
      </c>
      <c r="BP194" s="14">
        <v>2.7128244079016586E-3</v>
      </c>
      <c r="BQ194" s="14"/>
      <c r="BR194" s="14">
        <f t="shared" si="32"/>
        <v>9.5029332865309826</v>
      </c>
      <c r="BS194" s="14">
        <v>0</v>
      </c>
      <c r="BT194" s="14">
        <v>0</v>
      </c>
      <c r="BU194" s="14">
        <v>8.6403147192711778</v>
      </c>
      <c r="BV194" s="14">
        <v>0.59404895087754095</v>
      </c>
      <c r="BW194" s="14">
        <v>0.26856961638226418</v>
      </c>
      <c r="BX194" s="21"/>
      <c r="BY194" s="14"/>
      <c r="BZ194" s="14">
        <f t="shared" si="33"/>
        <v>1.6876176592684788</v>
      </c>
      <c r="CA194" s="14">
        <v>0</v>
      </c>
      <c r="CB194" s="14">
        <v>0.20133723561528044</v>
      </c>
      <c r="CC194" s="14">
        <v>1.3633957440000002</v>
      </c>
      <c r="CD194" s="23">
        <v>0.12288467965319815</v>
      </c>
      <c r="CE194" s="23">
        <v>0</v>
      </c>
    </row>
    <row r="195" spans="1:83" x14ac:dyDescent="0.2">
      <c r="A195" s="6">
        <v>1885</v>
      </c>
      <c r="B195" s="6"/>
      <c r="D195" s="14">
        <f t="shared" si="25"/>
        <v>102.68408637073026</v>
      </c>
      <c r="E195" s="14">
        <v>1.4344440601511335</v>
      </c>
      <c r="F195" s="14">
        <v>0.28014190344568901</v>
      </c>
      <c r="G195" s="14">
        <v>98.178512415567496</v>
      </c>
      <c r="H195" s="14">
        <v>1.8460726255849758</v>
      </c>
      <c r="I195" s="14">
        <v>0.94491536598095571</v>
      </c>
      <c r="J195" s="14">
        <f t="shared" si="24"/>
        <v>0</v>
      </c>
      <c r="L195" s="14">
        <f>[3]PEN!L645</f>
        <v>0</v>
      </c>
      <c r="M195" s="14">
        <f>[3]PEN!M645</f>
        <v>0</v>
      </c>
      <c r="N195" s="14">
        <f>[3]PEN!N645</f>
        <v>0</v>
      </c>
      <c r="P195" s="14"/>
      <c r="R195" s="14">
        <f t="shared" si="26"/>
        <v>86.675761803637585</v>
      </c>
      <c r="S195" s="14">
        <v>0</v>
      </c>
      <c r="T195" s="14">
        <v>1.4344440601511335</v>
      </c>
      <c r="U195" s="14">
        <v>0.28014190344568901</v>
      </c>
      <c r="V195" s="14">
        <v>81.890044217479243</v>
      </c>
      <c r="W195" s="14">
        <v>0.94491536598095571</v>
      </c>
      <c r="X195" s="14">
        <v>1.8460726255849758</v>
      </c>
      <c r="Y195" s="23">
        <v>0.28014363099557471</v>
      </c>
      <c r="AA195" s="14"/>
      <c r="AC195" s="14">
        <f t="shared" si="27"/>
        <v>18.617750069844373</v>
      </c>
      <c r="AD195" s="14">
        <v>0</v>
      </c>
      <c r="AE195" s="14">
        <v>1.3118701511333562E-3</v>
      </c>
      <c r="AF195" s="14">
        <v>0</v>
      </c>
      <c r="AG195" s="14">
        <v>17.81502152231052</v>
      </c>
      <c r="AH195" s="14">
        <v>0.80141667738271738</v>
      </c>
      <c r="AI195" s="14"/>
      <c r="AJ195" s="14">
        <f t="shared" si="28"/>
        <v>45.142068566598262</v>
      </c>
      <c r="AK195" s="14">
        <v>0</v>
      </c>
      <c r="AL195" s="14">
        <v>0</v>
      </c>
      <c r="AM195" s="14">
        <v>0</v>
      </c>
      <c r="AN195" s="14">
        <v>44.998569878000026</v>
      </c>
      <c r="AO195" s="14">
        <v>0.14349868859823828</v>
      </c>
      <c r="AP195" s="21"/>
      <c r="AQ195" s="14">
        <f t="shared" si="29"/>
        <v>10.279546457262164</v>
      </c>
      <c r="AR195" s="14">
        <v>0</v>
      </c>
      <c r="AS195" s="14">
        <v>0</v>
      </c>
      <c r="AT195" s="14">
        <v>0</v>
      </c>
      <c r="AU195" s="14">
        <v>3.2119262857010104E-2</v>
      </c>
      <c r="AV195" s="14">
        <v>7.7524377526938721E-4</v>
      </c>
      <c r="AW195" s="14">
        <v>0</v>
      </c>
      <c r="AX195" s="14">
        <v>0</v>
      </c>
      <c r="AY195" s="14">
        <v>8.4005793250449088</v>
      </c>
      <c r="AZ195" s="14">
        <v>1.8460726255849758</v>
      </c>
      <c r="BB195" s="14"/>
      <c r="BC195" s="21"/>
      <c r="BD195" s="14">
        <f t="shared" si="30"/>
        <v>11.881529206268977</v>
      </c>
      <c r="BE195" s="14">
        <f t="shared" si="34"/>
        <v>0</v>
      </c>
      <c r="BF195" s="14">
        <f t="shared" si="34"/>
        <v>0</v>
      </c>
      <c r="BG195" s="14">
        <f t="shared" si="34"/>
        <v>10.675873492123797</v>
      </c>
      <c r="BH195" s="14">
        <f t="shared" si="34"/>
        <v>0.9255120831496062</v>
      </c>
      <c r="BI195" s="14">
        <f t="shared" si="34"/>
        <v>0.28014363099557471</v>
      </c>
      <c r="BJ195" s="14"/>
      <c r="BK195" s="14">
        <f t="shared" si="31"/>
        <v>2.0393783884302743</v>
      </c>
      <c r="BL195" s="14">
        <v>0</v>
      </c>
      <c r="BM195" s="14">
        <v>0</v>
      </c>
      <c r="BN195" s="14">
        <v>1.7194500564686852</v>
      </c>
      <c r="BO195" s="14">
        <v>0.3171268956516336</v>
      </c>
      <c r="BP195" s="14">
        <v>2.8014363099557473E-3</v>
      </c>
      <c r="BQ195" s="14"/>
      <c r="BR195" s="14">
        <f t="shared" si="32"/>
        <v>9.8421508178387036</v>
      </c>
      <c r="BS195" s="14">
        <v>0</v>
      </c>
      <c r="BT195" s="14">
        <v>0</v>
      </c>
      <c r="BU195" s="14">
        <v>8.9564234356551111</v>
      </c>
      <c r="BV195" s="14">
        <v>0.60838518749797266</v>
      </c>
      <c r="BW195" s="14">
        <v>0.27734219468561894</v>
      </c>
      <c r="BX195" s="21"/>
      <c r="BY195" s="14"/>
      <c r="BZ195" s="14">
        <f t="shared" si="33"/>
        <v>1.8244764627462067</v>
      </c>
      <c r="CA195" s="14">
        <v>0</v>
      </c>
      <c r="CB195" s="14">
        <v>0.28014190344568901</v>
      </c>
      <c r="CC195" s="14">
        <v>1.43313219</v>
      </c>
      <c r="CD195" s="23">
        <v>0.11120236930051743</v>
      </c>
      <c r="CE195" s="23">
        <v>0</v>
      </c>
    </row>
    <row r="196" spans="1:83" x14ac:dyDescent="0.2">
      <c r="A196" s="6">
        <v>1886</v>
      </c>
      <c r="B196" s="6"/>
      <c r="D196" s="14">
        <f t="shared" si="25"/>
        <v>103.95924302207555</v>
      </c>
      <c r="E196" s="14">
        <v>1.4949278043324938</v>
      </c>
      <c r="F196" s="14">
        <v>0.26653101973827531</v>
      </c>
      <c r="G196" s="14">
        <v>99.406068310107685</v>
      </c>
      <c r="H196" s="14">
        <v>1.8552095815190515</v>
      </c>
      <c r="I196" s="14">
        <v>0.93650630637804833</v>
      </c>
      <c r="J196" s="14">
        <f t="shared" si="24"/>
        <v>0</v>
      </c>
      <c r="L196" s="14">
        <f>[3]PEN!L646</f>
        <v>0</v>
      </c>
      <c r="M196" s="14">
        <f>[3]PEN!M646</f>
        <v>0</v>
      </c>
      <c r="N196" s="14">
        <f>[3]PEN!N646</f>
        <v>0</v>
      </c>
      <c r="P196" s="14"/>
      <c r="R196" s="14">
        <f t="shared" si="26"/>
        <v>87.612792425963164</v>
      </c>
      <c r="S196" s="14">
        <v>0</v>
      </c>
      <c r="T196" s="14">
        <v>1.4949278043324938</v>
      </c>
      <c r="U196" s="14">
        <v>0.26653101973827531</v>
      </c>
      <c r="V196" s="14">
        <v>82.799946616617703</v>
      </c>
      <c r="W196" s="14">
        <v>0.93650630637804833</v>
      </c>
      <c r="X196" s="14">
        <v>1.8552095815190515</v>
      </c>
      <c r="Y196" s="23">
        <v>0.25967109737759436</v>
      </c>
      <c r="AA196" s="14"/>
      <c r="AC196" s="14">
        <f t="shared" si="27"/>
        <v>18.372740981368281</v>
      </c>
      <c r="AD196" s="14">
        <v>0</v>
      </c>
      <c r="AE196" s="14">
        <v>1.6411443324935218E-3</v>
      </c>
      <c r="AF196" s="14">
        <v>0</v>
      </c>
      <c r="AG196" s="14">
        <v>17.580244699584952</v>
      </c>
      <c r="AH196" s="14">
        <v>0.79085513745083658</v>
      </c>
      <c r="AI196" s="14"/>
      <c r="AJ196" s="14">
        <f t="shared" si="28"/>
        <v>45.643901247344132</v>
      </c>
      <c r="AK196" s="14">
        <v>0</v>
      </c>
      <c r="AL196" s="14">
        <v>0</v>
      </c>
      <c r="AM196" s="14">
        <v>0</v>
      </c>
      <c r="AN196" s="14">
        <v>45.498250078416923</v>
      </c>
      <c r="AO196" s="14">
        <v>0.14565116892721178</v>
      </c>
      <c r="AP196" s="21"/>
      <c r="AQ196" s="14">
        <f t="shared" si="29"/>
        <v>10.537470201831715</v>
      </c>
      <c r="AR196" s="14">
        <v>0</v>
      </c>
      <c r="AS196" s="14">
        <v>0</v>
      </c>
      <c r="AT196" s="14">
        <v>0</v>
      </c>
      <c r="AU196" s="14">
        <v>3.190319537077925E-2</v>
      </c>
      <c r="AV196" s="14">
        <v>7.6543056292420486E-4</v>
      </c>
      <c r="AW196" s="14">
        <v>0</v>
      </c>
      <c r="AX196" s="14">
        <v>0</v>
      </c>
      <c r="AY196" s="14">
        <v>8.6495919943789588</v>
      </c>
      <c r="AZ196" s="14">
        <v>1.8552095815190515</v>
      </c>
      <c r="BB196" s="14"/>
      <c r="BC196" s="21"/>
      <c r="BD196" s="14">
        <f t="shared" si="30"/>
        <v>12.266212944764076</v>
      </c>
      <c r="BE196" s="14">
        <f t="shared" si="34"/>
        <v>0</v>
      </c>
      <c r="BF196" s="14">
        <f t="shared" si="34"/>
        <v>0</v>
      </c>
      <c r="BG196" s="14">
        <f t="shared" si="34"/>
        <v>11.071859844236876</v>
      </c>
      <c r="BH196" s="14">
        <f t="shared" si="34"/>
        <v>0.93468200314960592</v>
      </c>
      <c r="BI196" s="14">
        <f t="shared" si="34"/>
        <v>0.25967109737759436</v>
      </c>
      <c r="BJ196" s="14"/>
      <c r="BK196" s="14">
        <f t="shared" si="31"/>
        <v>2.1332864383412802</v>
      </c>
      <c r="BL196" s="14">
        <v>0</v>
      </c>
      <c r="BM196" s="14">
        <v>0</v>
      </c>
      <c r="BN196" s="14">
        <v>1.8186352997018884</v>
      </c>
      <c r="BO196" s="14">
        <v>0.31205442766561586</v>
      </c>
      <c r="BP196" s="14">
        <v>2.5967109737759435E-3</v>
      </c>
      <c r="BQ196" s="14"/>
      <c r="BR196" s="14">
        <f t="shared" si="32"/>
        <v>10.132926506422796</v>
      </c>
      <c r="BS196" s="14">
        <v>0</v>
      </c>
      <c r="BT196" s="14">
        <v>0</v>
      </c>
      <c r="BU196" s="14">
        <v>9.2532245445349872</v>
      </c>
      <c r="BV196" s="14">
        <v>0.62262757548399006</v>
      </c>
      <c r="BW196" s="14">
        <v>0.25707438640381841</v>
      </c>
      <c r="BX196" s="21"/>
      <c r="BY196" s="14"/>
      <c r="BZ196" s="14">
        <f t="shared" si="33"/>
        <v>1.8713506804638689</v>
      </c>
      <c r="CA196" s="14">
        <v>0</v>
      </c>
      <c r="CB196" s="14">
        <v>0.26653101973827531</v>
      </c>
      <c r="CC196" s="14">
        <v>1.4932866600000003</v>
      </c>
      <c r="CD196" s="23">
        <v>0.11153300072559331</v>
      </c>
      <c r="CE196" s="23">
        <v>0</v>
      </c>
    </row>
    <row r="197" spans="1:83" x14ac:dyDescent="0.2">
      <c r="A197" s="6">
        <v>1887</v>
      </c>
      <c r="B197" s="6"/>
      <c r="D197" s="14">
        <f t="shared" si="25"/>
        <v>106.08881524438243</v>
      </c>
      <c r="E197" s="14">
        <v>1.5496615093602017</v>
      </c>
      <c r="F197" s="14">
        <v>0.29052375643159833</v>
      </c>
      <c r="G197" s="14">
        <v>101.42191331971971</v>
      </c>
      <c r="H197" s="14">
        <v>1.8643608776275675</v>
      </c>
      <c r="I197" s="14">
        <v>0.96235578124336429</v>
      </c>
      <c r="J197" s="14">
        <f t="shared" si="24"/>
        <v>0</v>
      </c>
      <c r="L197" s="14">
        <f>[3]PEN!L647</f>
        <v>0</v>
      </c>
      <c r="M197" s="14">
        <f>[3]PEN!M647</f>
        <v>0</v>
      </c>
      <c r="N197" s="14">
        <f>[3]PEN!N647</f>
        <v>0</v>
      </c>
      <c r="P197" s="14"/>
      <c r="R197" s="14">
        <f t="shared" si="26"/>
        <v>89.362238390753461</v>
      </c>
      <c r="S197" s="14">
        <v>0</v>
      </c>
      <c r="T197" s="14">
        <v>1.5496615093602017</v>
      </c>
      <c r="U197" s="14">
        <v>0.29052375643159833</v>
      </c>
      <c r="V197" s="14">
        <v>84.439953926392775</v>
      </c>
      <c r="W197" s="14">
        <v>0.96235578124336429</v>
      </c>
      <c r="X197" s="14">
        <v>1.8643608776275675</v>
      </c>
      <c r="Y197" s="23">
        <v>0.25538253969796698</v>
      </c>
      <c r="AA197" s="14"/>
      <c r="AC197" s="14">
        <f t="shared" si="27"/>
        <v>18.922802475361589</v>
      </c>
      <c r="AD197" s="14">
        <v>0</v>
      </c>
      <c r="AE197" s="14">
        <v>1.9854013602012923E-3</v>
      </c>
      <c r="AF197" s="14">
        <v>0</v>
      </c>
      <c r="AG197" s="14">
        <v>18.106297229219145</v>
      </c>
      <c r="AH197" s="14">
        <v>0.81451984478224437</v>
      </c>
      <c r="AI197" s="14"/>
      <c r="AJ197" s="14">
        <f t="shared" si="28"/>
        <v>46.147335647259482</v>
      </c>
      <c r="AK197" s="14">
        <v>0</v>
      </c>
      <c r="AL197" s="14">
        <v>0</v>
      </c>
      <c r="AM197" s="14">
        <v>0</v>
      </c>
      <c r="AN197" s="14">
        <v>45.999499710798361</v>
      </c>
      <c r="AO197" s="14">
        <v>0.14783593646111998</v>
      </c>
      <c r="AP197" s="21"/>
      <c r="AQ197" s="14">
        <f t="shared" si="29"/>
        <v>10.793128828102574</v>
      </c>
      <c r="AR197" s="14">
        <v>0</v>
      </c>
      <c r="AS197" s="14">
        <v>0</v>
      </c>
      <c r="AT197" s="14">
        <v>0</v>
      </c>
      <c r="AU197" s="14">
        <v>3.1687127884548395E-2</v>
      </c>
      <c r="AV197" s="14">
        <v>7.5561735057902294E-4</v>
      </c>
      <c r="AW197" s="14">
        <v>0</v>
      </c>
      <c r="AX197" s="14">
        <v>0</v>
      </c>
      <c r="AY197" s="14">
        <v>8.8963252052398794</v>
      </c>
      <c r="AZ197" s="14">
        <v>1.8643608776275675</v>
      </c>
      <c r="BB197" s="14"/>
      <c r="BC197" s="21"/>
      <c r="BD197" s="14">
        <f t="shared" si="30"/>
        <v>12.637066243982956</v>
      </c>
      <c r="BE197" s="14">
        <f t="shared" si="34"/>
        <v>0</v>
      </c>
      <c r="BF197" s="14">
        <f t="shared" si="34"/>
        <v>0</v>
      </c>
      <c r="BG197" s="14">
        <f t="shared" si="34"/>
        <v>11.437831781135383</v>
      </c>
      <c r="BH197" s="14">
        <f t="shared" si="34"/>
        <v>0.94385192314960609</v>
      </c>
      <c r="BI197" s="14">
        <f t="shared" si="34"/>
        <v>0.25538253969796698</v>
      </c>
      <c r="BJ197" s="14"/>
      <c r="BK197" s="14">
        <f t="shared" si="31"/>
        <v>2.1300272415144623</v>
      </c>
      <c r="BL197" s="14">
        <v>0</v>
      </c>
      <c r="BM197" s="14">
        <v>0</v>
      </c>
      <c r="BN197" s="14">
        <v>1.8203974471658309</v>
      </c>
      <c r="BO197" s="14">
        <v>0.30707596895165179</v>
      </c>
      <c r="BP197" s="14">
        <v>2.5538253969796701E-3</v>
      </c>
      <c r="BQ197" s="14"/>
      <c r="BR197" s="14">
        <f t="shared" si="32"/>
        <v>10.507039002468494</v>
      </c>
      <c r="BS197" s="14">
        <v>0</v>
      </c>
      <c r="BT197" s="14">
        <v>0</v>
      </c>
      <c r="BU197" s="14">
        <v>9.6174343339695518</v>
      </c>
      <c r="BV197" s="14">
        <v>0.6367759541979543</v>
      </c>
      <c r="BW197" s="14">
        <v>0.2528287143009873</v>
      </c>
      <c r="BX197" s="21"/>
      <c r="BY197" s="14"/>
      <c r="BZ197" s="14">
        <f t="shared" si="33"/>
        <v>1.9368382395792332</v>
      </c>
      <c r="CA197" s="14">
        <v>0</v>
      </c>
      <c r="CB197" s="14">
        <v>0.29052375643159833</v>
      </c>
      <c r="CC197" s="14">
        <v>1.5476761080000005</v>
      </c>
      <c r="CD197" s="23">
        <v>9.8638375147634405E-2</v>
      </c>
      <c r="CE197" s="23">
        <v>0</v>
      </c>
    </row>
    <row r="198" spans="1:83" x14ac:dyDescent="0.2">
      <c r="A198" s="6">
        <v>1888</v>
      </c>
      <c r="B198" s="6"/>
      <c r="D198" s="14">
        <f t="shared" si="25"/>
        <v>108.59249627583138</v>
      </c>
      <c r="E198" s="14">
        <v>1.6119727138337538</v>
      </c>
      <c r="F198" s="14">
        <v>0.35288904810022781</v>
      </c>
      <c r="G198" s="14">
        <v>103.76196250906639</v>
      </c>
      <c r="H198" s="14">
        <v>1.8735455853518646</v>
      </c>
      <c r="I198" s="14">
        <v>0.99212641947914904</v>
      </c>
      <c r="J198" s="14">
        <f t="shared" si="24"/>
        <v>0</v>
      </c>
      <c r="L198" s="14">
        <f>[3]PEN!L648</f>
        <v>0</v>
      </c>
      <c r="M198" s="14">
        <f>[3]PEN!M648</f>
        <v>0</v>
      </c>
      <c r="N198" s="14">
        <f>[3]PEN!N648</f>
        <v>0</v>
      </c>
      <c r="P198" s="14"/>
      <c r="R198" s="14">
        <f t="shared" si="26"/>
        <v>91.313587067513879</v>
      </c>
      <c r="S198" s="14">
        <v>0</v>
      </c>
      <c r="T198" s="14">
        <v>1.6119727138337538</v>
      </c>
      <c r="U198" s="14">
        <v>0.35288904810022781</v>
      </c>
      <c r="V198" s="14">
        <v>86.229665254057167</v>
      </c>
      <c r="W198" s="14">
        <v>0.99212641947914904</v>
      </c>
      <c r="X198" s="14">
        <v>1.8735455853518646</v>
      </c>
      <c r="Y198" s="23">
        <v>0.25338804669171661</v>
      </c>
      <c r="AA198" s="14"/>
      <c r="AC198" s="14">
        <f t="shared" si="27"/>
        <v>19.56322038535809</v>
      </c>
      <c r="AD198" s="14">
        <v>0</v>
      </c>
      <c r="AE198" s="14">
        <v>2.3610178337528888E-3</v>
      </c>
      <c r="AF198" s="14">
        <v>0</v>
      </c>
      <c r="AG198" s="14">
        <v>18.718786423553226</v>
      </c>
      <c r="AH198" s="14">
        <v>0.84207294397111221</v>
      </c>
      <c r="AI198" s="14"/>
      <c r="AJ198" s="14">
        <f t="shared" si="28"/>
        <v>46.760249498498681</v>
      </c>
      <c r="AK198" s="14">
        <v>0</v>
      </c>
      <c r="AL198" s="14">
        <v>0</v>
      </c>
      <c r="AM198" s="14">
        <v>0</v>
      </c>
      <c r="AN198" s="14">
        <v>46.610196022990642</v>
      </c>
      <c r="AO198" s="14">
        <v>0.15005347550803677</v>
      </c>
      <c r="AP198" s="21"/>
      <c r="AQ198" s="14">
        <f t="shared" si="29"/>
        <v>11.046556838029348</v>
      </c>
      <c r="AR198" s="14">
        <v>0</v>
      </c>
      <c r="AS198" s="14">
        <v>0</v>
      </c>
      <c r="AT198" s="14">
        <v>0</v>
      </c>
      <c r="AU198" s="14">
        <v>3.1471060398317534E-2</v>
      </c>
      <c r="AV198" s="14">
        <v>7.458041382338408E-4</v>
      </c>
      <c r="AW198" s="14">
        <v>0</v>
      </c>
      <c r="AX198" s="14">
        <v>0</v>
      </c>
      <c r="AY198" s="14">
        <v>9.1407943881409324</v>
      </c>
      <c r="AZ198" s="14">
        <v>1.8735455853518646</v>
      </c>
      <c r="BB198" s="14"/>
      <c r="BC198" s="21"/>
      <c r="BD198" s="14">
        <f t="shared" si="30"/>
        <v>12.966298309213679</v>
      </c>
      <c r="BE198" s="14">
        <f t="shared" si="34"/>
        <v>0</v>
      </c>
      <c r="BF198" s="14">
        <f t="shared" si="34"/>
        <v>0</v>
      </c>
      <c r="BG198" s="14">
        <f t="shared" si="34"/>
        <v>11.759888419372357</v>
      </c>
      <c r="BH198" s="14">
        <f t="shared" si="34"/>
        <v>0.95302184314960581</v>
      </c>
      <c r="BI198" s="14">
        <f t="shared" si="34"/>
        <v>0.25338804669171661</v>
      </c>
      <c r="BJ198" s="14"/>
      <c r="BK198" s="14">
        <f t="shared" si="31"/>
        <v>2.1516447544333657</v>
      </c>
      <c r="BL198" s="14">
        <v>0</v>
      </c>
      <c r="BM198" s="14">
        <v>0</v>
      </c>
      <c r="BN198" s="14">
        <v>1.8469192625091551</v>
      </c>
      <c r="BO198" s="14">
        <v>0.3021916114572934</v>
      </c>
      <c r="BP198" s="14">
        <v>2.533880466917166E-3</v>
      </c>
      <c r="BQ198" s="14"/>
      <c r="BR198" s="14">
        <f t="shared" si="32"/>
        <v>10.814653554780314</v>
      </c>
      <c r="BS198" s="14">
        <v>0</v>
      </c>
      <c r="BT198" s="14">
        <v>0</v>
      </c>
      <c r="BU198" s="14">
        <v>9.9129691568632019</v>
      </c>
      <c r="BV198" s="14">
        <v>0.65083023169231247</v>
      </c>
      <c r="BW198" s="14">
        <v>0.25085416622479945</v>
      </c>
      <c r="BX198" s="21"/>
      <c r="BY198" s="14"/>
      <c r="BZ198" s="14">
        <f t="shared" si="33"/>
        <v>2.0886917380041856</v>
      </c>
      <c r="CA198" s="14">
        <v>0</v>
      </c>
      <c r="CB198" s="14">
        <v>0.35288904810022781</v>
      </c>
      <c r="CC198" s="14">
        <v>1.6096116960000009</v>
      </c>
      <c r="CD198" s="23">
        <v>0.12619099390395688</v>
      </c>
      <c r="CE198" s="23">
        <v>0</v>
      </c>
    </row>
    <row r="199" spans="1:83" x14ac:dyDescent="0.2">
      <c r="A199" s="6">
        <v>1889</v>
      </c>
      <c r="B199" s="6"/>
      <c r="D199" s="14">
        <f t="shared" si="25"/>
        <v>111.12570828803169</v>
      </c>
      <c r="E199" s="14">
        <v>1.6723414012896731</v>
      </c>
      <c r="F199" s="14">
        <v>0.38118139001919887</v>
      </c>
      <c r="G199" s="14">
        <v>106.17058334539186</v>
      </c>
      <c r="H199" s="14">
        <v>1.8827888527209964</v>
      </c>
      <c r="I199" s="14">
        <v>1.0188132986099752</v>
      </c>
      <c r="J199" s="14">
        <f t="shared" si="24"/>
        <v>0</v>
      </c>
      <c r="L199" s="14">
        <f>[3]PEN!L649</f>
        <v>0</v>
      </c>
      <c r="M199" s="14">
        <f>[3]PEN!M649</f>
        <v>0</v>
      </c>
      <c r="N199" s="14">
        <f>[3]PEN!N649</f>
        <v>0</v>
      </c>
      <c r="P199" s="14"/>
      <c r="R199" s="14">
        <f t="shared" si="26"/>
        <v>93.297443799878508</v>
      </c>
      <c r="S199" s="14">
        <v>0</v>
      </c>
      <c r="T199" s="14">
        <v>1.6723414012896731</v>
      </c>
      <c r="U199" s="14">
        <v>0.38118139001919887</v>
      </c>
      <c r="V199" s="14">
        <v>88.089781833175152</v>
      </c>
      <c r="W199" s="14">
        <v>1.0188132986099752</v>
      </c>
      <c r="X199" s="14">
        <v>1.8827888527209964</v>
      </c>
      <c r="Y199" s="23">
        <v>0.25253702406352901</v>
      </c>
      <c r="AA199" s="14"/>
      <c r="AC199" s="14">
        <f t="shared" si="27"/>
        <v>20.131251563590425</v>
      </c>
      <c r="AD199" s="14">
        <v>0</v>
      </c>
      <c r="AE199" s="14">
        <v>2.7564952896722409E-3</v>
      </c>
      <c r="AF199" s="14">
        <v>0</v>
      </c>
      <c r="AG199" s="14">
        <v>19.261986047331433</v>
      </c>
      <c r="AH199" s="14">
        <v>0.86650902096931792</v>
      </c>
      <c r="AI199" s="14"/>
      <c r="AJ199" s="14">
        <f t="shared" si="28"/>
        <v>47.374595440859466</v>
      </c>
      <c r="AK199" s="14">
        <v>0</v>
      </c>
      <c r="AL199" s="14">
        <v>0</v>
      </c>
      <c r="AM199" s="14">
        <v>0</v>
      </c>
      <c r="AN199" s="14">
        <v>47.222291163218806</v>
      </c>
      <c r="AO199" s="14">
        <v>0.15230427764065729</v>
      </c>
      <c r="AP199" s="21"/>
      <c r="AQ199" s="14">
        <f t="shared" si="29"/>
        <v>11.297802368002541</v>
      </c>
      <c r="AR199" s="14">
        <v>0</v>
      </c>
      <c r="AS199" s="14">
        <v>0</v>
      </c>
      <c r="AT199" s="14">
        <v>0</v>
      </c>
      <c r="AU199" s="14">
        <v>3.1254992912086686E-2</v>
      </c>
      <c r="AV199" s="14">
        <v>7.3599092588865845E-4</v>
      </c>
      <c r="AW199" s="14">
        <v>0</v>
      </c>
      <c r="AX199" s="14">
        <v>0</v>
      </c>
      <c r="AY199" s="14">
        <v>9.3830225314435705</v>
      </c>
      <c r="AZ199" s="14">
        <v>1.8827888527209964</v>
      </c>
      <c r="BB199" s="14"/>
      <c r="BC199" s="21"/>
      <c r="BD199" s="14">
        <f t="shared" si="30"/>
        <v>13.437210878394483</v>
      </c>
      <c r="BE199" s="14">
        <f t="shared" si="34"/>
        <v>0</v>
      </c>
      <c r="BF199" s="14">
        <f t="shared" si="34"/>
        <v>0</v>
      </c>
      <c r="BG199" s="14">
        <f t="shared" si="34"/>
        <v>12.222482091181348</v>
      </c>
      <c r="BH199" s="14">
        <f t="shared" si="34"/>
        <v>0.96219176314960597</v>
      </c>
      <c r="BI199" s="14">
        <f t="shared" si="34"/>
        <v>0.25253702406352901</v>
      </c>
      <c r="BJ199" s="14"/>
      <c r="BK199" s="14">
        <f t="shared" si="31"/>
        <v>2.2409775558179708</v>
      </c>
      <c r="BL199" s="14">
        <v>0</v>
      </c>
      <c r="BM199" s="14">
        <v>0</v>
      </c>
      <c r="BN199" s="14">
        <v>1.941050802622345</v>
      </c>
      <c r="BO199" s="14">
        <v>0.29740138295499047</v>
      </c>
      <c r="BP199" s="14">
        <v>2.5253702406352902E-3</v>
      </c>
      <c r="BQ199" s="14"/>
      <c r="BR199" s="14">
        <f t="shared" si="32"/>
        <v>11.196233322576512</v>
      </c>
      <c r="BS199" s="14">
        <v>0</v>
      </c>
      <c r="BT199" s="14">
        <v>0</v>
      </c>
      <c r="BU199" s="14">
        <v>10.281431288559004</v>
      </c>
      <c r="BV199" s="14">
        <v>0.66479038019461545</v>
      </c>
      <c r="BW199" s="14">
        <v>0.2500116538228937</v>
      </c>
      <c r="BX199" s="21"/>
      <c r="BY199" s="14"/>
      <c r="BZ199" s="14">
        <f t="shared" si="33"/>
        <v>2.1878681269506601</v>
      </c>
      <c r="CA199" s="14">
        <v>0</v>
      </c>
      <c r="CB199" s="14">
        <v>0.38118139001919887</v>
      </c>
      <c r="CC199" s="14">
        <v>1.669584906000001</v>
      </c>
      <c r="CD199" s="23">
        <v>0.13710183093146053</v>
      </c>
      <c r="CE199" s="23">
        <v>0</v>
      </c>
    </row>
    <row r="200" spans="1:83" x14ac:dyDescent="0.2">
      <c r="A200" s="6">
        <v>1890</v>
      </c>
      <c r="B200" s="6"/>
      <c r="D200" s="14">
        <f t="shared" si="25"/>
        <v>113.41822327466468</v>
      </c>
      <c r="E200" s="14">
        <v>1.7535927210075564</v>
      </c>
      <c r="F200" s="14">
        <v>0.38644525403610785</v>
      </c>
      <c r="G200" s="14">
        <v>108.35069387216741</v>
      </c>
      <c r="H200" s="14">
        <v>1.8920832025926053</v>
      </c>
      <c r="I200" s="14">
        <v>1.0354082248609981</v>
      </c>
      <c r="J200" s="14">
        <f t="shared" si="24"/>
        <v>0</v>
      </c>
      <c r="L200" s="14">
        <f>[3]PEN!L650</f>
        <v>0</v>
      </c>
      <c r="M200" s="14">
        <f>[3]PEN!M650</f>
        <v>0</v>
      </c>
      <c r="N200" s="14">
        <f>[3]PEN!N650</f>
        <v>0</v>
      </c>
      <c r="P200" s="14"/>
      <c r="R200" s="14">
        <f t="shared" si="26"/>
        <v>95.042748783732719</v>
      </c>
      <c r="S200" s="14">
        <v>0</v>
      </c>
      <c r="T200" s="14">
        <v>1.7535927210075564</v>
      </c>
      <c r="U200" s="14">
        <v>0.38644525403610785</v>
      </c>
      <c r="V200" s="14">
        <v>89.735430771475308</v>
      </c>
      <c r="W200" s="14">
        <v>1.0354082248609981</v>
      </c>
      <c r="X200" s="14">
        <v>1.8920832025926053</v>
      </c>
      <c r="Y200" s="23">
        <v>0.23978860976014355</v>
      </c>
      <c r="AA200" s="14"/>
      <c r="AC200" s="14">
        <f t="shared" si="27"/>
        <v>20.464128966388106</v>
      </c>
      <c r="AD200" s="14">
        <v>0</v>
      </c>
      <c r="AE200" s="14">
        <v>3.2126010075566769E-3</v>
      </c>
      <c r="AF200" s="14">
        <v>0</v>
      </c>
      <c r="AG200" s="14">
        <v>19.580096982324818</v>
      </c>
      <c r="AH200" s="14">
        <v>0.88081938305573115</v>
      </c>
      <c r="AI200" s="14"/>
      <c r="AJ200" s="14">
        <f t="shared" si="28"/>
        <v>47.990298350809176</v>
      </c>
      <c r="AK200" s="14">
        <v>0</v>
      </c>
      <c r="AL200" s="14">
        <v>0</v>
      </c>
      <c r="AM200" s="14">
        <v>0</v>
      </c>
      <c r="AN200" s="14">
        <v>47.835709509003912</v>
      </c>
      <c r="AO200" s="14">
        <v>0.15458884180526711</v>
      </c>
      <c r="AP200" s="21"/>
      <c r="AQ200" s="14">
        <f t="shared" si="29"/>
        <v>11.546886631462185</v>
      </c>
      <c r="AR200" s="14">
        <v>0</v>
      </c>
      <c r="AS200" s="14">
        <v>0</v>
      </c>
      <c r="AT200" s="14">
        <v>0</v>
      </c>
      <c r="AU200" s="14">
        <v>3.1038925425855835E-2</v>
      </c>
      <c r="AV200" s="14">
        <v>7.2617771354347631E-4</v>
      </c>
      <c r="AW200" s="14">
        <v>0</v>
      </c>
      <c r="AX200" s="14">
        <v>0</v>
      </c>
      <c r="AY200" s="14">
        <v>9.6230383257301799</v>
      </c>
      <c r="AZ200" s="14">
        <v>1.8920832025926053</v>
      </c>
      <c r="BB200" s="14"/>
      <c r="BC200" s="21"/>
      <c r="BD200" s="14">
        <f t="shared" si="30"/>
        <v>13.907736247326156</v>
      </c>
      <c r="BE200" s="14">
        <f t="shared" si="34"/>
        <v>0</v>
      </c>
      <c r="BF200" s="14">
        <f t="shared" si="34"/>
        <v>0</v>
      </c>
      <c r="BG200" s="14">
        <f t="shared" si="34"/>
        <v>12.696585954416406</v>
      </c>
      <c r="BH200" s="14">
        <f t="shared" si="34"/>
        <v>0.97136168314960614</v>
      </c>
      <c r="BI200" s="14">
        <f t="shared" si="34"/>
        <v>0.23978860976014355</v>
      </c>
      <c r="BJ200" s="14"/>
      <c r="BK200" s="14">
        <f t="shared" si="31"/>
        <v>2.357196088856619</v>
      </c>
      <c r="BL200" s="14">
        <v>0</v>
      </c>
      <c r="BM200" s="14">
        <v>0</v>
      </c>
      <c r="BN200" s="14">
        <v>2.0620929514456563</v>
      </c>
      <c r="BO200" s="14">
        <v>0.29270525131336134</v>
      </c>
      <c r="BP200" s="14">
        <v>2.3978860976014353E-3</v>
      </c>
      <c r="BQ200" s="14"/>
      <c r="BR200" s="14">
        <f t="shared" si="32"/>
        <v>11.550540158469538</v>
      </c>
      <c r="BS200" s="14">
        <v>0</v>
      </c>
      <c r="BT200" s="14">
        <v>0</v>
      </c>
      <c r="BU200" s="14">
        <v>10.63449300297075</v>
      </c>
      <c r="BV200" s="14">
        <v>0.6786564318362448</v>
      </c>
      <c r="BW200" s="14">
        <v>0.2373907236625421</v>
      </c>
      <c r="BX200" s="21"/>
      <c r="BY200" s="14"/>
      <c r="BZ200" s="14">
        <f t="shared" si="33"/>
        <v>2.2892464609960839</v>
      </c>
      <c r="CA200" s="14">
        <v>0</v>
      </c>
      <c r="CB200" s="14">
        <v>0.38644525403610785</v>
      </c>
      <c r="CC200" s="14">
        <v>1.7503801199999998</v>
      </c>
      <c r="CD200" s="23">
        <v>0.15242108695997583</v>
      </c>
      <c r="CE200" s="23">
        <v>0</v>
      </c>
    </row>
    <row r="201" spans="1:83" x14ac:dyDescent="0.2">
      <c r="A201" s="6">
        <v>1891</v>
      </c>
      <c r="B201" s="6"/>
      <c r="D201" s="14">
        <f t="shared" si="25"/>
        <v>115.7121880564338</v>
      </c>
      <c r="E201" s="14">
        <v>1.8452889806146093</v>
      </c>
      <c r="F201" s="14">
        <v>0.47610395981742565</v>
      </c>
      <c r="G201" s="14">
        <v>110.44170734955078</v>
      </c>
      <c r="H201" s="14">
        <v>1.9014277001486908</v>
      </c>
      <c r="I201" s="14">
        <v>1.047660066302301</v>
      </c>
      <c r="J201" s="14">
        <f t="shared" si="24"/>
        <v>0</v>
      </c>
      <c r="L201" s="14">
        <f>[3]PEN!L651</f>
        <v>0</v>
      </c>
      <c r="M201" s="14">
        <f>[3]PEN!M651</f>
        <v>0</v>
      </c>
      <c r="N201" s="14">
        <f>[3]PEN!N651</f>
        <v>0</v>
      </c>
      <c r="P201" s="14"/>
      <c r="R201" s="14">
        <f t="shared" si="26"/>
        <v>96.790827911765533</v>
      </c>
      <c r="S201" s="14">
        <v>0</v>
      </c>
      <c r="T201" s="14">
        <v>1.8452889806146093</v>
      </c>
      <c r="U201" s="14">
        <v>0.47610395981742565</v>
      </c>
      <c r="V201" s="14">
        <v>91.29662976641616</v>
      </c>
      <c r="W201" s="14">
        <v>1.047660066302301</v>
      </c>
      <c r="X201" s="14">
        <v>1.9014277001486908</v>
      </c>
      <c r="Y201" s="23">
        <v>0.22371743846635875</v>
      </c>
      <c r="AA201" s="14"/>
      <c r="AC201" s="14">
        <f t="shared" si="27"/>
        <v>20.698095898352324</v>
      </c>
      <c r="AD201" s="14">
        <v>0</v>
      </c>
      <c r="AE201" s="14">
        <v>6.441578614609614E-3</v>
      </c>
      <c r="AF201" s="14">
        <v>0</v>
      </c>
      <c r="AG201" s="14">
        <v>19.800901927867759</v>
      </c>
      <c r="AH201" s="14">
        <v>0.89075239186995481</v>
      </c>
      <c r="AI201" s="14"/>
      <c r="AJ201" s="14">
        <f t="shared" si="28"/>
        <v>48.607288764202927</v>
      </c>
      <c r="AK201" s="14">
        <v>0</v>
      </c>
      <c r="AL201" s="14">
        <v>0</v>
      </c>
      <c r="AM201" s="14">
        <v>0</v>
      </c>
      <c r="AN201" s="14">
        <v>48.45038108977058</v>
      </c>
      <c r="AO201" s="14">
        <v>0.15690767443234624</v>
      </c>
      <c r="AP201" s="21"/>
      <c r="AQ201" s="14">
        <f t="shared" si="29"/>
        <v>11.79384165240864</v>
      </c>
      <c r="AR201" s="14">
        <v>0</v>
      </c>
      <c r="AS201" s="14">
        <v>0</v>
      </c>
      <c r="AT201" s="14">
        <v>0</v>
      </c>
      <c r="AU201" s="14">
        <v>3.0822857939624974E-2</v>
      </c>
      <c r="AV201" s="14">
        <v>7.1636450119829417E-4</v>
      </c>
      <c r="AW201" s="14">
        <v>0</v>
      </c>
      <c r="AX201" s="14">
        <v>0</v>
      </c>
      <c r="AY201" s="14">
        <v>9.8608747298191251</v>
      </c>
      <c r="AZ201" s="14">
        <v>1.9014277001486908</v>
      </c>
      <c r="BB201" s="14"/>
      <c r="BC201" s="21"/>
      <c r="BD201" s="14">
        <f t="shared" si="30"/>
        <v>14.388721060574641</v>
      </c>
      <c r="BE201" s="14">
        <f t="shared" si="34"/>
        <v>0</v>
      </c>
      <c r="BF201" s="14">
        <f t="shared" si="34"/>
        <v>0</v>
      </c>
      <c r="BG201" s="14">
        <f t="shared" si="34"/>
        <v>13.184472018958676</v>
      </c>
      <c r="BH201" s="14">
        <f t="shared" si="34"/>
        <v>0.9805316031496063</v>
      </c>
      <c r="BI201" s="14">
        <f t="shared" si="34"/>
        <v>0.22371743846635875</v>
      </c>
      <c r="BJ201" s="14"/>
      <c r="BK201" s="14">
        <f t="shared" si="31"/>
        <v>2.4554999882462396</v>
      </c>
      <c r="BL201" s="14">
        <v>0</v>
      </c>
      <c r="BM201" s="14">
        <v>0</v>
      </c>
      <c r="BN201" s="14">
        <v>2.1651596853248742</v>
      </c>
      <c r="BO201" s="14">
        <v>0.28810312853670178</v>
      </c>
      <c r="BP201" s="14">
        <v>2.2371743846635876E-3</v>
      </c>
      <c r="BQ201" s="14"/>
      <c r="BR201" s="14">
        <f t="shared" si="32"/>
        <v>11.933221072328402</v>
      </c>
      <c r="BS201" s="14">
        <v>0</v>
      </c>
      <c r="BT201" s="14">
        <v>0</v>
      </c>
      <c r="BU201" s="14">
        <v>11.019312333633803</v>
      </c>
      <c r="BV201" s="14">
        <v>0.69242847461290458</v>
      </c>
      <c r="BW201" s="14">
        <v>0.22148026408169516</v>
      </c>
      <c r="BX201" s="21"/>
      <c r="BY201" s="14"/>
      <c r="BZ201" s="14">
        <f t="shared" si="33"/>
        <v>2.4660499230770974</v>
      </c>
      <c r="CA201" s="14">
        <v>0</v>
      </c>
      <c r="CB201" s="14">
        <v>0.47610395981742565</v>
      </c>
      <c r="CC201" s="14">
        <v>1.8388474019999996</v>
      </c>
      <c r="CD201" s="23">
        <v>0.15109856125967239</v>
      </c>
      <c r="CE201" s="23">
        <v>0</v>
      </c>
    </row>
    <row r="202" spans="1:83" x14ac:dyDescent="0.2">
      <c r="A202" s="6">
        <v>1892</v>
      </c>
      <c r="B202" s="6"/>
      <c r="D202" s="14">
        <f t="shared" si="25"/>
        <v>116.89016746402675</v>
      </c>
      <c r="E202" s="14">
        <v>1.8948263605843827</v>
      </c>
      <c r="F202" s="14">
        <v>0.46937884166477678</v>
      </c>
      <c r="G202" s="14">
        <v>111.5965929666108</v>
      </c>
      <c r="H202" s="14">
        <v>1.9079570363269762</v>
      </c>
      <c r="I202" s="14">
        <v>1.0214122588398107</v>
      </c>
      <c r="J202" s="14">
        <f t="shared" ref="J202:J265" si="35">L202+M202+N202</f>
        <v>0</v>
      </c>
      <c r="L202" s="14">
        <f>[3]PEN!L652</f>
        <v>0</v>
      </c>
      <c r="M202" s="14">
        <f>[3]PEN!M652</f>
        <v>0</v>
      </c>
      <c r="N202" s="14">
        <f>[3]PEN!N652</f>
        <v>0</v>
      </c>
      <c r="P202" s="14"/>
      <c r="R202" s="14">
        <f t="shared" si="26"/>
        <v>97.50293829992799</v>
      </c>
      <c r="S202" s="14">
        <v>0</v>
      </c>
      <c r="T202" s="14">
        <v>1.8948263605843827</v>
      </c>
      <c r="U202" s="14">
        <v>0.46937884166477678</v>
      </c>
      <c r="V202" s="14">
        <v>91.986535684201542</v>
      </c>
      <c r="W202" s="14">
        <v>1.0214122588398107</v>
      </c>
      <c r="X202" s="14">
        <v>1.9079570363269762</v>
      </c>
      <c r="Y202" s="23">
        <v>0.22282811831049859</v>
      </c>
      <c r="AA202" s="14"/>
      <c r="AC202" s="14">
        <f t="shared" si="27"/>
        <v>20.037035874838736</v>
      </c>
      <c r="AD202" s="14">
        <v>0</v>
      </c>
      <c r="AE202" s="14">
        <v>9.7757845843828781E-3</v>
      </c>
      <c r="AF202" s="14">
        <v>0</v>
      </c>
      <c r="AG202" s="14">
        <v>19.165109120963372</v>
      </c>
      <c r="AH202" s="14">
        <v>0.86215096929097945</v>
      </c>
      <c r="AI202" s="14"/>
      <c r="AJ202" s="14">
        <f t="shared" si="28"/>
        <v>49.225502358062862</v>
      </c>
      <c r="AK202" s="14">
        <v>0</v>
      </c>
      <c r="AL202" s="14">
        <v>0</v>
      </c>
      <c r="AM202" s="14">
        <v>0</v>
      </c>
      <c r="AN202" s="14">
        <v>49.066241068514032</v>
      </c>
      <c r="AO202" s="14">
        <v>0.15926128954883126</v>
      </c>
      <c r="AP202" s="21"/>
      <c r="AQ202" s="14">
        <f t="shared" si="29"/>
        <v>12.035838233093257</v>
      </c>
      <c r="AR202" s="14">
        <v>0</v>
      </c>
      <c r="AS202" s="14">
        <v>0</v>
      </c>
      <c r="AT202" s="14">
        <v>0</v>
      </c>
      <c r="AU202" s="14">
        <v>3.0606790453394119E-2</v>
      </c>
      <c r="AV202" s="14">
        <v>7.0655128885311193E-4</v>
      </c>
      <c r="AW202" s="14">
        <v>0</v>
      </c>
      <c r="AX202" s="14">
        <v>0</v>
      </c>
      <c r="AY202" s="14">
        <v>10.096567855024032</v>
      </c>
      <c r="AZ202" s="14">
        <v>1.9079570363269762</v>
      </c>
      <c r="BB202" s="14"/>
      <c r="BC202" s="21"/>
      <c r="BD202" s="14">
        <f t="shared" si="30"/>
        <v>14.891436631711379</v>
      </c>
      <c r="BE202" s="14">
        <f t="shared" si="34"/>
        <v>0</v>
      </c>
      <c r="BF202" s="14">
        <f t="shared" si="34"/>
        <v>0</v>
      </c>
      <c r="BG202" s="14">
        <f t="shared" si="34"/>
        <v>13.658617639700093</v>
      </c>
      <c r="BH202" s="14">
        <f t="shared" si="34"/>
        <v>1.0099908737007874</v>
      </c>
      <c r="BI202" s="14">
        <f t="shared" si="34"/>
        <v>0.22282811831049859</v>
      </c>
      <c r="BJ202" s="14"/>
      <c r="BK202" s="14">
        <f t="shared" si="31"/>
        <v>2.5863230726327502</v>
      </c>
      <c r="BL202" s="14">
        <v>0</v>
      </c>
      <c r="BM202" s="14">
        <v>0</v>
      </c>
      <c r="BN202" s="14">
        <v>2.2876642885429783</v>
      </c>
      <c r="BO202" s="14">
        <v>0.29643050290666678</v>
      </c>
      <c r="BP202" s="14">
        <v>2.2282811831049864E-3</v>
      </c>
      <c r="BQ202" s="14"/>
      <c r="BR202" s="14">
        <f t="shared" si="32"/>
        <v>12.305113559078627</v>
      </c>
      <c r="BS202" s="14">
        <v>0</v>
      </c>
      <c r="BT202" s="14">
        <v>0</v>
      </c>
      <c r="BU202" s="14">
        <v>11.370953351157114</v>
      </c>
      <c r="BV202" s="14">
        <v>0.71356037079412071</v>
      </c>
      <c r="BW202" s="14">
        <v>0.22059983712739362</v>
      </c>
      <c r="BX202" s="21"/>
      <c r="BY202" s="14"/>
      <c r="BZ202" s="14">
        <f t="shared" si="33"/>
        <v>2.5060790312995755</v>
      </c>
      <c r="CA202" s="14">
        <v>0</v>
      </c>
      <c r="CB202" s="14">
        <v>0.46937884166477678</v>
      </c>
      <c r="CC202" s="14">
        <v>1.8850505759999998</v>
      </c>
      <c r="CD202" s="23">
        <v>0.15164961363479881</v>
      </c>
      <c r="CE202" s="23">
        <v>0</v>
      </c>
    </row>
    <row r="203" spans="1:83" x14ac:dyDescent="0.2">
      <c r="A203" s="6">
        <v>1893</v>
      </c>
      <c r="B203" s="6"/>
      <c r="D203" s="14">
        <f t="shared" ref="D203:D266" si="36">SUM(E203:J203)</f>
        <v>115.92182870849888</v>
      </c>
      <c r="E203" s="14">
        <v>1.8705094628916876</v>
      </c>
      <c r="F203" s="14">
        <v>0.55026203588893685</v>
      </c>
      <c r="G203" s="14">
        <v>110.67866098063628</v>
      </c>
      <c r="H203" s="14">
        <v>1.9145429877535587</v>
      </c>
      <c r="I203" s="14">
        <v>0.90785324132841205</v>
      </c>
      <c r="J203" s="14">
        <f t="shared" si="35"/>
        <v>0</v>
      </c>
      <c r="L203" s="14">
        <f>[3]PEN!L653</f>
        <v>0</v>
      </c>
      <c r="M203" s="14">
        <f>[3]PEN!M653</f>
        <v>0</v>
      </c>
      <c r="N203" s="14">
        <f>[3]PEN!N653</f>
        <v>0</v>
      </c>
      <c r="P203" s="14"/>
      <c r="R203" s="14">
        <f t="shared" ref="R203:R266" si="37">SUM(S203:Y203)</f>
        <v>96.206744859142177</v>
      </c>
      <c r="S203" s="14">
        <v>0</v>
      </c>
      <c r="T203" s="14">
        <v>1.8705094628916876</v>
      </c>
      <c r="U203" s="14">
        <v>0.55026203588893685</v>
      </c>
      <c r="V203" s="14">
        <v>90.757256777537933</v>
      </c>
      <c r="W203" s="14">
        <v>0.90785324132841205</v>
      </c>
      <c r="X203" s="14">
        <v>1.9145429877535587</v>
      </c>
      <c r="Y203" s="23">
        <v>0.20632035374164978</v>
      </c>
      <c r="AA203" s="14"/>
      <c r="AC203" s="14">
        <f t="shared" ref="AC203:AC266" si="38">SUM(AD203:AH203)</f>
        <v>17.346646770925965</v>
      </c>
      <c r="AD203" s="14">
        <v>0</v>
      </c>
      <c r="AE203" s="14">
        <v>1.2789078891687629E-2</v>
      </c>
      <c r="AF203" s="14">
        <v>0</v>
      </c>
      <c r="AG203" s="14">
        <v>16.587654659597927</v>
      </c>
      <c r="AH203" s="14">
        <v>0.74620303243634833</v>
      </c>
      <c r="AI203" s="14"/>
      <c r="AJ203" s="14">
        <f t="shared" ref="AJ203:AJ266" si="39">SUM(AK203:AO203)</f>
        <v>49.844879488374971</v>
      </c>
      <c r="AK203" s="14">
        <v>0</v>
      </c>
      <c r="AL203" s="14">
        <v>0</v>
      </c>
      <c r="AM203" s="14">
        <v>0</v>
      </c>
      <c r="AN203" s="14">
        <v>49.683229279482909</v>
      </c>
      <c r="AO203" s="14">
        <v>0.16165020889206375</v>
      </c>
      <c r="AP203" s="21"/>
      <c r="AQ203" s="14">
        <f t="shared" ref="AQ203:AQ266" si="40">SUM(AR203:AZ203)</f>
        <v>12.275786540854938</v>
      </c>
      <c r="AR203" s="14">
        <v>0</v>
      </c>
      <c r="AS203" s="14">
        <v>0</v>
      </c>
      <c r="AT203" s="14">
        <v>0</v>
      </c>
      <c r="AU203" s="14">
        <v>3.0390722967163272E-2</v>
      </c>
      <c r="AV203" s="14">
        <v>6.9673807650792979E-4</v>
      </c>
      <c r="AW203" s="14">
        <v>0</v>
      </c>
      <c r="AX203" s="14">
        <v>0</v>
      </c>
      <c r="AY203" s="14">
        <v>10.330156092057708</v>
      </c>
      <c r="AZ203" s="14">
        <v>1.9145429877535587</v>
      </c>
      <c r="BB203" s="14"/>
      <c r="BC203" s="21"/>
      <c r="BD203" s="14">
        <f t="shared" ref="BD203:BD266" si="41">SUM(BE203:BI203)</f>
        <v>15.401987244393021</v>
      </c>
      <c r="BE203" s="14">
        <f t="shared" si="34"/>
        <v>0</v>
      </c>
      <c r="BF203" s="14">
        <f t="shared" si="34"/>
        <v>0</v>
      </c>
      <c r="BG203" s="14">
        <f t="shared" si="34"/>
        <v>14.156216746399403</v>
      </c>
      <c r="BH203" s="14">
        <f t="shared" si="34"/>
        <v>1.0394501442519684</v>
      </c>
      <c r="BI203" s="14">
        <f t="shared" si="34"/>
        <v>0.20632035374164978</v>
      </c>
      <c r="BJ203" s="14"/>
      <c r="BK203" s="14">
        <f t="shared" ref="BK203:BK266" si="42">SUM(BL203:BP203)</f>
        <v>2.7716551389090318</v>
      </c>
      <c r="BL203" s="14">
        <v>0</v>
      </c>
      <c r="BM203" s="14">
        <v>0</v>
      </c>
      <c r="BN203" s="14">
        <v>2.464899478758813</v>
      </c>
      <c r="BO203" s="14">
        <v>0.30469245661280236</v>
      </c>
      <c r="BP203" s="14">
        <v>2.063203537416498E-3</v>
      </c>
      <c r="BQ203" s="14"/>
      <c r="BR203" s="14">
        <f t="shared" ref="BR203:BR266" si="43">SUM(BS203:BW203)</f>
        <v>12.630332105483989</v>
      </c>
      <c r="BS203" s="14">
        <v>0</v>
      </c>
      <c r="BT203" s="14">
        <v>0</v>
      </c>
      <c r="BU203" s="14">
        <v>11.69131726764059</v>
      </c>
      <c r="BV203" s="14">
        <v>0.73475768763916605</v>
      </c>
      <c r="BW203" s="14">
        <v>0.2042571502042333</v>
      </c>
      <c r="BX203" s="21"/>
      <c r="BY203" s="14"/>
      <c r="BZ203" s="14">
        <f t="shared" ref="BZ203:BZ266" si="44">SUM(CA203:CE203)</f>
        <v>2.5798005504533639</v>
      </c>
      <c r="CA203" s="14">
        <v>0</v>
      </c>
      <c r="CB203" s="14">
        <v>0.55026203588893685</v>
      </c>
      <c r="CC203" s="14">
        <v>1.8577203840000001</v>
      </c>
      <c r="CD203" s="23">
        <v>0.17181813056442685</v>
      </c>
      <c r="CE203" s="23">
        <v>0</v>
      </c>
    </row>
    <row r="204" spans="1:83" x14ac:dyDescent="0.2">
      <c r="A204" s="6">
        <v>1894</v>
      </c>
      <c r="B204" s="6"/>
      <c r="D204" s="14">
        <f t="shared" si="36"/>
        <v>120.89893492984991</v>
      </c>
      <c r="E204" s="14">
        <v>1.9252676210780857</v>
      </c>
      <c r="F204" s="14">
        <v>0.57595649474997712</v>
      </c>
      <c r="G204" s="14">
        <v>115.44319275343598</v>
      </c>
      <c r="H204" s="14">
        <v>1.9211681657834918</v>
      </c>
      <c r="I204" s="14">
        <v>1.0333498948023718</v>
      </c>
      <c r="J204" s="14">
        <f t="shared" si="35"/>
        <v>0</v>
      </c>
      <c r="L204" s="14">
        <f>[3]PEN!L654</f>
        <v>0</v>
      </c>
      <c r="M204" s="14">
        <f>[3]PEN!M654</f>
        <v>0</v>
      </c>
      <c r="N204" s="14">
        <f>[3]PEN!N654</f>
        <v>0</v>
      </c>
      <c r="P204" s="14"/>
      <c r="R204" s="14">
        <f t="shared" si="37"/>
        <v>100.45200856734783</v>
      </c>
      <c r="S204" s="14">
        <v>0</v>
      </c>
      <c r="T204" s="14">
        <v>1.9252676210780857</v>
      </c>
      <c r="U204" s="14">
        <v>0.57595649474997712</v>
      </c>
      <c r="V204" s="14">
        <v>94.783914262489702</v>
      </c>
      <c r="W204" s="14">
        <v>1.0333498948023718</v>
      </c>
      <c r="X204" s="14">
        <v>1.9211681657834918</v>
      </c>
      <c r="Y204" s="23">
        <v>0.21235212844419513</v>
      </c>
      <c r="AA204" s="14"/>
      <c r="AC204" s="14">
        <f t="shared" si="38"/>
        <v>20.209158410372471</v>
      </c>
      <c r="AD204" s="14">
        <v>0</v>
      </c>
      <c r="AE204" s="14">
        <v>1.6412837078085576E-2</v>
      </c>
      <c r="AF204" s="14">
        <v>0</v>
      </c>
      <c r="AG204" s="14">
        <v>19.323470640517456</v>
      </c>
      <c r="AH204" s="14">
        <v>0.86927493277692724</v>
      </c>
      <c r="AI204" s="14"/>
      <c r="AJ204" s="14">
        <f t="shared" si="39"/>
        <v>50.465364776965757</v>
      </c>
      <c r="AK204" s="14">
        <v>0</v>
      </c>
      <c r="AL204" s="14">
        <v>0</v>
      </c>
      <c r="AM204" s="14">
        <v>0</v>
      </c>
      <c r="AN204" s="14">
        <v>50.301289814940311</v>
      </c>
      <c r="AO204" s="14">
        <v>0.16407496202544467</v>
      </c>
      <c r="AP204" s="21"/>
      <c r="AQ204" s="14">
        <f t="shared" si="40"/>
        <v>12.513709170771172</v>
      </c>
      <c r="AR204" s="14">
        <v>0</v>
      </c>
      <c r="AS204" s="14">
        <v>0</v>
      </c>
      <c r="AT204" s="14">
        <v>0</v>
      </c>
      <c r="AU204" s="14">
        <v>3.0174655480932414E-2</v>
      </c>
      <c r="AV204" s="14">
        <v>6.8692486416274776E-4</v>
      </c>
      <c r="AW204" s="14">
        <v>0</v>
      </c>
      <c r="AX204" s="14">
        <v>0</v>
      </c>
      <c r="AY204" s="14">
        <v>10.561679424642586</v>
      </c>
      <c r="AZ204" s="14">
        <v>1.9211681657834918</v>
      </c>
      <c r="BB204" s="14"/>
      <c r="BC204" s="21"/>
      <c r="BD204" s="14">
        <f t="shared" si="41"/>
        <v>15.878735925636695</v>
      </c>
      <c r="BE204" s="14">
        <f t="shared" si="34"/>
        <v>0</v>
      </c>
      <c r="BF204" s="14">
        <f t="shared" si="34"/>
        <v>0</v>
      </c>
      <c r="BG204" s="14">
        <f t="shared" si="34"/>
        <v>14.59747438238935</v>
      </c>
      <c r="BH204" s="14">
        <f t="shared" si="34"/>
        <v>1.0689094148031497</v>
      </c>
      <c r="BI204" s="14">
        <f t="shared" si="34"/>
        <v>0.21235212844419513</v>
      </c>
      <c r="BJ204" s="14"/>
      <c r="BK204" s="14">
        <f t="shared" si="42"/>
        <v>2.786766991476699</v>
      </c>
      <c r="BL204" s="14">
        <v>0</v>
      </c>
      <c r="BM204" s="14">
        <v>0</v>
      </c>
      <c r="BN204" s="14">
        <v>2.4717528443913812</v>
      </c>
      <c r="BO204" s="14">
        <v>0.31289062580087584</v>
      </c>
      <c r="BP204" s="14">
        <v>2.1235212844419515E-3</v>
      </c>
      <c r="BQ204" s="14"/>
      <c r="BR204" s="14">
        <f t="shared" si="43"/>
        <v>13.091968934159997</v>
      </c>
      <c r="BS204" s="14">
        <v>0</v>
      </c>
      <c r="BT204" s="14">
        <v>0</v>
      </c>
      <c r="BU204" s="14">
        <v>12.12572153799797</v>
      </c>
      <c r="BV204" s="14">
        <v>0.75601878900227393</v>
      </c>
      <c r="BW204" s="14">
        <v>0.21022860715975317</v>
      </c>
      <c r="BX204" s="21"/>
      <c r="BY204" s="14"/>
      <c r="BZ204" s="14">
        <f t="shared" si="44"/>
        <v>2.687267921371435</v>
      </c>
      <c r="CA204" s="14">
        <v>0</v>
      </c>
      <c r="CB204" s="14">
        <v>0.57595649474997712</v>
      </c>
      <c r="CC204" s="14">
        <v>1.9088547840000001</v>
      </c>
      <c r="CD204" s="23">
        <v>0.20245664262145741</v>
      </c>
      <c r="CE204" s="23">
        <v>0</v>
      </c>
    </row>
    <row r="205" spans="1:83" x14ac:dyDescent="0.2">
      <c r="A205" s="6">
        <v>1895</v>
      </c>
      <c r="B205" s="6"/>
      <c r="D205" s="14">
        <f t="shared" si="36"/>
        <v>122.9785547766035</v>
      </c>
      <c r="E205" s="14">
        <v>2.0359177988916879</v>
      </c>
      <c r="F205" s="14">
        <v>0.61906178755187879</v>
      </c>
      <c r="G205" s="14">
        <v>117.35994675763197</v>
      </c>
      <c r="H205" s="14">
        <v>1.9278045758618454</v>
      </c>
      <c r="I205" s="14">
        <v>1.0358238566661131</v>
      </c>
      <c r="J205" s="14">
        <f t="shared" si="35"/>
        <v>0</v>
      </c>
      <c r="L205" s="14">
        <f>[3]PEN!L655</f>
        <v>0</v>
      </c>
      <c r="M205" s="14">
        <f>[3]PEN!M655</f>
        <v>0</v>
      </c>
      <c r="N205" s="14">
        <f>[3]PEN!N655</f>
        <v>0</v>
      </c>
      <c r="P205" s="14"/>
      <c r="R205" s="14">
        <f t="shared" si="37"/>
        <v>101.92807477576514</v>
      </c>
      <c r="S205" s="14">
        <v>3.1597319574854341E-3</v>
      </c>
      <c r="T205" s="14">
        <v>2.0359177988916879</v>
      </c>
      <c r="U205" s="14">
        <v>0.61906178755187879</v>
      </c>
      <c r="V205" s="14">
        <v>96.109485422478699</v>
      </c>
      <c r="W205" s="14">
        <v>1.0358238566661131</v>
      </c>
      <c r="X205" s="14">
        <v>1.9278045758618454</v>
      </c>
      <c r="Y205" s="23">
        <v>0.19682160235743201</v>
      </c>
      <c r="AA205" s="14"/>
      <c r="AC205" s="14">
        <f t="shared" si="38"/>
        <v>20.213855998214878</v>
      </c>
      <c r="AD205" s="14">
        <v>0</v>
      </c>
      <c r="AE205" s="14">
        <v>2.0812218891687544E-2</v>
      </c>
      <c r="AF205" s="14">
        <v>0</v>
      </c>
      <c r="AG205" s="14">
        <v>19.323756009112902</v>
      </c>
      <c r="AH205" s="14">
        <v>0.8692877702102868</v>
      </c>
      <c r="AI205" s="14"/>
      <c r="AJ205" s="14">
        <f t="shared" si="39"/>
        <v>51.086906741486331</v>
      </c>
      <c r="AK205" s="14">
        <v>0</v>
      </c>
      <c r="AL205" s="14">
        <v>0</v>
      </c>
      <c r="AM205" s="14">
        <v>0</v>
      </c>
      <c r="AN205" s="14">
        <v>50.920370655030503</v>
      </c>
      <c r="AO205" s="14">
        <v>0.16653608645582635</v>
      </c>
      <c r="AP205" s="21"/>
      <c r="AQ205" s="14">
        <f t="shared" si="40"/>
        <v>12.813599012356732</v>
      </c>
      <c r="AR205" s="14">
        <v>0</v>
      </c>
      <c r="AS205" s="14">
        <v>0</v>
      </c>
      <c r="AT205" s="14">
        <v>6.397984886649874E-2</v>
      </c>
      <c r="AU205" s="14">
        <v>2.9958587994701556E-2</v>
      </c>
      <c r="AV205" s="14">
        <v>6.7711165181756551E-4</v>
      </c>
      <c r="AW205" s="14">
        <v>0</v>
      </c>
      <c r="AX205" s="14">
        <v>0</v>
      </c>
      <c r="AY205" s="14">
        <v>10.79117888798187</v>
      </c>
      <c r="AZ205" s="14">
        <v>1.9278045758618454</v>
      </c>
      <c r="BB205" s="14"/>
      <c r="BC205" s="21"/>
      <c r="BD205" s="14">
        <f t="shared" si="41"/>
        <v>16.37046674280397</v>
      </c>
      <c r="BE205" s="14">
        <f t="shared" si="34"/>
        <v>1.0965847387896448E-3</v>
      </c>
      <c r="BF205" s="14">
        <f t="shared" si="34"/>
        <v>0</v>
      </c>
      <c r="BG205" s="14">
        <f t="shared" si="34"/>
        <v>15.074179870353419</v>
      </c>
      <c r="BH205" s="14">
        <f t="shared" si="34"/>
        <v>1.0983686853543306</v>
      </c>
      <c r="BI205" s="14">
        <f t="shared" si="34"/>
        <v>0.19682160235743201</v>
      </c>
      <c r="BJ205" s="14"/>
      <c r="BK205" s="14">
        <f t="shared" si="42"/>
        <v>2.8699699655674538</v>
      </c>
      <c r="BL205" s="14">
        <v>0</v>
      </c>
      <c r="BM205" s="14">
        <v>0</v>
      </c>
      <c r="BN205" s="14">
        <v>2.5469752997812867</v>
      </c>
      <c r="BO205" s="14">
        <v>0.32102644976259276</v>
      </c>
      <c r="BP205" s="14">
        <v>1.9682160235743201E-3</v>
      </c>
      <c r="BQ205" s="14"/>
      <c r="BR205" s="14">
        <f t="shared" si="43"/>
        <v>13.500496777236517</v>
      </c>
      <c r="BS205" s="14">
        <v>1.0965847387896448E-3</v>
      </c>
      <c r="BT205" s="14">
        <v>0</v>
      </c>
      <c r="BU205" s="14">
        <v>12.527204570572133</v>
      </c>
      <c r="BV205" s="14">
        <v>0.77734223559173787</v>
      </c>
      <c r="BW205" s="14">
        <v>0.19485338633385768</v>
      </c>
      <c r="BX205" s="21"/>
      <c r="BY205" s="14"/>
      <c r="BZ205" s="14">
        <f t="shared" si="44"/>
        <v>2.8760485084256056</v>
      </c>
      <c r="CA205" s="14">
        <v>2.0631472186957893E-3</v>
      </c>
      <c r="CB205" s="14">
        <v>0.61906178755187879</v>
      </c>
      <c r="CC205" s="14">
        <v>2.0151055800000002</v>
      </c>
      <c r="CD205" s="23">
        <v>0.2398179936550307</v>
      </c>
      <c r="CE205" s="23">
        <v>0</v>
      </c>
    </row>
    <row r="206" spans="1:83" x14ac:dyDescent="0.2">
      <c r="A206" s="6">
        <v>1896</v>
      </c>
      <c r="B206" s="6"/>
      <c r="D206" s="14">
        <f t="shared" si="36"/>
        <v>125.64352060523662</v>
      </c>
      <c r="E206" s="14">
        <v>2.1290689733803529</v>
      </c>
      <c r="F206" s="14">
        <v>0.65840108157643862</v>
      </c>
      <c r="G206" s="14">
        <v>119.8658814513052</v>
      </c>
      <c r="H206" s="14">
        <v>1.9344833526465424</v>
      </c>
      <c r="I206" s="14">
        <v>1.0556857463281017</v>
      </c>
      <c r="J206" s="14">
        <f t="shared" si="35"/>
        <v>0</v>
      </c>
      <c r="L206" s="14">
        <f>[3]PEN!L656</f>
        <v>0</v>
      </c>
      <c r="M206" s="14">
        <f>[3]PEN!M656</f>
        <v>0</v>
      </c>
      <c r="N206" s="14">
        <f>[3]PEN!N656</f>
        <v>0</v>
      </c>
      <c r="P206" s="14"/>
      <c r="R206" s="14">
        <f t="shared" si="37"/>
        <v>103.77292502434821</v>
      </c>
      <c r="S206" s="14">
        <v>4.0864107965229574E-3</v>
      </c>
      <c r="T206" s="14">
        <v>2.1290689733803529</v>
      </c>
      <c r="U206" s="14">
        <v>0.65840108157643862</v>
      </c>
      <c r="V206" s="14">
        <v>97.808167093711234</v>
      </c>
      <c r="W206" s="14">
        <v>1.0556857463281017</v>
      </c>
      <c r="X206" s="14">
        <v>1.9344833526465424</v>
      </c>
      <c r="Y206" s="23">
        <v>0.18303236590902189</v>
      </c>
      <c r="AA206" s="14"/>
      <c r="AC206" s="14">
        <f t="shared" si="38"/>
        <v>20.621795524653642</v>
      </c>
      <c r="AD206" s="14">
        <v>0</v>
      </c>
      <c r="AE206" s="14">
        <v>2.5399757380352488E-2</v>
      </c>
      <c r="AF206" s="14">
        <v>0</v>
      </c>
      <c r="AG206" s="14">
        <v>19.709744148697851</v>
      </c>
      <c r="AH206" s="14">
        <v>0.88665161857543806</v>
      </c>
      <c r="AI206" s="14"/>
      <c r="AJ206" s="14">
        <f t="shared" si="39"/>
        <v>51.70945746334754</v>
      </c>
      <c r="AK206" s="14">
        <v>0</v>
      </c>
      <c r="AL206" s="14">
        <v>0</v>
      </c>
      <c r="AM206" s="14">
        <v>0</v>
      </c>
      <c r="AN206" s="14">
        <v>51.540423335594873</v>
      </c>
      <c r="AO206" s="14">
        <v>0.16903412775266377</v>
      </c>
      <c r="AP206" s="21"/>
      <c r="AQ206" s="14">
        <f t="shared" si="40"/>
        <v>13.279496113071374</v>
      </c>
      <c r="AR206" s="14">
        <v>0</v>
      </c>
      <c r="AS206" s="14">
        <v>0</v>
      </c>
      <c r="AT206" s="14">
        <v>0.29590680100755667</v>
      </c>
      <c r="AU206" s="14">
        <v>2.9742520508470711E-2</v>
      </c>
      <c r="AV206" s="14">
        <v>6.6729843947238338E-4</v>
      </c>
      <c r="AW206" s="14">
        <v>0</v>
      </c>
      <c r="AX206" s="14">
        <v>0</v>
      </c>
      <c r="AY206" s="14">
        <v>11.018696140469332</v>
      </c>
      <c r="AZ206" s="14">
        <v>1.9344833526465424</v>
      </c>
      <c r="BB206" s="14"/>
      <c r="BC206" s="21"/>
      <c r="BD206" s="14">
        <f t="shared" si="41"/>
        <v>16.851395635434912</v>
      </c>
      <c r="BE206" s="14">
        <f t="shared" si="34"/>
        <v>1.2318446711846037E-3</v>
      </c>
      <c r="BF206" s="14">
        <f t="shared" si="34"/>
        <v>0</v>
      </c>
      <c r="BG206" s="14">
        <f t="shared" si="34"/>
        <v>15.539303468949193</v>
      </c>
      <c r="BH206" s="14">
        <f t="shared" si="34"/>
        <v>1.1278279559055118</v>
      </c>
      <c r="BI206" s="14">
        <f t="shared" si="34"/>
        <v>0.18303236590902189</v>
      </c>
      <c r="BJ206" s="14"/>
      <c r="BK206" s="14">
        <f t="shared" si="42"/>
        <v>2.9433228845341399</v>
      </c>
      <c r="BL206" s="14">
        <v>0</v>
      </c>
      <c r="BM206" s="14">
        <v>0</v>
      </c>
      <c r="BN206" s="14">
        <v>2.6123913560670098</v>
      </c>
      <c r="BO206" s="14">
        <v>0.32910120480804017</v>
      </c>
      <c r="BP206" s="14">
        <v>1.8303236590902188E-3</v>
      </c>
      <c r="BQ206" s="14"/>
      <c r="BR206" s="14">
        <f t="shared" si="43"/>
        <v>13.908072750900772</v>
      </c>
      <c r="BS206" s="14">
        <v>1.2318446711846037E-3</v>
      </c>
      <c r="BT206" s="14">
        <v>0</v>
      </c>
      <c r="BU206" s="14">
        <v>12.926912112882183</v>
      </c>
      <c r="BV206" s="14">
        <v>0.7987267510974716</v>
      </c>
      <c r="BW206" s="14">
        <v>0.18120204224993167</v>
      </c>
      <c r="BX206" s="21"/>
      <c r="BY206" s="14"/>
      <c r="BZ206" s="14">
        <f t="shared" si="44"/>
        <v>2.9907461270285962</v>
      </c>
      <c r="CA206" s="14">
        <v>2.8545661253383541E-3</v>
      </c>
      <c r="CB206" s="14">
        <v>0.65840108157643862</v>
      </c>
      <c r="CC206" s="14">
        <v>2.1036692160000006</v>
      </c>
      <c r="CD206" s="23">
        <v>0.22582126332681887</v>
      </c>
      <c r="CE206" s="23">
        <v>0</v>
      </c>
    </row>
    <row r="207" spans="1:83" x14ac:dyDescent="0.2">
      <c r="A207" s="6">
        <v>1897</v>
      </c>
      <c r="B207" s="6"/>
      <c r="D207" s="14">
        <f t="shared" si="36"/>
        <v>128.10281644034944</v>
      </c>
      <c r="E207" s="14">
        <v>2.2197786480000001</v>
      </c>
      <c r="F207" s="14">
        <v>0.63414226051780409</v>
      </c>
      <c r="G207" s="14">
        <v>122.2377745005017</v>
      </c>
      <c r="H207" s="14">
        <v>1.9411955012845066</v>
      </c>
      <c r="I207" s="14">
        <v>1.0699255300454302</v>
      </c>
      <c r="J207" s="14">
        <f t="shared" si="35"/>
        <v>0</v>
      </c>
      <c r="L207" s="14">
        <f>[3]PEN!L657</f>
        <v>0</v>
      </c>
      <c r="M207" s="14">
        <f>[3]PEN!M657</f>
        <v>0</v>
      </c>
      <c r="N207" s="14">
        <f>[3]PEN!N657</f>
        <v>0</v>
      </c>
      <c r="P207" s="14"/>
      <c r="R207" s="14">
        <f t="shared" si="37"/>
        <v>105.42221461977989</v>
      </c>
      <c r="S207" s="14">
        <v>5.199552620481343E-3</v>
      </c>
      <c r="T207" s="14">
        <v>2.2197786480000001</v>
      </c>
      <c r="U207" s="14">
        <v>0.63414226051780409</v>
      </c>
      <c r="V207" s="14">
        <v>99.37981327856707</v>
      </c>
      <c r="W207" s="14">
        <v>1.0699255300454302</v>
      </c>
      <c r="X207" s="14">
        <v>1.9411955012845066</v>
      </c>
      <c r="Y207" s="23">
        <v>0.17215984874459483</v>
      </c>
      <c r="AA207" s="14"/>
      <c r="AC207" s="14">
        <f t="shared" si="38"/>
        <v>20.898573389349313</v>
      </c>
      <c r="AD207" s="14">
        <v>0</v>
      </c>
      <c r="AE207" s="14">
        <v>3.0294269999999787E-2</v>
      </c>
      <c r="AF207" s="14">
        <v>0</v>
      </c>
      <c r="AG207" s="14">
        <v>19.969923228972839</v>
      </c>
      <c r="AH207" s="14">
        <v>0.89835589037647656</v>
      </c>
      <c r="AI207" s="14"/>
      <c r="AJ207" s="14">
        <f t="shared" si="39"/>
        <v>52.332972289143434</v>
      </c>
      <c r="AK207" s="14">
        <v>0</v>
      </c>
      <c r="AL207" s="14">
        <v>0</v>
      </c>
      <c r="AM207" s="14">
        <v>0</v>
      </c>
      <c r="AN207" s="14">
        <v>52.161402649474482</v>
      </c>
      <c r="AO207" s="14">
        <v>0.17156963966895369</v>
      </c>
      <c r="AP207" s="21"/>
      <c r="AQ207" s="14">
        <f t="shared" si="40"/>
        <v>13.743486317201178</v>
      </c>
      <c r="AR207" s="14">
        <v>0</v>
      </c>
      <c r="AS207" s="14">
        <v>0</v>
      </c>
      <c r="AT207" s="14">
        <v>0.52783375314861458</v>
      </c>
      <c r="AU207" s="14">
        <v>2.9526453022239857E-2</v>
      </c>
      <c r="AV207" s="14">
        <v>6.5748522712720124E-4</v>
      </c>
      <c r="AW207" s="14">
        <v>0</v>
      </c>
      <c r="AX207" s="14">
        <v>0</v>
      </c>
      <c r="AY207" s="14">
        <v>11.24427312451869</v>
      </c>
      <c r="AZ207" s="14">
        <v>1.9411955012845066</v>
      </c>
      <c r="BB207" s="14"/>
      <c r="BC207" s="21"/>
      <c r="BD207" s="14">
        <f t="shared" si="41"/>
        <v>17.335034802363825</v>
      </c>
      <c r="BE207" s="14">
        <f t="shared" si="34"/>
        <v>1.3734515614714279E-3</v>
      </c>
      <c r="BF207" s="14">
        <f t="shared" si="34"/>
        <v>0</v>
      </c>
      <c r="BG207" s="14">
        <f t="shared" si="34"/>
        <v>16.004214275601068</v>
      </c>
      <c r="BH207" s="14">
        <f t="shared" si="34"/>
        <v>1.1572872264566936</v>
      </c>
      <c r="BI207" s="14">
        <f t="shared" si="34"/>
        <v>0.17215984874459483</v>
      </c>
      <c r="BJ207" s="14"/>
      <c r="BK207" s="14">
        <f t="shared" si="42"/>
        <v>3.0426909763920538</v>
      </c>
      <c r="BL207" s="14">
        <v>0</v>
      </c>
      <c r="BM207" s="14">
        <v>0</v>
      </c>
      <c r="BN207" s="14">
        <v>2.7038533465007495</v>
      </c>
      <c r="BO207" s="14">
        <v>0.33711603140385793</v>
      </c>
      <c r="BP207" s="14">
        <v>1.7215984874459486E-3</v>
      </c>
      <c r="BQ207" s="14"/>
      <c r="BR207" s="14">
        <f t="shared" si="43"/>
        <v>14.292343825971775</v>
      </c>
      <c r="BS207" s="14">
        <v>1.3734515614714279E-3</v>
      </c>
      <c r="BT207" s="14">
        <v>0</v>
      </c>
      <c r="BU207" s="14">
        <v>13.300360929100318</v>
      </c>
      <c r="BV207" s="14">
        <v>0.82017119505283553</v>
      </c>
      <c r="BW207" s="14">
        <v>0.1704382502571489</v>
      </c>
      <c r="BX207" s="21"/>
      <c r="BY207" s="14"/>
      <c r="BZ207" s="14">
        <f t="shared" si="44"/>
        <v>3.0424733763511549</v>
      </c>
      <c r="CA207" s="14">
        <v>3.8261010590099156E-3</v>
      </c>
      <c r="CB207" s="14">
        <v>0.63414226051780409</v>
      </c>
      <c r="CC207" s="14">
        <v>2.1894843780000004</v>
      </c>
      <c r="CD207" s="23">
        <v>0.21502063677434047</v>
      </c>
      <c r="CE207" s="23">
        <v>0</v>
      </c>
    </row>
    <row r="208" spans="1:83" x14ac:dyDescent="0.2">
      <c r="A208" s="6">
        <v>1898</v>
      </c>
      <c r="B208" s="6"/>
      <c r="D208" s="14">
        <f t="shared" si="36"/>
        <v>130.09559255646022</v>
      </c>
      <c r="E208" s="14">
        <v>2.3062048289773296</v>
      </c>
      <c r="F208" s="14">
        <v>0.74565953718433398</v>
      </c>
      <c r="G208" s="14">
        <v>124.03549926619132</v>
      </c>
      <c r="H208" s="14">
        <v>1.9479353174838554</v>
      </c>
      <c r="I208" s="14">
        <v>1.0602936066233686</v>
      </c>
      <c r="J208" s="14">
        <f t="shared" si="35"/>
        <v>0</v>
      </c>
      <c r="L208" s="14">
        <f>[3]PEN!L658</f>
        <v>0</v>
      </c>
      <c r="M208" s="14">
        <f>[3]PEN!M658</f>
        <v>0</v>
      </c>
      <c r="N208" s="14">
        <f>[3]PEN!N658</f>
        <v>0</v>
      </c>
      <c r="P208" s="14"/>
      <c r="R208" s="14">
        <f t="shared" si="37"/>
        <v>106.64719436471113</v>
      </c>
      <c r="S208" s="14">
        <v>6.3528209921852753E-3</v>
      </c>
      <c r="T208" s="14">
        <v>2.3062048289773296</v>
      </c>
      <c r="U208" s="14">
        <v>0.74565953718433398</v>
      </c>
      <c r="V208" s="14">
        <v>100.41874157337256</v>
      </c>
      <c r="W208" s="14">
        <v>1.0602936066233686</v>
      </c>
      <c r="X208" s="14">
        <v>1.9479353174838554</v>
      </c>
      <c r="Y208" s="23">
        <v>0.16200668007748942</v>
      </c>
      <c r="AA208" s="14"/>
      <c r="AC208" s="14">
        <f t="shared" si="38"/>
        <v>20.620211050844286</v>
      </c>
      <c r="AD208" s="14">
        <v>0</v>
      </c>
      <c r="AE208" s="14">
        <v>3.5457776977329707E-2</v>
      </c>
      <c r="AF208" s="14">
        <v>0</v>
      </c>
      <c r="AG208" s="14">
        <v>19.698602851507573</v>
      </c>
      <c r="AH208" s="14">
        <v>0.88615042235938046</v>
      </c>
      <c r="AI208" s="14"/>
      <c r="AJ208" s="14">
        <f t="shared" si="39"/>
        <v>52.957409561689282</v>
      </c>
      <c r="AK208" s="14">
        <v>0</v>
      </c>
      <c r="AL208" s="14">
        <v>0</v>
      </c>
      <c r="AM208" s="14">
        <v>0</v>
      </c>
      <c r="AN208" s="14">
        <v>52.783266377425292</v>
      </c>
      <c r="AO208" s="14">
        <v>0.174143184263988</v>
      </c>
      <c r="AP208" s="21"/>
      <c r="AQ208" s="14">
        <f t="shared" si="40"/>
        <v>14.205605878281435</v>
      </c>
      <c r="AR208" s="14">
        <v>0</v>
      </c>
      <c r="AS208" s="14">
        <v>0</v>
      </c>
      <c r="AT208" s="14">
        <v>0.75976070528967254</v>
      </c>
      <c r="AU208" s="14">
        <v>2.9310385536008995E-2</v>
      </c>
      <c r="AV208" s="14">
        <v>6.4767201478201921E-4</v>
      </c>
      <c r="AW208" s="14">
        <v>0</v>
      </c>
      <c r="AX208" s="14">
        <v>0</v>
      </c>
      <c r="AY208" s="14">
        <v>11.467951797957117</v>
      </c>
      <c r="AZ208" s="14">
        <v>1.9479353174838554</v>
      </c>
      <c r="BB208" s="14"/>
      <c r="BC208" s="21"/>
      <c r="BD208" s="14">
        <f t="shared" si="41"/>
        <v>17.819196160198892</v>
      </c>
      <c r="BE208" s="14">
        <f t="shared" si="34"/>
        <v>1.5224366309530696E-3</v>
      </c>
      <c r="BF208" s="14">
        <f t="shared" si="34"/>
        <v>0</v>
      </c>
      <c r="BG208" s="14">
        <f t="shared" si="34"/>
        <v>16.468920546482575</v>
      </c>
      <c r="BH208" s="14">
        <f t="shared" si="34"/>
        <v>1.1867464970078743</v>
      </c>
      <c r="BI208" s="14">
        <f t="shared" si="34"/>
        <v>0.16200668007748942</v>
      </c>
      <c r="BJ208" s="14"/>
      <c r="BK208" s="14">
        <f t="shared" si="42"/>
        <v>3.1650211753844388</v>
      </c>
      <c r="BL208" s="14">
        <v>0</v>
      </c>
      <c r="BM208" s="14">
        <v>0</v>
      </c>
      <c r="BN208" s="14">
        <v>2.8183291524950547</v>
      </c>
      <c r="BO208" s="14">
        <v>0.34507195608860913</v>
      </c>
      <c r="BP208" s="14">
        <v>1.6200668007748942E-3</v>
      </c>
      <c r="BQ208" s="14"/>
      <c r="BR208" s="14">
        <f t="shared" si="43"/>
        <v>14.654174984814453</v>
      </c>
      <c r="BS208" s="14">
        <v>1.5224366309530696E-3</v>
      </c>
      <c r="BT208" s="14">
        <v>0</v>
      </c>
      <c r="BU208" s="14">
        <v>13.650591393987522</v>
      </c>
      <c r="BV208" s="14">
        <v>0.84167454091926519</v>
      </c>
      <c r="BW208" s="14">
        <v>0.16038661327671452</v>
      </c>
      <c r="BX208" s="21"/>
      <c r="BY208" s="14"/>
      <c r="BZ208" s="14">
        <f t="shared" si="44"/>
        <v>3.2439723435716767</v>
      </c>
      <c r="CA208" s="14">
        <v>4.8303843612322057E-3</v>
      </c>
      <c r="CB208" s="14">
        <v>0.74565953718433398</v>
      </c>
      <c r="CC208" s="14">
        <v>2.2707470519999999</v>
      </c>
      <c r="CD208" s="23">
        <v>0.22273537002611074</v>
      </c>
      <c r="CE208" s="23">
        <v>0</v>
      </c>
    </row>
    <row r="209" spans="1:83" x14ac:dyDescent="0.2">
      <c r="A209" s="6">
        <v>1899</v>
      </c>
      <c r="B209" s="6"/>
      <c r="D209" s="14">
        <f t="shared" si="36"/>
        <v>133.93626918584033</v>
      </c>
      <c r="E209" s="14">
        <v>2.4513786087052902</v>
      </c>
      <c r="F209" s="14">
        <v>0.80997443642797551</v>
      </c>
      <c r="G209" s="14">
        <v>127.59580880656641</v>
      </c>
      <c r="H209" s="14">
        <v>1.9546939307189077</v>
      </c>
      <c r="I209" s="14">
        <v>1.1244134034217159</v>
      </c>
      <c r="J209" s="14">
        <f t="shared" si="35"/>
        <v>0</v>
      </c>
      <c r="L209" s="14">
        <f>[3]PEN!L659</f>
        <v>0</v>
      </c>
      <c r="M209" s="14">
        <f>[3]PEN!M659</f>
        <v>0</v>
      </c>
      <c r="N209" s="14">
        <f>[3]PEN!N659</f>
        <v>0</v>
      </c>
      <c r="P209" s="14"/>
      <c r="R209" s="14">
        <f t="shared" si="37"/>
        <v>109.58741946910057</v>
      </c>
      <c r="S209" s="14">
        <v>8.7513645187959448E-3</v>
      </c>
      <c r="T209" s="14">
        <v>2.4513786087052902</v>
      </c>
      <c r="U209" s="14">
        <v>0.80997443642797551</v>
      </c>
      <c r="V209" s="14">
        <v>103.07870004358489</v>
      </c>
      <c r="W209" s="14">
        <v>1.1244134034217159</v>
      </c>
      <c r="X209" s="14">
        <v>1.9546939307189077</v>
      </c>
      <c r="Y209" s="23">
        <v>0.15950768172299934</v>
      </c>
      <c r="AA209" s="14"/>
      <c r="AC209" s="14">
        <f t="shared" si="38"/>
        <v>22.055489326455756</v>
      </c>
      <c r="AD209" s="14">
        <v>0</v>
      </c>
      <c r="AE209" s="14">
        <v>4.1949530705289347E-2</v>
      </c>
      <c r="AF209" s="14">
        <v>0</v>
      </c>
      <c r="AG209" s="14">
        <v>21.0658817243567</v>
      </c>
      <c r="AH209" s="14">
        <v>0.94765807139376801</v>
      </c>
      <c r="AI209" s="14"/>
      <c r="AJ209" s="14">
        <f t="shared" si="39"/>
        <v>53.582730377305353</v>
      </c>
      <c r="AK209" s="14">
        <v>0</v>
      </c>
      <c r="AL209" s="14">
        <v>0</v>
      </c>
      <c r="AM209" s="14">
        <v>0</v>
      </c>
      <c r="AN209" s="14">
        <v>53.405975045277408</v>
      </c>
      <c r="AO209" s="14">
        <v>0.17675533202794785</v>
      </c>
      <c r="AP209" s="21"/>
      <c r="AQ209" s="14">
        <f t="shared" si="40"/>
        <v>14.665887686595816</v>
      </c>
      <c r="AR209" s="14">
        <v>0</v>
      </c>
      <c r="AS209" s="14">
        <v>0</v>
      </c>
      <c r="AT209" s="14">
        <v>0.9916876574307304</v>
      </c>
      <c r="AU209" s="14">
        <v>2.9094318049778144E-2</v>
      </c>
      <c r="AV209" s="14">
        <v>6.3785880243683707E-4</v>
      </c>
      <c r="AW209" s="14">
        <v>0</v>
      </c>
      <c r="AX209" s="14">
        <v>0</v>
      </c>
      <c r="AY209" s="14">
        <v>11.689773921593964</v>
      </c>
      <c r="AZ209" s="14">
        <v>1.9546939307189077</v>
      </c>
      <c r="BB209" s="14"/>
      <c r="BC209" s="21"/>
      <c r="BD209" s="14">
        <f t="shared" si="41"/>
        <v>18.294514930093676</v>
      </c>
      <c r="BE209" s="14">
        <f t="shared" si="34"/>
        <v>1.7321284548271628E-3</v>
      </c>
      <c r="BF209" s="14">
        <f t="shared" si="34"/>
        <v>0</v>
      </c>
      <c r="BG209" s="14">
        <f t="shared" si="34"/>
        <v>16.917069352356798</v>
      </c>
      <c r="BH209" s="14">
        <f t="shared" si="34"/>
        <v>1.216205767559055</v>
      </c>
      <c r="BI209" s="14">
        <f t="shared" si="34"/>
        <v>0.15950768172299934</v>
      </c>
      <c r="BJ209" s="14"/>
      <c r="BK209" s="14">
        <f t="shared" si="42"/>
        <v>3.1747276590101752</v>
      </c>
      <c r="BL209" s="14">
        <v>0</v>
      </c>
      <c r="BM209" s="14">
        <v>0</v>
      </c>
      <c r="BN209" s="14">
        <v>2.8201626728917817</v>
      </c>
      <c r="BO209" s="14">
        <v>0.35296990930116368</v>
      </c>
      <c r="BP209" s="14">
        <v>1.5950768172299935E-3</v>
      </c>
      <c r="BQ209" s="14"/>
      <c r="BR209" s="14">
        <f t="shared" si="43"/>
        <v>15.119787271083503</v>
      </c>
      <c r="BS209" s="14">
        <v>1.7321284548271628E-3</v>
      </c>
      <c r="BT209" s="14">
        <v>0</v>
      </c>
      <c r="BU209" s="14">
        <v>14.096906679465015</v>
      </c>
      <c r="BV209" s="14">
        <v>0.8632358582578914</v>
      </c>
      <c r="BW209" s="14">
        <v>0.15791260490576933</v>
      </c>
      <c r="BX209" s="21"/>
      <c r="BY209" s="14"/>
      <c r="BZ209" s="14">
        <f t="shared" si="44"/>
        <v>3.4535665395190676</v>
      </c>
      <c r="CA209" s="14">
        <v>7.0192360639687815E-3</v>
      </c>
      <c r="CB209" s="14">
        <v>0.80997443642797551</v>
      </c>
      <c r="CC209" s="14">
        <v>2.4094290780000009</v>
      </c>
      <c r="CD209" s="23">
        <v>0.22714378902712237</v>
      </c>
      <c r="CE209" s="23">
        <v>0</v>
      </c>
    </row>
    <row r="210" spans="1:83" x14ac:dyDescent="0.2">
      <c r="A210" s="6">
        <v>1900</v>
      </c>
      <c r="B210" s="6"/>
      <c r="D210" s="14">
        <f t="shared" si="36"/>
        <v>136.45256038114914</v>
      </c>
      <c r="E210" s="14">
        <v>2.6703022307304778</v>
      </c>
      <c r="F210" s="14">
        <v>0.85030325979692822</v>
      </c>
      <c r="G210" s="14">
        <v>129.83701380608483</v>
      </c>
      <c r="H210" s="14">
        <v>1.9614585211235775</v>
      </c>
      <c r="I210" s="14">
        <v>1.1334825634133381</v>
      </c>
      <c r="J210" s="14">
        <f t="shared" si="35"/>
        <v>0</v>
      </c>
      <c r="L210" s="14">
        <f>[3]PEN!L660</f>
        <v>0</v>
      </c>
      <c r="M210" s="14">
        <f>[3]PEN!M660</f>
        <v>0</v>
      </c>
      <c r="N210" s="14">
        <f>[3]PEN!N660</f>
        <v>0</v>
      </c>
      <c r="P210" s="14"/>
      <c r="R210" s="14">
        <f t="shared" si="37"/>
        <v>111.3170079925623</v>
      </c>
      <c r="S210" s="14">
        <v>2.298893487445914E-2</v>
      </c>
      <c r="T210" s="14">
        <v>2.6703022307304778</v>
      </c>
      <c r="U210" s="14">
        <v>0.85030325979692822</v>
      </c>
      <c r="V210" s="14">
        <v>104.51949898163276</v>
      </c>
      <c r="W210" s="14">
        <v>1.1334825634133381</v>
      </c>
      <c r="X210" s="14">
        <v>1.9614585211235775</v>
      </c>
      <c r="Y210" s="23">
        <v>0.15897350099074872</v>
      </c>
      <c r="AA210" s="14"/>
      <c r="AC210" s="14">
        <f t="shared" si="38"/>
        <v>22.210288571046217</v>
      </c>
      <c r="AD210" s="14">
        <v>0</v>
      </c>
      <c r="AE210" s="14">
        <v>4.7666357682619676E-2</v>
      </c>
      <c r="AF210" s="14">
        <v>0</v>
      </c>
      <c r="AG210" s="14">
        <v>21.208546311958628</v>
      </c>
      <c r="AH210" s="14">
        <v>0.95407590140497101</v>
      </c>
      <c r="AI210" s="14"/>
      <c r="AJ210" s="14">
        <f t="shared" si="39"/>
        <v>54.351897439455648</v>
      </c>
      <c r="AK210" s="14">
        <v>0</v>
      </c>
      <c r="AL210" s="14">
        <v>0.14299907304785889</v>
      </c>
      <c r="AM210" s="14">
        <v>0</v>
      </c>
      <c r="AN210" s="14">
        <v>54.029491704399419</v>
      </c>
      <c r="AO210" s="14">
        <v>0.17940666200836702</v>
      </c>
      <c r="AP210" s="21"/>
      <c r="AQ210" s="14">
        <f t="shared" si="40"/>
        <v>15.124360318573832</v>
      </c>
      <c r="AR210" s="14">
        <v>0</v>
      </c>
      <c r="AS210" s="14">
        <v>0</v>
      </c>
      <c r="AT210" s="14">
        <v>1.2236146095717884</v>
      </c>
      <c r="AU210" s="14">
        <v>2.8878250563547293E-2</v>
      </c>
      <c r="AV210" s="14">
        <v>6.2804559009165483E-4</v>
      </c>
      <c r="AW210" s="14">
        <v>0</v>
      </c>
      <c r="AX210" s="14">
        <v>0</v>
      </c>
      <c r="AY210" s="14">
        <v>11.909780891724825</v>
      </c>
      <c r="AZ210" s="14">
        <v>1.9614585211235775</v>
      </c>
      <c r="BB210" s="14"/>
      <c r="BC210" s="21"/>
      <c r="BD210" s="14">
        <f t="shared" si="41"/>
        <v>18.77939130108582</v>
      </c>
      <c r="BE210" s="14">
        <f t="shared" si="34"/>
        <v>3.0726884349474553E-3</v>
      </c>
      <c r="BF210" s="14">
        <f t="shared" si="34"/>
        <v>0</v>
      </c>
      <c r="BG210" s="14">
        <f t="shared" si="34"/>
        <v>17.371680073549889</v>
      </c>
      <c r="BH210" s="14">
        <f t="shared" si="34"/>
        <v>1.2456650381102365</v>
      </c>
      <c r="BI210" s="14">
        <f t="shared" si="34"/>
        <v>0.15897350099074872</v>
      </c>
      <c r="BJ210" s="14"/>
      <c r="BK210" s="14">
        <f t="shared" si="42"/>
        <v>3.3751951437941528</v>
      </c>
      <c r="BL210" s="14">
        <v>1.1862830780885758E-3</v>
      </c>
      <c r="BM210" s="14">
        <v>0</v>
      </c>
      <c r="BN210" s="14">
        <v>3.0116083857220359</v>
      </c>
      <c r="BO210" s="14">
        <v>0.36081073998412067</v>
      </c>
      <c r="BP210" s="14">
        <v>1.5897350099074873E-3</v>
      </c>
      <c r="BQ210" s="14"/>
      <c r="BR210" s="14">
        <f t="shared" si="43"/>
        <v>15.40419615729167</v>
      </c>
      <c r="BS210" s="14">
        <v>1.8864053568588795E-3</v>
      </c>
      <c r="BT210" s="14">
        <v>0</v>
      </c>
      <c r="BU210" s="14">
        <v>14.360071687827855</v>
      </c>
      <c r="BV210" s="14">
        <v>0.88485429812611593</v>
      </c>
      <c r="BW210" s="14">
        <v>0.15738376598084122</v>
      </c>
      <c r="BX210" s="21"/>
      <c r="BY210" s="14"/>
      <c r="BZ210" s="14">
        <f t="shared" si="44"/>
        <v>3.5897845103664952</v>
      </c>
      <c r="CA210" s="14">
        <v>1.9916246439511683E-2</v>
      </c>
      <c r="CB210" s="14">
        <v>0.85030325979692822</v>
      </c>
      <c r="CC210" s="14">
        <v>2.4796367999999993</v>
      </c>
      <c r="CD210" s="14">
        <v>0.239928204130056</v>
      </c>
      <c r="CE210" s="14">
        <v>0</v>
      </c>
    </row>
    <row r="211" spans="1:83" x14ac:dyDescent="0.2">
      <c r="A211" s="6">
        <v>1901</v>
      </c>
      <c r="B211" s="6"/>
      <c r="D211" s="14">
        <f t="shared" si="36"/>
        <v>137.17756195030333</v>
      </c>
      <c r="E211" s="14">
        <v>2.7180638680147187</v>
      </c>
      <c r="F211" s="14">
        <v>0.83677715983521206</v>
      </c>
      <c r="G211" s="14">
        <v>130.56974354483918</v>
      </c>
      <c r="H211" s="14">
        <v>1.9646875837085143</v>
      </c>
      <c r="I211" s="14">
        <v>1.0882897939056941</v>
      </c>
      <c r="J211" s="14">
        <f t="shared" si="35"/>
        <v>0</v>
      </c>
      <c r="L211" s="14">
        <f>[3]PEN!L661</f>
        <v>0</v>
      </c>
      <c r="M211" s="14">
        <f>[3]PEN!M661</f>
        <v>0</v>
      </c>
      <c r="N211" s="14">
        <f>[3]PEN!N661</f>
        <v>0</v>
      </c>
      <c r="P211" s="14"/>
      <c r="R211" s="14">
        <f t="shared" si="37"/>
        <v>111.35471583792634</v>
      </c>
      <c r="S211" s="14">
        <v>2.9742739224171959E-2</v>
      </c>
      <c r="T211" s="14">
        <v>2.7180638680147187</v>
      </c>
      <c r="U211" s="14">
        <v>0.83677715983521206</v>
      </c>
      <c r="V211" s="14">
        <v>104.55341139212794</v>
      </c>
      <c r="W211" s="14">
        <v>1.0882897939056941</v>
      </c>
      <c r="X211" s="14">
        <v>1.9646875837085143</v>
      </c>
      <c r="Y211" s="23">
        <v>0.16374330111008553</v>
      </c>
      <c r="AA211" s="14"/>
      <c r="AC211" s="14">
        <f t="shared" si="38"/>
        <v>21.113206169538852</v>
      </c>
      <c r="AD211" s="14">
        <v>0</v>
      </c>
      <c r="AE211" s="14">
        <v>6.2898088521050721E-2</v>
      </c>
      <c r="AF211" s="14">
        <v>0</v>
      </c>
      <c r="AG211" s="14">
        <v>20.144116049050599</v>
      </c>
      <c r="AH211" s="14">
        <v>0.90619203196720177</v>
      </c>
      <c r="AI211" s="14"/>
      <c r="AJ211" s="14">
        <f t="shared" si="39"/>
        <v>54.956118651478107</v>
      </c>
      <c r="AK211" s="14">
        <v>0</v>
      </c>
      <c r="AL211" s="14">
        <v>0.14854440806509669</v>
      </c>
      <c r="AM211" s="14">
        <v>0</v>
      </c>
      <c r="AN211" s="14">
        <v>54.625476481474514</v>
      </c>
      <c r="AO211" s="14">
        <v>0.18209776193849242</v>
      </c>
      <c r="AP211" s="21"/>
      <c r="AQ211" s="14">
        <f t="shared" si="40"/>
        <v>13.435322796900312</v>
      </c>
      <c r="AR211" s="14">
        <v>0</v>
      </c>
      <c r="AS211" s="14">
        <v>0</v>
      </c>
      <c r="AT211" s="14">
        <v>-0.49312527293409641</v>
      </c>
      <c r="AU211" s="14">
        <v>2.8662183077316439E-2</v>
      </c>
      <c r="AV211" s="14">
        <v>6.1823237774647258E-4</v>
      </c>
      <c r="AW211" s="14">
        <v>0</v>
      </c>
      <c r="AX211" s="14">
        <v>0</v>
      </c>
      <c r="AY211" s="14">
        <v>11.934480070670832</v>
      </c>
      <c r="AZ211" s="14">
        <v>1.9646875837085143</v>
      </c>
      <c r="BB211" s="14"/>
      <c r="BC211" s="21"/>
      <c r="BD211" s="14">
        <f t="shared" si="41"/>
        <v>19.291620498964544</v>
      </c>
      <c r="BE211" s="14">
        <f t="shared" si="34"/>
        <v>3.414098261052728E-3</v>
      </c>
      <c r="BF211" s="14">
        <f t="shared" si="34"/>
        <v>0</v>
      </c>
      <c r="BG211" s="14">
        <f t="shared" si="34"/>
        <v>17.849338790931988</v>
      </c>
      <c r="BH211" s="14">
        <f t="shared" si="34"/>
        <v>1.2751243086614177</v>
      </c>
      <c r="BI211" s="14">
        <f t="shared" si="34"/>
        <v>0.16374330111008553</v>
      </c>
      <c r="BJ211" s="14"/>
      <c r="BK211" s="14">
        <f t="shared" si="42"/>
        <v>3.557990376370499</v>
      </c>
      <c r="BL211" s="14">
        <v>1.3498421965904049E-3</v>
      </c>
      <c r="BM211" s="14">
        <v>0</v>
      </c>
      <c r="BN211" s="14">
        <v>3.1864078735402286</v>
      </c>
      <c r="BO211" s="14">
        <v>0.36859522762257907</v>
      </c>
      <c r="BP211" s="14">
        <v>1.6374330111008552E-3</v>
      </c>
      <c r="BQ211" s="14"/>
      <c r="BR211" s="14">
        <f t="shared" si="43"/>
        <v>15.733630122594047</v>
      </c>
      <c r="BS211" s="14">
        <v>2.0642560644623231E-3</v>
      </c>
      <c r="BT211" s="14">
        <v>0</v>
      </c>
      <c r="BU211" s="14">
        <v>14.66293091739176</v>
      </c>
      <c r="BV211" s="14">
        <v>0.90652908103883856</v>
      </c>
      <c r="BW211" s="14">
        <v>0.16210586809898467</v>
      </c>
      <c r="BX211" s="21"/>
      <c r="BY211" s="14"/>
      <c r="BZ211" s="14">
        <f t="shared" si="44"/>
        <v>3.56503652234833</v>
      </c>
      <c r="CA211" s="14">
        <v>2.4912293164404024E-2</v>
      </c>
      <c r="CB211" s="14">
        <v>0.83677715983521206</v>
      </c>
      <c r="CC211" s="14">
        <v>2.5066213714285714</v>
      </c>
      <c r="CD211" s="14">
        <v>0.19672569792014233</v>
      </c>
      <c r="CE211" s="14">
        <v>0</v>
      </c>
    </row>
    <row r="212" spans="1:83" x14ac:dyDescent="0.2">
      <c r="A212" s="6">
        <v>1902</v>
      </c>
      <c r="B212" s="6"/>
      <c r="D212" s="14">
        <f t="shared" si="36"/>
        <v>139.82386338860567</v>
      </c>
      <c r="E212" s="14">
        <v>2.762730227381228</v>
      </c>
      <c r="F212" s="14">
        <v>0.92495258294203608</v>
      </c>
      <c r="G212" s="14">
        <v>133.05667492809559</v>
      </c>
      <c r="H212" s="14">
        <v>1.9620402259521745</v>
      </c>
      <c r="I212" s="14">
        <v>1.1174654242346711</v>
      </c>
      <c r="J212" s="14">
        <f t="shared" si="35"/>
        <v>0</v>
      </c>
      <c r="L212" s="14">
        <f>[3]PEN!L662</f>
        <v>0</v>
      </c>
      <c r="M212" s="14">
        <f>[3]PEN!M662</f>
        <v>0</v>
      </c>
      <c r="N212" s="14">
        <f>[3]PEN!N662</f>
        <v>0</v>
      </c>
      <c r="P212" s="14"/>
      <c r="R212" s="14">
        <f t="shared" si="37"/>
        <v>113.13408115635134</v>
      </c>
      <c r="S212" s="14">
        <v>3.8181526401003175E-2</v>
      </c>
      <c r="T212" s="14">
        <v>2.762730227381228</v>
      </c>
      <c r="U212" s="14">
        <v>0.92495258294203608</v>
      </c>
      <c r="V212" s="14">
        <v>106.19590812742106</v>
      </c>
      <c r="W212" s="14">
        <v>1.1174654242346711</v>
      </c>
      <c r="X212" s="14">
        <v>1.9620402259521745</v>
      </c>
      <c r="Y212" s="23">
        <v>0.13280304201915932</v>
      </c>
      <c r="AA212" s="14"/>
      <c r="AC212" s="14">
        <f t="shared" si="38"/>
        <v>21.743382311913376</v>
      </c>
      <c r="AD212" s="14">
        <v>0</v>
      </c>
      <c r="AE212" s="14">
        <v>7.8791852105073709E-2</v>
      </c>
      <c r="AF212" s="14">
        <v>0</v>
      </c>
      <c r="AG212" s="14">
        <v>20.731954263941201</v>
      </c>
      <c r="AH212" s="14">
        <v>0.93263619586710123</v>
      </c>
      <c r="AI212" s="14"/>
      <c r="AJ212" s="14">
        <f t="shared" si="39"/>
        <v>55.56089609293273</v>
      </c>
      <c r="AK212" s="14">
        <v>0</v>
      </c>
      <c r="AL212" s="14">
        <v>0.1540530324190113</v>
      </c>
      <c r="AM212" s="14">
        <v>0</v>
      </c>
      <c r="AN212" s="14">
        <v>55.222013832146146</v>
      </c>
      <c r="AO212" s="14">
        <v>0.18482922836756988</v>
      </c>
      <c r="AP212" s="21"/>
      <c r="AQ212" s="14">
        <f t="shared" si="40"/>
        <v>13.561364054673607</v>
      </c>
      <c r="AR212" s="14">
        <v>0</v>
      </c>
      <c r="AS212" s="14">
        <v>0</v>
      </c>
      <c r="AT212" s="14">
        <v>-0.36562539731839133</v>
      </c>
      <c r="AU212" s="14">
        <v>2.8446115591085584E-2</v>
      </c>
      <c r="AV212" s="14">
        <v>6.0841916540129045E-4</v>
      </c>
      <c r="AW212" s="14">
        <v>0</v>
      </c>
      <c r="AX212" s="14">
        <v>0</v>
      </c>
      <c r="AY212" s="14">
        <v>11.935894691283337</v>
      </c>
      <c r="AZ212" s="14">
        <v>1.9620402259521745</v>
      </c>
      <c r="BB212" s="14"/>
      <c r="BC212" s="21"/>
      <c r="BD212" s="14">
        <f t="shared" si="41"/>
        <v>19.700870375132993</v>
      </c>
      <c r="BE212" s="14">
        <f t="shared" si="34"/>
        <v>3.7934425122808087E-3</v>
      </c>
      <c r="BF212" s="14">
        <f t="shared" si="34"/>
        <v>0</v>
      </c>
      <c r="BG212" s="14">
        <f t="shared" si="34"/>
        <v>18.306045340050375</v>
      </c>
      <c r="BH212" s="14">
        <f t="shared" si="34"/>
        <v>1.2582285505511812</v>
      </c>
      <c r="BI212" s="14">
        <f t="shared" si="34"/>
        <v>0.13280304201915932</v>
      </c>
      <c r="BJ212" s="14"/>
      <c r="BK212" s="14">
        <f t="shared" si="42"/>
        <v>3.5851266772525054</v>
      </c>
      <c r="BL212" s="14">
        <v>1.4692934952150911E-3</v>
      </c>
      <c r="BM212" s="14">
        <v>0</v>
      </c>
      <c r="BN212" s="14">
        <v>3.2303504442133053</v>
      </c>
      <c r="BO212" s="14">
        <v>0.35197890912379332</v>
      </c>
      <c r="BP212" s="14">
        <v>1.3280304201915933E-3</v>
      </c>
      <c r="BQ212" s="14"/>
      <c r="BR212" s="14">
        <f t="shared" si="43"/>
        <v>16.115743697880493</v>
      </c>
      <c r="BS212" s="14">
        <v>2.3241490170657175E-3</v>
      </c>
      <c r="BT212" s="14">
        <v>0</v>
      </c>
      <c r="BU212" s="14">
        <v>15.075694895837071</v>
      </c>
      <c r="BV212" s="14">
        <v>0.90624964142738795</v>
      </c>
      <c r="BW212" s="14">
        <v>0.13147501159896774</v>
      </c>
      <c r="BX212" s="21"/>
      <c r="BY212" s="14"/>
      <c r="BZ212" s="14">
        <f t="shared" si="44"/>
        <v>3.6834335299821994</v>
      </c>
      <c r="CA212" s="14">
        <v>3.2200537687953716E-2</v>
      </c>
      <c r="CB212" s="14">
        <v>0.92495258294203608</v>
      </c>
      <c r="CC212" s="14">
        <v>2.5298853428571428</v>
      </c>
      <c r="CD212" s="14">
        <v>0.19639506649506649</v>
      </c>
      <c r="CE212" s="14">
        <v>0</v>
      </c>
    </row>
    <row r="213" spans="1:83" x14ac:dyDescent="0.2">
      <c r="A213" s="6">
        <v>1903</v>
      </c>
      <c r="B213" s="6"/>
      <c r="D213" s="14">
        <f t="shared" si="36"/>
        <v>140.91027010594107</v>
      </c>
      <c r="E213" s="14">
        <v>2.8119633116605658</v>
      </c>
      <c r="F213" s="14">
        <v>0.91672068985994515</v>
      </c>
      <c r="G213" s="14">
        <v>134.1135782085326</v>
      </c>
      <c r="H213" s="14">
        <v>1.9593943904718325</v>
      </c>
      <c r="I213" s="14">
        <v>1.1086135054161157</v>
      </c>
      <c r="J213" s="14">
        <f t="shared" si="35"/>
        <v>0</v>
      </c>
      <c r="L213" s="14">
        <f>[3]PEN!L663</f>
        <v>0</v>
      </c>
      <c r="M213" s="14">
        <f>[3]PEN!M663</f>
        <v>0</v>
      </c>
      <c r="N213" s="14">
        <f>[3]PEN!N663</f>
        <v>0</v>
      </c>
      <c r="P213" s="14"/>
      <c r="R213" s="14">
        <f t="shared" si="37"/>
        <v>114.02522403663413</v>
      </c>
      <c r="S213" s="14">
        <v>4.545910105823129E-2</v>
      </c>
      <c r="T213" s="14">
        <v>2.8119633116605658</v>
      </c>
      <c r="U213" s="14">
        <v>0.91672068985994515</v>
      </c>
      <c r="V213" s="14">
        <v>107.07327594153008</v>
      </c>
      <c r="W213" s="14">
        <v>1.1086135054161157</v>
      </c>
      <c r="X213" s="14">
        <v>1.9593943904718325</v>
      </c>
      <c r="Y213" s="23">
        <v>0.10979709663734583</v>
      </c>
      <c r="AA213" s="14"/>
      <c r="AC213" s="14">
        <f t="shared" si="38"/>
        <v>21.490140098068871</v>
      </c>
      <c r="AD213" s="14">
        <v>0</v>
      </c>
      <c r="AE213" s="14">
        <v>9.5576622166246711E-2</v>
      </c>
      <c r="AF213" s="14">
        <v>0</v>
      </c>
      <c r="AG213" s="14">
        <v>20.473551637279595</v>
      </c>
      <c r="AH213" s="14">
        <v>0.92101183862303238</v>
      </c>
      <c r="AI213" s="14"/>
      <c r="AJ213" s="14">
        <f t="shared" si="39"/>
        <v>56.166650146589525</v>
      </c>
      <c r="AK213" s="14">
        <v>0</v>
      </c>
      <c r="AL213" s="14">
        <v>0.15995288949431918</v>
      </c>
      <c r="AM213" s="14">
        <v>0</v>
      </c>
      <c r="AN213" s="14">
        <v>55.819095590302119</v>
      </c>
      <c r="AO213" s="14">
        <v>0.1876016667930834</v>
      </c>
      <c r="AP213" s="21"/>
      <c r="AQ213" s="14">
        <f t="shared" si="40"/>
        <v>13.818902152401705</v>
      </c>
      <c r="AR213" s="14">
        <v>0</v>
      </c>
      <c r="AS213" s="14">
        <v>0</v>
      </c>
      <c r="AT213" s="14">
        <v>-0.1871977169076588</v>
      </c>
      <c r="AU213" s="14">
        <v>2.8230048104854726E-2</v>
      </c>
      <c r="AV213" s="14">
        <v>5.9860595305610831E-4</v>
      </c>
      <c r="AW213" s="14">
        <v>0</v>
      </c>
      <c r="AX213" s="14">
        <v>0</v>
      </c>
      <c r="AY213" s="14">
        <v>12.01787682477962</v>
      </c>
      <c r="AZ213" s="14">
        <v>1.9593943904718325</v>
      </c>
      <c r="BB213" s="14"/>
      <c r="BC213" s="21"/>
      <c r="BD213" s="14">
        <f t="shared" si="41"/>
        <v>20.118096714371809</v>
      </c>
      <c r="BE213" s="14">
        <f t="shared" si="34"/>
        <v>4.2149361247564542E-3</v>
      </c>
      <c r="BF213" s="14">
        <f t="shared" si="34"/>
        <v>0</v>
      </c>
      <c r="BG213" s="14">
        <f t="shared" si="34"/>
        <v>18.762751889168761</v>
      </c>
      <c r="BH213" s="14">
        <f t="shared" si="34"/>
        <v>1.2413327924409445</v>
      </c>
      <c r="BI213" s="14">
        <f t="shared" si="34"/>
        <v>0.10979709663734583</v>
      </c>
      <c r="BJ213" s="14"/>
      <c r="BK213" s="14">
        <f t="shared" si="42"/>
        <v>3.6545421851266253</v>
      </c>
      <c r="BL213" s="14">
        <v>1.6226439760282096E-3</v>
      </c>
      <c r="BM213" s="14">
        <v>0</v>
      </c>
      <c r="BN213" s="14">
        <v>3.3160252866285886</v>
      </c>
      <c r="BO213" s="14">
        <v>0.33579628355563468</v>
      </c>
      <c r="BP213" s="14">
        <v>1.0979709663734582E-3</v>
      </c>
      <c r="BQ213" s="14"/>
      <c r="BR213" s="14">
        <f t="shared" si="43"/>
        <v>16.463554529245187</v>
      </c>
      <c r="BS213" s="14">
        <v>2.5922921487282445E-3</v>
      </c>
      <c r="BT213" s="14">
        <v>0</v>
      </c>
      <c r="BU213" s="14">
        <v>15.446726602540174</v>
      </c>
      <c r="BV213" s="14">
        <v>0.9055365088853099</v>
      </c>
      <c r="BW213" s="14">
        <v>0.10869912567097237</v>
      </c>
      <c r="BX213" s="21"/>
      <c r="BY213" s="14"/>
      <c r="BZ213" s="14">
        <f t="shared" si="44"/>
        <v>3.6643917659544671</v>
      </c>
      <c r="CA213" s="14">
        <v>3.749366343424268E-2</v>
      </c>
      <c r="CB213" s="14">
        <v>0.91672068985994515</v>
      </c>
      <c r="CC213" s="14">
        <v>2.5564337999999998</v>
      </c>
      <c r="CD213" s="14">
        <v>0.15374361266027931</v>
      </c>
      <c r="CE213" s="14">
        <v>0</v>
      </c>
    </row>
    <row r="214" spans="1:83" x14ac:dyDescent="0.2">
      <c r="A214" s="6">
        <v>1904</v>
      </c>
      <c r="B214" s="6"/>
      <c r="D214" s="14">
        <f t="shared" si="36"/>
        <v>143.2888080412348</v>
      </c>
      <c r="E214" s="14">
        <v>2.927912986677224</v>
      </c>
      <c r="F214" s="14">
        <v>0.94417403641568487</v>
      </c>
      <c r="G214" s="14">
        <v>136.35332236919692</v>
      </c>
      <c r="H214" s="14">
        <v>1.956762309946003</v>
      </c>
      <c r="I214" s="14">
        <v>1.1066363389989673</v>
      </c>
      <c r="J214" s="14">
        <f t="shared" si="35"/>
        <v>0</v>
      </c>
      <c r="L214" s="14">
        <f>[3]PEN!L664</f>
        <v>0</v>
      </c>
      <c r="M214" s="14">
        <f>[3]PEN!M664</f>
        <v>0</v>
      </c>
      <c r="N214" s="14">
        <f>[3]PEN!N664</f>
        <v>0</v>
      </c>
      <c r="P214" s="14"/>
      <c r="R214" s="14">
        <f t="shared" si="37"/>
        <v>115.09153750439343</v>
      </c>
      <c r="S214" s="14">
        <v>5.9544239841343542E-2</v>
      </c>
      <c r="T214" s="14">
        <v>2.927912986677224</v>
      </c>
      <c r="U214" s="14">
        <v>0.94417403641568487</v>
      </c>
      <c r="V214" s="14">
        <v>107.98631985030522</v>
      </c>
      <c r="W214" s="14">
        <v>1.1066363389989673</v>
      </c>
      <c r="X214" s="14">
        <v>1.956762309946003</v>
      </c>
      <c r="Y214" s="23">
        <v>0.11018774220899882</v>
      </c>
      <c r="AA214" s="14"/>
      <c r="AC214" s="14">
        <f t="shared" si="38"/>
        <v>21.399072869936973</v>
      </c>
      <c r="AD214" s="14">
        <v>0</v>
      </c>
      <c r="AE214" s="14">
        <v>0.11580595358042439</v>
      </c>
      <c r="AF214" s="14">
        <v>0</v>
      </c>
      <c r="AG214" s="14">
        <v>20.36704626915256</v>
      </c>
      <c r="AH214" s="14">
        <v>0.91622064720398777</v>
      </c>
      <c r="AI214" s="14"/>
      <c r="AJ214" s="14">
        <f t="shared" si="39"/>
        <v>56.592255375525411</v>
      </c>
      <c r="AK214" s="14">
        <v>0</v>
      </c>
      <c r="AL214" s="14">
        <v>0.16986774738251365</v>
      </c>
      <c r="AM214" s="14">
        <v>0</v>
      </c>
      <c r="AN214" s="14">
        <v>56.231971936347918</v>
      </c>
      <c r="AO214" s="14">
        <v>0.19041569179497958</v>
      </c>
      <c r="AP214" s="21"/>
      <c r="AQ214" s="14">
        <f t="shared" si="40"/>
        <v>13.701141286723853</v>
      </c>
      <c r="AR214" s="14">
        <v>0</v>
      </c>
      <c r="AS214" s="14">
        <v>0</v>
      </c>
      <c r="AT214" s="14">
        <v>-0.22225591997565888</v>
      </c>
      <c r="AU214" s="14">
        <v>2.8013980618623875E-2</v>
      </c>
      <c r="AV214" s="14">
        <v>5.8879274071092606E-4</v>
      </c>
      <c r="AW214" s="14">
        <v>0</v>
      </c>
      <c r="AX214" s="14">
        <v>0</v>
      </c>
      <c r="AY214" s="14">
        <v>11.938032123394175</v>
      </c>
      <c r="AZ214" s="14">
        <v>1.956762309946003</v>
      </c>
      <c r="BB214" s="14"/>
      <c r="BC214" s="21"/>
      <c r="BD214" s="14">
        <f t="shared" si="41"/>
        <v>20.788577560311129</v>
      </c>
      <c r="BE214" s="14">
        <f t="shared" si="34"/>
        <v>4.6832623608405038E-3</v>
      </c>
      <c r="BF214" s="14">
        <f t="shared" si="34"/>
        <v>0</v>
      </c>
      <c r="BG214" s="14">
        <f t="shared" si="34"/>
        <v>19.449269521410582</v>
      </c>
      <c r="BH214" s="14">
        <f t="shared" si="34"/>
        <v>1.2244370343307087</v>
      </c>
      <c r="BI214" s="14">
        <f t="shared" si="34"/>
        <v>0.11018774220899882</v>
      </c>
      <c r="BJ214" s="14"/>
      <c r="BK214" s="14">
        <f t="shared" si="42"/>
        <v>3.7209031099597167</v>
      </c>
      <c r="BL214" s="14">
        <v>1.7879342326973262E-3</v>
      </c>
      <c r="BM214" s="14">
        <v>0</v>
      </c>
      <c r="BN214" s="14">
        <v>3.3979732467912447</v>
      </c>
      <c r="BO214" s="14">
        <v>0.3200400515136852</v>
      </c>
      <c r="BP214" s="14">
        <v>1.1018774220899882E-3</v>
      </c>
      <c r="BQ214" s="14"/>
      <c r="BR214" s="14">
        <f t="shared" si="43"/>
        <v>17.067674450351412</v>
      </c>
      <c r="BS214" s="14">
        <v>2.8953281281431775E-3</v>
      </c>
      <c r="BT214" s="14">
        <v>0</v>
      </c>
      <c r="BU214" s="14">
        <v>16.051296274619336</v>
      </c>
      <c r="BV214" s="14">
        <v>0.90439698281702352</v>
      </c>
      <c r="BW214" s="14">
        <v>0.10908586478690883</v>
      </c>
      <c r="BX214" s="21"/>
      <c r="BY214" s="14"/>
      <c r="BZ214" s="14">
        <f t="shared" si="44"/>
        <v>3.8292851320323771</v>
      </c>
      <c r="CA214" s="14">
        <v>4.9121794807946685E-2</v>
      </c>
      <c r="CB214" s="14">
        <v>0.94417403641568487</v>
      </c>
      <c r="CC214" s="14">
        <v>2.642239285714286</v>
      </c>
      <c r="CD214" s="14">
        <v>0.19375001509445952</v>
      </c>
      <c r="CE214" s="14">
        <v>0</v>
      </c>
    </row>
    <row r="215" spans="1:83" x14ac:dyDescent="0.2">
      <c r="A215" s="6">
        <v>1905</v>
      </c>
      <c r="B215" s="6"/>
      <c r="D215" s="14">
        <f t="shared" si="36"/>
        <v>146.61705430567864</v>
      </c>
      <c r="E215" s="14">
        <v>2.9441331222331502</v>
      </c>
      <c r="F215" s="14">
        <v>0.92943534508101588</v>
      </c>
      <c r="G215" s="14">
        <v>139.67001568245027</v>
      </c>
      <c r="H215" s="14">
        <v>1.9541390912963943</v>
      </c>
      <c r="I215" s="14">
        <v>1.1193310646178218</v>
      </c>
      <c r="J215" s="14">
        <f t="shared" si="35"/>
        <v>0</v>
      </c>
      <c r="L215" s="14">
        <f>[3]PEN!L665</f>
        <v>0</v>
      </c>
      <c r="M215" s="14">
        <f>[3]PEN!M665</f>
        <v>0</v>
      </c>
      <c r="N215" s="14">
        <f>[3]PEN!N665</f>
        <v>0</v>
      </c>
      <c r="P215" s="14"/>
      <c r="R215" s="14">
        <f t="shared" si="37"/>
        <v>117.0979979126126</v>
      </c>
      <c r="S215" s="14">
        <v>6.3701745637315482E-2</v>
      </c>
      <c r="T215" s="14">
        <v>2.9441331222331502</v>
      </c>
      <c r="U215" s="14">
        <v>0.92943534508101588</v>
      </c>
      <c r="V215" s="14">
        <v>109.97631291166942</v>
      </c>
      <c r="W215" s="14">
        <v>1.1193310646178218</v>
      </c>
      <c r="X215" s="14">
        <v>1.9541390912963943</v>
      </c>
      <c r="Y215" s="23">
        <v>0.11094463207747421</v>
      </c>
      <c r="AA215" s="14"/>
      <c r="AC215" s="14">
        <f t="shared" si="38"/>
        <v>21.64491766323674</v>
      </c>
      <c r="AD215" s="14">
        <v>0</v>
      </c>
      <c r="AE215" s="14">
        <v>0.13310840338251145</v>
      </c>
      <c r="AF215" s="14">
        <v>0</v>
      </c>
      <c r="AG215" s="14">
        <v>20.58575012240831</v>
      </c>
      <c r="AH215" s="14">
        <v>0.92605913744591739</v>
      </c>
      <c r="AI215" s="14"/>
      <c r="AJ215" s="14">
        <f t="shared" si="39"/>
        <v>57.012831108701647</v>
      </c>
      <c r="AK215" s="14">
        <v>0</v>
      </c>
      <c r="AL215" s="14">
        <v>0.17418234742206656</v>
      </c>
      <c r="AM215" s="14">
        <v>0</v>
      </c>
      <c r="AN215" s="14">
        <v>56.645376834107672</v>
      </c>
      <c r="AO215" s="14">
        <v>0.19327192717190436</v>
      </c>
      <c r="AP215" s="21"/>
      <c r="AQ215" s="14">
        <f t="shared" si="40"/>
        <v>14.797827199456997</v>
      </c>
      <c r="AR215" s="14">
        <v>0</v>
      </c>
      <c r="AS215" s="14">
        <v>0</v>
      </c>
      <c r="AT215" s="14">
        <v>7.3953975711636727E-2</v>
      </c>
      <c r="AU215" s="14">
        <v>2.7797913132393021E-2</v>
      </c>
      <c r="AV215" s="14">
        <v>5.7897952836574393E-4</v>
      </c>
      <c r="AW215" s="14">
        <v>0</v>
      </c>
      <c r="AX215" s="14">
        <v>0</v>
      </c>
      <c r="AY215" s="14">
        <v>12.741357239788208</v>
      </c>
      <c r="AZ215" s="14">
        <v>1.9541390912963943</v>
      </c>
      <c r="BB215" s="14"/>
      <c r="BC215" s="21"/>
      <c r="BD215" s="14">
        <f t="shared" si="41"/>
        <v>21.327518248508557</v>
      </c>
      <c r="BE215" s="14">
        <f t="shared" si="34"/>
        <v>5.2036248453783381E-3</v>
      </c>
      <c r="BF215" s="14">
        <f t="shared" si="34"/>
        <v>0</v>
      </c>
      <c r="BG215" s="14">
        <f t="shared" si="34"/>
        <v>20.003828715365234</v>
      </c>
      <c r="BH215" s="14">
        <f t="shared" si="34"/>
        <v>1.2075412762204722</v>
      </c>
      <c r="BI215" s="14">
        <f t="shared" si="34"/>
        <v>0.11094463207747421</v>
      </c>
      <c r="BJ215" s="14"/>
      <c r="BK215" s="14">
        <f t="shared" si="42"/>
        <v>3.6848615025579692</v>
      </c>
      <c r="BL215" s="14">
        <v>1.9521807355869017E-3</v>
      </c>
      <c r="BM215" s="14">
        <v>0</v>
      </c>
      <c r="BN215" s="14">
        <v>3.399505431945681</v>
      </c>
      <c r="BO215" s="14">
        <v>0.28229444355592642</v>
      </c>
      <c r="BP215" s="14">
        <v>1.1094463207747421E-3</v>
      </c>
      <c r="BQ215" s="14"/>
      <c r="BR215" s="14">
        <f t="shared" si="43"/>
        <v>17.642656745950593</v>
      </c>
      <c r="BS215" s="14">
        <v>3.2514441097914364E-3</v>
      </c>
      <c r="BT215" s="14">
        <v>0</v>
      </c>
      <c r="BU215" s="14">
        <v>16.604323283419554</v>
      </c>
      <c r="BV215" s="14">
        <v>0.92524683266454588</v>
      </c>
      <c r="BW215" s="14">
        <v>0.10983518575669947</v>
      </c>
      <c r="BX215" s="21"/>
      <c r="BY215" s="14"/>
      <c r="BZ215" s="14">
        <f t="shared" si="44"/>
        <v>3.8169976886673758</v>
      </c>
      <c r="CA215" s="14">
        <v>4.9806276186684796E-2</v>
      </c>
      <c r="CB215" s="14">
        <v>0.92943534508101588</v>
      </c>
      <c r="CC215" s="14">
        <v>2.636842371428572</v>
      </c>
      <c r="CD215" s="14">
        <v>0.20091369597110337</v>
      </c>
      <c r="CE215" s="14">
        <v>0</v>
      </c>
    </row>
    <row r="216" spans="1:83" x14ac:dyDescent="0.2">
      <c r="A216" s="6">
        <v>1906</v>
      </c>
      <c r="B216" s="6"/>
      <c r="D216" s="14">
        <f t="shared" si="36"/>
        <v>149.96211949311666</v>
      </c>
      <c r="E216" s="14">
        <v>3.0394113985668607</v>
      </c>
      <c r="F216" s="14">
        <v>0.91699834876255537</v>
      </c>
      <c r="G216" s="14">
        <v>142.90118025412494</v>
      </c>
      <c r="H216" s="14">
        <v>1.9515286252359361</v>
      </c>
      <c r="I216" s="14">
        <v>1.1530008664263607</v>
      </c>
      <c r="J216" s="14">
        <f t="shared" si="35"/>
        <v>0</v>
      </c>
      <c r="L216" s="14">
        <f>[3]PEN!L666</f>
        <v>0</v>
      </c>
      <c r="M216" s="14">
        <f>[3]PEN!M666</f>
        <v>0</v>
      </c>
      <c r="N216" s="14">
        <f>[3]PEN!N666</f>
        <v>0</v>
      </c>
      <c r="P216" s="14"/>
      <c r="R216" s="14">
        <f t="shared" si="37"/>
        <v>119.12023332784301</v>
      </c>
      <c r="S216" s="14">
        <v>7.6374150631170423E-2</v>
      </c>
      <c r="T216" s="14">
        <v>3.0394113985668607</v>
      </c>
      <c r="U216" s="14">
        <v>0.91699834876255537</v>
      </c>
      <c r="V216" s="14">
        <v>111.88077723145491</v>
      </c>
      <c r="W216" s="14">
        <v>1.1530008664263607</v>
      </c>
      <c r="X216" s="14">
        <v>1.9515286252359361</v>
      </c>
      <c r="Y216" s="23">
        <v>0.10214270676520154</v>
      </c>
      <c r="AA216" s="14"/>
      <c r="AC216" s="14">
        <f t="shared" si="38"/>
        <v>22.381510722783514</v>
      </c>
      <c r="AD216" s="14">
        <v>0</v>
      </c>
      <c r="AE216" s="14">
        <v>0.15491566246851357</v>
      </c>
      <c r="AF216" s="14">
        <v>0</v>
      </c>
      <c r="AG216" s="14">
        <v>21.26976519996812</v>
      </c>
      <c r="AH216" s="14">
        <v>0.95682986034687789</v>
      </c>
      <c r="AI216" s="14"/>
      <c r="AJ216" s="14">
        <f t="shared" si="39"/>
        <v>57.438813728404156</v>
      </c>
      <c r="AK216" s="14">
        <v>0</v>
      </c>
      <c r="AL216" s="14">
        <v>0.18334013609834582</v>
      </c>
      <c r="AM216" s="14">
        <v>0</v>
      </c>
      <c r="AN216" s="14">
        <v>57.05930258622633</v>
      </c>
      <c r="AO216" s="14">
        <v>0.19617100607948279</v>
      </c>
      <c r="AP216" s="21"/>
      <c r="AQ216" s="14">
        <f t="shared" si="40"/>
        <v>15.167457681693154</v>
      </c>
      <c r="AR216" s="14">
        <v>0</v>
      </c>
      <c r="AS216" s="14">
        <v>0</v>
      </c>
      <c r="AT216" s="14">
        <v>0.19445650855448157</v>
      </c>
      <c r="AU216" s="14">
        <v>2.7581845646162166E-2</v>
      </c>
      <c r="AV216" s="14">
        <v>5.6916631602056179E-4</v>
      </c>
      <c r="AW216" s="14">
        <v>0</v>
      </c>
      <c r="AX216" s="14">
        <v>0</v>
      </c>
      <c r="AY216" s="14">
        <v>12.993321535940554</v>
      </c>
      <c r="AZ216" s="14">
        <v>1.9515286252359361</v>
      </c>
      <c r="BB216" s="14"/>
      <c r="BC216" s="21"/>
      <c r="BD216" s="14">
        <f t="shared" si="41"/>
        <v>21.85695793957909</v>
      </c>
      <c r="BE216" s="14">
        <f t="shared" si="34"/>
        <v>5.7818053837537069E-3</v>
      </c>
      <c r="BF216" s="14">
        <f t="shared" si="34"/>
        <v>0</v>
      </c>
      <c r="BG216" s="14">
        <f t="shared" si="34"/>
        <v>20.558387909319897</v>
      </c>
      <c r="BH216" s="14">
        <f t="shared" si="34"/>
        <v>1.1906455181102362</v>
      </c>
      <c r="BI216" s="14">
        <f t="shared" si="34"/>
        <v>0.10214270676520154</v>
      </c>
      <c r="BJ216" s="14"/>
      <c r="BK216" s="14">
        <f t="shared" si="42"/>
        <v>3.671462359881851</v>
      </c>
      <c r="BL216" s="14">
        <v>2.1243841482304526E-3</v>
      </c>
      <c r="BM216" s="14">
        <v>0</v>
      </c>
      <c r="BN216" s="14">
        <v>3.389752806811956</v>
      </c>
      <c r="BO216" s="14">
        <v>0.27856374185401245</v>
      </c>
      <c r="BP216" s="14">
        <v>1.0214270676520154E-3</v>
      </c>
      <c r="BQ216" s="14"/>
      <c r="BR216" s="14">
        <f t="shared" si="43"/>
        <v>18.185495579697236</v>
      </c>
      <c r="BS216" s="14">
        <v>3.6574212355232547E-3</v>
      </c>
      <c r="BT216" s="14">
        <v>0</v>
      </c>
      <c r="BU216" s="14">
        <v>17.168635102507942</v>
      </c>
      <c r="BV216" s="14">
        <v>0.91208177625622378</v>
      </c>
      <c r="BW216" s="14">
        <v>0.10112127969754953</v>
      </c>
      <c r="BX216" s="21"/>
      <c r="BY216" s="14"/>
      <c r="BZ216" s="14">
        <f t="shared" si="44"/>
        <v>3.8883955828442023</v>
      </c>
      <c r="CA216" s="14">
        <v>5.7094575382735296E-2</v>
      </c>
      <c r="CB216" s="14">
        <v>0.91699834876255537</v>
      </c>
      <c r="CC216" s="14">
        <v>2.7011556000000012</v>
      </c>
      <c r="CD216" s="14">
        <v>0.21314705869891057</v>
      </c>
      <c r="CE216" s="14">
        <v>0</v>
      </c>
    </row>
    <row r="217" spans="1:83" x14ac:dyDescent="0.2">
      <c r="A217" s="6">
        <v>1907</v>
      </c>
      <c r="B217" s="6"/>
      <c r="D217" s="14">
        <f t="shared" si="36"/>
        <v>153.59745901169802</v>
      </c>
      <c r="E217" s="14">
        <v>3.1013009296283309</v>
      </c>
      <c r="F217" s="14">
        <v>0.92515559491856425</v>
      </c>
      <c r="G217" s="14">
        <v>146.4154553277329</v>
      </c>
      <c r="H217" s="14">
        <v>1.9489159797214617</v>
      </c>
      <c r="I217" s="14">
        <v>1.2066311796967879</v>
      </c>
      <c r="J217" s="14">
        <f t="shared" si="35"/>
        <v>0</v>
      </c>
      <c r="L217" s="14">
        <f>[3]PEN!L667</f>
        <v>0</v>
      </c>
      <c r="M217" s="14">
        <f>[3]PEN!M667</f>
        <v>0</v>
      </c>
      <c r="N217" s="14">
        <f>[3]PEN!N667</f>
        <v>0</v>
      </c>
      <c r="P217" s="14"/>
      <c r="R217" s="14">
        <f t="shared" si="37"/>
        <v>121.43520610860648</v>
      </c>
      <c r="S217" s="14">
        <v>9.0341999860292899E-2</v>
      </c>
      <c r="T217" s="14">
        <v>3.1013009296283309</v>
      </c>
      <c r="U217" s="14">
        <v>0.92515559491856425</v>
      </c>
      <c r="V217" s="14">
        <v>114.06835205317373</v>
      </c>
      <c r="W217" s="14">
        <v>1.2066311796967879</v>
      </c>
      <c r="X217" s="14">
        <v>1.9489159797214617</v>
      </c>
      <c r="Y217" s="23">
        <v>9.4508371607319785E-2</v>
      </c>
      <c r="AA217" s="14"/>
      <c r="AC217" s="14">
        <f t="shared" si="38"/>
        <v>23.580281732846487</v>
      </c>
      <c r="AD217" s="14">
        <v>0</v>
      </c>
      <c r="AE217" s="14">
        <v>0.17624008564231738</v>
      </c>
      <c r="AF217" s="14">
        <v>0</v>
      </c>
      <c r="AG217" s="14">
        <v>22.396524038678059</v>
      </c>
      <c r="AH217" s="14">
        <v>1.0075176085261128</v>
      </c>
      <c r="AI217" s="14"/>
      <c r="AJ217" s="14">
        <f t="shared" si="39"/>
        <v>57.863561259246637</v>
      </c>
      <c r="AK217" s="14">
        <v>0</v>
      </c>
      <c r="AL217" s="14">
        <v>0.19070604398601418</v>
      </c>
      <c r="AM217" s="14">
        <v>0</v>
      </c>
      <c r="AN217" s="14">
        <v>57.473741644089948</v>
      </c>
      <c r="AO217" s="14">
        <v>0.1991135711706751</v>
      </c>
      <c r="AP217" s="21"/>
      <c r="AQ217" s="14">
        <f t="shared" si="40"/>
        <v>15.573980489167592</v>
      </c>
      <c r="AR217" s="14">
        <v>0</v>
      </c>
      <c r="AS217" s="14">
        <v>0</v>
      </c>
      <c r="AT217" s="14">
        <v>0.51209824317481634</v>
      </c>
      <c r="AU217" s="14">
        <v>2.7365778159931214E-2</v>
      </c>
      <c r="AV217" s="14">
        <v>4.6122098022355969E-4</v>
      </c>
      <c r="AW217" s="14">
        <v>0</v>
      </c>
      <c r="AX217" s="14">
        <v>0</v>
      </c>
      <c r="AY217" s="14">
        <v>13.08513926713116</v>
      </c>
      <c r="AZ217" s="14">
        <v>1.9489159797214617</v>
      </c>
      <c r="BB217" s="14"/>
      <c r="BC217" s="21"/>
      <c r="BD217" s="14">
        <f t="shared" si="41"/>
        <v>22.38762946308605</v>
      </c>
      <c r="BE217" s="14">
        <f t="shared" si="34"/>
        <v>6.4242282041707868E-3</v>
      </c>
      <c r="BF217" s="14">
        <f t="shared" si="34"/>
        <v>0</v>
      </c>
      <c r="BG217" s="14">
        <f t="shared" si="34"/>
        <v>21.112947103274561</v>
      </c>
      <c r="BH217" s="14">
        <f t="shared" si="34"/>
        <v>1.17374976</v>
      </c>
      <c r="BI217" s="14">
        <f t="shared" si="34"/>
        <v>9.4508371607319785E-2</v>
      </c>
      <c r="BJ217" s="14"/>
      <c r="BK217" s="14">
        <f t="shared" si="42"/>
        <v>3.6293407234909019</v>
      </c>
      <c r="BL217" s="14">
        <v>2.2919063327092896E-3</v>
      </c>
      <c r="BM217" s="14">
        <v>0</v>
      </c>
      <c r="BN217" s="14">
        <v>3.3524932832706584</v>
      </c>
      <c r="BO217" s="14">
        <v>0.27361045017146074</v>
      </c>
      <c r="BP217" s="14">
        <v>9.4508371607319791E-4</v>
      </c>
      <c r="BQ217" s="14"/>
      <c r="BR217" s="14">
        <f t="shared" si="43"/>
        <v>18.758288739595152</v>
      </c>
      <c r="BS217" s="14">
        <v>4.1323218714614971E-3</v>
      </c>
      <c r="BT217" s="14">
        <v>0</v>
      </c>
      <c r="BU217" s="14">
        <v>17.760453820003903</v>
      </c>
      <c r="BV217" s="14">
        <v>0.90013930982853929</v>
      </c>
      <c r="BW217" s="14">
        <v>9.3563287891246585E-2</v>
      </c>
      <c r="BX217" s="21"/>
      <c r="BY217" s="14"/>
      <c r="BZ217" s="14">
        <f t="shared" si="44"/>
        <v>3.9516900785830309</v>
      </c>
      <c r="CA217" s="14">
        <v>6.0737686111358657E-2</v>
      </c>
      <c r="CB217" s="14">
        <v>0.92515559491856425</v>
      </c>
      <c r="CC217" s="14">
        <v>2.7343547999999993</v>
      </c>
      <c r="CD217" s="14">
        <v>0.23144199755310862</v>
      </c>
      <c r="CE217" s="14">
        <v>0</v>
      </c>
    </row>
    <row r="218" spans="1:83" x14ac:dyDescent="0.2">
      <c r="A218" s="6">
        <v>1908</v>
      </c>
      <c r="B218" s="6"/>
      <c r="D218" s="14">
        <f t="shared" si="36"/>
        <v>154.01178320036712</v>
      </c>
      <c r="E218" s="14">
        <v>3.0721347994076305</v>
      </c>
      <c r="F218" s="14">
        <v>1.0421633204288649</v>
      </c>
      <c r="G218" s="14">
        <v>146.79045516629645</v>
      </c>
      <c r="H218" s="14">
        <v>1.9463166036170221</v>
      </c>
      <c r="I218" s="14">
        <v>1.1607133106171503</v>
      </c>
      <c r="J218" s="14">
        <f t="shared" si="35"/>
        <v>0</v>
      </c>
      <c r="L218" s="14">
        <f>[3]PEN!L668</f>
        <v>0</v>
      </c>
      <c r="M218" s="14">
        <f>[3]PEN!M668</f>
        <v>0</v>
      </c>
      <c r="N218" s="14">
        <f>[3]PEN!N668</f>
        <v>0</v>
      </c>
      <c r="P218" s="14"/>
      <c r="R218" s="14">
        <f t="shared" si="37"/>
        <v>120.52921294709384</v>
      </c>
      <c r="S218" s="14">
        <v>9.9670882109803044E-2</v>
      </c>
      <c r="T218" s="14">
        <v>3.0721347994076305</v>
      </c>
      <c r="U218" s="14">
        <v>1.0421633204288649</v>
      </c>
      <c r="V218" s="14">
        <v>113.1166516398481</v>
      </c>
      <c r="W218" s="14">
        <v>1.1607133106171503</v>
      </c>
      <c r="X218" s="14">
        <v>1.9463166036170221</v>
      </c>
      <c r="Y218" s="23">
        <v>9.1562391065271684E-2</v>
      </c>
      <c r="AA218" s="14"/>
      <c r="AC218" s="14">
        <f t="shared" si="38"/>
        <v>22.474972100109966</v>
      </c>
      <c r="AD218" s="14">
        <v>0</v>
      </c>
      <c r="AE218" s="14">
        <v>0.20695492065491183</v>
      </c>
      <c r="AF218" s="14">
        <v>0</v>
      </c>
      <c r="AG218" s="14">
        <v>21.309404143576138</v>
      </c>
      <c r="AH218" s="14">
        <v>0.95861303587891511</v>
      </c>
      <c r="AI218" s="14"/>
      <c r="AJ218" s="14">
        <f t="shared" si="39"/>
        <v>58.390980594436691</v>
      </c>
      <c r="AK218" s="14">
        <v>0</v>
      </c>
      <c r="AL218" s="14">
        <v>0.19393217875271965</v>
      </c>
      <c r="AM218" s="14">
        <v>0</v>
      </c>
      <c r="AN218" s="14">
        <v>57.994948140945738</v>
      </c>
      <c r="AO218" s="14">
        <v>0.20210027473823514</v>
      </c>
      <c r="AP218" s="21"/>
      <c r="AQ218" s="14">
        <f t="shared" si="40"/>
        <v>14.656124463851587</v>
      </c>
      <c r="AR218" s="14">
        <v>0</v>
      </c>
      <c r="AS218" s="14">
        <v>0</v>
      </c>
      <c r="AT218" s="14">
        <v>0.53800861358183072</v>
      </c>
      <c r="AU218" s="14">
        <v>2.6549579785316066E-2</v>
      </c>
      <c r="AV218" s="14">
        <v>4.5660877042132412E-4</v>
      </c>
      <c r="AW218" s="14">
        <v>0</v>
      </c>
      <c r="AX218" s="14">
        <v>0</v>
      </c>
      <c r="AY218" s="14">
        <v>12.144793058096996</v>
      </c>
      <c r="AZ218" s="14">
        <v>1.9463166036170221</v>
      </c>
      <c r="BB218" s="14"/>
      <c r="BC218" s="21"/>
      <c r="BD218" s="14">
        <f t="shared" si="41"/>
        <v>22.923060721522223</v>
      </c>
      <c r="BE218" s="14">
        <f t="shared" si="34"/>
        <v>7.1380313379675406E-3</v>
      </c>
      <c r="BF218" s="14">
        <f t="shared" si="34"/>
        <v>0</v>
      </c>
      <c r="BG218" s="14">
        <f t="shared" si="34"/>
        <v>21.66750629722922</v>
      </c>
      <c r="BH218" s="14">
        <f t="shared" si="34"/>
        <v>1.1568540018897639</v>
      </c>
      <c r="BI218" s="14">
        <f t="shared" si="34"/>
        <v>9.1562391065271684E-2</v>
      </c>
      <c r="BJ218" s="14"/>
      <c r="BK218" s="14">
        <f t="shared" si="42"/>
        <v>3.7786453256697459</v>
      </c>
      <c r="BL218" s="14">
        <v>2.6278005971610758E-3</v>
      </c>
      <c r="BM218" s="14">
        <v>0</v>
      </c>
      <c r="BN218" s="14">
        <v>3.5071615790436246</v>
      </c>
      <c r="BO218" s="14">
        <v>0.26794032211830759</v>
      </c>
      <c r="BP218" s="14">
        <v>9.1562391065271704E-4</v>
      </c>
      <c r="BQ218" s="14"/>
      <c r="BR218" s="14">
        <f t="shared" si="43"/>
        <v>19.144415395852477</v>
      </c>
      <c r="BS218" s="14">
        <v>4.5102307408064653E-3</v>
      </c>
      <c r="BT218" s="14">
        <v>0</v>
      </c>
      <c r="BU218" s="14">
        <v>18.160344718185595</v>
      </c>
      <c r="BV218" s="14">
        <v>0.8889136797714563</v>
      </c>
      <c r="BW218" s="14">
        <v>9.0646767154618973E-2</v>
      </c>
      <c r="BX218" s="21"/>
      <c r="BY218" s="14"/>
      <c r="BZ218" s="14">
        <f t="shared" si="44"/>
        <v>4.0056958040189192</v>
      </c>
      <c r="CA218" s="14">
        <v>6.5692046938059911E-2</v>
      </c>
      <c r="CB218" s="14">
        <v>1.0421633204288649</v>
      </c>
      <c r="CC218" s="14">
        <v>2.671247699999999</v>
      </c>
      <c r="CD218" s="14">
        <v>0.22659273665199592</v>
      </c>
      <c r="CE218" s="14">
        <v>0</v>
      </c>
    </row>
    <row r="219" spans="1:83" x14ac:dyDescent="0.2">
      <c r="A219" s="6">
        <v>1909</v>
      </c>
      <c r="B219" s="6"/>
      <c r="D219" s="14">
        <f t="shared" si="36"/>
        <v>156.184228688449</v>
      </c>
      <c r="E219" s="14">
        <v>3.0868339610089452</v>
      </c>
      <c r="F219" s="14">
        <v>1.0728961400180288</v>
      </c>
      <c r="G219" s="14">
        <v>148.91175406593456</v>
      </c>
      <c r="H219" s="14">
        <v>1.9437279256887658</v>
      </c>
      <c r="I219" s="14">
        <v>1.1690165957987069</v>
      </c>
      <c r="J219" s="14">
        <f t="shared" si="35"/>
        <v>0</v>
      </c>
      <c r="L219" s="14">
        <f>[3]PEN!L669</f>
        <v>0</v>
      </c>
      <c r="M219" s="14">
        <f>[3]PEN!M669</f>
        <v>0</v>
      </c>
      <c r="N219" s="14">
        <f>[3]PEN!N669</f>
        <v>0</v>
      </c>
      <c r="P219" s="14"/>
      <c r="R219" s="14">
        <f t="shared" si="37"/>
        <v>121.36935185825961</v>
      </c>
      <c r="S219" s="14">
        <v>0.10693288514094326</v>
      </c>
      <c r="T219" s="14">
        <v>3.0868339610089452</v>
      </c>
      <c r="U219" s="14">
        <v>1.0728961400180288</v>
      </c>
      <c r="V219" s="14">
        <v>113.91125028759703</v>
      </c>
      <c r="W219" s="14">
        <v>1.1690165957987069</v>
      </c>
      <c r="X219" s="14">
        <v>1.9437279256887658</v>
      </c>
      <c r="Y219" s="23">
        <v>7.869406300719603E-2</v>
      </c>
      <c r="AA219" s="14"/>
      <c r="AC219" s="14">
        <f t="shared" si="38"/>
        <v>22.632014974450207</v>
      </c>
      <c r="AD219" s="14">
        <v>0</v>
      </c>
      <c r="AE219" s="14">
        <v>0.24153742065491185</v>
      </c>
      <c r="AF219" s="14">
        <v>0</v>
      </c>
      <c r="AG219" s="14">
        <v>21.426592736855898</v>
      </c>
      <c r="AH219" s="14">
        <v>0.96388481693939831</v>
      </c>
      <c r="AI219" s="14"/>
      <c r="AJ219" s="14">
        <f t="shared" si="39"/>
        <v>58.920813540745719</v>
      </c>
      <c r="AK219" s="14">
        <v>0</v>
      </c>
      <c r="AL219" s="14">
        <v>0.20004534035403373</v>
      </c>
      <c r="AM219" s="14">
        <v>0</v>
      </c>
      <c r="AN219" s="14">
        <v>58.515636421532378</v>
      </c>
      <c r="AO219" s="14">
        <v>0.20513177885930856</v>
      </c>
      <c r="AP219" s="21"/>
      <c r="AQ219" s="14">
        <f t="shared" si="40"/>
        <v>14.459953007830196</v>
      </c>
      <c r="AR219" s="14">
        <v>0</v>
      </c>
      <c r="AS219" s="14">
        <v>0</v>
      </c>
      <c r="AT219" s="14">
        <v>0.74308402002313534</v>
      </c>
      <c r="AU219" s="14">
        <v>2.573338141070091E-2</v>
      </c>
      <c r="AV219" s="14">
        <v>4.5204268271711092E-4</v>
      </c>
      <c r="AW219" s="14">
        <v>0</v>
      </c>
      <c r="AX219" s="14">
        <v>0</v>
      </c>
      <c r="AY219" s="14">
        <v>11.746955638024877</v>
      </c>
      <c r="AZ219" s="14">
        <v>1.9437279256887658</v>
      </c>
      <c r="BB219" s="14"/>
      <c r="BC219" s="21"/>
      <c r="BD219" s="14">
        <f t="shared" si="41"/>
        <v>23.448648943901674</v>
      </c>
      <c r="BE219" s="14">
        <f t="shared" si="34"/>
        <v>7.931145931075044E-3</v>
      </c>
      <c r="BF219" s="14">
        <f t="shared" si="34"/>
        <v>0</v>
      </c>
      <c r="BG219" s="14">
        <f t="shared" si="34"/>
        <v>22.222065491183876</v>
      </c>
      <c r="BH219" s="14">
        <f t="shared" si="34"/>
        <v>1.1399582437795275</v>
      </c>
      <c r="BI219" s="14">
        <f t="shared" si="34"/>
        <v>7.869406300719603E-2</v>
      </c>
      <c r="BJ219" s="14"/>
      <c r="BK219" s="14">
        <f t="shared" si="42"/>
        <v>3.7656537971702071</v>
      </c>
      <c r="BL219" s="14">
        <v>2.8653105385820022E-3</v>
      </c>
      <c r="BM219" s="14">
        <v>0</v>
      </c>
      <c r="BN219" s="14">
        <v>3.5012864732134772</v>
      </c>
      <c r="BO219" s="14">
        <v>0.26071507278807632</v>
      </c>
      <c r="BP219" s="14">
        <v>7.8694063007196029E-4</v>
      </c>
      <c r="BQ219" s="14"/>
      <c r="BR219" s="14">
        <f t="shared" si="43"/>
        <v>19.682995146731468</v>
      </c>
      <c r="BS219" s="14">
        <v>5.0658353924930427E-3</v>
      </c>
      <c r="BT219" s="14">
        <v>0</v>
      </c>
      <c r="BU219" s="14">
        <v>18.720779017970401</v>
      </c>
      <c r="BV219" s="14">
        <v>0.87924317099145111</v>
      </c>
      <c r="BW219" s="14">
        <v>7.7907122377124063E-2</v>
      </c>
      <c r="BX219" s="21"/>
      <c r="BY219" s="14"/>
      <c r="BZ219" s="14">
        <f t="shared" si="44"/>
        <v>4.0248583069486212</v>
      </c>
      <c r="CA219" s="14">
        <v>6.4688763775056182E-2</v>
      </c>
      <c r="CB219" s="14">
        <v>1.0728961400180288</v>
      </c>
      <c r="CC219" s="14">
        <v>2.6452511999999997</v>
      </c>
      <c r="CD219" s="14">
        <v>0.24202220315553644</v>
      </c>
      <c r="CE219" s="14">
        <v>0</v>
      </c>
    </row>
    <row r="220" spans="1:83" x14ac:dyDescent="0.2">
      <c r="A220" s="6">
        <v>1910</v>
      </c>
      <c r="B220" s="6"/>
      <c r="D220" s="14">
        <f t="shared" si="36"/>
        <v>158.57374880003405</v>
      </c>
      <c r="E220" s="14">
        <v>3.1239398321627934</v>
      </c>
      <c r="F220" s="14">
        <v>1.0504541568963877</v>
      </c>
      <c r="G220" s="14">
        <v>151.27740652024198</v>
      </c>
      <c r="H220" s="14">
        <v>1.9411408434522521</v>
      </c>
      <c r="I220" s="14">
        <v>1.1808074472806469</v>
      </c>
      <c r="J220" s="14">
        <f t="shared" si="35"/>
        <v>0</v>
      </c>
      <c r="L220" s="14">
        <f>[3]PEN!L670</f>
        <v>0</v>
      </c>
      <c r="M220" s="14">
        <f>[3]PEN!M670</f>
        <v>0</v>
      </c>
      <c r="N220" s="14">
        <f>[3]PEN!N670</f>
        <v>0</v>
      </c>
      <c r="P220" s="14"/>
      <c r="R220" s="14">
        <f t="shared" si="37"/>
        <v>122.44797147495872</v>
      </c>
      <c r="S220" s="14">
        <v>0.12514304140927607</v>
      </c>
      <c r="T220" s="14">
        <v>3.1239398321627934</v>
      </c>
      <c r="U220" s="14">
        <v>1.0504541568963877</v>
      </c>
      <c r="V220" s="14">
        <v>114.95020249001527</v>
      </c>
      <c r="W220" s="14">
        <v>1.1808074472806469</v>
      </c>
      <c r="X220" s="14">
        <v>1.9411408434522521</v>
      </c>
      <c r="Y220" s="23">
        <v>7.6283663742108015E-2</v>
      </c>
      <c r="AA220" s="14"/>
      <c r="AC220" s="14">
        <f t="shared" si="38"/>
        <v>22.872465201502507</v>
      </c>
      <c r="AD220" s="14">
        <v>0</v>
      </c>
      <c r="AE220" s="14">
        <v>0.27956945969773306</v>
      </c>
      <c r="AF220" s="14">
        <v>0</v>
      </c>
      <c r="AG220" s="14">
        <v>21.620297050066327</v>
      </c>
      <c r="AH220" s="14">
        <v>0.97259869173844871</v>
      </c>
      <c r="AI220" s="14"/>
      <c r="AJ220" s="14">
        <f t="shared" si="39"/>
        <v>59.451870916946611</v>
      </c>
      <c r="AK220" s="14">
        <v>0</v>
      </c>
      <c r="AL220" s="14">
        <v>0.20784827246506066</v>
      </c>
      <c r="AM220" s="14">
        <v>0</v>
      </c>
      <c r="AN220" s="14">
        <v>59.035813888939352</v>
      </c>
      <c r="AO220" s="14">
        <v>0.20820875554219817</v>
      </c>
      <c r="AP220" s="21"/>
      <c r="AQ220" s="14">
        <f t="shared" si="40"/>
        <v>14.198809167941556</v>
      </c>
      <c r="AR220" s="14">
        <v>0</v>
      </c>
      <c r="AS220" s="14">
        <v>0</v>
      </c>
      <c r="AT220" s="14">
        <v>0.71483675332627139</v>
      </c>
      <c r="AU220" s="14">
        <v>2.4917183036085765E-2</v>
      </c>
      <c r="AV220" s="14">
        <v>4.4752225588993977E-4</v>
      </c>
      <c r="AW220" s="14">
        <v>0</v>
      </c>
      <c r="AX220" s="14">
        <v>0</v>
      </c>
      <c r="AY220" s="14">
        <v>11.517466865871057</v>
      </c>
      <c r="AZ220" s="14">
        <v>1.9411408434522521</v>
      </c>
      <c r="BB220" s="14"/>
      <c r="BC220" s="21"/>
      <c r="BD220" s="14">
        <f t="shared" si="41"/>
        <v>24.194673601150186</v>
      </c>
      <c r="BE220" s="14">
        <f t="shared" si="34"/>
        <v>8.8123843678611612E-3</v>
      </c>
      <c r="BF220" s="14">
        <f t="shared" si="34"/>
        <v>0.20989038223238968</v>
      </c>
      <c r="BG220" s="14">
        <f t="shared" si="34"/>
        <v>22.776624685138536</v>
      </c>
      <c r="BH220" s="14">
        <f t="shared" si="34"/>
        <v>1.1230624856692915</v>
      </c>
      <c r="BI220" s="14">
        <f t="shared" si="34"/>
        <v>7.6283663742108015E-2</v>
      </c>
      <c r="BJ220" s="14"/>
      <c r="BK220" s="14">
        <f t="shared" si="42"/>
        <v>3.9288132980928228</v>
      </c>
      <c r="BL220" s="14">
        <v>3.1710835856502595E-3</v>
      </c>
      <c r="BM220" s="14">
        <v>0.11796758709411682</v>
      </c>
      <c r="BN220" s="14">
        <v>3.5430622588501701</v>
      </c>
      <c r="BO220" s="14">
        <v>0.26384953192546451</v>
      </c>
      <c r="BP220" s="14">
        <v>7.6283663742108014E-4</v>
      </c>
      <c r="BQ220" s="14"/>
      <c r="BR220" s="14">
        <f t="shared" si="43"/>
        <v>20.265860303057362</v>
      </c>
      <c r="BS220" s="14">
        <v>5.6413007822109012E-3</v>
      </c>
      <c r="BT220" s="14">
        <v>9.1922795138272853E-2</v>
      </c>
      <c r="BU220" s="14">
        <v>19.233562426288366</v>
      </c>
      <c r="BV220" s="14">
        <v>0.85921295374382689</v>
      </c>
      <c r="BW220" s="14">
        <v>7.5520827104686938E-2</v>
      </c>
      <c r="BX220" s="21"/>
      <c r="BY220" s="14"/>
      <c r="BZ220" s="14">
        <f t="shared" si="44"/>
        <v>3.8244931848837185</v>
      </c>
      <c r="CA220" s="14">
        <v>7.6069120707457041E-2</v>
      </c>
      <c r="CB220" s="14">
        <v>0.8405637746639979</v>
      </c>
      <c r="CC220" s="14">
        <v>2.6365220999999996</v>
      </c>
      <c r="CD220" s="14">
        <v>0.27133818951226357</v>
      </c>
      <c r="CE220" s="14">
        <v>0</v>
      </c>
    </row>
    <row r="221" spans="1:83" x14ac:dyDescent="0.2">
      <c r="A221" s="6">
        <v>1911</v>
      </c>
      <c r="B221" s="6"/>
      <c r="D221" s="14">
        <f t="shared" si="36"/>
        <v>161.60601420155928</v>
      </c>
      <c r="E221" s="14">
        <v>3.1770577600535379</v>
      </c>
      <c r="F221" s="14">
        <v>1.1222483576398818</v>
      </c>
      <c r="G221" s="14">
        <v>154.15614189964083</v>
      </c>
      <c r="H221" s="14">
        <v>1.9385141326920148</v>
      </c>
      <c r="I221" s="14">
        <v>1.2120520515330258</v>
      </c>
      <c r="J221" s="14">
        <f t="shared" si="35"/>
        <v>0</v>
      </c>
      <c r="L221" s="14">
        <f>[3]PEN!L671</f>
        <v>0</v>
      </c>
      <c r="M221" s="14">
        <f>[3]PEN!M671</f>
        <v>0</v>
      </c>
      <c r="N221" s="14">
        <f>[3]PEN!N671</f>
        <v>0</v>
      </c>
      <c r="P221" s="14"/>
      <c r="R221" s="14">
        <f t="shared" si="37"/>
        <v>124.15877196155036</v>
      </c>
      <c r="S221" s="14">
        <v>0.13135250006979332</v>
      </c>
      <c r="T221" s="14">
        <v>3.1770577600535379</v>
      </c>
      <c r="U221" s="14">
        <v>1.1222483576398818</v>
      </c>
      <c r="V221" s="14">
        <v>116.50223761752498</v>
      </c>
      <c r="W221" s="14">
        <v>1.2120520515330258</v>
      </c>
      <c r="X221" s="14">
        <v>1.9385141326920148</v>
      </c>
      <c r="Y221" s="23">
        <v>7.5309542037120689E-2</v>
      </c>
      <c r="AA221" s="14"/>
      <c r="AC221" s="14">
        <f t="shared" si="38"/>
        <v>23.567401123648448</v>
      </c>
      <c r="AD221" s="14">
        <v>0</v>
      </c>
      <c r="AE221" s="14">
        <v>0.32126010075566758</v>
      </c>
      <c r="AF221" s="14">
        <v>0</v>
      </c>
      <c r="AG221" s="14">
        <v>22.245420858235086</v>
      </c>
      <c r="AH221" s="14">
        <v>1.0007201646576946</v>
      </c>
      <c r="AI221" s="14"/>
      <c r="AJ221" s="14">
        <f t="shared" si="39"/>
        <v>59.983853352086513</v>
      </c>
      <c r="AK221" s="14">
        <v>0</v>
      </c>
      <c r="AL221" s="14">
        <v>0.21703365929787091</v>
      </c>
      <c r="AM221" s="14">
        <v>0</v>
      </c>
      <c r="AN221" s="14">
        <v>59.555487805913316</v>
      </c>
      <c r="AO221" s="14">
        <v>0.21133188687533122</v>
      </c>
      <c r="AP221" s="21"/>
      <c r="AQ221" s="14">
        <f t="shared" si="40"/>
        <v>14.339729927064747</v>
      </c>
      <c r="AR221" s="14">
        <v>0</v>
      </c>
      <c r="AS221" s="14">
        <v>0</v>
      </c>
      <c r="AT221" s="14">
        <v>1.0065266883945592</v>
      </c>
      <c r="AU221" s="14">
        <v>2.4100984661470617E-2</v>
      </c>
      <c r="AV221" s="14">
        <v>4.4304703333104036E-4</v>
      </c>
      <c r="AW221" s="14">
        <v>0</v>
      </c>
      <c r="AX221" s="14">
        <v>0</v>
      </c>
      <c r="AY221" s="14">
        <v>11.370145074283371</v>
      </c>
      <c r="AZ221" s="14">
        <v>1.9385141326920148</v>
      </c>
      <c r="BB221" s="14"/>
      <c r="BC221" s="21"/>
      <c r="BD221" s="14">
        <f t="shared" si="41"/>
        <v>24.781443203413875</v>
      </c>
      <c r="BE221" s="14">
        <f t="shared" si="34"/>
        <v>9.7915381865124017E-3</v>
      </c>
      <c r="BF221" s="14">
        <f t="shared" si="34"/>
        <v>0.25899151653798497</v>
      </c>
      <c r="BG221" s="14">
        <f t="shared" si="34"/>
        <v>23.331183879093199</v>
      </c>
      <c r="BH221" s="14">
        <f t="shared" si="34"/>
        <v>1.106166727559055</v>
      </c>
      <c r="BI221" s="14">
        <f t="shared" si="34"/>
        <v>7.5309542037120689E-2</v>
      </c>
      <c r="BJ221" s="14"/>
      <c r="BK221" s="14">
        <f t="shared" si="42"/>
        <v>3.9921686857078669</v>
      </c>
      <c r="BL221" s="14">
        <v>3.5066566397610518E-3</v>
      </c>
      <c r="BM221" s="14">
        <v>0.14699518506209958</v>
      </c>
      <c r="BN221" s="14">
        <v>3.581860881349114</v>
      </c>
      <c r="BO221" s="14">
        <v>0.25905286723652121</v>
      </c>
      <c r="BP221" s="14">
        <v>7.5309542037120688E-4</v>
      </c>
      <c r="BQ221" s="14"/>
      <c r="BR221" s="14">
        <f t="shared" si="43"/>
        <v>20.789274517706005</v>
      </c>
      <c r="BS221" s="14">
        <v>6.2848815467513499E-3</v>
      </c>
      <c r="BT221" s="14">
        <v>0.11199633147588539</v>
      </c>
      <c r="BU221" s="14">
        <v>19.749322997744084</v>
      </c>
      <c r="BV221" s="14">
        <v>0.84711386032253377</v>
      </c>
      <c r="BW221" s="14">
        <v>7.4556446616749483E-2</v>
      </c>
      <c r="BX221" s="21"/>
      <c r="BY221" s="14"/>
      <c r="BZ221" s="14">
        <f t="shared" si="44"/>
        <v>3.8181272284100207</v>
      </c>
      <c r="CA221" s="14">
        <v>7.320250035238611E-2</v>
      </c>
      <c r="CB221" s="14">
        <v>0.86325684110189682</v>
      </c>
      <c r="CC221" s="14">
        <v>2.6387639999999992</v>
      </c>
      <c r="CD221" s="14">
        <v>0.24290388695573881</v>
      </c>
      <c r="CE221" s="14">
        <v>0</v>
      </c>
    </row>
    <row r="222" spans="1:83" x14ac:dyDescent="0.2">
      <c r="A222" s="6">
        <v>1912</v>
      </c>
      <c r="B222" s="6"/>
      <c r="D222" s="14">
        <f t="shared" si="36"/>
        <v>162.26150974164602</v>
      </c>
      <c r="E222" s="14">
        <v>3.2875668835087417</v>
      </c>
      <c r="F222" s="14">
        <v>1.1876299304165474</v>
      </c>
      <c r="G222" s="14">
        <v>154.76168894161523</v>
      </c>
      <c r="H222" s="14">
        <v>1.8860468772563843</v>
      </c>
      <c r="I222" s="14">
        <v>1.1385771088491143</v>
      </c>
      <c r="J222" s="14">
        <f t="shared" si="35"/>
        <v>0</v>
      </c>
      <c r="L222" s="14">
        <f>[3]PEN!L672</f>
        <v>0</v>
      </c>
      <c r="M222" s="14">
        <f>[3]PEN!M672</f>
        <v>0</v>
      </c>
      <c r="N222" s="14">
        <f>[3]PEN!N672</f>
        <v>0</v>
      </c>
      <c r="P222" s="14"/>
      <c r="R222" s="14">
        <f t="shared" si="37"/>
        <v>123.49861973931566</v>
      </c>
      <c r="S222" s="14">
        <v>0.15194703775012314</v>
      </c>
      <c r="T222" s="14">
        <v>3.2875668835087417</v>
      </c>
      <c r="U222" s="14">
        <v>1.1876299304165474</v>
      </c>
      <c r="V222" s="14">
        <v>115.78108440761021</v>
      </c>
      <c r="W222" s="14">
        <v>1.1385771088491143</v>
      </c>
      <c r="X222" s="14">
        <v>1.8860468772563843</v>
      </c>
      <c r="Y222" s="23">
        <v>6.5767493924519277E-2</v>
      </c>
      <c r="AA222" s="14"/>
      <c r="AC222" s="14">
        <f t="shared" si="38"/>
        <v>21.837699867392931</v>
      </c>
      <c r="AD222" s="14">
        <v>0</v>
      </c>
      <c r="AE222" s="14">
        <v>0.37197529345088171</v>
      </c>
      <c r="AF222" s="14">
        <v>0</v>
      </c>
      <c r="AG222" s="14">
        <v>20.541649330271397</v>
      </c>
      <c r="AH222" s="14">
        <v>0.92407524367065319</v>
      </c>
      <c r="AI222" s="14"/>
      <c r="AJ222" s="14">
        <f t="shared" si="39"/>
        <v>60.519773453404305</v>
      </c>
      <c r="AK222" s="14">
        <v>0</v>
      </c>
      <c r="AL222" s="14">
        <v>0.23060629005786093</v>
      </c>
      <c r="AM222" s="14">
        <v>0</v>
      </c>
      <c r="AN222" s="14">
        <v>60.074665298167979</v>
      </c>
      <c r="AO222" s="14">
        <v>0.2145018651784612</v>
      </c>
      <c r="AP222" s="21"/>
      <c r="AQ222" s="14">
        <f t="shared" si="40"/>
        <v>14.315135294110622</v>
      </c>
      <c r="AR222" s="14">
        <v>0</v>
      </c>
      <c r="AS222" s="14">
        <v>0</v>
      </c>
      <c r="AT222" s="14">
        <v>1.1263383078814051</v>
      </c>
      <c r="AU222" s="14">
        <v>2.3284786286855458E-2</v>
      </c>
      <c r="AV222" s="14">
        <v>4.3861656299773005E-4</v>
      </c>
      <c r="AW222" s="14">
        <v>0</v>
      </c>
      <c r="AX222" s="14">
        <v>0</v>
      </c>
      <c r="AY222" s="14">
        <v>11.279026706122981</v>
      </c>
      <c r="AZ222" s="14">
        <v>1.8860468772563843</v>
      </c>
      <c r="BB222" s="14"/>
      <c r="BC222" s="21"/>
      <c r="BD222" s="14">
        <f t="shared" si="41"/>
        <v>25.342718690191045</v>
      </c>
      <c r="BE222" s="14">
        <f t="shared" si="34"/>
        <v>1.0879486873902668E-2</v>
      </c>
      <c r="BF222" s="14">
        <f t="shared" si="34"/>
        <v>0.30346010866456968</v>
      </c>
      <c r="BG222" s="14">
        <f t="shared" si="34"/>
        <v>23.885743073047859</v>
      </c>
      <c r="BH222" s="14">
        <f t="shared" si="34"/>
        <v>1.0768685276801937</v>
      </c>
      <c r="BI222" s="14">
        <f t="shared" si="34"/>
        <v>6.5767493924519277E-2</v>
      </c>
      <c r="BJ222" s="14"/>
      <c r="BK222" s="14">
        <f t="shared" si="42"/>
        <v>4.0013512236539022</v>
      </c>
      <c r="BL222" s="14">
        <v>3.8489177192741852E-3</v>
      </c>
      <c r="BM222" s="14">
        <v>0.16299385749232345</v>
      </c>
      <c r="BN222" s="14">
        <v>3.5955498706218956</v>
      </c>
      <c r="BO222" s="14">
        <v>0.23830090288116362</v>
      </c>
      <c r="BP222" s="14">
        <v>6.5767493924519282E-4</v>
      </c>
      <c r="BQ222" s="14"/>
      <c r="BR222" s="14">
        <f t="shared" si="43"/>
        <v>21.341367466537143</v>
      </c>
      <c r="BS222" s="14">
        <v>7.0305691546284823E-3</v>
      </c>
      <c r="BT222" s="14">
        <v>0.14046625117224623</v>
      </c>
      <c r="BU222" s="14">
        <v>20.290193202425964</v>
      </c>
      <c r="BV222" s="14">
        <v>0.83856762479903002</v>
      </c>
      <c r="BW222" s="14">
        <v>6.5109818985274084E-2</v>
      </c>
      <c r="BX222" s="21"/>
      <c r="BY222" s="14"/>
      <c r="BZ222" s="14">
        <f t="shared" si="44"/>
        <v>3.8756551331647748</v>
      </c>
      <c r="CA222" s="14">
        <v>8.1670642361206761E-2</v>
      </c>
      <c r="CB222" s="14">
        <v>0.88416982175197778</v>
      </c>
      <c r="CC222" s="14">
        <v>2.6849852999999988</v>
      </c>
      <c r="CD222" s="14">
        <v>0.22482936905159126</v>
      </c>
      <c r="CE222" s="14">
        <v>0</v>
      </c>
    </row>
    <row r="223" spans="1:83" x14ac:dyDescent="0.2">
      <c r="A223" s="6">
        <v>1913</v>
      </c>
      <c r="B223" s="6"/>
      <c r="D223" s="14">
        <f t="shared" si="36"/>
        <v>167.3477247826909</v>
      </c>
      <c r="E223" s="14">
        <v>3.3557681571317515</v>
      </c>
      <c r="F223" s="14">
        <v>1.3359943113144601</v>
      </c>
      <c r="G223" s="14">
        <v>159.61312043899341</v>
      </c>
      <c r="H223" s="14">
        <v>1.8336296686168916</v>
      </c>
      <c r="I223" s="14">
        <v>1.2092122066344271</v>
      </c>
      <c r="J223" s="14">
        <f t="shared" si="35"/>
        <v>0</v>
      </c>
      <c r="L223" s="14">
        <f>[3]PEN!L673</f>
        <v>0</v>
      </c>
      <c r="M223" s="14">
        <f>[3]PEN!M673</f>
        <v>0</v>
      </c>
      <c r="N223" s="14">
        <f>[3]PEN!N673</f>
        <v>0</v>
      </c>
      <c r="P223" s="14"/>
      <c r="R223" s="14">
        <f t="shared" si="37"/>
        <v>134.90666949097582</v>
      </c>
      <c r="S223" s="14">
        <v>0.19367295950081548</v>
      </c>
      <c r="T223" s="14">
        <v>3.3557681571317515</v>
      </c>
      <c r="U223" s="14">
        <v>1.3359943113144601</v>
      </c>
      <c r="V223" s="14">
        <v>126.91941766821256</v>
      </c>
      <c r="W223" s="14">
        <v>1.2092122066344271</v>
      </c>
      <c r="X223" s="14">
        <v>1.8336296686168916</v>
      </c>
      <c r="Y223" s="23">
        <v>5.8974519564937732E-2</v>
      </c>
      <c r="AA223" s="14"/>
      <c r="AC223" s="14">
        <f t="shared" si="38"/>
        <v>23.453266032621862</v>
      </c>
      <c r="AD223" s="14">
        <v>0</v>
      </c>
      <c r="AE223" s="14">
        <v>0.42147095214105784</v>
      </c>
      <c r="AF223" s="14">
        <v>0</v>
      </c>
      <c r="AG223" s="14">
        <v>22.040302267002517</v>
      </c>
      <c r="AH223" s="14">
        <v>0.9914928134782891</v>
      </c>
      <c r="AI223" s="14"/>
      <c r="AJ223" s="14">
        <f t="shared" si="39"/>
        <v>69.927730860937032</v>
      </c>
      <c r="AK223" s="14">
        <v>0</v>
      </c>
      <c r="AL223" s="14">
        <v>0.24172760499069423</v>
      </c>
      <c r="AM223" s="14">
        <v>0</v>
      </c>
      <c r="AN223" s="14">
        <v>69.468283862790187</v>
      </c>
      <c r="AO223" s="14">
        <v>0.21771939315613797</v>
      </c>
      <c r="AP223" s="21"/>
      <c r="AQ223" s="14">
        <f t="shared" si="40"/>
        <v>14.085039772109466</v>
      </c>
      <c r="AR223" s="14">
        <v>0</v>
      </c>
      <c r="AS223" s="14">
        <v>0</v>
      </c>
      <c r="AT223" s="14">
        <v>0.93807876943312973</v>
      </c>
      <c r="AU223" s="14">
        <v>2.2468587912240316E-2</v>
      </c>
      <c r="AV223" s="14">
        <v>4.342303973677526E-4</v>
      </c>
      <c r="AW223" s="14">
        <v>0</v>
      </c>
      <c r="AX223" s="14">
        <v>0</v>
      </c>
      <c r="AY223" s="14">
        <v>11.290428515749836</v>
      </c>
      <c r="AZ223" s="14">
        <v>1.8336296686168916</v>
      </c>
      <c r="BB223" s="14"/>
      <c r="BC223" s="21"/>
      <c r="BD223" s="14">
        <f t="shared" si="41"/>
        <v>25.623586755937868</v>
      </c>
      <c r="BE223" s="14">
        <f t="shared" si="34"/>
        <v>1.2088318748780741E-2</v>
      </c>
      <c r="BF223" s="14">
        <f t="shared" si="34"/>
        <v>0.38455056715279767</v>
      </c>
      <c r="BG223" s="14">
        <f t="shared" si="34"/>
        <v>24.120403022670022</v>
      </c>
      <c r="BH223" s="14">
        <f t="shared" si="34"/>
        <v>1.0475703278013324</v>
      </c>
      <c r="BI223" s="14">
        <f t="shared" si="34"/>
        <v>5.8974519564937732E-2</v>
      </c>
      <c r="BJ223" s="14"/>
      <c r="BK223" s="14">
        <f t="shared" si="42"/>
        <v>3.9128681814260142</v>
      </c>
      <c r="BL223" s="14">
        <v>4.2035928378716132E-3</v>
      </c>
      <c r="BM223" s="14">
        <v>0.20424846973317087</v>
      </c>
      <c r="BN223" s="14">
        <v>3.4809407840419064</v>
      </c>
      <c r="BO223" s="14">
        <v>0.22288558961741581</v>
      </c>
      <c r="BP223" s="14">
        <v>5.8974519564937737E-4</v>
      </c>
      <c r="BQ223" s="14"/>
      <c r="BR223" s="14">
        <f t="shared" si="43"/>
        <v>21.710718574511855</v>
      </c>
      <c r="BS223" s="14">
        <v>7.8847259109091281E-3</v>
      </c>
      <c r="BT223" s="14">
        <v>0.18030209741962677</v>
      </c>
      <c r="BU223" s="14">
        <v>20.639462238628116</v>
      </c>
      <c r="BV223" s="14">
        <v>0.82468473818391663</v>
      </c>
      <c r="BW223" s="14">
        <v>5.8384774369288357E-2</v>
      </c>
      <c r="BX223" s="21"/>
      <c r="BY223" s="14"/>
      <c r="BZ223" s="14">
        <f t="shared" si="44"/>
        <v>3.965452379316047</v>
      </c>
      <c r="CA223" s="14">
        <v>0.11181871165628408</v>
      </c>
      <c r="CB223" s="14">
        <v>0.95144374416166244</v>
      </c>
      <c r="CC223" s="14">
        <v>2.6925695999999992</v>
      </c>
      <c r="CD223" s="14">
        <v>0.20962032349810128</v>
      </c>
      <c r="CE223" s="14">
        <v>0</v>
      </c>
    </row>
    <row r="224" spans="1:83" x14ac:dyDescent="0.2">
      <c r="A224" s="6">
        <v>1914</v>
      </c>
      <c r="B224" s="6"/>
      <c r="D224" s="14">
        <f t="shared" si="36"/>
        <v>150.1803985587087</v>
      </c>
      <c r="E224" s="14">
        <v>3.4556566384220089</v>
      </c>
      <c r="F224" s="14">
        <v>1.6485343337484122</v>
      </c>
      <c r="G224" s="14">
        <v>142.10633601679405</v>
      </c>
      <c r="H224" s="14">
        <v>1.7813863916109804</v>
      </c>
      <c r="I224" s="14">
        <v>1.1884851781332495</v>
      </c>
      <c r="J224" s="14">
        <f t="shared" si="35"/>
        <v>0</v>
      </c>
      <c r="L224" s="14">
        <f>[3]PEN!L674</f>
        <v>0</v>
      </c>
      <c r="M224" s="14">
        <f>[3]PEN!M674</f>
        <v>0</v>
      </c>
      <c r="N224" s="14">
        <f>[3]PEN!N674</f>
        <v>0</v>
      </c>
      <c r="P224" s="14"/>
      <c r="R224" s="14">
        <f t="shared" si="37"/>
        <v>118.35384293005299</v>
      </c>
      <c r="S224" s="14">
        <v>0.20050106681887064</v>
      </c>
      <c r="T224" s="14">
        <v>3.4556566384220089</v>
      </c>
      <c r="U224" s="14">
        <v>1.6485343337484122</v>
      </c>
      <c r="V224" s="14">
        <v>110.03323778001821</v>
      </c>
      <c r="W224" s="14">
        <v>1.1884851781332495</v>
      </c>
      <c r="X224" s="14">
        <v>1.7813863916109804</v>
      </c>
      <c r="Y224" s="23">
        <v>4.6041541301266628E-2</v>
      </c>
      <c r="AA224" s="14"/>
      <c r="AC224" s="14">
        <f t="shared" si="38"/>
        <v>22.995099549373588</v>
      </c>
      <c r="AD224" s="14">
        <v>0</v>
      </c>
      <c r="AE224" s="14">
        <v>0.45915797049298301</v>
      </c>
      <c r="AF224" s="14">
        <v>0</v>
      </c>
      <c r="AG224" s="14">
        <v>21.565794699649157</v>
      </c>
      <c r="AH224" s="14">
        <v>0.97014687923144871</v>
      </c>
      <c r="AI224" s="14"/>
      <c r="AJ224" s="14">
        <f t="shared" si="39"/>
        <v>56.058382590671975</v>
      </c>
      <c r="AK224" s="14">
        <v>0</v>
      </c>
      <c r="AL224" s="14">
        <v>0.25364152507188281</v>
      </c>
      <c r="AM224" s="14">
        <v>0</v>
      </c>
      <c r="AN224" s="14">
        <v>55.586402766698292</v>
      </c>
      <c r="AO224" s="14">
        <v>0.21833829890180084</v>
      </c>
      <c r="AP224" s="21"/>
      <c r="AQ224" s="14">
        <f t="shared" si="40"/>
        <v>13.272164588709614</v>
      </c>
      <c r="AR224" s="14">
        <v>0</v>
      </c>
      <c r="AS224" s="14">
        <v>0</v>
      </c>
      <c r="AT224" s="14">
        <v>0.85264301133840847</v>
      </c>
      <c r="AU224" s="14">
        <v>2.1652389537625161E-2</v>
      </c>
      <c r="AV224" s="14">
        <v>4.2988809339407509E-4</v>
      </c>
      <c r="AW224" s="14">
        <v>0</v>
      </c>
      <c r="AX224" s="14">
        <v>0</v>
      </c>
      <c r="AY224" s="14">
        <v>10.616052908129207</v>
      </c>
      <c r="AZ224" s="14">
        <v>1.7813863916109804</v>
      </c>
      <c r="BB224" s="14"/>
      <c r="BC224" s="21"/>
      <c r="BD224" s="14">
        <f t="shared" si="41"/>
        <v>24.082266671712169</v>
      </c>
      <c r="BE224" s="14">
        <f t="shared" si="34"/>
        <v>1.3431465276423044E-2</v>
      </c>
      <c r="BF224" s="14">
        <f t="shared" si="34"/>
        <v>0.73953413167044046</v>
      </c>
      <c r="BG224" s="14">
        <f t="shared" si="34"/>
        <v>22.264987405541564</v>
      </c>
      <c r="BH224" s="14">
        <f t="shared" si="34"/>
        <v>1.0182721279224711</v>
      </c>
      <c r="BI224" s="14">
        <f t="shared" si="34"/>
        <v>4.6041541301266628E-2</v>
      </c>
      <c r="BJ224" s="14"/>
      <c r="BK224" s="14">
        <f t="shared" si="42"/>
        <v>4.0962537773982284</v>
      </c>
      <c r="BL224" s="14">
        <v>5.0837858098815901E-3</v>
      </c>
      <c r="BM224" s="14">
        <v>0.23934323285747608</v>
      </c>
      <c r="BN224" s="14">
        <v>3.6334958303460376</v>
      </c>
      <c r="BO224" s="14">
        <v>0.21787051297181978</v>
      </c>
      <c r="BP224" s="14">
        <v>4.6041541301266627E-4</v>
      </c>
      <c r="BQ224" s="14"/>
      <c r="BR224" s="14">
        <f t="shared" si="43"/>
        <v>19.986012894313937</v>
      </c>
      <c r="BS224" s="14">
        <v>8.347679466541455E-3</v>
      </c>
      <c r="BT224" s="14">
        <v>0.50019089881296441</v>
      </c>
      <c r="BU224" s="14">
        <v>18.631491575195525</v>
      </c>
      <c r="BV224" s="14">
        <v>0.80040161495065143</v>
      </c>
      <c r="BW224" s="14">
        <v>4.5581125888253964E-2</v>
      </c>
      <c r="BX224" s="21"/>
      <c r="BY224" s="14"/>
      <c r="BZ224" s="14">
        <f t="shared" si="44"/>
        <v>3.9532674247541189</v>
      </c>
      <c r="CA224" s="14">
        <v>0.12044447982747876</v>
      </c>
      <c r="CB224" s="14">
        <v>0.90900020207797161</v>
      </c>
      <c r="CC224" s="14">
        <v>2.7428571428571429</v>
      </c>
      <c r="CD224" s="14">
        <v>0.18096559999152592</v>
      </c>
      <c r="CE224" s="14">
        <v>0</v>
      </c>
    </row>
    <row r="225" spans="1:83" x14ac:dyDescent="0.2">
      <c r="A225" s="6">
        <v>1915</v>
      </c>
      <c r="B225" s="6"/>
      <c r="D225" s="14">
        <f t="shared" si="36"/>
        <v>147.50952927376562</v>
      </c>
      <c r="E225" s="14">
        <v>3.421624296316748</v>
      </c>
      <c r="F225" s="14">
        <v>1.6856102564078217</v>
      </c>
      <c r="G225" s="14">
        <v>139.44113266164121</v>
      </c>
      <c r="H225" s="14">
        <v>1.7273254403481293</v>
      </c>
      <c r="I225" s="14">
        <v>1.2338366190517278</v>
      </c>
      <c r="J225" s="14">
        <f t="shared" si="35"/>
        <v>0</v>
      </c>
      <c r="L225" s="14">
        <f>[3]PEN!L675</f>
        <v>0</v>
      </c>
      <c r="M225" s="14">
        <f>[3]PEN!M675</f>
        <v>0</v>
      </c>
      <c r="N225" s="14">
        <f>[3]PEN!N675</f>
        <v>0</v>
      </c>
      <c r="P225" s="14"/>
      <c r="R225" s="14">
        <f t="shared" si="37"/>
        <v>114.4866816429362</v>
      </c>
      <c r="S225" s="14">
        <v>0.23248659027611882</v>
      </c>
      <c r="T225" s="14">
        <v>3.421624296316748</v>
      </c>
      <c r="U225" s="14">
        <v>1.6856102564078217</v>
      </c>
      <c r="V225" s="14">
        <v>106.13322334174197</v>
      </c>
      <c r="W225" s="14">
        <v>1.2338366190517278</v>
      </c>
      <c r="X225" s="14">
        <v>1.7273254403481293</v>
      </c>
      <c r="Y225" s="23">
        <v>5.2575098793695603E-2</v>
      </c>
      <c r="AA225" s="14"/>
      <c r="AC225" s="14">
        <f t="shared" si="38"/>
        <v>24.055080856502407</v>
      </c>
      <c r="AD225" s="14">
        <v>0</v>
      </c>
      <c r="AE225" s="14">
        <v>0.48002878733357313</v>
      </c>
      <c r="AF225" s="14">
        <v>0</v>
      </c>
      <c r="AG225" s="14">
        <v>22.560172654764571</v>
      </c>
      <c r="AH225" s="14">
        <v>1.0148794144042641</v>
      </c>
      <c r="AI225" s="14"/>
      <c r="AJ225" s="14">
        <f t="shared" si="39"/>
        <v>54.003923363962592</v>
      </c>
      <c r="AK225" s="14">
        <v>0</v>
      </c>
      <c r="AL225" s="14">
        <v>0.25588122326888907</v>
      </c>
      <c r="AM225" s="14">
        <v>0</v>
      </c>
      <c r="AN225" s="14">
        <v>53.529084936046239</v>
      </c>
      <c r="AO225" s="14">
        <v>0.21895720464746371</v>
      </c>
      <c r="AP225" s="21"/>
      <c r="AQ225" s="14">
        <f t="shared" si="40"/>
        <v>13.813975749834585</v>
      </c>
      <c r="AR225" s="14">
        <v>0</v>
      </c>
      <c r="AS225" s="14">
        <v>0</v>
      </c>
      <c r="AT225" s="14">
        <v>1.0874177403964453</v>
      </c>
      <c r="AU225" s="14">
        <v>2.0836191163010016E-2</v>
      </c>
      <c r="AV225" s="14">
        <v>4.2558921246013443E-4</v>
      </c>
      <c r="AW225" s="14">
        <v>0</v>
      </c>
      <c r="AX225" s="14">
        <v>0</v>
      </c>
      <c r="AY225" s="14">
        <v>10.97797078871454</v>
      </c>
      <c r="AZ225" s="14">
        <v>1.7273254403481293</v>
      </c>
      <c r="BB225" s="14"/>
      <c r="BC225" s="21"/>
      <c r="BD225" s="14">
        <f t="shared" si="41"/>
        <v>20.931755182795865</v>
      </c>
      <c r="BE225" s="14">
        <f t="shared" si="34"/>
        <v>1.4923850307136718E-2</v>
      </c>
      <c r="BF225" s="14">
        <f t="shared" si="34"/>
        <v>0.80928734343479714</v>
      </c>
      <c r="BG225" s="14">
        <f t="shared" si="34"/>
        <v>19.065994962216624</v>
      </c>
      <c r="BH225" s="14">
        <f t="shared" si="34"/>
        <v>0.98897392804360962</v>
      </c>
      <c r="BI225" s="14">
        <f t="shared" si="34"/>
        <v>5.2575098793695603E-2</v>
      </c>
      <c r="BJ225" s="14"/>
      <c r="BK225" s="14">
        <f t="shared" si="42"/>
        <v>4.454940078777323</v>
      </c>
      <c r="BL225" s="14">
        <v>6.1602088073263866E-3</v>
      </c>
      <c r="BM225" s="14">
        <v>0.28576740403146034</v>
      </c>
      <c r="BN225" s="14">
        <v>3.9497452316131283</v>
      </c>
      <c r="BO225" s="14">
        <v>0.21274148333747098</v>
      </c>
      <c r="BP225" s="14">
        <v>5.2575098793695616E-4</v>
      </c>
      <c r="BQ225" s="14"/>
      <c r="BR225" s="14">
        <f t="shared" si="43"/>
        <v>16.476815104018542</v>
      </c>
      <c r="BS225" s="14">
        <v>8.7636414998103311E-3</v>
      </c>
      <c r="BT225" s="14">
        <v>0.52351993940333674</v>
      </c>
      <c r="BU225" s="14">
        <v>15.116249730603496</v>
      </c>
      <c r="BV225" s="14">
        <v>0.77623244470613861</v>
      </c>
      <c r="BW225" s="14">
        <v>5.204934780575865E-2</v>
      </c>
      <c r="BX225" s="21"/>
      <c r="BY225" s="14"/>
      <c r="BZ225" s="14">
        <f t="shared" si="44"/>
        <v>3.8713041300240594</v>
      </c>
      <c r="CA225" s="14">
        <v>0.12896259419537515</v>
      </c>
      <c r="CB225" s="14">
        <v>0.87632291297302445</v>
      </c>
      <c r="CC225" s="14">
        <v>2.6857142857142859</v>
      </c>
      <c r="CD225" s="14">
        <v>0.18030433714137417</v>
      </c>
      <c r="CE225" s="14">
        <v>0</v>
      </c>
    </row>
    <row r="226" spans="1:83" x14ac:dyDescent="0.2">
      <c r="A226" s="6">
        <v>1916</v>
      </c>
      <c r="B226" s="6"/>
      <c r="D226" s="14">
        <f t="shared" si="36"/>
        <v>147.77947654403093</v>
      </c>
      <c r="E226" s="14">
        <v>3.3875624636037474</v>
      </c>
      <c r="F226" s="14">
        <v>1.6492598392221125</v>
      </c>
      <c r="G226" s="14">
        <v>139.78264221714781</v>
      </c>
      <c r="H226" s="14">
        <v>1.6742645709271622</v>
      </c>
      <c r="I226" s="14">
        <v>1.2857474531300714</v>
      </c>
      <c r="J226" s="14">
        <f t="shared" si="35"/>
        <v>0</v>
      </c>
      <c r="L226" s="14">
        <f>[3]PEN!L676</f>
        <v>0</v>
      </c>
      <c r="M226" s="14">
        <f>[3]PEN!M676</f>
        <v>0</v>
      </c>
      <c r="N226" s="14">
        <f>[3]PEN!N676</f>
        <v>0</v>
      </c>
      <c r="P226" s="14"/>
      <c r="R226" s="14">
        <f t="shared" si="37"/>
        <v>112.59775177384257</v>
      </c>
      <c r="S226" s="14">
        <v>0.26944944152101974</v>
      </c>
      <c r="T226" s="14">
        <v>3.3875624636037474</v>
      </c>
      <c r="U226" s="14">
        <v>1.6492598392221125</v>
      </c>
      <c r="V226" s="14">
        <v>104.28022408112766</v>
      </c>
      <c r="W226" s="14">
        <v>1.2857474531300714</v>
      </c>
      <c r="X226" s="14">
        <v>1.6742645709271622</v>
      </c>
      <c r="Y226" s="23">
        <v>5.1243924310790216E-2</v>
      </c>
      <c r="AA226" s="14"/>
      <c r="AC226" s="14">
        <f t="shared" si="38"/>
        <v>25.267433009951674</v>
      </c>
      <c r="AD226" s="14">
        <v>0</v>
      </c>
      <c r="AE226" s="14">
        <v>0.50089960417416313</v>
      </c>
      <c r="AF226" s="14">
        <v>0</v>
      </c>
      <c r="AG226" s="14">
        <v>23.700362063040568</v>
      </c>
      <c r="AH226" s="14">
        <v>1.0661713427369448</v>
      </c>
      <c r="AI226" s="14"/>
      <c r="AJ226" s="14">
        <f t="shared" si="39"/>
        <v>52.007679063841913</v>
      </c>
      <c r="AK226" s="14">
        <v>0</v>
      </c>
      <c r="AL226" s="14">
        <v>0.25809143085815495</v>
      </c>
      <c r="AM226" s="14">
        <v>0</v>
      </c>
      <c r="AN226" s="14">
        <v>51.530011522590627</v>
      </c>
      <c r="AO226" s="14">
        <v>0.21957611039312655</v>
      </c>
      <c r="AP226" s="21"/>
      <c r="AQ226" s="14">
        <f t="shared" si="40"/>
        <v>13.562415198198371</v>
      </c>
      <c r="AR226" s="14">
        <v>0</v>
      </c>
      <c r="AS226" s="14">
        <v>0</v>
      </c>
      <c r="AT226" s="14">
        <v>1.435994825817154</v>
      </c>
      <c r="AU226" s="14">
        <v>2.0019992788394867E-2</v>
      </c>
      <c r="AV226" s="14">
        <v>4.2133332033553308E-4</v>
      </c>
      <c r="AW226" s="14">
        <v>0</v>
      </c>
      <c r="AX226" s="14">
        <v>0</v>
      </c>
      <c r="AY226" s="14">
        <v>10.431714475345325</v>
      </c>
      <c r="AZ226" s="14">
        <v>1.6742645709271622</v>
      </c>
      <c r="BB226" s="14"/>
      <c r="BC226" s="21"/>
      <c r="BD226" s="14">
        <f t="shared" si="41"/>
        <v>20.52389034250492</v>
      </c>
      <c r="BE226" s="14">
        <f t="shared" si="34"/>
        <v>1.6582055896818573E-2</v>
      </c>
      <c r="BF226" s="14">
        <f t="shared" si="34"/>
        <v>0.87825261398143006</v>
      </c>
      <c r="BG226" s="14">
        <f t="shared" si="34"/>
        <v>18.618136020151134</v>
      </c>
      <c r="BH226" s="14">
        <f t="shared" si="34"/>
        <v>0.95967572816474833</v>
      </c>
      <c r="BI226" s="14">
        <f t="shared" si="34"/>
        <v>5.1243924310790216E-2</v>
      </c>
      <c r="BJ226" s="14"/>
      <c r="BK226" s="14">
        <f t="shared" si="42"/>
        <v>4.8712902424373681</v>
      </c>
      <c r="BL226" s="14">
        <v>7.4384012686653789E-3</v>
      </c>
      <c r="BM226" s="14">
        <v>0.33270959475201767</v>
      </c>
      <c r="BN226" s="14">
        <v>4.3209249385796085</v>
      </c>
      <c r="BO226" s="14">
        <v>0.20970486859396892</v>
      </c>
      <c r="BP226" s="14">
        <v>5.1243924310790214E-4</v>
      </c>
      <c r="BQ226" s="14"/>
      <c r="BR226" s="14">
        <f t="shared" si="43"/>
        <v>15.652600100067552</v>
      </c>
      <c r="BS226" s="14">
        <v>9.1436546281531937E-3</v>
      </c>
      <c r="BT226" s="14">
        <v>0.5455430192294124</v>
      </c>
      <c r="BU226" s="14">
        <v>14.297211081571524</v>
      </c>
      <c r="BV226" s="14">
        <v>0.74997085957077936</v>
      </c>
      <c r="BW226" s="14">
        <v>5.0731485067682311E-2</v>
      </c>
      <c r="BX226" s="21"/>
      <c r="BY226" s="14"/>
      <c r="BZ226" s="14">
        <f t="shared" si="44"/>
        <v>3.6412298485610339</v>
      </c>
      <c r="CA226" s="14">
        <v>0.13805334822514953</v>
      </c>
      <c r="CB226" s="14">
        <v>0.77100722524068255</v>
      </c>
      <c r="CC226" s="14">
        <v>2.628571428571429</v>
      </c>
      <c r="CD226" s="14">
        <v>0.10359784652377245</v>
      </c>
      <c r="CE226" s="14">
        <v>0</v>
      </c>
    </row>
    <row r="227" spans="1:83" x14ac:dyDescent="0.2">
      <c r="A227" s="6">
        <v>1917</v>
      </c>
      <c r="B227" s="6"/>
      <c r="D227" s="14">
        <f t="shared" si="36"/>
        <v>143.36998494277569</v>
      </c>
      <c r="E227" s="14">
        <v>3.3534712205604249</v>
      </c>
      <c r="F227" s="14">
        <v>1.541355945587926</v>
      </c>
      <c r="G227" s="14">
        <v>135.57263235953349</v>
      </c>
      <c r="H227" s="14">
        <v>1.6213800903393569</v>
      </c>
      <c r="I227" s="14">
        <v>1.2811453267544879</v>
      </c>
      <c r="J227" s="14">
        <f t="shared" si="35"/>
        <v>0</v>
      </c>
      <c r="L227" s="14">
        <f>[3]PEN!L677</f>
        <v>0</v>
      </c>
      <c r="M227" s="14">
        <f>[3]PEN!M677</f>
        <v>0</v>
      </c>
      <c r="N227" s="14">
        <f>[3]PEN!N677</f>
        <v>0</v>
      </c>
      <c r="P227" s="14"/>
      <c r="R227" s="14">
        <f t="shared" si="37"/>
        <v>107.01685317003937</v>
      </c>
      <c r="S227" s="14">
        <v>0.29688930619512122</v>
      </c>
      <c r="T227" s="14">
        <v>3.3534712205604249</v>
      </c>
      <c r="U227" s="14">
        <v>1.541355945587926</v>
      </c>
      <c r="V227" s="14">
        <v>98.899382989256409</v>
      </c>
      <c r="W227" s="14">
        <v>1.2811453267544879</v>
      </c>
      <c r="X227" s="14">
        <v>1.6213800903393569</v>
      </c>
      <c r="Y227" s="23">
        <v>2.3228291345652803E-2</v>
      </c>
      <c r="AA227" s="14"/>
      <c r="AC227" s="14">
        <f t="shared" si="38"/>
        <v>25.167022320471212</v>
      </c>
      <c r="AD227" s="14">
        <v>0</v>
      </c>
      <c r="AE227" s="14">
        <v>0.52177042101475324</v>
      </c>
      <c r="AF227" s="14">
        <v>0</v>
      </c>
      <c r="AG227" s="14">
        <v>23.584301588840759</v>
      </c>
      <c r="AH227" s="14">
        <v>1.0609503106156986</v>
      </c>
      <c r="AI227" s="14"/>
      <c r="AJ227" s="14">
        <f t="shared" si="39"/>
        <v>49.505090637471383</v>
      </c>
      <c r="AK227" s="14">
        <v>0</v>
      </c>
      <c r="AL227" s="14">
        <v>0.26027222811709955</v>
      </c>
      <c r="AM227" s="14">
        <v>0</v>
      </c>
      <c r="AN227" s="14">
        <v>49.024623393215492</v>
      </c>
      <c r="AO227" s="14">
        <v>0.22019501613878942</v>
      </c>
      <c r="AP227" s="21"/>
      <c r="AQ227" s="14">
        <f t="shared" si="40"/>
        <v>13.751485466377879</v>
      </c>
      <c r="AR227" s="14">
        <v>0</v>
      </c>
      <c r="AS227" s="14">
        <v>0</v>
      </c>
      <c r="AT227" s="14">
        <v>1.8789685199286299</v>
      </c>
      <c r="AU227" s="14">
        <v>1.9203794413779715E-2</v>
      </c>
      <c r="AV227" s="14">
        <v>4.1711998713217773E-4</v>
      </c>
      <c r="AW227" s="14">
        <v>0</v>
      </c>
      <c r="AX227" s="14">
        <v>0</v>
      </c>
      <c r="AY227" s="14">
        <v>10.231515941708979</v>
      </c>
      <c r="AZ227" s="14">
        <v>1.6213800903393569</v>
      </c>
      <c r="BB227" s="14"/>
      <c r="BC227" s="21"/>
      <c r="BD227" s="14">
        <f t="shared" si="41"/>
        <v>17.797573244325864</v>
      </c>
      <c r="BE227" s="14">
        <f t="shared" ref="BE227:BI277" si="45">BL227+BS227</f>
        <v>1.8424506552020638E-2</v>
      </c>
      <c r="BF227" s="14">
        <f t="shared" si="45"/>
        <v>0.76660085265112277</v>
      </c>
      <c r="BG227" s="14">
        <f t="shared" si="45"/>
        <v>16.058942065491181</v>
      </c>
      <c r="BH227" s="14">
        <f t="shared" si="45"/>
        <v>0.93037752828588716</v>
      </c>
      <c r="BI227" s="14">
        <f t="shared" si="45"/>
        <v>2.3228291345652803E-2</v>
      </c>
      <c r="BJ227" s="14"/>
      <c r="BK227" s="14">
        <f t="shared" si="42"/>
        <v>4.88636029248529</v>
      </c>
      <c r="BL227" s="14">
        <v>8.9568603687293028E-3</v>
      </c>
      <c r="BM227" s="14">
        <v>0.29335381042558623</v>
      </c>
      <c r="BN227" s="14">
        <v>4.3771701072956564</v>
      </c>
      <c r="BO227" s="14">
        <v>0.20664723148186151</v>
      </c>
      <c r="BP227" s="14">
        <v>2.3228291345652802E-4</v>
      </c>
      <c r="BQ227" s="14"/>
      <c r="BR227" s="14">
        <f t="shared" si="43"/>
        <v>12.911212951840577</v>
      </c>
      <c r="BS227" s="14">
        <v>9.4676461832913349E-3</v>
      </c>
      <c r="BT227" s="14">
        <v>0.4732470422255366</v>
      </c>
      <c r="BU227" s="14">
        <v>11.681771958195526</v>
      </c>
      <c r="BV227" s="14">
        <v>0.72373029680402567</v>
      </c>
      <c r="BW227" s="14">
        <v>2.2996008432196274E-2</v>
      </c>
      <c r="BX227" s="21"/>
      <c r="BY227" s="14"/>
      <c r="BZ227" s="14">
        <f t="shared" si="44"/>
        <v>3.5526498250243876</v>
      </c>
      <c r="CA227" s="14">
        <v>0.13923777089358602</v>
      </c>
      <c r="CB227" s="14">
        <v>0.77475509293680311</v>
      </c>
      <c r="CC227" s="14">
        <v>2.5714285714285721</v>
      </c>
      <c r="CD227" s="14">
        <v>6.7228389765426805E-2</v>
      </c>
      <c r="CE227" s="14">
        <v>0</v>
      </c>
    </row>
    <row r="228" spans="1:83" x14ac:dyDescent="0.2">
      <c r="A228" s="6">
        <v>1918</v>
      </c>
      <c r="B228" s="6"/>
      <c r="D228" s="14">
        <f t="shared" si="36"/>
        <v>136.8493746591441</v>
      </c>
      <c r="E228" s="14">
        <v>3.3193506471730965</v>
      </c>
      <c r="F228" s="14">
        <v>1.8771220056916613</v>
      </c>
      <c r="G228" s="14">
        <v>128.88256700992628</v>
      </c>
      <c r="H228" s="14">
        <v>1.5687825593525737</v>
      </c>
      <c r="I228" s="14">
        <v>1.2015524370004731</v>
      </c>
      <c r="J228" s="14">
        <f t="shared" si="35"/>
        <v>0</v>
      </c>
      <c r="L228" s="14">
        <f>[3]PEN!L678</f>
        <v>0</v>
      </c>
      <c r="M228" s="14">
        <f>[3]PEN!M678</f>
        <v>0</v>
      </c>
      <c r="N228" s="14">
        <f>[3]PEN!N678</f>
        <v>0</v>
      </c>
      <c r="P228" s="14"/>
      <c r="R228" s="14">
        <f t="shared" si="37"/>
        <v>100.7604620253402</v>
      </c>
      <c r="S228" s="14">
        <v>0.3275902047255943</v>
      </c>
      <c r="T228" s="14">
        <v>3.3193506471730965</v>
      </c>
      <c r="U228" s="14">
        <v>1.8771220056916613</v>
      </c>
      <c r="V228" s="14">
        <v>92.446043080455254</v>
      </c>
      <c r="W228" s="14">
        <v>1.2015524370004731</v>
      </c>
      <c r="X228" s="14">
        <v>1.5687825593525737</v>
      </c>
      <c r="Y228" s="23">
        <v>2.0021090941552008E-2</v>
      </c>
      <c r="AA228" s="14"/>
      <c r="AC228" s="14">
        <f t="shared" si="38"/>
        <v>23.324620290678642</v>
      </c>
      <c r="AD228" s="14">
        <v>0</v>
      </c>
      <c r="AE228" s="14">
        <v>0.54264123785534324</v>
      </c>
      <c r="AF228" s="14">
        <v>0</v>
      </c>
      <c r="AG228" s="14">
        <v>21.80124053770728</v>
      </c>
      <c r="AH228" s="14">
        <v>0.98073851511602095</v>
      </c>
      <c r="AI228" s="14"/>
      <c r="AJ228" s="14">
        <f t="shared" si="39"/>
        <v>46.33076825905389</v>
      </c>
      <c r="AK228" s="14">
        <v>0</v>
      </c>
      <c r="AL228" s="14">
        <v>0.26242369503203794</v>
      </c>
      <c r="AM228" s="14">
        <v>0</v>
      </c>
      <c r="AN228" s="14">
        <v>45.8475306421374</v>
      </c>
      <c r="AO228" s="14">
        <v>0.22081392188445215</v>
      </c>
      <c r="AP228" s="21"/>
      <c r="AQ228" s="14">
        <f t="shared" si="40"/>
        <v>13.848106770728489</v>
      </c>
      <c r="AR228" s="14">
        <v>0</v>
      </c>
      <c r="AS228" s="14">
        <v>0</v>
      </c>
      <c r="AT228" s="14">
        <v>2.2425968541001211</v>
      </c>
      <c r="AU228" s="14">
        <v>1.8387596039164563E-2</v>
      </c>
      <c r="AV228" s="14">
        <v>4.1294878726085585E-4</v>
      </c>
      <c r="AW228" s="14">
        <v>0</v>
      </c>
      <c r="AX228" s="14">
        <v>0</v>
      </c>
      <c r="AY228" s="14">
        <v>10.017926812449367</v>
      </c>
      <c r="AZ228" s="14">
        <v>1.5687825593525737</v>
      </c>
      <c r="BB228" s="14"/>
      <c r="BC228" s="21"/>
      <c r="BD228" s="14">
        <f t="shared" si="41"/>
        <v>16.701814430690224</v>
      </c>
      <c r="BE228" s="14">
        <f t="shared" si="45"/>
        <v>2.0471673946689598E-2</v>
      </c>
      <c r="BF228" s="14">
        <f t="shared" si="45"/>
        <v>0.98089724923374511</v>
      </c>
      <c r="BG228" s="14">
        <f t="shared" si="45"/>
        <v>14.779345088161211</v>
      </c>
      <c r="BH228" s="14">
        <f t="shared" si="45"/>
        <v>0.90107932840702576</v>
      </c>
      <c r="BI228" s="14">
        <f t="shared" si="45"/>
        <v>2.0021090941552008E-2</v>
      </c>
      <c r="BJ228" s="14"/>
      <c r="BK228" s="14">
        <f t="shared" si="42"/>
        <v>5.1879353148187111</v>
      </c>
      <c r="BL228" s="14">
        <v>1.0609498873422421E-2</v>
      </c>
      <c r="BM228" s="14">
        <v>0.43730329481434554</v>
      </c>
      <c r="BN228" s="14">
        <v>4.5353779252496542</v>
      </c>
      <c r="BO228" s="14">
        <v>0.2044443849718732</v>
      </c>
      <c r="BP228" s="14">
        <v>2.0021090941552009E-4</v>
      </c>
      <c r="BQ228" s="14"/>
      <c r="BR228" s="14">
        <f t="shared" si="43"/>
        <v>11.513879115871511</v>
      </c>
      <c r="BS228" s="14">
        <v>9.8621750732671761E-3</v>
      </c>
      <c r="BT228" s="14">
        <v>0.54359395441939962</v>
      </c>
      <c r="BU228" s="14">
        <v>10.243967162911556</v>
      </c>
      <c r="BV228" s="14">
        <v>0.69663494343515253</v>
      </c>
      <c r="BW228" s="14">
        <v>1.9820880032136487E-2</v>
      </c>
      <c r="BX228" s="21"/>
      <c r="BY228" s="14"/>
      <c r="BZ228" s="14">
        <f t="shared" si="44"/>
        <v>3.5976630481177239</v>
      </c>
      <c r="CA228" s="14">
        <v>0.14284796641392625</v>
      </c>
      <c r="CB228" s="14">
        <v>0.89622475645791633</v>
      </c>
      <c r="CC228" s="14">
        <v>2.5142857142857151</v>
      </c>
      <c r="CD228" s="14">
        <v>4.4304610960166517E-2</v>
      </c>
      <c r="CE228" s="14">
        <v>0</v>
      </c>
    </row>
    <row r="229" spans="1:83" x14ac:dyDescent="0.2">
      <c r="A229" s="6">
        <v>1919</v>
      </c>
      <c r="B229" s="6"/>
      <c r="D229" s="14">
        <f t="shared" si="36"/>
        <v>136.18800323601633</v>
      </c>
      <c r="E229" s="14">
        <v>3.4929339267877944</v>
      </c>
      <c r="F229" s="14">
        <v>2.0572328306695802</v>
      </c>
      <c r="G229" s="14">
        <v>127.93909626830236</v>
      </c>
      <c r="H229" s="14">
        <v>1.5174793545698797</v>
      </c>
      <c r="I229" s="14">
        <v>1.1812608556867337</v>
      </c>
      <c r="J229" s="14">
        <f t="shared" si="35"/>
        <v>0</v>
      </c>
      <c r="L229" s="14">
        <f>[3]PEN!L679</f>
        <v>0</v>
      </c>
      <c r="M229" s="14">
        <f>[3]PEN!M679</f>
        <v>0</v>
      </c>
      <c r="N229" s="14">
        <f>[3]PEN!N679</f>
        <v>0</v>
      </c>
      <c r="P229" s="14"/>
      <c r="R229" s="14">
        <f t="shared" si="37"/>
        <v>100.46731436256631</v>
      </c>
      <c r="S229" s="14">
        <v>0.31928113552344495</v>
      </c>
      <c r="T229" s="14">
        <v>3.4929339267877944</v>
      </c>
      <c r="U229" s="14">
        <v>2.0572328306695802</v>
      </c>
      <c r="V229" s="14">
        <v>91.867257477370387</v>
      </c>
      <c r="W229" s="14">
        <v>1.1812608556867337</v>
      </c>
      <c r="X229" s="14">
        <v>1.5174793545698797</v>
      </c>
      <c r="Y229" s="23">
        <v>3.1868781958494151E-2</v>
      </c>
      <c r="AA229" s="14"/>
      <c r="AC229" s="14">
        <f t="shared" si="38"/>
        <v>22.895385345804154</v>
      </c>
      <c r="AD229" s="14">
        <v>0</v>
      </c>
      <c r="AE229" s="14">
        <v>0.5991446124505212</v>
      </c>
      <c r="AF229" s="14">
        <v>0</v>
      </c>
      <c r="AG229" s="14">
        <v>21.336412705297015</v>
      </c>
      <c r="AH229" s="14">
        <v>0.95982802805661871</v>
      </c>
      <c r="AI229" s="14"/>
      <c r="AJ229" s="14">
        <f t="shared" si="39"/>
        <v>43.703505236035149</v>
      </c>
      <c r="AK229" s="14">
        <v>0</v>
      </c>
      <c r="AL229" s="14">
        <v>0.281273942908701</v>
      </c>
      <c r="AM229" s="14">
        <v>0</v>
      </c>
      <c r="AN229" s="14">
        <v>43.200798465496334</v>
      </c>
      <c r="AO229" s="14">
        <v>0.22143282763011499</v>
      </c>
      <c r="AP229" s="21"/>
      <c r="AQ229" s="14">
        <f t="shared" si="40"/>
        <v>14.242606381263434</v>
      </c>
      <c r="AR229" s="14">
        <v>0</v>
      </c>
      <c r="AS229" s="14">
        <v>0</v>
      </c>
      <c r="AT229" s="14">
        <v>2.5236999993742222</v>
      </c>
      <c r="AU229" s="14">
        <v>1.7571397664549418E-2</v>
      </c>
      <c r="AV229" s="14">
        <v>4.0881929938824736E-4</v>
      </c>
      <c r="AW229" s="14">
        <v>0</v>
      </c>
      <c r="AX229" s="14">
        <v>0</v>
      </c>
      <c r="AY229" s="14">
        <v>10.183446810355395</v>
      </c>
      <c r="AZ229" s="14">
        <v>1.5174793545698797</v>
      </c>
      <c r="BB229" s="14"/>
      <c r="BC229" s="21"/>
      <c r="BD229" s="14">
        <f t="shared" si="41"/>
        <v>19.201617122451317</v>
      </c>
      <c r="BE229" s="14">
        <f t="shared" si="45"/>
        <v>2.2746304385210664E-2</v>
      </c>
      <c r="BF229" s="14">
        <f t="shared" si="45"/>
        <v>1.128621411357789</v>
      </c>
      <c r="BG229" s="14">
        <f t="shared" si="45"/>
        <v>17.146599496221661</v>
      </c>
      <c r="BH229" s="14">
        <f t="shared" si="45"/>
        <v>0.87178112852816414</v>
      </c>
      <c r="BI229" s="14">
        <f t="shared" si="45"/>
        <v>3.1868781958494151E-2</v>
      </c>
      <c r="BJ229" s="14"/>
      <c r="BK229" s="14">
        <f t="shared" si="42"/>
        <v>5.6131890073887103</v>
      </c>
      <c r="BL229" s="14">
        <v>1.2659631249117535E-2</v>
      </c>
      <c r="BM229" s="14">
        <v>0.42078256041847906</v>
      </c>
      <c r="BN229" s="14">
        <v>4.9773310154794981</v>
      </c>
      <c r="BO229" s="14">
        <v>0.20209711242203046</v>
      </c>
      <c r="BP229" s="14">
        <v>3.1868781958494153E-4</v>
      </c>
      <c r="BQ229" s="14"/>
      <c r="BR229" s="14">
        <f t="shared" si="43"/>
        <v>13.588428115062611</v>
      </c>
      <c r="BS229" s="14">
        <v>1.0086673136093131E-2</v>
      </c>
      <c r="BT229" s="14">
        <v>0.70783885093931009</v>
      </c>
      <c r="BU229" s="14">
        <v>12.169268480742165</v>
      </c>
      <c r="BV229" s="14">
        <v>0.66968401610613371</v>
      </c>
      <c r="BW229" s="14">
        <v>3.1550094138909211E-2</v>
      </c>
      <c r="BX229" s="21"/>
      <c r="BY229" s="14"/>
      <c r="BZ229" s="14">
        <f t="shared" si="44"/>
        <v>3.8680322579732969</v>
      </c>
      <c r="CA229" s="14">
        <v>0.13491881973887881</v>
      </c>
      <c r="CB229" s="14">
        <v>0.92861141931179125</v>
      </c>
      <c r="CC229" s="14">
        <v>2.612515371428572</v>
      </c>
      <c r="CD229" s="14">
        <v>0.19198664749405492</v>
      </c>
      <c r="CE229" s="14">
        <v>0</v>
      </c>
    </row>
    <row r="230" spans="1:83" x14ac:dyDescent="0.2">
      <c r="A230" s="6">
        <v>1920</v>
      </c>
      <c r="B230" s="6"/>
      <c r="D230" s="14">
        <f t="shared" si="36"/>
        <v>139.06840422273183</v>
      </c>
      <c r="E230" s="14">
        <v>3.657426269738179</v>
      </c>
      <c r="F230" s="14">
        <v>2.2456960257952483</v>
      </c>
      <c r="G230" s="14">
        <v>130.46995788216594</v>
      </c>
      <c r="H230" s="14">
        <v>1.4664381887063838</v>
      </c>
      <c r="I230" s="14">
        <v>1.2288858563260934</v>
      </c>
      <c r="J230" s="14">
        <f t="shared" si="35"/>
        <v>0</v>
      </c>
      <c r="L230" s="14">
        <f>[3]PEN!L680</f>
        <v>0</v>
      </c>
      <c r="M230" s="14">
        <f>[3]PEN!M680</f>
        <v>0</v>
      </c>
      <c r="N230" s="14">
        <f>[3]PEN!N680</f>
        <v>0</v>
      </c>
      <c r="P230" s="14"/>
      <c r="R230" s="14">
        <f t="shared" si="37"/>
        <v>102.02763840326381</v>
      </c>
      <c r="S230" s="14">
        <v>0.35871511877783935</v>
      </c>
      <c r="T230" s="14">
        <v>3.657426269738179</v>
      </c>
      <c r="U230" s="14">
        <v>2.2456960257952483</v>
      </c>
      <c r="V230" s="14">
        <v>93.035348310377515</v>
      </c>
      <c r="W230" s="14">
        <v>1.2288858563260934</v>
      </c>
      <c r="X230" s="14">
        <v>1.4664381887063838</v>
      </c>
      <c r="Y230" s="23">
        <v>3.5128633542557068E-2</v>
      </c>
      <c r="AA230" s="14"/>
      <c r="AC230" s="14">
        <f t="shared" si="38"/>
        <v>24.034238977190899</v>
      </c>
      <c r="AD230" s="14">
        <v>5.1074806534823734E-4</v>
      </c>
      <c r="AE230" s="14">
        <v>0.64556354997221099</v>
      </c>
      <c r="AF230" s="14">
        <v>0</v>
      </c>
      <c r="AG230" s="14">
        <v>22.381330556203025</v>
      </c>
      <c r="AH230" s="14">
        <v>1.0068341229503157</v>
      </c>
      <c r="AI230" s="14"/>
      <c r="AJ230" s="14">
        <f t="shared" si="39"/>
        <v>41.716708289592937</v>
      </c>
      <c r="AK230" s="14">
        <v>1.6104041272570938E-2</v>
      </c>
      <c r="AL230" s="14">
        <v>0.31700351976596824</v>
      </c>
      <c r="AM230" s="14">
        <v>0</v>
      </c>
      <c r="AN230" s="14">
        <v>41.16154899517862</v>
      </c>
      <c r="AO230" s="14">
        <v>0.22205173337577772</v>
      </c>
      <c r="AP230" s="21"/>
      <c r="AQ230" s="14">
        <f t="shared" si="40"/>
        <v>13.787817763792134</v>
      </c>
      <c r="AR230" s="14">
        <v>0</v>
      </c>
      <c r="AS230" s="14">
        <v>0</v>
      </c>
      <c r="AT230" s="14">
        <v>2.0693841137941433</v>
      </c>
      <c r="AU230" s="14">
        <v>1.705648000545584E-2</v>
      </c>
      <c r="AV230" s="14">
        <v>4.0473110639436486E-4</v>
      </c>
      <c r="AW230" s="14">
        <v>0</v>
      </c>
      <c r="AX230" s="14">
        <v>0</v>
      </c>
      <c r="AY230" s="14">
        <v>10.234534250179756</v>
      </c>
      <c r="AZ230" s="14">
        <v>1.4664381887063838</v>
      </c>
      <c r="BB230" s="14"/>
      <c r="BC230" s="21"/>
      <c r="BD230" s="14">
        <f t="shared" si="41"/>
        <v>21.431997510788257</v>
      </c>
      <c r="BE230" s="14">
        <f t="shared" si="45"/>
        <v>2.5273671539122959E-2</v>
      </c>
      <c r="BF230" s="14">
        <f t="shared" si="45"/>
        <v>1.2711777682411542</v>
      </c>
      <c r="BG230" s="14">
        <f t="shared" si="45"/>
        <v>19.25793450881612</v>
      </c>
      <c r="BH230" s="14">
        <f t="shared" si="45"/>
        <v>0.84248292864930308</v>
      </c>
      <c r="BI230" s="14">
        <f t="shared" si="45"/>
        <v>3.5128633542557068E-2</v>
      </c>
      <c r="BJ230" s="14"/>
      <c r="BK230" s="14">
        <f t="shared" si="42"/>
        <v>6.1459249103824858</v>
      </c>
      <c r="BL230" s="14">
        <v>1.4392536602245737E-2</v>
      </c>
      <c r="BM230" s="14">
        <v>0.44748036033497496</v>
      </c>
      <c r="BN230" s="14">
        <v>5.4826123475321591</v>
      </c>
      <c r="BO230" s="14">
        <v>0.20108837957767967</v>
      </c>
      <c r="BP230" s="14">
        <v>3.512863354255707E-4</v>
      </c>
      <c r="BQ230" s="14"/>
      <c r="BR230" s="14">
        <f t="shared" si="43"/>
        <v>15.28607260040577</v>
      </c>
      <c r="BS230" s="14">
        <v>1.0881134936877222E-2</v>
      </c>
      <c r="BT230" s="14">
        <v>0.82369740790617929</v>
      </c>
      <c r="BU230" s="14">
        <v>13.77532216128396</v>
      </c>
      <c r="BV230" s="14">
        <v>0.64139454907162341</v>
      </c>
      <c r="BW230" s="14">
        <v>3.47773472071315E-2</v>
      </c>
      <c r="BX230" s="21"/>
      <c r="BY230" s="14"/>
      <c r="BZ230" s="14">
        <f t="shared" si="44"/>
        <v>3.9171663060661475</v>
      </c>
      <c r="CA230" s="14">
        <v>0.14992194668959588</v>
      </c>
      <c r="CB230" s="14">
        <v>0.97451825755409416</v>
      </c>
      <c r="CC230" s="14">
        <v>2.6948591999999998</v>
      </c>
      <c r="CD230" s="14">
        <v>9.7866901822457372E-2</v>
      </c>
      <c r="CE230" s="14">
        <v>0</v>
      </c>
    </row>
    <row r="231" spans="1:83" x14ac:dyDescent="0.2">
      <c r="A231" s="6">
        <v>1921</v>
      </c>
      <c r="B231" s="6"/>
      <c r="D231" s="14">
        <f t="shared" si="36"/>
        <v>99.144772771510134</v>
      </c>
      <c r="E231" s="14">
        <v>3.4676317824925071</v>
      </c>
      <c r="F231" s="14">
        <v>2.1140616148418454</v>
      </c>
      <c r="G231" s="14">
        <v>91.234823628658262</v>
      </c>
      <c r="H231" s="14">
        <v>1.4144625775611064</v>
      </c>
      <c r="I231" s="14">
        <v>0.9137931679564163</v>
      </c>
      <c r="J231" s="14">
        <f t="shared" si="35"/>
        <v>0</v>
      </c>
      <c r="L231" s="14">
        <f>[3]PEN!L681</f>
        <v>0</v>
      </c>
      <c r="M231" s="14">
        <f>[3]PEN!M681</f>
        <v>0</v>
      </c>
      <c r="N231" s="14">
        <f>[3]PEN!N681</f>
        <v>0</v>
      </c>
      <c r="P231" s="14"/>
      <c r="R231" s="14">
        <f t="shared" si="37"/>
        <v>72.110294659558008</v>
      </c>
      <c r="S231" s="14">
        <v>0.35779327119518484</v>
      </c>
      <c r="T231" s="14">
        <v>3.4676317824925071</v>
      </c>
      <c r="U231" s="14">
        <v>2.1140616148418454</v>
      </c>
      <c r="V231" s="14">
        <v>63.825856374250208</v>
      </c>
      <c r="W231" s="14">
        <v>0.9137931679564163</v>
      </c>
      <c r="X231" s="14">
        <v>1.4144625775611064</v>
      </c>
      <c r="Y231" s="23">
        <v>1.6695871260730719E-2</v>
      </c>
      <c r="AA231" s="14"/>
      <c r="AC231" s="14">
        <f t="shared" si="38"/>
        <v>16.832638235253718</v>
      </c>
      <c r="AD231" s="14">
        <v>1.2770421324161652E-3</v>
      </c>
      <c r="AE231" s="14">
        <v>0.71329054903276634</v>
      </c>
      <c r="AF231" s="14">
        <v>6.3700664553223249E-2</v>
      </c>
      <c r="AG231" s="14">
        <v>15.363247450700337</v>
      </c>
      <c r="AH231" s="14">
        <v>0.69112252883497571</v>
      </c>
      <c r="AI231" s="14"/>
      <c r="AJ231" s="14">
        <f t="shared" si="39"/>
        <v>26.527007435630495</v>
      </c>
      <c r="AK231" s="14">
        <v>2.3223129836629407E-2</v>
      </c>
      <c r="AL231" s="14">
        <v>0.32856383905974079</v>
      </c>
      <c r="AM231" s="14">
        <v>4.3946406815445149E-2</v>
      </c>
      <c r="AN231" s="14">
        <v>25.908603420797242</v>
      </c>
      <c r="AO231" s="14">
        <v>0.22267063912144058</v>
      </c>
      <c r="AP231" s="21"/>
      <c r="AQ231" s="14">
        <f t="shared" si="40"/>
        <v>9.9714943726448766</v>
      </c>
      <c r="AR231" s="14">
        <v>0</v>
      </c>
      <c r="AS231" s="14">
        <v>0</v>
      </c>
      <c r="AT231" s="14">
        <v>1.0857762079968196</v>
      </c>
      <c r="AU231" s="14">
        <v>1.6093733032692247E-2</v>
      </c>
      <c r="AV231" s="14">
        <v>4.0068379533042124E-4</v>
      </c>
      <c r="AW231" s="14">
        <v>0</v>
      </c>
      <c r="AX231" s="14">
        <v>0</v>
      </c>
      <c r="AY231" s="14">
        <v>7.4547611702589283</v>
      </c>
      <c r="AZ231" s="14">
        <v>1.4144625775611064</v>
      </c>
      <c r="BB231" s="14"/>
      <c r="BC231" s="21"/>
      <c r="BD231" s="14">
        <f t="shared" si="41"/>
        <v>17.417425498361059</v>
      </c>
      <c r="BE231" s="14">
        <f t="shared" si="45"/>
        <v>2.8081857265692178E-2</v>
      </c>
      <c r="BF231" s="14">
        <f t="shared" si="45"/>
        <v>1.4602187085704932</v>
      </c>
      <c r="BG231" s="14">
        <f t="shared" si="45"/>
        <v>15.099244332493704</v>
      </c>
      <c r="BH231" s="14">
        <f t="shared" si="45"/>
        <v>0.81318472877044168</v>
      </c>
      <c r="BI231" s="14">
        <f t="shared" si="45"/>
        <v>1.6695871260730719E-2</v>
      </c>
      <c r="BJ231" s="14"/>
      <c r="BK231" s="14">
        <f t="shared" si="42"/>
        <v>5.2844341881011916</v>
      </c>
      <c r="BL231" s="14">
        <v>1.6690904813186077E-2</v>
      </c>
      <c r="BM231" s="14">
        <v>0.53917197343046264</v>
      </c>
      <c r="BN231" s="14">
        <v>4.5279885752495082</v>
      </c>
      <c r="BO231" s="14">
        <v>0.20041577589542775</v>
      </c>
      <c r="BP231" s="14">
        <v>1.6695871260730718E-4</v>
      </c>
      <c r="BQ231" s="14"/>
      <c r="BR231" s="14">
        <f t="shared" si="43"/>
        <v>12.132991310259868</v>
      </c>
      <c r="BS231" s="14">
        <v>1.1390952452506101E-2</v>
      </c>
      <c r="BT231" s="14">
        <v>0.92104673514003066</v>
      </c>
      <c r="BU231" s="14">
        <v>10.571255757244195</v>
      </c>
      <c r="BV231" s="14">
        <v>0.61276895287501387</v>
      </c>
      <c r="BW231" s="14">
        <v>1.6528912548123411E-2</v>
      </c>
      <c r="BX231" s="21"/>
      <c r="BY231" s="14"/>
      <c r="BZ231" s="14">
        <f t="shared" si="44"/>
        <v>3.2498203162119763</v>
      </c>
      <c r="CA231" s="14">
        <v>0.17028166328460875</v>
      </c>
      <c r="CB231" s="14">
        <v>0.54619583490268409</v>
      </c>
      <c r="CC231" s="14">
        <v>2.4257773944000003</v>
      </c>
      <c r="CD231" s="14">
        <v>0.10756542362468287</v>
      </c>
      <c r="CE231" s="14">
        <v>0</v>
      </c>
    </row>
    <row r="232" spans="1:83" x14ac:dyDescent="0.2">
      <c r="A232" s="6">
        <v>1922</v>
      </c>
      <c r="B232" s="6"/>
      <c r="D232" s="14">
        <f t="shared" si="36"/>
        <v>128.84175993704645</v>
      </c>
      <c r="E232" s="14">
        <v>3.4128866262218365</v>
      </c>
      <c r="F232" s="14">
        <v>2.7122097286666964</v>
      </c>
      <c r="G232" s="14">
        <v>120.24389627032073</v>
      </c>
      <c r="H232" s="14">
        <v>1.3599130300540485</v>
      </c>
      <c r="I232" s="14">
        <v>1.1128542817831522</v>
      </c>
      <c r="J232" s="14">
        <f t="shared" si="35"/>
        <v>0</v>
      </c>
      <c r="L232" s="14">
        <f>[3]PEN!L682</f>
        <v>0</v>
      </c>
      <c r="M232" s="14">
        <f>[3]PEN!M682</f>
        <v>0</v>
      </c>
      <c r="N232" s="14">
        <f>[3]PEN!N682</f>
        <v>0</v>
      </c>
      <c r="P232" s="14"/>
      <c r="R232" s="14">
        <f t="shared" si="37"/>
        <v>95.187630773196247</v>
      </c>
      <c r="S232" s="14">
        <v>0.41528818331900252</v>
      </c>
      <c r="T232" s="14">
        <v>3.4128866262218365</v>
      </c>
      <c r="U232" s="14">
        <v>2.7122097286666964</v>
      </c>
      <c r="V232" s="14">
        <v>86.161830779136849</v>
      </c>
      <c r="W232" s="14">
        <v>1.1128542817831522</v>
      </c>
      <c r="X232" s="14">
        <v>1.3599130300540485</v>
      </c>
      <c r="Y232" s="23">
        <v>1.2648144014659786E-2</v>
      </c>
      <c r="AA232" s="14"/>
      <c r="AC232" s="14">
        <f t="shared" si="38"/>
        <v>21.520039449008429</v>
      </c>
      <c r="AD232" s="14">
        <v>2.3542562338779022E-3</v>
      </c>
      <c r="AE232" s="14">
        <v>0.78298711973371327</v>
      </c>
      <c r="AF232" s="14">
        <v>7.0632279566590531E-2</v>
      </c>
      <c r="AG232" s="14">
        <v>19.774501056558197</v>
      </c>
      <c r="AH232" s="14">
        <v>0.88956473691604865</v>
      </c>
      <c r="AI232" s="14"/>
      <c r="AJ232" s="14">
        <f t="shared" si="39"/>
        <v>35.873601098513973</v>
      </c>
      <c r="AK232" s="14">
        <v>3.2157007738607052E-2</v>
      </c>
      <c r="AL232" s="14">
        <v>0.3664862340881232</v>
      </c>
      <c r="AM232" s="14">
        <v>6.1124288586341516E-2</v>
      </c>
      <c r="AN232" s="14">
        <v>35.190544023233798</v>
      </c>
      <c r="AO232" s="14">
        <v>0.22328954486710342</v>
      </c>
      <c r="AP232" s="21"/>
      <c r="AQ232" s="14">
        <f t="shared" si="40"/>
        <v>12.510542423076593</v>
      </c>
      <c r="AR232" s="14">
        <v>0</v>
      </c>
      <c r="AS232" s="14">
        <v>0</v>
      </c>
      <c r="AT232" s="14">
        <v>1.1794783116365395</v>
      </c>
      <c r="AU232" s="14">
        <v>1.5278528761349245E-2</v>
      </c>
      <c r="AV232" s="14">
        <v>3.9667695737711703E-4</v>
      </c>
      <c r="AW232" s="14">
        <v>0</v>
      </c>
      <c r="AX232" s="14">
        <v>0</v>
      </c>
      <c r="AY232" s="14">
        <v>9.955475875667279</v>
      </c>
      <c r="AZ232" s="14">
        <v>1.3599130300540485</v>
      </c>
      <c r="BB232" s="14"/>
      <c r="BC232" s="21"/>
      <c r="BD232" s="14">
        <f t="shared" si="41"/>
        <v>23.96522572516993</v>
      </c>
      <c r="BE232" s="14">
        <f t="shared" si="45"/>
        <v>3.1202063628546862E-2</v>
      </c>
      <c r="BF232" s="14">
        <f t="shared" si="45"/>
        <v>1.8961791649575619</v>
      </c>
      <c r="BG232" s="14">
        <f t="shared" si="45"/>
        <v>21.241309823677579</v>
      </c>
      <c r="BH232" s="14">
        <f t="shared" si="45"/>
        <v>0.78388652889158039</v>
      </c>
      <c r="BI232" s="14">
        <f t="shared" si="45"/>
        <v>1.2648144014659786E-2</v>
      </c>
      <c r="BJ232" s="14"/>
      <c r="BK232" s="14">
        <f t="shared" si="42"/>
        <v>5.8006362266693534</v>
      </c>
      <c r="BL232" s="14">
        <v>1.6877944912240921E-2</v>
      </c>
      <c r="BM232" s="14">
        <v>0.67615800662000169</v>
      </c>
      <c r="BN232" s="14">
        <v>4.8575351136781082</v>
      </c>
      <c r="BO232" s="14">
        <v>0.24993868001885691</v>
      </c>
      <c r="BP232" s="14">
        <v>1.2648144014659786E-4</v>
      </c>
      <c r="BQ232" s="14"/>
      <c r="BR232" s="14">
        <f t="shared" si="43"/>
        <v>18.164589498500575</v>
      </c>
      <c r="BS232" s="14">
        <v>1.4324118716305942E-2</v>
      </c>
      <c r="BT232" s="14">
        <v>1.2200211583375602</v>
      </c>
      <c r="BU232" s="14">
        <v>16.383774709999471</v>
      </c>
      <c r="BV232" s="14">
        <v>0.53394784887272351</v>
      </c>
      <c r="BW232" s="14">
        <v>1.2521662574513188E-2</v>
      </c>
      <c r="BX232" s="21"/>
      <c r="BY232" s="14"/>
      <c r="BZ232" s="14">
        <f t="shared" si="44"/>
        <v>3.2694734689892888</v>
      </c>
      <c r="CA232" s="14">
        <v>0.19239910335339636</v>
      </c>
      <c r="CB232" s="14">
        <v>0.68427399555620239</v>
      </c>
      <c r="CC232" s="14">
        <v>2.2634132723999998</v>
      </c>
      <c r="CD232" s="14">
        <v>0.12938709767969028</v>
      </c>
      <c r="CE232" s="14">
        <v>0</v>
      </c>
    </row>
    <row r="233" spans="1:83" x14ac:dyDescent="0.2">
      <c r="A233" s="6">
        <v>1923</v>
      </c>
      <c r="B233" s="6"/>
      <c r="D233" s="14">
        <f t="shared" si="36"/>
        <v>138.96750825279508</v>
      </c>
      <c r="E233" s="14">
        <v>3.4405598691215444</v>
      </c>
      <c r="F233" s="14">
        <v>3.1509894058045953</v>
      </c>
      <c r="G233" s="14">
        <v>129.88468603416612</v>
      </c>
      <c r="H233" s="14">
        <v>1.307639422686512</v>
      </c>
      <c r="I233" s="14">
        <v>1.1836335210162916</v>
      </c>
      <c r="J233" s="14">
        <f t="shared" si="35"/>
        <v>0</v>
      </c>
      <c r="L233" s="14">
        <f>[3]PEN!L683</f>
        <v>0</v>
      </c>
      <c r="M233" s="14">
        <f>[3]PEN!M683</f>
        <v>0</v>
      </c>
      <c r="N233" s="14">
        <f>[3]PEN!N683</f>
        <v>0</v>
      </c>
      <c r="P233" s="14"/>
      <c r="R233" s="14">
        <f t="shared" si="37"/>
        <v>99.98795527735632</v>
      </c>
      <c r="S233" s="14">
        <v>0.48127197558039547</v>
      </c>
      <c r="T233" s="14">
        <v>3.4405598691215444</v>
      </c>
      <c r="U233" s="14">
        <v>3.1509894058045953</v>
      </c>
      <c r="V233" s="14">
        <v>90.409119283536384</v>
      </c>
      <c r="W233" s="14">
        <v>1.1836335210162916</v>
      </c>
      <c r="X233" s="14">
        <v>1.307639422686512</v>
      </c>
      <c r="Y233" s="23">
        <v>1.4741799610607504E-2</v>
      </c>
      <c r="AA233" s="14"/>
      <c r="AC233" s="14">
        <f t="shared" si="38"/>
        <v>23.270459426104178</v>
      </c>
      <c r="AD233" s="14">
        <v>3.9340498710232156E-3</v>
      </c>
      <c r="AE233" s="14">
        <v>0.89160271555623727</v>
      </c>
      <c r="AF233" s="14">
        <v>8.10735730677387E-2</v>
      </c>
      <c r="AG233" s="14">
        <v>21.334124017205653</v>
      </c>
      <c r="AH233" s="14">
        <v>0.95972507040352539</v>
      </c>
      <c r="AI233" s="14"/>
      <c r="AJ233" s="14">
        <f t="shared" si="39"/>
        <v>37.651352115390473</v>
      </c>
      <c r="AK233" s="14">
        <v>4.1451332760103175E-2</v>
      </c>
      <c r="AL233" s="14">
        <v>0.4052029563653074</v>
      </c>
      <c r="AM233" s="14">
        <v>8.4388315479738379E-2</v>
      </c>
      <c r="AN233" s="14">
        <v>36.896401060172558</v>
      </c>
      <c r="AO233" s="14">
        <v>0.22390845061276629</v>
      </c>
      <c r="AP233" s="21"/>
      <c r="AQ233" s="14">
        <f t="shared" si="40"/>
        <v>13.346107023293269</v>
      </c>
      <c r="AR233" s="14">
        <v>0</v>
      </c>
      <c r="AS233" s="14">
        <v>0</v>
      </c>
      <c r="AT233" s="14">
        <v>1.396054761778897</v>
      </c>
      <c r="AU233" s="14">
        <v>1.45329090919771E-2</v>
      </c>
      <c r="AV233" s="14">
        <v>3.9271018780334584E-4</v>
      </c>
      <c r="AW233" s="14">
        <v>0</v>
      </c>
      <c r="AX233" s="14">
        <v>0</v>
      </c>
      <c r="AY233" s="14">
        <v>10.62748721954808</v>
      </c>
      <c r="AZ233" s="14">
        <v>1.307639422686512</v>
      </c>
      <c r="BB233" s="14"/>
      <c r="BC233" s="21"/>
      <c r="BD233" s="14">
        <f t="shared" si="41"/>
        <v>24.708538478666821</v>
      </c>
      <c r="BE233" s="14">
        <f t="shared" si="45"/>
        <v>3.4668959587274291E-2</v>
      </c>
      <c r="BF233" s="14">
        <f t="shared" si="45"/>
        <v>2.3534324038461176</v>
      </c>
      <c r="BG233" s="14">
        <f t="shared" si="45"/>
        <v>21.551106986610101</v>
      </c>
      <c r="BH233" s="14">
        <f t="shared" si="45"/>
        <v>0.75458832901271933</v>
      </c>
      <c r="BI233" s="14">
        <f t="shared" si="45"/>
        <v>1.4741799610607504E-2</v>
      </c>
      <c r="BJ233" s="14"/>
      <c r="BK233" s="14">
        <f t="shared" si="42"/>
        <v>5.8179971128869266</v>
      </c>
      <c r="BL233" s="14">
        <v>1.7873581898992508E-2</v>
      </c>
      <c r="BM233" s="14">
        <v>0.72854314804865539</v>
      </c>
      <c r="BN233" s="14">
        <v>4.8697520586782783</v>
      </c>
      <c r="BO233" s="14">
        <v>0.20168090626489393</v>
      </c>
      <c r="BP233" s="14">
        <v>1.4741799610607504E-4</v>
      </c>
      <c r="BQ233" s="14"/>
      <c r="BR233" s="14">
        <f t="shared" si="43"/>
        <v>18.890541365779896</v>
      </c>
      <c r="BS233" s="14">
        <v>1.6795377688281782E-2</v>
      </c>
      <c r="BT233" s="14">
        <v>1.6248892557974624</v>
      </c>
      <c r="BU233" s="14">
        <v>16.681354927931825</v>
      </c>
      <c r="BV233" s="14">
        <v>0.55290742274782534</v>
      </c>
      <c r="BW233" s="14">
        <v>1.4594381614501429E-2</v>
      </c>
      <c r="BX233" s="21"/>
      <c r="BY233" s="14"/>
      <c r="BZ233" s="14">
        <f t="shared" si="44"/>
        <v>2.9883521116428144</v>
      </c>
      <c r="CA233" s="14">
        <v>0.21250280103181424</v>
      </c>
      <c r="CB233" s="14">
        <v>0.63209511341100044</v>
      </c>
      <c r="CC233" s="14">
        <v>2.1437541971999998</v>
      </c>
      <c r="CD233" s="14">
        <v>0</v>
      </c>
      <c r="CE233" s="14">
        <v>0</v>
      </c>
    </row>
    <row r="234" spans="1:83" x14ac:dyDescent="0.2">
      <c r="A234" s="6">
        <v>1924</v>
      </c>
      <c r="B234" s="6"/>
      <c r="D234" s="14">
        <f t="shared" si="36"/>
        <v>141.76692748392429</v>
      </c>
      <c r="E234" s="14">
        <v>3.5483552164417187</v>
      </c>
      <c r="F234" s="14">
        <v>3.6888120520922989</v>
      </c>
      <c r="G234" s="14">
        <v>132.05531904504707</v>
      </c>
      <c r="H234" s="14">
        <v>1.2554388550820588</v>
      </c>
      <c r="I234" s="14">
        <v>1.2190023152611482</v>
      </c>
      <c r="J234" s="14">
        <f t="shared" si="35"/>
        <v>0</v>
      </c>
      <c r="L234" s="14">
        <f>[3]PEN!L684</f>
        <v>0</v>
      </c>
      <c r="M234" s="14">
        <f>[3]PEN!M684</f>
        <v>0</v>
      </c>
      <c r="N234" s="14">
        <f>[3]PEN!N684</f>
        <v>0</v>
      </c>
      <c r="P234" s="14"/>
      <c r="R234" s="14">
        <f t="shared" si="37"/>
        <v>103.48505424027582</v>
      </c>
      <c r="S234" s="14">
        <v>0.53913811693895097</v>
      </c>
      <c r="T234" s="14">
        <v>3.5483552164417187</v>
      </c>
      <c r="U234" s="14">
        <v>3.6888120520922989</v>
      </c>
      <c r="V234" s="14">
        <v>93.21955078308234</v>
      </c>
      <c r="W234" s="14">
        <v>1.2190023152611482</v>
      </c>
      <c r="X234" s="14">
        <v>1.2554388550820588</v>
      </c>
      <c r="Y234" s="23">
        <v>1.4756901377292086E-2</v>
      </c>
      <c r="AA234" s="14"/>
      <c r="AC234" s="14">
        <f t="shared" si="38"/>
        <v>24.221147745278358</v>
      </c>
      <c r="AD234" s="14">
        <v>5.9762682717110927E-3</v>
      </c>
      <c r="AE234" s="14">
        <v>1.0315377253291687</v>
      </c>
      <c r="AF234" s="14">
        <v>8.2565186425045567E-2</v>
      </c>
      <c r="AG234" s="14">
        <v>22.106593606349715</v>
      </c>
      <c r="AH234" s="14">
        <v>0.99447495890271898</v>
      </c>
      <c r="AI234" s="14"/>
      <c r="AJ234" s="14">
        <f t="shared" si="39"/>
        <v>39.506276175853209</v>
      </c>
      <c r="AK234" s="14">
        <v>4.9913155631986235E-2</v>
      </c>
      <c r="AL234" s="14">
        <v>0.45819577351255064</v>
      </c>
      <c r="AM234" s="14">
        <v>0.10043095224348883</v>
      </c>
      <c r="AN234" s="14">
        <v>38.673208938106754</v>
      </c>
      <c r="AO234" s="14">
        <v>0.22452735635842916</v>
      </c>
      <c r="AP234" s="21"/>
      <c r="AQ234" s="14">
        <f t="shared" si="40"/>
        <v>13.906965408253198</v>
      </c>
      <c r="AR234" s="14">
        <v>0</v>
      </c>
      <c r="AS234" s="14">
        <v>0</v>
      </c>
      <c r="AT234" s="14">
        <v>1.6106626338148029</v>
      </c>
      <c r="AU234" s="14">
        <v>1.3772105121679144E-2</v>
      </c>
      <c r="AV234" s="14">
        <v>3.8878308592531235E-4</v>
      </c>
      <c r="AW234" s="14">
        <v>0</v>
      </c>
      <c r="AX234" s="14">
        <v>0</v>
      </c>
      <c r="AY234" s="14">
        <v>11.026703031148733</v>
      </c>
      <c r="AZ234" s="14">
        <v>1.2554388550820588</v>
      </c>
      <c r="BB234" s="14"/>
      <c r="BC234" s="21"/>
      <c r="BD234" s="14">
        <f t="shared" si="41"/>
        <v>25.069276544413018</v>
      </c>
      <c r="BE234" s="14">
        <f t="shared" si="45"/>
        <v>3.8521066208082544E-2</v>
      </c>
      <c r="BF234" s="14">
        <f t="shared" si="45"/>
        <v>2.8776632402166582</v>
      </c>
      <c r="BG234" s="14">
        <f t="shared" si="45"/>
        <v>21.413045207477129</v>
      </c>
      <c r="BH234" s="14">
        <f t="shared" si="45"/>
        <v>0.72529012913385815</v>
      </c>
      <c r="BI234" s="14">
        <f t="shared" si="45"/>
        <v>1.4756901377292086E-2</v>
      </c>
      <c r="BJ234" s="14"/>
      <c r="BK234" s="14">
        <f t="shared" si="42"/>
        <v>6.1805518417551539</v>
      </c>
      <c r="BL234" s="14">
        <v>2.017704456692342E-2</v>
      </c>
      <c r="BM234" s="14">
        <v>0.95237050275954582</v>
      </c>
      <c r="BN234" s="14">
        <v>5.0052853245822542</v>
      </c>
      <c r="BO234" s="14">
        <v>0.20257140083265782</v>
      </c>
      <c r="BP234" s="14">
        <v>1.4756901377292086E-4</v>
      </c>
      <c r="BQ234" s="14"/>
      <c r="BR234" s="14">
        <f t="shared" si="43"/>
        <v>18.888724702657868</v>
      </c>
      <c r="BS234" s="14">
        <v>1.8344021641159124E-2</v>
      </c>
      <c r="BT234" s="14">
        <v>1.9252927374571125</v>
      </c>
      <c r="BU234" s="14">
        <v>16.407759882894876</v>
      </c>
      <c r="BV234" s="14">
        <v>0.52271872830120036</v>
      </c>
      <c r="BW234" s="14">
        <v>1.4609332363519165E-2</v>
      </c>
      <c r="BX234" s="21"/>
      <c r="BY234" s="14"/>
      <c r="BZ234" s="14">
        <f t="shared" si="44"/>
        <v>2.9175464286402955</v>
      </c>
      <c r="CA234" s="14">
        <v>0.23077203783319006</v>
      </c>
      <c r="CB234" s="14">
        <v>0.6281526732071061</v>
      </c>
      <c r="CC234" s="14">
        <v>2.0586217175999995</v>
      </c>
      <c r="CD234" s="14">
        <v>0</v>
      </c>
      <c r="CE234" s="14">
        <v>0</v>
      </c>
    </row>
    <row r="235" spans="1:83" x14ac:dyDescent="0.2">
      <c r="A235" s="6">
        <v>1925</v>
      </c>
      <c r="B235" s="6"/>
      <c r="D235" s="14">
        <f t="shared" si="36"/>
        <v>134.82887382322457</v>
      </c>
      <c r="E235" s="14">
        <v>3.5583347475743587</v>
      </c>
      <c r="F235" s="14">
        <v>3.8347601383551524</v>
      </c>
      <c r="G235" s="14">
        <v>125.25614191945448</v>
      </c>
      <c r="H235" s="14">
        <v>1.0043510840656471</v>
      </c>
      <c r="I235" s="14">
        <v>1.1744243149759725</v>
      </c>
      <c r="J235" s="14">
        <f t="shared" si="35"/>
        <v>8.6161879895561356E-4</v>
      </c>
      <c r="L235" s="14">
        <f>[3]PEN!L685</f>
        <v>8.6161879895561356E-4</v>
      </c>
      <c r="M235" s="14">
        <f>[3]PEN!M685</f>
        <v>0</v>
      </c>
      <c r="N235" s="14">
        <f>[3]PEN!N685</f>
        <v>0</v>
      </c>
      <c r="P235" s="14"/>
      <c r="R235" s="14">
        <f t="shared" si="37"/>
        <v>98.778976341580105</v>
      </c>
      <c r="S235" s="14">
        <v>0.59726739122957861</v>
      </c>
      <c r="T235" s="14">
        <v>3.5583347475743587</v>
      </c>
      <c r="U235" s="14">
        <v>3.8347601383551524</v>
      </c>
      <c r="V235" s="14">
        <v>88.595688518950709</v>
      </c>
      <c r="W235" s="14">
        <v>1.1744243149759725</v>
      </c>
      <c r="X235" s="14">
        <v>1.0043510840656471</v>
      </c>
      <c r="Y235" s="23">
        <v>1.4150146428674661E-2</v>
      </c>
      <c r="AA235" s="14"/>
      <c r="AC235" s="14">
        <f t="shared" si="38"/>
        <v>23.298813922223069</v>
      </c>
      <c r="AD235" s="14">
        <v>8.4630266552020647E-3</v>
      </c>
      <c r="AE235" s="14">
        <v>1.1552985667374169</v>
      </c>
      <c r="AF235" s="14">
        <v>8.3881315857963407E-2</v>
      </c>
      <c r="AG235" s="14">
        <v>21.101892960100603</v>
      </c>
      <c r="AH235" s="14">
        <v>0.94927805287188072</v>
      </c>
      <c r="AI235" s="14"/>
      <c r="AJ235" s="14">
        <f t="shared" si="39"/>
        <v>37.211050331087385</v>
      </c>
      <c r="AK235" s="14">
        <v>5.3782029234737766E-2</v>
      </c>
      <c r="AL235" s="14">
        <v>0.50154484583694225</v>
      </c>
      <c r="AM235" s="14">
        <v>0.11675288689019474</v>
      </c>
      <c r="AN235" s="14">
        <v>36.31382430702142</v>
      </c>
      <c r="AO235" s="14">
        <v>0.22514626210409186</v>
      </c>
      <c r="AP235" s="21"/>
      <c r="AQ235" s="14">
        <f t="shared" si="40"/>
        <v>13.197154931674865</v>
      </c>
      <c r="AR235" s="14">
        <v>0</v>
      </c>
      <c r="AS235" s="14">
        <v>0</v>
      </c>
      <c r="AT235" s="14">
        <v>1.5707174369447163</v>
      </c>
      <c r="AU235" s="14">
        <v>1.29353543934275E-2</v>
      </c>
      <c r="AV235" s="14">
        <v>3.8489525506605921E-4</v>
      </c>
      <c r="AW235" s="14">
        <v>0</v>
      </c>
      <c r="AX235" s="14">
        <v>0</v>
      </c>
      <c r="AY235" s="14">
        <v>10.608766161016009</v>
      </c>
      <c r="AZ235" s="14">
        <v>1.0043510840656471</v>
      </c>
      <c r="BB235" s="14"/>
      <c r="BC235" s="21"/>
      <c r="BD235" s="14">
        <f t="shared" si="41"/>
        <v>24.342048505086805</v>
      </c>
      <c r="BE235" s="14">
        <f t="shared" si="45"/>
        <v>4.4024075666380051E-2</v>
      </c>
      <c r="BF235" s="14">
        <f t="shared" si="45"/>
        <v>3.0841927197381334</v>
      </c>
      <c r="BG235" s="14">
        <f t="shared" si="45"/>
        <v>20.571205090812672</v>
      </c>
      <c r="BH235" s="14">
        <f t="shared" si="45"/>
        <v>0.62847647244094484</v>
      </c>
      <c r="BI235" s="14">
        <f t="shared" si="45"/>
        <v>1.4150146428674661E-2</v>
      </c>
      <c r="BJ235" s="14"/>
      <c r="BK235" s="14">
        <f t="shared" si="42"/>
        <v>6.3825000661956333</v>
      </c>
      <c r="BL235" s="14">
        <v>2.364103659357987E-2</v>
      </c>
      <c r="BM235" s="14">
        <v>1.1078006296772169</v>
      </c>
      <c r="BN235" s="14">
        <v>5.0753852673258955</v>
      </c>
      <c r="BO235" s="14">
        <v>0.17553163113465337</v>
      </c>
      <c r="BP235" s="14">
        <v>1.4150146428674662E-4</v>
      </c>
      <c r="BQ235" s="14"/>
      <c r="BR235" s="14">
        <f t="shared" si="43"/>
        <v>17.959548438891172</v>
      </c>
      <c r="BS235" s="14">
        <v>2.0383039072800181E-2</v>
      </c>
      <c r="BT235" s="14">
        <v>1.9763920900609164</v>
      </c>
      <c r="BU235" s="14">
        <v>15.495819823486777</v>
      </c>
      <c r="BV235" s="14">
        <v>0.45294484130629142</v>
      </c>
      <c r="BW235" s="14">
        <v>1.4008644964387914E-2</v>
      </c>
      <c r="BX235" s="21"/>
      <c r="BY235" s="14"/>
      <c r="BZ235" s="14">
        <f t="shared" si="44"/>
        <v>2.7144099128637014</v>
      </c>
      <c r="CA235" s="14">
        <v>0.2629853619948409</v>
      </c>
      <c r="CB235" s="14">
        <v>0.54993321586886079</v>
      </c>
      <c r="CC235" s="14">
        <v>1.9014913349999996</v>
      </c>
      <c r="CD235" s="14">
        <v>0</v>
      </c>
      <c r="CE235" s="14">
        <v>0</v>
      </c>
    </row>
    <row r="236" spans="1:83" x14ac:dyDescent="0.2">
      <c r="A236" s="6">
        <v>1926</v>
      </c>
      <c r="B236" s="6"/>
      <c r="D236" s="14">
        <f t="shared" si="36"/>
        <v>94.965473514989398</v>
      </c>
      <c r="E236" s="14">
        <v>3.5967995447087517</v>
      </c>
      <c r="F236" s="14">
        <v>4.2365748267920997</v>
      </c>
      <c r="G236" s="14">
        <v>85.44676058240114</v>
      </c>
      <c r="H236" s="14">
        <v>0.80348086725251755</v>
      </c>
      <c r="I236" s="14">
        <v>0.88099607503594335</v>
      </c>
      <c r="J236" s="14">
        <f t="shared" si="35"/>
        <v>8.6161879895561356E-4</v>
      </c>
      <c r="L236" s="14">
        <f>[3]PEN!L686</f>
        <v>8.6161879895561356E-4</v>
      </c>
      <c r="M236" s="14">
        <f>[3]PEN!M686</f>
        <v>0</v>
      </c>
      <c r="N236" s="14">
        <f>[3]PEN!N686</f>
        <v>0</v>
      </c>
      <c r="P236" s="14"/>
      <c r="R236" s="14">
        <f t="shared" si="37"/>
        <v>69.769494778678677</v>
      </c>
      <c r="S236" s="14">
        <v>0.64012088873602746</v>
      </c>
      <c r="T236" s="14">
        <v>3.5967995447087517</v>
      </c>
      <c r="U236" s="14">
        <v>4.2365748267920997</v>
      </c>
      <c r="V236" s="14">
        <v>59.598901640335654</v>
      </c>
      <c r="W236" s="14">
        <v>0.88099607503594335</v>
      </c>
      <c r="X236" s="14">
        <v>0.80348086725251755</v>
      </c>
      <c r="Y236" s="23">
        <v>1.2620935817699857E-2</v>
      </c>
      <c r="AA236" s="14"/>
      <c r="AC236" s="14">
        <f t="shared" si="38"/>
        <v>16.700703618814703</v>
      </c>
      <c r="AD236" s="14">
        <v>1.1799484092863285E-2</v>
      </c>
      <c r="AE236" s="14">
        <v>1.306479244293409</v>
      </c>
      <c r="AF236" s="14">
        <v>0.16179617828669929</v>
      </c>
      <c r="AG236" s="14">
        <v>14.565397804955545</v>
      </c>
      <c r="AH236" s="14">
        <v>0.65523090718618859</v>
      </c>
      <c r="AI236" s="14"/>
      <c r="AJ236" s="14">
        <f t="shared" si="39"/>
        <v>23.393269321407274</v>
      </c>
      <c r="AK236" s="14">
        <v>7.101066208082546E-2</v>
      </c>
      <c r="AL236" s="14">
        <v>0.54893124881534316</v>
      </c>
      <c r="AM236" s="14">
        <v>0.2535961059087205</v>
      </c>
      <c r="AN236" s="14">
        <v>22.29396613675263</v>
      </c>
      <c r="AO236" s="14">
        <v>0.22576516784975473</v>
      </c>
      <c r="AP236" s="21"/>
      <c r="AQ236" s="14">
        <f t="shared" si="40"/>
        <v>11.166044233289808</v>
      </c>
      <c r="AR236" s="14">
        <v>0</v>
      </c>
      <c r="AS236" s="14">
        <v>0</v>
      </c>
      <c r="AT236" s="14">
        <v>1.1978917329971355</v>
      </c>
      <c r="AU236" s="14">
        <v>1.2052371074496833E-2</v>
      </c>
      <c r="AV236" s="14">
        <v>3.8104630251539876E-4</v>
      </c>
      <c r="AW236" s="14">
        <v>0</v>
      </c>
      <c r="AX236" s="14">
        <v>0</v>
      </c>
      <c r="AY236" s="14">
        <v>9.152238215663143</v>
      </c>
      <c r="AZ236" s="14">
        <v>0.80348086725251755</v>
      </c>
      <c r="BB236" s="14"/>
      <c r="BC236" s="21"/>
      <c r="BD236" s="14">
        <f t="shared" si="41"/>
        <v>17.426994329185437</v>
      </c>
      <c r="BE236" s="14">
        <f t="shared" si="45"/>
        <v>4.8237317282889082E-2</v>
      </c>
      <c r="BF236" s="14">
        <f t="shared" si="45"/>
        <v>3.2471737773724794</v>
      </c>
      <c r="BG236" s="14">
        <f t="shared" si="45"/>
        <v>13.587299482964337</v>
      </c>
      <c r="BH236" s="14">
        <f t="shared" si="45"/>
        <v>0.53166281574803143</v>
      </c>
      <c r="BI236" s="14">
        <f t="shared" si="45"/>
        <v>1.2620935817699857E-2</v>
      </c>
      <c r="BJ236" s="14"/>
      <c r="BK236" s="14">
        <f t="shared" si="42"/>
        <v>5.9700657242573483</v>
      </c>
      <c r="BL236" s="14">
        <v>2.767567473702004E-2</v>
      </c>
      <c r="BM236" s="14">
        <v>1.2352141969332029</v>
      </c>
      <c r="BN236" s="14">
        <v>4.5585577817922998</v>
      </c>
      <c r="BO236" s="14">
        <v>0.14849186143664883</v>
      </c>
      <c r="BP236" s="14">
        <v>1.2620935817699857E-4</v>
      </c>
      <c r="BQ236" s="14"/>
      <c r="BR236" s="14">
        <f t="shared" si="43"/>
        <v>11.456928604928088</v>
      </c>
      <c r="BS236" s="14">
        <v>2.0561642545869042E-2</v>
      </c>
      <c r="BT236" s="14">
        <v>2.0119595804392763</v>
      </c>
      <c r="BU236" s="14">
        <v>9.0287417011720361</v>
      </c>
      <c r="BV236" s="14">
        <v>0.38317095431138259</v>
      </c>
      <c r="BW236" s="14">
        <v>1.2494726459522858E-2</v>
      </c>
      <c r="BX236" s="21"/>
      <c r="BY236" s="14"/>
      <c r="BZ236" s="14">
        <f t="shared" si="44"/>
        <v>2.6063748534536071</v>
      </c>
      <c r="CA236" s="14">
        <v>0.2909770366294066</v>
      </c>
      <c r="CB236" s="14">
        <v>0.57400876522420041</v>
      </c>
      <c r="CC236" s="14">
        <v>1.7413890515999999</v>
      </c>
      <c r="CD236" s="14">
        <v>0</v>
      </c>
      <c r="CE236" s="14">
        <v>0</v>
      </c>
    </row>
    <row r="237" spans="1:83" x14ac:dyDescent="0.2">
      <c r="A237" s="6">
        <v>1927</v>
      </c>
      <c r="B237" s="6"/>
      <c r="D237" s="14">
        <f t="shared" si="36"/>
        <v>139.53235856761111</v>
      </c>
      <c r="E237" s="14">
        <v>3.5182559045995854</v>
      </c>
      <c r="F237" s="14">
        <v>4.1517185179060601</v>
      </c>
      <c r="G237" s="14">
        <v>129.99702475187428</v>
      </c>
      <c r="H237" s="14">
        <v>0.64278469380201408</v>
      </c>
      <c r="I237" s="14">
        <v>1.2207940205780137</v>
      </c>
      <c r="J237" s="14">
        <f t="shared" si="35"/>
        <v>1.7806788511749347E-3</v>
      </c>
      <c r="L237" s="14">
        <f>[3]PEN!L687</f>
        <v>1.7806788511749347E-3</v>
      </c>
      <c r="M237" s="14">
        <f>[3]PEN!M687</f>
        <v>0</v>
      </c>
      <c r="N237" s="14">
        <f>[3]PEN!N687</f>
        <v>0</v>
      </c>
      <c r="P237" s="14"/>
      <c r="R237" s="14">
        <f t="shared" si="37"/>
        <v>102.02934285205951</v>
      </c>
      <c r="S237" s="14">
        <v>0.74646035803955268</v>
      </c>
      <c r="T237" s="14">
        <v>3.5182559045995854</v>
      </c>
      <c r="U237" s="14">
        <v>4.1517185179060601</v>
      </c>
      <c r="V237" s="14">
        <v>91.737075129708018</v>
      </c>
      <c r="W237" s="14">
        <v>1.2207940205780137</v>
      </c>
      <c r="X237" s="14">
        <v>0.64278469380201408</v>
      </c>
      <c r="Y237" s="23">
        <v>1.2254227426264962E-2</v>
      </c>
      <c r="AA237" s="14"/>
      <c r="AC237" s="14">
        <f t="shared" si="38"/>
        <v>24.619448944696646</v>
      </c>
      <c r="AD237" s="14">
        <v>1.6551074806534824E-2</v>
      </c>
      <c r="AE237" s="14">
        <v>1.4046297858476757</v>
      </c>
      <c r="AF237" s="14">
        <v>9.8709707468837685E-2</v>
      </c>
      <c r="AG237" s="14">
        <v>22.105148429591001</v>
      </c>
      <c r="AH237" s="14">
        <v>0.99440994698259599</v>
      </c>
      <c r="AI237" s="14"/>
      <c r="AJ237" s="14">
        <f t="shared" si="39"/>
        <v>39.65287187520029</v>
      </c>
      <c r="AK237" s="14">
        <v>8.4044282029234724E-2</v>
      </c>
      <c r="AL237" s="14">
        <v>0.58994912095190943</v>
      </c>
      <c r="AM237" s="14">
        <v>0.17203900014745815</v>
      </c>
      <c r="AN237" s="14">
        <v>38.580455398476268</v>
      </c>
      <c r="AO237" s="14">
        <v>0.2263840735954176</v>
      </c>
      <c r="AP237" s="21"/>
      <c r="AQ237" s="14">
        <f t="shared" si="40"/>
        <v>12.323122228774992</v>
      </c>
      <c r="AR237" s="14">
        <v>0</v>
      </c>
      <c r="AS237" s="14">
        <v>0</v>
      </c>
      <c r="AT237" s="14">
        <v>1.4878872404525765</v>
      </c>
      <c r="AU237" s="14">
        <v>1.1501929385378334E-2</v>
      </c>
      <c r="AV237" s="14">
        <v>3.7723583949024459E-4</v>
      </c>
      <c r="AW237" s="14">
        <v>0</v>
      </c>
      <c r="AX237" s="14">
        <v>0</v>
      </c>
      <c r="AY237" s="14">
        <v>10.180571129295533</v>
      </c>
      <c r="AZ237" s="14">
        <v>0.64278469380201408</v>
      </c>
      <c r="BB237" s="14"/>
      <c r="BC237" s="21"/>
      <c r="BD237" s="14">
        <f t="shared" si="41"/>
        <v>24.869688485500205</v>
      </c>
      <c r="BE237" s="14">
        <f t="shared" si="45"/>
        <v>5.5288048151332758E-2</v>
      </c>
      <c r="BF237" s="14">
        <f t="shared" si="45"/>
        <v>3.496396878522269</v>
      </c>
      <c r="BG237" s="14">
        <f t="shared" si="45"/>
        <v>20.87090017234522</v>
      </c>
      <c r="BH237" s="14">
        <f t="shared" si="45"/>
        <v>0.4348491590551179</v>
      </c>
      <c r="BI237" s="14">
        <f t="shared" si="45"/>
        <v>1.2254227426264962E-2</v>
      </c>
      <c r="BJ237" s="14"/>
      <c r="BK237" s="14">
        <f t="shared" si="42"/>
        <v>6.5302891578445399</v>
      </c>
      <c r="BL237" s="14">
        <v>2.8850787643011879E-2</v>
      </c>
      <c r="BM237" s="14">
        <v>1.3711725325000041</v>
      </c>
      <c r="BN237" s="14">
        <v>5.0086912036886169</v>
      </c>
      <c r="BO237" s="14">
        <v>0.12145209173864427</v>
      </c>
      <c r="BP237" s="14">
        <v>1.2254227426264965E-4</v>
      </c>
      <c r="BQ237" s="14"/>
      <c r="BR237" s="14">
        <f t="shared" si="43"/>
        <v>18.339399327655663</v>
      </c>
      <c r="BS237" s="14">
        <v>2.6437260508320883E-2</v>
      </c>
      <c r="BT237" s="14">
        <v>2.1252243460222648</v>
      </c>
      <c r="BU237" s="14">
        <v>15.862208968656603</v>
      </c>
      <c r="BV237" s="14">
        <v>0.31339706731647365</v>
      </c>
      <c r="BW237" s="14">
        <v>1.2131685152002313E-2</v>
      </c>
      <c r="BX237" s="21"/>
      <c r="BY237" s="14"/>
      <c r="BZ237" s="14">
        <f t="shared" si="44"/>
        <v>2.2369820416913133</v>
      </c>
      <c r="CA237" s="14">
        <v>0.32873211212381764</v>
      </c>
      <c r="CB237" s="14">
        <v>0.38457293176749568</v>
      </c>
      <c r="CC237" s="14">
        <v>1.5236769978</v>
      </c>
      <c r="CD237" s="14">
        <v>0</v>
      </c>
      <c r="CE237" s="14">
        <v>0</v>
      </c>
    </row>
    <row r="238" spans="1:83" x14ac:dyDescent="0.2">
      <c r="A238" s="6">
        <v>1928</v>
      </c>
      <c r="B238" s="6"/>
      <c r="D238" s="14">
        <f t="shared" si="36"/>
        <v>132.69194301445279</v>
      </c>
      <c r="E238" s="14">
        <v>3.4259780472986971</v>
      </c>
      <c r="F238" s="14">
        <v>4.1327453515721704</v>
      </c>
      <c r="G238" s="14">
        <v>123.45349757392819</v>
      </c>
      <c r="H238" s="14">
        <v>0.51422775504161133</v>
      </c>
      <c r="I238" s="14">
        <v>1.1592906312596034</v>
      </c>
      <c r="J238" s="14">
        <f t="shared" si="35"/>
        <v>6.2036553524804179E-3</v>
      </c>
      <c r="L238" s="14">
        <f>[3]PEN!L688</f>
        <v>6.2036553524804179E-3</v>
      </c>
      <c r="M238" s="14">
        <f>[3]PEN!M688</f>
        <v>0</v>
      </c>
      <c r="N238" s="14">
        <f>[3]PEN!N688</f>
        <v>0</v>
      </c>
      <c r="P238" s="14"/>
      <c r="R238" s="14">
        <f t="shared" si="37"/>
        <v>95.960598209164488</v>
      </c>
      <c r="S238" s="14">
        <v>0.81993326362854679</v>
      </c>
      <c r="T238" s="14">
        <v>3.4259780472986971</v>
      </c>
      <c r="U238" s="14">
        <v>4.1327453515721704</v>
      </c>
      <c r="V238" s="14">
        <v>85.897326289293417</v>
      </c>
      <c r="W238" s="14">
        <v>1.1592906312596034</v>
      </c>
      <c r="X238" s="14">
        <v>0.51422775504161133</v>
      </c>
      <c r="Y238" s="23">
        <v>1.1096871070436956E-2</v>
      </c>
      <c r="AA238" s="14"/>
      <c r="AC238" s="14">
        <f t="shared" si="38"/>
        <v>23.291446903142663</v>
      </c>
      <c r="AD238" s="14">
        <v>2.228099742046432E-2</v>
      </c>
      <c r="AE238" s="14">
        <v>1.5142254353207059</v>
      </c>
      <c r="AF238" s="14">
        <v>9.8446481582254136E-2</v>
      </c>
      <c r="AG238" s="14">
        <v>20.724206336900718</v>
      </c>
      <c r="AH238" s="14">
        <v>0.93228765191852314</v>
      </c>
      <c r="AI238" s="14"/>
      <c r="AJ238" s="14">
        <f t="shared" si="39"/>
        <v>36.181834065013888</v>
      </c>
      <c r="AK238" s="14">
        <v>0.1009544282029235</v>
      </c>
      <c r="AL238" s="14">
        <v>0.61845373517799096</v>
      </c>
      <c r="AM238" s="14">
        <v>0.1888574053655773</v>
      </c>
      <c r="AN238" s="14">
        <v>35.046565516926314</v>
      </c>
      <c r="AO238" s="14">
        <v>0.22700297934108032</v>
      </c>
      <c r="AP238" s="21"/>
      <c r="AQ238" s="14">
        <f t="shared" si="40"/>
        <v>11.689404903342346</v>
      </c>
      <c r="AR238" s="14">
        <v>0</v>
      </c>
      <c r="AS238" s="14">
        <v>0</v>
      </c>
      <c r="AT238" s="14">
        <v>1.5133647869343347</v>
      </c>
      <c r="AU238" s="14">
        <v>1.1803460165168717E-2</v>
      </c>
      <c r="AV238" s="14">
        <v>3.7346348109534221E-4</v>
      </c>
      <c r="AW238" s="14">
        <v>0</v>
      </c>
      <c r="AX238" s="14">
        <v>0</v>
      </c>
      <c r="AY238" s="14">
        <v>9.6496354377201357</v>
      </c>
      <c r="AZ238" s="14">
        <v>0.51422775504161133</v>
      </c>
      <c r="BB238" s="14"/>
      <c r="BC238" s="21"/>
      <c r="BD238" s="14">
        <f t="shared" si="41"/>
        <v>24.483068709797585</v>
      </c>
      <c r="BE238" s="14">
        <f t="shared" si="45"/>
        <v>6.1049011177987958E-2</v>
      </c>
      <c r="BF238" s="14">
        <f t="shared" si="45"/>
        <v>3.5959683274407075</v>
      </c>
      <c r="BG238" s="14">
        <f t="shared" si="45"/>
        <v>20.476918997746253</v>
      </c>
      <c r="BH238" s="14">
        <f t="shared" si="45"/>
        <v>0.33803550236220453</v>
      </c>
      <c r="BI238" s="14">
        <f t="shared" si="45"/>
        <v>1.1096871070436956E-2</v>
      </c>
      <c r="BJ238" s="14"/>
      <c r="BK238" s="14">
        <f t="shared" si="42"/>
        <v>6.6549083644629885</v>
      </c>
      <c r="BL238" s="14">
        <v>3.3076118493388144E-2</v>
      </c>
      <c r="BM238" s="14">
        <v>1.5107181233693006</v>
      </c>
      <c r="BN238" s="14">
        <v>5.0165908318489567</v>
      </c>
      <c r="BO238" s="14">
        <v>9.4412322040639748E-2</v>
      </c>
      <c r="BP238" s="14">
        <v>1.1096871070436957E-4</v>
      </c>
      <c r="BQ238" s="14"/>
      <c r="BR238" s="14">
        <f t="shared" si="43"/>
        <v>17.828160345334599</v>
      </c>
      <c r="BS238" s="14">
        <v>2.7972892684599814E-2</v>
      </c>
      <c r="BT238" s="14">
        <v>2.0852502040714072</v>
      </c>
      <c r="BU238" s="14">
        <v>15.460328165897298</v>
      </c>
      <c r="BV238" s="14">
        <v>0.2436231803215648</v>
      </c>
      <c r="BW238" s="14">
        <v>1.0985902359732586E-2</v>
      </c>
      <c r="BX238" s="21"/>
      <c r="BY238" s="14"/>
      <c r="BZ238" s="14">
        <f t="shared" si="44"/>
        <v>1.8972369629088244</v>
      </c>
      <c r="CA238" s="14">
        <v>0.35446494892519342</v>
      </c>
      <c r="CB238" s="14">
        <v>0.24947313718363093</v>
      </c>
      <c r="CC238" s="14">
        <v>1.2932988768</v>
      </c>
      <c r="CD238" s="14">
        <v>0</v>
      </c>
      <c r="CE238" s="14">
        <v>0</v>
      </c>
    </row>
    <row r="239" spans="1:83" x14ac:dyDescent="0.2">
      <c r="A239" s="6">
        <v>1929</v>
      </c>
      <c r="B239" s="6"/>
      <c r="D239" s="14">
        <f t="shared" si="36"/>
        <v>138.5320273881467</v>
      </c>
      <c r="E239" s="14">
        <v>3.4258980760581865</v>
      </c>
      <c r="F239" s="14">
        <v>4.2706927992592556</v>
      </c>
      <c r="G239" s="14">
        <v>129.19712759978708</v>
      </c>
      <c r="H239" s="14">
        <v>0.41138220403328912</v>
      </c>
      <c r="I239" s="14">
        <v>1.2191146985650323</v>
      </c>
      <c r="J239" s="14">
        <f t="shared" si="35"/>
        <v>7.8120104438642304E-3</v>
      </c>
      <c r="L239" s="14">
        <f>[3]PEN!L689</f>
        <v>7.8120104438642304E-3</v>
      </c>
      <c r="M239" s="14">
        <f>[3]PEN!M689</f>
        <v>0</v>
      </c>
      <c r="N239" s="14">
        <f>[3]PEN!N689</f>
        <v>0</v>
      </c>
      <c r="P239" s="14"/>
      <c r="R239" s="14">
        <f t="shared" si="37"/>
        <v>100.27507176718017</v>
      </c>
      <c r="S239" s="14">
        <v>0.89604487188306092</v>
      </c>
      <c r="T239" s="14">
        <v>3.4258980760581865</v>
      </c>
      <c r="U239" s="14">
        <v>4.2706927992592556</v>
      </c>
      <c r="V239" s="14">
        <v>90.04146009348986</v>
      </c>
      <c r="W239" s="14">
        <v>1.2191146985650323</v>
      </c>
      <c r="X239" s="14">
        <v>0.41138220403328912</v>
      </c>
      <c r="Y239" s="23">
        <v>1.0479023891473326E-2</v>
      </c>
      <c r="AA239" s="14"/>
      <c r="AC239" s="14">
        <f t="shared" si="38"/>
        <v>24.835004559719213</v>
      </c>
      <c r="AD239" s="14">
        <v>2.9646861564918317E-2</v>
      </c>
      <c r="AE239" s="14">
        <v>1.6644993586656998</v>
      </c>
      <c r="AF239" s="14">
        <v>0.10906325900779135</v>
      </c>
      <c r="AG239" s="14">
        <v>22.040302267002517</v>
      </c>
      <c r="AH239" s="14">
        <v>0.9914928134782891</v>
      </c>
      <c r="AI239" s="14"/>
      <c r="AJ239" s="14">
        <f t="shared" si="39"/>
        <v>39.190146860656746</v>
      </c>
      <c r="AK239" s="14">
        <v>0.10972631126397253</v>
      </c>
      <c r="AL239" s="14">
        <v>0.67275859859248688</v>
      </c>
      <c r="AM239" s="14">
        <v>0.22836478118956335</v>
      </c>
      <c r="AN239" s="14">
        <v>37.951675284523979</v>
      </c>
      <c r="AO239" s="14">
        <v>0.22762188508674316</v>
      </c>
      <c r="AP239" s="21"/>
      <c r="AQ239" s="14">
        <f t="shared" si="40"/>
        <v>11.738967582659683</v>
      </c>
      <c r="AR239" s="14">
        <v>0</v>
      </c>
      <c r="AS239" s="14">
        <v>0</v>
      </c>
      <c r="AT239" s="14">
        <v>1.7329814372462837</v>
      </c>
      <c r="AU239" s="14">
        <v>1.1568586916733112E-2</v>
      </c>
      <c r="AV239" s="14">
        <v>3.6972884628438881E-4</v>
      </c>
      <c r="AW239" s="14">
        <v>0</v>
      </c>
      <c r="AX239" s="14">
        <v>0</v>
      </c>
      <c r="AY239" s="14">
        <v>9.5826656256170928</v>
      </c>
      <c r="AZ239" s="14">
        <v>0.41138220403328912</v>
      </c>
      <c r="BB239" s="14"/>
      <c r="BC239" s="21"/>
      <c r="BD239" s="14">
        <f t="shared" si="41"/>
        <v>24.645306597114086</v>
      </c>
      <c r="BE239" s="14">
        <f t="shared" si="45"/>
        <v>6.6208082545141878E-2</v>
      </c>
      <c r="BF239" s="14">
        <f t="shared" si="45"/>
        <v>3.8605807286618998</v>
      </c>
      <c r="BG239" s="14">
        <f t="shared" si="45"/>
        <v>20.466816916346279</v>
      </c>
      <c r="BH239" s="14">
        <f t="shared" si="45"/>
        <v>0.24122184566929114</v>
      </c>
      <c r="BI239" s="14">
        <f t="shared" si="45"/>
        <v>1.0479023891473326E-2</v>
      </c>
      <c r="BJ239" s="14"/>
      <c r="BK239" s="14">
        <f t="shared" si="42"/>
        <v>6.7645609505618118</v>
      </c>
      <c r="BL239" s="14">
        <v>3.5092967711085325E-2</v>
      </c>
      <c r="BM239" s="14">
        <v>1.6514976676447812</v>
      </c>
      <c r="BN239" s="14">
        <v>5.0104929726243954</v>
      </c>
      <c r="BO239" s="14">
        <v>6.7372552342635228E-2</v>
      </c>
      <c r="BP239" s="14">
        <v>1.0479023891473327E-4</v>
      </c>
      <c r="BQ239" s="14"/>
      <c r="BR239" s="14">
        <f t="shared" si="43"/>
        <v>17.880745646552274</v>
      </c>
      <c r="BS239" s="14">
        <v>3.1115114834056552E-2</v>
      </c>
      <c r="BT239" s="14">
        <v>2.2090830610171186</v>
      </c>
      <c r="BU239" s="14">
        <v>15.456323943721884</v>
      </c>
      <c r="BV239" s="14">
        <v>0.17384929332665591</v>
      </c>
      <c r="BW239" s="14">
        <v>1.0374233652558592E-2</v>
      </c>
      <c r="BX239" s="21"/>
      <c r="BY239" s="14"/>
      <c r="BZ239" s="14">
        <f t="shared" si="44"/>
        <v>1.542173793224076</v>
      </c>
      <c r="CA239" s="14">
        <v>0.38084964402407562</v>
      </c>
      <c r="CB239" s="14">
        <v>7.2684030400000252E-2</v>
      </c>
      <c r="CC239" s="14">
        <v>1.0886401188000001</v>
      </c>
      <c r="CD239" s="14">
        <v>0</v>
      </c>
      <c r="CE239" s="14">
        <v>0</v>
      </c>
    </row>
    <row r="240" spans="1:83" x14ac:dyDescent="0.2">
      <c r="A240" s="6">
        <v>1930</v>
      </c>
      <c r="B240" s="6"/>
      <c r="D240" s="14">
        <f t="shared" si="36"/>
        <v>132.24735788121188</v>
      </c>
      <c r="E240" s="14">
        <v>3.2730093357613237</v>
      </c>
      <c r="F240" s="14">
        <v>4.5205263636185258</v>
      </c>
      <c r="G240" s="14">
        <v>122.92027023805971</v>
      </c>
      <c r="H240" s="14">
        <v>0.32910576322663126</v>
      </c>
      <c r="I240" s="14">
        <v>1.1860649795013003</v>
      </c>
      <c r="J240" s="14">
        <f t="shared" si="35"/>
        <v>1.8381201044386425E-2</v>
      </c>
      <c r="L240" s="14">
        <f>[3]PEN!L690</f>
        <v>1.8381201044386425E-2</v>
      </c>
      <c r="M240" s="14">
        <f>[3]PEN!M690</f>
        <v>0</v>
      </c>
      <c r="N240" s="14">
        <f>[3]PEN!N690</f>
        <v>0</v>
      </c>
      <c r="P240" s="14"/>
      <c r="R240" s="14">
        <f t="shared" si="37"/>
        <v>95.432566262114392</v>
      </c>
      <c r="S240" s="14">
        <v>0.94229294735836433</v>
      </c>
      <c r="T240" s="14">
        <v>3.2730093357613237</v>
      </c>
      <c r="U240" s="14">
        <v>4.5205263636185258</v>
      </c>
      <c r="V240" s="14">
        <v>85.172159406825457</v>
      </c>
      <c r="W240" s="14">
        <v>1.1860649795013003</v>
      </c>
      <c r="X240" s="14">
        <v>0.32910576322663126</v>
      </c>
      <c r="Y240" s="23">
        <v>9.407465822791174E-3</v>
      </c>
      <c r="AA240" s="14"/>
      <c r="AC240" s="14">
        <f t="shared" si="38"/>
        <v>24.155049060454413</v>
      </c>
      <c r="AD240" s="14">
        <v>3.8201203783319003E-2</v>
      </c>
      <c r="AE240" s="14">
        <v>1.7560738099412294</v>
      </c>
      <c r="AF240" s="14">
        <v>0.11108132413826535</v>
      </c>
      <c r="AG240" s="14">
        <v>21.291868533922706</v>
      </c>
      <c r="AH240" s="14">
        <v>0.95782418866889429</v>
      </c>
      <c r="AI240" s="14"/>
      <c r="AJ240" s="14">
        <f t="shared" si="39"/>
        <v>36.549283346749888</v>
      </c>
      <c r="AK240" s="14">
        <v>0.11666294067067928</v>
      </c>
      <c r="AL240" s="14">
        <v>0.68698414582009459</v>
      </c>
      <c r="AM240" s="14">
        <v>0.25208492382717834</v>
      </c>
      <c r="AN240" s="14">
        <v>35.265310545599526</v>
      </c>
      <c r="AO240" s="14">
        <v>0.22824079083240603</v>
      </c>
      <c r="AP240" s="21"/>
      <c r="AQ240" s="14">
        <f t="shared" si="40"/>
        <v>10.899272300516712</v>
      </c>
      <c r="AR240" s="14">
        <v>0</v>
      </c>
      <c r="AS240" s="14">
        <v>0</v>
      </c>
      <c r="AT240" s="14">
        <v>1.5665638793504089</v>
      </c>
      <c r="AU240" s="14">
        <v>1.3233098760456152E-2</v>
      </c>
      <c r="AV240" s="14">
        <v>3.6603155782154493E-4</v>
      </c>
      <c r="AW240" s="14">
        <v>0</v>
      </c>
      <c r="AX240" s="14">
        <v>0</v>
      </c>
      <c r="AY240" s="14">
        <v>8.9900035276213952</v>
      </c>
      <c r="AZ240" s="14">
        <v>0.32910576322663126</v>
      </c>
      <c r="BB240" s="14"/>
      <c r="BC240" s="21"/>
      <c r="BD240" s="14">
        <f t="shared" si="41"/>
        <v>23.925001519508864</v>
      </c>
      <c r="BE240" s="14">
        <f t="shared" si="45"/>
        <v>6.8357695614789341E-2</v>
      </c>
      <c r="BF240" s="14">
        <f t="shared" si="45"/>
        <v>4.0778513694130822</v>
      </c>
      <c r="BG240" s="14">
        <f t="shared" si="45"/>
        <v>19.624976799681825</v>
      </c>
      <c r="BH240" s="14">
        <f t="shared" si="45"/>
        <v>0.14440818897637792</v>
      </c>
      <c r="BI240" s="14">
        <f t="shared" si="45"/>
        <v>9.407465822791174E-3</v>
      </c>
      <c r="BJ240" s="14"/>
      <c r="BK240" s="14">
        <f t="shared" si="42"/>
        <v>7.1018175639816965</v>
      </c>
      <c r="BL240" s="14">
        <v>3.9381217644998884E-2</v>
      </c>
      <c r="BM240" s="14">
        <v>1.7906951253278238</v>
      </c>
      <c r="BN240" s="14">
        <v>5.2313143637060149</v>
      </c>
      <c r="BO240" s="14">
        <v>4.0332782644630735E-2</v>
      </c>
      <c r="BP240" s="14">
        <v>9.4074658227911745E-5</v>
      </c>
      <c r="BQ240" s="14"/>
      <c r="BR240" s="14">
        <f t="shared" si="43"/>
        <v>16.82318395552717</v>
      </c>
      <c r="BS240" s="14">
        <v>2.8976477969790457E-2</v>
      </c>
      <c r="BT240" s="14">
        <v>2.2871562440852582</v>
      </c>
      <c r="BU240" s="14">
        <v>14.393662435975809</v>
      </c>
      <c r="BV240" s="14">
        <v>0.10407540633174718</v>
      </c>
      <c r="BW240" s="14">
        <v>9.313391164563263E-3</v>
      </c>
      <c r="BX240" s="21"/>
      <c r="BY240" s="14"/>
      <c r="BZ240" s="14">
        <f t="shared" si="44"/>
        <v>1.3208442171925174</v>
      </c>
      <c r="CA240" s="14">
        <v>0.41138409095251743</v>
      </c>
      <c r="CB240" s="14">
        <v>7.9508746239999997E-2</v>
      </c>
      <c r="CC240" s="14">
        <v>0.82995137999999991</v>
      </c>
      <c r="CD240" s="14">
        <v>0</v>
      </c>
      <c r="CE240" s="14">
        <v>0</v>
      </c>
    </row>
    <row r="241" spans="1:83" x14ac:dyDescent="0.2">
      <c r="A241" s="6">
        <v>1931</v>
      </c>
      <c r="B241" s="6"/>
      <c r="D241" s="14">
        <f t="shared" si="36"/>
        <v>120.94908797637939</v>
      </c>
      <c r="E241" s="14">
        <v>3.3065689630862058</v>
      </c>
      <c r="F241" s="14">
        <v>4.4360101090309119</v>
      </c>
      <c r="G241" s="14">
        <v>111.78431774806086</v>
      </c>
      <c r="H241" s="14">
        <v>0.26328461058130503</v>
      </c>
      <c r="I241" s="14">
        <v>1.1350109842623866</v>
      </c>
      <c r="J241" s="14">
        <f t="shared" si="35"/>
        <v>2.389556135770235E-2</v>
      </c>
      <c r="L241" s="14">
        <f>[3]PEN!L691</f>
        <v>2.389556135770235E-2</v>
      </c>
      <c r="M241" s="14">
        <f>[3]PEN!M691</f>
        <v>0</v>
      </c>
      <c r="N241" s="14">
        <f>[3]PEN!N691</f>
        <v>0</v>
      </c>
      <c r="P241" s="14"/>
      <c r="R241" s="14">
        <f t="shared" si="37"/>
        <v>88.912980898297405</v>
      </c>
      <c r="S241" s="14">
        <v>0.99346377109009265</v>
      </c>
      <c r="T241" s="14">
        <v>3.3065689630862058</v>
      </c>
      <c r="U241" s="14">
        <v>4.4360101090309119</v>
      </c>
      <c r="V241" s="14">
        <v>78.770715732947508</v>
      </c>
      <c r="W241" s="14">
        <v>1.1350109842623866</v>
      </c>
      <c r="X241" s="14">
        <v>0.26328461058130503</v>
      </c>
      <c r="Y241" s="23">
        <v>7.9267272989830898E-3</v>
      </c>
      <c r="AA241" s="14"/>
      <c r="AC241" s="14">
        <f t="shared" si="38"/>
        <v>23.005501125306008</v>
      </c>
      <c r="AD241" s="14">
        <v>5.0546517626827166E-2</v>
      </c>
      <c r="AE241" s="14">
        <v>1.7884574728663223</v>
      </c>
      <c r="AF241" s="14">
        <v>0.11713551952968738</v>
      </c>
      <c r="AG241" s="14">
        <v>20.143210327598855</v>
      </c>
      <c r="AH241" s="14">
        <v>0.90615128768431774</v>
      </c>
      <c r="AI241" s="14"/>
      <c r="AJ241" s="14">
        <f t="shared" si="39"/>
        <v>33.157844681344294</v>
      </c>
      <c r="AK241" s="14">
        <v>0.1392134049871023</v>
      </c>
      <c r="AL241" s="14">
        <v>0.71696433821988348</v>
      </c>
      <c r="AM241" s="14">
        <v>0.26759631053028826</v>
      </c>
      <c r="AN241" s="14">
        <v>31.805210931028952</v>
      </c>
      <c r="AO241" s="14">
        <v>0.2288596965780689</v>
      </c>
      <c r="AP241" s="21"/>
      <c r="AQ241" s="14">
        <f t="shared" si="40"/>
        <v>9.7608162455156506</v>
      </c>
      <c r="AR241" s="14">
        <v>0</v>
      </c>
      <c r="AS241" s="14">
        <v>0</v>
      </c>
      <c r="AT241" s="14">
        <v>1.2534185133700024</v>
      </c>
      <c r="AU241" s="14">
        <v>1.2653412420260898E-2</v>
      </c>
      <c r="AV241" s="14">
        <v>3.6237124224332935E-4</v>
      </c>
      <c r="AW241" s="14">
        <v>0</v>
      </c>
      <c r="AX241" s="14">
        <v>0</v>
      </c>
      <c r="AY241" s="14">
        <v>8.2310973379018382</v>
      </c>
      <c r="AZ241" s="14">
        <v>0.26328461058130503</v>
      </c>
      <c r="BB241" s="14"/>
      <c r="BC241" s="21"/>
      <c r="BD241" s="14">
        <f t="shared" si="41"/>
        <v>22.773645076186835</v>
      </c>
      <c r="BE241" s="14">
        <f t="shared" si="45"/>
        <v>6.9733447979363719E-2</v>
      </c>
      <c r="BF241" s="14">
        <f t="shared" si="45"/>
        <v>3.9760237959866798</v>
      </c>
      <c r="BG241" s="14">
        <f t="shared" si="45"/>
        <v>18.591197136417872</v>
      </c>
      <c r="BH241" s="14">
        <f t="shared" si="45"/>
        <v>0.12876396850393698</v>
      </c>
      <c r="BI241" s="14">
        <f t="shared" si="45"/>
        <v>7.9267272989830898E-3</v>
      </c>
      <c r="BJ241" s="14"/>
      <c r="BK241" s="14">
        <f t="shared" si="42"/>
        <v>6.8946612917113832</v>
      </c>
      <c r="BL241" s="14">
        <v>3.7951615288133012E-2</v>
      </c>
      <c r="BM241" s="14">
        <v>2.0885534807648414</v>
      </c>
      <c r="BN241" s="14">
        <v>4.7321135305272897</v>
      </c>
      <c r="BO241" s="14">
        <v>3.5963397858129069E-2</v>
      </c>
      <c r="BP241" s="14">
        <v>7.9267272989830894E-5</v>
      </c>
      <c r="BQ241" s="14"/>
      <c r="BR241" s="14">
        <f t="shared" si="43"/>
        <v>15.878983784475453</v>
      </c>
      <c r="BS241" s="14">
        <v>3.1781832691230708E-2</v>
      </c>
      <c r="BT241" s="14">
        <v>1.8874703152218382</v>
      </c>
      <c r="BU241" s="14">
        <v>13.859083605890582</v>
      </c>
      <c r="BV241" s="14">
        <v>9.280057064580792E-2</v>
      </c>
      <c r="BW241" s="14">
        <v>7.8474600259932584E-3</v>
      </c>
      <c r="BX241" s="21"/>
      <c r="BY241" s="14"/>
      <c r="BZ241" s="14">
        <f t="shared" si="44"/>
        <v>1.3181444869953385</v>
      </c>
      <c r="CA241" s="14">
        <v>0.44174285201108238</v>
      </c>
      <c r="CB241" s="14">
        <v>7.5254482984256008E-2</v>
      </c>
      <c r="CC241" s="14">
        <v>0.80114715199999997</v>
      </c>
      <c r="CD241" s="14">
        <v>0</v>
      </c>
      <c r="CE241" s="14">
        <v>0</v>
      </c>
    </row>
    <row r="242" spans="1:83" x14ac:dyDescent="0.2">
      <c r="A242" s="6">
        <v>1932</v>
      </c>
      <c r="B242" s="6"/>
      <c r="D242" s="14">
        <f t="shared" si="36"/>
        <v>120.04115738900266</v>
      </c>
      <c r="E242" s="14">
        <v>3.2805993355025436</v>
      </c>
      <c r="F242" s="14">
        <v>4.6765017848969164</v>
      </c>
      <c r="G242" s="14">
        <v>110.71683697579728</v>
      </c>
      <c r="H242" s="14">
        <v>0.21062768846504404</v>
      </c>
      <c r="I242" s="14">
        <v>1.1362574006855395</v>
      </c>
      <c r="J242" s="14">
        <f t="shared" si="35"/>
        <v>2.0334203655352479E-2</v>
      </c>
      <c r="L242" s="14">
        <f>[3]PEN!L692</f>
        <v>2.0334203655352479E-2</v>
      </c>
      <c r="M242" s="14">
        <f>[3]PEN!M692</f>
        <v>0</v>
      </c>
      <c r="N242" s="14">
        <f>[3]PEN!N692</f>
        <v>0</v>
      </c>
      <c r="P242" s="14"/>
      <c r="R242" s="14">
        <f t="shared" si="37"/>
        <v>88.417243656567948</v>
      </c>
      <c r="S242" s="14">
        <v>1.083099239514665</v>
      </c>
      <c r="T242" s="14">
        <v>3.2805993355025436</v>
      </c>
      <c r="U242" s="14">
        <v>4.6765017848969164</v>
      </c>
      <c r="V242" s="14">
        <v>78.023134205016419</v>
      </c>
      <c r="W242" s="14">
        <v>1.1362574006855395</v>
      </c>
      <c r="X242" s="14">
        <v>0.21062768846504404</v>
      </c>
      <c r="Y242" s="23">
        <v>7.0240024868255231E-3</v>
      </c>
      <c r="AA242" s="14"/>
      <c r="AC242" s="14">
        <f t="shared" si="38"/>
        <v>23.036089281161086</v>
      </c>
      <c r="AD242" s="14">
        <v>6.4836113499570081E-2</v>
      </c>
      <c r="AE242" s="14">
        <v>1.7808786807808334</v>
      </c>
      <c r="AF242" s="14">
        <v>0.12643616752230677</v>
      </c>
      <c r="AG242" s="14">
        <v>20.157159520996569</v>
      </c>
      <c r="AH242" s="14">
        <v>0.90677879836180764</v>
      </c>
      <c r="AI242" s="14"/>
      <c r="AJ242" s="14">
        <f t="shared" si="39"/>
        <v>32.880858157830509</v>
      </c>
      <c r="AK242" s="14">
        <v>0.17199169389509888</v>
      </c>
      <c r="AL242" s="14">
        <v>0.73920245472170998</v>
      </c>
      <c r="AM242" s="14">
        <v>0.2907565299405715</v>
      </c>
      <c r="AN242" s="14">
        <v>31.449428876949398</v>
      </c>
      <c r="AO242" s="14">
        <v>0.22947860232373174</v>
      </c>
      <c r="AP242" s="21"/>
      <c r="AQ242" s="14">
        <f t="shared" si="40"/>
        <v>9.7497044958989907</v>
      </c>
      <c r="AR242" s="14">
        <v>0</v>
      </c>
      <c r="AS242" s="14">
        <v>0</v>
      </c>
      <c r="AT242" s="14">
        <v>1.0530927346651042</v>
      </c>
      <c r="AU242" s="14">
        <v>1.0376084521475565E-2</v>
      </c>
      <c r="AV242" s="14">
        <v>3.5874752982089611E-4</v>
      </c>
      <c r="AW242" s="14">
        <v>0</v>
      </c>
      <c r="AX242" s="14">
        <v>0</v>
      </c>
      <c r="AY242" s="14">
        <v>8.475249240717547</v>
      </c>
      <c r="AZ242" s="14">
        <v>0.21062768846504404</v>
      </c>
      <c r="BB242" s="14"/>
      <c r="BC242" s="21"/>
      <c r="BD242" s="14">
        <f t="shared" si="41"/>
        <v>22.323551536670983</v>
      </c>
      <c r="BE242" s="14">
        <f t="shared" si="45"/>
        <v>7.3086844368013756E-2</v>
      </c>
      <c r="BF242" s="14">
        <f t="shared" si="45"/>
        <v>4.1890243754317336</v>
      </c>
      <c r="BG242" s="14">
        <f t="shared" si="45"/>
        <v>17.941296566352911</v>
      </c>
      <c r="BH242" s="14">
        <f t="shared" si="45"/>
        <v>0.11311974803149608</v>
      </c>
      <c r="BI242" s="14">
        <f t="shared" si="45"/>
        <v>7.0240024868255231E-3</v>
      </c>
      <c r="BJ242" s="14"/>
      <c r="BK242" s="14">
        <f t="shared" si="42"/>
        <v>7.0387410914709694</v>
      </c>
      <c r="BL242" s="14">
        <v>4.0545546509173767E-2</v>
      </c>
      <c r="BM242" s="14">
        <v>2.3651983055435299</v>
      </c>
      <c r="BN242" s="14">
        <v>4.6013329863217702</v>
      </c>
      <c r="BO242" s="14">
        <v>3.1594013071627423E-2</v>
      </c>
      <c r="BP242" s="14">
        <v>7.0240024868255233E-5</v>
      </c>
      <c r="BQ242" s="14"/>
      <c r="BR242" s="14">
        <f t="shared" si="43"/>
        <v>15.284810445200009</v>
      </c>
      <c r="BS242" s="14">
        <v>3.2541297858839989E-2</v>
      </c>
      <c r="BT242" s="14">
        <v>1.8238260698882041</v>
      </c>
      <c r="BU242" s="14">
        <v>13.339963580031139</v>
      </c>
      <c r="BV242" s="14">
        <v>8.1525734959868659E-2</v>
      </c>
      <c r="BW242" s="14">
        <v>6.9537624619572681E-3</v>
      </c>
      <c r="BX242" s="21"/>
      <c r="BY242" s="14"/>
      <c r="BZ242" s="14">
        <f t="shared" si="44"/>
        <v>1.3104776784110168</v>
      </c>
      <c r="CA242" s="14">
        <v>0.47967476640871309</v>
      </c>
      <c r="CB242" s="14">
        <v>7.0284712002304003E-2</v>
      </c>
      <c r="CC242" s="14">
        <v>0.76051819999999981</v>
      </c>
      <c r="CD242" s="14">
        <v>0</v>
      </c>
      <c r="CE242" s="14">
        <v>0</v>
      </c>
    </row>
    <row r="243" spans="1:83" x14ac:dyDescent="0.2">
      <c r="A243" s="6">
        <v>1933</v>
      </c>
      <c r="B243" s="6"/>
      <c r="D243" s="14">
        <f t="shared" si="36"/>
        <v>122.05095380460126</v>
      </c>
      <c r="E243" s="14">
        <v>3.2862072096934121</v>
      </c>
      <c r="F243" s="14">
        <v>5.2686757539597995</v>
      </c>
      <c r="G243" s="14">
        <v>112.15522374435935</v>
      </c>
      <c r="H243" s="14">
        <v>0.16850215077203523</v>
      </c>
      <c r="I243" s="14">
        <v>1.1533893322396429</v>
      </c>
      <c r="J243" s="14">
        <f t="shared" si="35"/>
        <v>1.8955613577023502E-2</v>
      </c>
      <c r="L243" s="14">
        <f>[3]PEN!L693</f>
        <v>1.8955613577023502E-2</v>
      </c>
      <c r="M243" s="14">
        <f>[3]PEN!M693</f>
        <v>0</v>
      </c>
      <c r="N243" s="14">
        <f>[3]PEN!N693</f>
        <v>0</v>
      </c>
      <c r="P243" s="14"/>
      <c r="R243" s="14">
        <f t="shared" si="37"/>
        <v>89.853672726288238</v>
      </c>
      <c r="S243" s="14">
        <v>1.2127135897582879</v>
      </c>
      <c r="T243" s="14">
        <v>3.2862072096934121</v>
      </c>
      <c r="U243" s="14">
        <v>5.2686757539597995</v>
      </c>
      <c r="V243" s="14">
        <v>78.757742636046999</v>
      </c>
      <c r="W243" s="14">
        <v>1.1533893322396429</v>
      </c>
      <c r="X243" s="14">
        <v>0.16850215077203523</v>
      </c>
      <c r="Y243" s="23">
        <v>6.4420538180692466E-3</v>
      </c>
      <c r="AA243" s="14"/>
      <c r="AC243" s="14">
        <f t="shared" si="38"/>
        <v>23.454756563594916</v>
      </c>
      <c r="AD243" s="14">
        <v>8.1534651762682708E-2</v>
      </c>
      <c r="AE243" s="14">
        <v>1.7959253501649313</v>
      </c>
      <c r="AF243" s="14">
        <v>0.12977036208569862</v>
      </c>
      <c r="AG243" s="14">
        <v>20.524234375411353</v>
      </c>
      <c r="AH243" s="14">
        <v>0.92329182417024835</v>
      </c>
      <c r="AI243" s="14"/>
      <c r="AJ243" s="14">
        <f t="shared" si="39"/>
        <v>33.506344945145706</v>
      </c>
      <c r="AK243" s="14">
        <v>0.2209792691315563</v>
      </c>
      <c r="AL243" s="14">
        <v>0.76232643552848112</v>
      </c>
      <c r="AM243" s="14">
        <v>0.30038726254913484</v>
      </c>
      <c r="AN243" s="14">
        <v>31.992554469867144</v>
      </c>
      <c r="AO243" s="14">
        <v>0.23009750806939447</v>
      </c>
      <c r="AP243" s="21"/>
      <c r="AQ243" s="14">
        <f t="shared" si="40"/>
        <v>9.9753923215164981</v>
      </c>
      <c r="AR243" s="14">
        <v>0</v>
      </c>
      <c r="AS243" s="14">
        <v>0</v>
      </c>
      <c r="AT243" s="14">
        <v>0.97598491793737152</v>
      </c>
      <c r="AU243" s="14">
        <v>8.9519960050169229E-3</v>
      </c>
      <c r="AV243" s="14">
        <v>3.5516005452268713E-4</v>
      </c>
      <c r="AW243" s="14">
        <v>0</v>
      </c>
      <c r="AX243" s="14">
        <v>0</v>
      </c>
      <c r="AY243" s="14">
        <v>8.821598096747552</v>
      </c>
      <c r="AZ243" s="14">
        <v>0.16850215077203523</v>
      </c>
      <c r="BB243" s="14"/>
      <c r="BC243" s="21"/>
      <c r="BD243" s="14">
        <f t="shared" si="41"/>
        <v>22.377667545199223</v>
      </c>
      <c r="BE243" s="14">
        <f t="shared" si="45"/>
        <v>8.091143594153051E-2</v>
      </c>
      <c r="BF243" s="14">
        <f t="shared" si="45"/>
        <v>4.7734828338596227</v>
      </c>
      <c r="BG243" s="14">
        <f t="shared" si="45"/>
        <v>17.419355694020943</v>
      </c>
      <c r="BH243" s="14">
        <f t="shared" si="45"/>
        <v>9.7475527559055128E-2</v>
      </c>
      <c r="BI243" s="14">
        <f t="shared" si="45"/>
        <v>6.4420538180692466E-3</v>
      </c>
      <c r="BJ243" s="14"/>
      <c r="BK243" s="14">
        <f t="shared" si="42"/>
        <v>7.1766336538910025</v>
      </c>
      <c r="BL243" s="14">
        <v>4.3676137725854158E-2</v>
      </c>
      <c r="BM243" s="14">
        <v>2.6334332200776673</v>
      </c>
      <c r="BN243" s="14">
        <v>4.4722352472641749</v>
      </c>
      <c r="BO243" s="14">
        <v>2.7224628285125754E-2</v>
      </c>
      <c r="BP243" s="14">
        <v>6.4420538180692472E-5</v>
      </c>
      <c r="BQ243" s="14"/>
      <c r="BR243" s="14">
        <f t="shared" si="43"/>
        <v>15.201033891308219</v>
      </c>
      <c r="BS243" s="14">
        <v>3.7235298215676352E-2</v>
      </c>
      <c r="BT243" s="14">
        <v>2.1400496137819549</v>
      </c>
      <c r="BU243" s="14">
        <v>12.94712044675677</v>
      </c>
      <c r="BV243" s="14">
        <v>7.0250899273929371E-2</v>
      </c>
      <c r="BW243" s="14">
        <v>6.3776332798885539E-3</v>
      </c>
      <c r="BX243" s="21"/>
      <c r="BY243" s="14"/>
      <c r="BZ243" s="14">
        <f t="shared" si="44"/>
        <v>1.3123894568303958</v>
      </c>
      <c r="CA243" s="14">
        <v>0.51939873736505204</v>
      </c>
      <c r="CB243" s="14">
        <v>6.503529546534402E-2</v>
      </c>
      <c r="CC243" s="14">
        <v>0.7279554239999998</v>
      </c>
      <c r="CD243" s="14">
        <v>0</v>
      </c>
      <c r="CE243" s="14">
        <v>0</v>
      </c>
    </row>
    <row r="244" spans="1:83" x14ac:dyDescent="0.2">
      <c r="A244" s="6">
        <v>1934</v>
      </c>
      <c r="B244" s="6"/>
      <c r="D244" s="14">
        <f t="shared" si="36"/>
        <v>132.63141134156706</v>
      </c>
      <c r="E244" s="14">
        <v>3.3471914768212692</v>
      </c>
      <c r="F244" s="14">
        <v>6.0932619159954768</v>
      </c>
      <c r="G244" s="14">
        <v>121.79050325830043</v>
      </c>
      <c r="H244" s="14">
        <v>0.13480172061762818</v>
      </c>
      <c r="I244" s="14">
        <v>1.2390002283179122</v>
      </c>
      <c r="J244" s="14">
        <f t="shared" si="35"/>
        <v>2.6652741514360315E-2</v>
      </c>
      <c r="L244" s="14">
        <f>[3]PEN!L694</f>
        <v>2.6652741514360315E-2</v>
      </c>
      <c r="M244" s="14">
        <f>[3]PEN!M694</f>
        <v>0</v>
      </c>
      <c r="N244" s="14">
        <f>[3]PEN!N694</f>
        <v>0</v>
      </c>
      <c r="P244" s="14"/>
      <c r="R244" s="14">
        <f t="shared" si="37"/>
        <v>96.937471370341655</v>
      </c>
      <c r="S244" s="14">
        <v>1.3710611086271138</v>
      </c>
      <c r="T244" s="14">
        <v>3.3471914768212692</v>
      </c>
      <c r="U244" s="14">
        <v>6.0932619159954768</v>
      </c>
      <c r="V244" s="14">
        <v>84.746170764597665</v>
      </c>
      <c r="W244" s="14">
        <v>1.2390002283179122</v>
      </c>
      <c r="X244" s="14">
        <v>0.13480172061762818</v>
      </c>
      <c r="Y244" s="23">
        <v>5.9841553645994085E-3</v>
      </c>
      <c r="AA244" s="14"/>
      <c r="AC244" s="14">
        <f t="shared" si="38"/>
        <v>25.482093802292198</v>
      </c>
      <c r="AD244" s="14">
        <v>0.10333086844368013</v>
      </c>
      <c r="AE244" s="14">
        <v>1.8251343451012227</v>
      </c>
      <c r="AF244" s="14">
        <v>0.13178842721617262</v>
      </c>
      <c r="AG244" s="14">
        <v>22.413556347028269</v>
      </c>
      <c r="AH244" s="14">
        <v>1.008283814502855</v>
      </c>
      <c r="AI244" s="14"/>
      <c r="AJ244" s="14">
        <f t="shared" si="39"/>
        <v>37.126981549361268</v>
      </c>
      <c r="AK244" s="14">
        <v>0.2709224763542562</v>
      </c>
      <c r="AL244" s="14">
        <v>0.81341829972004676</v>
      </c>
      <c r="AM244" s="14">
        <v>0.30705244634342793</v>
      </c>
      <c r="AN244" s="14">
        <v>35.504871913128476</v>
      </c>
      <c r="AO244" s="14">
        <v>0.23071641381505734</v>
      </c>
      <c r="AP244" s="21"/>
      <c r="AQ244" s="14">
        <f t="shared" si="40"/>
        <v>10.309275446904302</v>
      </c>
      <c r="AR244" s="14">
        <v>0</v>
      </c>
      <c r="AS244" s="14">
        <v>0</v>
      </c>
      <c r="AT244" s="14">
        <v>1.1299809707674273</v>
      </c>
      <c r="AU244" s="14">
        <v>9.5313484443006746E-3</v>
      </c>
      <c r="AV244" s="14">
        <v>3.5160845397746028E-4</v>
      </c>
      <c r="AW244" s="14">
        <v>0</v>
      </c>
      <c r="AX244" s="14">
        <v>0</v>
      </c>
      <c r="AY244" s="14">
        <v>9.0346097986209681</v>
      </c>
      <c r="AZ244" s="14">
        <v>0.13480172061762818</v>
      </c>
      <c r="BB244" s="14"/>
      <c r="BC244" s="21"/>
      <c r="BD244" s="14">
        <f t="shared" si="41"/>
        <v>23.560511077268604</v>
      </c>
      <c r="BE244" s="14">
        <f t="shared" si="45"/>
        <v>8.3147033533963882E-2</v>
      </c>
      <c r="BF244" s="14">
        <f t="shared" si="45"/>
        <v>5.5964158754634603</v>
      </c>
      <c r="BG244" s="14">
        <f t="shared" si="45"/>
        <v>17.793132705819968</v>
      </c>
      <c r="BH244" s="14">
        <f t="shared" si="45"/>
        <v>8.183130708661418E-2</v>
      </c>
      <c r="BI244" s="14">
        <f t="shared" si="45"/>
        <v>5.9841553645994085E-3</v>
      </c>
      <c r="BJ244" s="14"/>
      <c r="BK244" s="14">
        <f t="shared" si="42"/>
        <v>7.5657049761431363</v>
      </c>
      <c r="BL244" s="14">
        <v>4.4430516520285269E-2</v>
      </c>
      <c r="BM244" s="14">
        <v>2.8972709191231933</v>
      </c>
      <c r="BN244" s="14">
        <v>4.6010884554473881</v>
      </c>
      <c r="BO244" s="14">
        <v>2.2855243498624087E-2</v>
      </c>
      <c r="BP244" s="14">
        <v>5.9841553645994086E-5</v>
      </c>
      <c r="BQ244" s="14"/>
      <c r="BR244" s="14">
        <f t="shared" si="43"/>
        <v>15.994806101125466</v>
      </c>
      <c r="BS244" s="14">
        <v>3.8716517013678606E-2</v>
      </c>
      <c r="BT244" s="14">
        <v>2.699144956340267</v>
      </c>
      <c r="BU244" s="14">
        <v>13.192044250372579</v>
      </c>
      <c r="BV244" s="14">
        <v>5.8976063587990096E-2</v>
      </c>
      <c r="BW244" s="14">
        <v>5.9243138109534143E-3</v>
      </c>
      <c r="BX244" s="21"/>
      <c r="BY244" s="14"/>
      <c r="BZ244" s="14">
        <f t="shared" si="44"/>
        <v>1.3357308876702279</v>
      </c>
      <c r="CA244" s="14">
        <v>0.56908688869781221</v>
      </c>
      <c r="CB244" s="14">
        <v>5.800516697241602E-2</v>
      </c>
      <c r="CC244" s="14">
        <v>0.70863883199999977</v>
      </c>
      <c r="CD244" s="14">
        <v>0</v>
      </c>
      <c r="CE244" s="14">
        <v>0</v>
      </c>
    </row>
    <row r="245" spans="1:83" x14ac:dyDescent="0.2">
      <c r="A245" s="6">
        <v>1935</v>
      </c>
      <c r="B245" s="6"/>
      <c r="D245" s="14">
        <f t="shared" si="36"/>
        <v>135.49086941401842</v>
      </c>
      <c r="E245" s="14">
        <v>3.4136559369016966</v>
      </c>
      <c r="F245" s="14">
        <v>6.1505215501719288</v>
      </c>
      <c r="G245" s="14">
        <v>124.49380235026982</v>
      </c>
      <c r="H245" s="14">
        <v>0.10784137649410257</v>
      </c>
      <c r="I245" s="14">
        <v>1.2891474168910624</v>
      </c>
      <c r="J245" s="14">
        <f t="shared" si="35"/>
        <v>3.5900783289817231E-2</v>
      </c>
      <c r="L245" s="14">
        <f>[3]PEN!L695</f>
        <v>3.5900783289817231E-2</v>
      </c>
      <c r="M245" s="14">
        <f>[3]PEN!M695</f>
        <v>0</v>
      </c>
      <c r="N245" s="14">
        <f>[3]PEN!N695</f>
        <v>0</v>
      </c>
      <c r="P245" s="14"/>
      <c r="R245" s="14">
        <f t="shared" si="37"/>
        <v>99.261133955231728</v>
      </c>
      <c r="S245" s="14">
        <v>1.5487897773956241</v>
      </c>
      <c r="T245" s="14">
        <v>3.4136559369016966</v>
      </c>
      <c r="U245" s="14">
        <v>6.1505215501719288</v>
      </c>
      <c r="V245" s="14">
        <v>86.74569151903556</v>
      </c>
      <c r="W245" s="14">
        <v>1.2891474168910624</v>
      </c>
      <c r="X245" s="14">
        <v>0.10784137649410257</v>
      </c>
      <c r="Y245" s="23">
        <v>5.4863783417372003E-3</v>
      </c>
      <c r="AA245" s="14"/>
      <c r="AC245" s="14">
        <f t="shared" si="38"/>
        <v>26.69839094866472</v>
      </c>
      <c r="AD245" s="14">
        <v>0.1373486672398968</v>
      </c>
      <c r="AE245" s="14">
        <v>1.8552337068868654</v>
      </c>
      <c r="AF245" s="14">
        <v>0.13345552449786854</v>
      </c>
      <c r="AG245" s="14">
        <v>23.514540952709748</v>
      </c>
      <c r="AH245" s="14">
        <v>1.0578120973303424</v>
      </c>
      <c r="AI245" s="14"/>
      <c r="AJ245" s="14">
        <f t="shared" si="39"/>
        <v>38.879607663617662</v>
      </c>
      <c r="AK245" s="14">
        <v>0.33416405846947544</v>
      </c>
      <c r="AL245" s="14">
        <v>0.86848370601483171</v>
      </c>
      <c r="AM245" s="14">
        <v>0.31295566728212965</v>
      </c>
      <c r="AN245" s="14">
        <v>37.132668912290505</v>
      </c>
      <c r="AO245" s="14">
        <v>0.23133531956072004</v>
      </c>
      <c r="AP245" s="21"/>
      <c r="AQ245" s="14">
        <f t="shared" si="40"/>
        <v>10.126657969423752</v>
      </c>
      <c r="AR245" s="14">
        <v>0</v>
      </c>
      <c r="AS245" s="14">
        <v>0</v>
      </c>
      <c r="AT245" s="14">
        <v>1.1175465673116638</v>
      </c>
      <c r="AU245" s="14">
        <v>9.6522638347531289E-3</v>
      </c>
      <c r="AV245" s="14">
        <v>3.4809236943768556E-4</v>
      </c>
      <c r="AW245" s="14">
        <v>0</v>
      </c>
      <c r="AX245" s="14">
        <v>0</v>
      </c>
      <c r="AY245" s="14">
        <v>8.8912696694137949</v>
      </c>
      <c r="AZ245" s="14">
        <v>0.10784137649410257</v>
      </c>
      <c r="BB245" s="14"/>
      <c r="BC245" s="21"/>
      <c r="BD245" s="14">
        <f t="shared" si="41"/>
        <v>23.020098108986744</v>
      </c>
      <c r="BE245" s="14">
        <f t="shared" si="45"/>
        <v>8.8048151332760116E-2</v>
      </c>
      <c r="BF245" s="14">
        <f t="shared" si="45"/>
        <v>5.6531645080765704</v>
      </c>
      <c r="BG245" s="14">
        <f t="shared" si="45"/>
        <v>17.207211984621502</v>
      </c>
      <c r="BH245" s="14">
        <f t="shared" si="45"/>
        <v>6.6187086614173246E-2</v>
      </c>
      <c r="BI245" s="14">
        <f t="shared" si="45"/>
        <v>5.4863783417372003E-3</v>
      </c>
      <c r="BJ245" s="14"/>
      <c r="BK245" s="14">
        <f t="shared" si="42"/>
        <v>7.8711323860472522</v>
      </c>
      <c r="BL245" s="14">
        <v>4.759044536826295E-2</v>
      </c>
      <c r="BM245" s="14">
        <v>3.1316208704054027</v>
      </c>
      <c r="BN245" s="14">
        <v>4.6733803477780462</v>
      </c>
      <c r="BO245" s="14">
        <v>1.8485858712122431E-2</v>
      </c>
      <c r="BP245" s="14">
        <v>5.4863783417372003E-5</v>
      </c>
      <c r="BQ245" s="14"/>
      <c r="BR245" s="14">
        <f t="shared" si="43"/>
        <v>15.14896572293949</v>
      </c>
      <c r="BS245" s="14">
        <v>4.0457705964497159E-2</v>
      </c>
      <c r="BT245" s="14">
        <v>2.5215436376711677</v>
      </c>
      <c r="BU245" s="14">
        <v>12.533831636843455</v>
      </c>
      <c r="BV245" s="14">
        <v>4.7701227902050815E-2</v>
      </c>
      <c r="BW245" s="14">
        <v>5.431514558319828E-3</v>
      </c>
      <c r="BX245" s="21"/>
      <c r="BY245" s="14"/>
      <c r="BZ245" s="14">
        <f t="shared" si="44"/>
        <v>1.3629705164764374</v>
      </c>
      <c r="CA245" s="14">
        <v>0.6220861421610776</v>
      </c>
      <c r="CB245" s="14">
        <v>5.0945850315360017E-2</v>
      </c>
      <c r="CC245" s="14">
        <v>0.68993852399999966</v>
      </c>
      <c r="CD245" s="14">
        <v>0</v>
      </c>
      <c r="CE245" s="14">
        <v>0</v>
      </c>
    </row>
    <row r="246" spans="1:83" x14ac:dyDescent="0.2">
      <c r="A246" s="6">
        <v>1936</v>
      </c>
      <c r="B246" s="6"/>
      <c r="D246" s="14">
        <f t="shared" si="36"/>
        <v>142.61867726802481</v>
      </c>
      <c r="E246" s="14">
        <v>3.5809286806180465</v>
      </c>
      <c r="F246" s="14">
        <v>6.4119864734062899</v>
      </c>
      <c r="G246" s="14">
        <v>131.13455512112969</v>
      </c>
      <c r="H246" s="14">
        <v>8.6273101195282059E-2</v>
      </c>
      <c r="I246" s="14">
        <v>1.3665631344953433</v>
      </c>
      <c r="J246" s="14">
        <f t="shared" si="35"/>
        <v>3.8370757180156659E-2</v>
      </c>
      <c r="L246" s="14">
        <f>[3]PEN!L696</f>
        <v>3.8370757180156659E-2</v>
      </c>
      <c r="M246" s="14">
        <f>[3]PEN!M696</f>
        <v>0</v>
      </c>
      <c r="N246" s="14">
        <f>[3]PEN!N696</f>
        <v>0</v>
      </c>
      <c r="P246" s="14"/>
      <c r="R246" s="14">
        <f t="shared" si="37"/>
        <v>104.1319917926707</v>
      </c>
      <c r="S246" s="14">
        <v>1.7259000321008882</v>
      </c>
      <c r="T246" s="14">
        <v>3.5809286806180465</v>
      </c>
      <c r="U246" s="14">
        <v>6.4119864734062899</v>
      </c>
      <c r="V246" s="14">
        <v>90.955210032968481</v>
      </c>
      <c r="W246" s="14">
        <v>1.3665631344953433</v>
      </c>
      <c r="X246" s="14">
        <v>8.6273101195282059E-2</v>
      </c>
      <c r="Y246" s="23">
        <v>5.1303378863729373E-3</v>
      </c>
      <c r="AA246" s="14"/>
      <c r="AC246" s="14">
        <f t="shared" si="38"/>
        <v>28.613895209144108</v>
      </c>
      <c r="AD246" s="14">
        <v>0.18269165950128977</v>
      </c>
      <c r="AE246" s="14">
        <v>1.9348695433514214</v>
      </c>
      <c r="AF246" s="14">
        <v>0.14003617166245774</v>
      </c>
      <c r="AG246" s="14">
        <v>25.221688925439981</v>
      </c>
      <c r="AH246" s="14">
        <v>1.1346089091889602</v>
      </c>
      <c r="AI246" s="14"/>
      <c r="AJ246" s="14">
        <f t="shared" si="39"/>
        <v>41.624590141390726</v>
      </c>
      <c r="AK246" s="14">
        <v>0.402736698194325</v>
      </c>
      <c r="AL246" s="14">
        <v>0.95614160126662529</v>
      </c>
      <c r="AM246" s="14">
        <v>0.33050603472772805</v>
      </c>
      <c r="AN246" s="14">
        <v>39.703251581895664</v>
      </c>
      <c r="AO246" s="14">
        <v>0.23195422530638304</v>
      </c>
      <c r="AP246" s="21"/>
      <c r="AQ246" s="14">
        <f t="shared" si="40"/>
        <v>10.243696216801514</v>
      </c>
      <c r="AR246" s="14">
        <v>0</v>
      </c>
      <c r="AS246" s="14">
        <v>0</v>
      </c>
      <c r="AT246" s="14">
        <v>1.3144265070113139</v>
      </c>
      <c r="AU246" s="14">
        <v>9.4923747378710434E-3</v>
      </c>
      <c r="AV246" s="14">
        <v>3.4461144574330878E-4</v>
      </c>
      <c r="AW246" s="14">
        <v>0</v>
      </c>
      <c r="AX246" s="14">
        <v>0</v>
      </c>
      <c r="AY246" s="14">
        <v>8.8331596224113031</v>
      </c>
      <c r="AZ246" s="14">
        <v>8.6273101195282059E-2</v>
      </c>
      <c r="BB246" s="14"/>
      <c r="BC246" s="21"/>
      <c r="BD246" s="14">
        <f t="shared" si="41"/>
        <v>23.24296170187009</v>
      </c>
      <c r="BE246" s="14">
        <f t="shared" si="45"/>
        <v>9.2691315563198623E-2</v>
      </c>
      <c r="BF246" s="14">
        <f t="shared" si="45"/>
        <v>5.8974872790572554</v>
      </c>
      <c r="BG246" s="14">
        <f t="shared" si="45"/>
        <v>17.197109903221531</v>
      </c>
      <c r="BH246" s="14">
        <f t="shared" si="45"/>
        <v>5.0542866141732298E-2</v>
      </c>
      <c r="BI246" s="14">
        <f t="shared" si="45"/>
        <v>5.1303378863729373E-3</v>
      </c>
      <c r="BJ246" s="14"/>
      <c r="BK246" s="14">
        <f t="shared" si="42"/>
        <v>8.212364295390115</v>
      </c>
      <c r="BL246" s="14">
        <v>4.9505107909860326E-2</v>
      </c>
      <c r="BM246" s="14">
        <v>3.3644471210189262</v>
      </c>
      <c r="BN246" s="14">
        <v>4.7842442891568435</v>
      </c>
      <c r="BO246" s="14">
        <v>1.4116473925620763E-2</v>
      </c>
      <c r="BP246" s="14">
        <v>5.1303378863729377E-5</v>
      </c>
      <c r="BQ246" s="14"/>
      <c r="BR246" s="14">
        <f t="shared" si="43"/>
        <v>15.030597406479973</v>
      </c>
      <c r="BS246" s="14">
        <v>4.3186207653338297E-2</v>
      </c>
      <c r="BT246" s="14">
        <v>2.5330401580383297</v>
      </c>
      <c r="BU246" s="14">
        <v>12.412865614064685</v>
      </c>
      <c r="BV246" s="14">
        <v>3.6426392216111533E-2</v>
      </c>
      <c r="BW246" s="14">
        <v>5.0790345075092079E-3</v>
      </c>
      <c r="BX246" s="21"/>
      <c r="BY246" s="14"/>
      <c r="BZ246" s="14">
        <f t="shared" si="44"/>
        <v>1.3836364247900317</v>
      </c>
      <c r="CA246" s="14">
        <v>0.64976190083118368</v>
      </c>
      <c r="CB246" s="14">
        <v>4.3956987958848018E-2</v>
      </c>
      <c r="CC246" s="14">
        <v>0.68991753599999983</v>
      </c>
      <c r="CD246" s="14">
        <v>0</v>
      </c>
      <c r="CE246" s="14">
        <v>0</v>
      </c>
    </row>
    <row r="247" spans="1:83" x14ac:dyDescent="0.2">
      <c r="A247" s="6">
        <v>1937</v>
      </c>
      <c r="B247" s="6"/>
      <c r="D247" s="14">
        <f t="shared" si="36"/>
        <v>149.50902709064712</v>
      </c>
      <c r="E247" s="14">
        <v>3.6716168028098437</v>
      </c>
      <c r="F247" s="14">
        <v>6.9123429333104118</v>
      </c>
      <c r="G247" s="14">
        <v>137.38187805272227</v>
      </c>
      <c r="H247" s="14">
        <v>6.9018480956225647E-2</v>
      </c>
      <c r="I247" s="14">
        <v>1.4308026746342675</v>
      </c>
      <c r="J247" s="14">
        <f t="shared" si="35"/>
        <v>4.3368146214099221E-2</v>
      </c>
      <c r="L247" s="14">
        <f>[3]PEN!L697</f>
        <v>4.3368146214099221E-2</v>
      </c>
      <c r="M247" s="14">
        <f>[3]PEN!M697</f>
        <v>0</v>
      </c>
      <c r="N247" s="14">
        <f>[3]PEN!N697</f>
        <v>0</v>
      </c>
      <c r="P247" s="14"/>
      <c r="R247" s="14">
        <f t="shared" si="37"/>
        <v>108.20769391389405</v>
      </c>
      <c r="S247" s="14">
        <v>1.8595962986529091</v>
      </c>
      <c r="T247" s="14">
        <v>3.6716168028098437</v>
      </c>
      <c r="U247" s="14">
        <v>6.9123429333104118</v>
      </c>
      <c r="V247" s="14">
        <v>94.259459916702113</v>
      </c>
      <c r="W247" s="14">
        <v>1.4308026746342675</v>
      </c>
      <c r="X247" s="14">
        <v>6.9018480956225647E-2</v>
      </c>
      <c r="Y247" s="23">
        <v>4.8568068282740717E-3</v>
      </c>
      <c r="AA247" s="14"/>
      <c r="AC247" s="14">
        <f t="shared" si="38"/>
        <v>30.186459155825375</v>
      </c>
      <c r="AD247" s="14">
        <v>0.23253645743766127</v>
      </c>
      <c r="AE247" s="14">
        <v>1.9800697305652424</v>
      </c>
      <c r="AF247" s="14">
        <v>0.13968520381367966</v>
      </c>
      <c r="AG247" s="14">
        <v>26.635938220426571</v>
      </c>
      <c r="AH247" s="14">
        <v>1.1982295435822217</v>
      </c>
      <c r="AI247" s="14"/>
      <c r="AJ247" s="14">
        <f t="shared" si="39"/>
        <v>43.788163201108915</v>
      </c>
      <c r="AK247" s="14">
        <v>0.44438969045571797</v>
      </c>
      <c r="AL247" s="14">
        <v>1.0207790722446017</v>
      </c>
      <c r="AM247" s="14">
        <v>0.33179101738315042</v>
      </c>
      <c r="AN247" s="14">
        <v>41.758630289973404</v>
      </c>
      <c r="AO247" s="14">
        <v>0.23257313105204591</v>
      </c>
      <c r="AP247" s="21"/>
      <c r="AQ247" s="14">
        <f t="shared" si="40"/>
        <v>10.422191986001375</v>
      </c>
      <c r="AR247" s="14">
        <v>0</v>
      </c>
      <c r="AS247" s="14">
        <v>0</v>
      </c>
      <c r="AT247" s="14">
        <v>1.6644457587461534</v>
      </c>
      <c r="AU247" s="14">
        <v>1.0502996487130049E-2</v>
      </c>
      <c r="AV247" s="14">
        <v>3.4116533128587568E-4</v>
      </c>
      <c r="AW247" s="14">
        <v>0</v>
      </c>
      <c r="AX247" s="14">
        <v>0</v>
      </c>
      <c r="AY247" s="14">
        <v>8.6778835844805791</v>
      </c>
      <c r="AZ247" s="14">
        <v>6.9018480956225647E-2</v>
      </c>
      <c r="BB247" s="14"/>
      <c r="BC247" s="21"/>
      <c r="BD247" s="14">
        <f t="shared" si="41"/>
        <v>23.732278534845928</v>
      </c>
      <c r="BE247" s="14">
        <f t="shared" si="45"/>
        <v>9.8968185726569208E-2</v>
      </c>
      <c r="BF247" s="14">
        <f t="shared" si="45"/>
        <v>6.4065470748002378</v>
      </c>
      <c r="BG247" s="14">
        <f t="shared" si="45"/>
        <v>17.187007821821556</v>
      </c>
      <c r="BH247" s="14">
        <f t="shared" si="45"/>
        <v>3.4898645669291337E-2</v>
      </c>
      <c r="BI247" s="14">
        <f t="shared" si="45"/>
        <v>4.8568068282740717E-3</v>
      </c>
      <c r="BJ247" s="14"/>
      <c r="BK247" s="14">
        <f t="shared" si="42"/>
        <v>8.5036243439669104</v>
      </c>
      <c r="BL247" s="14">
        <v>5.2385131558386561E-2</v>
      </c>
      <c r="BM247" s="14">
        <v>3.6008687126845755</v>
      </c>
      <c r="BN247" s="14">
        <v>4.8405748425165465</v>
      </c>
      <c r="BO247" s="14">
        <v>9.7470891391190969E-3</v>
      </c>
      <c r="BP247" s="14">
        <v>4.8568068282740715E-5</v>
      </c>
      <c r="BQ247" s="14"/>
      <c r="BR247" s="14">
        <f t="shared" si="43"/>
        <v>15.22865419087902</v>
      </c>
      <c r="BS247" s="14">
        <v>4.6583054168182647E-2</v>
      </c>
      <c r="BT247" s="14">
        <v>2.8056783621156622</v>
      </c>
      <c r="BU247" s="14">
        <v>12.34643297930501</v>
      </c>
      <c r="BV247" s="14">
        <v>2.5151556530172238E-2</v>
      </c>
      <c r="BW247" s="14">
        <v>4.8082387599913306E-3</v>
      </c>
      <c r="BX247" s="21"/>
      <c r="BY247" s="14"/>
      <c r="BZ247" s="14">
        <f t="shared" si="44"/>
        <v>1.3634808271480625</v>
      </c>
      <c r="CA247" s="14">
        <v>0.65839318983471862</v>
      </c>
      <c r="CB247" s="14">
        <v>3.4319637313344017E-2</v>
      </c>
      <c r="CC247" s="14">
        <v>0.67076799999999992</v>
      </c>
      <c r="CD247" s="14">
        <v>0</v>
      </c>
      <c r="CE247" s="14">
        <v>0</v>
      </c>
    </row>
    <row r="248" spans="1:83" x14ac:dyDescent="0.2">
      <c r="A248" s="6">
        <v>1938</v>
      </c>
      <c r="B248" s="6"/>
      <c r="D248" s="14">
        <f t="shared" si="36"/>
        <v>142.50393987932324</v>
      </c>
      <c r="E248" s="14">
        <v>3.6867238623325465</v>
      </c>
      <c r="F248" s="14">
        <v>8.4285876295503712</v>
      </c>
      <c r="G248" s="14">
        <v>128.89613488242324</v>
      </c>
      <c r="H248" s="14">
        <v>5.5214784764980519E-2</v>
      </c>
      <c r="I248" s="14">
        <v>1.3805267620275601</v>
      </c>
      <c r="J248" s="14">
        <f t="shared" si="35"/>
        <v>5.6751958224543084E-2</v>
      </c>
      <c r="L248" s="14">
        <f>[3]PEN!L698</f>
        <v>5.6751958224543084E-2</v>
      </c>
      <c r="M248" s="14">
        <f>[3]PEN!M698</f>
        <v>0</v>
      </c>
      <c r="N248" s="14">
        <f>[3]PEN!N698</f>
        <v>0</v>
      </c>
      <c r="P248" s="14"/>
      <c r="R248" s="14">
        <f t="shared" si="37"/>
        <v>102.97015097379746</v>
      </c>
      <c r="S248" s="14">
        <v>1.9838874542848952</v>
      </c>
      <c r="T248" s="14">
        <v>3.6867238623325465</v>
      </c>
      <c r="U248" s="14">
        <v>8.0385876295503707</v>
      </c>
      <c r="V248" s="14">
        <v>87.821071910131053</v>
      </c>
      <c r="W248" s="14">
        <v>1.3805267620275601</v>
      </c>
      <c r="X248" s="14">
        <v>5.5214784764980519E-2</v>
      </c>
      <c r="Y248" s="23">
        <v>4.1385707060538155E-3</v>
      </c>
      <c r="AA248" s="14"/>
      <c r="AC248" s="14">
        <f t="shared" si="38"/>
        <v>29.076335730514057</v>
      </c>
      <c r="AD248" s="14">
        <v>0.2848751504729149</v>
      </c>
      <c r="AE248" s="14">
        <v>1.9984604460818221</v>
      </c>
      <c r="AF248" s="14">
        <v>0.14108907520879202</v>
      </c>
      <c r="AG248" s="14">
        <v>25.504576333520678</v>
      </c>
      <c r="AH248" s="14">
        <v>1.1473347252298514</v>
      </c>
      <c r="AI248" s="14"/>
      <c r="AJ248" s="14">
        <f t="shared" si="39"/>
        <v>41.502523691189985</v>
      </c>
      <c r="AK248" s="14">
        <v>0.5276688220120378</v>
      </c>
      <c r="AL248" s="14">
        <v>1.0565441202507244</v>
      </c>
      <c r="AM248" s="14">
        <v>1.3306957834763622</v>
      </c>
      <c r="AN248" s="14">
        <v>38.35442292865315</v>
      </c>
      <c r="AO248" s="14">
        <v>0.23319203679770875</v>
      </c>
      <c r="AP248" s="21"/>
      <c r="AQ248" s="14">
        <f t="shared" si="40"/>
        <v>9.3502303489862726</v>
      </c>
      <c r="AR248" s="14">
        <v>0</v>
      </c>
      <c r="AS248" s="14">
        <v>0</v>
      </c>
      <c r="AT248" s="14">
        <v>1.3477863366154414</v>
      </c>
      <c r="AU248" s="14">
        <v>1.0087286795255099E-2</v>
      </c>
      <c r="AV248" s="14">
        <v>3.3775367797301686E-4</v>
      </c>
      <c r="AW248" s="14">
        <v>0</v>
      </c>
      <c r="AX248" s="14">
        <v>0</v>
      </c>
      <c r="AY248" s="14">
        <v>7.9368041871326227</v>
      </c>
      <c r="AZ248" s="14">
        <v>5.5214784764980519E-2</v>
      </c>
      <c r="BB248" s="14"/>
      <c r="BC248" s="21"/>
      <c r="BD248" s="14">
        <f t="shared" si="41"/>
        <v>22.699152880849443</v>
      </c>
      <c r="BE248" s="14">
        <f t="shared" si="45"/>
        <v>0.10782459157351676</v>
      </c>
      <c r="BF248" s="14">
        <f t="shared" si="45"/>
        <v>6.5426668325484165</v>
      </c>
      <c r="BG248" s="14">
        <f t="shared" si="45"/>
        <v>16.025268460824606</v>
      </c>
      <c r="BH248" s="14">
        <f t="shared" si="45"/>
        <v>1.9254425196850396E-2</v>
      </c>
      <c r="BI248" s="14">
        <f t="shared" si="45"/>
        <v>4.1385707060538155E-3</v>
      </c>
      <c r="BJ248" s="14"/>
      <c r="BK248" s="14">
        <f t="shared" si="42"/>
        <v>8.6409427959654028</v>
      </c>
      <c r="BL248" s="14">
        <v>5.8770904250513227E-2</v>
      </c>
      <c r="BM248" s="14">
        <v>3.8219346504129703</v>
      </c>
      <c r="BN248" s="14">
        <v>4.7548181512422403</v>
      </c>
      <c r="BO248" s="14">
        <v>5.3777043526174314E-3</v>
      </c>
      <c r="BP248" s="14">
        <v>4.1385707060538155E-5</v>
      </c>
      <c r="BQ248" s="14"/>
      <c r="BR248" s="14">
        <f t="shared" si="43"/>
        <v>14.05821008488404</v>
      </c>
      <c r="BS248" s="14">
        <v>4.9053687323003532E-2</v>
      </c>
      <c r="BT248" s="14">
        <v>2.7207321821354462</v>
      </c>
      <c r="BU248" s="14">
        <v>11.270450309582365</v>
      </c>
      <c r="BV248" s="14">
        <v>1.3876720844232963E-2</v>
      </c>
      <c r="BW248" s="14">
        <v>4.0971849989932772E-3</v>
      </c>
      <c r="BX248" s="21"/>
      <c r="BY248" s="14"/>
      <c r="BZ248" s="14">
        <f t="shared" si="44"/>
        <v>1.3022818344887688</v>
      </c>
      <c r="CA248" s="14">
        <v>0.64642660017196885</v>
      </c>
      <c r="CB248" s="14">
        <v>2.4135938316800016E-2</v>
      </c>
      <c r="CC248" s="14">
        <v>0.63171929599999987</v>
      </c>
      <c r="CD248" s="14">
        <v>0</v>
      </c>
      <c r="CE248" s="14">
        <v>0</v>
      </c>
    </row>
    <row r="249" spans="1:83" x14ac:dyDescent="0.2">
      <c r="A249" s="6">
        <v>1939</v>
      </c>
      <c r="B249" s="6"/>
      <c r="D249" s="14">
        <f t="shared" si="36"/>
        <v>148.35973888396956</v>
      </c>
      <c r="E249" s="14">
        <v>3.7567279669096783</v>
      </c>
      <c r="F249" s="14">
        <v>8.3653032617843479</v>
      </c>
      <c r="G249" s="14">
        <v>134.68017039969504</v>
      </c>
      <c r="H249" s="14">
        <v>4.4171827811984414E-2</v>
      </c>
      <c r="I249" s="14">
        <v>1.4569581170635209</v>
      </c>
      <c r="J249" s="14">
        <f t="shared" si="35"/>
        <v>5.6407310704960835E-2</v>
      </c>
      <c r="L249" s="14">
        <f>[3]PEN!L699</f>
        <v>5.6407310704960835E-2</v>
      </c>
      <c r="M249" s="14">
        <f>[3]PEN!M699</f>
        <v>0</v>
      </c>
      <c r="N249" s="14">
        <f>[3]PEN!N699</f>
        <v>0</v>
      </c>
      <c r="P249" s="14"/>
      <c r="R249" s="14">
        <f t="shared" si="37"/>
        <v>107.16743296340691</v>
      </c>
      <c r="S249" s="14">
        <v>2.2193501306964745</v>
      </c>
      <c r="T249" s="14">
        <v>3.7567279669096783</v>
      </c>
      <c r="U249" s="14">
        <v>7.8765532617843483</v>
      </c>
      <c r="V249" s="14">
        <v>91.813671659140908</v>
      </c>
      <c r="W249" s="14">
        <v>1.4569581170635209</v>
      </c>
      <c r="X249" s="14">
        <v>4.4171827811984414E-2</v>
      </c>
      <c r="Y249" s="23">
        <v>0</v>
      </c>
      <c r="AA249" s="14"/>
      <c r="AC249" s="14">
        <f t="shared" si="38"/>
        <v>30.921170311716189</v>
      </c>
      <c r="AD249" s="14">
        <v>0.33635631986242487</v>
      </c>
      <c r="AE249" s="14">
        <v>2.0271378165334966</v>
      </c>
      <c r="AF249" s="14">
        <v>0.14468649565876743</v>
      </c>
      <c r="AG249" s="14">
        <v>27.18984250514135</v>
      </c>
      <c r="AH249" s="14">
        <v>1.2231471745201494</v>
      </c>
      <c r="AI249" s="14"/>
      <c r="AJ249" s="14">
        <f t="shared" si="39"/>
        <v>44.843460127024706</v>
      </c>
      <c r="AK249" s="14">
        <v>0.66193504729148755</v>
      </c>
      <c r="AL249" s="14">
        <v>1.1303598543761817</v>
      </c>
      <c r="AM249" s="14">
        <v>1.3866418652802046</v>
      </c>
      <c r="AN249" s="14">
        <v>41.430712417533464</v>
      </c>
      <c r="AO249" s="14">
        <v>0.23381094254337134</v>
      </c>
      <c r="AP249" s="21"/>
      <c r="AQ249" s="14">
        <f t="shared" si="40"/>
        <v>9.25384622150907</v>
      </c>
      <c r="AR249" s="14">
        <v>0</v>
      </c>
      <c r="AS249" s="14">
        <v>0</v>
      </c>
      <c r="AT249" s="14">
        <v>1.2569959120834628</v>
      </c>
      <c r="AU249" s="14">
        <v>6.9699381741692018E-3</v>
      </c>
      <c r="AV249" s="14">
        <v>0</v>
      </c>
      <c r="AW249" s="14">
        <v>0</v>
      </c>
      <c r="AX249" s="14">
        <v>0</v>
      </c>
      <c r="AY249" s="14">
        <v>7.9457085434394523</v>
      </c>
      <c r="AZ249" s="14">
        <v>4.4171827811984414E-2</v>
      </c>
      <c r="BB249" s="14"/>
      <c r="BC249" s="21"/>
      <c r="BD249" s="14">
        <f t="shared" si="41"/>
        <v>21.68790709303039</v>
      </c>
      <c r="BE249" s="14">
        <f t="shared" si="45"/>
        <v>0.10713671539122957</v>
      </c>
      <c r="BF249" s="14">
        <f t="shared" si="45"/>
        <v>6.3333621846125121</v>
      </c>
      <c r="BG249" s="14">
        <f t="shared" si="45"/>
        <v>15.247408193026647</v>
      </c>
      <c r="BH249" s="14">
        <f t="shared" si="45"/>
        <v>0</v>
      </c>
      <c r="BI249" s="14">
        <f t="shared" si="45"/>
        <v>0</v>
      </c>
      <c r="BJ249" s="14"/>
      <c r="BK249" s="14">
        <f t="shared" si="42"/>
        <v>8.4202926728814838</v>
      </c>
      <c r="BL249" s="14">
        <v>5.6340662616554404E-2</v>
      </c>
      <c r="BM249" s="14">
        <v>3.8838038958220853</v>
      </c>
      <c r="BN249" s="14">
        <v>4.4801481144428443</v>
      </c>
      <c r="BO249" s="14">
        <v>0</v>
      </c>
      <c r="BP249" s="14">
        <v>0</v>
      </c>
      <c r="BQ249" s="14"/>
      <c r="BR249" s="14">
        <f t="shared" si="43"/>
        <v>13.267614420148906</v>
      </c>
      <c r="BS249" s="14">
        <v>5.0796052774675159E-2</v>
      </c>
      <c r="BT249" s="14">
        <v>2.4495582887904268</v>
      </c>
      <c r="BU249" s="14">
        <v>10.767260078583803</v>
      </c>
      <c r="BV249" s="14">
        <v>0</v>
      </c>
      <c r="BW249" s="14">
        <v>0</v>
      </c>
      <c r="BX249" s="21"/>
      <c r="BY249" s="14"/>
      <c r="BZ249" s="14">
        <f t="shared" si="44"/>
        <v>1.2821820853197083</v>
      </c>
      <c r="CA249" s="14">
        <v>0.67108907308684418</v>
      </c>
      <c r="CB249" s="14">
        <v>1.1862716232864013E-2</v>
      </c>
      <c r="CC249" s="14">
        <v>0.599230296</v>
      </c>
      <c r="CD249" s="14">
        <v>0</v>
      </c>
      <c r="CE249" s="14">
        <v>0</v>
      </c>
    </row>
    <row r="250" spans="1:83" x14ac:dyDescent="0.2">
      <c r="A250" s="6">
        <v>1940</v>
      </c>
      <c r="B250" s="6"/>
      <c r="D250" s="14">
        <f t="shared" si="36"/>
        <v>154.8207919864609</v>
      </c>
      <c r="E250" s="14">
        <v>3.7158235395740213</v>
      </c>
      <c r="F250" s="14">
        <v>8.4024218038779015</v>
      </c>
      <c r="G250" s="14">
        <v>141.06060554255083</v>
      </c>
      <c r="H250" s="14">
        <v>3.5337462249587531E-2</v>
      </c>
      <c r="I250" s="14">
        <v>1.5606506355975933</v>
      </c>
      <c r="J250" s="14">
        <f t="shared" si="35"/>
        <v>4.5953002610966062E-2</v>
      </c>
      <c r="L250" s="14">
        <f>[3]PEN!L700</f>
        <v>4.5953002610966062E-2</v>
      </c>
      <c r="M250" s="14">
        <f>[3]PEN!M700</f>
        <v>0</v>
      </c>
      <c r="N250" s="14">
        <f>[3]PEN!N700</f>
        <v>0</v>
      </c>
      <c r="P250" s="14"/>
      <c r="R250" s="14">
        <f t="shared" si="37"/>
        <v>111.15336595148449</v>
      </c>
      <c r="S250" s="14">
        <v>2.4556995117151432</v>
      </c>
      <c r="T250" s="14">
        <v>3.7158235395740213</v>
      </c>
      <c r="U250" s="14">
        <v>7.8149218038779011</v>
      </c>
      <c r="V250" s="14">
        <v>95.570932998470241</v>
      </c>
      <c r="W250" s="14">
        <v>1.5606506355975933</v>
      </c>
      <c r="X250" s="14">
        <v>3.5337462249587531E-2</v>
      </c>
      <c r="Y250" s="23">
        <v>0</v>
      </c>
      <c r="AA250" s="14"/>
      <c r="AC250" s="14">
        <f t="shared" si="38"/>
        <v>33.328526206327346</v>
      </c>
      <c r="AD250" s="14">
        <v>0.37485812553740328</v>
      </c>
      <c r="AE250" s="14">
        <v>1.9945453865422984</v>
      </c>
      <c r="AF250" s="14">
        <v>0.15179359459652372</v>
      </c>
      <c r="AG250" s="14">
        <v>29.481108312342563</v>
      </c>
      <c r="AH250" s="14">
        <v>1.3262207873085592</v>
      </c>
      <c r="AI250" s="14"/>
      <c r="AJ250" s="14">
        <f t="shared" si="39"/>
        <v>47.886848396216784</v>
      </c>
      <c r="AK250" s="14">
        <v>0.80348021678823012</v>
      </c>
      <c r="AL250" s="14">
        <v>1.1815100453365428</v>
      </c>
      <c r="AM250" s="14">
        <v>1.3853564026510332</v>
      </c>
      <c r="AN250" s="14">
        <v>44.282071883151943</v>
      </c>
      <c r="AO250" s="14">
        <v>0.23442984828903421</v>
      </c>
      <c r="AP250" s="21"/>
      <c r="AQ250" s="14">
        <f t="shared" si="40"/>
        <v>9.5087400806236353</v>
      </c>
      <c r="AR250" s="14">
        <v>0</v>
      </c>
      <c r="AS250" s="14">
        <v>0</v>
      </c>
      <c r="AT250" s="14">
        <v>1.6169426193218022</v>
      </c>
      <c r="AU250" s="14">
        <v>6.4163303732040714E-3</v>
      </c>
      <c r="AV250" s="14">
        <v>0</v>
      </c>
      <c r="AW250" s="14">
        <v>0</v>
      </c>
      <c r="AX250" s="14">
        <v>0</v>
      </c>
      <c r="AY250" s="14">
        <v>7.8500436686790405</v>
      </c>
      <c r="AZ250" s="14">
        <v>3.5337462249587531E-2</v>
      </c>
      <c r="BB250" s="14"/>
      <c r="BC250" s="21"/>
      <c r="BD250" s="14">
        <f t="shared" si="41"/>
        <v>20.333231082784838</v>
      </c>
      <c r="BE250" s="14">
        <f t="shared" si="45"/>
        <v>9.7850386930352515E-2</v>
      </c>
      <c r="BF250" s="14">
        <f t="shared" si="45"/>
        <v>6.2776715615577849</v>
      </c>
      <c r="BG250" s="14">
        <f t="shared" si="45"/>
        <v>13.957709134296699</v>
      </c>
      <c r="BH250" s="14">
        <f t="shared" si="45"/>
        <v>0</v>
      </c>
      <c r="BI250" s="14">
        <f t="shared" si="45"/>
        <v>0</v>
      </c>
      <c r="BJ250" s="14"/>
      <c r="BK250" s="14">
        <f t="shared" si="42"/>
        <v>8.5662504863198237</v>
      </c>
      <c r="BL250" s="14">
        <v>5.059951759474763E-2</v>
      </c>
      <c r="BM250" s="14">
        <v>3.9428095446666966</v>
      </c>
      <c r="BN250" s="14">
        <v>4.5728414240583799</v>
      </c>
      <c r="BO250" s="14">
        <v>0</v>
      </c>
      <c r="BP250" s="14">
        <v>0</v>
      </c>
      <c r="BQ250" s="14"/>
      <c r="BR250" s="14">
        <f t="shared" si="43"/>
        <v>11.766980596465013</v>
      </c>
      <c r="BS250" s="14">
        <v>4.7250869335604885E-2</v>
      </c>
      <c r="BT250" s="14">
        <v>2.3348620168910879</v>
      </c>
      <c r="BU250" s="14">
        <v>9.3848677102383196</v>
      </c>
      <c r="BV250" s="14">
        <v>0</v>
      </c>
      <c r="BW250" s="14">
        <v>0</v>
      </c>
      <c r="BX250" s="21"/>
      <c r="BY250" s="14"/>
      <c r="BZ250" s="14">
        <f t="shared" si="44"/>
        <v>1.1943619383223405</v>
      </c>
      <c r="CA250" s="14">
        <v>0.65449358555460013</v>
      </c>
      <c r="CB250" s="14">
        <v>1.0024507256000004E-4</v>
      </c>
      <c r="CC250" s="14">
        <v>0.53976810769518035</v>
      </c>
      <c r="CD250" s="14">
        <v>0</v>
      </c>
      <c r="CE250" s="14">
        <v>0</v>
      </c>
    </row>
    <row r="251" spans="1:83" x14ac:dyDescent="0.2">
      <c r="A251" s="6">
        <v>1941</v>
      </c>
      <c r="B251" s="6"/>
      <c r="D251" s="14">
        <f t="shared" si="36"/>
        <v>158.35799154035016</v>
      </c>
      <c r="E251" s="14">
        <v>3.911398334965547</v>
      </c>
      <c r="F251" s="14">
        <v>8.4981391184564359</v>
      </c>
      <c r="G251" s="14">
        <v>144.31118089432309</v>
      </c>
      <c r="H251" s="14">
        <v>2.8269969799670027E-2</v>
      </c>
      <c r="I251" s="14">
        <v>1.5612695413432565</v>
      </c>
      <c r="J251" s="14">
        <f t="shared" si="35"/>
        <v>4.7733681462140992E-2</v>
      </c>
      <c r="L251" s="14">
        <f>[3]PEN!L701</f>
        <v>4.7733681462140992E-2</v>
      </c>
      <c r="M251" s="14">
        <f>[3]PEN!M701</f>
        <v>0</v>
      </c>
      <c r="N251" s="14">
        <f>[3]PEN!N701</f>
        <v>0</v>
      </c>
      <c r="P251" s="14"/>
      <c r="R251" s="14">
        <f t="shared" si="37"/>
        <v>114.48618062126472</v>
      </c>
      <c r="S251" s="14">
        <v>2.735724399656319</v>
      </c>
      <c r="T251" s="14">
        <v>3.911398334965547</v>
      </c>
      <c r="U251" s="14">
        <v>7.8118891184564365</v>
      </c>
      <c r="V251" s="14">
        <v>98.437629257043497</v>
      </c>
      <c r="W251" s="14">
        <v>1.5612695413432565</v>
      </c>
      <c r="X251" s="14">
        <v>2.8269969799670027E-2</v>
      </c>
      <c r="Y251" s="23">
        <v>0</v>
      </c>
      <c r="AA251" s="14"/>
      <c r="AC251" s="14">
        <f t="shared" si="38"/>
        <v>33.464224151027963</v>
      </c>
      <c r="AD251" s="14">
        <v>0.39833413585554589</v>
      </c>
      <c r="AE251" s="14">
        <v>2.0972911890077612</v>
      </c>
      <c r="AF251" s="14">
        <v>0.16126972651353216</v>
      </c>
      <c r="AG251" s="14">
        <v>29.481108312342563</v>
      </c>
      <c r="AH251" s="14">
        <v>1.3262207873085592</v>
      </c>
      <c r="AI251" s="14"/>
      <c r="AJ251" s="14">
        <f t="shared" si="39"/>
        <v>52.697151415517709</v>
      </c>
      <c r="AK251" s="14">
        <v>0.97247919208968125</v>
      </c>
      <c r="AL251" s="14">
        <v>1.283295834872245</v>
      </c>
      <c r="AM251" s="14">
        <v>1.3924963376602562</v>
      </c>
      <c r="AN251" s="14">
        <v>48.813831296860826</v>
      </c>
      <c r="AO251" s="14">
        <v>0.23504875403469719</v>
      </c>
      <c r="AP251" s="21"/>
      <c r="AQ251" s="14">
        <f t="shared" si="40"/>
        <v>9.6322248378936148</v>
      </c>
      <c r="AR251" s="14">
        <v>0</v>
      </c>
      <c r="AS251" s="14">
        <v>0</v>
      </c>
      <c r="AT251" s="14">
        <v>1.8665295836861555</v>
      </c>
      <c r="AU251" s="14">
        <v>6.826316668436974E-3</v>
      </c>
      <c r="AV251" s="14">
        <v>0</v>
      </c>
      <c r="AW251" s="14">
        <v>0</v>
      </c>
      <c r="AX251" s="14">
        <v>0</v>
      </c>
      <c r="AY251" s="14">
        <v>7.7305989677393523</v>
      </c>
      <c r="AZ251" s="14">
        <v>2.8269969799670027E-2</v>
      </c>
      <c r="BB251" s="14"/>
      <c r="BC251" s="21"/>
      <c r="BD251" s="14">
        <f t="shared" si="41"/>
        <v>18.768751997496043</v>
      </c>
      <c r="BE251" s="14">
        <f t="shared" si="45"/>
        <v>9.853826311263969E-2</v>
      </c>
      <c r="BF251" s="14">
        <f t="shared" si="45"/>
        <v>6.2581230542826489</v>
      </c>
      <c r="BG251" s="14">
        <f t="shared" si="45"/>
        <v>12.412090680100755</v>
      </c>
      <c r="BH251" s="14">
        <f t="shared" si="45"/>
        <v>0</v>
      </c>
      <c r="BI251" s="14">
        <f t="shared" si="45"/>
        <v>0</v>
      </c>
      <c r="BJ251" s="14"/>
      <c r="BK251" s="14">
        <f t="shared" si="42"/>
        <v>8.7809452574307283</v>
      </c>
      <c r="BL251" s="14">
        <v>5.2024300521175869E-2</v>
      </c>
      <c r="BM251" s="14">
        <v>3.9957854811713971</v>
      </c>
      <c r="BN251" s="14">
        <v>4.7331354757381554</v>
      </c>
      <c r="BO251" s="14">
        <v>0</v>
      </c>
      <c r="BP251" s="14">
        <v>0</v>
      </c>
      <c r="BQ251" s="14"/>
      <c r="BR251" s="14">
        <f t="shared" si="43"/>
        <v>9.9878067400653148</v>
      </c>
      <c r="BS251" s="14">
        <v>4.6513962591463828E-2</v>
      </c>
      <c r="BT251" s="14">
        <v>2.2623375731112514</v>
      </c>
      <c r="BU251" s="14">
        <v>7.6789552043625999</v>
      </c>
      <c r="BV251" s="14">
        <v>0</v>
      </c>
      <c r="BW251" s="14">
        <v>0</v>
      </c>
      <c r="BX251" s="21"/>
      <c r="BY251" s="14"/>
      <c r="BZ251" s="14">
        <f t="shared" si="44"/>
        <v>1.1871076794432365</v>
      </c>
      <c r="CA251" s="14">
        <v>0.65629636835769556</v>
      </c>
      <c r="CB251" s="14">
        <v>0</v>
      </c>
      <c r="CC251" s="14">
        <v>0.53081131108554103</v>
      </c>
      <c r="CD251" s="14">
        <v>0</v>
      </c>
      <c r="CE251" s="14">
        <v>0</v>
      </c>
    </row>
    <row r="252" spans="1:83" x14ac:dyDescent="0.2">
      <c r="A252" s="6">
        <v>1942</v>
      </c>
      <c r="B252" s="6"/>
      <c r="D252" s="14">
        <f t="shared" si="36"/>
        <v>158.2189813107851</v>
      </c>
      <c r="E252" s="14">
        <v>4.1905044948640686</v>
      </c>
      <c r="F252" s="14">
        <v>9.1217786009935509</v>
      </c>
      <c r="G252" s="14">
        <v>143.35354819031878</v>
      </c>
      <c r="H252" s="14">
        <v>2.261597583973602E-2</v>
      </c>
      <c r="I252" s="14">
        <v>1.467520993938666</v>
      </c>
      <c r="J252" s="14">
        <f t="shared" si="35"/>
        <v>6.3013054830287213E-2</v>
      </c>
      <c r="L252" s="14">
        <f>[3]PEN!L702</f>
        <v>6.3013054830287213E-2</v>
      </c>
      <c r="M252" s="14">
        <f>[3]PEN!M702</f>
        <v>0</v>
      </c>
      <c r="N252" s="14">
        <f>[3]PEN!N702</f>
        <v>0</v>
      </c>
      <c r="P252" s="14"/>
      <c r="R252" s="14">
        <f t="shared" si="37"/>
        <v>113.28056013180552</v>
      </c>
      <c r="S252" s="14">
        <v>2.9987606415937984</v>
      </c>
      <c r="T252" s="14">
        <v>4.1905044948640686</v>
      </c>
      <c r="U252" s="14">
        <v>8.3367786009935507</v>
      </c>
      <c r="V252" s="14">
        <v>96.264379424575694</v>
      </c>
      <c r="W252" s="14">
        <v>1.467520993938666</v>
      </c>
      <c r="X252" s="14">
        <v>2.261597583973602E-2</v>
      </c>
      <c r="Y252" s="23">
        <v>0</v>
      </c>
      <c r="AA252" s="14"/>
      <c r="AC252" s="14">
        <f t="shared" si="38"/>
        <v>31.454907394415248</v>
      </c>
      <c r="AD252" s="14">
        <v>0.40215993121238169</v>
      </c>
      <c r="AE252" s="14">
        <v>2.2809871536280686</v>
      </c>
      <c r="AF252" s="14">
        <v>0.15653166055502796</v>
      </c>
      <c r="AG252" s="14">
        <v>27.383375314861464</v>
      </c>
      <c r="AH252" s="14">
        <v>1.231853334158306</v>
      </c>
      <c r="AI252" s="14"/>
      <c r="AJ252" s="14">
        <f t="shared" si="39"/>
        <v>52.939872776938103</v>
      </c>
      <c r="AK252" s="14">
        <v>1.0925249683349849</v>
      </c>
      <c r="AL252" s="14">
        <v>1.3825589559289626</v>
      </c>
      <c r="AM252" s="14">
        <v>1.3649417409730749</v>
      </c>
      <c r="AN252" s="14">
        <v>48.86417945192072</v>
      </c>
      <c r="AO252" s="14">
        <v>0.23566765978036006</v>
      </c>
      <c r="AP252" s="21"/>
      <c r="AQ252" s="14">
        <f t="shared" si="40"/>
        <v>10.289940934454856</v>
      </c>
      <c r="AR252" s="14">
        <v>0</v>
      </c>
      <c r="AS252" s="14">
        <v>0</v>
      </c>
      <c r="AT252" s="14">
        <v>2.5871847195355744</v>
      </c>
      <c r="AU252" s="14">
        <v>1.1426412520304021E-2</v>
      </c>
      <c r="AV252" s="14">
        <v>0</v>
      </c>
      <c r="AW252" s="14">
        <v>0</v>
      </c>
      <c r="AX252" s="14">
        <v>0</v>
      </c>
      <c r="AY252" s="14">
        <v>7.6687138265592427</v>
      </c>
      <c r="AZ252" s="14">
        <v>2.261597583973602E-2</v>
      </c>
      <c r="BB252" s="14"/>
      <c r="BC252" s="21"/>
      <c r="BD252" s="14">
        <f t="shared" si="41"/>
        <v>19.262126262857915</v>
      </c>
      <c r="BE252" s="14">
        <f t="shared" si="45"/>
        <v>9.8710232158211508E-2</v>
      </c>
      <c r="BF252" s="14">
        <f t="shared" si="45"/>
        <v>6.815305199465449</v>
      </c>
      <c r="BG252" s="14">
        <f t="shared" si="45"/>
        <v>12.348110831234255</v>
      </c>
      <c r="BH252" s="14">
        <f t="shared" si="45"/>
        <v>0</v>
      </c>
      <c r="BI252" s="14">
        <f t="shared" si="45"/>
        <v>0</v>
      </c>
      <c r="BJ252" s="14"/>
      <c r="BK252" s="14">
        <f t="shared" si="42"/>
        <v>9.162438350954222</v>
      </c>
      <c r="BL252" s="14">
        <v>5.2979630621480089E-2</v>
      </c>
      <c r="BM252" s="14">
        <v>4.068856480312343</v>
      </c>
      <c r="BN252" s="14">
        <v>5.0406022400203989</v>
      </c>
      <c r="BO252" s="14">
        <v>0</v>
      </c>
      <c r="BP252" s="14">
        <v>0</v>
      </c>
      <c r="BQ252" s="14"/>
      <c r="BR252" s="14">
        <f t="shared" si="43"/>
        <v>10.099687911903693</v>
      </c>
      <c r="BS252" s="14">
        <v>4.5730601536731412E-2</v>
      </c>
      <c r="BT252" s="14">
        <v>2.746448719153106</v>
      </c>
      <c r="BU252" s="14">
        <v>7.3075085912138569</v>
      </c>
      <c r="BV252" s="14">
        <v>0</v>
      </c>
      <c r="BW252" s="14">
        <v>0</v>
      </c>
      <c r="BX252" s="21"/>
      <c r="BY252" s="14"/>
      <c r="BZ252" s="14">
        <f t="shared" si="44"/>
        <v>1.2215902752468479</v>
      </c>
      <c r="CA252" s="14">
        <v>0.69463188993981073</v>
      </c>
      <c r="CB252" s="14">
        <v>0</v>
      </c>
      <c r="CC252" s="14">
        <v>0.52695838530703709</v>
      </c>
      <c r="CD252" s="14">
        <v>0</v>
      </c>
      <c r="CE252" s="14">
        <v>0</v>
      </c>
    </row>
    <row r="253" spans="1:83" x14ac:dyDescent="0.2">
      <c r="A253" s="6">
        <v>1943</v>
      </c>
      <c r="B253" s="6"/>
      <c r="D253" s="14">
        <f t="shared" si="36"/>
        <v>156.94192602237959</v>
      </c>
      <c r="E253" s="14">
        <v>5.7672131115251926</v>
      </c>
      <c r="F253" s="14">
        <v>9.2197217041904196</v>
      </c>
      <c r="G253" s="14">
        <v>140.40393174870317</v>
      </c>
      <c r="H253" s="14">
        <v>1.8092780671788818E-2</v>
      </c>
      <c r="I253" s="14">
        <v>1.4566272517015406</v>
      </c>
      <c r="J253" s="14">
        <f t="shared" si="35"/>
        <v>7.6339425587467369E-2</v>
      </c>
      <c r="L253" s="14">
        <f>[3]PEN!L703</f>
        <v>7.6339425587467369E-2</v>
      </c>
      <c r="M253" s="14">
        <f>[3]PEN!M703</f>
        <v>0</v>
      </c>
      <c r="N253" s="14">
        <f>[3]PEN!N703</f>
        <v>0</v>
      </c>
      <c r="P253" s="14"/>
      <c r="R253" s="14">
        <f t="shared" si="37"/>
        <v>112.20619806069726</v>
      </c>
      <c r="S253" s="14">
        <v>3.0428954689429109</v>
      </c>
      <c r="T253" s="14">
        <v>5.7672131115251926</v>
      </c>
      <c r="U253" s="14">
        <v>8.3359717041904187</v>
      </c>
      <c r="V253" s="14">
        <v>93.585397743665396</v>
      </c>
      <c r="W253" s="14">
        <v>1.4566272517015406</v>
      </c>
      <c r="X253" s="14">
        <v>1.8092780671788818E-2</v>
      </c>
      <c r="Y253" s="23">
        <v>0</v>
      </c>
      <c r="AA253" s="14"/>
      <c r="AC253" s="14">
        <f t="shared" si="38"/>
        <v>32.718749831608072</v>
      </c>
      <c r="AD253" s="14">
        <v>0.40034789337919174</v>
      </c>
      <c r="AE253" s="14">
        <v>3.8194259317967374</v>
      </c>
      <c r="AF253" s="14">
        <v>0.15117940086116208</v>
      </c>
      <c r="AG253" s="14">
        <v>27.127455919395466</v>
      </c>
      <c r="AH253" s="14">
        <v>1.2203406861755179</v>
      </c>
      <c r="AI253" s="14"/>
      <c r="AJ253" s="14">
        <f t="shared" si="39"/>
        <v>50.656898779337233</v>
      </c>
      <c r="AK253" s="14">
        <v>1.1093042493384402</v>
      </c>
      <c r="AL253" s="14">
        <v>1.449428117259089</v>
      </c>
      <c r="AM253" s="14">
        <v>1.3355579024479063</v>
      </c>
      <c r="AN253" s="14">
        <v>46.526321944765776</v>
      </c>
      <c r="AO253" s="14">
        <v>0.23628656552602265</v>
      </c>
      <c r="AP253" s="21"/>
      <c r="AQ253" s="14">
        <f t="shared" si="40"/>
        <v>10.773263261922747</v>
      </c>
      <c r="AR253" s="14">
        <v>0</v>
      </c>
      <c r="AS253" s="14">
        <v>0</v>
      </c>
      <c r="AT253" s="14">
        <v>3.155004416695804</v>
      </c>
      <c r="AU253" s="14">
        <v>1.665701628525933E-2</v>
      </c>
      <c r="AV253" s="14">
        <v>0</v>
      </c>
      <c r="AW253" s="14">
        <v>0</v>
      </c>
      <c r="AX253" s="14">
        <v>0</v>
      </c>
      <c r="AY253" s="14">
        <v>7.5835090482698941</v>
      </c>
      <c r="AZ253" s="14">
        <v>1.8092780671788818E-2</v>
      </c>
      <c r="BB253" s="14"/>
      <c r="BC253" s="21"/>
      <c r="BD253" s="14">
        <f t="shared" si="41"/>
        <v>19.295195619045959</v>
      </c>
      <c r="BE253" s="14">
        <f t="shared" si="45"/>
        <v>9.7850386930352515E-2</v>
      </c>
      <c r="BF253" s="14">
        <f t="shared" si="45"/>
        <v>6.8492344008813504</v>
      </c>
      <c r="BG253" s="14">
        <f t="shared" si="45"/>
        <v>12.348110831234257</v>
      </c>
      <c r="BH253" s="14">
        <f t="shared" si="45"/>
        <v>0</v>
      </c>
      <c r="BI253" s="14">
        <f t="shared" si="45"/>
        <v>0</v>
      </c>
      <c r="BJ253" s="14"/>
      <c r="BK253" s="14">
        <f t="shared" si="42"/>
        <v>9.5874324032707907</v>
      </c>
      <c r="BL253" s="14">
        <v>5.5380089238108901E-2</v>
      </c>
      <c r="BM253" s="14">
        <v>4.1153190156897805</v>
      </c>
      <c r="BN253" s="14">
        <v>5.4167332983429013</v>
      </c>
      <c r="BO253" s="14">
        <v>0</v>
      </c>
      <c r="BP253" s="14">
        <v>0</v>
      </c>
      <c r="BQ253" s="14"/>
      <c r="BR253" s="14">
        <f t="shared" si="43"/>
        <v>9.7077632157751683</v>
      </c>
      <c r="BS253" s="14">
        <v>4.2470297692243614E-2</v>
      </c>
      <c r="BT253" s="14">
        <v>2.7339153851915698</v>
      </c>
      <c r="BU253" s="14">
        <v>6.9313775328913554</v>
      </c>
      <c r="BV253" s="14">
        <v>0</v>
      </c>
      <c r="BW253" s="14">
        <v>0</v>
      </c>
      <c r="BX253" s="21"/>
      <c r="BY253" s="14"/>
      <c r="BZ253" s="14">
        <f t="shared" si="44"/>
        <v>1.1710051401993748</v>
      </c>
      <c r="CA253" s="14">
        <v>0.67264607773000851</v>
      </c>
      <c r="CB253" s="14">
        <v>0</v>
      </c>
      <c r="CC253" s="14">
        <v>0.49835906246936645</v>
      </c>
      <c r="CD253" s="14">
        <v>0</v>
      </c>
      <c r="CE253" s="14">
        <v>0</v>
      </c>
    </row>
    <row r="254" spans="1:83" x14ac:dyDescent="0.2">
      <c r="A254" s="6">
        <v>1944</v>
      </c>
      <c r="B254" s="6"/>
      <c r="D254" s="14">
        <f t="shared" si="36"/>
        <v>152.13247712475564</v>
      </c>
      <c r="E254" s="14">
        <v>4.4783018795311333</v>
      </c>
      <c r="F254" s="14">
        <v>10.114109341096187</v>
      </c>
      <c r="G254" s="14">
        <v>136.08138314418508</v>
      </c>
      <c r="H254" s="14">
        <v>1.4474224537431055E-2</v>
      </c>
      <c r="I254" s="14">
        <v>1.3766576215676882</v>
      </c>
      <c r="J254" s="14">
        <f t="shared" si="35"/>
        <v>6.7550913838120105E-2</v>
      </c>
      <c r="L254" s="14">
        <f>[3]PEN!L704</f>
        <v>6.7550913838120105E-2</v>
      </c>
      <c r="M254" s="14">
        <f>[3]PEN!M704</f>
        <v>0</v>
      </c>
      <c r="N254" s="14">
        <f>[3]PEN!N704</f>
        <v>0</v>
      </c>
      <c r="P254" s="14"/>
      <c r="R254" s="14">
        <f t="shared" si="37"/>
        <v>106.83388510431529</v>
      </c>
      <c r="S254" s="14">
        <v>3.102305241004808</v>
      </c>
      <c r="T254" s="14">
        <v>4.4783018795311333</v>
      </c>
      <c r="U254" s="14">
        <v>9.1316093410961869</v>
      </c>
      <c r="V254" s="14">
        <v>88.730536796578036</v>
      </c>
      <c r="W254" s="14">
        <v>1.3766576215676882</v>
      </c>
      <c r="X254" s="14">
        <v>1.4474224537431055E-2</v>
      </c>
      <c r="Y254" s="23">
        <v>0</v>
      </c>
      <c r="AA254" s="14"/>
      <c r="AC254" s="14">
        <f t="shared" si="38"/>
        <v>29.652353774271642</v>
      </c>
      <c r="AD254" s="14">
        <v>0.46619260533104034</v>
      </c>
      <c r="AE254" s="14">
        <v>2.5402572028159178</v>
      </c>
      <c r="AF254" s="14">
        <v>0.17013166469517893</v>
      </c>
      <c r="AG254" s="14">
        <v>25.336020151133503</v>
      </c>
      <c r="AH254" s="14">
        <v>1.1397521502960026</v>
      </c>
      <c r="AI254" s="14"/>
      <c r="AJ254" s="14">
        <f t="shared" si="39"/>
        <v>47.985295796572721</v>
      </c>
      <c r="AK254" s="14">
        <v>1.0387154594054961</v>
      </c>
      <c r="AL254" s="14">
        <v>1.4668643416842895</v>
      </c>
      <c r="AM254" s="14">
        <v>1.3676249080186182</v>
      </c>
      <c r="AN254" s="14">
        <v>43.875185616192631</v>
      </c>
      <c r="AO254" s="14">
        <v>0.23690547127168562</v>
      </c>
      <c r="AP254" s="21"/>
      <c r="AQ254" s="14">
        <f t="shared" si="40"/>
        <v>10.963925788032267</v>
      </c>
      <c r="AR254" s="14">
        <v>0</v>
      </c>
      <c r="AS254" s="14">
        <v>0</v>
      </c>
      <c r="AT254" s="14">
        <v>3.3795465564413449</v>
      </c>
      <c r="AU254" s="14">
        <v>1.4805715836850338E-2</v>
      </c>
      <c r="AV254" s="14">
        <v>0</v>
      </c>
      <c r="AW254" s="14">
        <v>0</v>
      </c>
      <c r="AX254" s="14">
        <v>0</v>
      </c>
      <c r="AY254" s="14">
        <v>7.5550992912166413</v>
      </c>
      <c r="AZ254" s="14">
        <v>1.4474224537431055E-2</v>
      </c>
      <c r="BB254" s="14"/>
      <c r="BC254" s="21"/>
      <c r="BD254" s="14">
        <f t="shared" si="41"/>
        <v>19.658686398077151</v>
      </c>
      <c r="BE254" s="14">
        <f t="shared" si="45"/>
        <v>0.10060189165950126</v>
      </c>
      <c r="BF254" s="14">
        <f t="shared" si="45"/>
        <v>7.5938527683823889</v>
      </c>
      <c r="BG254" s="14">
        <f t="shared" si="45"/>
        <v>11.964231738035263</v>
      </c>
      <c r="BH254" s="14">
        <f t="shared" si="45"/>
        <v>0</v>
      </c>
      <c r="BI254" s="14">
        <f t="shared" si="45"/>
        <v>0</v>
      </c>
      <c r="BJ254" s="14"/>
      <c r="BK254" s="14">
        <f t="shared" si="42"/>
        <v>9.6976485022254408</v>
      </c>
      <c r="BL254" s="14">
        <v>5.6686348540273775E-2</v>
      </c>
      <c r="BM254" s="14">
        <v>4.1859891085731222</v>
      </c>
      <c r="BN254" s="14">
        <v>5.4549730451120446</v>
      </c>
      <c r="BO254" s="14">
        <v>0</v>
      </c>
      <c r="BP254" s="14">
        <v>0</v>
      </c>
      <c r="BQ254" s="14"/>
      <c r="BR254" s="14">
        <f t="shared" si="43"/>
        <v>9.9610378958517138</v>
      </c>
      <c r="BS254" s="14">
        <v>4.391554311922749E-2</v>
      </c>
      <c r="BT254" s="14">
        <v>3.4078636598092671</v>
      </c>
      <c r="BU254" s="14">
        <v>6.5092586929232192</v>
      </c>
      <c r="BV254" s="14">
        <v>0</v>
      </c>
      <c r="BW254" s="14">
        <v>0</v>
      </c>
      <c r="BX254" s="21"/>
      <c r="BY254" s="14"/>
      <c r="BZ254" s="14">
        <f t="shared" si="44"/>
        <v>1.2161025327953281</v>
      </c>
      <c r="CA254" s="14">
        <v>0.74492219776440238</v>
      </c>
      <c r="CB254" s="14">
        <v>0</v>
      </c>
      <c r="CC254" s="14">
        <v>0.47118033503092566</v>
      </c>
      <c r="CD254" s="14">
        <v>0</v>
      </c>
      <c r="CE254" s="14">
        <v>0</v>
      </c>
    </row>
    <row r="255" spans="1:83" x14ac:dyDescent="0.2">
      <c r="A255" s="6">
        <v>1945</v>
      </c>
      <c r="B255" s="6"/>
      <c r="D255" s="14">
        <f t="shared" si="36"/>
        <v>147.37871622836226</v>
      </c>
      <c r="E255" s="14">
        <v>4.56232473167465</v>
      </c>
      <c r="F255" s="14">
        <v>10.193345683679203</v>
      </c>
      <c r="G255" s="14">
        <v>131.17916514990543</v>
      </c>
      <c r="H255" s="14">
        <v>1.1579379629944845E-2</v>
      </c>
      <c r="I255" s="14">
        <v>1.3665884897393505</v>
      </c>
      <c r="J255" s="14">
        <f t="shared" si="35"/>
        <v>6.5712793733681454E-2</v>
      </c>
      <c r="L255" s="14">
        <f>[3]PEN!L705</f>
        <v>6.5712793733681454E-2</v>
      </c>
      <c r="M255" s="14">
        <f>[3]PEN!M705</f>
        <v>0</v>
      </c>
      <c r="N255" s="14">
        <f>[3]PEN!N705</f>
        <v>0</v>
      </c>
      <c r="P255" s="14"/>
      <c r="R255" s="14">
        <f t="shared" si="37"/>
        <v>102.68321646680666</v>
      </c>
      <c r="S255" s="14">
        <v>3.1708282714727605</v>
      </c>
      <c r="T255" s="14">
        <v>4.56232473167465</v>
      </c>
      <c r="U255" s="14">
        <v>9.1120956836792022</v>
      </c>
      <c r="V255" s="14">
        <v>84.459799910610727</v>
      </c>
      <c r="W255" s="14">
        <v>1.3665884897393505</v>
      </c>
      <c r="X255" s="14">
        <v>1.1579379629944845E-2</v>
      </c>
      <c r="Y255" s="23">
        <v>0</v>
      </c>
      <c r="AA255" s="14"/>
      <c r="AC255" s="14">
        <f t="shared" si="38"/>
        <v>27.891976203310982</v>
      </c>
      <c r="AD255" s="14">
        <v>0.5223946689595873</v>
      </c>
      <c r="AE255" s="14">
        <v>2.7871607711847348</v>
      </c>
      <c r="AF255" s="14">
        <v>0.16469166303911853</v>
      </c>
      <c r="AG255" s="14">
        <v>23.288664987405539</v>
      </c>
      <c r="AH255" s="14">
        <v>1.129064112722002</v>
      </c>
      <c r="AI255" s="14"/>
      <c r="AJ255" s="14">
        <f t="shared" si="39"/>
        <v>45.580426052618428</v>
      </c>
      <c r="AK255" s="14">
        <v>1.0770833531580575</v>
      </c>
      <c r="AL255" s="14">
        <v>1.3433091743188328</v>
      </c>
      <c r="AM255" s="14">
        <v>1.3381030135056768</v>
      </c>
      <c r="AN255" s="14">
        <v>41.584406134618511</v>
      </c>
      <c r="AO255" s="14">
        <v>0.23752437701734849</v>
      </c>
      <c r="AP255" s="21"/>
      <c r="AQ255" s="14">
        <f t="shared" si="40"/>
        <v>9.599420976424712</v>
      </c>
      <c r="AR255" s="14">
        <v>0</v>
      </c>
      <c r="AS255" s="14">
        <v>0</v>
      </c>
      <c r="AT255" s="14">
        <v>2.1478965438111284</v>
      </c>
      <c r="AU255" s="14">
        <v>9.387549031707982E-3</v>
      </c>
      <c r="AV255" s="14">
        <v>0</v>
      </c>
      <c r="AW255" s="14">
        <v>0</v>
      </c>
      <c r="AX255" s="14">
        <v>0</v>
      </c>
      <c r="AY255" s="14">
        <v>7.4305575039519312</v>
      </c>
      <c r="AZ255" s="14">
        <v>1.1579379629944845E-2</v>
      </c>
      <c r="BB255" s="14"/>
      <c r="BC255" s="21"/>
      <c r="BD255" s="14">
        <f t="shared" si="41"/>
        <v>19.872694991683183</v>
      </c>
      <c r="BE255" s="14">
        <f t="shared" si="45"/>
        <v>0.10722269991401548</v>
      </c>
      <c r="BF255" s="14">
        <f t="shared" si="45"/>
        <v>7.6093010071344072</v>
      </c>
      <c r="BG255" s="14">
        <f t="shared" si="45"/>
        <v>12.156171284634759</v>
      </c>
      <c r="BH255" s="14">
        <f t="shared" si="45"/>
        <v>0</v>
      </c>
      <c r="BI255" s="14">
        <f t="shared" si="45"/>
        <v>0</v>
      </c>
      <c r="BJ255" s="14"/>
      <c r="BK255" s="14">
        <f t="shared" si="42"/>
        <v>10.060340568242102</v>
      </c>
      <c r="BL255" s="14">
        <v>6.5591196414202788E-2</v>
      </c>
      <c r="BM255" s="14">
        <v>4.2242544367602477</v>
      </c>
      <c r="BN255" s="14">
        <v>5.770494935067652</v>
      </c>
      <c r="BO255" s="14">
        <v>0</v>
      </c>
      <c r="BP255" s="14">
        <v>0</v>
      </c>
      <c r="BQ255" s="14"/>
      <c r="BR255" s="14">
        <f t="shared" si="43"/>
        <v>9.8123544234410804</v>
      </c>
      <c r="BS255" s="14">
        <v>4.1631503499812691E-2</v>
      </c>
      <c r="BT255" s="14">
        <v>3.3850465703741595</v>
      </c>
      <c r="BU255" s="14">
        <v>6.3856763495671078</v>
      </c>
      <c r="BV255" s="14">
        <v>0</v>
      </c>
      <c r="BW255" s="14">
        <v>0</v>
      </c>
      <c r="BX255" s="21"/>
      <c r="BY255" s="14"/>
      <c r="BZ255" s="14">
        <f t="shared" si="44"/>
        <v>1.2127875806680724</v>
      </c>
      <c r="CA255" s="14">
        <v>0.78093279449699049</v>
      </c>
      <c r="CB255" s="14">
        <v>0</v>
      </c>
      <c r="CC255" s="14">
        <v>0.43185478617108197</v>
      </c>
      <c r="CD255" s="14">
        <v>0</v>
      </c>
      <c r="CE255" s="14">
        <v>0</v>
      </c>
    </row>
    <row r="256" spans="1:83" x14ac:dyDescent="0.2">
      <c r="A256" s="6">
        <v>1946</v>
      </c>
      <c r="B256" s="6"/>
      <c r="D256" s="14">
        <f t="shared" si="36"/>
        <v>153.23726668181524</v>
      </c>
      <c r="E256" s="14">
        <v>4.9751892539777192</v>
      </c>
      <c r="F256" s="14">
        <v>10.416711416949301</v>
      </c>
      <c r="G256" s="14">
        <v>136.41415756180589</v>
      </c>
      <c r="H256" s="14">
        <v>9.2635037039558773E-3</v>
      </c>
      <c r="I256" s="14">
        <v>1.3565193579110129</v>
      </c>
      <c r="J256" s="14">
        <f t="shared" si="35"/>
        <v>6.5425587467362933E-2</v>
      </c>
      <c r="L256" s="14">
        <f>[3]PEN!L706</f>
        <v>6.5425587467362933E-2</v>
      </c>
      <c r="M256" s="14">
        <f>[3]PEN!M706</f>
        <v>0</v>
      </c>
      <c r="N256" s="14">
        <f>[3]PEN!N706</f>
        <v>0</v>
      </c>
      <c r="P256" s="14"/>
      <c r="R256" s="14">
        <f t="shared" si="37"/>
        <v>106.01307950018982</v>
      </c>
      <c r="S256" s="14">
        <v>3.5621149801492522</v>
      </c>
      <c r="T256" s="14">
        <v>4.9751892539777192</v>
      </c>
      <c r="U256" s="14">
        <v>9.2367114169493014</v>
      </c>
      <c r="V256" s="14">
        <v>86.873280987498575</v>
      </c>
      <c r="W256" s="14">
        <v>1.3565193579110129</v>
      </c>
      <c r="X256" s="14">
        <v>9.2635037039558773E-3</v>
      </c>
      <c r="Y256" s="23">
        <v>0</v>
      </c>
      <c r="AA256" s="14"/>
      <c r="AC256" s="14">
        <f t="shared" si="38"/>
        <v>27.746938453683011</v>
      </c>
      <c r="AD256" s="14">
        <v>0.68995219260533092</v>
      </c>
      <c r="AE256" s="14">
        <v>3.1450731499570539</v>
      </c>
      <c r="AF256" s="14">
        <v>0.20865038609857425</v>
      </c>
      <c r="AG256" s="14">
        <v>22.584886649874051</v>
      </c>
      <c r="AH256" s="14">
        <v>1.1183760751480014</v>
      </c>
      <c r="AI256" s="14"/>
      <c r="AJ256" s="14">
        <f t="shared" si="39"/>
        <v>47.855539760168334</v>
      </c>
      <c r="AK256" s="14">
        <v>1.1258108661926327</v>
      </c>
      <c r="AL256" s="14">
        <v>1.4118671794563047</v>
      </c>
      <c r="AM256" s="14">
        <v>1.4367979627137433</v>
      </c>
      <c r="AN256" s="14">
        <v>43.642920469042643</v>
      </c>
      <c r="AO256" s="14">
        <v>0.23814328276301136</v>
      </c>
      <c r="AP256" s="21"/>
      <c r="AQ256" s="14">
        <f t="shared" si="40"/>
        <v>9.211155249915139</v>
      </c>
      <c r="AR256" s="14">
        <v>0</v>
      </c>
      <c r="AS256" s="14">
        <v>0</v>
      </c>
      <c r="AT256" s="14">
        <v>1.856978578061909</v>
      </c>
      <c r="AU256" s="14">
        <v>7.2478637991301685E-3</v>
      </c>
      <c r="AV256" s="14">
        <v>0</v>
      </c>
      <c r="AW256" s="14">
        <v>0</v>
      </c>
      <c r="AX256" s="14">
        <v>0</v>
      </c>
      <c r="AY256" s="14">
        <v>7.3376653043501445</v>
      </c>
      <c r="AZ256" s="14">
        <v>9.2635037039558773E-3</v>
      </c>
      <c r="BB256" s="14"/>
      <c r="BC256" s="21"/>
      <c r="BD256" s="14">
        <f t="shared" si="41"/>
        <v>21.016870428585403</v>
      </c>
      <c r="BE256" s="14">
        <f t="shared" si="45"/>
        <v>0.117798796216681</v>
      </c>
      <c r="BF256" s="14">
        <f t="shared" si="45"/>
        <v>7.5912630681369837</v>
      </c>
      <c r="BG256" s="14">
        <f t="shared" si="45"/>
        <v>13.307808564231738</v>
      </c>
      <c r="BH256" s="14">
        <f t="shared" si="45"/>
        <v>0</v>
      </c>
      <c r="BI256" s="14">
        <f t="shared" si="45"/>
        <v>0</v>
      </c>
      <c r="BJ256" s="14"/>
      <c r="BK256" s="14">
        <f t="shared" si="42"/>
        <v>9.9231686845371758</v>
      </c>
      <c r="BL256" s="14">
        <v>6.8642861467485647E-2</v>
      </c>
      <c r="BM256" s="14">
        <v>4.2600326215835569</v>
      </c>
      <c r="BN256" s="14">
        <v>5.5944932014861335</v>
      </c>
      <c r="BO256" s="14">
        <v>0</v>
      </c>
      <c r="BP256" s="14">
        <v>0</v>
      </c>
      <c r="BQ256" s="14"/>
      <c r="BR256" s="14">
        <f t="shared" si="43"/>
        <v>11.093701744048227</v>
      </c>
      <c r="BS256" s="14">
        <v>4.9155934749195357E-2</v>
      </c>
      <c r="BT256" s="14">
        <v>3.3312304465534268</v>
      </c>
      <c r="BU256" s="14">
        <v>7.7133153627456048</v>
      </c>
      <c r="BV256" s="14">
        <v>0</v>
      </c>
      <c r="BW256" s="14">
        <v>0</v>
      </c>
      <c r="BX256" s="21"/>
      <c r="BY256" s="14"/>
      <c r="BZ256" s="14">
        <f t="shared" si="44"/>
        <v>1.3455313704212375</v>
      </c>
      <c r="CA256" s="14">
        <v>0.92728244585687747</v>
      </c>
      <c r="CB256" s="14">
        <v>0</v>
      </c>
      <c r="CC256" s="14">
        <v>0.41824892456436008</v>
      </c>
      <c r="CD256" s="14">
        <v>0</v>
      </c>
      <c r="CE256" s="14">
        <v>0</v>
      </c>
    </row>
    <row r="257" spans="1:83" x14ac:dyDescent="0.2">
      <c r="A257" s="6">
        <v>1947</v>
      </c>
      <c r="B257" s="6"/>
      <c r="D257" s="14">
        <f t="shared" si="36"/>
        <v>155.63760177167052</v>
      </c>
      <c r="E257" s="14">
        <v>5.1890821283412834</v>
      </c>
      <c r="F257" s="14">
        <v>13.211271291355086</v>
      </c>
      <c r="G257" s="14">
        <v>135.81859358924686</v>
      </c>
      <c r="H257" s="14">
        <v>7.4108029631647027E-3</v>
      </c>
      <c r="I257" s="14">
        <v>1.3464502260826747</v>
      </c>
      <c r="J257" s="14">
        <f t="shared" si="35"/>
        <v>6.4793733681462143E-2</v>
      </c>
      <c r="L257" s="14">
        <f>[3]PEN!L707</f>
        <v>6.4793733681462143E-2</v>
      </c>
      <c r="M257" s="14">
        <f>[3]PEN!M707</f>
        <v>0</v>
      </c>
      <c r="N257" s="14">
        <f>[3]PEN!N707</f>
        <v>0</v>
      </c>
      <c r="P257" s="14"/>
      <c r="R257" s="14">
        <f t="shared" si="37"/>
        <v>107.1779733786544</v>
      </c>
      <c r="S257" s="14">
        <v>3.7724449376426614</v>
      </c>
      <c r="T257" s="14">
        <v>5.1890821283412834</v>
      </c>
      <c r="U257" s="14">
        <v>11.591271291355085</v>
      </c>
      <c r="V257" s="14">
        <v>85.271313992269526</v>
      </c>
      <c r="W257" s="14">
        <v>1.3464502260826747</v>
      </c>
      <c r="X257" s="14">
        <v>7.4108029631647027E-3</v>
      </c>
      <c r="Y257" s="23">
        <v>0</v>
      </c>
      <c r="AA257" s="14"/>
      <c r="AC257" s="14">
        <f t="shared" si="38"/>
        <v>28.449196281935237</v>
      </c>
      <c r="AD257" s="14">
        <v>0.75076595012897673</v>
      </c>
      <c r="AE257" s="14">
        <v>3.3489395232365506</v>
      </c>
      <c r="AF257" s="14">
        <v>0.33701687678916054</v>
      </c>
      <c r="AG257" s="14">
        <v>22.904785894206547</v>
      </c>
      <c r="AH257" s="14">
        <v>1.1076880375740008</v>
      </c>
      <c r="AI257" s="14"/>
      <c r="AJ257" s="14">
        <f t="shared" si="39"/>
        <v>48.333297273194056</v>
      </c>
      <c r="AK257" s="14">
        <v>1.2078824605776768</v>
      </c>
      <c r="AL257" s="14">
        <v>1.4652666903520191</v>
      </c>
      <c r="AM257" s="14">
        <v>3.2733006361922241</v>
      </c>
      <c r="AN257" s="14">
        <v>42.148085297563462</v>
      </c>
      <c r="AO257" s="14">
        <v>0.23876218850867392</v>
      </c>
      <c r="AP257" s="21"/>
      <c r="AQ257" s="14">
        <f t="shared" si="40"/>
        <v>8.8336307875257294</v>
      </c>
      <c r="AR257" s="14">
        <v>0</v>
      </c>
      <c r="AS257" s="14">
        <v>0</v>
      </c>
      <c r="AT257" s="14">
        <v>1.3985207166375462</v>
      </c>
      <c r="AU257" s="14">
        <v>5.2262407252437505E-3</v>
      </c>
      <c r="AV257" s="14">
        <v>0</v>
      </c>
      <c r="AW257" s="14">
        <v>0</v>
      </c>
      <c r="AX257" s="14">
        <v>0</v>
      </c>
      <c r="AY257" s="14">
        <v>7.422473027199775</v>
      </c>
      <c r="AZ257" s="14">
        <v>7.4108029631647027E-3</v>
      </c>
      <c r="BB257" s="14"/>
      <c r="BC257" s="21"/>
      <c r="BD257" s="14">
        <f t="shared" si="41"/>
        <v>20.892830688388841</v>
      </c>
      <c r="BE257" s="14">
        <f t="shared" si="45"/>
        <v>0.11590713671539123</v>
      </c>
      <c r="BF257" s="14">
        <f t="shared" si="45"/>
        <v>7.980953778373701</v>
      </c>
      <c r="BG257" s="14">
        <f t="shared" si="45"/>
        <v>12.795969773299749</v>
      </c>
      <c r="BH257" s="14">
        <f t="shared" si="45"/>
        <v>0</v>
      </c>
      <c r="BI257" s="14">
        <f t="shared" si="45"/>
        <v>0</v>
      </c>
      <c r="BJ257" s="14"/>
      <c r="BK257" s="14">
        <f t="shared" si="42"/>
        <v>9.5951631202060028</v>
      </c>
      <c r="BL257" s="14">
        <v>6.5244806946901296E-2</v>
      </c>
      <c r="BM257" s="14">
        <v>4.3068888937493126</v>
      </c>
      <c r="BN257" s="14">
        <v>5.2230294195097899</v>
      </c>
      <c r="BO257" s="14">
        <v>0</v>
      </c>
      <c r="BP257" s="14">
        <v>0</v>
      </c>
      <c r="BQ257" s="14"/>
      <c r="BR257" s="14">
        <f t="shared" si="43"/>
        <v>11.297667568182838</v>
      </c>
      <c r="BS257" s="14">
        <v>5.066232976848993E-2</v>
      </c>
      <c r="BT257" s="14">
        <v>3.6740648846243884</v>
      </c>
      <c r="BU257" s="14">
        <v>7.5729403537899591</v>
      </c>
      <c r="BV257" s="14">
        <v>0</v>
      </c>
      <c r="BW257" s="14">
        <v>0</v>
      </c>
      <c r="BX257" s="21"/>
      <c r="BY257" s="14"/>
      <c r="BZ257" s="14">
        <f t="shared" si="44"/>
        <v>1.3925172430299033</v>
      </c>
      <c r="CA257" s="14">
        <v>1.0176413282771899</v>
      </c>
      <c r="CB257" s="14">
        <v>0</v>
      </c>
      <c r="CC257" s="14">
        <v>0.37487591475271348</v>
      </c>
      <c r="CD257" s="14">
        <v>0</v>
      </c>
      <c r="CE257" s="14">
        <v>0</v>
      </c>
    </row>
    <row r="258" spans="1:83" x14ac:dyDescent="0.2">
      <c r="A258" s="6">
        <v>1948</v>
      </c>
      <c r="B258" s="6"/>
      <c r="D258" s="14">
        <f t="shared" si="36"/>
        <v>162.31892670692628</v>
      </c>
      <c r="E258" s="14">
        <v>5.2819854874918954</v>
      </c>
      <c r="F258" s="14">
        <v>14.039529659052365</v>
      </c>
      <c r="G258" s="14">
        <v>141.60449607963182</v>
      </c>
      <c r="H258" s="14">
        <v>5.928642370531762E-3</v>
      </c>
      <c r="I258" s="14">
        <v>1.3363810942543368</v>
      </c>
      <c r="J258" s="14">
        <f t="shared" si="35"/>
        <v>5.0605744125326375E-2</v>
      </c>
      <c r="L258" s="14">
        <f>[3]PEN!L708</f>
        <v>5.0605744125326375E-2</v>
      </c>
      <c r="M258" s="14">
        <f>[3]PEN!M708</f>
        <v>0</v>
      </c>
      <c r="N258" s="14">
        <f>[3]PEN!N708</f>
        <v>0</v>
      </c>
      <c r="P258" s="14"/>
      <c r="R258" s="14">
        <f t="shared" si="37"/>
        <v>111.66468188347484</v>
      </c>
      <c r="S258" s="14">
        <v>4.0807992078275408</v>
      </c>
      <c r="T258" s="14">
        <v>5.2819854874918954</v>
      </c>
      <c r="U258" s="14">
        <v>12.319529659052364</v>
      </c>
      <c r="V258" s="14">
        <v>88.640057792478174</v>
      </c>
      <c r="W258" s="14">
        <v>1.3363810942543368</v>
      </c>
      <c r="X258" s="14">
        <v>5.928642370531762E-3</v>
      </c>
      <c r="Y258" s="23">
        <v>0</v>
      </c>
      <c r="AA258" s="14"/>
      <c r="AC258" s="14">
        <f t="shared" si="38"/>
        <v>28.889576781748278</v>
      </c>
      <c r="AD258" s="14">
        <v>0.7984509028374891</v>
      </c>
      <c r="AE258" s="14">
        <v>3.307902060801867</v>
      </c>
      <c r="AF258" s="14">
        <v>0.39755883070338094</v>
      </c>
      <c r="AG258" s="14">
        <v>23.288664987405539</v>
      </c>
      <c r="AH258" s="14">
        <v>1.097</v>
      </c>
      <c r="AI258" s="14"/>
      <c r="AJ258" s="14">
        <f t="shared" si="39"/>
        <v>51.728915734628892</v>
      </c>
      <c r="AK258" s="14">
        <v>1.3337465266446613</v>
      </c>
      <c r="AL258" s="14">
        <v>1.6647551031414227</v>
      </c>
      <c r="AM258" s="14">
        <v>4.1775203718534506</v>
      </c>
      <c r="AN258" s="14">
        <v>44.31351263873502</v>
      </c>
      <c r="AO258" s="14">
        <v>0.23938109425433679</v>
      </c>
      <c r="AP258" s="21"/>
      <c r="AQ258" s="14">
        <f t="shared" si="40"/>
        <v>9.0027548511966735</v>
      </c>
      <c r="AR258" s="14">
        <v>0</v>
      </c>
      <c r="AS258" s="14">
        <v>0</v>
      </c>
      <c r="AT258" s="14">
        <v>1.3908943493339812</v>
      </c>
      <c r="AU258" s="14">
        <v>3.8199551192667097E-3</v>
      </c>
      <c r="AV258" s="14">
        <v>0</v>
      </c>
      <c r="AW258" s="14">
        <v>0</v>
      </c>
      <c r="AX258" s="14">
        <v>0</v>
      </c>
      <c r="AY258" s="14">
        <v>7.6021119043728955</v>
      </c>
      <c r="AZ258" s="14">
        <v>5.928642370531762E-3</v>
      </c>
      <c r="BB258" s="14"/>
      <c r="BC258" s="21"/>
      <c r="BD258" s="14">
        <f t="shared" si="41"/>
        <v>21.300425081314955</v>
      </c>
      <c r="BE258" s="14">
        <f t="shared" si="45"/>
        <v>0.12020636285468614</v>
      </c>
      <c r="BF258" s="14">
        <f t="shared" si="45"/>
        <v>7.7444504564955334</v>
      </c>
      <c r="BG258" s="14">
        <f t="shared" si="45"/>
        <v>13.435768261964736</v>
      </c>
      <c r="BH258" s="14">
        <f t="shared" si="45"/>
        <v>0</v>
      </c>
      <c r="BI258" s="14">
        <f t="shared" si="45"/>
        <v>0</v>
      </c>
      <c r="BJ258" s="14"/>
      <c r="BK258" s="14">
        <f t="shared" si="42"/>
        <v>9.048884660161935</v>
      </c>
      <c r="BL258" s="14">
        <v>6.4135012476686765E-2</v>
      </c>
      <c r="BM258" s="14">
        <v>4.017587680686213</v>
      </c>
      <c r="BN258" s="14">
        <v>4.9671619669990346</v>
      </c>
      <c r="BO258" s="14">
        <v>0</v>
      </c>
      <c r="BP258" s="14">
        <v>0</v>
      </c>
      <c r="BQ258" s="14"/>
      <c r="BR258" s="14">
        <f t="shared" si="43"/>
        <v>12.25154042115302</v>
      </c>
      <c r="BS258" s="14">
        <v>5.6071350377999374E-2</v>
      </c>
      <c r="BT258" s="14">
        <v>3.7268627758093205</v>
      </c>
      <c r="BU258" s="14">
        <v>8.4686062949657011</v>
      </c>
      <c r="BV258" s="14">
        <v>0</v>
      </c>
      <c r="BW258" s="14">
        <v>0</v>
      </c>
      <c r="BX258" s="21"/>
      <c r="BY258" s="14"/>
      <c r="BZ258" s="14">
        <f t="shared" si="44"/>
        <v>1.4315169775638963</v>
      </c>
      <c r="CA258" s="14">
        <v>1.1221886540152908</v>
      </c>
      <c r="CB258" s="14">
        <v>0</v>
      </c>
      <c r="CC258" s="14">
        <v>0.30932832354860562</v>
      </c>
      <c r="CD258" s="14">
        <v>0</v>
      </c>
      <c r="CE258" s="14">
        <v>0</v>
      </c>
    </row>
    <row r="259" spans="1:83" x14ac:dyDescent="0.2">
      <c r="A259" s="6">
        <v>1949</v>
      </c>
      <c r="B259" s="6"/>
      <c r="D259" s="14">
        <f t="shared" si="36"/>
        <v>164.76665794009037</v>
      </c>
      <c r="E259" s="14">
        <v>5.3696432229693283</v>
      </c>
      <c r="F259" s="14">
        <v>15.972027071501898</v>
      </c>
      <c r="G259" s="14">
        <v>142.03554447062612</v>
      </c>
      <c r="H259" s="14">
        <v>4.7429138964254101E-3</v>
      </c>
      <c r="I259" s="14">
        <v>1.3434000000000001</v>
      </c>
      <c r="J259" s="14">
        <f t="shared" si="35"/>
        <v>4.1300261096605742E-2</v>
      </c>
      <c r="L259" s="14">
        <f>[3]PEN!L709</f>
        <v>4.1300261096605742E-2</v>
      </c>
      <c r="M259" s="14">
        <f>[3]PEN!M709</f>
        <v>0</v>
      </c>
      <c r="N259" s="14">
        <f>[3]PEN!N709</f>
        <v>0</v>
      </c>
      <c r="P259" s="14"/>
      <c r="R259" s="14">
        <f t="shared" si="37"/>
        <v>113.40897472106748</v>
      </c>
      <c r="S259" s="14">
        <v>4.326503691947754</v>
      </c>
      <c r="T259" s="14">
        <v>5.3696432229693283</v>
      </c>
      <c r="U259" s="14">
        <v>13.902027071501898</v>
      </c>
      <c r="V259" s="14">
        <v>88.462657820752071</v>
      </c>
      <c r="W259" s="14">
        <v>1.3434000000000001</v>
      </c>
      <c r="X259" s="14">
        <v>4.7429138964254101E-3</v>
      </c>
      <c r="Y259" s="23">
        <v>0</v>
      </c>
      <c r="AA259" s="14"/>
      <c r="AC259" s="14">
        <f t="shared" si="38"/>
        <v>28.661619800929657</v>
      </c>
      <c r="AD259" s="14">
        <v>0.80086620808254505</v>
      </c>
      <c r="AE259" s="14">
        <v>3.3050259376933599</v>
      </c>
      <c r="AF259" s="14">
        <v>0.4195820632142061</v>
      </c>
      <c r="AG259" s="14">
        <v>23.032745591939545</v>
      </c>
      <c r="AH259" s="14">
        <v>1.1034000000000002</v>
      </c>
      <c r="AI259" s="14"/>
      <c r="AJ259" s="14">
        <f t="shared" si="39"/>
        <v>52.209349938415059</v>
      </c>
      <c r="AK259" s="14">
        <v>1.4965376058178899</v>
      </c>
      <c r="AL259" s="14">
        <v>1.7924334463734128</v>
      </c>
      <c r="AM259" s="14">
        <v>4.1847941172508376</v>
      </c>
      <c r="AN259" s="14">
        <v>44.495584768972918</v>
      </c>
      <c r="AO259" s="14">
        <v>0.23999999999999994</v>
      </c>
      <c r="AP259" s="21"/>
      <c r="AQ259" s="14">
        <f t="shared" si="40"/>
        <v>8.8213943142365174</v>
      </c>
      <c r="AR259" s="14">
        <v>0</v>
      </c>
      <c r="AS259" s="14">
        <v>0</v>
      </c>
      <c r="AT259" s="14">
        <v>1.1414687005053992</v>
      </c>
      <c r="AU259" s="14">
        <v>2.456135601010114E-3</v>
      </c>
      <c r="AV259" s="14">
        <v>0</v>
      </c>
      <c r="AW259" s="14">
        <v>0</v>
      </c>
      <c r="AX259" s="14">
        <v>0</v>
      </c>
      <c r="AY259" s="14">
        <v>7.6727265642336828</v>
      </c>
      <c r="AZ259" s="14">
        <v>4.7429138964254101E-3</v>
      </c>
      <c r="BB259" s="14"/>
      <c r="BC259" s="21"/>
      <c r="BD259" s="14">
        <f t="shared" si="41"/>
        <v>22.683671391113979</v>
      </c>
      <c r="BE259" s="14">
        <f t="shared" si="45"/>
        <v>0.12441960447119518</v>
      </c>
      <c r="BF259" s="14">
        <f t="shared" si="45"/>
        <v>9.2976508910368523</v>
      </c>
      <c r="BG259" s="14">
        <f t="shared" si="45"/>
        <v>13.261600895605932</v>
      </c>
      <c r="BH259" s="14">
        <f t="shared" si="45"/>
        <v>0</v>
      </c>
      <c r="BI259" s="14">
        <f t="shared" si="45"/>
        <v>0</v>
      </c>
      <c r="BJ259" s="14"/>
      <c r="BK259" s="14">
        <f t="shared" si="42"/>
        <v>9.4466080427266697</v>
      </c>
      <c r="BL259" s="14">
        <v>6.5655256839262571E-2</v>
      </c>
      <c r="BM259" s="14">
        <v>4.4383025048097986</v>
      </c>
      <c r="BN259" s="14">
        <v>4.9426502810776096</v>
      </c>
      <c r="BO259" s="14">
        <v>0</v>
      </c>
      <c r="BP259" s="14">
        <v>0</v>
      </c>
      <c r="BQ259" s="14"/>
      <c r="BR259" s="14">
        <f t="shared" si="43"/>
        <v>13.237063348387309</v>
      </c>
      <c r="BS259" s="14">
        <v>5.8764347631932612E-2</v>
      </c>
      <c r="BT259" s="14">
        <v>4.8593483862270537</v>
      </c>
      <c r="BU259" s="14">
        <v>8.3189506145283225</v>
      </c>
      <c r="BV259" s="14">
        <v>0</v>
      </c>
      <c r="BW259" s="14">
        <v>0</v>
      </c>
      <c r="BX259" s="21"/>
      <c r="BY259" s="14"/>
      <c r="BZ259" s="14">
        <f t="shared" si="44"/>
        <v>1.4593660648940667</v>
      </c>
      <c r="CA259" s="14">
        <v>1.1871822259915108</v>
      </c>
      <c r="CB259" s="14">
        <v>0</v>
      </c>
      <c r="CC259" s="14">
        <v>0.27218383890255587</v>
      </c>
      <c r="CD259" s="14">
        <v>0</v>
      </c>
      <c r="CE259" s="14">
        <v>0</v>
      </c>
    </row>
    <row r="260" spans="1:83" x14ac:dyDescent="0.2">
      <c r="A260" s="6">
        <v>1950</v>
      </c>
      <c r="B260" s="6"/>
      <c r="D260" s="14">
        <f t="shared" si="36"/>
        <v>171.22576935401528</v>
      </c>
      <c r="E260" s="14">
        <v>5.5387732381006236</v>
      </c>
      <c r="F260" s="14">
        <v>17.921709353044108</v>
      </c>
      <c r="G260" s="14">
        <v>146.35224073462547</v>
      </c>
      <c r="H260" s="14">
        <v>3.794331117140328E-3</v>
      </c>
      <c r="I260" s="14">
        <v>1.3498000000000001</v>
      </c>
      <c r="J260" s="14">
        <f t="shared" si="35"/>
        <v>5.9451697127937332E-2</v>
      </c>
      <c r="L260" s="14">
        <f>[3]PEN!L710</f>
        <v>5.9451697127937332E-2</v>
      </c>
      <c r="M260" s="14">
        <f>[3]PEN!M710</f>
        <v>0</v>
      </c>
      <c r="N260" s="14">
        <f>[3]PEN!N710</f>
        <v>0</v>
      </c>
      <c r="P260" s="14"/>
      <c r="R260" s="14">
        <f t="shared" si="37"/>
        <v>118.95581010072952</v>
      </c>
      <c r="S260" s="14">
        <v>4.7266964740689108</v>
      </c>
      <c r="T260" s="14">
        <v>5.5387732381006236</v>
      </c>
      <c r="U260" s="14">
        <v>15.581709353044108</v>
      </c>
      <c r="V260" s="14">
        <v>91.755036704398748</v>
      </c>
      <c r="W260" s="14">
        <v>1.3498000000000001</v>
      </c>
      <c r="X260" s="14">
        <v>3.794331117140328E-3</v>
      </c>
      <c r="Y260" s="23">
        <v>0</v>
      </c>
      <c r="AA260" s="14"/>
      <c r="AC260" s="14">
        <f t="shared" si="38"/>
        <v>29.633631754469352</v>
      </c>
      <c r="AD260" s="14">
        <v>0.8718383490971624</v>
      </c>
      <c r="AE260" s="14">
        <v>3.3411568371681635</v>
      </c>
      <c r="AF260" s="14">
        <v>0.446352941</v>
      </c>
      <c r="AG260" s="14">
        <v>23.864483627204027</v>
      </c>
      <c r="AH260" s="14">
        <v>1.1098000000000001</v>
      </c>
      <c r="AI260" s="14"/>
      <c r="AJ260" s="14">
        <f t="shared" si="39"/>
        <v>54.274489674707873</v>
      </c>
      <c r="AK260" s="14">
        <v>1.6686975082330706</v>
      </c>
      <c r="AL260" s="14">
        <v>1.9784747927747111</v>
      </c>
      <c r="AM260" s="14">
        <v>4.248024888479252</v>
      </c>
      <c r="AN260" s="14">
        <v>46.139292485220835</v>
      </c>
      <c r="AO260" s="14">
        <v>0.24000000000000007</v>
      </c>
      <c r="AP260" s="21"/>
      <c r="AQ260" s="14">
        <f t="shared" si="40"/>
        <v>10.996297605672895</v>
      </c>
      <c r="AR260" s="14">
        <v>0</v>
      </c>
      <c r="AS260" s="14">
        <v>6.1407633891072143E-2</v>
      </c>
      <c r="AT260" s="14">
        <v>1.4362133595693634</v>
      </c>
      <c r="AU260" s="14">
        <v>4.0564311682614231E-3</v>
      </c>
      <c r="AV260" s="14">
        <v>0</v>
      </c>
      <c r="AW260" s="14">
        <v>0</v>
      </c>
      <c r="AX260" s="14">
        <v>0</v>
      </c>
      <c r="AY260" s="14">
        <v>9.4908258499270577</v>
      </c>
      <c r="AZ260" s="14">
        <v>3.794331117140328E-3</v>
      </c>
      <c r="BB260" s="14"/>
      <c r="BC260" s="21"/>
      <c r="BD260" s="14">
        <f t="shared" si="41"/>
        <v>23.21709991177692</v>
      </c>
      <c r="BE260" s="14">
        <f t="shared" si="45"/>
        <v>0.13074128005630647</v>
      </c>
      <c r="BF260" s="14">
        <f t="shared" si="45"/>
        <v>10.825923889673785</v>
      </c>
      <c r="BG260" s="14">
        <f t="shared" si="45"/>
        <v>12.260434742046831</v>
      </c>
      <c r="BH260" s="14">
        <f t="shared" si="45"/>
        <v>0</v>
      </c>
      <c r="BI260" s="14">
        <f t="shared" si="45"/>
        <v>0</v>
      </c>
      <c r="BJ260" s="14"/>
      <c r="BK260" s="14">
        <f t="shared" si="42"/>
        <v>10.462089756148469</v>
      </c>
      <c r="BL260" s="14">
        <v>6.9522259059025635E-2</v>
      </c>
      <c r="BM260" s="14">
        <v>5.4979986155116407</v>
      </c>
      <c r="BN260" s="14">
        <v>4.8945688815778015</v>
      </c>
      <c r="BO260" s="14">
        <v>0</v>
      </c>
      <c r="BP260" s="14">
        <v>0</v>
      </c>
      <c r="BQ260" s="14"/>
      <c r="BR260" s="14">
        <f t="shared" si="43"/>
        <v>12.755010155628455</v>
      </c>
      <c r="BS260" s="14">
        <v>6.121902099728084E-2</v>
      </c>
      <c r="BT260" s="14">
        <v>5.327925274162145</v>
      </c>
      <c r="BU260" s="14">
        <v>7.3658658604690297</v>
      </c>
      <c r="BV260" s="14">
        <v>0</v>
      </c>
      <c r="BW260" s="14">
        <v>0</v>
      </c>
      <c r="BX260" s="21"/>
      <c r="BY260" s="14"/>
      <c r="BZ260" s="14">
        <f t="shared" si="44"/>
        <v>1.5126385611843711</v>
      </c>
      <c r="CA260" s="14">
        <v>1.2934969530266218</v>
      </c>
      <c r="CB260" s="14">
        <v>0</v>
      </c>
      <c r="CC260" s="14">
        <v>0.21914160815774938</v>
      </c>
      <c r="CD260" s="14">
        <v>0</v>
      </c>
      <c r="CE260" s="14">
        <v>0</v>
      </c>
    </row>
    <row r="261" spans="1:83" x14ac:dyDescent="0.2">
      <c r="A261" s="6">
        <v>1951</v>
      </c>
      <c r="B261" s="6"/>
      <c r="D261" s="14">
        <f t="shared" si="36"/>
        <v>171.58084200478828</v>
      </c>
      <c r="E261" s="14">
        <v>5.8346450002313626</v>
      </c>
      <c r="F261" s="14">
        <v>19.661370582562704</v>
      </c>
      <c r="G261" s="14">
        <v>144.65999304587336</v>
      </c>
      <c r="H261" s="14">
        <v>3.0354648937122625E-3</v>
      </c>
      <c r="I261" s="14">
        <v>1.3562000000000003</v>
      </c>
      <c r="J261" s="14">
        <f t="shared" si="35"/>
        <v>6.559791122715404E-2</v>
      </c>
      <c r="L261" s="14">
        <f>[3]PEN!L711</f>
        <v>6.559791122715404E-2</v>
      </c>
      <c r="M261" s="14">
        <f>[3]PEN!M711</f>
        <v>0</v>
      </c>
      <c r="N261" s="14">
        <f>[3]PEN!N711</f>
        <v>0</v>
      </c>
      <c r="P261" s="14"/>
      <c r="R261" s="14">
        <f t="shared" si="37"/>
        <v>116.62854988300461</v>
      </c>
      <c r="S261" s="14">
        <v>5.1392201471260952</v>
      </c>
      <c r="T261" s="14">
        <v>5.8346450002313626</v>
      </c>
      <c r="U261" s="14">
        <v>17.311370582562702</v>
      </c>
      <c r="V261" s="14">
        <v>86.984078688190735</v>
      </c>
      <c r="W261" s="14">
        <v>1.3562000000000003</v>
      </c>
      <c r="X261" s="14">
        <v>3.0354648937122625E-3</v>
      </c>
      <c r="Y261" s="23">
        <v>0</v>
      </c>
      <c r="AA261" s="14"/>
      <c r="AC261" s="14">
        <f t="shared" si="38"/>
        <v>29.895995845093402</v>
      </c>
      <c r="AD261" s="14">
        <v>0.99041444539982804</v>
      </c>
      <c r="AE261" s="14">
        <v>3.4265045292225396</v>
      </c>
      <c r="AF261" s="14">
        <v>0.62635294100000005</v>
      </c>
      <c r="AG261" s="14">
        <v>23.736523929471034</v>
      </c>
      <c r="AH261" s="14">
        <v>1.1162000000000003</v>
      </c>
      <c r="AI261" s="14"/>
      <c r="AJ261" s="14">
        <f t="shared" si="39"/>
        <v>52.067616380918999</v>
      </c>
      <c r="AK261" s="14">
        <v>1.780410413562052</v>
      </c>
      <c r="AL261" s="14">
        <v>2.1693725356623785</v>
      </c>
      <c r="AM261" s="14">
        <v>4.2080217399087818</v>
      </c>
      <c r="AN261" s="14">
        <v>43.669811691785782</v>
      </c>
      <c r="AO261" s="14">
        <v>0.23999999999999994</v>
      </c>
      <c r="AP261" s="21"/>
      <c r="AQ261" s="14">
        <f t="shared" si="40"/>
        <v>9.6676579345005269</v>
      </c>
      <c r="AR261" s="14">
        <v>0</v>
      </c>
      <c r="AS261" s="14">
        <v>6.9580562668856247E-2</v>
      </c>
      <c r="AT261" s="14">
        <v>1.9699010934927195</v>
      </c>
      <c r="AU261" s="14">
        <v>5.7054244663588246E-3</v>
      </c>
      <c r="AV261" s="14">
        <v>0</v>
      </c>
      <c r="AW261" s="14">
        <v>0</v>
      </c>
      <c r="AX261" s="14">
        <v>0</v>
      </c>
      <c r="AY261" s="14">
        <v>7.6194353889788813</v>
      </c>
      <c r="AZ261" s="14">
        <v>3.0354648937122625E-3</v>
      </c>
      <c r="BB261" s="14"/>
      <c r="BC261" s="21"/>
      <c r="BD261" s="14">
        <f t="shared" si="41"/>
        <v>24.502785972581513</v>
      </c>
      <c r="BE261" s="14">
        <f t="shared" si="45"/>
        <v>0.13706295564141777</v>
      </c>
      <c r="BF261" s="14">
        <f t="shared" si="45"/>
        <v>12.407415338985064</v>
      </c>
      <c r="BG261" s="14">
        <f t="shared" si="45"/>
        <v>11.95830767795503</v>
      </c>
      <c r="BH261" s="14">
        <f t="shared" si="45"/>
        <v>0</v>
      </c>
      <c r="BI261" s="14">
        <f t="shared" si="45"/>
        <v>0</v>
      </c>
      <c r="BJ261" s="14"/>
      <c r="BK261" s="14">
        <f t="shared" si="42"/>
        <v>10.909022937296005</v>
      </c>
      <c r="BL261" s="14">
        <v>7.2227428245978345E-2</v>
      </c>
      <c r="BM261" s="14">
        <v>6.0242144923055525</v>
      </c>
      <c r="BN261" s="14">
        <v>4.8125810167444749</v>
      </c>
      <c r="BO261" s="14">
        <v>0</v>
      </c>
      <c r="BP261" s="14">
        <v>0</v>
      </c>
      <c r="BQ261" s="14"/>
      <c r="BR261" s="14">
        <f t="shared" si="43"/>
        <v>13.593763035285509</v>
      </c>
      <c r="BS261" s="14">
        <v>6.4835527395439421E-2</v>
      </c>
      <c r="BT261" s="14">
        <v>6.3832008466795127</v>
      </c>
      <c r="BU261" s="14">
        <v>7.1457266612105563</v>
      </c>
      <c r="BV261" s="14">
        <v>0</v>
      </c>
      <c r="BW261" s="14">
        <v>0</v>
      </c>
      <c r="BX261" s="21"/>
      <c r="BY261" s="14"/>
      <c r="BZ261" s="14">
        <f t="shared" si="44"/>
        <v>1.6644137303810949</v>
      </c>
      <c r="CA261" s="14">
        <v>1.4256457950346511</v>
      </c>
      <c r="CB261" s="14">
        <v>0</v>
      </c>
      <c r="CC261" s="14">
        <v>0.23876793534644383</v>
      </c>
      <c r="CD261" s="14">
        <v>0</v>
      </c>
      <c r="CE261" s="14">
        <v>0</v>
      </c>
    </row>
    <row r="262" spans="1:83" x14ac:dyDescent="0.2">
      <c r="A262" s="6">
        <v>1952</v>
      </c>
      <c r="B262" s="6"/>
      <c r="D262" s="14">
        <f t="shared" si="36"/>
        <v>173.91602195405417</v>
      </c>
      <c r="E262" s="14">
        <v>5.8577903755949006</v>
      </c>
      <c r="F262" s="14">
        <v>21.014057475654532</v>
      </c>
      <c r="G262" s="14">
        <v>145.60631022175141</v>
      </c>
      <c r="H262" s="14">
        <v>2.4283719149698103E-3</v>
      </c>
      <c r="I262" s="14">
        <v>1.3626000000000003</v>
      </c>
      <c r="J262" s="14">
        <f t="shared" si="35"/>
        <v>7.2835509138381202E-2</v>
      </c>
      <c r="L262" s="14">
        <f>[3]PEN!L712</f>
        <v>7.2835509138381202E-2</v>
      </c>
      <c r="M262" s="14">
        <f>[3]PEN!M712</f>
        <v>0</v>
      </c>
      <c r="N262" s="14">
        <f>[3]PEN!N712</f>
        <v>0</v>
      </c>
      <c r="P262" s="14"/>
      <c r="R262" s="14">
        <f t="shared" si="37"/>
        <v>116.89776407478948</v>
      </c>
      <c r="S262" s="14">
        <v>5.3632980328963349</v>
      </c>
      <c r="T262" s="14">
        <v>5.8577903755949006</v>
      </c>
      <c r="U262" s="14">
        <v>18.394057475654531</v>
      </c>
      <c r="V262" s="14">
        <v>85.917589818728729</v>
      </c>
      <c r="W262" s="14">
        <v>1.3626000000000003</v>
      </c>
      <c r="X262" s="14">
        <v>2.4283719149698103E-3</v>
      </c>
      <c r="Y262" s="23">
        <v>0</v>
      </c>
      <c r="AA262" s="14"/>
      <c r="AC262" s="14">
        <f t="shared" si="38"/>
        <v>29.586802621243173</v>
      </c>
      <c r="AD262" s="14">
        <v>0.98632158211521936</v>
      </c>
      <c r="AE262" s="14">
        <v>3.3638848912564203</v>
      </c>
      <c r="AF262" s="14">
        <v>0.56941176500000001</v>
      </c>
      <c r="AG262" s="14">
        <v>23.544584382871534</v>
      </c>
      <c r="AH262" s="14">
        <v>1.1226000000000003</v>
      </c>
      <c r="AI262" s="14"/>
      <c r="AJ262" s="14">
        <f t="shared" si="39"/>
        <v>52.612406200695681</v>
      </c>
      <c r="AK262" s="14">
        <v>1.9521649250755688</v>
      </c>
      <c r="AL262" s="14">
        <v>2.2576805880757194</v>
      </c>
      <c r="AM262" s="14">
        <v>4.4123197675423107</v>
      </c>
      <c r="AN262" s="14">
        <v>43.750240920002078</v>
      </c>
      <c r="AO262" s="14">
        <v>0.23999999999999994</v>
      </c>
      <c r="AP262" s="21"/>
      <c r="AQ262" s="14">
        <f t="shared" si="40"/>
        <v>8.5990733056704194</v>
      </c>
      <c r="AR262" s="14">
        <v>0</v>
      </c>
      <c r="AS262" s="14">
        <v>4.4311642762736456E-2</v>
      </c>
      <c r="AT262" s="14">
        <v>1.4377764764001246</v>
      </c>
      <c r="AU262" s="14">
        <v>4.6106586591171065E-3</v>
      </c>
      <c r="AV262" s="14">
        <v>0</v>
      </c>
      <c r="AW262" s="14">
        <v>0</v>
      </c>
      <c r="AX262" s="14">
        <v>0</v>
      </c>
      <c r="AY262" s="14">
        <v>7.1099461559334705</v>
      </c>
      <c r="AZ262" s="14">
        <v>2.4283719149698103E-3</v>
      </c>
      <c r="BB262" s="14"/>
      <c r="BC262" s="21"/>
      <c r="BD262" s="14">
        <f t="shared" si="41"/>
        <v>25.024217291497649</v>
      </c>
      <c r="BE262" s="14">
        <f t="shared" si="45"/>
        <v>0.14338463122652909</v>
      </c>
      <c r="BF262" s="14">
        <f t="shared" si="45"/>
        <v>13.368014300349484</v>
      </c>
      <c r="BG262" s="14">
        <f t="shared" si="45"/>
        <v>11.512818359921635</v>
      </c>
      <c r="BH262" s="14">
        <f t="shared" si="45"/>
        <v>0</v>
      </c>
      <c r="BI262" s="14">
        <f t="shared" si="45"/>
        <v>0</v>
      </c>
      <c r="BJ262" s="14"/>
      <c r="BK262" s="14">
        <f t="shared" si="42"/>
        <v>11.193184427740992</v>
      </c>
      <c r="BL262" s="14">
        <v>7.7872868818084501E-2</v>
      </c>
      <c r="BM262" s="14">
        <v>6.2329808958488062</v>
      </c>
      <c r="BN262" s="14">
        <v>4.8823306630741019</v>
      </c>
      <c r="BO262" s="14">
        <v>0</v>
      </c>
      <c r="BP262" s="14">
        <v>0</v>
      </c>
      <c r="BQ262" s="14"/>
      <c r="BR262" s="14">
        <f t="shared" si="43"/>
        <v>13.831032863756654</v>
      </c>
      <c r="BS262" s="14">
        <v>6.5511762408444585E-2</v>
      </c>
      <c r="BT262" s="14">
        <v>7.1350334045006782</v>
      </c>
      <c r="BU262" s="14">
        <v>6.6304876968475321</v>
      </c>
      <c r="BV262" s="14">
        <v>0</v>
      </c>
      <c r="BW262" s="14">
        <v>0</v>
      </c>
      <c r="BX262" s="21"/>
      <c r="BY262" s="14"/>
      <c r="BZ262" s="14">
        <f t="shared" si="44"/>
        <v>1.7305889241949575</v>
      </c>
      <c r="CA262" s="14">
        <v>1.4943640279321964</v>
      </c>
      <c r="CB262" s="14">
        <v>0</v>
      </c>
      <c r="CC262" s="14">
        <v>0.23622489626276105</v>
      </c>
      <c r="CD262" s="14">
        <v>0</v>
      </c>
      <c r="CE262" s="14">
        <v>0</v>
      </c>
    </row>
    <row r="263" spans="1:83" x14ac:dyDescent="0.2">
      <c r="A263" s="6">
        <v>1953</v>
      </c>
      <c r="B263" s="6"/>
      <c r="D263" s="14">
        <f t="shared" si="36"/>
        <v>177.24103126275108</v>
      </c>
      <c r="E263" s="14">
        <v>5.8330545245644991</v>
      </c>
      <c r="F263" s="14">
        <v>23.011150865821108</v>
      </c>
      <c r="G263" s="14">
        <v>146.95212860564288</v>
      </c>
      <c r="H263" s="14">
        <v>1.9426975319758483E-3</v>
      </c>
      <c r="I263" s="14">
        <v>1.369</v>
      </c>
      <c r="J263" s="14">
        <f t="shared" si="35"/>
        <v>7.3754569190600527E-2</v>
      </c>
      <c r="L263" s="14">
        <f>[3]PEN!L713</f>
        <v>7.3754569190600527E-2</v>
      </c>
      <c r="M263" s="14">
        <f>[3]PEN!M713</f>
        <v>0</v>
      </c>
      <c r="N263" s="14">
        <f>[3]PEN!N713</f>
        <v>0</v>
      </c>
      <c r="P263" s="14"/>
      <c r="R263" s="14">
        <f t="shared" si="37"/>
        <v>118.81332194119604</v>
      </c>
      <c r="S263" s="14">
        <v>5.7262165322703513</v>
      </c>
      <c r="T263" s="14">
        <v>5.8330545245644991</v>
      </c>
      <c r="U263" s="14">
        <v>19.601150865821108</v>
      </c>
      <c r="V263" s="14">
        <v>86.281957321008107</v>
      </c>
      <c r="W263" s="14">
        <v>1.369</v>
      </c>
      <c r="X263" s="14">
        <v>1.9426975319758483E-3</v>
      </c>
      <c r="Y263" s="23">
        <v>0</v>
      </c>
      <c r="AA263" s="14"/>
      <c r="AC263" s="14">
        <f t="shared" si="38"/>
        <v>29.793541117546109</v>
      </c>
      <c r="AD263" s="14">
        <v>1.034383490971625</v>
      </c>
      <c r="AE263" s="14">
        <v>3.3242219321034487</v>
      </c>
      <c r="AF263" s="14">
        <v>0.56941176500000001</v>
      </c>
      <c r="AG263" s="14">
        <v>23.736523929471034</v>
      </c>
      <c r="AH263" s="14">
        <v>1.129</v>
      </c>
      <c r="AI263" s="14"/>
      <c r="AJ263" s="14">
        <f t="shared" si="39"/>
        <v>53.628592823515298</v>
      </c>
      <c r="AK263" s="14">
        <v>2.1581057610302907</v>
      </c>
      <c r="AL263" s="14">
        <v>2.2867806376645738</v>
      </c>
      <c r="AM263" s="14">
        <v>4.6586852697258729</v>
      </c>
      <c r="AN263" s="14">
        <v>44.285021155094562</v>
      </c>
      <c r="AO263" s="14">
        <v>0.23999999999999994</v>
      </c>
      <c r="AP263" s="21"/>
      <c r="AQ263" s="14">
        <f t="shared" si="40"/>
        <v>8.7623481424689906</v>
      </c>
      <c r="AR263" s="14">
        <v>0</v>
      </c>
      <c r="AS263" s="14">
        <v>6.6673479109657749E-2</v>
      </c>
      <c r="AT263" s="14">
        <v>1.3046113299001001</v>
      </c>
      <c r="AU263" s="14">
        <v>4.0978947734760926E-3</v>
      </c>
      <c r="AV263" s="14">
        <v>0</v>
      </c>
      <c r="AW263" s="14">
        <v>0</v>
      </c>
      <c r="AX263" s="14">
        <v>0</v>
      </c>
      <c r="AY263" s="14">
        <v>7.3850227411537803</v>
      </c>
      <c r="AZ263" s="14">
        <v>1.9426975319758483E-3</v>
      </c>
      <c r="BB263" s="14"/>
      <c r="BC263" s="21"/>
      <c r="BD263" s="14">
        <f t="shared" si="41"/>
        <v>25.331476154085955</v>
      </c>
      <c r="BE263" s="14">
        <f t="shared" si="45"/>
        <v>0.14970630681164038</v>
      </c>
      <c r="BF263" s="14">
        <f t="shared" si="45"/>
        <v>14.306380351985577</v>
      </c>
      <c r="BG263" s="14">
        <f t="shared" si="45"/>
        <v>10.875389495288738</v>
      </c>
      <c r="BH263" s="14">
        <f t="shared" si="45"/>
        <v>0</v>
      </c>
      <c r="BI263" s="14">
        <f t="shared" si="45"/>
        <v>0</v>
      </c>
      <c r="BJ263" s="14"/>
      <c r="BK263" s="14">
        <f t="shared" si="42"/>
        <v>11.57472947741231</v>
      </c>
      <c r="BL263" s="14">
        <v>8.1657985533622024E-2</v>
      </c>
      <c r="BM263" s="14">
        <v>6.770684379783769</v>
      </c>
      <c r="BN263" s="14">
        <v>4.7223871120949195</v>
      </c>
      <c r="BO263" s="14">
        <v>0</v>
      </c>
      <c r="BP263" s="14">
        <v>0</v>
      </c>
      <c r="BQ263" s="14"/>
      <c r="BR263" s="14">
        <f t="shared" si="43"/>
        <v>13.756746676673645</v>
      </c>
      <c r="BS263" s="14">
        <v>6.8048321278018353E-2</v>
      </c>
      <c r="BT263" s="14">
        <v>7.5356959722018075</v>
      </c>
      <c r="BU263" s="14">
        <v>6.1530023831938188</v>
      </c>
      <c r="BV263" s="14">
        <v>0</v>
      </c>
      <c r="BW263" s="14">
        <v>0</v>
      </c>
      <c r="BX263" s="21"/>
      <c r="BY263" s="14"/>
      <c r="BZ263" s="14">
        <f t="shared" si="44"/>
        <v>1.8075525428163857</v>
      </c>
      <c r="CA263" s="14">
        <v>1.5855005880199089</v>
      </c>
      <c r="CB263" s="14">
        <v>0</v>
      </c>
      <c r="CC263" s="14">
        <v>0.2220519547964768</v>
      </c>
      <c r="CD263" s="14">
        <v>0</v>
      </c>
      <c r="CE263" s="14">
        <v>0</v>
      </c>
    </row>
    <row r="264" spans="1:83" x14ac:dyDescent="0.2">
      <c r="A264" s="6">
        <v>1954</v>
      </c>
      <c r="B264" s="6"/>
      <c r="D264" s="14">
        <f t="shared" si="36"/>
        <v>182.22792027832639</v>
      </c>
      <c r="E264" s="14">
        <v>6.0647024777611627</v>
      </c>
      <c r="F264" s="14">
        <v>24.210241565241851</v>
      </c>
      <c r="G264" s="14">
        <v>150.48658291280694</v>
      </c>
      <c r="H264" s="14">
        <v>1.5541580255806786E-3</v>
      </c>
      <c r="I264" s="14">
        <v>1.3637999999999999</v>
      </c>
      <c r="J264" s="14">
        <f t="shared" si="35"/>
        <v>0.10103916449086162</v>
      </c>
      <c r="L264" s="14">
        <f>[3]PEN!L714</f>
        <v>0.10103916449086162</v>
      </c>
      <c r="M264" s="14">
        <f>[3]PEN!M714</f>
        <v>0</v>
      </c>
      <c r="N264" s="14">
        <f>[3]PEN!N714</f>
        <v>0</v>
      </c>
      <c r="P264" s="14"/>
      <c r="R264" s="14">
        <f t="shared" si="37"/>
        <v>122.64789456286752</v>
      </c>
      <c r="S264" s="14">
        <v>6.1830184868153619</v>
      </c>
      <c r="T264" s="14">
        <v>6.0647024777611627</v>
      </c>
      <c r="U264" s="14">
        <v>21.270241565241854</v>
      </c>
      <c r="V264" s="14">
        <v>87.764577875023562</v>
      </c>
      <c r="W264" s="14">
        <v>1.3637999999999999</v>
      </c>
      <c r="X264" s="14">
        <v>1.5541580255806786E-3</v>
      </c>
      <c r="Y264" s="23">
        <v>0</v>
      </c>
      <c r="AA264" s="14"/>
      <c r="AC264" s="14">
        <f t="shared" si="38"/>
        <v>30.669754068254296</v>
      </c>
      <c r="AD264" s="14">
        <v>1.1153052450558898</v>
      </c>
      <c r="AE264" s="14">
        <v>3.3639936151958842</v>
      </c>
      <c r="AF264" s="14">
        <v>0.62635294100000005</v>
      </c>
      <c r="AG264" s="14">
        <v>24.440302267002522</v>
      </c>
      <c r="AH264" s="14">
        <v>1.1237999999999999</v>
      </c>
      <c r="AI264" s="14"/>
      <c r="AJ264" s="14">
        <f t="shared" si="39"/>
        <v>55.998414847188457</v>
      </c>
      <c r="AK264" s="14">
        <v>2.3852745783247817</v>
      </c>
      <c r="AL264" s="14">
        <v>2.4907173293053599</v>
      </c>
      <c r="AM264" s="14">
        <v>5.1639422266830932</v>
      </c>
      <c r="AN264" s="14">
        <v>45.71848071287522</v>
      </c>
      <c r="AO264" s="14">
        <v>0.24000000000000007</v>
      </c>
      <c r="AP264" s="21"/>
      <c r="AQ264" s="14">
        <f t="shared" si="40"/>
        <v>9.1141819158776034</v>
      </c>
      <c r="AR264" s="14">
        <v>0</v>
      </c>
      <c r="AS264" s="14">
        <v>1.4810368596004745E-2</v>
      </c>
      <c r="AT264" s="14">
        <v>1.7868371294956717</v>
      </c>
      <c r="AU264" s="14">
        <v>7.1258441368667368E-3</v>
      </c>
      <c r="AV264" s="14">
        <v>0</v>
      </c>
      <c r="AW264" s="14">
        <v>0</v>
      </c>
      <c r="AX264" s="14">
        <v>0</v>
      </c>
      <c r="AY264" s="14">
        <v>7.3038544156234799</v>
      </c>
      <c r="AZ264" s="14">
        <v>1.5541580255806786E-3</v>
      </c>
      <c r="BB264" s="14"/>
      <c r="BC264" s="21"/>
      <c r="BD264" s="14">
        <f t="shared" si="41"/>
        <v>25.923104490881851</v>
      </c>
      <c r="BE264" s="14">
        <f t="shared" si="45"/>
        <v>0.15602798239675167</v>
      </c>
      <c r="BF264" s="14">
        <f t="shared" si="45"/>
        <v>15.465136028962755</v>
      </c>
      <c r="BG264" s="14">
        <f t="shared" si="45"/>
        <v>10.301940479522344</v>
      </c>
      <c r="BH264" s="14">
        <f t="shared" si="45"/>
        <v>0</v>
      </c>
      <c r="BI264" s="14">
        <f t="shared" si="45"/>
        <v>0</v>
      </c>
      <c r="BJ264" s="14"/>
      <c r="BK264" s="14">
        <f t="shared" si="42"/>
        <v>11.896178614291923</v>
      </c>
      <c r="BL264" s="14">
        <v>8.6424421476267652E-2</v>
      </c>
      <c r="BM264" s="14">
        <v>7.1630381852815237</v>
      </c>
      <c r="BN264" s="14">
        <v>4.6467160075341321</v>
      </c>
      <c r="BO264" s="14">
        <v>0</v>
      </c>
      <c r="BP264" s="14">
        <v>0</v>
      </c>
      <c r="BQ264" s="14"/>
      <c r="BR264" s="14">
        <f t="shared" si="43"/>
        <v>14.026925876589926</v>
      </c>
      <c r="BS264" s="14">
        <v>6.9603560920484017E-2</v>
      </c>
      <c r="BT264" s="14">
        <v>8.3020978436812314</v>
      </c>
      <c r="BU264" s="14">
        <v>5.6552244719882108</v>
      </c>
      <c r="BV264" s="14">
        <v>0</v>
      </c>
      <c r="BW264" s="14">
        <v>0</v>
      </c>
      <c r="BX264" s="21"/>
      <c r="BY264" s="14"/>
      <c r="BZ264" s="14">
        <f t="shared" si="44"/>
        <v>1.8968850858325732</v>
      </c>
      <c r="CA264" s="14">
        <v>1.6868935525726552</v>
      </c>
      <c r="CB264" s="14">
        <v>0</v>
      </c>
      <c r="CC264" s="14">
        <v>0.20999153325991807</v>
      </c>
      <c r="CD264" s="14">
        <v>0</v>
      </c>
      <c r="CE264" s="14">
        <v>0</v>
      </c>
    </row>
    <row r="265" spans="1:83" x14ac:dyDescent="0.2">
      <c r="A265" s="6">
        <v>1955</v>
      </c>
      <c r="B265" s="6"/>
      <c r="D265" s="14">
        <f t="shared" si="36"/>
        <v>182.29244406659575</v>
      </c>
      <c r="E265" s="14">
        <v>6.3401592366289758</v>
      </c>
      <c r="F265" s="14">
        <v>27.229847219677872</v>
      </c>
      <c r="G265" s="14">
        <v>147.29670916637497</v>
      </c>
      <c r="H265" s="14">
        <v>1.2433264204645431E-3</v>
      </c>
      <c r="I265" s="14">
        <v>1.3585999999999998</v>
      </c>
      <c r="J265" s="14">
        <f t="shared" si="35"/>
        <v>6.5885117493472589E-2</v>
      </c>
      <c r="L265" s="14">
        <f>[3]PEN!L715</f>
        <v>6.5885117493472589E-2</v>
      </c>
      <c r="M265" s="14">
        <f>[3]PEN!M715</f>
        <v>0</v>
      </c>
      <c r="N265" s="14">
        <f>[3]PEN!N715</f>
        <v>0</v>
      </c>
      <c r="P265" s="14"/>
      <c r="R265" s="14">
        <f t="shared" si="37"/>
        <v>120.82528371444745</v>
      </c>
      <c r="S265" s="14">
        <v>6.5489615411637807</v>
      </c>
      <c r="T265" s="14">
        <v>6.3401592366289758</v>
      </c>
      <c r="U265" s="14">
        <v>24.05984721967787</v>
      </c>
      <c r="V265" s="14">
        <v>82.516472390556359</v>
      </c>
      <c r="W265" s="14">
        <v>1.3585999999999998</v>
      </c>
      <c r="X265" s="14">
        <v>1.2433264204645431E-3</v>
      </c>
      <c r="Y265" s="23">
        <v>0</v>
      </c>
      <c r="AA265" s="14"/>
      <c r="AC265" s="14">
        <f t="shared" si="38"/>
        <v>30.101609779684676</v>
      </c>
      <c r="AD265" s="14">
        <v>1.2363955288048152</v>
      </c>
      <c r="AE265" s="14">
        <v>3.379266792408826</v>
      </c>
      <c r="AF265" s="14">
        <v>0.63082352900000005</v>
      </c>
      <c r="AG265" s="14">
        <v>23.736523929471034</v>
      </c>
      <c r="AH265" s="14">
        <v>1.1185999999999998</v>
      </c>
      <c r="AI265" s="14"/>
      <c r="AJ265" s="14">
        <f t="shared" si="39"/>
        <v>54.432806750857885</v>
      </c>
      <c r="AK265" s="14">
        <v>2.5091911478813453</v>
      </c>
      <c r="AL265" s="14">
        <v>2.7826451380252131</v>
      </c>
      <c r="AM265" s="14">
        <v>6.8512115484684672</v>
      </c>
      <c r="AN265" s="14">
        <v>42.049758916482858</v>
      </c>
      <c r="AO265" s="14">
        <v>0.24000000000000007</v>
      </c>
      <c r="AP265" s="21"/>
      <c r="AQ265" s="14">
        <f t="shared" si="40"/>
        <v>9.7549449608425451</v>
      </c>
      <c r="AR265" s="14">
        <v>0</v>
      </c>
      <c r="AS265" s="14">
        <v>2.4110305446814282E-2</v>
      </c>
      <c r="AT265" s="14">
        <v>2.5452466027102929</v>
      </c>
      <c r="AU265" s="14">
        <v>6.1096550275648882E-3</v>
      </c>
      <c r="AV265" s="14">
        <v>0</v>
      </c>
      <c r="AW265" s="14">
        <v>0</v>
      </c>
      <c r="AX265" s="14">
        <v>0</v>
      </c>
      <c r="AY265" s="14">
        <v>7.1782350712374088</v>
      </c>
      <c r="AZ265" s="14">
        <v>1.2433264204645431E-3</v>
      </c>
      <c r="BB265" s="14"/>
      <c r="BC265" s="21"/>
      <c r="BD265" s="14">
        <f t="shared" si="41"/>
        <v>26.268005968109506</v>
      </c>
      <c r="BE265" s="14">
        <f t="shared" si="45"/>
        <v>0.16234965798186296</v>
      </c>
      <c r="BF265" s="14">
        <f t="shared" si="45"/>
        <v>16.553701836762592</v>
      </c>
      <c r="BG265" s="14">
        <f t="shared" si="45"/>
        <v>9.5519544733650523</v>
      </c>
      <c r="BH265" s="14">
        <f t="shared" si="45"/>
        <v>0</v>
      </c>
      <c r="BI265" s="14">
        <f t="shared" si="45"/>
        <v>0</v>
      </c>
      <c r="BJ265" s="14"/>
      <c r="BK265" s="14">
        <f t="shared" si="42"/>
        <v>11.976300614984444</v>
      </c>
      <c r="BL265" s="14">
        <v>9.0056553282560126E-2</v>
      </c>
      <c r="BM265" s="14">
        <v>7.5215243010428843</v>
      </c>
      <c r="BN265" s="14">
        <v>4.3647197606589998</v>
      </c>
      <c r="BO265" s="14">
        <v>0</v>
      </c>
      <c r="BP265" s="14">
        <v>0</v>
      </c>
      <c r="BQ265" s="14"/>
      <c r="BR265" s="14">
        <f t="shared" si="43"/>
        <v>14.291705353125062</v>
      </c>
      <c r="BS265" s="14">
        <v>7.2293104699302835E-2</v>
      </c>
      <c r="BT265" s="14">
        <v>9.0321775357197058</v>
      </c>
      <c r="BU265" s="14">
        <v>5.1872347127060525</v>
      </c>
      <c r="BV265" s="14">
        <v>0</v>
      </c>
      <c r="BW265" s="14">
        <v>0</v>
      </c>
      <c r="BX265" s="21"/>
      <c r="BY265" s="14"/>
      <c r="BZ265" s="14">
        <f t="shared" si="44"/>
        <v>1.9532777417265617</v>
      </c>
      <c r="CA265" s="14">
        <v>1.7750304355316247</v>
      </c>
      <c r="CB265" s="14">
        <v>0</v>
      </c>
      <c r="CC265" s="14">
        <v>0.17824730619493701</v>
      </c>
      <c r="CD265" s="14">
        <v>0</v>
      </c>
      <c r="CE265" s="14">
        <v>0</v>
      </c>
    </row>
    <row r="266" spans="1:83" x14ac:dyDescent="0.2">
      <c r="A266" s="6">
        <v>1956</v>
      </c>
      <c r="B266" s="6"/>
      <c r="D266" s="14">
        <f t="shared" si="36"/>
        <v>185.48067030014369</v>
      </c>
      <c r="E266" s="14">
        <v>6.3140653522392283</v>
      </c>
      <c r="F266" s="14">
        <v>28.812913540507797</v>
      </c>
      <c r="G266" s="14">
        <v>148.90354217706971</v>
      </c>
      <c r="H266" s="14">
        <v>9.9466113637163445E-4</v>
      </c>
      <c r="I266" s="14">
        <v>1.3533999999999999</v>
      </c>
      <c r="J266" s="14">
        <f t="shared" ref="J266:J320" si="46">L266+M266+N266</f>
        <v>9.5754569190600533E-2</v>
      </c>
      <c r="L266" s="14">
        <f>[3]PEN!L716</f>
        <v>9.5754569190600533E-2</v>
      </c>
      <c r="M266" s="14">
        <f>[3]PEN!M716</f>
        <v>0</v>
      </c>
      <c r="N266" s="14">
        <f>[3]PEN!N716</f>
        <v>0</v>
      </c>
      <c r="P266" s="14"/>
      <c r="R266" s="14">
        <f t="shared" si="37"/>
        <v>120.05977777632891</v>
      </c>
      <c r="S266" s="14">
        <v>6.5830837078443256</v>
      </c>
      <c r="T266" s="14">
        <v>6.3140653522392283</v>
      </c>
      <c r="U266" s="14">
        <v>25.542913540507797</v>
      </c>
      <c r="V266" s="14">
        <v>80.2653205146012</v>
      </c>
      <c r="W266" s="14">
        <v>1.3533999999999999</v>
      </c>
      <c r="X266" s="14">
        <v>9.9466113637163445E-4</v>
      </c>
      <c r="Y266" s="23">
        <v>0</v>
      </c>
      <c r="AA266" s="14"/>
      <c r="AC266" s="14">
        <f t="shared" si="38"/>
        <v>30.657612400731693</v>
      </c>
      <c r="AD266" s="14">
        <v>1.3889423903697335</v>
      </c>
      <c r="AE266" s="14">
        <v>3.3475325674249321</v>
      </c>
      <c r="AF266" s="14">
        <v>0.81529411799999996</v>
      </c>
      <c r="AG266" s="14">
        <v>23.992443324937028</v>
      </c>
      <c r="AH266" s="14">
        <v>1.1133999999999999</v>
      </c>
      <c r="AI266" s="14"/>
      <c r="AJ266" s="14">
        <f t="shared" si="39"/>
        <v>53.639782986961372</v>
      </c>
      <c r="AK266" s="14">
        <v>1.9630247807827546</v>
      </c>
      <c r="AL266" s="14">
        <v>2.8045555243998419</v>
      </c>
      <c r="AM266" s="14">
        <v>8.3542183036058546</v>
      </c>
      <c r="AN266" s="14">
        <v>40.277984378172917</v>
      </c>
      <c r="AO266" s="14">
        <v>0.23999999999999994</v>
      </c>
      <c r="AP266" s="21"/>
      <c r="AQ266" s="14">
        <f t="shared" si="40"/>
        <v>13.04717043535241</v>
      </c>
      <c r="AR266" s="14">
        <v>0</v>
      </c>
      <c r="AS266" s="14">
        <v>6.1510116797156567E-2</v>
      </c>
      <c r="AT266" s="14">
        <v>5.9818201241929989</v>
      </c>
      <c r="AU266" s="14">
        <v>1.9632915782584161E-2</v>
      </c>
      <c r="AV266" s="14">
        <v>0</v>
      </c>
      <c r="AW266" s="14">
        <v>0</v>
      </c>
      <c r="AX266" s="14">
        <v>0</v>
      </c>
      <c r="AY266" s="14">
        <v>6.9832126174432991</v>
      </c>
      <c r="AZ266" s="14">
        <v>9.9466113637163445E-4</v>
      </c>
      <c r="BB266" s="14"/>
      <c r="BC266" s="21"/>
      <c r="BD266" s="14">
        <f t="shared" si="41"/>
        <v>25.492242529719707</v>
      </c>
      <c r="BE266" s="14">
        <f t="shared" si="45"/>
        <v>0.16867133356697425</v>
      </c>
      <c r="BF266" s="14">
        <f t="shared" si="45"/>
        <v>16.311891002104783</v>
      </c>
      <c r="BG266" s="14">
        <f t="shared" si="45"/>
        <v>9.0116801940479512</v>
      </c>
      <c r="BH266" s="14">
        <f t="shared" si="45"/>
        <v>0</v>
      </c>
      <c r="BI266" s="14">
        <f t="shared" si="45"/>
        <v>0</v>
      </c>
      <c r="BJ266" s="14"/>
      <c r="BK266" s="14">
        <f t="shared" si="42"/>
        <v>11.942432641916774</v>
      </c>
      <c r="BL266" s="14">
        <v>9.5335971146550652E-2</v>
      </c>
      <c r="BM266" s="14">
        <v>7.4460289851895611</v>
      </c>
      <c r="BN266" s="14">
        <v>4.4010676855806636</v>
      </c>
      <c r="BO266" s="14">
        <v>0</v>
      </c>
      <c r="BP266" s="14">
        <v>0</v>
      </c>
      <c r="BQ266" s="14"/>
      <c r="BR266" s="14">
        <f t="shared" si="43"/>
        <v>13.549809887802933</v>
      </c>
      <c r="BS266" s="14">
        <v>7.33353624204236E-2</v>
      </c>
      <c r="BT266" s="14">
        <v>8.8658620169152211</v>
      </c>
      <c r="BU266" s="14">
        <v>4.6106125084672884</v>
      </c>
      <c r="BV266" s="14">
        <v>0</v>
      </c>
      <c r="BW266" s="14">
        <v>0</v>
      </c>
      <c r="BX266" s="21"/>
      <c r="BY266" s="14"/>
      <c r="BZ266" s="14">
        <f t="shared" si="44"/>
        <v>2.1010068362553884</v>
      </c>
      <c r="CA266" s="14">
        <v>1.939029575840935</v>
      </c>
      <c r="CB266" s="14">
        <v>0</v>
      </c>
      <c r="CC266" s="14">
        <v>0.16197726041445354</v>
      </c>
      <c r="CD266" s="14">
        <v>0</v>
      </c>
      <c r="CE266" s="14">
        <v>0</v>
      </c>
    </row>
    <row r="267" spans="1:83" x14ac:dyDescent="0.2">
      <c r="A267" s="6">
        <v>1957</v>
      </c>
      <c r="B267" s="6"/>
      <c r="D267" s="14">
        <f t="shared" ref="D267:D320" si="47">SUM(E267:J267)</f>
        <v>183.68913032176673</v>
      </c>
      <c r="E267" s="14">
        <v>6.22159898957326</v>
      </c>
      <c r="F267" s="14">
        <v>28.92909446800704</v>
      </c>
      <c r="G267" s="14">
        <v>147.06892938593006</v>
      </c>
      <c r="H267" s="14">
        <v>7.9572890909730763E-4</v>
      </c>
      <c r="I267" s="14">
        <v>1.3481999999999998</v>
      </c>
      <c r="J267" s="14">
        <f t="shared" si="46"/>
        <v>0.12051174934725849</v>
      </c>
      <c r="L267" s="14">
        <f>[3]PEN!L717</f>
        <v>0.12051174934725849</v>
      </c>
      <c r="M267" s="14">
        <f>[3]PEN!M717</f>
        <v>0</v>
      </c>
      <c r="N267" s="14">
        <f>[3]PEN!N717</f>
        <v>0</v>
      </c>
      <c r="P267" s="14"/>
      <c r="R267" s="14">
        <f t="shared" ref="R267:R320" si="48">SUM(S267:Y267)</f>
        <v>116.74432851645227</v>
      </c>
      <c r="S267" s="14">
        <v>6.9581028911360665</v>
      </c>
      <c r="T267" s="14">
        <v>6.22159898957326</v>
      </c>
      <c r="U267" s="14">
        <v>25.01909446800704</v>
      </c>
      <c r="V267" s="14">
        <v>77.196536438826797</v>
      </c>
      <c r="W267" s="14">
        <v>1.3481999999999998</v>
      </c>
      <c r="X267" s="14">
        <v>7.9572890909730763E-4</v>
      </c>
      <c r="Y267" s="23">
        <v>0</v>
      </c>
      <c r="AA267" s="14"/>
      <c r="AC267" s="14">
        <f t="shared" ref="AC267:AC320" si="49">SUM(AD267:AH267)</f>
        <v>29.434693976713056</v>
      </c>
      <c r="AD267" s="14">
        <v>1.4529664660361137</v>
      </c>
      <c r="AE267" s="14">
        <v>3.2449366082033895</v>
      </c>
      <c r="AF267" s="14">
        <v>0.85176470599999998</v>
      </c>
      <c r="AG267" s="14">
        <v>22.776826196473554</v>
      </c>
      <c r="AH267" s="14">
        <v>1.1081999999999999</v>
      </c>
      <c r="AI267" s="14"/>
      <c r="AJ267" s="14">
        <f t="shared" ref="AJ267:AJ320" si="50">SUM(AK267:AO267)</f>
        <v>53.385954499478629</v>
      </c>
      <c r="AK267" s="14">
        <v>2.0944506575905102</v>
      </c>
      <c r="AL267" s="14">
        <v>2.8309597003823397</v>
      </c>
      <c r="AM267" s="14">
        <v>8.7644953178623926</v>
      </c>
      <c r="AN267" s="14">
        <v>39.456048823643386</v>
      </c>
      <c r="AO267" s="14">
        <v>0.23999999999999994</v>
      </c>
      <c r="AP267" s="21"/>
      <c r="AQ267" s="14">
        <f t="shared" ref="AQ267:AQ320" si="51">SUM(AR267:AZ267)</f>
        <v>13.121548121213138</v>
      </c>
      <c r="AR267" s="14">
        <v>0</v>
      </c>
      <c r="AS267" s="14">
        <v>0.21789274780350432</v>
      </c>
      <c r="AT267" s="14">
        <v>6.1604816325128473</v>
      </c>
      <c r="AU267" s="14">
        <v>2.5008224959886971E-2</v>
      </c>
      <c r="AV267" s="14">
        <v>0</v>
      </c>
      <c r="AW267" s="14">
        <v>0</v>
      </c>
      <c r="AX267" s="14">
        <v>0</v>
      </c>
      <c r="AY267" s="14">
        <v>6.7173697870278017</v>
      </c>
      <c r="AZ267" s="14">
        <v>7.9572890909730763E-4</v>
      </c>
      <c r="BB267" s="14"/>
      <c r="BC267" s="21"/>
      <c r="BD267" s="14">
        <f t="shared" ref="BD267:BD320" si="52">SUM(BE267:BI267)</f>
        <v>23.606226337175286</v>
      </c>
      <c r="BE267" s="14">
        <f t="shared" si="45"/>
        <v>0.17499300915208557</v>
      </c>
      <c r="BF267" s="14">
        <f t="shared" si="45"/>
        <v>15.184941696341141</v>
      </c>
      <c r="BG267" s="14">
        <f t="shared" si="45"/>
        <v>8.2462916316820589</v>
      </c>
      <c r="BH267" s="14">
        <f t="shared" si="45"/>
        <v>0</v>
      </c>
      <c r="BI267" s="14">
        <f t="shared" si="45"/>
        <v>0</v>
      </c>
      <c r="BJ267" s="14"/>
      <c r="BK267" s="14">
        <f t="shared" ref="BK267:BK320" si="53">SUM(BL267:BP267)</f>
        <v>11.267434397287317</v>
      </c>
      <c r="BL267" s="14">
        <v>0.10190010606644787</v>
      </c>
      <c r="BM267" s="14">
        <v>6.8992895000592034</v>
      </c>
      <c r="BN267" s="14">
        <v>4.2662447911616672</v>
      </c>
      <c r="BO267" s="14">
        <v>0</v>
      </c>
      <c r="BP267" s="14">
        <v>0</v>
      </c>
      <c r="BQ267" s="14"/>
      <c r="BR267" s="14">
        <f t="shared" ref="BR267:BR320" si="54">SUM(BS267:BW267)</f>
        <v>12.338791939887969</v>
      </c>
      <c r="BS267" s="14">
        <v>7.3092903085637706E-2</v>
      </c>
      <c r="BT267" s="14">
        <v>8.2856521962819389</v>
      </c>
      <c r="BU267" s="14">
        <v>3.9800468405203921</v>
      </c>
      <c r="BV267" s="14">
        <v>0</v>
      </c>
      <c r="BW267" s="14">
        <v>0</v>
      </c>
      <c r="BX267" s="21"/>
      <c r="BY267" s="14"/>
      <c r="BZ267" s="14">
        <f t="shared" ref="BZ267:BZ320" si="55">SUM(CA267:CE267)</f>
        <v>2.1614513949527083</v>
      </c>
      <c r="CA267" s="14">
        <v>2.015748713965178</v>
      </c>
      <c r="CB267" s="14">
        <v>0</v>
      </c>
      <c r="CC267" s="14">
        <v>0.14570268098753053</v>
      </c>
      <c r="CD267" s="14">
        <v>0</v>
      </c>
      <c r="CE267" s="14">
        <v>0</v>
      </c>
    </row>
    <row r="268" spans="1:83" x14ac:dyDescent="0.2">
      <c r="A268" s="6">
        <v>1958</v>
      </c>
      <c r="B268" s="6"/>
      <c r="D268" s="14">
        <f t="shared" si="47"/>
        <v>184.472173030448</v>
      </c>
      <c r="E268" s="14">
        <v>6.3235705223689038</v>
      </c>
      <c r="F268" s="14">
        <v>35.921386397970835</v>
      </c>
      <c r="G268" s="14">
        <v>140.76243592384782</v>
      </c>
      <c r="H268" s="14">
        <v>6.3658312727784617E-4</v>
      </c>
      <c r="I268" s="14">
        <v>1.343</v>
      </c>
      <c r="J268" s="14">
        <f t="shared" si="46"/>
        <v>0.12114360313315928</v>
      </c>
      <c r="L268" s="14">
        <f>[3]PEN!L718</f>
        <v>0.12114360313315928</v>
      </c>
      <c r="M268" s="14">
        <f>[3]PEN!M718</f>
        <v>0</v>
      </c>
      <c r="N268" s="14">
        <f>[3]PEN!N718</f>
        <v>0</v>
      </c>
      <c r="P268" s="14"/>
      <c r="R268" s="14">
        <f t="shared" si="48"/>
        <v>116.44076535832465</v>
      </c>
      <c r="S268" s="14">
        <v>7.5680533113624469</v>
      </c>
      <c r="T268" s="14">
        <v>6.3235705223689038</v>
      </c>
      <c r="U268" s="14">
        <v>29.031386397970831</v>
      </c>
      <c r="V268" s="14">
        <v>72.174118543495197</v>
      </c>
      <c r="W268" s="14">
        <v>1.343</v>
      </c>
      <c r="X268" s="14">
        <v>6.3658312727784617E-4</v>
      </c>
      <c r="Y268" s="23">
        <v>0</v>
      </c>
      <c r="AA268" s="14"/>
      <c r="AC268" s="14">
        <f t="shared" si="49"/>
        <v>30.448880958286814</v>
      </c>
      <c r="AD268" s="14">
        <v>1.6504178847807394</v>
      </c>
      <c r="AE268" s="14">
        <v>3.2806401368335267</v>
      </c>
      <c r="AF268" s="14">
        <v>1.2541176469999999</v>
      </c>
      <c r="AG268" s="14">
        <v>23.160705289672546</v>
      </c>
      <c r="AH268" s="14">
        <v>1.103</v>
      </c>
      <c r="AI268" s="14"/>
      <c r="AJ268" s="14">
        <f t="shared" si="50"/>
        <v>51.056758796232501</v>
      </c>
      <c r="AK268" s="14">
        <v>2.1853070668136176</v>
      </c>
      <c r="AL268" s="14">
        <v>2.9133896659937286</v>
      </c>
      <c r="AM268" s="14">
        <v>10.243969402013519</v>
      </c>
      <c r="AN268" s="14">
        <v>35.474092661411632</v>
      </c>
      <c r="AO268" s="14">
        <v>0.24000000000000007</v>
      </c>
      <c r="AP268" s="21"/>
      <c r="AQ268" s="14">
        <f t="shared" si="51"/>
        <v>13.096194964433018</v>
      </c>
      <c r="AR268" s="14">
        <v>0</v>
      </c>
      <c r="AS268" s="14">
        <v>0.7065106721040002</v>
      </c>
      <c r="AT268" s="14">
        <v>6.1289198873422581</v>
      </c>
      <c r="AU268" s="14">
        <v>2.5173308373737831E-2</v>
      </c>
      <c r="AV268" s="14">
        <v>0</v>
      </c>
      <c r="AW268" s="14">
        <v>0</v>
      </c>
      <c r="AX268" s="14">
        <v>0</v>
      </c>
      <c r="AY268" s="14">
        <v>6.234954513485742</v>
      </c>
      <c r="AZ268" s="14">
        <v>6.3658312727784617E-4</v>
      </c>
      <c r="BB268" s="14"/>
      <c r="BC268" s="21"/>
      <c r="BD268" s="14">
        <f t="shared" si="52"/>
        <v>24.31246944051578</v>
      </c>
      <c r="BE268" s="14">
        <f t="shared" si="45"/>
        <v>0.18131468473719684</v>
      </c>
      <c r="BF268" s="14">
        <f t="shared" si="45"/>
        <v>16.826788676853312</v>
      </c>
      <c r="BG268" s="14">
        <f t="shared" si="45"/>
        <v>7.3043660789252725</v>
      </c>
      <c r="BH268" s="14">
        <f t="shared" si="45"/>
        <v>0</v>
      </c>
      <c r="BI268" s="14">
        <f t="shared" si="45"/>
        <v>0</v>
      </c>
      <c r="BJ268" s="14"/>
      <c r="BK268" s="14">
        <f t="shared" si="53"/>
        <v>11.932256809087022</v>
      </c>
      <c r="BL268" s="14">
        <v>0.11002450725206045</v>
      </c>
      <c r="BM268" s="14">
        <v>7.8090771352458761</v>
      </c>
      <c r="BN268" s="14">
        <v>4.013155166589085</v>
      </c>
      <c r="BO268" s="14">
        <v>0</v>
      </c>
      <c r="BP268" s="14">
        <v>0</v>
      </c>
      <c r="BQ268" s="14"/>
      <c r="BR268" s="14">
        <f t="shared" si="54"/>
        <v>12.380212631428762</v>
      </c>
      <c r="BS268" s="14">
        <v>7.1290177485136386E-2</v>
      </c>
      <c r="BT268" s="14">
        <v>9.0177115416074365</v>
      </c>
      <c r="BU268" s="14">
        <v>3.2912109123361875</v>
      </c>
      <c r="BV268" s="14">
        <v>0</v>
      </c>
      <c r="BW268" s="14">
        <v>0</v>
      </c>
      <c r="BX268" s="21"/>
      <c r="BY268" s="14"/>
      <c r="BZ268" s="14">
        <f t="shared" si="55"/>
        <v>2.3588027365724331</v>
      </c>
      <c r="CA268" s="14">
        <v>2.2292620170307851</v>
      </c>
      <c r="CB268" s="14">
        <v>0</v>
      </c>
      <c r="CC268" s="14">
        <v>0.12954071954164825</v>
      </c>
      <c r="CD268" s="14">
        <v>0</v>
      </c>
      <c r="CE268" s="14">
        <v>0</v>
      </c>
    </row>
    <row r="269" spans="1:83" x14ac:dyDescent="0.2">
      <c r="A269" s="6">
        <v>1959</v>
      </c>
      <c r="B269" s="6"/>
      <c r="D269" s="14">
        <f t="shared" si="47"/>
        <v>182.74332129776127</v>
      </c>
      <c r="E269" s="14">
        <v>6.2320926577104894</v>
      </c>
      <c r="F269" s="14">
        <v>41.097032547032818</v>
      </c>
      <c r="G269" s="14">
        <v>133.95635210066757</v>
      </c>
      <c r="H269" s="14">
        <v>5.0926650182227696E-4</v>
      </c>
      <c r="I269" s="14">
        <v>1.3324</v>
      </c>
      <c r="J269" s="14">
        <f t="shared" si="46"/>
        <v>0.12493472584856397</v>
      </c>
      <c r="L269" s="14">
        <f>[3]PEN!L719</f>
        <v>0.12493472584856397</v>
      </c>
      <c r="M269" s="14">
        <f>[3]PEN!M719</f>
        <v>0</v>
      </c>
      <c r="N269" s="14">
        <f>[3]PEN!N719</f>
        <v>0</v>
      </c>
      <c r="P269" s="14"/>
      <c r="R269" s="14">
        <f t="shared" si="48"/>
        <v>115.17151835271081</v>
      </c>
      <c r="S269" s="14">
        <v>8.1911519319316017</v>
      </c>
      <c r="T269" s="14">
        <v>6.2320926577104894</v>
      </c>
      <c r="U269" s="14">
        <v>32.197032547032819</v>
      </c>
      <c r="V269" s="14">
        <v>67.218331949534061</v>
      </c>
      <c r="W269" s="14">
        <v>1.3324</v>
      </c>
      <c r="X269" s="14">
        <v>5.0926650182227696E-4</v>
      </c>
      <c r="Y269" s="23">
        <v>0</v>
      </c>
      <c r="AA269" s="14"/>
      <c r="AC269" s="14">
        <f t="shared" si="49"/>
        <v>28.787768507605506</v>
      </c>
      <c r="AD269" s="14">
        <v>1.7825588993981079</v>
      </c>
      <c r="AE269" s="14">
        <v>3.1553047927968194</v>
      </c>
      <c r="AF269" s="14">
        <v>1.388235294</v>
      </c>
      <c r="AG269" s="14">
        <v>21.369269521410576</v>
      </c>
      <c r="AH269" s="14">
        <v>1.0924</v>
      </c>
      <c r="AI269" s="14"/>
      <c r="AJ269" s="14">
        <f t="shared" si="50"/>
        <v>50.3477510450194</v>
      </c>
      <c r="AK269" s="14">
        <v>2.3756251432033686</v>
      </c>
      <c r="AL269" s="14">
        <v>2.9634074796514938</v>
      </c>
      <c r="AM269" s="14">
        <v>11.743583659044605</v>
      </c>
      <c r="AN269" s="14">
        <v>33.025134763119929</v>
      </c>
      <c r="AO269" s="14">
        <v>0.24000000000000007</v>
      </c>
      <c r="AP269" s="21"/>
      <c r="AQ269" s="14">
        <f t="shared" si="51"/>
        <v>13.380520987393112</v>
      </c>
      <c r="AR269" s="14">
        <v>0</v>
      </c>
      <c r="AS269" s="14">
        <v>0.9683106406273243</v>
      </c>
      <c r="AT269" s="14">
        <v>6.195236844315879</v>
      </c>
      <c r="AU269" s="14">
        <v>2.6299048787613504E-2</v>
      </c>
      <c r="AV269" s="14">
        <v>0</v>
      </c>
      <c r="AW269" s="14">
        <v>0</v>
      </c>
      <c r="AX269" s="14">
        <v>0</v>
      </c>
      <c r="AY269" s="14">
        <v>6.1901651871604733</v>
      </c>
      <c r="AZ269" s="14">
        <v>5.0926650182227696E-4</v>
      </c>
      <c r="BB269" s="14"/>
      <c r="BC269" s="21"/>
      <c r="BD269" s="14">
        <f t="shared" si="52"/>
        <v>24.918301791526282</v>
      </c>
      <c r="BE269" s="14">
        <f t="shared" si="45"/>
        <v>0.18763636032230813</v>
      </c>
      <c r="BF269" s="14">
        <f t="shared" si="45"/>
        <v>18.096902953360889</v>
      </c>
      <c r="BG269" s="14">
        <f t="shared" si="45"/>
        <v>6.6337624778430833</v>
      </c>
      <c r="BH269" s="14">
        <f t="shared" si="45"/>
        <v>0</v>
      </c>
      <c r="BI269" s="14">
        <f t="shared" si="45"/>
        <v>0</v>
      </c>
      <c r="BJ269" s="14"/>
      <c r="BK269" s="14">
        <f t="shared" si="53"/>
        <v>12.279880613755672</v>
      </c>
      <c r="BL269" s="14">
        <v>0.11518024248812792</v>
      </c>
      <c r="BM269" s="14">
        <v>8.4225648890066793</v>
      </c>
      <c r="BN269" s="14">
        <v>3.7421354822608643</v>
      </c>
      <c r="BO269" s="14">
        <v>0</v>
      </c>
      <c r="BP269" s="14">
        <v>0</v>
      </c>
      <c r="BQ269" s="14"/>
      <c r="BR269" s="14">
        <f t="shared" si="54"/>
        <v>12.638421177770608</v>
      </c>
      <c r="BS269" s="14">
        <v>7.2456117834180211E-2</v>
      </c>
      <c r="BT269" s="14">
        <v>9.6743380643542096</v>
      </c>
      <c r="BU269" s="14">
        <v>2.8916269955822185</v>
      </c>
      <c r="BV269" s="14">
        <v>0</v>
      </c>
      <c r="BW269" s="14">
        <v>0</v>
      </c>
      <c r="BX269" s="21"/>
      <c r="BY269" s="14"/>
      <c r="BZ269" s="14">
        <f t="shared" si="55"/>
        <v>2.5037110309658601</v>
      </c>
      <c r="CA269" s="14">
        <v>2.3903306457036844</v>
      </c>
      <c r="CB269" s="14">
        <v>0</v>
      </c>
      <c r="CC269" s="14">
        <v>0.11338038526217586</v>
      </c>
      <c r="CD269" s="14">
        <v>0</v>
      </c>
      <c r="CE269" s="14">
        <v>0</v>
      </c>
    </row>
    <row r="270" spans="1:83" x14ac:dyDescent="0.2">
      <c r="A270" s="6">
        <v>1960</v>
      </c>
      <c r="B270" s="6"/>
      <c r="D270" s="14">
        <f t="shared" si="47"/>
        <v>194.50047242269903</v>
      </c>
      <c r="E270" s="14">
        <v>6.3305265582110772</v>
      </c>
      <c r="F270" s="14">
        <v>47.308154670267051</v>
      </c>
      <c r="G270" s="14">
        <v>138.83909093142648</v>
      </c>
      <c r="H270" s="14">
        <v>4.0741320145782164E-4</v>
      </c>
      <c r="I270" s="14">
        <v>1.3218000000000001</v>
      </c>
      <c r="J270" s="14">
        <f t="shared" si="46"/>
        <v>0.70049284959295532</v>
      </c>
      <c r="L270" s="14">
        <f>[3]PEN!L720</f>
        <v>0.17921671018276764</v>
      </c>
      <c r="M270" s="14">
        <f>[3]PEN!M720</f>
        <v>0</v>
      </c>
      <c r="N270" s="14">
        <f>[3]PEN!N720</f>
        <v>0.52127613941018769</v>
      </c>
      <c r="P270" s="14"/>
      <c r="R270" s="14">
        <f t="shared" si="48"/>
        <v>119.3814481863832</v>
      </c>
      <c r="S270" s="14">
        <v>9.2989749105063577</v>
      </c>
      <c r="T270" s="14">
        <v>6.3305265582110772</v>
      </c>
      <c r="U270" s="14">
        <v>36.658154670267052</v>
      </c>
      <c r="V270" s="14">
        <v>65.771584634197254</v>
      </c>
      <c r="W270" s="14">
        <v>1.3218000000000001</v>
      </c>
      <c r="X270" s="14">
        <v>4.0741320145782164E-4</v>
      </c>
      <c r="Y270" s="23">
        <v>0</v>
      </c>
      <c r="AA270" s="14"/>
      <c r="AC270" s="14">
        <f t="shared" si="49"/>
        <v>30.678252304033489</v>
      </c>
      <c r="AD270" s="14">
        <v>2.0622184006878763</v>
      </c>
      <c r="AE270" s="14">
        <v>3.2425640267385587</v>
      </c>
      <c r="AF270" s="14">
        <v>1.5788235289999999</v>
      </c>
      <c r="AG270" s="14">
        <v>22.712846347607051</v>
      </c>
      <c r="AH270" s="14">
        <v>1.0818000000000001</v>
      </c>
      <c r="AI270" s="14"/>
      <c r="AJ270" s="14">
        <f t="shared" si="50"/>
        <v>51.147459974600004</v>
      </c>
      <c r="AK270" s="14">
        <v>2.7217499086236239</v>
      </c>
      <c r="AL270" s="14">
        <v>2.9973462828562383</v>
      </c>
      <c r="AM270" s="14">
        <v>14.095746334860999</v>
      </c>
      <c r="AN270" s="14">
        <v>31.092617448259137</v>
      </c>
      <c r="AO270" s="14">
        <v>0.24000000000000007</v>
      </c>
      <c r="AP270" s="21"/>
      <c r="AQ270" s="14">
        <f t="shared" si="51"/>
        <v>14.141360502442517</v>
      </c>
      <c r="AR270" s="14">
        <v>0</v>
      </c>
      <c r="AS270" s="14">
        <v>1.1420981353506185</v>
      </c>
      <c r="AT270" s="14">
        <v>6.8211973084378528</v>
      </c>
      <c r="AU270" s="14">
        <v>3.681350189269985E-2</v>
      </c>
      <c r="AV270" s="14">
        <v>0</v>
      </c>
      <c r="AW270" s="14">
        <v>0</v>
      </c>
      <c r="AX270" s="14">
        <v>0.10707706957250801</v>
      </c>
      <c r="AY270" s="14">
        <v>6.0337670739873781</v>
      </c>
      <c r="AZ270" s="14">
        <v>4.0741320145782164E-4</v>
      </c>
      <c r="BB270" s="14"/>
      <c r="BC270" s="21"/>
      <c r="BD270" s="14">
        <f t="shared" si="52"/>
        <v>25.967798471306534</v>
      </c>
      <c r="BE270" s="14">
        <f t="shared" si="45"/>
        <v>0.19395803590741945</v>
      </c>
      <c r="BF270" s="14">
        <f t="shared" si="45"/>
        <v>19.841486671055428</v>
      </c>
      <c r="BG270" s="14">
        <f t="shared" si="45"/>
        <v>5.9323537643436888</v>
      </c>
      <c r="BH270" s="14">
        <f t="shared" si="45"/>
        <v>0</v>
      </c>
      <c r="BI270" s="14">
        <f t="shared" si="45"/>
        <v>0</v>
      </c>
      <c r="BJ270" s="14"/>
      <c r="BK270" s="14">
        <f t="shared" si="53"/>
        <v>12.779573344237468</v>
      </c>
      <c r="BL270" s="14">
        <v>0.11759660444780549</v>
      </c>
      <c r="BM270" s="14">
        <v>9.2095837926863862</v>
      </c>
      <c r="BN270" s="14">
        <v>3.452392947103275</v>
      </c>
      <c r="BO270" s="14">
        <v>0</v>
      </c>
      <c r="BP270" s="14">
        <v>0</v>
      </c>
      <c r="BQ270" s="14"/>
      <c r="BR270" s="14">
        <f t="shared" si="54"/>
        <v>13.188225127069071</v>
      </c>
      <c r="BS270" s="14">
        <v>7.6361431459613952E-2</v>
      </c>
      <c r="BT270" s="14">
        <v>10.631902878369043</v>
      </c>
      <c r="BU270" s="14">
        <v>2.4799608172404137</v>
      </c>
      <c r="BV270" s="14">
        <v>0</v>
      </c>
      <c r="BW270" s="14">
        <v>0</v>
      </c>
      <c r="BX270" s="21"/>
      <c r="BY270" s="14"/>
      <c r="BZ270" s="14">
        <f t="shared" si="55"/>
        <v>2.7682374152716296</v>
      </c>
      <c r="CA270" s="14">
        <v>2.6776211666553493</v>
      </c>
      <c r="CB270" s="14">
        <v>0</v>
      </c>
      <c r="CC270" s="14">
        <v>9.0616248616280481E-2</v>
      </c>
      <c r="CD270" s="14">
        <v>0</v>
      </c>
      <c r="CE270" s="14">
        <v>0</v>
      </c>
    </row>
    <row r="271" spans="1:83" x14ac:dyDescent="0.2">
      <c r="A271" s="6">
        <v>1961</v>
      </c>
      <c r="B271" s="6"/>
      <c r="D271" s="14">
        <f t="shared" si="47"/>
        <v>195.4634084303249</v>
      </c>
      <c r="E271" s="14">
        <v>6.4687653064901474</v>
      </c>
      <c r="F271" s="14">
        <v>50.641028021189605</v>
      </c>
      <c r="G271" s="14">
        <v>136.22038708834265</v>
      </c>
      <c r="H271" s="14">
        <v>0</v>
      </c>
      <c r="I271" s="14">
        <v>1.3112000000000004</v>
      </c>
      <c r="J271" s="14">
        <f t="shared" si="46"/>
        <v>0.82202801430248074</v>
      </c>
      <c r="L271" s="14">
        <f>[3]PEN!L721</f>
        <v>0.22051697127937336</v>
      </c>
      <c r="M271" s="14">
        <f>[3]PEN!M721</f>
        <v>0</v>
      </c>
      <c r="N271" s="14">
        <f>[3]PEN!N721</f>
        <v>0.60151104302310732</v>
      </c>
      <c r="P271" s="14"/>
      <c r="R271" s="14">
        <f t="shared" si="48"/>
        <v>118.67974891906752</v>
      </c>
      <c r="S271" s="14">
        <v>10.070496966521196</v>
      </c>
      <c r="T271" s="14">
        <v>6.4687653064901474</v>
      </c>
      <c r="U271" s="14">
        <v>39.276028021189603</v>
      </c>
      <c r="V271" s="14">
        <v>61.553258624866572</v>
      </c>
      <c r="W271" s="14">
        <v>1.3112000000000004</v>
      </c>
      <c r="X271" s="14">
        <v>0</v>
      </c>
      <c r="Y271" s="23">
        <v>0</v>
      </c>
      <c r="AA271" s="14"/>
      <c r="AC271" s="14">
        <f t="shared" si="49"/>
        <v>29.657386754731188</v>
      </c>
      <c r="AD271" s="14">
        <v>2.3086903061729949</v>
      </c>
      <c r="AE271" s="14">
        <v>3.2520808314297343</v>
      </c>
      <c r="AF271" s="14">
        <v>1.72</v>
      </c>
      <c r="AG271" s="14">
        <v>21.30541561712846</v>
      </c>
      <c r="AH271" s="14">
        <v>1.0712000000000004</v>
      </c>
      <c r="AI271" s="14"/>
      <c r="AJ271" s="14">
        <f t="shared" si="50"/>
        <v>51.5833098068304</v>
      </c>
      <c r="AK271" s="14">
        <v>2.833514443219769</v>
      </c>
      <c r="AL271" s="14">
        <v>3.1385937206160017</v>
      </c>
      <c r="AM271" s="14">
        <v>15.74675824041632</v>
      </c>
      <c r="AN271" s="14">
        <v>29.624443402578308</v>
      </c>
      <c r="AO271" s="14">
        <v>0.24000000000000007</v>
      </c>
      <c r="AP271" s="21"/>
      <c r="AQ271" s="14">
        <f t="shared" si="51"/>
        <v>14.168777278050072</v>
      </c>
      <c r="AR271" s="14">
        <v>0</v>
      </c>
      <c r="AS271" s="14">
        <v>1.157868866108259</v>
      </c>
      <c r="AT271" s="14">
        <v>7.2257690385159581</v>
      </c>
      <c r="AU271" s="14">
        <v>4.4952418220576683E-2</v>
      </c>
      <c r="AV271" s="14">
        <v>0</v>
      </c>
      <c r="AW271" s="14">
        <v>0</v>
      </c>
      <c r="AX271" s="14">
        <v>0.12261811784097913</v>
      </c>
      <c r="AY271" s="14">
        <v>5.6175688373643</v>
      </c>
      <c r="AZ271" s="14">
        <v>0</v>
      </c>
      <c r="BB271" s="14"/>
      <c r="BC271" s="21"/>
      <c r="BD271" s="14">
        <f t="shared" si="52"/>
        <v>25.853189285748435</v>
      </c>
      <c r="BE271" s="14">
        <f t="shared" si="45"/>
        <v>0.19595760328790829</v>
      </c>
      <c r="BF271" s="14">
        <f t="shared" si="45"/>
        <v>20.651400914665025</v>
      </c>
      <c r="BG271" s="14">
        <f t="shared" si="45"/>
        <v>5.0058307677955032</v>
      </c>
      <c r="BH271" s="14">
        <f t="shared" si="45"/>
        <v>0</v>
      </c>
      <c r="BI271" s="14">
        <f t="shared" si="45"/>
        <v>0</v>
      </c>
      <c r="BJ271" s="14"/>
      <c r="BK271" s="14">
        <f t="shared" si="53"/>
        <v>13.47210559611108</v>
      </c>
      <c r="BL271" s="14">
        <v>0.11926704329668915</v>
      </c>
      <c r="BM271" s="14">
        <v>10.354419913695764</v>
      </c>
      <c r="BN271" s="14">
        <v>2.9984186391186261</v>
      </c>
      <c r="BO271" s="14">
        <v>0</v>
      </c>
      <c r="BP271" s="14">
        <v>0</v>
      </c>
      <c r="BQ271" s="14"/>
      <c r="BR271" s="14">
        <f t="shared" si="54"/>
        <v>12.381083689637357</v>
      </c>
      <c r="BS271" s="14">
        <v>7.6690559991219154E-2</v>
      </c>
      <c r="BT271" s="14">
        <v>10.296981000969263</v>
      </c>
      <c r="BU271" s="14">
        <v>2.0074121286768767</v>
      </c>
      <c r="BV271" s="14">
        <v>0</v>
      </c>
      <c r="BW271" s="14">
        <v>0</v>
      </c>
      <c r="BX271" s="21"/>
      <c r="BY271" s="14"/>
      <c r="BZ271" s="14">
        <f t="shared" si="55"/>
        <v>3.0067422605235952</v>
      </c>
      <c r="CA271" s="14">
        <v>2.9286515060791842</v>
      </c>
      <c r="CB271" s="14">
        <v>0</v>
      </c>
      <c r="CC271" s="14">
        <v>7.8090754444411034E-2</v>
      </c>
      <c r="CD271" s="14">
        <v>0</v>
      </c>
      <c r="CE271" s="14">
        <v>0</v>
      </c>
    </row>
    <row r="272" spans="1:83" x14ac:dyDescent="0.2">
      <c r="A272" s="6">
        <v>1962</v>
      </c>
      <c r="B272" s="6"/>
      <c r="D272" s="14">
        <f t="shared" si="47"/>
        <v>199.3140891036922</v>
      </c>
      <c r="E272" s="14">
        <v>6.7214177595956413</v>
      </c>
      <c r="F272" s="14">
        <v>55.051751113853868</v>
      </c>
      <c r="G272" s="14">
        <v>135.14392255541247</v>
      </c>
      <c r="H272" s="14">
        <v>0</v>
      </c>
      <c r="I272" s="14">
        <v>1.3006000000000004</v>
      </c>
      <c r="J272" s="14">
        <f t="shared" si="46"/>
        <v>1.0963976748302271</v>
      </c>
      <c r="L272" s="14">
        <f>[3]PEN!L722</f>
        <v>0.22459530026109661</v>
      </c>
      <c r="M272" s="14">
        <f>[3]PEN!M722</f>
        <v>0</v>
      </c>
      <c r="N272" s="14">
        <f>[3]PEN!N722</f>
        <v>0.87180237456913057</v>
      </c>
      <c r="P272" s="14"/>
      <c r="R272" s="14">
        <f t="shared" si="48"/>
        <v>120.28966856119084</v>
      </c>
      <c r="S272" s="14">
        <v>11.042707610918281</v>
      </c>
      <c r="T272" s="14">
        <v>6.7214177595956413</v>
      </c>
      <c r="U272" s="14">
        <v>42.411751113853867</v>
      </c>
      <c r="V272" s="14">
        <v>58.813192076823043</v>
      </c>
      <c r="W272" s="14">
        <v>1.3006000000000004</v>
      </c>
      <c r="X272" s="14">
        <v>0</v>
      </c>
      <c r="Y272" s="23">
        <v>0</v>
      </c>
      <c r="AA272" s="14"/>
      <c r="AC272" s="14">
        <f t="shared" si="49"/>
        <v>30.959320295033297</v>
      </c>
      <c r="AD272" s="14">
        <v>2.7175327698315064</v>
      </c>
      <c r="AE272" s="14">
        <v>3.5111667817408323</v>
      </c>
      <c r="AF272" s="14">
        <v>2.0447058820000001</v>
      </c>
      <c r="AG272" s="14">
        <v>21.625314861460957</v>
      </c>
      <c r="AH272" s="14">
        <v>1.0606000000000004</v>
      </c>
      <c r="AI272" s="14"/>
      <c r="AJ272" s="14">
        <f t="shared" si="50"/>
        <v>52.319579327655838</v>
      </c>
      <c r="AK272" s="14">
        <v>2.9666024486328042</v>
      </c>
      <c r="AL272" s="14">
        <v>3.1482135688635591</v>
      </c>
      <c r="AM272" s="14">
        <v>18.012198951695854</v>
      </c>
      <c r="AN272" s="14">
        <v>27.952564358463619</v>
      </c>
      <c r="AO272" s="14">
        <v>0.23999999999999994</v>
      </c>
      <c r="AP272" s="21"/>
      <c r="AQ272" s="14">
        <f t="shared" si="51"/>
        <v>14.340046603542731</v>
      </c>
      <c r="AR272" s="14">
        <v>0</v>
      </c>
      <c r="AS272" s="14">
        <v>1.1748615347865061</v>
      </c>
      <c r="AT272" s="14">
        <v>7.7584181765565532</v>
      </c>
      <c r="AU272" s="14">
        <v>4.4572361346383135E-2</v>
      </c>
      <c r="AV272" s="14">
        <v>0</v>
      </c>
      <c r="AW272" s="14">
        <v>0</v>
      </c>
      <c r="AX272" s="14">
        <v>0.17301470875283942</v>
      </c>
      <c r="AY272" s="14">
        <v>5.1891798221004484</v>
      </c>
      <c r="AZ272" s="14">
        <v>0</v>
      </c>
      <c r="BB272" s="14"/>
      <c r="BC272" s="21"/>
      <c r="BD272" s="14">
        <f t="shared" si="52"/>
        <v>25.433073004050126</v>
      </c>
      <c r="BE272" s="14">
        <f t="shared" si="45"/>
        <v>0.20695522388059703</v>
      </c>
      <c r="BF272" s="14">
        <f t="shared" si="45"/>
        <v>21.179984745371506</v>
      </c>
      <c r="BG272" s="14">
        <f t="shared" si="45"/>
        <v>4.0461330347980216</v>
      </c>
      <c r="BH272" s="14">
        <f t="shared" si="45"/>
        <v>0</v>
      </c>
      <c r="BI272" s="14">
        <f t="shared" si="45"/>
        <v>0</v>
      </c>
      <c r="BJ272" s="14"/>
      <c r="BK272" s="14">
        <f t="shared" si="53"/>
        <v>13.462026412184624</v>
      </c>
      <c r="BL272" s="14">
        <v>0.12997617064890141</v>
      </c>
      <c r="BM272" s="14">
        <v>10.840771949048793</v>
      </c>
      <c r="BN272" s="14">
        <v>2.4912782924869279</v>
      </c>
      <c r="BO272" s="14">
        <v>0</v>
      </c>
      <c r="BP272" s="14">
        <v>0</v>
      </c>
      <c r="BQ272" s="14"/>
      <c r="BR272" s="14">
        <f t="shared" si="54"/>
        <v>11.971046591865502</v>
      </c>
      <c r="BS272" s="14">
        <v>7.6979053231695627E-2</v>
      </c>
      <c r="BT272" s="14">
        <v>10.339212796322713</v>
      </c>
      <c r="BU272" s="14">
        <v>1.5548547423110941</v>
      </c>
      <c r="BV272" s="14">
        <v>0</v>
      </c>
      <c r="BW272" s="14">
        <v>0</v>
      </c>
      <c r="BX272" s="21"/>
      <c r="BY272" s="14"/>
      <c r="BZ272" s="14">
        <f t="shared" si="55"/>
        <v>3.2446478905631579</v>
      </c>
      <c r="CA272" s="14">
        <v>3.1826104815719081</v>
      </c>
      <c r="CB272" s="14">
        <v>0</v>
      </c>
      <c r="CC272" s="14">
        <v>6.2037408991249696E-2</v>
      </c>
      <c r="CD272" s="14">
        <v>0</v>
      </c>
      <c r="CE272" s="14">
        <v>0</v>
      </c>
    </row>
    <row r="273" spans="1:83" x14ac:dyDescent="0.2">
      <c r="A273" s="6">
        <v>1963</v>
      </c>
      <c r="B273" s="6"/>
      <c r="D273" s="14">
        <f t="shared" si="47"/>
        <v>206.41768490427438</v>
      </c>
      <c r="E273" s="14">
        <v>7.1674588374376658</v>
      </c>
      <c r="F273" s="14">
        <v>59.480268689523854</v>
      </c>
      <c r="G273" s="14">
        <v>136.77896700418773</v>
      </c>
      <c r="H273" s="14">
        <v>0</v>
      </c>
      <c r="I273" s="14">
        <v>1.29</v>
      </c>
      <c r="J273" s="14">
        <f t="shared" si="46"/>
        <v>1.7009903731251494</v>
      </c>
      <c r="L273" s="14">
        <f>[3]PEN!L723</f>
        <v>0.2093733681462141</v>
      </c>
      <c r="M273" s="14">
        <f>[3]PEN!M723</f>
        <v>0</v>
      </c>
      <c r="N273" s="14">
        <f>[3]PEN!N723</f>
        <v>1.4916170049789352</v>
      </c>
      <c r="P273" s="14"/>
      <c r="R273" s="14">
        <f t="shared" si="48"/>
        <v>125.63987327342051</v>
      </c>
      <c r="S273" s="14">
        <v>12.114954560911034</v>
      </c>
      <c r="T273" s="14">
        <v>7.1674588374376658</v>
      </c>
      <c r="U273" s="14">
        <v>46.475268689523858</v>
      </c>
      <c r="V273" s="14">
        <v>58.592191185547946</v>
      </c>
      <c r="W273" s="14">
        <v>1.29</v>
      </c>
      <c r="X273" s="14">
        <v>0</v>
      </c>
      <c r="Y273" s="23">
        <v>0</v>
      </c>
      <c r="AA273" s="14"/>
      <c r="AC273" s="14">
        <f t="shared" si="49"/>
        <v>31.498064138176051</v>
      </c>
      <c r="AD273" s="14">
        <v>3.0697454729043798</v>
      </c>
      <c r="AE273" s="14">
        <v>3.8647299855260768</v>
      </c>
      <c r="AF273" s="14">
        <v>2.3341176469999998</v>
      </c>
      <c r="AG273" s="14">
        <v>21.179471032745592</v>
      </c>
      <c r="AH273" s="14">
        <v>1.05</v>
      </c>
      <c r="AI273" s="14"/>
      <c r="AJ273" s="14">
        <f t="shared" si="50"/>
        <v>56.764831859946106</v>
      </c>
      <c r="AK273" s="14">
        <v>3.2165916440104185</v>
      </c>
      <c r="AL273" s="14">
        <v>3.2523653185471337</v>
      </c>
      <c r="AM273" s="14">
        <v>20.755939979648414</v>
      </c>
      <c r="AN273" s="14">
        <v>29.299934917740138</v>
      </c>
      <c r="AO273" s="14">
        <v>0.24000000000000007</v>
      </c>
      <c r="AP273" s="21"/>
      <c r="AQ273" s="14">
        <f t="shared" si="51"/>
        <v>14.441508220082653</v>
      </c>
      <c r="AR273" s="14">
        <v>0</v>
      </c>
      <c r="AS273" s="14">
        <v>0.99591704001864223</v>
      </c>
      <c r="AT273" s="14">
        <v>8.2085073010169971</v>
      </c>
      <c r="AU273" s="14">
        <v>3.9793607836433396E-2</v>
      </c>
      <c r="AV273" s="14">
        <v>0</v>
      </c>
      <c r="AW273" s="14">
        <v>0</v>
      </c>
      <c r="AX273" s="14">
        <v>0.28349747947330028</v>
      </c>
      <c r="AY273" s="14">
        <v>4.9137927917372801</v>
      </c>
      <c r="AZ273" s="14">
        <v>0</v>
      </c>
      <c r="BB273" s="14"/>
      <c r="BC273" s="21"/>
      <c r="BD273" s="14">
        <f t="shared" si="52"/>
        <v>25.794241906372097</v>
      </c>
      <c r="BE273" s="14">
        <f t="shared" si="45"/>
        <v>0.20595544019035261</v>
      </c>
      <c r="BF273" s="14">
        <f t="shared" si="45"/>
        <v>22.389294022856809</v>
      </c>
      <c r="BG273" s="14">
        <f t="shared" si="45"/>
        <v>3.1989924433249368</v>
      </c>
      <c r="BH273" s="14">
        <f t="shared" si="45"/>
        <v>0</v>
      </c>
      <c r="BI273" s="14">
        <f t="shared" si="45"/>
        <v>0</v>
      </c>
      <c r="BJ273" s="14"/>
      <c r="BK273" s="14">
        <f t="shared" si="53"/>
        <v>13.634704062847479</v>
      </c>
      <c r="BL273" s="14">
        <v>0.12782363435182734</v>
      </c>
      <c r="BM273" s="14">
        <v>11.521466302061814</v>
      </c>
      <c r="BN273" s="14">
        <v>1.9854141264338379</v>
      </c>
      <c r="BO273" s="14">
        <v>0</v>
      </c>
      <c r="BP273" s="14">
        <v>0</v>
      </c>
      <c r="BQ273" s="14"/>
      <c r="BR273" s="14">
        <f t="shared" si="54"/>
        <v>12.159537843524619</v>
      </c>
      <c r="BS273" s="14">
        <v>7.8131805838525276E-2</v>
      </c>
      <c r="BT273" s="14">
        <v>10.867827720794995</v>
      </c>
      <c r="BU273" s="14">
        <v>1.213578316891099</v>
      </c>
      <c r="BV273" s="14">
        <v>0</v>
      </c>
      <c r="BW273" s="14">
        <v>0</v>
      </c>
      <c r="BX273" s="21"/>
      <c r="BY273" s="14"/>
      <c r="BZ273" s="14">
        <f t="shared" si="55"/>
        <v>3.5470876377315834</v>
      </c>
      <c r="CA273" s="14">
        <v>3.4967241043671278</v>
      </c>
      <c r="CB273" s="14">
        <v>0</v>
      </c>
      <c r="CC273" s="14">
        <v>5.036353336445587E-2</v>
      </c>
      <c r="CD273" s="14">
        <v>0</v>
      </c>
      <c r="CE273" s="14">
        <v>0</v>
      </c>
    </row>
    <row r="274" spans="1:83" x14ac:dyDescent="0.2">
      <c r="A274" s="6">
        <v>1964</v>
      </c>
      <c r="B274" s="6"/>
      <c r="D274" s="14">
        <f t="shared" si="47"/>
        <v>208.36297066085206</v>
      </c>
      <c r="E274" s="14">
        <v>7.3952486384732765</v>
      </c>
      <c r="F274" s="14">
        <v>63.647742780804734</v>
      </c>
      <c r="G274" s="14">
        <v>133.94527677330612</v>
      </c>
      <c r="H274" s="14">
        <v>0</v>
      </c>
      <c r="I274" s="14">
        <v>1.2318</v>
      </c>
      <c r="J274" s="14">
        <f t="shared" si="46"/>
        <v>2.1429024682679123</v>
      </c>
      <c r="L274" s="14">
        <f>[3]PEN!L724</f>
        <v>0.23005221932114883</v>
      </c>
      <c r="M274" s="14">
        <f>[3]PEN!M724</f>
        <v>0</v>
      </c>
      <c r="N274" s="14">
        <f>[3]PEN!N724</f>
        <v>1.9128502489467636</v>
      </c>
      <c r="P274" s="14"/>
      <c r="R274" s="14">
        <f t="shared" si="48"/>
        <v>122.6043350113725</v>
      </c>
      <c r="S274" s="14">
        <v>12.975828531634688</v>
      </c>
      <c r="T274" s="14">
        <v>7.3952486384732765</v>
      </c>
      <c r="U274" s="14">
        <v>48.697742780804731</v>
      </c>
      <c r="V274" s="14">
        <v>52.303715060459787</v>
      </c>
      <c r="W274" s="14">
        <v>1.2318</v>
      </c>
      <c r="X274" s="14">
        <v>0</v>
      </c>
      <c r="Y274" s="23">
        <v>0</v>
      </c>
      <c r="AA274" s="14"/>
      <c r="AC274" s="14">
        <f t="shared" si="49"/>
        <v>28.707916202030283</v>
      </c>
      <c r="AD274" s="14">
        <v>3.0277244293969119</v>
      </c>
      <c r="AE274" s="14">
        <v>4.0549379273840032</v>
      </c>
      <c r="AF274" s="14">
        <v>2.1435294119999999</v>
      </c>
      <c r="AG274" s="14">
        <v>18.489924433249367</v>
      </c>
      <c r="AH274" s="14">
        <v>0.9917999999999999</v>
      </c>
      <c r="AI274" s="14"/>
      <c r="AJ274" s="14">
        <f t="shared" si="50"/>
        <v>55.580816607012338</v>
      </c>
      <c r="AK274" s="14">
        <v>3.6319276950038901</v>
      </c>
      <c r="AL274" s="14">
        <v>3.301528419355682</v>
      </c>
      <c r="AM274" s="14">
        <v>21.673371359094723</v>
      </c>
      <c r="AN274" s="14">
        <v>26.73398913355804</v>
      </c>
      <c r="AO274" s="14">
        <v>0.24000000000000007</v>
      </c>
      <c r="AP274" s="21"/>
      <c r="AQ274" s="14">
        <f t="shared" si="51"/>
        <v>14.632212597817819</v>
      </c>
      <c r="AR274" s="14">
        <v>0</v>
      </c>
      <c r="AS274" s="14">
        <v>1.1288687767611869</v>
      </c>
      <c r="AT274" s="14">
        <v>8.4391312771023141</v>
      </c>
      <c r="AU274" s="14">
        <v>4.4621781343000266E-2</v>
      </c>
      <c r="AV274" s="14">
        <v>0</v>
      </c>
      <c r="AW274" s="14">
        <v>0</v>
      </c>
      <c r="AX274" s="14">
        <v>0.37102352588588744</v>
      </c>
      <c r="AY274" s="14">
        <v>4.6485672367254303</v>
      </c>
      <c r="AZ274" s="14">
        <v>0</v>
      </c>
      <c r="BB274" s="14"/>
      <c r="BC274" s="21"/>
      <c r="BD274" s="14">
        <f t="shared" si="52"/>
        <v>26.387163362685637</v>
      </c>
      <c r="BE274" s="14">
        <f t="shared" si="45"/>
        <v>0.20395587280986374</v>
      </c>
      <c r="BF274" s="14">
        <f t="shared" si="45"/>
        <v>23.751973232948821</v>
      </c>
      <c r="BG274" s="14">
        <f t="shared" si="45"/>
        <v>2.4312342569269516</v>
      </c>
      <c r="BH274" s="14">
        <f t="shared" si="45"/>
        <v>0</v>
      </c>
      <c r="BI274" s="14">
        <f t="shared" si="45"/>
        <v>0</v>
      </c>
      <c r="BJ274" s="14"/>
      <c r="BK274" s="14">
        <f t="shared" si="53"/>
        <v>14.213682665865637</v>
      </c>
      <c r="BL274" s="14">
        <v>0.12585789500343578</v>
      </c>
      <c r="BM274" s="14">
        <v>12.587549139562652</v>
      </c>
      <c r="BN274" s="14">
        <v>1.5002756312995473</v>
      </c>
      <c r="BO274" s="14">
        <v>0</v>
      </c>
      <c r="BP274" s="14">
        <v>0</v>
      </c>
      <c r="BQ274" s="14"/>
      <c r="BR274" s="14">
        <f t="shared" si="54"/>
        <v>12.17348069682</v>
      </c>
      <c r="BS274" s="14">
        <v>7.8097977806427965E-2</v>
      </c>
      <c r="BT274" s="14">
        <v>11.164424093386168</v>
      </c>
      <c r="BU274" s="14">
        <v>0.9309586256274045</v>
      </c>
      <c r="BV274" s="14">
        <v>0</v>
      </c>
      <c r="BW274" s="14">
        <v>0</v>
      </c>
      <c r="BX274" s="21"/>
      <c r="BY274" s="14"/>
      <c r="BZ274" s="14">
        <f t="shared" si="55"/>
        <v>3.8230624054880007</v>
      </c>
      <c r="CA274" s="14">
        <v>3.7842801137544098</v>
      </c>
      <c r="CB274" s="14">
        <v>0</v>
      </c>
      <c r="CC274" s="14">
        <v>3.8782291733591025E-2</v>
      </c>
      <c r="CD274" s="14">
        <v>0</v>
      </c>
      <c r="CE274" s="14">
        <v>0</v>
      </c>
    </row>
    <row r="275" spans="1:83" x14ac:dyDescent="0.2">
      <c r="A275" s="6">
        <v>1965</v>
      </c>
      <c r="B275" s="6"/>
      <c r="D275" s="14">
        <f t="shared" si="47"/>
        <v>217.02118993628343</v>
      </c>
      <c r="E275" s="14">
        <v>8.1868448731499939</v>
      </c>
      <c r="F275" s="14">
        <v>69.920733083228527</v>
      </c>
      <c r="G275" s="14">
        <v>133.92863176984764</v>
      </c>
      <c r="H275" s="14">
        <v>0</v>
      </c>
      <c r="I275" s="14">
        <v>1.1736</v>
      </c>
      <c r="J275" s="14">
        <f t="shared" si="46"/>
        <v>3.8113802100572687</v>
      </c>
      <c r="L275" s="14">
        <f>[3]PEN!L725</f>
        <v>0.26474673629242823</v>
      </c>
      <c r="M275" s="14">
        <f>[3]PEN!M725</f>
        <v>0</v>
      </c>
      <c r="N275" s="14">
        <f>[3]PEN!N725</f>
        <v>3.5466334737648406</v>
      </c>
      <c r="P275" s="14"/>
      <c r="R275" s="14">
        <f t="shared" si="48"/>
        <v>126.41454612372442</v>
      </c>
      <c r="S275" s="14">
        <v>13.511172165760231</v>
      </c>
      <c r="T275" s="14">
        <v>8.1868448731499939</v>
      </c>
      <c r="U275" s="14">
        <v>52.855733083228522</v>
      </c>
      <c r="V275" s="14">
        <v>50.687196001585676</v>
      </c>
      <c r="W275" s="14">
        <v>1.1736</v>
      </c>
      <c r="X275" s="14">
        <v>0</v>
      </c>
      <c r="Y275" s="23">
        <v>0</v>
      </c>
      <c r="AA275" s="14"/>
      <c r="AC275" s="14">
        <f t="shared" si="49"/>
        <v>29.22739181700679</v>
      </c>
      <c r="AD275" s="14">
        <v>3.1441841607972769</v>
      </c>
      <c r="AE275" s="14">
        <v>4.6995824672926414</v>
      </c>
      <c r="AF275" s="14">
        <v>2.2799999999999998</v>
      </c>
      <c r="AG275" s="14">
        <v>18.170025188916874</v>
      </c>
      <c r="AH275" s="14">
        <v>0.93359999999999987</v>
      </c>
      <c r="AI275" s="14"/>
      <c r="AJ275" s="14">
        <f t="shared" si="50"/>
        <v>58.242867937329052</v>
      </c>
      <c r="AK275" s="14">
        <v>3.8904539946669008</v>
      </c>
      <c r="AL275" s="14">
        <v>3.4558921324884007</v>
      </c>
      <c r="AM275" s="14">
        <v>24.229336271833702</v>
      </c>
      <c r="AN275" s="14">
        <v>26.427185538340048</v>
      </c>
      <c r="AO275" s="14">
        <v>0.24000000000000007</v>
      </c>
      <c r="AP275" s="21"/>
      <c r="AQ275" s="14">
        <f t="shared" si="51"/>
        <v>14.165681571530017</v>
      </c>
      <c r="AR275" s="14">
        <v>0</v>
      </c>
      <c r="AS275" s="14">
        <v>1.1529328999199793</v>
      </c>
      <c r="AT275" s="14">
        <v>8.0307985997144797</v>
      </c>
      <c r="AU275" s="14">
        <v>4.7470485601551989E-2</v>
      </c>
      <c r="AV275" s="14">
        <v>0</v>
      </c>
      <c r="AW275" s="14">
        <v>0</v>
      </c>
      <c r="AX275" s="14">
        <v>0.63593008022721109</v>
      </c>
      <c r="AY275" s="14">
        <v>4.2985495060667951</v>
      </c>
      <c r="AZ275" s="14">
        <v>0</v>
      </c>
      <c r="BB275" s="14"/>
      <c r="BC275" s="21"/>
      <c r="BD275" s="14">
        <f t="shared" si="52"/>
        <v>27.185856201475939</v>
      </c>
      <c r="BE275" s="14">
        <f t="shared" si="45"/>
        <v>0.20095652173913045</v>
      </c>
      <c r="BF275" s="14">
        <f t="shared" si="45"/>
        <v>25.193463911474844</v>
      </c>
      <c r="BG275" s="14">
        <f t="shared" si="45"/>
        <v>1.7914357682619646</v>
      </c>
      <c r="BH275" s="14">
        <f t="shared" si="45"/>
        <v>0</v>
      </c>
      <c r="BI275" s="14">
        <f t="shared" si="45"/>
        <v>0</v>
      </c>
      <c r="BJ275" s="14"/>
      <c r="BK275" s="14">
        <f t="shared" si="53"/>
        <v>14.660765159811245</v>
      </c>
      <c r="BL275" s="14">
        <v>0.12330717021705531</v>
      </c>
      <c r="BM275" s="14">
        <v>13.438230787121238</v>
      </c>
      <c r="BN275" s="14">
        <v>1.0992272024729519</v>
      </c>
      <c r="BO275" s="14">
        <v>0</v>
      </c>
      <c r="BP275" s="14">
        <v>0</v>
      </c>
      <c r="BQ275" s="14"/>
      <c r="BR275" s="14">
        <f t="shared" si="54"/>
        <v>12.525091041664691</v>
      </c>
      <c r="BS275" s="14">
        <v>7.7649351522075138E-2</v>
      </c>
      <c r="BT275" s="14">
        <v>11.755233124353603</v>
      </c>
      <c r="BU275" s="14">
        <v>0.69220856578901269</v>
      </c>
      <c r="BV275" s="14">
        <v>0</v>
      </c>
      <c r="BW275" s="14">
        <v>0</v>
      </c>
      <c r="BX275" s="21"/>
      <c r="BY275" s="14"/>
      <c r="BZ275" s="14">
        <f t="shared" si="55"/>
        <v>3.8632828928365082</v>
      </c>
      <c r="CA275" s="14">
        <v>3.8319126194675568</v>
      </c>
      <c r="CB275" s="14">
        <v>0</v>
      </c>
      <c r="CC275" s="14">
        <v>3.1370273368951415E-2</v>
      </c>
      <c r="CD275" s="14">
        <v>0</v>
      </c>
      <c r="CE275" s="14">
        <v>0</v>
      </c>
    </row>
    <row r="276" spans="1:83" x14ac:dyDescent="0.2">
      <c r="A276" s="6">
        <v>1966</v>
      </c>
      <c r="B276" s="6"/>
      <c r="D276" s="14">
        <f t="shared" si="47"/>
        <v>218.1424985287484</v>
      </c>
      <c r="E276" s="14">
        <v>9.0739962016753477</v>
      </c>
      <c r="F276" s="14">
        <v>75.081049695009057</v>
      </c>
      <c r="G276" s="14">
        <v>127.87631228468851</v>
      </c>
      <c r="H276" s="14">
        <v>0</v>
      </c>
      <c r="I276" s="14">
        <v>1.1153999999999997</v>
      </c>
      <c r="J276" s="14">
        <f t="shared" si="46"/>
        <v>4.9957403473754836</v>
      </c>
      <c r="L276" s="14">
        <f>[3]PEN!L726</f>
        <v>0.25837075718015667</v>
      </c>
      <c r="M276" s="14">
        <f>[3]PEN!M726</f>
        <v>0</v>
      </c>
      <c r="N276" s="14">
        <f>[3]PEN!N726</f>
        <v>4.7373695901953266</v>
      </c>
      <c r="P276" s="14"/>
      <c r="R276" s="14">
        <f t="shared" si="48"/>
        <v>125.95927523753033</v>
      </c>
      <c r="S276" s="14">
        <v>13.969947786636011</v>
      </c>
      <c r="T276" s="14">
        <v>9.0739962016753477</v>
      </c>
      <c r="U276" s="14">
        <v>55.181049695009065</v>
      </c>
      <c r="V276" s="14">
        <v>46.618881554209928</v>
      </c>
      <c r="W276" s="14">
        <v>1.1153999999999997</v>
      </c>
      <c r="X276" s="14">
        <v>0</v>
      </c>
      <c r="Y276" s="23">
        <v>0</v>
      </c>
      <c r="AA276" s="14"/>
      <c r="AC276" s="14">
        <f t="shared" si="49"/>
        <v>28.827693661734976</v>
      </c>
      <c r="AD276" s="14">
        <v>3.2437016338517775</v>
      </c>
      <c r="AE276" s="14">
        <v>5.4767487914952913</v>
      </c>
      <c r="AF276" s="14">
        <v>2.2752941180000001</v>
      </c>
      <c r="AG276" s="14">
        <v>16.956549118387908</v>
      </c>
      <c r="AH276" s="14">
        <v>0.87539999999999984</v>
      </c>
      <c r="AI276" s="14"/>
      <c r="AJ276" s="14">
        <f t="shared" si="50"/>
        <v>57.947167116604568</v>
      </c>
      <c r="AK276" s="14">
        <v>3.99218163703984</v>
      </c>
      <c r="AL276" s="14">
        <v>3.5697840676247181</v>
      </c>
      <c r="AM276" s="14">
        <v>25.491332813450057</v>
      </c>
      <c r="AN276" s="14">
        <v>24.653868598489954</v>
      </c>
      <c r="AO276" s="14">
        <v>0.23999999999999994</v>
      </c>
      <c r="AP276" s="21"/>
      <c r="AQ276" s="14">
        <f t="shared" si="51"/>
        <v>14.302527946574344</v>
      </c>
      <c r="AR276" s="14">
        <v>0</v>
      </c>
      <c r="AS276" s="14">
        <v>1.3632475120511915</v>
      </c>
      <c r="AT276" s="14">
        <v>8.0969001985016238</v>
      </c>
      <c r="AU276" s="14">
        <v>4.7662150461790405E-2</v>
      </c>
      <c r="AV276" s="14">
        <v>0</v>
      </c>
      <c r="AW276" s="14">
        <v>0</v>
      </c>
      <c r="AX276" s="14">
        <v>0.87391167895815314</v>
      </c>
      <c r="AY276" s="14">
        <v>3.920806406601586</v>
      </c>
      <c r="AZ276" s="14">
        <v>0</v>
      </c>
      <c r="BB276" s="14"/>
      <c r="BC276" s="21"/>
      <c r="BD276" s="14">
        <f t="shared" si="52"/>
        <v>27.353786175640842</v>
      </c>
      <c r="BE276" s="14">
        <f t="shared" si="45"/>
        <v>0.21495349340255249</v>
      </c>
      <c r="BF276" s="14">
        <f t="shared" si="45"/>
        <v>26.051175251507811</v>
      </c>
      <c r="BG276" s="14">
        <f t="shared" si="45"/>
        <v>1.0876574307304785</v>
      </c>
      <c r="BH276" s="14">
        <f t="shared" si="45"/>
        <v>0</v>
      </c>
      <c r="BI276" s="14">
        <f t="shared" si="45"/>
        <v>0</v>
      </c>
      <c r="BJ276" s="14"/>
      <c r="BK276" s="14">
        <f t="shared" si="53"/>
        <v>15.042458289949172</v>
      </c>
      <c r="BL276" s="14">
        <v>0.13409324510065188</v>
      </c>
      <c r="BM276" s="14">
        <v>14.229857744800352</v>
      </c>
      <c r="BN276" s="14">
        <v>0.67850730004816695</v>
      </c>
      <c r="BO276" s="14">
        <v>0</v>
      </c>
      <c r="BP276" s="14">
        <v>0</v>
      </c>
      <c r="BQ276" s="14"/>
      <c r="BR276" s="14">
        <f t="shared" si="54"/>
        <v>12.311327885691671</v>
      </c>
      <c r="BS276" s="14">
        <v>8.0860248301900625E-2</v>
      </c>
      <c r="BT276" s="14">
        <v>11.821317506707459</v>
      </c>
      <c r="BU276" s="14">
        <v>0.4091501306823116</v>
      </c>
      <c r="BV276" s="14">
        <v>0</v>
      </c>
      <c r="BW276" s="14">
        <v>0</v>
      </c>
      <c r="BX276" s="21"/>
      <c r="BY276" s="14"/>
      <c r="BZ276" s="14">
        <f t="shared" si="55"/>
        <v>3.9324296508655685</v>
      </c>
      <c r="CA276" s="14">
        <v>3.9049663083102311</v>
      </c>
      <c r="CB276" s="14">
        <v>0</v>
      </c>
      <c r="CC276" s="14">
        <v>2.7463342555337323E-2</v>
      </c>
      <c r="CD276" s="14">
        <v>0</v>
      </c>
      <c r="CE276" s="14">
        <v>0</v>
      </c>
    </row>
    <row r="277" spans="1:83" x14ac:dyDescent="0.2">
      <c r="A277" s="6">
        <v>1967</v>
      </c>
      <c r="B277" s="6"/>
      <c r="D277" s="14">
        <f t="shared" si="47"/>
        <v>217.99450346489837</v>
      </c>
      <c r="E277" s="14">
        <v>9.8208432005482305</v>
      </c>
      <c r="F277" s="14">
        <v>80.285058764799871</v>
      </c>
      <c r="G277" s="14">
        <v>121.04796640087322</v>
      </c>
      <c r="H277" s="14">
        <v>0</v>
      </c>
      <c r="I277" s="14">
        <v>1.0571999999999999</v>
      </c>
      <c r="J277" s="14">
        <f t="shared" si="46"/>
        <v>5.7834350986770504</v>
      </c>
      <c r="L277" s="14">
        <f>[3]PEN!L727</f>
        <v>0.32896605744125329</v>
      </c>
      <c r="M277" s="14">
        <f>[3]PEN!M727</f>
        <v>0</v>
      </c>
      <c r="N277" s="14">
        <f>[3]PEN!N727</f>
        <v>5.4544690412357975</v>
      </c>
      <c r="P277" s="14"/>
      <c r="R277" s="14">
        <f t="shared" si="48"/>
        <v>126.4473803091264</v>
      </c>
      <c r="S277" s="14">
        <v>14.617029827036065</v>
      </c>
      <c r="T277" s="14">
        <v>9.8208432005482305</v>
      </c>
      <c r="U277" s="14">
        <v>58.800058764799871</v>
      </c>
      <c r="V277" s="14">
        <v>42.152248516742247</v>
      </c>
      <c r="W277" s="14">
        <v>1.0571999999999999</v>
      </c>
      <c r="X277" s="14">
        <v>0</v>
      </c>
      <c r="Y277" s="23">
        <v>0</v>
      </c>
      <c r="AA277" s="14"/>
      <c r="AC277" s="14">
        <f t="shared" si="49"/>
        <v>28.1656968130279</v>
      </c>
      <c r="AD277" s="14">
        <v>3.3374350134076272</v>
      </c>
      <c r="AE277" s="14">
        <v>6.2252372325472249</v>
      </c>
      <c r="AF277" s="14">
        <v>2.3670588239999999</v>
      </c>
      <c r="AG277" s="14">
        <v>15.418765743073047</v>
      </c>
      <c r="AH277" s="14">
        <v>0.81719999999999982</v>
      </c>
      <c r="AI277" s="14"/>
      <c r="AJ277" s="14">
        <f t="shared" si="50"/>
        <v>57.942585334988472</v>
      </c>
      <c r="AK277" s="14">
        <v>4.0844663559142695</v>
      </c>
      <c r="AL277" s="14">
        <v>3.5759222023575519</v>
      </c>
      <c r="AM277" s="14">
        <v>27.304694317294569</v>
      </c>
      <c r="AN277" s="14">
        <v>22.737502459422078</v>
      </c>
      <c r="AO277" s="14">
        <v>0.24000000000000007</v>
      </c>
      <c r="AP277" s="21"/>
      <c r="AQ277" s="14">
        <f t="shared" si="51"/>
        <v>15.330220110978658</v>
      </c>
      <c r="AR277" s="14">
        <v>0</v>
      </c>
      <c r="AS277" s="14">
        <v>1.5811979286260009</v>
      </c>
      <c r="AT277" s="14">
        <v>9.0407622803217205</v>
      </c>
      <c r="AU277" s="14">
        <v>6.917027242212391E-2</v>
      </c>
      <c r="AV277" s="14">
        <v>0</v>
      </c>
      <c r="AW277" s="14">
        <v>0</v>
      </c>
      <c r="AX277" s="14">
        <v>1.1468876528931773</v>
      </c>
      <c r="AY277" s="14">
        <v>3.4922019767156351</v>
      </c>
      <c r="AZ277" s="14">
        <v>0</v>
      </c>
      <c r="BB277" s="14"/>
      <c r="BC277" s="21"/>
      <c r="BD277" s="14">
        <f t="shared" si="52"/>
        <v>28.27283801164505</v>
      </c>
      <c r="BE277" s="14">
        <f t="shared" si="45"/>
        <v>0.22195197923426346</v>
      </c>
      <c r="BF277" s="14">
        <f t="shared" si="45"/>
        <v>27.547107694879301</v>
      </c>
      <c r="BG277" s="14">
        <f t="shared" si="45"/>
        <v>0.50377833753148615</v>
      </c>
      <c r="BH277" s="14">
        <f t="shared" si="45"/>
        <v>0</v>
      </c>
      <c r="BI277" s="14">
        <f t="shared" si="45"/>
        <v>0</v>
      </c>
      <c r="BJ277" s="14"/>
      <c r="BK277" s="14">
        <f t="shared" si="53"/>
        <v>15.810218653879225</v>
      </c>
      <c r="BL277" s="14">
        <v>0.14400897649313416</v>
      </c>
      <c r="BM277" s="14">
        <v>15.339343465074691</v>
      </c>
      <c r="BN277" s="14">
        <v>0.32686621231139901</v>
      </c>
      <c r="BO277" s="14">
        <v>0</v>
      </c>
      <c r="BP277" s="14">
        <v>0</v>
      </c>
      <c r="BQ277" s="14"/>
      <c r="BR277" s="14">
        <f t="shared" si="54"/>
        <v>12.462619357765824</v>
      </c>
      <c r="BS277" s="14">
        <v>7.7943002741129308E-2</v>
      </c>
      <c r="BT277" s="14">
        <v>12.207764229804608</v>
      </c>
      <c r="BU277" s="14">
        <v>0.17691212522008712</v>
      </c>
      <c r="BV277" s="14">
        <v>0</v>
      </c>
      <c r="BW277" s="14">
        <v>0</v>
      </c>
      <c r="BX277" s="21"/>
      <c r="BY277" s="14"/>
      <c r="BZ277" s="14">
        <f t="shared" si="55"/>
        <v>4.1013893270388522</v>
      </c>
      <c r="CA277" s="14">
        <v>4.081705561395399</v>
      </c>
      <c r="CB277" s="14">
        <v>0</v>
      </c>
      <c r="CC277" s="14">
        <v>1.9683765643452904E-2</v>
      </c>
      <c r="CD277" s="14">
        <v>0</v>
      </c>
      <c r="CE277" s="14">
        <v>0</v>
      </c>
    </row>
    <row r="278" spans="1:83" x14ac:dyDescent="0.2">
      <c r="A278" s="6">
        <v>1968</v>
      </c>
      <c r="B278" s="6"/>
      <c r="D278" s="14">
        <f t="shared" si="47"/>
        <v>224.7484743976097</v>
      </c>
      <c r="E278" s="14">
        <v>10.933618750079106</v>
      </c>
      <c r="F278" s="14">
        <v>83.360522705055018</v>
      </c>
      <c r="G278" s="14">
        <v>123.06531606269499</v>
      </c>
      <c r="H278" s="14">
        <v>0</v>
      </c>
      <c r="I278" s="14">
        <v>0.99900000000000011</v>
      </c>
      <c r="J278" s="14">
        <f t="shared" si="46"/>
        <v>6.3900168797805623</v>
      </c>
      <c r="L278" s="14">
        <f>[3]PEN!L728</f>
        <v>0.25279895561357701</v>
      </c>
      <c r="M278" s="14">
        <f>[3]PEN!M728</f>
        <v>0</v>
      </c>
      <c r="N278" s="14">
        <f>[3]PEN!N728</f>
        <v>6.1372179241669853</v>
      </c>
      <c r="P278" s="14"/>
      <c r="R278" s="14">
        <f t="shared" si="48"/>
        <v>129.50775818238651</v>
      </c>
      <c r="S278" s="14">
        <v>15.671089077655639</v>
      </c>
      <c r="T278" s="14">
        <v>10.933618750079106</v>
      </c>
      <c r="U278" s="14">
        <v>61.26052270505501</v>
      </c>
      <c r="V278" s="14">
        <v>40.643527649596763</v>
      </c>
      <c r="W278" s="14">
        <v>0.99900000000000011</v>
      </c>
      <c r="X278" s="14">
        <v>0</v>
      </c>
      <c r="Y278" s="23">
        <v>0</v>
      </c>
      <c r="AA278" s="14"/>
      <c r="AC278" s="14">
        <f t="shared" si="49"/>
        <v>28.87893368142527</v>
      </c>
      <c r="AD278" s="14">
        <v>3.5210757886513875</v>
      </c>
      <c r="AE278" s="14">
        <v>7.1239430903456711</v>
      </c>
      <c r="AF278" s="14">
        <v>2.6235294119999999</v>
      </c>
      <c r="AG278" s="14">
        <v>14.851385390428211</v>
      </c>
      <c r="AH278" s="14">
        <v>0.75900000000000001</v>
      </c>
      <c r="AI278" s="14"/>
      <c r="AJ278" s="14">
        <f t="shared" si="50"/>
        <v>60.414525815576745</v>
      </c>
      <c r="AK278" s="14">
        <v>4.4501116944435921</v>
      </c>
      <c r="AL278" s="14">
        <v>3.7939628102162248</v>
      </c>
      <c r="AM278" s="14">
        <v>29.271620329164367</v>
      </c>
      <c r="AN278" s="14">
        <v>22.658830981752558</v>
      </c>
      <c r="AO278" s="14">
        <v>0.24000000000000007</v>
      </c>
      <c r="AP278" s="21"/>
      <c r="AQ278" s="14">
        <f t="shared" si="51"/>
        <v>15.569499832698908</v>
      </c>
      <c r="AR278" s="14">
        <v>0</v>
      </c>
      <c r="AS278" s="14">
        <v>1.3710264389465436</v>
      </c>
      <c r="AT278" s="14">
        <v>9.8474131290177347</v>
      </c>
      <c r="AU278" s="14">
        <v>5.3158596914768076E-2</v>
      </c>
      <c r="AV278" s="14">
        <v>0</v>
      </c>
      <c r="AW278" s="14">
        <v>0</v>
      </c>
      <c r="AX278" s="14">
        <v>1.2905349747867425</v>
      </c>
      <c r="AY278" s="14">
        <v>3.0073666930331182</v>
      </c>
      <c r="AZ278" s="14">
        <v>0</v>
      </c>
      <c r="BB278" s="14"/>
      <c r="BC278" s="21"/>
      <c r="BD278" s="14">
        <f t="shared" si="52"/>
        <v>28.344291109326971</v>
      </c>
      <c r="BE278" s="14">
        <f t="shared" ref="BE278:BI320" si="56">BL278+BS278</f>
        <v>0.224</v>
      </c>
      <c r="BF278" s="14">
        <f t="shared" si="56"/>
        <v>27.994346524944099</v>
      </c>
      <c r="BG278" s="14">
        <f t="shared" si="56"/>
        <v>0.12594458438287154</v>
      </c>
      <c r="BH278" s="14">
        <f t="shared" si="56"/>
        <v>0</v>
      </c>
      <c r="BI278" s="14">
        <f t="shared" si="56"/>
        <v>0</v>
      </c>
      <c r="BJ278" s="14"/>
      <c r="BK278" s="14">
        <f t="shared" si="53"/>
        <v>15.461230972621088</v>
      </c>
      <c r="BL278" s="14">
        <v>0.13912355848434926</v>
      </c>
      <c r="BM278" s="14">
        <v>15.243884830426124</v>
      </c>
      <c r="BN278" s="14">
        <v>7.8222583710613788E-2</v>
      </c>
      <c r="BO278" s="14">
        <v>0</v>
      </c>
      <c r="BP278" s="14">
        <v>0</v>
      </c>
      <c r="BQ278" s="14"/>
      <c r="BR278" s="14">
        <f t="shared" si="54"/>
        <v>12.883060136705883</v>
      </c>
      <c r="BS278" s="14">
        <v>8.4876441515650741E-2</v>
      </c>
      <c r="BT278" s="14">
        <v>12.750461694517975</v>
      </c>
      <c r="BU278" s="14">
        <v>4.7722000672257743E-2</v>
      </c>
      <c r="BV278" s="14">
        <v>0</v>
      </c>
      <c r="BW278" s="14">
        <v>0</v>
      </c>
      <c r="BX278" s="21"/>
      <c r="BY278" s="14"/>
      <c r="BZ278" s="14">
        <f t="shared" si="55"/>
        <v>4.2976982274663351</v>
      </c>
      <c r="CA278" s="14">
        <v>4.281985377949125</v>
      </c>
      <c r="CB278" s="14">
        <v>0</v>
      </c>
      <c r="CC278" s="14">
        <v>1.5712849517210008E-2</v>
      </c>
      <c r="CD278" s="14">
        <v>0</v>
      </c>
      <c r="CE278" s="14">
        <v>0</v>
      </c>
    </row>
    <row r="279" spans="1:83" x14ac:dyDescent="0.2">
      <c r="A279" s="6">
        <v>1969</v>
      </c>
      <c r="B279" s="6"/>
      <c r="D279" s="14">
        <f t="shared" si="47"/>
        <v>233.01734903624882</v>
      </c>
      <c r="E279" s="14">
        <v>12.323754622701601</v>
      </c>
      <c r="F279" s="14">
        <v>91.462949844982006</v>
      </c>
      <c r="G279" s="14">
        <v>121.58204568241737</v>
      </c>
      <c r="H279" s="14">
        <v>0</v>
      </c>
      <c r="I279" s="14">
        <v>0.93619999999999992</v>
      </c>
      <c r="J279" s="14">
        <f t="shared" si="46"/>
        <v>6.7123988861478132</v>
      </c>
      <c r="L279" s="14">
        <f>[3]PEN!L729</f>
        <v>0.25073107049608356</v>
      </c>
      <c r="M279" s="14">
        <f>[3]PEN!M729</f>
        <v>0</v>
      </c>
      <c r="N279" s="14">
        <f>[3]PEN!N729</f>
        <v>6.4616678156517295</v>
      </c>
      <c r="P279" s="14"/>
      <c r="R279" s="14">
        <f t="shared" si="48"/>
        <v>135.22628562556443</v>
      </c>
      <c r="S279" s="14">
        <v>16.649660412491144</v>
      </c>
      <c r="T279" s="14">
        <v>12.323754622701601</v>
      </c>
      <c r="U279" s="14">
        <v>66.67794984498201</v>
      </c>
      <c r="V279" s="14">
        <v>38.638720745389655</v>
      </c>
      <c r="W279" s="14">
        <v>0.93619999999999992</v>
      </c>
      <c r="X279" s="14">
        <v>0</v>
      </c>
      <c r="Y279" s="23">
        <v>0</v>
      </c>
      <c r="AA279" s="14"/>
      <c r="AC279" s="14">
        <f t="shared" si="49"/>
        <v>29.259488786137862</v>
      </c>
      <c r="AD279" s="14">
        <v>3.7622115855176093</v>
      </c>
      <c r="AE279" s="14">
        <v>8.0882515964741568</v>
      </c>
      <c r="AF279" s="14">
        <v>2.8752941179999998</v>
      </c>
      <c r="AG279" s="14">
        <v>13.837531486146094</v>
      </c>
      <c r="AH279" s="14">
        <v>0.69620000000000004</v>
      </c>
      <c r="AI279" s="14"/>
      <c r="AJ279" s="14">
        <f t="shared" si="50"/>
        <v>63.21949037497189</v>
      </c>
      <c r="AK279" s="14">
        <v>4.7416518090824997</v>
      </c>
      <c r="AL279" s="14">
        <v>4.2237841119747426</v>
      </c>
      <c r="AM279" s="14">
        <v>31.910849122242439</v>
      </c>
      <c r="AN279" s="14">
        <v>22.103205331672207</v>
      </c>
      <c r="AO279" s="14">
        <v>0.23999999999999994</v>
      </c>
      <c r="AP279" s="21"/>
      <c r="AQ279" s="14">
        <f t="shared" si="51"/>
        <v>15.686744103394217</v>
      </c>
      <c r="AR279" s="14">
        <v>0</v>
      </c>
      <c r="AS279" s="14">
        <v>1.7321593367474788</v>
      </c>
      <c r="AT279" s="14">
        <v>10.000031225763331</v>
      </c>
      <c r="AU279" s="14">
        <v>5.1641636714920502E-2</v>
      </c>
      <c r="AV279" s="14">
        <v>0</v>
      </c>
      <c r="AW279" s="14">
        <v>0</v>
      </c>
      <c r="AX279" s="14">
        <v>1.3308725609800034</v>
      </c>
      <c r="AY279" s="14">
        <v>2.5720393431884818</v>
      </c>
      <c r="AZ279" s="14">
        <v>0</v>
      </c>
      <c r="BB279" s="14"/>
      <c r="BC279" s="21"/>
      <c r="BD279" s="14">
        <f t="shared" si="52"/>
        <v>30.517591852374956</v>
      </c>
      <c r="BE279" s="14">
        <f t="shared" si="56"/>
        <v>0.23200000000000001</v>
      </c>
      <c r="BF279" s="14">
        <f t="shared" si="56"/>
        <v>30.159647267992085</v>
      </c>
      <c r="BG279" s="14">
        <f t="shared" si="56"/>
        <v>0.12594458438287154</v>
      </c>
      <c r="BH279" s="14">
        <f t="shared" si="56"/>
        <v>0</v>
      </c>
      <c r="BI279" s="14">
        <f t="shared" si="56"/>
        <v>0</v>
      </c>
      <c r="BJ279" s="14"/>
      <c r="BK279" s="14">
        <f t="shared" si="53"/>
        <v>17.136078179733094</v>
      </c>
      <c r="BL279" s="14">
        <v>0.14730158730158729</v>
      </c>
      <c r="BM279" s="14">
        <v>16.908811776950319</v>
      </c>
      <c r="BN279" s="14">
        <v>7.9964815481188264E-2</v>
      </c>
      <c r="BO279" s="14">
        <v>0</v>
      </c>
      <c r="BP279" s="14">
        <v>0</v>
      </c>
      <c r="BQ279" s="14"/>
      <c r="BR279" s="14">
        <f t="shared" si="54"/>
        <v>13.38151367264186</v>
      </c>
      <c r="BS279" s="14">
        <v>8.4698412698412717E-2</v>
      </c>
      <c r="BT279" s="14">
        <v>13.250835491041766</v>
      </c>
      <c r="BU279" s="14">
        <v>4.5979768901683267E-2</v>
      </c>
      <c r="BV279" s="14">
        <v>0</v>
      </c>
      <c r="BW279" s="14">
        <v>0</v>
      </c>
      <c r="BX279" s="21"/>
      <c r="BY279" s="14"/>
      <c r="BZ279" s="14">
        <f t="shared" si="55"/>
        <v>4.4522714807506647</v>
      </c>
      <c r="CA279" s="14">
        <v>4.4405525664979635</v>
      </c>
      <c r="CB279" s="14">
        <v>0</v>
      </c>
      <c r="CC279" s="14">
        <v>1.1718914252701438E-2</v>
      </c>
      <c r="CD279" s="14">
        <v>0</v>
      </c>
      <c r="CE279" s="14">
        <v>0</v>
      </c>
    </row>
    <row r="280" spans="1:83" x14ac:dyDescent="0.2">
      <c r="A280" s="6">
        <v>1970</v>
      </c>
      <c r="B280" s="6"/>
      <c r="D280" s="14">
        <f t="shared" si="47"/>
        <v>239.85186418654413</v>
      </c>
      <c r="E280" s="14">
        <v>14.466341880963492</v>
      </c>
      <c r="F280" s="14">
        <v>99.489740497766135</v>
      </c>
      <c r="G280" s="14">
        <v>118.98002049784486</v>
      </c>
      <c r="H280" s="14">
        <v>0</v>
      </c>
      <c r="I280" s="14">
        <v>0.87340000000000018</v>
      </c>
      <c r="J280" s="14">
        <f t="shared" si="46"/>
        <v>6.0423613099696372</v>
      </c>
      <c r="L280" s="14">
        <f>[3]PEN!L730</f>
        <v>0.32437075718015668</v>
      </c>
      <c r="M280" s="14">
        <f>[3]PEN!M730</f>
        <v>0</v>
      </c>
      <c r="N280" s="14">
        <f>[3]PEN!N730</f>
        <v>5.7179905527894803</v>
      </c>
      <c r="P280" s="14"/>
      <c r="R280" s="14">
        <f t="shared" si="48"/>
        <v>140.6130875281774</v>
      </c>
      <c r="S280" s="14">
        <v>17.359709790141945</v>
      </c>
      <c r="T280" s="14">
        <v>14.224901880963492</v>
      </c>
      <c r="U280" s="14">
        <v>72.049740497766138</v>
      </c>
      <c r="V280" s="14">
        <v>36.105335359305819</v>
      </c>
      <c r="W280" s="14">
        <v>0.87340000000000018</v>
      </c>
      <c r="X280" s="14">
        <v>0</v>
      </c>
      <c r="Y280" s="23">
        <v>0</v>
      </c>
      <c r="AA280" s="14"/>
      <c r="AC280" s="14">
        <f t="shared" si="49"/>
        <v>29.274170264179354</v>
      </c>
      <c r="AD280" s="14">
        <v>3.9592367071067303</v>
      </c>
      <c r="AE280" s="14">
        <v>8.9174277636217401</v>
      </c>
      <c r="AF280" s="14">
        <v>3.05</v>
      </c>
      <c r="AG280" s="14">
        <v>12.714105793450882</v>
      </c>
      <c r="AH280" s="14">
        <v>0.63340000000000019</v>
      </c>
      <c r="AI280" s="14"/>
      <c r="AJ280" s="14">
        <f t="shared" si="50"/>
        <v>66.397118000264157</v>
      </c>
      <c r="AK280" s="14">
        <v>4.9114591270276682</v>
      </c>
      <c r="AL280" s="14">
        <v>5.2957488815376559</v>
      </c>
      <c r="AM280" s="14">
        <v>34.773670064862777</v>
      </c>
      <c r="AN280" s="14">
        <v>21.176239926836061</v>
      </c>
      <c r="AO280" s="14">
        <v>0.23999999999999994</v>
      </c>
      <c r="AP280" s="21"/>
      <c r="AQ280" s="14">
        <f t="shared" si="51"/>
        <v>16.244541110393797</v>
      </c>
      <c r="AR280" s="14">
        <v>3.106549865108767E-2</v>
      </c>
      <c r="AS280" s="14">
        <v>2.6333778458268609</v>
      </c>
      <c r="AT280" s="14">
        <v>10.165237529393528</v>
      </c>
      <c r="AU280" s="14">
        <v>6.7792917920024495E-2</v>
      </c>
      <c r="AV280" s="14">
        <v>0</v>
      </c>
      <c r="AW280" s="14">
        <v>0</v>
      </c>
      <c r="AX280" s="14">
        <v>1.1950499717748493</v>
      </c>
      <c r="AY280" s="14">
        <v>2.1520173468274444</v>
      </c>
      <c r="AZ280" s="14">
        <v>0</v>
      </c>
      <c r="BB280" s="14"/>
      <c r="BC280" s="21"/>
      <c r="BD280" s="14">
        <f t="shared" si="52"/>
        <v>31.889664879267936</v>
      </c>
      <c r="BE280" s="14">
        <f t="shared" si="56"/>
        <v>0.23400000000000001</v>
      </c>
      <c r="BF280" s="14">
        <f t="shared" si="56"/>
        <v>31.592692587076499</v>
      </c>
      <c r="BG280" s="14">
        <f t="shared" si="56"/>
        <v>6.2972292191435769E-2</v>
      </c>
      <c r="BH280" s="14">
        <f t="shared" si="56"/>
        <v>0</v>
      </c>
      <c r="BI280" s="14">
        <f t="shared" si="56"/>
        <v>0</v>
      </c>
      <c r="BJ280" s="14"/>
      <c r="BK280" s="14">
        <f t="shared" si="53"/>
        <v>18.020388092836001</v>
      </c>
      <c r="BL280" s="14">
        <v>0.14549773071104391</v>
      </c>
      <c r="BM280" s="14">
        <v>17.835735124468862</v>
      </c>
      <c r="BN280" s="14">
        <v>3.9155237656096978E-2</v>
      </c>
      <c r="BO280" s="14">
        <v>0</v>
      </c>
      <c r="BP280" s="14">
        <v>0</v>
      </c>
      <c r="BQ280" s="14"/>
      <c r="BR280" s="14">
        <f t="shared" si="54"/>
        <v>13.869276786431934</v>
      </c>
      <c r="BS280" s="14">
        <v>8.8502269288956104E-2</v>
      </c>
      <c r="BT280" s="14">
        <v>13.756957462607639</v>
      </c>
      <c r="BU280" s="14">
        <v>2.3817054535338788E-2</v>
      </c>
      <c r="BV280" s="14">
        <v>0</v>
      </c>
      <c r="BW280" s="14">
        <v>0</v>
      </c>
      <c r="BX280" s="21"/>
      <c r="BY280" s="14"/>
      <c r="BZ280" s="14">
        <f t="shared" si="55"/>
        <v>4.5706060555980788</v>
      </c>
      <c r="CA280" s="14">
        <v>4.5588808197939832</v>
      </c>
      <c r="CB280" s="14">
        <v>0</v>
      </c>
      <c r="CC280" s="14">
        <v>1.1725235804095161E-2</v>
      </c>
      <c r="CD280" s="14">
        <v>0</v>
      </c>
      <c r="CE280" s="14">
        <v>0</v>
      </c>
    </row>
    <row r="281" spans="1:83" x14ac:dyDescent="0.2">
      <c r="A281" s="6">
        <v>1971</v>
      </c>
      <c r="B281" s="6"/>
      <c r="D281" s="14">
        <f t="shared" si="47"/>
        <v>236.45537262391559</v>
      </c>
      <c r="E281" s="14">
        <v>18.394397196862819</v>
      </c>
      <c r="F281" s="14">
        <v>101.31050669210154</v>
      </c>
      <c r="G281" s="14">
        <v>109.67233867950863</v>
      </c>
      <c r="H281" s="14">
        <v>0</v>
      </c>
      <c r="I281" s="14">
        <v>0.8106000000000001</v>
      </c>
      <c r="J281" s="14">
        <f t="shared" si="46"/>
        <v>6.267530055442613</v>
      </c>
      <c r="L281" s="14">
        <f>[3]PEN!L731</f>
        <v>0.24665274151436031</v>
      </c>
      <c r="M281" s="14">
        <f>[3]PEN!M731</f>
        <v>0</v>
      </c>
      <c r="N281" s="14">
        <f>[3]PEN!N731</f>
        <v>6.0208773139282528</v>
      </c>
      <c r="P281" s="14"/>
      <c r="R281" s="14">
        <f t="shared" si="48"/>
        <v>140.95665891616929</v>
      </c>
      <c r="S281" s="14">
        <v>17.804412922003589</v>
      </c>
      <c r="T281" s="14">
        <v>17.695677196862817</v>
      </c>
      <c r="U281" s="14">
        <v>73.890506692101539</v>
      </c>
      <c r="V281" s="14">
        <v>30.755462105201332</v>
      </c>
      <c r="W281" s="14">
        <v>0.8106000000000001</v>
      </c>
      <c r="X281" s="14">
        <v>0</v>
      </c>
      <c r="Y281" s="23">
        <v>0</v>
      </c>
      <c r="AA281" s="14"/>
      <c r="AC281" s="14">
        <f t="shared" si="49"/>
        <v>28.423583717995374</v>
      </c>
      <c r="AD281" s="14">
        <v>4.1238019396403711</v>
      </c>
      <c r="AE281" s="14">
        <v>9.8973933652567663</v>
      </c>
      <c r="AF281" s="14">
        <v>3.01</v>
      </c>
      <c r="AG281" s="14">
        <v>10.821788413098236</v>
      </c>
      <c r="AH281" s="14">
        <v>0.57060000000000011</v>
      </c>
      <c r="AI281" s="14"/>
      <c r="AJ281" s="14">
        <f t="shared" si="50"/>
        <v>65.668517935362445</v>
      </c>
      <c r="AK281" s="14">
        <v>4.9008814002285792</v>
      </c>
      <c r="AL281" s="14">
        <v>7.7906271641089093</v>
      </c>
      <c r="AM281" s="14">
        <v>34.630106941643071</v>
      </c>
      <c r="AN281" s="14">
        <v>18.106902429381893</v>
      </c>
      <c r="AO281" s="14">
        <v>0.24</v>
      </c>
      <c r="AP281" s="21"/>
      <c r="AQ281" s="14">
        <f t="shared" si="51"/>
        <v>16.03394580318572</v>
      </c>
      <c r="AR281" s="14">
        <v>0.13216140236697849</v>
      </c>
      <c r="AS281" s="14">
        <v>3.1059960725333697</v>
      </c>
      <c r="AT281" s="14">
        <v>9.705904634547867</v>
      </c>
      <c r="AU281" s="14">
        <v>5.218681515144357E-2</v>
      </c>
      <c r="AV281" s="14">
        <v>0</v>
      </c>
      <c r="AW281" s="14">
        <v>0</v>
      </c>
      <c r="AX281" s="14">
        <v>1.2738979080562955</v>
      </c>
      <c r="AY281" s="14">
        <v>1.7637989705297654</v>
      </c>
      <c r="AZ281" s="14">
        <v>0</v>
      </c>
      <c r="BB281" s="14"/>
      <c r="BC281" s="21"/>
      <c r="BD281" s="14">
        <f t="shared" si="52"/>
        <v>33.444375970116532</v>
      </c>
      <c r="BE281" s="14">
        <f t="shared" si="56"/>
        <v>0.23699999999999999</v>
      </c>
      <c r="BF281" s="14">
        <f t="shared" si="56"/>
        <v>33.144403677925091</v>
      </c>
      <c r="BG281" s="14">
        <f t="shared" si="56"/>
        <v>6.2972292191435769E-2</v>
      </c>
      <c r="BH281" s="14">
        <f t="shared" si="56"/>
        <v>0</v>
      </c>
      <c r="BI281" s="14">
        <f t="shared" si="56"/>
        <v>0</v>
      </c>
      <c r="BJ281" s="14"/>
      <c r="BK281" s="14">
        <f t="shared" si="53"/>
        <v>19.445693697887311</v>
      </c>
      <c r="BL281" s="14">
        <v>0.15317363344051446</v>
      </c>
      <c r="BM281" s="14">
        <v>19.251820930265193</v>
      </c>
      <c r="BN281" s="14">
        <v>4.0699134181603175E-2</v>
      </c>
      <c r="BO281" s="14">
        <v>0</v>
      </c>
      <c r="BP281" s="14">
        <v>0</v>
      </c>
      <c r="BQ281" s="14"/>
      <c r="BR281" s="14">
        <f t="shared" si="54"/>
        <v>13.998682272229214</v>
      </c>
      <c r="BS281" s="14">
        <v>8.3826366559485527E-2</v>
      </c>
      <c r="BT281" s="14">
        <v>13.892582747659896</v>
      </c>
      <c r="BU281" s="14">
        <v>2.2273158009832591E-2</v>
      </c>
      <c r="BV281" s="14">
        <v>0</v>
      </c>
      <c r="BW281" s="14">
        <v>0</v>
      </c>
      <c r="BX281" s="21"/>
      <c r="BY281" s="14"/>
      <c r="BZ281" s="14">
        <f t="shared" si="55"/>
        <v>4.68177342473418</v>
      </c>
      <c r="CA281" s="14">
        <v>4.6741167572370399</v>
      </c>
      <c r="CB281" s="14">
        <v>0</v>
      </c>
      <c r="CC281" s="14">
        <v>7.6566674971397615E-3</v>
      </c>
      <c r="CD281" s="14">
        <v>0</v>
      </c>
      <c r="CE281" s="14">
        <v>0</v>
      </c>
    </row>
    <row r="282" spans="1:83" x14ac:dyDescent="0.2">
      <c r="A282" s="6">
        <v>1972</v>
      </c>
      <c r="B282" s="6"/>
      <c r="D282" s="14">
        <f t="shared" si="47"/>
        <v>239.4969964419837</v>
      </c>
      <c r="E282" s="14">
        <v>23.470480899668971</v>
      </c>
      <c r="F282" s="14">
        <v>108.79166435492738</v>
      </c>
      <c r="G282" s="14">
        <v>99.812172175481152</v>
      </c>
      <c r="H282" s="14">
        <v>0</v>
      </c>
      <c r="I282" s="14">
        <v>0.74780000000000002</v>
      </c>
      <c r="J282" s="14">
        <f t="shared" si="46"/>
        <v>6.6748790119061781</v>
      </c>
      <c r="L282" s="14">
        <f>[3]PEN!L732</f>
        <v>0.2463080939947781</v>
      </c>
      <c r="M282" s="14">
        <f>[3]PEN!M732</f>
        <v>0</v>
      </c>
      <c r="N282" s="14">
        <f>[3]PEN!N732</f>
        <v>6.4285709179113999</v>
      </c>
      <c r="P282" s="14"/>
      <c r="R282" s="14">
        <f t="shared" si="48"/>
        <v>144.24551597470565</v>
      </c>
      <c r="S282" s="14">
        <v>18.453184338079026</v>
      </c>
      <c r="T282" s="14">
        <v>21.934800899668971</v>
      </c>
      <c r="U282" s="14">
        <v>77.511664354927376</v>
      </c>
      <c r="V282" s="14">
        <v>25.598066382030261</v>
      </c>
      <c r="W282" s="14">
        <v>0.74780000000000002</v>
      </c>
      <c r="X282" s="14">
        <v>0</v>
      </c>
      <c r="Y282" s="23">
        <v>0</v>
      </c>
      <c r="AA282" s="14"/>
      <c r="AC282" s="14">
        <f t="shared" si="49"/>
        <v>29.006530831958873</v>
      </c>
      <c r="AD282" s="14">
        <v>4.4947434264173083</v>
      </c>
      <c r="AE282" s="14">
        <v>11.359000000000002</v>
      </c>
      <c r="AF282" s="14">
        <v>3.48</v>
      </c>
      <c r="AG282" s="14">
        <v>9.1649874055415612</v>
      </c>
      <c r="AH282" s="14">
        <v>0.50780000000000014</v>
      </c>
      <c r="AI282" s="14"/>
      <c r="AJ282" s="14">
        <f t="shared" si="50"/>
        <v>66.016741426290594</v>
      </c>
      <c r="AK282" s="14">
        <v>4.9230783314967557</v>
      </c>
      <c r="AL282" s="14">
        <v>10.575800899668971</v>
      </c>
      <c r="AM282" s="14">
        <v>35.309322319691312</v>
      </c>
      <c r="AN282" s="14">
        <v>14.968539875433567</v>
      </c>
      <c r="AO282" s="14">
        <v>0.23999999999999994</v>
      </c>
      <c r="AP282" s="21"/>
      <c r="AQ282" s="14">
        <f t="shared" si="51"/>
        <v>18.033047178249767</v>
      </c>
      <c r="AR282" s="14">
        <v>0.35789735811416801</v>
      </c>
      <c r="AS282" s="14">
        <v>4.5477045383385972</v>
      </c>
      <c r="AT282" s="14">
        <v>10.11722041382855</v>
      </c>
      <c r="AU282" s="14">
        <v>5.9360701477985278E-2</v>
      </c>
      <c r="AV282" s="14">
        <v>0</v>
      </c>
      <c r="AW282" s="14">
        <v>0</v>
      </c>
      <c r="AX282" s="14">
        <v>1.5492973576267723</v>
      </c>
      <c r="AY282" s="14">
        <v>1.401566808863695</v>
      </c>
      <c r="AZ282" s="14">
        <v>0</v>
      </c>
      <c r="BB282" s="14"/>
      <c r="BC282" s="21"/>
      <c r="BD282" s="14">
        <f t="shared" si="52"/>
        <v>34.466609789088906</v>
      </c>
      <c r="BE282" s="14">
        <f t="shared" si="56"/>
        <v>0.22900000000000001</v>
      </c>
      <c r="BF282" s="14">
        <f t="shared" si="56"/>
        <v>34.174637496897468</v>
      </c>
      <c r="BG282" s="14">
        <f t="shared" si="56"/>
        <v>6.2972292191435769E-2</v>
      </c>
      <c r="BH282" s="14">
        <f t="shared" si="56"/>
        <v>0</v>
      </c>
      <c r="BI282" s="14">
        <f t="shared" si="56"/>
        <v>0</v>
      </c>
      <c r="BJ282" s="14"/>
      <c r="BK282" s="14">
        <f t="shared" si="53"/>
        <v>20.732069747445923</v>
      </c>
      <c r="BL282" s="14">
        <v>0.14924875621890549</v>
      </c>
      <c r="BM282" s="14">
        <v>20.541779348057474</v>
      </c>
      <c r="BN282" s="14">
        <v>4.1041643169542723E-2</v>
      </c>
      <c r="BO282" s="14">
        <v>0</v>
      </c>
      <c r="BP282" s="14">
        <v>0</v>
      </c>
      <c r="BQ282" s="14"/>
      <c r="BR282" s="14">
        <f t="shared" si="54"/>
        <v>13.734540041642981</v>
      </c>
      <c r="BS282" s="14">
        <v>7.9751243781094522E-2</v>
      </c>
      <c r="BT282" s="14">
        <v>13.632858148839993</v>
      </c>
      <c r="BU282" s="14">
        <v>2.193064902189305E-2</v>
      </c>
      <c r="BV282" s="14">
        <v>0</v>
      </c>
      <c r="BW282" s="14">
        <v>0</v>
      </c>
      <c r="BX282" s="21"/>
      <c r="BY282" s="14"/>
      <c r="BZ282" s="14">
        <f t="shared" si="55"/>
        <v>4.8262049971792838</v>
      </c>
      <c r="CA282" s="14">
        <v>4.8262049971792838</v>
      </c>
      <c r="CB282" s="14">
        <v>0</v>
      </c>
      <c r="CC282" s="14">
        <v>0</v>
      </c>
      <c r="CD282" s="14">
        <v>0</v>
      </c>
      <c r="CE282" s="14">
        <v>0</v>
      </c>
    </row>
    <row r="283" spans="1:83" x14ac:dyDescent="0.2">
      <c r="A283" s="6">
        <v>1973</v>
      </c>
      <c r="B283" s="6"/>
      <c r="D283" s="14">
        <f t="shared" si="47"/>
        <v>246.86961671176266</v>
      </c>
      <c r="E283" s="14">
        <v>25.514541391086865</v>
      </c>
      <c r="F283" s="14">
        <v>108.68705801477297</v>
      </c>
      <c r="G283" s="14">
        <v>105.62780774229381</v>
      </c>
      <c r="H283" s="14">
        <v>0</v>
      </c>
      <c r="I283" s="14">
        <v>0.68499999999999994</v>
      </c>
      <c r="J283" s="14">
        <f t="shared" si="46"/>
        <v>6.3552095636090051</v>
      </c>
      <c r="L283" s="14">
        <f>[3]PEN!L733</f>
        <v>0.25986422976501306</v>
      </c>
      <c r="M283" s="14">
        <f>[3]PEN!M733</f>
        <v>0</v>
      </c>
      <c r="N283" s="14">
        <f>[3]PEN!N733</f>
        <v>6.0953453338439925</v>
      </c>
      <c r="P283" s="14"/>
      <c r="R283" s="14">
        <f t="shared" si="48"/>
        <v>149.47039403179002</v>
      </c>
      <c r="S283" s="14">
        <v>19.555243709832848</v>
      </c>
      <c r="T283" s="14">
        <v>24.618861391086867</v>
      </c>
      <c r="U283" s="14">
        <v>78.62705801477297</v>
      </c>
      <c r="V283" s="14">
        <v>25.984230916097339</v>
      </c>
      <c r="W283" s="14">
        <v>0.68499999999999994</v>
      </c>
      <c r="X283" s="14">
        <v>0</v>
      </c>
      <c r="Y283" s="23">
        <v>0</v>
      </c>
      <c r="AA283" s="14"/>
      <c r="AC283" s="14">
        <f t="shared" si="49"/>
        <v>30.18139589206584</v>
      </c>
      <c r="AD283" s="14">
        <v>4.6751540784638239</v>
      </c>
      <c r="AE283" s="14">
        <v>12.129</v>
      </c>
      <c r="AF283" s="14">
        <v>3.8</v>
      </c>
      <c r="AG283" s="14">
        <v>9.1322418136020147</v>
      </c>
      <c r="AH283" s="14">
        <v>0.44500000000000001</v>
      </c>
      <c r="AI283" s="14"/>
      <c r="AJ283" s="14">
        <f t="shared" si="50"/>
        <v>69.21774845654717</v>
      </c>
      <c r="AK283" s="14">
        <v>5.3456762738753474</v>
      </c>
      <c r="AL283" s="14">
        <v>12.489861391086867</v>
      </c>
      <c r="AM283" s="14">
        <v>35.488046898475872</v>
      </c>
      <c r="AN283" s="14">
        <v>15.654163893109093</v>
      </c>
      <c r="AO283" s="14">
        <v>0.23999999999999994</v>
      </c>
      <c r="AP283" s="21"/>
      <c r="AQ283" s="14">
        <f t="shared" si="51"/>
        <v>14.856701230299311</v>
      </c>
      <c r="AR283" s="14">
        <v>0.12822310901292444</v>
      </c>
      <c r="AS283" s="14">
        <v>3.2139206461745369</v>
      </c>
      <c r="AT283" s="14">
        <v>9.1746815946575353</v>
      </c>
      <c r="AU283" s="14">
        <v>4.927333411469139E-2</v>
      </c>
      <c r="AV283" s="14">
        <v>0</v>
      </c>
      <c r="AW283" s="14">
        <v>0</v>
      </c>
      <c r="AX283" s="14">
        <v>1.1557496291448279</v>
      </c>
      <c r="AY283" s="14">
        <v>1.1348529171947943</v>
      </c>
      <c r="AZ283" s="14">
        <v>0</v>
      </c>
      <c r="BB283" s="14"/>
      <c r="BC283" s="21"/>
      <c r="BD283" s="14">
        <f t="shared" si="52"/>
        <v>36.412062762314001</v>
      </c>
      <c r="BE283" s="14">
        <f t="shared" si="56"/>
        <v>0.224</v>
      </c>
      <c r="BF283" s="14">
        <f t="shared" si="56"/>
        <v>36.125090470122565</v>
      </c>
      <c r="BG283" s="14">
        <f t="shared" si="56"/>
        <v>6.2972292191435769E-2</v>
      </c>
      <c r="BH283" s="14">
        <f t="shared" si="56"/>
        <v>0</v>
      </c>
      <c r="BI283" s="14">
        <f t="shared" si="56"/>
        <v>0</v>
      </c>
      <c r="BJ283" s="14"/>
      <c r="BK283" s="14">
        <f t="shared" si="53"/>
        <v>22.120044997613832</v>
      </c>
      <c r="BL283" s="14">
        <v>0.14248101265822785</v>
      </c>
      <c r="BM283" s="14">
        <v>21.937508824416117</v>
      </c>
      <c r="BN283" s="14">
        <v>4.005516053948921E-2</v>
      </c>
      <c r="BO283" s="14">
        <v>0</v>
      </c>
      <c r="BP283" s="14">
        <v>0</v>
      </c>
      <c r="BQ283" s="14"/>
      <c r="BR283" s="14">
        <f t="shared" si="54"/>
        <v>14.292017764700166</v>
      </c>
      <c r="BS283" s="14">
        <v>8.1518987341772153E-2</v>
      </c>
      <c r="BT283" s="14">
        <v>14.187581645706448</v>
      </c>
      <c r="BU283" s="14">
        <v>2.291713165194656E-2</v>
      </c>
      <c r="BV283" s="14">
        <v>0</v>
      </c>
      <c r="BW283" s="14">
        <v>0</v>
      </c>
      <c r="BX283" s="21"/>
      <c r="BY283" s="14"/>
      <c r="BZ283" s="14">
        <f t="shared" si="55"/>
        <v>5.0043942114264102</v>
      </c>
      <c r="CA283" s="14">
        <v>5.0043942114264102</v>
      </c>
      <c r="CB283" s="14">
        <v>0</v>
      </c>
      <c r="CC283" s="14">
        <v>0</v>
      </c>
      <c r="CD283" s="14">
        <v>0</v>
      </c>
      <c r="CE283" s="14">
        <v>0</v>
      </c>
    </row>
    <row r="284" spans="1:83" x14ac:dyDescent="0.2">
      <c r="A284" s="6">
        <v>1974</v>
      </c>
      <c r="B284" s="6"/>
      <c r="D284" s="14">
        <f t="shared" si="47"/>
        <v>233.10368127695239</v>
      </c>
      <c r="E284" s="14">
        <v>30.104883374896417</v>
      </c>
      <c r="F284" s="14">
        <v>100.50527626509091</v>
      </c>
      <c r="G284" s="14">
        <v>94.230866325084094</v>
      </c>
      <c r="H284" s="14">
        <v>0</v>
      </c>
      <c r="I284" s="14">
        <v>0.65879999999999994</v>
      </c>
      <c r="J284" s="14">
        <f t="shared" si="46"/>
        <v>7.6038553118809453</v>
      </c>
      <c r="L284" s="14">
        <f>[3]PEN!L734</f>
        <v>0.27439686684073111</v>
      </c>
      <c r="M284" s="14">
        <f>[3]PEN!M734</f>
        <v>0</v>
      </c>
      <c r="N284" s="14">
        <f>[3]PEN!N734</f>
        <v>7.3294584450402143</v>
      </c>
      <c r="P284" s="14"/>
      <c r="R284" s="14">
        <f t="shared" si="48"/>
        <v>143.44986289163577</v>
      </c>
      <c r="S284" s="14">
        <v>19.10086151094718</v>
      </c>
      <c r="T284" s="14">
        <v>27.540003374896415</v>
      </c>
      <c r="U284" s="14">
        <v>72.045276265090919</v>
      </c>
      <c r="V284" s="14">
        <v>24.104921740701233</v>
      </c>
      <c r="W284" s="14">
        <v>0.65879999999999994</v>
      </c>
      <c r="X284" s="14">
        <v>0</v>
      </c>
      <c r="Y284" s="23">
        <v>0</v>
      </c>
      <c r="AA284" s="14"/>
      <c r="AC284" s="14">
        <f t="shared" si="49"/>
        <v>30.562157820970217</v>
      </c>
      <c r="AD284" s="14">
        <v>4.5949346471666921</v>
      </c>
      <c r="AE284" s="14">
        <v>13.561999999999999</v>
      </c>
      <c r="AF284" s="14">
        <v>3.38</v>
      </c>
      <c r="AG284" s="14">
        <v>8.6064231738035257</v>
      </c>
      <c r="AH284" s="14">
        <v>0.41880000000000001</v>
      </c>
      <c r="AI284" s="14"/>
      <c r="AJ284" s="14">
        <f t="shared" si="50"/>
        <v>64.308569523478326</v>
      </c>
      <c r="AK284" s="14">
        <v>5.031228347407013</v>
      </c>
      <c r="AL284" s="14">
        <v>13.978003374896417</v>
      </c>
      <c r="AM284" s="14">
        <v>30.481492102048968</v>
      </c>
      <c r="AN284" s="14">
        <v>14.577845699125927</v>
      </c>
      <c r="AO284" s="14">
        <v>0.23999999999999994</v>
      </c>
      <c r="AP284" s="21"/>
      <c r="AQ284" s="14">
        <f t="shared" si="51"/>
        <v>16.95115421879769</v>
      </c>
      <c r="AR284" s="14">
        <v>0.53785545277475522</v>
      </c>
      <c r="AS284" s="14">
        <v>3.9944127551409947</v>
      </c>
      <c r="AT284" s="14">
        <v>9.7963630967760924</v>
      </c>
      <c r="AU284" s="14">
        <v>6.3687062456672952E-2</v>
      </c>
      <c r="AV284" s="14">
        <v>0</v>
      </c>
      <c r="AW284" s="14">
        <v>0</v>
      </c>
      <c r="AX284" s="14">
        <v>1.7011552760688271</v>
      </c>
      <c r="AY284" s="14">
        <v>0.85768057558034783</v>
      </c>
      <c r="AZ284" s="14">
        <v>0</v>
      </c>
      <c r="BB284" s="14"/>
      <c r="BC284" s="21"/>
      <c r="BD284" s="14">
        <f t="shared" si="52"/>
        <v>34.486343700092398</v>
      </c>
      <c r="BE284" s="14">
        <f t="shared" si="56"/>
        <v>0.23400000000000004</v>
      </c>
      <c r="BF284" s="14">
        <f t="shared" si="56"/>
        <v>34.189371407900957</v>
      </c>
      <c r="BG284" s="14">
        <f t="shared" si="56"/>
        <v>6.2972292191435769E-2</v>
      </c>
      <c r="BH284" s="14">
        <f t="shared" si="56"/>
        <v>0</v>
      </c>
      <c r="BI284" s="14">
        <f t="shared" si="56"/>
        <v>0</v>
      </c>
      <c r="BJ284" s="14"/>
      <c r="BK284" s="14">
        <f t="shared" si="53"/>
        <v>21.170885401289997</v>
      </c>
      <c r="BL284" s="14">
        <v>0.15254430379746836</v>
      </c>
      <c r="BM284" s="14">
        <v>20.977289539924694</v>
      </c>
      <c r="BN284" s="14">
        <v>4.1051557567834705E-2</v>
      </c>
      <c r="BO284" s="14">
        <v>0</v>
      </c>
      <c r="BP284" s="14">
        <v>0</v>
      </c>
      <c r="BQ284" s="14"/>
      <c r="BR284" s="14">
        <f t="shared" si="54"/>
        <v>13.315458298802394</v>
      </c>
      <c r="BS284" s="14">
        <v>8.1455696202531666E-2</v>
      </c>
      <c r="BT284" s="14">
        <v>13.212081867976261</v>
      </c>
      <c r="BU284" s="14">
        <v>2.192073462360106E-2</v>
      </c>
      <c r="BV284" s="14">
        <v>0</v>
      </c>
      <c r="BW284" s="14">
        <v>0</v>
      </c>
      <c r="BX284" s="21"/>
      <c r="BY284" s="14"/>
      <c r="BZ284" s="14">
        <f t="shared" si="55"/>
        <v>4.8177645021381066</v>
      </c>
      <c r="CA284" s="14">
        <v>4.8177645021381066</v>
      </c>
      <c r="CB284" s="14">
        <v>0</v>
      </c>
      <c r="CC284" s="14">
        <v>0</v>
      </c>
      <c r="CD284" s="14">
        <v>0</v>
      </c>
      <c r="CE284" s="14">
        <v>0</v>
      </c>
    </row>
    <row r="285" spans="1:83" x14ac:dyDescent="0.2">
      <c r="A285" s="6">
        <v>1975</v>
      </c>
      <c r="B285" s="6"/>
      <c r="D285" s="14">
        <f t="shared" si="47"/>
        <v>222.11422616443548</v>
      </c>
      <c r="E285" s="14">
        <v>31.234753094769577</v>
      </c>
      <c r="F285" s="14">
        <v>89.235017112401309</v>
      </c>
      <c r="G285" s="14">
        <v>94.094241520252268</v>
      </c>
      <c r="H285" s="14">
        <v>0</v>
      </c>
      <c r="I285" s="14">
        <v>0.63259999999999994</v>
      </c>
      <c r="J285" s="14">
        <f t="shared" si="46"/>
        <v>6.9176144370123183</v>
      </c>
      <c r="L285" s="14">
        <f>[3]PEN!L735</f>
        <v>0.28243864229765014</v>
      </c>
      <c r="M285" s="14">
        <f>[3]PEN!M735</f>
        <v>0</v>
      </c>
      <c r="N285" s="14">
        <f>[3]PEN!N735</f>
        <v>6.6351757947146686</v>
      </c>
      <c r="P285" s="14"/>
      <c r="R285" s="14">
        <f t="shared" si="48"/>
        <v>136.08111502317107</v>
      </c>
      <c r="S285" s="14">
        <v>19.042451305823501</v>
      </c>
      <c r="T285" s="14">
        <v>28.955873094769576</v>
      </c>
      <c r="U285" s="14">
        <v>67.315017112401307</v>
      </c>
      <c r="V285" s="14">
        <v>20.135173510176696</v>
      </c>
      <c r="W285" s="14">
        <v>0.63259999999999994</v>
      </c>
      <c r="X285" s="14">
        <v>0</v>
      </c>
      <c r="Y285" s="23">
        <v>0</v>
      </c>
      <c r="AA285" s="14"/>
      <c r="AC285" s="14">
        <f t="shared" si="49"/>
        <v>29.954821010639847</v>
      </c>
      <c r="AD285" s="14">
        <v>4.1373595496826683</v>
      </c>
      <c r="AE285" s="14">
        <v>14.84</v>
      </c>
      <c r="AF285" s="14">
        <v>3.27</v>
      </c>
      <c r="AG285" s="14">
        <v>7.3148614609571787</v>
      </c>
      <c r="AH285" s="14">
        <v>0.3926</v>
      </c>
      <c r="AI285" s="14"/>
      <c r="AJ285" s="14">
        <f t="shared" si="50"/>
        <v>59.609996859130668</v>
      </c>
      <c r="AK285" s="14">
        <v>5.1410538597811151</v>
      </c>
      <c r="AL285" s="14">
        <v>14.115873094769576</v>
      </c>
      <c r="AM285" s="14">
        <v>28.00594111855397</v>
      </c>
      <c r="AN285" s="14">
        <v>12.107128786026003</v>
      </c>
      <c r="AO285" s="14">
        <v>0.23999999999999994</v>
      </c>
      <c r="AP285" s="21"/>
      <c r="AQ285" s="14">
        <f t="shared" si="51"/>
        <v>17.838169863955912</v>
      </c>
      <c r="AR285" s="14">
        <v>0.50517048913133744</v>
      </c>
      <c r="AS285" s="14">
        <v>3.2067170086471313</v>
      </c>
      <c r="AT285" s="14">
        <v>11.745741295765821</v>
      </c>
      <c r="AU285" s="14">
        <v>7.0647488155622287E-2</v>
      </c>
      <c r="AV285" s="14">
        <v>0</v>
      </c>
      <c r="AW285" s="14">
        <v>0</v>
      </c>
      <c r="AX285" s="14">
        <v>1.6596826112539214</v>
      </c>
      <c r="AY285" s="14">
        <v>0.65021097100207692</v>
      </c>
      <c r="AZ285" s="14">
        <v>0</v>
      </c>
      <c r="BB285" s="14"/>
      <c r="BC285" s="21"/>
      <c r="BD285" s="14">
        <f t="shared" si="52"/>
        <v>33.14433127739165</v>
      </c>
      <c r="BE285" s="14">
        <f t="shared" si="56"/>
        <v>0.249</v>
      </c>
      <c r="BF285" s="14">
        <f t="shared" si="56"/>
        <v>32.832358985200209</v>
      </c>
      <c r="BG285" s="14">
        <f t="shared" si="56"/>
        <v>6.2972292191435769E-2</v>
      </c>
      <c r="BH285" s="14">
        <f t="shared" si="56"/>
        <v>0</v>
      </c>
      <c r="BI285" s="14">
        <f t="shared" si="56"/>
        <v>0</v>
      </c>
      <c r="BJ285" s="14"/>
      <c r="BK285" s="14">
        <f t="shared" si="53"/>
        <v>20.920175139905471</v>
      </c>
      <c r="BL285" s="14">
        <v>0.16438834951456308</v>
      </c>
      <c r="BM285" s="14">
        <v>20.714212849915008</v>
      </c>
      <c r="BN285" s="14">
        <v>4.1573940475899337E-2</v>
      </c>
      <c r="BO285" s="14">
        <v>0</v>
      </c>
      <c r="BP285" s="14">
        <v>0</v>
      </c>
      <c r="BQ285" s="14"/>
      <c r="BR285" s="14">
        <f t="shared" si="54"/>
        <v>12.224156137486172</v>
      </c>
      <c r="BS285" s="14">
        <v>8.4611650485436923E-2</v>
      </c>
      <c r="BT285" s="14">
        <v>12.118146135285199</v>
      </c>
      <c r="BU285" s="14">
        <v>2.1398351715536432E-2</v>
      </c>
      <c r="BV285" s="14">
        <v>0</v>
      </c>
      <c r="BW285" s="14">
        <v>0</v>
      </c>
      <c r="BX285" s="21"/>
      <c r="BY285" s="14"/>
      <c r="BZ285" s="14">
        <f t="shared" si="55"/>
        <v>5.0432064321704511</v>
      </c>
      <c r="CA285" s="14">
        <v>5.0432064321704511</v>
      </c>
      <c r="CB285" s="14">
        <v>0</v>
      </c>
      <c r="CC285" s="14">
        <v>0</v>
      </c>
      <c r="CD285" s="14">
        <v>0</v>
      </c>
      <c r="CE285" s="14">
        <v>0</v>
      </c>
    </row>
    <row r="286" spans="1:83" x14ac:dyDescent="0.2">
      <c r="A286" s="6">
        <v>1976</v>
      </c>
      <c r="B286" s="6"/>
      <c r="D286" s="14">
        <f t="shared" si="47"/>
        <v>223.97311846666608</v>
      </c>
      <c r="E286" s="14">
        <v>33.436983409155744</v>
      </c>
      <c r="F286" s="14">
        <v>86.92014494738693</v>
      </c>
      <c r="G286" s="14">
        <v>94.85945323256945</v>
      </c>
      <c r="H286" s="14">
        <v>0</v>
      </c>
      <c r="I286" s="14">
        <v>0.60640000000000005</v>
      </c>
      <c r="J286" s="14">
        <f t="shared" si="46"/>
        <v>8.1501368775539245</v>
      </c>
      <c r="L286" s="14">
        <f>[3]PEN!L736</f>
        <v>0.33901827676240209</v>
      </c>
      <c r="M286" s="14">
        <f>[3]PEN!M736</f>
        <v>0</v>
      </c>
      <c r="N286" s="14">
        <f>[3]PEN!N736</f>
        <v>7.8111186007915228</v>
      </c>
      <c r="P286" s="14"/>
      <c r="R286" s="14">
        <f t="shared" si="48"/>
        <v>139.04886871282807</v>
      </c>
      <c r="S286" s="14">
        <v>19.213324504068584</v>
      </c>
      <c r="T286" s="14">
        <v>31.591863409155742</v>
      </c>
      <c r="U286" s="14">
        <v>67.67014494738693</v>
      </c>
      <c r="V286" s="14">
        <v>19.967135852216806</v>
      </c>
      <c r="W286" s="14">
        <v>0.60640000000000005</v>
      </c>
      <c r="X286" s="14">
        <v>0</v>
      </c>
      <c r="Y286" s="23">
        <v>0</v>
      </c>
      <c r="AA286" s="14"/>
      <c r="AC286" s="14">
        <f t="shared" si="49"/>
        <v>29.704790637349735</v>
      </c>
      <c r="AD286" s="14">
        <v>3.6508994534706436</v>
      </c>
      <c r="AE286" s="14">
        <v>15.601999999999999</v>
      </c>
      <c r="AF286" s="14">
        <v>3.27</v>
      </c>
      <c r="AG286" s="14">
        <v>6.815491183879093</v>
      </c>
      <c r="AH286" s="14">
        <v>0.36640000000000006</v>
      </c>
      <c r="AI286" s="14"/>
      <c r="AJ286" s="14">
        <f t="shared" si="50"/>
        <v>62.160600199974105</v>
      </c>
      <c r="AK286" s="14">
        <v>5.4740601588017235</v>
      </c>
      <c r="AL286" s="14">
        <v>15.989863409155745</v>
      </c>
      <c r="AM286" s="14">
        <v>27.863570498671866</v>
      </c>
      <c r="AN286" s="14">
        <v>12.59310613334477</v>
      </c>
      <c r="AO286" s="14">
        <v>0.24</v>
      </c>
      <c r="AP286" s="21"/>
      <c r="AQ286" s="14">
        <f t="shared" si="51"/>
        <v>18.02977239993934</v>
      </c>
      <c r="AR286" s="14">
        <v>0.3970522281853181</v>
      </c>
      <c r="AS286" s="14">
        <v>2.5908874435455482</v>
      </c>
      <c r="AT286" s="14">
        <v>12.471994648547247</v>
      </c>
      <c r="AU286" s="14">
        <v>8.6282730490781639E-2</v>
      </c>
      <c r="AV286" s="14">
        <v>0</v>
      </c>
      <c r="AW286" s="14">
        <v>0</v>
      </c>
      <c r="AX286" s="14">
        <v>1.9879891063689419</v>
      </c>
      <c r="AY286" s="14">
        <v>0.49556624280150424</v>
      </c>
      <c r="AZ286" s="14">
        <v>0</v>
      </c>
      <c r="BB286" s="14"/>
      <c r="BC286" s="21"/>
      <c r="BD286" s="14">
        <f t="shared" si="52"/>
        <v>34.255659297360957</v>
      </c>
      <c r="BE286" s="14">
        <f t="shared" si="56"/>
        <v>0.247</v>
      </c>
      <c r="BF286" s="14">
        <f t="shared" si="56"/>
        <v>33.945687005169518</v>
      </c>
      <c r="BG286" s="14">
        <f t="shared" si="56"/>
        <v>6.2972292191435769E-2</v>
      </c>
      <c r="BH286" s="14">
        <f t="shared" si="56"/>
        <v>0</v>
      </c>
      <c r="BI286" s="14">
        <f t="shared" si="56"/>
        <v>0</v>
      </c>
      <c r="BJ286" s="14"/>
      <c r="BK286" s="14">
        <f t="shared" si="53"/>
        <v>21.72625315892958</v>
      </c>
      <c r="BL286" s="14">
        <v>0.15818150684931506</v>
      </c>
      <c r="BM286" s="14">
        <v>21.527743506053561</v>
      </c>
      <c r="BN286" s="14">
        <v>4.0328146026707153E-2</v>
      </c>
      <c r="BO286" s="14">
        <v>0</v>
      </c>
      <c r="BP286" s="14">
        <v>0</v>
      </c>
      <c r="BQ286" s="14"/>
      <c r="BR286" s="14">
        <f t="shared" si="54"/>
        <v>12.529406138431366</v>
      </c>
      <c r="BS286" s="14">
        <v>8.8818493150684921E-2</v>
      </c>
      <c r="BT286" s="14">
        <v>12.417943499115953</v>
      </c>
      <c r="BU286" s="14">
        <v>2.2644146164728617E-2</v>
      </c>
      <c r="BV286" s="14">
        <v>0</v>
      </c>
      <c r="BW286" s="14">
        <v>0</v>
      </c>
      <c r="BX286" s="21"/>
      <c r="BY286" s="14"/>
      <c r="BZ286" s="14">
        <f t="shared" si="55"/>
        <v>5.1140754936228774</v>
      </c>
      <c r="CA286" s="14">
        <v>5.1140754936228774</v>
      </c>
      <c r="CB286" s="14">
        <v>0</v>
      </c>
      <c r="CC286" s="14">
        <v>0</v>
      </c>
      <c r="CD286" s="14">
        <v>0</v>
      </c>
      <c r="CE286" s="14">
        <v>0</v>
      </c>
    </row>
    <row r="287" spans="1:83" x14ac:dyDescent="0.2">
      <c r="A287" s="6">
        <v>1977</v>
      </c>
      <c r="B287" s="6"/>
      <c r="D287" s="14">
        <f t="shared" si="47"/>
        <v>225.12351517843149</v>
      </c>
      <c r="E287" s="14">
        <v>34.997285767223588</v>
      </c>
      <c r="F287" s="14">
        <v>87.57372010989971</v>
      </c>
      <c r="G287" s="14">
        <v>92.983171786762554</v>
      </c>
      <c r="H287" s="14">
        <v>0</v>
      </c>
      <c r="I287" s="14">
        <v>0.58020000000000005</v>
      </c>
      <c r="J287" s="14">
        <f t="shared" si="46"/>
        <v>8.9891375145456429</v>
      </c>
      <c r="L287" s="14">
        <f>[3]PEN!L737</f>
        <v>0.29869451697127941</v>
      </c>
      <c r="M287" s="14">
        <f>[3]PEN!M737</f>
        <v>0</v>
      </c>
      <c r="N287" s="14">
        <f>[3]PEN!N737</f>
        <v>8.6904429975743636</v>
      </c>
      <c r="P287" s="14"/>
      <c r="R287" s="14">
        <f t="shared" si="48"/>
        <v>141.33234689999782</v>
      </c>
      <c r="S287" s="14">
        <v>19.602041578681241</v>
      </c>
      <c r="T287" s="14">
        <v>33.161525767223587</v>
      </c>
      <c r="U287" s="14">
        <v>68.363720109899717</v>
      </c>
      <c r="V287" s="14">
        <v>19.624859444193287</v>
      </c>
      <c r="W287" s="14">
        <v>0.58020000000000005</v>
      </c>
      <c r="X287" s="14">
        <v>0</v>
      </c>
      <c r="Y287" s="23">
        <v>0</v>
      </c>
      <c r="AA287" s="14"/>
      <c r="AC287" s="14">
        <f t="shared" si="49"/>
        <v>30.857432949097674</v>
      </c>
      <c r="AD287" s="14">
        <v>3.5946384906593885</v>
      </c>
      <c r="AE287" s="14">
        <v>16.600000000000001</v>
      </c>
      <c r="AF287" s="14">
        <v>3.31</v>
      </c>
      <c r="AG287" s="14">
        <v>7.0125944584382864</v>
      </c>
      <c r="AH287" s="14">
        <v>0.34020000000000006</v>
      </c>
      <c r="AI287" s="14"/>
      <c r="AJ287" s="14">
        <f t="shared" si="50"/>
        <v>62.870502567358976</v>
      </c>
      <c r="AK287" s="14">
        <v>5.6657125767892405</v>
      </c>
      <c r="AL287" s="14">
        <v>16.561525767223586</v>
      </c>
      <c r="AM287" s="14">
        <v>28.271663065926646</v>
      </c>
      <c r="AN287" s="14">
        <v>12.131601157419501</v>
      </c>
      <c r="AO287" s="14">
        <v>0.24</v>
      </c>
      <c r="AP287" s="21"/>
      <c r="AQ287" s="14">
        <f t="shared" si="51"/>
        <v>18.765878531966006</v>
      </c>
      <c r="AR287" s="14">
        <v>0.31578943556798184</v>
      </c>
      <c r="AS287" s="14">
        <v>2.7329915227144088</v>
      </c>
      <c r="AT287" s="14">
        <v>12.981742205108674</v>
      </c>
      <c r="AU287" s="14">
        <v>7.7012224789036021E-2</v>
      </c>
      <c r="AV287" s="14">
        <v>0</v>
      </c>
      <c r="AW287" s="14">
        <v>0</v>
      </c>
      <c r="AX287" s="14">
        <v>2.2406516076418428</v>
      </c>
      <c r="AY287" s="14">
        <v>0.41769153614406052</v>
      </c>
      <c r="AZ287" s="14">
        <v>0</v>
      </c>
      <c r="BB287" s="14"/>
      <c r="BC287" s="21"/>
      <c r="BD287" s="14">
        <f t="shared" si="52"/>
        <v>34.364037813450096</v>
      </c>
      <c r="BE287" s="14">
        <f t="shared" si="56"/>
        <v>0.252</v>
      </c>
      <c r="BF287" s="14">
        <f t="shared" si="56"/>
        <v>34.049065521258655</v>
      </c>
      <c r="BG287" s="14">
        <f t="shared" si="56"/>
        <v>6.2972292191435769E-2</v>
      </c>
      <c r="BH287" s="14">
        <f t="shared" si="56"/>
        <v>0</v>
      </c>
      <c r="BI287" s="14">
        <f t="shared" si="56"/>
        <v>0</v>
      </c>
      <c r="BJ287" s="14"/>
      <c r="BK287" s="14">
        <f t="shared" si="53"/>
        <v>22.388018561890537</v>
      </c>
      <c r="BL287" s="14">
        <v>0.16555060034305319</v>
      </c>
      <c r="BM287" s="14">
        <v>22.181098514018633</v>
      </c>
      <c r="BN287" s="14">
        <v>4.1369447528850599E-2</v>
      </c>
      <c r="BO287" s="14">
        <v>0</v>
      </c>
      <c r="BP287" s="14">
        <v>0</v>
      </c>
      <c r="BQ287" s="14"/>
      <c r="BR287" s="14">
        <f t="shared" si="54"/>
        <v>11.976019251559556</v>
      </c>
      <c r="BS287" s="14">
        <v>8.6449399656946813E-2</v>
      </c>
      <c r="BT287" s="14">
        <v>11.867967007240024</v>
      </c>
      <c r="BU287" s="14">
        <v>2.160284466258517E-2</v>
      </c>
      <c r="BV287" s="14">
        <v>0</v>
      </c>
      <c r="BW287" s="14">
        <v>0</v>
      </c>
      <c r="BX287" s="21"/>
      <c r="BY287" s="14"/>
      <c r="BZ287" s="14">
        <f t="shared" si="55"/>
        <v>5.2550687542690104</v>
      </c>
      <c r="CA287" s="14">
        <v>5.2550687542690104</v>
      </c>
      <c r="CB287" s="14">
        <v>0</v>
      </c>
      <c r="CC287" s="14">
        <v>0</v>
      </c>
      <c r="CD287" s="14">
        <v>0</v>
      </c>
      <c r="CE287" s="14">
        <v>0</v>
      </c>
    </row>
    <row r="288" spans="1:83" x14ac:dyDescent="0.2">
      <c r="A288" s="6">
        <v>1978</v>
      </c>
      <c r="B288" s="6"/>
      <c r="D288" s="14">
        <f t="shared" si="47"/>
        <v>223.52765543004605</v>
      </c>
      <c r="E288" s="14">
        <v>37.201508517080889</v>
      </c>
      <c r="F288" s="14">
        <v>89.872335057844381</v>
      </c>
      <c r="G288" s="14">
        <v>87.462132482285966</v>
      </c>
      <c r="H288" s="14">
        <v>0</v>
      </c>
      <c r="I288" s="14">
        <v>0.55400000000000005</v>
      </c>
      <c r="J288" s="14">
        <f t="shared" si="46"/>
        <v>8.4376793728348201</v>
      </c>
      <c r="L288" s="14">
        <f>[3]PEN!L738</f>
        <v>0.29834986945169711</v>
      </c>
      <c r="M288" s="14">
        <f>[3]PEN!M738</f>
        <v>0</v>
      </c>
      <c r="N288" s="14">
        <f>[3]PEN!N738</f>
        <v>8.1393295033831237</v>
      </c>
      <c r="P288" s="14"/>
      <c r="R288" s="14">
        <f t="shared" si="48"/>
        <v>143.32035615546593</v>
      </c>
      <c r="S288" s="14">
        <v>19.932586848884398</v>
      </c>
      <c r="T288" s="14">
        <v>35.604868517080888</v>
      </c>
      <c r="U288" s="14">
        <v>69.34233505784438</v>
      </c>
      <c r="V288" s="14">
        <v>17.886565731656251</v>
      </c>
      <c r="W288" s="14">
        <v>0.55400000000000005</v>
      </c>
      <c r="X288" s="14">
        <v>0</v>
      </c>
      <c r="Y288" s="23">
        <v>0</v>
      </c>
      <c r="AA288" s="14"/>
      <c r="AC288" s="14">
        <f t="shared" si="49"/>
        <v>31.772598445596881</v>
      </c>
      <c r="AD288" s="14">
        <v>3.4737193523978886</v>
      </c>
      <c r="AE288" s="14">
        <v>18.291</v>
      </c>
      <c r="AF288" s="14">
        <v>3.26</v>
      </c>
      <c r="AG288" s="14">
        <v>6.4338790931989926</v>
      </c>
      <c r="AH288" s="14">
        <v>0.314</v>
      </c>
      <c r="AI288" s="14"/>
      <c r="AJ288" s="14">
        <f t="shared" si="50"/>
        <v>62.0541934732165</v>
      </c>
      <c r="AK288" s="14">
        <v>5.8937228121692238</v>
      </c>
      <c r="AL288" s="14">
        <v>17.313868517080888</v>
      </c>
      <c r="AM288" s="14">
        <v>27.549974843635553</v>
      </c>
      <c r="AN288" s="14">
        <v>11.05662730033084</v>
      </c>
      <c r="AO288" s="14">
        <v>0.24000000000000002</v>
      </c>
      <c r="AP288" s="21"/>
      <c r="AQ288" s="14">
        <f t="shared" si="51"/>
        <v>19.389124987607062</v>
      </c>
      <c r="AR288" s="14">
        <v>0.2128633075321601</v>
      </c>
      <c r="AS288" s="14">
        <v>3.0953039422275932</v>
      </c>
      <c r="AT288" s="14">
        <v>13.504126514421941</v>
      </c>
      <c r="AU288" s="14">
        <v>7.9337072772931769E-2</v>
      </c>
      <c r="AV288" s="14">
        <v>0</v>
      </c>
      <c r="AW288" s="14">
        <v>0</v>
      </c>
      <c r="AX288" s="14">
        <v>2.1644071047174518</v>
      </c>
      <c r="AY288" s="14">
        <v>0.33308704593498273</v>
      </c>
      <c r="AZ288" s="14">
        <v>0</v>
      </c>
      <c r="BB288" s="14"/>
      <c r="BC288" s="21"/>
      <c r="BD288" s="14">
        <f t="shared" si="52"/>
        <v>35.754028564172671</v>
      </c>
      <c r="BE288" s="14">
        <f t="shared" si="56"/>
        <v>0.254</v>
      </c>
      <c r="BF288" s="14">
        <f t="shared" si="56"/>
        <v>35.437056271981234</v>
      </c>
      <c r="BG288" s="14">
        <f t="shared" si="56"/>
        <v>6.2972292191435769E-2</v>
      </c>
      <c r="BH288" s="14">
        <f t="shared" si="56"/>
        <v>0</v>
      </c>
      <c r="BI288" s="14">
        <f t="shared" si="56"/>
        <v>0</v>
      </c>
      <c r="BJ288" s="14"/>
      <c r="BK288" s="14">
        <f t="shared" si="53"/>
        <v>23.731961870624087</v>
      </c>
      <c r="BL288" s="14">
        <v>0.16862184873949579</v>
      </c>
      <c r="BM288" s="14">
        <v>23.521534886732294</v>
      </c>
      <c r="BN288" s="14">
        <v>4.1805135152297695E-2</v>
      </c>
      <c r="BO288" s="14">
        <v>0</v>
      </c>
      <c r="BP288" s="14">
        <v>0</v>
      </c>
      <c r="BQ288" s="14"/>
      <c r="BR288" s="14">
        <f t="shared" si="54"/>
        <v>12.022066693548583</v>
      </c>
      <c r="BS288" s="14">
        <v>8.5378151260504215E-2</v>
      </c>
      <c r="BT288" s="14">
        <v>11.91552138524894</v>
      </c>
      <c r="BU288" s="14">
        <v>2.1167157039138077E-2</v>
      </c>
      <c r="BV288" s="14">
        <v>0</v>
      </c>
      <c r="BW288" s="14">
        <v>0</v>
      </c>
      <c r="BX288" s="21"/>
      <c r="BY288" s="14"/>
      <c r="BZ288" s="14">
        <f t="shared" si="55"/>
        <v>5.3931937877197331</v>
      </c>
      <c r="CA288" s="14">
        <v>5.3931937877197331</v>
      </c>
      <c r="CB288" s="14">
        <v>0</v>
      </c>
      <c r="CC288" s="14">
        <v>0</v>
      </c>
      <c r="CD288" s="14">
        <v>0</v>
      </c>
      <c r="CE288" s="14">
        <v>0</v>
      </c>
    </row>
    <row r="289" spans="1:83" x14ac:dyDescent="0.2">
      <c r="A289" s="6">
        <v>1979</v>
      </c>
      <c r="B289" s="6"/>
      <c r="D289" s="14">
        <f t="shared" si="47"/>
        <v>230.16102549581925</v>
      </c>
      <c r="E289" s="14">
        <v>40.967956455875239</v>
      </c>
      <c r="F289" s="14">
        <v>89.255330336115378</v>
      </c>
      <c r="G289" s="14">
        <v>90.727867701284993</v>
      </c>
      <c r="H289" s="14">
        <v>0</v>
      </c>
      <c r="I289" s="14">
        <v>0.53939999999999999</v>
      </c>
      <c r="J289" s="14">
        <f t="shared" si="46"/>
        <v>8.6704710025436338</v>
      </c>
      <c r="L289" s="14">
        <f>[3]PEN!L739</f>
        <v>0.31225065274151437</v>
      </c>
      <c r="M289" s="14">
        <f>[3]PEN!M739</f>
        <v>0</v>
      </c>
      <c r="N289" s="14">
        <f>[3]PEN!N739</f>
        <v>8.358220349802119</v>
      </c>
      <c r="P289" s="14"/>
      <c r="R289" s="14">
        <f t="shared" si="48"/>
        <v>148.15176269880621</v>
      </c>
      <c r="S289" s="14">
        <v>20.675174754648996</v>
      </c>
      <c r="T289" s="14">
        <v>39.268196455875241</v>
      </c>
      <c r="U289" s="14">
        <v>69.085330336115376</v>
      </c>
      <c r="V289" s="14">
        <v>18.583661152166606</v>
      </c>
      <c r="W289" s="14">
        <v>0.53939999999999999</v>
      </c>
      <c r="X289" s="14">
        <v>0</v>
      </c>
      <c r="Y289" s="23">
        <v>0</v>
      </c>
      <c r="AA289" s="14"/>
      <c r="AC289" s="14">
        <f t="shared" si="49"/>
        <v>34.532337461011849</v>
      </c>
      <c r="AD289" s="14">
        <v>3.6878089975357793</v>
      </c>
      <c r="AE289" s="14">
        <v>20.718</v>
      </c>
      <c r="AF289" s="14">
        <v>3.21</v>
      </c>
      <c r="AG289" s="14">
        <v>6.6171284634760701</v>
      </c>
      <c r="AH289" s="14">
        <v>0.2994</v>
      </c>
      <c r="AI289" s="14"/>
      <c r="AJ289" s="14">
        <f t="shared" si="50"/>
        <v>64.028087188082424</v>
      </c>
      <c r="AK289" s="14">
        <v>6.0939931744521534</v>
      </c>
      <c r="AL289" s="14">
        <v>18.550196455875238</v>
      </c>
      <c r="AM289" s="14">
        <v>27.523965644783058</v>
      </c>
      <c r="AN289" s="14">
        <v>11.619931912971976</v>
      </c>
      <c r="AO289" s="14">
        <v>0.23999999999999996</v>
      </c>
      <c r="AP289" s="21"/>
      <c r="AQ289" s="14">
        <f t="shared" si="51"/>
        <v>17.752826520164977</v>
      </c>
      <c r="AR289" s="14">
        <v>0.13012746373577413</v>
      </c>
      <c r="AS289" s="14">
        <v>2.5461313991093193</v>
      </c>
      <c r="AT289" s="14">
        <v>12.802346676451334</v>
      </c>
      <c r="AU289" s="14">
        <v>7.1495610731794085E-2</v>
      </c>
      <c r="AV289" s="14">
        <v>0</v>
      </c>
      <c r="AW289" s="14">
        <v>0</v>
      </c>
      <c r="AX289" s="14">
        <v>1.9137704382469114</v>
      </c>
      <c r="AY289" s="14">
        <v>0.2889549318898435</v>
      </c>
      <c r="AZ289" s="14">
        <v>0</v>
      </c>
      <c r="BB289" s="14"/>
      <c r="BC289" s="21"/>
      <c r="BD289" s="14">
        <f t="shared" si="52"/>
        <v>36.116879136051722</v>
      </c>
      <c r="BE289" s="14">
        <f t="shared" si="56"/>
        <v>0.254</v>
      </c>
      <c r="BF289" s="14">
        <f t="shared" si="56"/>
        <v>35.805233292223008</v>
      </c>
      <c r="BG289" s="14">
        <f t="shared" si="56"/>
        <v>5.7645843828715362E-2</v>
      </c>
      <c r="BH289" s="14">
        <f t="shared" si="56"/>
        <v>0</v>
      </c>
      <c r="BI289" s="14">
        <f t="shared" si="56"/>
        <v>0</v>
      </c>
      <c r="BJ289" s="14"/>
      <c r="BK289" s="14">
        <f t="shared" si="53"/>
        <v>24.176861764685473</v>
      </c>
      <c r="BL289" s="14">
        <v>0.16862184873949579</v>
      </c>
      <c r="BM289" s="14">
        <v>23.969970826345403</v>
      </c>
      <c r="BN289" s="14">
        <v>3.8269089600575748E-2</v>
      </c>
      <c r="BO289" s="14">
        <v>0</v>
      </c>
      <c r="BP289" s="14">
        <v>0</v>
      </c>
      <c r="BQ289" s="14"/>
      <c r="BR289" s="14">
        <f t="shared" si="54"/>
        <v>11.940017371366245</v>
      </c>
      <c r="BS289" s="14">
        <v>8.5378151260504215E-2</v>
      </c>
      <c r="BT289" s="14">
        <v>11.835262465877602</v>
      </c>
      <c r="BU289" s="14">
        <v>1.9376754228139618E-2</v>
      </c>
      <c r="BV289" s="14">
        <v>0</v>
      </c>
      <c r="BW289" s="14">
        <v>0</v>
      </c>
      <c r="BX289" s="21"/>
      <c r="BY289" s="14"/>
      <c r="BZ289" s="14">
        <f t="shared" si="55"/>
        <v>5.5173473956889314</v>
      </c>
      <c r="CA289" s="14">
        <v>5.5173473956889314</v>
      </c>
      <c r="CB289" s="14">
        <v>0</v>
      </c>
      <c r="CC289" s="14">
        <v>0</v>
      </c>
      <c r="CD289" s="14">
        <v>0</v>
      </c>
      <c r="CE289" s="14">
        <v>0</v>
      </c>
    </row>
    <row r="290" spans="1:83" x14ac:dyDescent="0.2">
      <c r="A290" s="6">
        <v>1980</v>
      </c>
      <c r="B290" s="6"/>
      <c r="D290" s="14">
        <f t="shared" si="47"/>
        <v>209.8725323808217</v>
      </c>
      <c r="E290" s="14">
        <v>41.537096331749503</v>
      </c>
      <c r="F290" s="14">
        <v>75.832141706692852</v>
      </c>
      <c r="G290" s="14">
        <v>83.589434621489062</v>
      </c>
      <c r="H290" s="14">
        <v>0</v>
      </c>
      <c r="I290" s="14">
        <v>0.52479999999999993</v>
      </c>
      <c r="J290" s="14">
        <f t="shared" si="46"/>
        <v>8.3890597208902946</v>
      </c>
      <c r="L290" s="14">
        <f>[3]PEN!L740</f>
        <v>0.29260574412532642</v>
      </c>
      <c r="M290" s="14">
        <f>[3]PEN!M740</f>
        <v>0</v>
      </c>
      <c r="N290" s="14">
        <f>[3]PEN!N740</f>
        <v>8.0964539767649679</v>
      </c>
      <c r="P290" s="14"/>
      <c r="R290" s="14">
        <f t="shared" si="48"/>
        <v>136.1465463012191</v>
      </c>
      <c r="S290" s="14">
        <v>19.53339223070833</v>
      </c>
      <c r="T290" s="14">
        <v>39.687256331749502</v>
      </c>
      <c r="U290" s="14">
        <v>61.542141706692846</v>
      </c>
      <c r="V290" s="14">
        <v>14.858956032068411</v>
      </c>
      <c r="W290" s="14">
        <v>0.52479999999999993</v>
      </c>
      <c r="X290" s="14">
        <v>0</v>
      </c>
      <c r="Y290" s="23">
        <v>0</v>
      </c>
      <c r="AA290" s="14"/>
      <c r="AC290" s="14">
        <f t="shared" si="49"/>
        <v>32.998515364261358</v>
      </c>
      <c r="AD290" s="14">
        <v>3.2722141048155202</v>
      </c>
      <c r="AE290" s="14">
        <v>21.257999999999996</v>
      </c>
      <c r="AF290" s="14">
        <v>2.5499999999999998</v>
      </c>
      <c r="AG290" s="14">
        <v>5.6335012594458433</v>
      </c>
      <c r="AH290" s="14">
        <v>0.28479999999999994</v>
      </c>
      <c r="AI290" s="14"/>
      <c r="AJ290" s="14">
        <f t="shared" si="50"/>
        <v>54.742033964793173</v>
      </c>
      <c r="AK290" s="14">
        <v>5.4794857444813099</v>
      </c>
      <c r="AL290" s="14">
        <v>18.429256331749507</v>
      </c>
      <c r="AM290" s="14">
        <v>21.690912819069951</v>
      </c>
      <c r="AN290" s="14">
        <v>8.9023790694924045</v>
      </c>
      <c r="AO290" s="14">
        <v>0.24</v>
      </c>
      <c r="AP290" s="21"/>
      <c r="AQ290" s="14">
        <f t="shared" si="51"/>
        <v>19.245524397799979</v>
      </c>
      <c r="AR290" s="14">
        <v>8.5348466140500276E-2</v>
      </c>
      <c r="AS290" s="14">
        <v>1.727315617196616</v>
      </c>
      <c r="AT290" s="14">
        <v>14.942777552955032</v>
      </c>
      <c r="AU290" s="14">
        <v>7.7518783973790389E-2</v>
      </c>
      <c r="AV290" s="14">
        <v>0</v>
      </c>
      <c r="AW290" s="14">
        <v>0</v>
      </c>
      <c r="AX290" s="14">
        <v>2.1449588033711313</v>
      </c>
      <c r="AY290" s="14">
        <v>0.26760517416290819</v>
      </c>
      <c r="AZ290" s="14">
        <v>0</v>
      </c>
      <c r="BB290" s="14"/>
      <c r="BC290" s="21"/>
      <c r="BD290" s="14">
        <f t="shared" si="52"/>
        <v>35.891383799393537</v>
      </c>
      <c r="BE290" s="14">
        <f t="shared" si="56"/>
        <v>0.26200000000000001</v>
      </c>
      <c r="BF290" s="14">
        <f t="shared" si="56"/>
        <v>35.573913270426281</v>
      </c>
      <c r="BG290" s="14">
        <f t="shared" si="56"/>
        <v>5.54705289672544E-2</v>
      </c>
      <c r="BH290" s="14">
        <f t="shared" si="56"/>
        <v>0</v>
      </c>
      <c r="BI290" s="14">
        <f t="shared" si="56"/>
        <v>0</v>
      </c>
      <c r="BJ290" s="14"/>
      <c r="BK290" s="14">
        <f t="shared" si="53"/>
        <v>24.638729763608364</v>
      </c>
      <c r="BL290" s="14">
        <v>0.17955244755244756</v>
      </c>
      <c r="BM290" s="14">
        <v>24.421162547952484</v>
      </c>
      <c r="BN290" s="14">
        <v>3.8014768103433086E-2</v>
      </c>
      <c r="BO290" s="14">
        <v>0</v>
      </c>
      <c r="BP290" s="14">
        <v>0</v>
      </c>
      <c r="BQ290" s="14"/>
      <c r="BR290" s="14">
        <f t="shared" si="54"/>
        <v>11.25265403578517</v>
      </c>
      <c r="BS290" s="14">
        <v>8.2447552447552447E-2</v>
      </c>
      <c r="BT290" s="14">
        <v>11.152750722473796</v>
      </c>
      <c r="BU290" s="14">
        <v>1.7455760863821314E-2</v>
      </c>
      <c r="BV290" s="14">
        <v>0</v>
      </c>
      <c r="BW290" s="14">
        <v>0</v>
      </c>
      <c r="BX290" s="21"/>
      <c r="BY290" s="14"/>
      <c r="BZ290" s="14">
        <f t="shared" si="55"/>
        <v>5.4518347244438647</v>
      </c>
      <c r="CA290" s="14">
        <v>5.4518347244438647</v>
      </c>
      <c r="CB290" s="14">
        <v>0</v>
      </c>
      <c r="CC290" s="14">
        <v>0</v>
      </c>
      <c r="CD290" s="14">
        <v>0</v>
      </c>
      <c r="CE290" s="14">
        <v>0</v>
      </c>
    </row>
    <row r="291" spans="1:83" x14ac:dyDescent="0.2">
      <c r="A291" s="6">
        <v>1981</v>
      </c>
      <c r="B291" s="6"/>
      <c r="D291" s="14">
        <f t="shared" si="47"/>
        <v>201.30662368242668</v>
      </c>
      <c r="E291" s="14">
        <v>42.059864572462068</v>
      </c>
      <c r="F291" s="14">
        <v>69.275624811550017</v>
      </c>
      <c r="G291" s="14">
        <v>80.831049420251347</v>
      </c>
      <c r="H291" s="14">
        <v>0</v>
      </c>
      <c r="I291" s="14">
        <v>0.51019999999999999</v>
      </c>
      <c r="J291" s="14">
        <f t="shared" si="46"/>
        <v>8.6298848781632511</v>
      </c>
      <c r="L291" s="14">
        <f>[3]PEN!L741</f>
        <v>0.30777023498694517</v>
      </c>
      <c r="M291" s="14">
        <f>[3]PEN!M741</f>
        <v>0</v>
      </c>
      <c r="N291" s="14">
        <f>[3]PEN!N741</f>
        <v>8.322114643176306</v>
      </c>
      <c r="P291" s="14"/>
      <c r="R291" s="14">
        <f t="shared" si="48"/>
        <v>133.39209422540659</v>
      </c>
      <c r="S291" s="14">
        <v>19.231147461445438</v>
      </c>
      <c r="T291" s="14">
        <v>39.940344572462067</v>
      </c>
      <c r="U291" s="14">
        <v>57.715624811550015</v>
      </c>
      <c r="V291" s="14">
        <v>15.99477737994909</v>
      </c>
      <c r="W291" s="14">
        <v>0.51019999999999999</v>
      </c>
      <c r="X291" s="14">
        <v>0</v>
      </c>
      <c r="Y291" s="23">
        <v>0</v>
      </c>
      <c r="AA291" s="14"/>
      <c r="AC291" s="14">
        <f t="shared" si="49"/>
        <v>32.993482758464722</v>
      </c>
      <c r="AD291" s="14">
        <v>3.0136051766007363</v>
      </c>
      <c r="AE291" s="14">
        <v>22.076000000000001</v>
      </c>
      <c r="AF291" s="14">
        <v>2.31</v>
      </c>
      <c r="AG291" s="14">
        <v>5.3236775818639801</v>
      </c>
      <c r="AH291" s="14">
        <v>0.27019999999999994</v>
      </c>
      <c r="AI291" s="14"/>
      <c r="AJ291" s="14">
        <f t="shared" si="50"/>
        <v>53.482770593779883</v>
      </c>
      <c r="AK291" s="14">
        <v>5.4371932324518415</v>
      </c>
      <c r="AL291" s="14">
        <v>17.864344572462066</v>
      </c>
      <c r="AM291" s="14">
        <v>19.576954371831697</v>
      </c>
      <c r="AN291" s="14">
        <v>10.364278417034276</v>
      </c>
      <c r="AO291" s="14">
        <v>0.24</v>
      </c>
      <c r="AP291" s="21"/>
      <c r="AQ291" s="14">
        <f t="shared" si="51"/>
        <v>18.672249035496133</v>
      </c>
      <c r="AR291" s="14">
        <v>8.9441600184678435E-2</v>
      </c>
      <c r="AS291" s="14">
        <v>1.3017674200333529</v>
      </c>
      <c r="AT291" s="14">
        <v>14.712707054429469</v>
      </c>
      <c r="AU291" s="14">
        <v>8.2437297276134636E-2</v>
      </c>
      <c r="AV291" s="14">
        <v>0</v>
      </c>
      <c r="AW291" s="14">
        <v>0</v>
      </c>
      <c r="AX291" s="14">
        <v>2.2291065243352688</v>
      </c>
      <c r="AY291" s="14">
        <v>0.25678913923723118</v>
      </c>
      <c r="AZ291" s="14">
        <v>0</v>
      </c>
      <c r="BB291" s="14"/>
      <c r="BC291" s="21"/>
      <c r="BD291" s="14">
        <f t="shared" si="52"/>
        <v>34.83593526149857</v>
      </c>
      <c r="BE291" s="14">
        <f t="shared" si="56"/>
        <v>0.25900000000000001</v>
      </c>
      <c r="BF291" s="14">
        <f t="shared" si="56"/>
        <v>34.526903019684966</v>
      </c>
      <c r="BG291" s="14">
        <f t="shared" si="56"/>
        <v>5.003224181360201E-2</v>
      </c>
      <c r="BH291" s="14">
        <f t="shared" si="56"/>
        <v>0</v>
      </c>
      <c r="BI291" s="14">
        <f t="shared" si="56"/>
        <v>0</v>
      </c>
      <c r="BJ291" s="14"/>
      <c r="BK291" s="14">
        <f t="shared" si="53"/>
        <v>24.003089209233352</v>
      </c>
      <c r="BL291" s="14">
        <v>0.17589839572192514</v>
      </c>
      <c r="BM291" s="14">
        <v>23.793211697413419</v>
      </c>
      <c r="BN291" s="14">
        <v>3.3979116098007786E-2</v>
      </c>
      <c r="BO291" s="14">
        <v>0</v>
      </c>
      <c r="BP291" s="14">
        <v>0</v>
      </c>
      <c r="BQ291" s="14"/>
      <c r="BR291" s="14">
        <f t="shared" si="54"/>
        <v>10.832846052265214</v>
      </c>
      <c r="BS291" s="14">
        <v>8.3101604278074864E-2</v>
      </c>
      <c r="BT291" s="14">
        <v>10.733691322271545</v>
      </c>
      <c r="BU291" s="14">
        <v>1.6053125715594228E-2</v>
      </c>
      <c r="BV291" s="14">
        <v>0</v>
      </c>
      <c r="BW291" s="14">
        <v>0</v>
      </c>
      <c r="BX291" s="21"/>
      <c r="BY291" s="14"/>
      <c r="BZ291" s="14">
        <f t="shared" si="55"/>
        <v>5.4240812234452518</v>
      </c>
      <c r="CA291" s="14">
        <v>5.4240812234452518</v>
      </c>
      <c r="CB291" s="14">
        <v>0</v>
      </c>
      <c r="CC291" s="14">
        <v>0</v>
      </c>
      <c r="CD291" s="14">
        <v>0</v>
      </c>
      <c r="CE291" s="14">
        <v>0</v>
      </c>
    </row>
    <row r="292" spans="1:83" x14ac:dyDescent="0.2">
      <c r="A292" s="6">
        <v>1982</v>
      </c>
      <c r="B292" s="6"/>
      <c r="D292" s="14">
        <f t="shared" si="47"/>
        <v>199.93295977527117</v>
      </c>
      <c r="E292" s="14">
        <v>42.408440654644934</v>
      </c>
      <c r="F292" s="14">
        <v>71.939637396487598</v>
      </c>
      <c r="G292" s="14">
        <v>75.059108958384584</v>
      </c>
      <c r="H292" s="14">
        <v>0</v>
      </c>
      <c r="I292" s="14">
        <v>0.49559999999999993</v>
      </c>
      <c r="J292" s="14">
        <f t="shared" si="46"/>
        <v>10.030172765754045</v>
      </c>
      <c r="L292" s="14">
        <f>[3]PEN!L742</f>
        <v>0.32149869451697133</v>
      </c>
      <c r="M292" s="14">
        <f>[3]PEN!M742</f>
        <v>0</v>
      </c>
      <c r="N292" s="14">
        <f>[3]PEN!N742</f>
        <v>9.7086740712370734</v>
      </c>
      <c r="P292" s="14"/>
      <c r="R292" s="14">
        <f t="shared" si="48"/>
        <v>133.52390415183163</v>
      </c>
      <c r="S292" s="14">
        <v>18.814522683876213</v>
      </c>
      <c r="T292" s="14">
        <v>39.972440654644934</v>
      </c>
      <c r="U292" s="14">
        <v>58.419637396487602</v>
      </c>
      <c r="V292" s="14">
        <v>15.821703416822881</v>
      </c>
      <c r="W292" s="14">
        <v>0.49559999999999993</v>
      </c>
      <c r="X292" s="14">
        <v>0</v>
      </c>
      <c r="Y292" s="23">
        <v>0</v>
      </c>
      <c r="AA292" s="14"/>
      <c r="AC292" s="14">
        <f t="shared" si="49"/>
        <v>32.451499675162893</v>
      </c>
      <c r="AD292" s="14">
        <v>2.746627634860622</v>
      </c>
      <c r="AE292" s="14">
        <v>21.963000000000001</v>
      </c>
      <c r="AF292" s="14">
        <v>2.15</v>
      </c>
      <c r="AG292" s="14">
        <v>5.3362720403022665</v>
      </c>
      <c r="AH292" s="14">
        <v>0.25559999999999994</v>
      </c>
      <c r="AI292" s="14"/>
      <c r="AJ292" s="14">
        <f t="shared" si="50"/>
        <v>51.781223326060037</v>
      </c>
      <c r="AK292" s="14">
        <v>5.2153371292625881</v>
      </c>
      <c r="AL292" s="14">
        <v>18.009440654644933</v>
      </c>
      <c r="AM292" s="14">
        <v>18.110238000790048</v>
      </c>
      <c r="AN292" s="14">
        <v>10.20620754136247</v>
      </c>
      <c r="AO292" s="14">
        <v>0.24</v>
      </c>
      <c r="AP292" s="21"/>
      <c r="AQ292" s="14">
        <f t="shared" si="51"/>
        <v>20.414280961670787</v>
      </c>
      <c r="AR292" s="14">
        <v>9.0414340543953767E-2</v>
      </c>
      <c r="AS292" s="14">
        <v>2.0470159489090509</v>
      </c>
      <c r="AT292" s="14">
        <v>15.053585621150194</v>
      </c>
      <c r="AU292" s="14">
        <v>9.5795189989764065E-2</v>
      </c>
      <c r="AV292" s="14">
        <v>0</v>
      </c>
      <c r="AW292" s="14">
        <v>0</v>
      </c>
      <c r="AX292" s="14">
        <v>2.8928399805796299</v>
      </c>
      <c r="AY292" s="14">
        <v>0.23462988049819519</v>
      </c>
      <c r="AZ292" s="14">
        <v>0</v>
      </c>
      <c r="BB292" s="14"/>
      <c r="BC292" s="21"/>
      <c r="BD292" s="14">
        <f t="shared" si="52"/>
        <v>36.38597740144845</v>
      </c>
      <c r="BE292" s="14">
        <f t="shared" si="56"/>
        <v>0.22900000000000001</v>
      </c>
      <c r="BF292" s="14">
        <f t="shared" si="56"/>
        <v>36.112383446788499</v>
      </c>
      <c r="BG292" s="14">
        <f t="shared" si="56"/>
        <v>4.4593954659949614E-2</v>
      </c>
      <c r="BH292" s="14">
        <f t="shared" si="56"/>
        <v>0</v>
      </c>
      <c r="BI292" s="14">
        <f t="shared" si="56"/>
        <v>0</v>
      </c>
      <c r="BJ292" s="14"/>
      <c r="BK292" s="14">
        <f t="shared" si="53"/>
        <v>24.472627632618575</v>
      </c>
      <c r="BL292" s="14">
        <v>0.15673175542406315</v>
      </c>
      <c r="BM292" s="14">
        <v>24.285374965425277</v>
      </c>
      <c r="BN292" s="14">
        <v>3.0520911769235735E-2</v>
      </c>
      <c r="BO292" s="14">
        <v>0</v>
      </c>
      <c r="BP292" s="14">
        <v>0</v>
      </c>
      <c r="BQ292" s="14"/>
      <c r="BR292" s="14">
        <f t="shared" si="54"/>
        <v>11.913349768829878</v>
      </c>
      <c r="BS292" s="14">
        <v>7.2268244575936863E-2</v>
      </c>
      <c r="BT292" s="14">
        <v>11.827008481363226</v>
      </c>
      <c r="BU292" s="14">
        <v>1.407304289071388E-2</v>
      </c>
      <c r="BV292" s="14">
        <v>0</v>
      </c>
      <c r="BW292" s="14">
        <v>0</v>
      </c>
      <c r="BX292" s="21"/>
      <c r="BY292" s="14"/>
      <c r="BZ292" s="14">
        <f t="shared" si="55"/>
        <v>5.4524938172729609</v>
      </c>
      <c r="CA292" s="14">
        <v>5.4524938172729609</v>
      </c>
      <c r="CB292" s="14">
        <v>0</v>
      </c>
      <c r="CC292" s="14">
        <v>0</v>
      </c>
      <c r="CD292" s="14">
        <v>0</v>
      </c>
      <c r="CE292" s="14">
        <v>0</v>
      </c>
    </row>
    <row r="293" spans="1:83" x14ac:dyDescent="0.2">
      <c r="A293" s="6">
        <v>1983</v>
      </c>
      <c r="B293" s="6"/>
      <c r="D293" s="14">
        <f t="shared" si="47"/>
        <v>197.59865911910555</v>
      </c>
      <c r="E293" s="14">
        <v>43.292620092482217</v>
      </c>
      <c r="F293" s="14">
        <v>67.689714304238336</v>
      </c>
      <c r="G293" s="14">
        <v>74.759784672405672</v>
      </c>
      <c r="H293" s="14">
        <v>0</v>
      </c>
      <c r="I293" s="14">
        <v>0.48099999999999998</v>
      </c>
      <c r="J293" s="14">
        <f t="shared" si="46"/>
        <v>11.375540049979351</v>
      </c>
      <c r="L293" s="14">
        <f>[3]PEN!L743</f>
        <v>0.36555613577023499</v>
      </c>
      <c r="M293" s="14">
        <f>[3]PEN!M743</f>
        <v>0</v>
      </c>
      <c r="N293" s="14">
        <f>[3]PEN!N743</f>
        <v>11.009983914209116</v>
      </c>
      <c r="P293" s="14"/>
      <c r="R293" s="14">
        <f t="shared" si="48"/>
        <v>131.68900736264334</v>
      </c>
      <c r="S293" s="14">
        <v>18.902361240620387</v>
      </c>
      <c r="T293" s="14">
        <v>40.638540092482216</v>
      </c>
      <c r="U293" s="14">
        <v>56.809714304238334</v>
      </c>
      <c r="V293" s="14">
        <v>14.85739172530241</v>
      </c>
      <c r="W293" s="14">
        <v>0.48099999999999998</v>
      </c>
      <c r="X293" s="14">
        <v>0</v>
      </c>
      <c r="Y293" s="23">
        <v>0</v>
      </c>
      <c r="AA293" s="14"/>
      <c r="AC293" s="14">
        <f t="shared" si="49"/>
        <v>32.311173089016854</v>
      </c>
      <c r="AD293" s="14">
        <v>2.6269942477070276</v>
      </c>
      <c r="AE293" s="14">
        <v>22.346000000000004</v>
      </c>
      <c r="AF293" s="14">
        <v>2.14</v>
      </c>
      <c r="AG293" s="14">
        <v>4.9571788413098234</v>
      </c>
      <c r="AH293" s="14">
        <v>0.24099999999999999</v>
      </c>
      <c r="AI293" s="14"/>
      <c r="AJ293" s="14">
        <f t="shared" si="50"/>
        <v>50.17419687317139</v>
      </c>
      <c r="AK293" s="14">
        <v>5.2446393777968581</v>
      </c>
      <c r="AL293" s="14">
        <v>18.292540092482216</v>
      </c>
      <c r="AM293" s="14">
        <v>16.538135501267483</v>
      </c>
      <c r="AN293" s="14">
        <v>9.8588819016248301</v>
      </c>
      <c r="AO293" s="14">
        <v>0.23999999999999996</v>
      </c>
      <c r="AP293" s="21"/>
      <c r="AQ293" s="14">
        <f t="shared" si="51"/>
        <v>21.011213872997295</v>
      </c>
      <c r="AR293" s="14">
        <v>5.8627167458648537E-2</v>
      </c>
      <c r="AS293" s="14">
        <v>1.4457802751522895</v>
      </c>
      <c r="AT293" s="14">
        <v>15.969917952221833</v>
      </c>
      <c r="AU293" s="14">
        <v>0.11365889259301032</v>
      </c>
      <c r="AV293" s="14">
        <v>0</v>
      </c>
      <c r="AW293" s="14">
        <v>0</v>
      </c>
      <c r="AX293" s="14">
        <v>3.4232295855715127</v>
      </c>
      <c r="AY293" s="14">
        <v>0</v>
      </c>
      <c r="AZ293" s="14">
        <v>0</v>
      </c>
      <c r="BB293" s="14"/>
      <c r="BC293" s="21"/>
      <c r="BD293" s="14">
        <f t="shared" si="52"/>
        <v>36.974129510186323</v>
      </c>
      <c r="BE293" s="14">
        <f t="shared" si="56"/>
        <v>0.24700000000000003</v>
      </c>
      <c r="BF293" s="14">
        <f t="shared" si="56"/>
        <v>36.685798527818562</v>
      </c>
      <c r="BG293" s="14">
        <f t="shared" si="56"/>
        <v>4.1330982367758173E-2</v>
      </c>
      <c r="BH293" s="14">
        <f t="shared" si="56"/>
        <v>0</v>
      </c>
      <c r="BI293" s="14">
        <f t="shared" si="56"/>
        <v>0</v>
      </c>
      <c r="BJ293" s="14"/>
      <c r="BK293" s="14">
        <f t="shared" si="53"/>
        <v>24.976161786834012</v>
      </c>
      <c r="BL293" s="14">
        <v>0.17106871609403257</v>
      </c>
      <c r="BM293" s="14">
        <v>24.776467815320718</v>
      </c>
      <c r="BN293" s="14">
        <v>2.8625255419261086E-2</v>
      </c>
      <c r="BO293" s="14">
        <v>0</v>
      </c>
      <c r="BP293" s="14">
        <v>0</v>
      </c>
      <c r="BQ293" s="14"/>
      <c r="BR293" s="14">
        <f t="shared" si="54"/>
        <v>11.997967723352305</v>
      </c>
      <c r="BS293" s="14">
        <v>7.5931283905967456E-2</v>
      </c>
      <c r="BT293" s="14">
        <v>11.909330712497841</v>
      </c>
      <c r="BU293" s="14">
        <v>1.2705726948497089E-2</v>
      </c>
      <c r="BV293" s="14">
        <v>0</v>
      </c>
      <c r="BW293" s="14">
        <v>0</v>
      </c>
      <c r="BX293" s="21"/>
      <c r="BY293" s="14"/>
      <c r="BZ293" s="14">
        <f t="shared" si="55"/>
        <v>5.5101071403833002</v>
      </c>
      <c r="CA293" s="14">
        <v>5.5101071403833002</v>
      </c>
      <c r="CB293" s="14">
        <v>0</v>
      </c>
      <c r="CC293" s="14">
        <v>0</v>
      </c>
      <c r="CD293" s="14">
        <v>0</v>
      </c>
      <c r="CE293" s="14">
        <v>0</v>
      </c>
    </row>
    <row r="294" spans="1:83" x14ac:dyDescent="0.2">
      <c r="A294" s="6">
        <v>1984</v>
      </c>
      <c r="B294" s="6"/>
      <c r="D294" s="14">
        <f t="shared" si="47"/>
        <v>197.37967609715062</v>
      </c>
      <c r="E294" s="14">
        <v>43.613907625279964</v>
      </c>
      <c r="F294" s="14">
        <v>90.601407742159324</v>
      </c>
      <c r="G294" s="14">
        <v>50.50497682170213</v>
      </c>
      <c r="H294" s="14">
        <v>0</v>
      </c>
      <c r="I294" s="14">
        <v>0.46799999999999997</v>
      </c>
      <c r="J294" s="14">
        <f t="shared" si="46"/>
        <v>12.191383908009195</v>
      </c>
      <c r="L294" s="14">
        <f>[3]PEN!L744</f>
        <v>0.34269451697127939</v>
      </c>
      <c r="M294" s="14">
        <f>[3]PEN!M744</f>
        <v>0</v>
      </c>
      <c r="N294" s="14">
        <f>[3]PEN!N744</f>
        <v>11.848689391037915</v>
      </c>
      <c r="P294" s="14"/>
      <c r="R294" s="14">
        <f t="shared" si="48"/>
        <v>134.09704642803021</v>
      </c>
      <c r="S294" s="14">
        <v>18.884012677175978</v>
      </c>
      <c r="T294" s="14">
        <v>40.53310762527996</v>
      </c>
      <c r="U294" s="14">
        <v>63.55140774215932</v>
      </c>
      <c r="V294" s="14">
        <v>10.660518383414971</v>
      </c>
      <c r="W294" s="14">
        <v>0.46799999999999997</v>
      </c>
      <c r="X294" s="14">
        <v>0</v>
      </c>
      <c r="Y294" s="23">
        <v>0</v>
      </c>
      <c r="AA294" s="14"/>
      <c r="AC294" s="14">
        <f t="shared" si="49"/>
        <v>30.835901275239443</v>
      </c>
      <c r="AD294" s="14">
        <v>2.5616191593704278</v>
      </c>
      <c r="AE294" s="14">
        <v>22.501999999999999</v>
      </c>
      <c r="AF294" s="14">
        <v>2.14</v>
      </c>
      <c r="AG294" s="14">
        <v>3.4042821158690173</v>
      </c>
      <c r="AH294" s="14">
        <v>0.22800000000000001</v>
      </c>
      <c r="AI294" s="14"/>
      <c r="AJ294" s="14">
        <f t="shared" si="50"/>
        <v>46.061080947132311</v>
      </c>
      <c r="AK294" s="14">
        <v>4.8811201608614487</v>
      </c>
      <c r="AL294" s="14">
        <v>18.031107625279962</v>
      </c>
      <c r="AM294" s="14">
        <v>15.672194727198097</v>
      </c>
      <c r="AN294" s="14">
        <v>7.2366584337928046</v>
      </c>
      <c r="AO294" s="14">
        <v>0.24</v>
      </c>
      <c r="AP294" s="21"/>
      <c r="AQ294" s="14">
        <f t="shared" si="51"/>
        <v>23.630096784745543</v>
      </c>
      <c r="AR294" s="14">
        <v>0.14966002132589179</v>
      </c>
      <c r="AS294" s="14">
        <v>7.3570412025681708</v>
      </c>
      <c r="AT294" s="14">
        <v>11.833940098032246</v>
      </c>
      <c r="AU294" s="14">
        <v>0.12057473368014825</v>
      </c>
      <c r="AV294" s="14">
        <v>0</v>
      </c>
      <c r="AW294" s="14">
        <v>0</v>
      </c>
      <c r="AX294" s="14">
        <v>4.1688807291390875</v>
      </c>
      <c r="AY294" s="14">
        <v>0</v>
      </c>
      <c r="AZ294" s="14">
        <v>0</v>
      </c>
      <c r="BB294" s="14"/>
      <c r="BC294" s="21"/>
      <c r="BD294" s="14">
        <f t="shared" si="52"/>
        <v>38.6487496461462</v>
      </c>
      <c r="BE294" s="14">
        <f t="shared" si="56"/>
        <v>0.247</v>
      </c>
      <c r="BF294" s="14">
        <f t="shared" si="56"/>
        <v>38.382171812393054</v>
      </c>
      <c r="BG294" s="14">
        <f t="shared" si="56"/>
        <v>1.9577833753148616E-2</v>
      </c>
      <c r="BH294" s="14">
        <f t="shared" si="56"/>
        <v>0</v>
      </c>
      <c r="BI294" s="14">
        <f t="shared" si="56"/>
        <v>0</v>
      </c>
      <c r="BJ294" s="14"/>
      <c r="BK294" s="14">
        <f t="shared" si="53"/>
        <v>25.927853661336503</v>
      </c>
      <c r="BL294" s="14">
        <v>0.1868689138576779</v>
      </c>
      <c r="BM294" s="14">
        <v>25.72617305302888</v>
      </c>
      <c r="BN294" s="14">
        <v>1.481169444994764E-2</v>
      </c>
      <c r="BO294" s="14">
        <v>0</v>
      </c>
      <c r="BP294" s="14">
        <v>0</v>
      </c>
      <c r="BQ294" s="14"/>
      <c r="BR294" s="14">
        <f t="shared" si="54"/>
        <v>12.720895984809694</v>
      </c>
      <c r="BS294" s="14">
        <v>6.0131086142322099E-2</v>
      </c>
      <c r="BT294" s="14">
        <v>12.655998759364172</v>
      </c>
      <c r="BU294" s="14">
        <v>4.7661393032009747E-3</v>
      </c>
      <c r="BV294" s="14">
        <v>0</v>
      </c>
      <c r="BW294" s="14">
        <v>0</v>
      </c>
      <c r="BX294" s="21"/>
      <c r="BY294" s="14"/>
      <c r="BZ294" s="14">
        <f t="shared" si="55"/>
        <v>5.4838142313478393</v>
      </c>
      <c r="CA294" s="14">
        <v>5.4838142313478393</v>
      </c>
      <c r="CB294" s="14">
        <v>0</v>
      </c>
      <c r="CC294" s="14">
        <v>0</v>
      </c>
      <c r="CD294" s="14">
        <v>0</v>
      </c>
      <c r="CE294" s="14">
        <v>0</v>
      </c>
    </row>
    <row r="295" spans="1:83" x14ac:dyDescent="0.2">
      <c r="A295" s="6">
        <v>1985</v>
      </c>
      <c r="B295" s="6"/>
      <c r="D295" s="14">
        <f t="shared" si="47"/>
        <v>204.3445239825746</v>
      </c>
      <c r="E295" s="14">
        <v>46.836534153503926</v>
      </c>
      <c r="F295" s="14">
        <v>74.856675659343466</v>
      </c>
      <c r="G295" s="14">
        <v>68.325586085858973</v>
      </c>
      <c r="H295" s="14">
        <v>0</v>
      </c>
      <c r="I295" s="14">
        <v>0.45499999999999996</v>
      </c>
      <c r="J295" s="14">
        <f t="shared" si="46"/>
        <v>13.870728083868244</v>
      </c>
      <c r="L295" s="14">
        <f>[3]PEN!L745</f>
        <v>0.38950913838120105</v>
      </c>
      <c r="M295" s="14">
        <f>[3]PEN!M745</f>
        <v>0</v>
      </c>
      <c r="N295" s="14">
        <f>[3]PEN!N745</f>
        <v>13.481218945487042</v>
      </c>
      <c r="P295" s="14"/>
      <c r="R295" s="14">
        <f t="shared" si="48"/>
        <v>135.61222945170832</v>
      </c>
      <c r="S295" s="14">
        <v>19.619577331339467</v>
      </c>
      <c r="T295" s="14">
        <v>43.075894153503924</v>
      </c>
      <c r="U295" s="14">
        <v>59.286675659343473</v>
      </c>
      <c r="V295" s="14">
        <v>13.175082307521437</v>
      </c>
      <c r="W295" s="14">
        <v>0.45499999999999996</v>
      </c>
      <c r="X295" s="14">
        <v>0</v>
      </c>
      <c r="Y295" s="23">
        <v>0</v>
      </c>
      <c r="AA295" s="14"/>
      <c r="AC295" s="14">
        <f t="shared" si="49"/>
        <v>34.445061889482865</v>
      </c>
      <c r="AD295" s="14">
        <v>2.7248528214727901</v>
      </c>
      <c r="AE295" s="14">
        <v>24.393999999999995</v>
      </c>
      <c r="AF295" s="14">
        <v>2.2000000000000002</v>
      </c>
      <c r="AG295" s="14">
        <v>4.9112090680100753</v>
      </c>
      <c r="AH295" s="14">
        <v>0.215</v>
      </c>
      <c r="AI295" s="14"/>
      <c r="AJ295" s="14">
        <f t="shared" si="50"/>
        <v>46.420159603651818</v>
      </c>
      <c r="AK295" s="14">
        <v>5.0089009552926225</v>
      </c>
      <c r="AL295" s="14">
        <v>18.681894153503933</v>
      </c>
      <c r="AM295" s="14">
        <v>14.227895550717086</v>
      </c>
      <c r="AN295" s="14">
        <v>8.2614689441381692</v>
      </c>
      <c r="AO295" s="14">
        <v>0.23999999999999996</v>
      </c>
      <c r="AP295" s="21"/>
      <c r="AQ295" s="14">
        <f t="shared" si="51"/>
        <v>24.886366923999901</v>
      </c>
      <c r="AR295" s="14">
        <v>0.16556546293266799</v>
      </c>
      <c r="AS295" s="14">
        <v>3.4252007059967919</v>
      </c>
      <c r="AT295" s="14">
        <v>16.407737830630627</v>
      </c>
      <c r="AU295" s="14">
        <v>0.13725791931846626</v>
      </c>
      <c r="AV295" s="14">
        <v>0</v>
      </c>
      <c r="AW295" s="14">
        <v>0</v>
      </c>
      <c r="AX295" s="14">
        <v>4.7506050051213515</v>
      </c>
      <c r="AY295" s="14">
        <v>0</v>
      </c>
      <c r="AZ295" s="14">
        <v>0</v>
      </c>
      <c r="BB295" s="14"/>
      <c r="BC295" s="21"/>
      <c r="BD295" s="14">
        <f t="shared" si="52"/>
        <v>39.689983698002798</v>
      </c>
      <c r="BE295" s="14">
        <f t="shared" si="56"/>
        <v>0.254</v>
      </c>
      <c r="BF295" s="14">
        <f t="shared" si="56"/>
        <v>39.433579402629604</v>
      </c>
      <c r="BG295" s="14">
        <f t="shared" si="56"/>
        <v>2.4042953731936889E-3</v>
      </c>
      <c r="BH295" s="14">
        <f t="shared" si="56"/>
        <v>0</v>
      </c>
      <c r="BI295" s="14">
        <f t="shared" si="56"/>
        <v>0</v>
      </c>
      <c r="BJ295" s="14"/>
      <c r="BK295" s="14">
        <f t="shared" si="53"/>
        <v>26.372616934436227</v>
      </c>
      <c r="BL295" s="14">
        <v>0.18715789473684211</v>
      </c>
      <c r="BM295" s="14">
        <v>26.183054744326192</v>
      </c>
      <c r="BN295" s="14">
        <v>2.4042953731936889E-3</v>
      </c>
      <c r="BO295" s="14">
        <v>0</v>
      </c>
      <c r="BP295" s="14">
        <v>0</v>
      </c>
      <c r="BQ295" s="14"/>
      <c r="BR295" s="14">
        <f t="shared" si="54"/>
        <v>13.317366763566566</v>
      </c>
      <c r="BS295" s="14">
        <v>6.6842105263157897E-2</v>
      </c>
      <c r="BT295" s="14">
        <v>13.250524658303409</v>
      </c>
      <c r="BU295" s="14">
        <v>0</v>
      </c>
      <c r="BV295" s="14">
        <v>0</v>
      </c>
      <c r="BW295" s="14">
        <v>0</v>
      </c>
      <c r="BX295" s="21"/>
      <c r="BY295" s="14"/>
      <c r="BZ295" s="14">
        <f t="shared" si="55"/>
        <v>5.6978010662873091</v>
      </c>
      <c r="CA295" s="14">
        <v>5.6978010662873091</v>
      </c>
      <c r="CB295" s="14">
        <v>0</v>
      </c>
      <c r="CC295" s="14">
        <v>0</v>
      </c>
      <c r="CD295" s="14">
        <v>0</v>
      </c>
      <c r="CE295" s="14">
        <v>0</v>
      </c>
    </row>
    <row r="296" spans="1:83" x14ac:dyDescent="0.2">
      <c r="A296" s="6">
        <v>1986</v>
      </c>
      <c r="B296" s="6"/>
      <c r="D296" s="14">
        <f t="shared" si="47"/>
        <v>206.83324728102477</v>
      </c>
      <c r="E296" s="14">
        <v>47.417329204738756</v>
      </c>
      <c r="F296" s="14">
        <v>72.143136023277179</v>
      </c>
      <c r="G296" s="14">
        <v>73.435918024241218</v>
      </c>
      <c r="H296" s="14">
        <v>0</v>
      </c>
      <c r="I296" s="14">
        <v>0.44200000000000006</v>
      </c>
      <c r="J296" s="14">
        <f t="shared" si="46"/>
        <v>13.394864028767627</v>
      </c>
      <c r="L296" s="14">
        <f>[3]PEN!L746</f>
        <v>0.3960574412532637</v>
      </c>
      <c r="M296" s="14">
        <f>[3]PEN!M746</f>
        <v>0</v>
      </c>
      <c r="N296" s="14">
        <f>[3]PEN!N746</f>
        <v>12.998806587514363</v>
      </c>
      <c r="P296" s="14"/>
      <c r="R296" s="14">
        <f t="shared" si="48"/>
        <v>137.66274730744121</v>
      </c>
      <c r="S296" s="14">
        <v>20.092561536292365</v>
      </c>
      <c r="T296" s="14">
        <v>43.762129204738756</v>
      </c>
      <c r="U296" s="14">
        <v>60.413136023277175</v>
      </c>
      <c r="V296" s="14">
        <v>12.952920543132906</v>
      </c>
      <c r="W296" s="14">
        <v>0.44200000000000006</v>
      </c>
      <c r="X296" s="14">
        <v>0</v>
      </c>
      <c r="Y296" s="23">
        <v>0</v>
      </c>
      <c r="AA296" s="14"/>
      <c r="AC296" s="14">
        <f t="shared" si="49"/>
        <v>35.86680357762588</v>
      </c>
      <c r="AD296" s="14">
        <v>2.8746297740994349</v>
      </c>
      <c r="AE296" s="14">
        <v>25.797000000000001</v>
      </c>
      <c r="AF296" s="14">
        <v>2.3199999999999998</v>
      </c>
      <c r="AG296" s="14">
        <v>4.6731738035264483</v>
      </c>
      <c r="AH296" s="14">
        <v>0.20200000000000004</v>
      </c>
      <c r="AI296" s="14"/>
      <c r="AJ296" s="14">
        <f t="shared" si="50"/>
        <v>45.97095564752756</v>
      </c>
      <c r="AK296" s="14">
        <v>5.1030621328700727</v>
      </c>
      <c r="AL296" s="14">
        <v>17.965129204738751</v>
      </c>
      <c r="AM296" s="14">
        <v>14.385359105246208</v>
      </c>
      <c r="AN296" s="14">
        <v>8.2774052046725259</v>
      </c>
      <c r="AO296" s="14">
        <v>0.24</v>
      </c>
      <c r="AP296" s="21"/>
      <c r="AQ296" s="14">
        <f t="shared" si="51"/>
        <v>26.518240296853996</v>
      </c>
      <c r="AR296" s="14">
        <v>6.7526718080663087E-2</v>
      </c>
      <c r="AS296" s="14">
        <v>2.1055598520083354</v>
      </c>
      <c r="AT296" s="14">
        <v>19.362169994948079</v>
      </c>
      <c r="AU296" s="14">
        <v>0.14733615678304274</v>
      </c>
      <c r="AV296" s="14">
        <v>0</v>
      </c>
      <c r="AW296" s="14">
        <v>0</v>
      </c>
      <c r="AX296" s="14">
        <v>4.8356475750338728</v>
      </c>
      <c r="AY296" s="14">
        <v>0</v>
      </c>
      <c r="AZ296" s="14">
        <v>0</v>
      </c>
      <c r="BB296" s="14"/>
      <c r="BC296" s="21"/>
      <c r="BD296" s="14">
        <f t="shared" si="52"/>
        <v>41.863558600956566</v>
      </c>
      <c r="BE296" s="14">
        <f t="shared" si="56"/>
        <v>0.25900000000000001</v>
      </c>
      <c r="BF296" s="14">
        <f t="shared" si="56"/>
        <v>41.602217066022632</v>
      </c>
      <c r="BG296" s="14">
        <f t="shared" si="56"/>
        <v>2.3415349339313955E-3</v>
      </c>
      <c r="BH296" s="14">
        <f t="shared" si="56"/>
        <v>0</v>
      </c>
      <c r="BI296" s="14">
        <f t="shared" si="56"/>
        <v>0</v>
      </c>
      <c r="BJ296" s="14"/>
      <c r="BK296" s="14">
        <f t="shared" si="53"/>
        <v>27.936475636247039</v>
      </c>
      <c r="BL296" s="14">
        <v>0.18586046511627907</v>
      </c>
      <c r="BM296" s="14">
        <v>27.748273636196828</v>
      </c>
      <c r="BN296" s="14">
        <v>2.3415349339313955E-3</v>
      </c>
      <c r="BO296" s="14">
        <v>0</v>
      </c>
      <c r="BP296" s="14">
        <v>0</v>
      </c>
      <c r="BQ296" s="14"/>
      <c r="BR296" s="14">
        <f t="shared" si="54"/>
        <v>13.927082964709529</v>
      </c>
      <c r="BS296" s="14">
        <v>7.3139534883720936E-2</v>
      </c>
      <c r="BT296" s="14">
        <v>13.853943429825808</v>
      </c>
      <c r="BU296" s="14">
        <v>0</v>
      </c>
      <c r="BV296" s="14">
        <v>0</v>
      </c>
      <c r="BW296" s="14">
        <v>0</v>
      </c>
      <c r="BX296" s="21"/>
      <c r="BY296" s="14"/>
      <c r="BZ296" s="14">
        <f t="shared" si="55"/>
        <v>5.7904979308567031</v>
      </c>
      <c r="CA296" s="14">
        <v>5.7904979308567031</v>
      </c>
      <c r="CB296" s="14">
        <v>0</v>
      </c>
      <c r="CC296" s="14">
        <v>0</v>
      </c>
      <c r="CD296" s="14">
        <v>0</v>
      </c>
      <c r="CE296" s="14">
        <v>0</v>
      </c>
    </row>
    <row r="297" spans="1:83" x14ac:dyDescent="0.2">
      <c r="A297" s="6">
        <v>1987</v>
      </c>
      <c r="B297" s="6"/>
      <c r="D297" s="14">
        <f t="shared" si="47"/>
        <v>207.25322703181141</v>
      </c>
      <c r="E297" s="14">
        <v>48.748275122163705</v>
      </c>
      <c r="F297" s="14">
        <v>70.243595416775179</v>
      </c>
      <c r="G297" s="14">
        <v>75.390388873118241</v>
      </c>
      <c r="H297" s="14">
        <v>0</v>
      </c>
      <c r="I297" s="14">
        <v>0.42899999999999994</v>
      </c>
      <c r="J297" s="14">
        <f t="shared" si="46"/>
        <v>12.441967619754275</v>
      </c>
      <c r="L297" s="14">
        <f>[3]PEN!L747</f>
        <v>0.35533159268929504</v>
      </c>
      <c r="M297" s="14">
        <f>[3]PEN!M747</f>
        <v>0</v>
      </c>
      <c r="N297" s="14">
        <f>[3]PEN!N747</f>
        <v>12.08663602706498</v>
      </c>
      <c r="P297" s="14"/>
      <c r="R297" s="14">
        <f t="shared" si="48"/>
        <v>137.8474224071451</v>
      </c>
      <c r="S297" s="14">
        <v>21.317568738161008</v>
      </c>
      <c r="T297" s="14">
        <v>45.055635122163707</v>
      </c>
      <c r="U297" s="14">
        <v>59.323595416775177</v>
      </c>
      <c r="V297" s="14">
        <v>11.721623130045204</v>
      </c>
      <c r="W297" s="14">
        <v>0.42899999999999994</v>
      </c>
      <c r="X297" s="14">
        <v>0</v>
      </c>
      <c r="Y297" s="23">
        <v>0</v>
      </c>
      <c r="AA297" s="14"/>
      <c r="AC297" s="14">
        <f t="shared" si="49"/>
        <v>35.805281698763764</v>
      </c>
      <c r="AD297" s="14">
        <v>2.8404126811315225</v>
      </c>
      <c r="AE297" s="14">
        <v>26.45</v>
      </c>
      <c r="AF297" s="14">
        <v>2.21</v>
      </c>
      <c r="AG297" s="14">
        <v>4.1158690176322414</v>
      </c>
      <c r="AH297" s="14">
        <v>0.189</v>
      </c>
      <c r="AI297" s="14"/>
      <c r="AJ297" s="14">
        <f t="shared" si="50"/>
        <v>44.147155922447361</v>
      </c>
      <c r="AK297" s="14">
        <v>5.6965374532907571</v>
      </c>
      <c r="AL297" s="14">
        <v>18.605635122163704</v>
      </c>
      <c r="AM297" s="14">
        <v>12.001601829200096</v>
      </c>
      <c r="AN297" s="14">
        <v>7.6033815177927986</v>
      </c>
      <c r="AO297" s="14">
        <v>0.23999999999999996</v>
      </c>
      <c r="AP297" s="21"/>
      <c r="AQ297" s="14">
        <f t="shared" si="51"/>
        <v>26.750431484478206</v>
      </c>
      <c r="AR297" s="14">
        <v>7.0425037832751183E-2</v>
      </c>
      <c r="AS297" s="14">
        <v>1.9538209253806746</v>
      </c>
      <c r="AT297" s="14">
        <v>20.190854049551216</v>
      </c>
      <c r="AU297" s="14">
        <v>0.12952505620246033</v>
      </c>
      <c r="AV297" s="14">
        <v>0</v>
      </c>
      <c r="AW297" s="14">
        <v>0</v>
      </c>
      <c r="AX297" s="14">
        <v>4.4058064155111003</v>
      </c>
      <c r="AY297" s="14">
        <v>0</v>
      </c>
      <c r="AZ297" s="14">
        <v>0</v>
      </c>
      <c r="BB297" s="14"/>
      <c r="BC297" s="21"/>
      <c r="BD297" s="14">
        <f t="shared" si="52"/>
        <v>43.424545256814568</v>
      </c>
      <c r="BE297" s="14">
        <f t="shared" si="56"/>
        <v>0.26400000000000001</v>
      </c>
      <c r="BF297" s="14">
        <f t="shared" si="56"/>
        <v>43.158172662194403</v>
      </c>
      <c r="BG297" s="14">
        <f t="shared" si="56"/>
        <v>2.37259462016488E-3</v>
      </c>
      <c r="BH297" s="14">
        <f t="shared" si="56"/>
        <v>0</v>
      </c>
      <c r="BI297" s="14">
        <f t="shared" si="56"/>
        <v>0</v>
      </c>
      <c r="BJ297" s="14"/>
      <c r="BK297" s="14">
        <f t="shared" si="53"/>
        <v>29.030057531832046</v>
      </c>
      <c r="BL297" s="14">
        <v>0.19196147672552166</v>
      </c>
      <c r="BM297" s="14">
        <v>28.83572346048636</v>
      </c>
      <c r="BN297" s="14">
        <v>2.37259462016488E-3</v>
      </c>
      <c r="BO297" s="14">
        <v>0</v>
      </c>
      <c r="BP297" s="14">
        <v>0</v>
      </c>
      <c r="BQ297" s="14"/>
      <c r="BR297" s="14">
        <f t="shared" si="54"/>
        <v>14.394487724982525</v>
      </c>
      <c r="BS297" s="14">
        <v>7.2038523274478322E-2</v>
      </c>
      <c r="BT297" s="14">
        <v>14.322449201708046</v>
      </c>
      <c r="BU297" s="14">
        <v>0</v>
      </c>
      <c r="BV297" s="14">
        <v>0</v>
      </c>
      <c r="BW297" s="14">
        <v>0</v>
      </c>
      <c r="BX297" s="21"/>
      <c r="BY297" s="14"/>
      <c r="BZ297" s="14">
        <f t="shared" si="55"/>
        <v>5.8618052585435398</v>
      </c>
      <c r="CA297" s="14">
        <v>5.8618052585435398</v>
      </c>
      <c r="CB297" s="14">
        <v>0</v>
      </c>
      <c r="CC297" s="14">
        <v>0</v>
      </c>
      <c r="CD297" s="14">
        <v>0</v>
      </c>
      <c r="CE297" s="14">
        <v>0</v>
      </c>
    </row>
    <row r="298" spans="1:83" x14ac:dyDescent="0.2">
      <c r="A298" s="6">
        <v>1988</v>
      </c>
      <c r="B298" s="6"/>
      <c r="D298" s="14">
        <f t="shared" si="47"/>
        <v>210.82643440958566</v>
      </c>
      <c r="E298" s="14">
        <v>47.564757481812364</v>
      </c>
      <c r="F298" s="14">
        <v>75.202706924208087</v>
      </c>
      <c r="G298" s="14">
        <v>73.293212137084126</v>
      </c>
      <c r="H298" s="14">
        <v>0</v>
      </c>
      <c r="I298" s="14">
        <v>0.41600000000000004</v>
      </c>
      <c r="J298" s="14">
        <f t="shared" si="46"/>
        <v>14.34975786648107</v>
      </c>
      <c r="L298" s="14">
        <f>[3]PEN!L748</f>
        <v>0.39841253263707571</v>
      </c>
      <c r="M298" s="14">
        <f>[3]PEN!M748</f>
        <v>0</v>
      </c>
      <c r="N298" s="14">
        <f>[3]PEN!N748</f>
        <v>13.951345333843994</v>
      </c>
      <c r="P298" s="14"/>
      <c r="R298" s="14">
        <f t="shared" si="48"/>
        <v>141.268829114434</v>
      </c>
      <c r="S298" s="14">
        <v>21.79451569475513</v>
      </c>
      <c r="T298" s="14">
        <v>43.843477481812364</v>
      </c>
      <c r="U298" s="14">
        <v>63.232706924208081</v>
      </c>
      <c r="V298" s="14">
        <v>11.982129013658431</v>
      </c>
      <c r="W298" s="14">
        <v>0.41600000000000004</v>
      </c>
      <c r="X298" s="14">
        <v>0</v>
      </c>
      <c r="Y298" s="23">
        <v>0</v>
      </c>
      <c r="AA298" s="14"/>
      <c r="AC298" s="14">
        <f t="shared" si="49"/>
        <v>34.399230432793878</v>
      </c>
      <c r="AD298" s="14">
        <v>2.644991138083554</v>
      </c>
      <c r="AE298" s="14">
        <v>25.832999999999998</v>
      </c>
      <c r="AF298" s="14">
        <v>2.13</v>
      </c>
      <c r="AG298" s="14">
        <v>3.6152392947103271</v>
      </c>
      <c r="AH298" s="14">
        <v>0.17599999999999999</v>
      </c>
      <c r="AI298" s="14"/>
      <c r="AJ298" s="14">
        <f t="shared" si="50"/>
        <v>44.558057477599313</v>
      </c>
      <c r="AK298" s="14">
        <v>5.9579914274596666</v>
      </c>
      <c r="AL298" s="14">
        <v>17.598976895183636</v>
      </c>
      <c r="AM298" s="14">
        <v>12.914903017617295</v>
      </c>
      <c r="AN298" s="14">
        <v>7.8461861373387123</v>
      </c>
      <c r="AO298" s="14">
        <v>0.24000000000000002</v>
      </c>
      <c r="AP298" s="21"/>
      <c r="AQ298" s="14">
        <f t="shared" si="51"/>
        <v>27.379016133611813</v>
      </c>
      <c r="AR298" s="14">
        <v>7.1562307008004034E-2</v>
      </c>
      <c r="AS298" s="14">
        <v>2.2558330054974269</v>
      </c>
      <c r="AT298" s="14">
        <v>19.718728330809132</v>
      </c>
      <c r="AU298" s="14">
        <v>0.14806460311804548</v>
      </c>
      <c r="AV298" s="14">
        <v>0</v>
      </c>
      <c r="AW298" s="14">
        <v>0</v>
      </c>
      <c r="AX298" s="14">
        <v>5.1848278871792086</v>
      </c>
      <c r="AY298" s="14">
        <v>0</v>
      </c>
      <c r="AZ298" s="14">
        <v>0</v>
      </c>
      <c r="BB298" s="14"/>
      <c r="BC298" s="21"/>
      <c r="BD298" s="14">
        <f t="shared" si="52"/>
        <v>46.046334432324912</v>
      </c>
      <c r="BE298" s="14">
        <f t="shared" si="56"/>
        <v>0.28199999999999997</v>
      </c>
      <c r="BF298" s="14">
        <f t="shared" si="56"/>
        <v>45.761970901093356</v>
      </c>
      <c r="BG298" s="14">
        <f t="shared" si="56"/>
        <v>2.3635312315567363E-3</v>
      </c>
      <c r="BH298" s="14">
        <f t="shared" si="56"/>
        <v>0</v>
      </c>
      <c r="BI298" s="14">
        <f t="shared" si="56"/>
        <v>0</v>
      </c>
      <c r="BJ298" s="14"/>
      <c r="BK298" s="14">
        <f t="shared" si="53"/>
        <v>30.56871511142883</v>
      </c>
      <c r="BL298" s="14">
        <v>0.20426646248085756</v>
      </c>
      <c r="BM298" s="14">
        <v>30.362085117716418</v>
      </c>
      <c r="BN298" s="14">
        <v>2.3635312315567363E-3</v>
      </c>
      <c r="BO298" s="14">
        <v>0</v>
      </c>
      <c r="BP298" s="14">
        <v>0</v>
      </c>
      <c r="BQ298" s="14"/>
      <c r="BR298" s="14">
        <f t="shared" si="54"/>
        <v>15.477619320896082</v>
      </c>
      <c r="BS298" s="14">
        <v>7.7733537519142415E-2</v>
      </c>
      <c r="BT298" s="14">
        <v>15.39988578337694</v>
      </c>
      <c r="BU298" s="14">
        <v>0</v>
      </c>
      <c r="BV298" s="14">
        <v>0</v>
      </c>
      <c r="BW298" s="14">
        <v>0</v>
      </c>
      <c r="BX298" s="21"/>
      <c r="BY298" s="14"/>
      <c r="BZ298" s="14">
        <f t="shared" si="55"/>
        <v>5.9451653904255428</v>
      </c>
      <c r="CA298" s="14">
        <v>5.9451653904255428</v>
      </c>
      <c r="CB298" s="14">
        <v>0</v>
      </c>
      <c r="CC298" s="14">
        <v>0</v>
      </c>
      <c r="CD298" s="14">
        <v>0</v>
      </c>
      <c r="CE298" s="14">
        <v>0</v>
      </c>
    </row>
    <row r="299" spans="1:83" x14ac:dyDescent="0.2">
      <c r="A299" s="6">
        <v>1989</v>
      </c>
      <c r="B299" s="6"/>
      <c r="D299" s="14">
        <f t="shared" si="47"/>
        <v>210.05918184035741</v>
      </c>
      <c r="E299" s="14">
        <v>45.58665005135768</v>
      </c>
      <c r="F299" s="14">
        <v>76.986739133082807</v>
      </c>
      <c r="G299" s="14">
        <v>70.741823415850391</v>
      </c>
      <c r="H299" s="14">
        <v>0</v>
      </c>
      <c r="I299" s="14">
        <v>0.42099999999999999</v>
      </c>
      <c r="J299" s="14">
        <f t="shared" si="46"/>
        <v>16.322969240066545</v>
      </c>
      <c r="L299" s="14">
        <f>[3]PEN!L749</f>
        <v>0.37578067885117494</v>
      </c>
      <c r="M299" s="14">
        <f>[3]PEN!M749</f>
        <v>0</v>
      </c>
      <c r="N299" s="14">
        <f>[3]PEN!N749</f>
        <v>15.94718856121537</v>
      </c>
      <c r="P299" s="14"/>
      <c r="R299" s="14">
        <f t="shared" si="48"/>
        <v>140.25121029678149</v>
      </c>
      <c r="S299" s="14">
        <v>22.079596185155616</v>
      </c>
      <c r="T299" s="14">
        <v>42.061850051357681</v>
      </c>
      <c r="U299" s="14">
        <v>64.586739133082801</v>
      </c>
      <c r="V299" s="14">
        <v>11.102024927185408</v>
      </c>
      <c r="W299" s="14">
        <v>0.42099999999999999</v>
      </c>
      <c r="X299" s="14">
        <v>0</v>
      </c>
      <c r="Y299" s="23">
        <v>0</v>
      </c>
      <c r="AA299" s="14"/>
      <c r="AC299" s="14">
        <f t="shared" si="49"/>
        <v>32.989438649905459</v>
      </c>
      <c r="AD299" s="14">
        <v>2.5309973400817802</v>
      </c>
      <c r="AE299" s="14">
        <v>24.988</v>
      </c>
      <c r="AF299" s="14">
        <v>2.11</v>
      </c>
      <c r="AG299" s="14">
        <v>3.1788413098236776</v>
      </c>
      <c r="AH299" s="14">
        <v>0.18159999999999998</v>
      </c>
      <c r="AI299" s="14"/>
      <c r="AJ299" s="14">
        <f t="shared" si="50"/>
        <v>41.021245996159195</v>
      </c>
      <c r="AK299" s="14">
        <v>6.1215202664596742</v>
      </c>
      <c r="AL299" s="14">
        <v>16.022848878100223</v>
      </c>
      <c r="AM299" s="14">
        <v>11.689109883299075</v>
      </c>
      <c r="AN299" s="14">
        <v>6.9483669683002223</v>
      </c>
      <c r="AO299" s="14">
        <v>0.2394</v>
      </c>
      <c r="AP299" s="21"/>
      <c r="AQ299" s="14">
        <f t="shared" si="51"/>
        <v>28.22203282863294</v>
      </c>
      <c r="AR299" s="14">
        <v>0.18779301173990232</v>
      </c>
      <c r="AS299" s="14">
        <v>2.3322924364637627</v>
      </c>
      <c r="AT299" s="14">
        <v>19.531779195787806</v>
      </c>
      <c r="AU299" s="14">
        <v>0.14204707213189846</v>
      </c>
      <c r="AV299" s="14">
        <v>0</v>
      </c>
      <c r="AW299" s="14">
        <v>0</v>
      </c>
      <c r="AX299" s="14">
        <v>6.0281211125095684</v>
      </c>
      <c r="AY299" s="14">
        <v>0</v>
      </c>
      <c r="AZ299" s="14">
        <v>0</v>
      </c>
      <c r="BB299" s="14"/>
      <c r="BC299" s="21"/>
      <c r="BD299" s="14">
        <f t="shared" si="52"/>
        <v>48.449705099661067</v>
      </c>
      <c r="BE299" s="14">
        <f t="shared" si="56"/>
        <v>0.27200000000000002</v>
      </c>
      <c r="BF299" s="14">
        <f t="shared" si="56"/>
        <v>48.175336813319959</v>
      </c>
      <c r="BG299" s="14">
        <f t="shared" si="56"/>
        <v>2.368286341106687E-3</v>
      </c>
      <c r="BH299" s="14">
        <f t="shared" si="56"/>
        <v>0</v>
      </c>
      <c r="BI299" s="14">
        <f t="shared" si="56"/>
        <v>0</v>
      </c>
      <c r="BJ299" s="14"/>
      <c r="BK299" s="14">
        <f t="shared" si="53"/>
        <v>31.614777925336952</v>
      </c>
      <c r="BL299" s="14">
        <v>0.1974193548387097</v>
      </c>
      <c r="BM299" s="14">
        <v>31.414990284157135</v>
      </c>
      <c r="BN299" s="14">
        <v>2.368286341106687E-3</v>
      </c>
      <c r="BO299" s="14">
        <v>0</v>
      </c>
      <c r="BP299" s="14">
        <v>0</v>
      </c>
      <c r="BQ299" s="14"/>
      <c r="BR299" s="14">
        <f t="shared" si="54"/>
        <v>16.834927174324118</v>
      </c>
      <c r="BS299" s="14">
        <v>7.4580645161290315E-2</v>
      </c>
      <c r="BT299" s="14">
        <v>16.760346529162828</v>
      </c>
      <c r="BU299" s="14">
        <v>0</v>
      </c>
      <c r="BV299" s="14">
        <v>0</v>
      </c>
      <c r="BW299" s="14">
        <v>0</v>
      </c>
      <c r="BX299" s="21"/>
      <c r="BY299" s="14"/>
      <c r="BZ299" s="14">
        <f t="shared" si="55"/>
        <v>6.019082581360399</v>
      </c>
      <c r="CA299" s="14">
        <v>6.019082581360399</v>
      </c>
      <c r="CB299" s="14">
        <v>0</v>
      </c>
      <c r="CC299" s="14">
        <v>0</v>
      </c>
      <c r="CD299" s="14">
        <v>0</v>
      </c>
      <c r="CE299" s="14">
        <v>0</v>
      </c>
    </row>
    <row r="300" spans="1:83" x14ac:dyDescent="0.2">
      <c r="A300" s="6">
        <v>1990</v>
      </c>
      <c r="B300" s="6"/>
      <c r="D300" s="14">
        <f t="shared" si="47"/>
        <v>211.95741268093542</v>
      </c>
      <c r="E300" s="14">
        <v>45.306537874940723</v>
      </c>
      <c r="F300" s="14">
        <v>78.96555110873426</v>
      </c>
      <c r="G300" s="14">
        <v>72.103261036808362</v>
      </c>
      <c r="H300" s="14">
        <v>0</v>
      </c>
      <c r="I300" s="14">
        <v>0.4662</v>
      </c>
      <c r="J300" s="14">
        <f t="shared" si="46"/>
        <v>15.11586266045208</v>
      </c>
      <c r="L300" s="14">
        <f>[3]PEN!L750</f>
        <v>0.40679895561357704</v>
      </c>
      <c r="M300" s="14">
        <f>[3]PEN!M750</f>
        <v>0</v>
      </c>
      <c r="N300" s="14">
        <f>[3]PEN!N750</f>
        <v>14.709063704838503</v>
      </c>
      <c r="P300" s="14"/>
      <c r="R300" s="14">
        <f t="shared" si="48"/>
        <v>140.52456654523112</v>
      </c>
      <c r="S300" s="14">
        <v>21.752041008374988</v>
      </c>
      <c r="T300" s="14">
        <v>41.652777874940725</v>
      </c>
      <c r="U300" s="14">
        <v>65.335551108734265</v>
      </c>
      <c r="V300" s="14">
        <v>11.317996553181155</v>
      </c>
      <c r="W300" s="14">
        <v>0.4662</v>
      </c>
      <c r="X300" s="14">
        <v>0</v>
      </c>
      <c r="Y300" s="23">
        <v>0</v>
      </c>
      <c r="AA300" s="14"/>
      <c r="AC300" s="14">
        <f t="shared" si="49"/>
        <v>33.512681746864573</v>
      </c>
      <c r="AD300" s="14">
        <v>2.6025824053893722</v>
      </c>
      <c r="AE300" s="14">
        <v>25.83350387548024</v>
      </c>
      <c r="AF300" s="14">
        <v>2.2200000000000002</v>
      </c>
      <c r="AG300" s="14">
        <v>2.6693954659949619</v>
      </c>
      <c r="AH300" s="14">
        <v>0.18719999999999998</v>
      </c>
      <c r="AI300" s="14"/>
      <c r="AJ300" s="14">
        <f t="shared" si="50"/>
        <v>39.664729978647891</v>
      </c>
      <c r="AK300" s="14">
        <v>5.5600039526064844</v>
      </c>
      <c r="AL300" s="14">
        <v>15.819276115054535</v>
      </c>
      <c r="AM300" s="14">
        <v>10.859876980312126</v>
      </c>
      <c r="AN300" s="14">
        <v>7.1465729306747372</v>
      </c>
      <c r="AO300" s="14">
        <v>0.27900000000000003</v>
      </c>
      <c r="AP300" s="21"/>
      <c r="AQ300" s="14">
        <f t="shared" si="51"/>
        <v>31.116196395893553</v>
      </c>
      <c r="AR300" s="14">
        <v>0.2118696434087543</v>
      </c>
      <c r="AS300" s="14">
        <v>3.2448943543717559</v>
      </c>
      <c r="AT300" s="14">
        <v>21.512893875762192</v>
      </c>
      <c r="AU300" s="14">
        <v>0.16541599429007803</v>
      </c>
      <c r="AV300" s="14">
        <v>0</v>
      </c>
      <c r="AW300" s="14">
        <v>0</v>
      </c>
      <c r="AX300" s="14">
        <v>5.981122528060772</v>
      </c>
      <c r="AY300" s="14">
        <v>0</v>
      </c>
      <c r="AZ300" s="14">
        <v>0</v>
      </c>
      <c r="BB300" s="14"/>
      <c r="BC300" s="21"/>
      <c r="BD300" s="14">
        <f t="shared" si="52"/>
        <v>49.208203396556804</v>
      </c>
      <c r="BE300" s="14">
        <f t="shared" si="56"/>
        <v>0.45499999999999996</v>
      </c>
      <c r="BF300" s="14">
        <f t="shared" si="56"/>
        <v>48.750779774050386</v>
      </c>
      <c r="BG300" s="14">
        <f t="shared" si="56"/>
        <v>2.4236225064187189E-3</v>
      </c>
      <c r="BH300" s="14">
        <f t="shared" si="56"/>
        <v>0</v>
      </c>
      <c r="BI300" s="14">
        <f t="shared" si="56"/>
        <v>0</v>
      </c>
      <c r="BJ300" s="14"/>
      <c r="BK300" s="14">
        <f t="shared" si="53"/>
        <v>32.208009569445252</v>
      </c>
      <c r="BL300" s="14">
        <v>0.33795819935691312</v>
      </c>
      <c r="BM300" s="14">
        <v>31.867627747581917</v>
      </c>
      <c r="BN300" s="14">
        <v>2.4236225064187189E-3</v>
      </c>
      <c r="BO300" s="14">
        <v>0</v>
      </c>
      <c r="BP300" s="14">
        <v>0</v>
      </c>
      <c r="BQ300" s="14"/>
      <c r="BR300" s="14">
        <f t="shared" si="54"/>
        <v>17.000193827111556</v>
      </c>
      <c r="BS300" s="14">
        <v>0.11704180064308684</v>
      </c>
      <c r="BT300" s="14">
        <v>16.883152026468469</v>
      </c>
      <c r="BU300" s="14">
        <v>0</v>
      </c>
      <c r="BV300" s="14">
        <v>0</v>
      </c>
      <c r="BW300" s="14">
        <v>0</v>
      </c>
      <c r="BX300" s="21"/>
      <c r="BY300" s="14"/>
      <c r="BZ300" s="14">
        <f t="shared" si="55"/>
        <v>5.8946399395497631</v>
      </c>
      <c r="CA300" s="14">
        <v>5.8946399395497631</v>
      </c>
      <c r="CB300" s="14">
        <v>0</v>
      </c>
      <c r="CC300" s="14">
        <v>0</v>
      </c>
      <c r="CD300" s="14">
        <v>0</v>
      </c>
      <c r="CE300" s="14">
        <v>0</v>
      </c>
    </row>
    <row r="301" spans="1:83" x14ac:dyDescent="0.2">
      <c r="A301" s="6">
        <v>1991</v>
      </c>
      <c r="B301" s="6"/>
      <c r="D301" s="14">
        <f t="shared" si="47"/>
        <v>215.88686587251195</v>
      </c>
      <c r="E301" s="14">
        <v>49.006835145896986</v>
      </c>
      <c r="F301" s="14">
        <v>78.822070285544498</v>
      </c>
      <c r="G301" s="14">
        <v>71.514113387348814</v>
      </c>
      <c r="H301" s="14">
        <v>0</v>
      </c>
      <c r="I301" s="14">
        <v>0.45880000000000004</v>
      </c>
      <c r="J301" s="14">
        <f t="shared" si="46"/>
        <v>16.085047053721635</v>
      </c>
      <c r="L301" s="14">
        <f>[3]PEN!L751</f>
        <v>0.34872584856396865</v>
      </c>
      <c r="M301" s="14">
        <f>[3]PEN!M751</f>
        <v>0</v>
      </c>
      <c r="N301" s="14">
        <f>[3]PEN!N751</f>
        <v>15.736321205157665</v>
      </c>
      <c r="P301" s="14"/>
      <c r="R301" s="14">
        <f t="shared" si="48"/>
        <v>144.74062987822577</v>
      </c>
      <c r="S301" s="14">
        <v>22.116782646337235</v>
      </c>
      <c r="T301" s="14">
        <v>45.157075145896982</v>
      </c>
      <c r="U301" s="14">
        <v>65.422070285544493</v>
      </c>
      <c r="V301" s="14">
        <v>11.585901800447051</v>
      </c>
      <c r="W301" s="14">
        <v>0.45880000000000004</v>
      </c>
      <c r="X301" s="14">
        <v>0</v>
      </c>
      <c r="Y301" s="23">
        <v>0</v>
      </c>
      <c r="AA301" s="14"/>
      <c r="AC301" s="14">
        <f t="shared" si="49"/>
        <v>37.33661595789173</v>
      </c>
      <c r="AD301" s="14">
        <v>2.8956674703313792</v>
      </c>
      <c r="AE301" s="14">
        <v>28.719332366653553</v>
      </c>
      <c r="AF301" s="14">
        <v>2.52</v>
      </c>
      <c r="AG301" s="14">
        <v>3.0088161209068005</v>
      </c>
      <c r="AH301" s="14">
        <v>0.19279999999999997</v>
      </c>
      <c r="AI301" s="14"/>
      <c r="AJ301" s="14">
        <f t="shared" si="50"/>
        <v>40.586033026928639</v>
      </c>
      <c r="AK301" s="14">
        <v>5.5857943727438943</v>
      </c>
      <c r="AL301" s="14">
        <v>16.437743315172288</v>
      </c>
      <c r="AM301" s="14">
        <v>11.289224116817152</v>
      </c>
      <c r="AN301" s="14">
        <v>7.0072712221953033</v>
      </c>
      <c r="AO301" s="14">
        <v>0.26600000000000007</v>
      </c>
      <c r="AP301" s="21"/>
      <c r="AQ301" s="14">
        <f t="shared" si="51"/>
        <v>31.060809982073614</v>
      </c>
      <c r="AR301" s="14">
        <v>0.21520184368976683</v>
      </c>
      <c r="AS301" s="14">
        <v>3.0581314629598442</v>
      </c>
      <c r="AT301" s="14">
        <v>21.28083798783463</v>
      </c>
      <c r="AU301" s="14">
        <v>0.14106474728053475</v>
      </c>
      <c r="AV301" s="14">
        <v>0</v>
      </c>
      <c r="AW301" s="14">
        <v>0</v>
      </c>
      <c r="AX301" s="14">
        <v>6.3655739403088401</v>
      </c>
      <c r="AY301" s="14">
        <v>0</v>
      </c>
      <c r="AZ301" s="14">
        <v>0</v>
      </c>
      <c r="BB301" s="14"/>
      <c r="BC301" s="21"/>
      <c r="BD301" s="14">
        <f t="shared" si="52"/>
        <v>48.705345284019252</v>
      </c>
      <c r="BE301" s="14">
        <f t="shared" si="56"/>
        <v>0.45400000000000001</v>
      </c>
      <c r="BF301" s="14">
        <f t="shared" si="56"/>
        <v>48.249714705767502</v>
      </c>
      <c r="BG301" s="14">
        <f t="shared" si="56"/>
        <v>1.6305782517461931E-3</v>
      </c>
      <c r="BH301" s="14">
        <f t="shared" si="56"/>
        <v>0</v>
      </c>
      <c r="BI301" s="14">
        <f t="shared" si="56"/>
        <v>0</v>
      </c>
      <c r="BJ301" s="14"/>
      <c r="BK301" s="14">
        <f t="shared" si="53"/>
        <v>31.651907190745113</v>
      </c>
      <c r="BL301" s="14">
        <v>0.34031051752921537</v>
      </c>
      <c r="BM301" s="14">
        <v>31.309966094964153</v>
      </c>
      <c r="BN301" s="14">
        <v>1.6305782517461931E-3</v>
      </c>
      <c r="BO301" s="14">
        <v>0</v>
      </c>
      <c r="BP301" s="14">
        <v>0</v>
      </c>
      <c r="BQ301" s="14"/>
      <c r="BR301" s="14">
        <f t="shared" si="54"/>
        <v>17.053438093274135</v>
      </c>
      <c r="BS301" s="14">
        <v>0.11368948247078464</v>
      </c>
      <c r="BT301" s="14">
        <v>16.939748610803349</v>
      </c>
      <c r="BU301" s="14">
        <v>0</v>
      </c>
      <c r="BV301" s="14">
        <v>0</v>
      </c>
      <c r="BW301" s="14">
        <v>0</v>
      </c>
      <c r="BX301" s="21"/>
      <c r="BY301" s="14"/>
      <c r="BZ301" s="14">
        <f t="shared" si="55"/>
        <v>5.9568246317496216</v>
      </c>
      <c r="CA301" s="14">
        <v>5.9568246317496216</v>
      </c>
      <c r="CB301" s="14">
        <v>0</v>
      </c>
      <c r="CC301" s="14">
        <v>0</v>
      </c>
      <c r="CD301" s="14">
        <v>0</v>
      </c>
      <c r="CE301" s="14">
        <v>0</v>
      </c>
    </row>
    <row r="302" spans="1:83" x14ac:dyDescent="0.2">
      <c r="A302" s="6">
        <v>1992</v>
      </c>
      <c r="B302" s="6"/>
      <c r="D302" s="14">
        <f t="shared" si="47"/>
        <v>214.71704940766278</v>
      </c>
      <c r="E302" s="14">
        <v>49.65014129999782</v>
      </c>
      <c r="F302" s="14">
        <v>79.397861113887643</v>
      </c>
      <c r="G302" s="14">
        <v>67.002373663184585</v>
      </c>
      <c r="H302" s="14">
        <v>0</v>
      </c>
      <c r="I302" s="14">
        <v>0.92457331859915592</v>
      </c>
      <c r="J302" s="14">
        <f t="shared" si="46"/>
        <v>17.742100011993596</v>
      </c>
      <c r="L302" s="14">
        <f>[3]PEN!L752</f>
        <v>0.40473107049608359</v>
      </c>
      <c r="M302" s="14">
        <f>[3]PEN!M752</f>
        <v>2.8687500000000002E-3</v>
      </c>
      <c r="N302" s="14">
        <f>[3]PEN!N752</f>
        <v>17.334500191497511</v>
      </c>
      <c r="P302" s="14"/>
      <c r="R302" s="14">
        <f t="shared" si="48"/>
        <v>145.04440693445693</v>
      </c>
      <c r="S302" s="14">
        <v>22.410059169729436</v>
      </c>
      <c r="T302" s="14">
        <v>44.559821299997822</v>
      </c>
      <c r="U302" s="14">
        <v>66.367861113887642</v>
      </c>
      <c r="V302" s="14">
        <v>11.021265350842029</v>
      </c>
      <c r="W302" s="14">
        <v>0.68540000000000001</v>
      </c>
      <c r="X302" s="14">
        <v>0</v>
      </c>
      <c r="Y302" s="23">
        <v>0</v>
      </c>
      <c r="AA302" s="14"/>
      <c r="AC302" s="14">
        <f t="shared" si="49"/>
        <v>36.71810974411725</v>
      </c>
      <c r="AD302" s="14">
        <v>2.9353469103201535</v>
      </c>
      <c r="AE302" s="14">
        <v>28.387234370321025</v>
      </c>
      <c r="AF302" s="14">
        <v>2.58</v>
      </c>
      <c r="AG302" s="14">
        <v>2.6171284634760701</v>
      </c>
      <c r="AH302" s="14">
        <v>0.19839999999999999</v>
      </c>
      <c r="AI302" s="14"/>
      <c r="AJ302" s="14">
        <f t="shared" si="50"/>
        <v>40.255515024654883</v>
      </c>
      <c r="AK302" s="14">
        <v>5.5008964057742062</v>
      </c>
      <c r="AL302" s="14">
        <v>16.17258760734693</v>
      </c>
      <c r="AM302" s="14">
        <v>11.063765660691718</v>
      </c>
      <c r="AN302" s="14">
        <v>7.0312653508420286</v>
      </c>
      <c r="AO302" s="14">
        <v>0.48699999999999999</v>
      </c>
      <c r="AP302" s="21"/>
      <c r="AQ302" s="14">
        <f t="shared" si="51"/>
        <v>30.698225845382101</v>
      </c>
      <c r="AR302" s="14">
        <v>0.57197500326936535</v>
      </c>
      <c r="AS302" s="14">
        <v>3.3104457866333132</v>
      </c>
      <c r="AT302" s="14">
        <v>19.661234077647364</v>
      </c>
      <c r="AU302" s="14">
        <v>0.16103849363501807</v>
      </c>
      <c r="AV302" s="14">
        <v>1.1414472776928267E-3</v>
      </c>
      <c r="AW302" s="14">
        <v>9.5164700099961877E-2</v>
      </c>
      <c r="AX302" s="14">
        <v>6.8972263368193865</v>
      </c>
      <c r="AY302" s="14">
        <v>0</v>
      </c>
      <c r="AZ302" s="14">
        <v>0</v>
      </c>
      <c r="BB302" s="14"/>
      <c r="BC302" s="21"/>
      <c r="BD302" s="14">
        <f t="shared" si="52"/>
        <v>49.565649666562607</v>
      </c>
      <c r="BE302" s="14">
        <f t="shared" si="56"/>
        <v>0.46100000000000002</v>
      </c>
      <c r="BF302" s="14">
        <f t="shared" si="56"/>
        <v>49.104649666562608</v>
      </c>
      <c r="BG302" s="14">
        <f t="shared" si="56"/>
        <v>0</v>
      </c>
      <c r="BH302" s="14">
        <f t="shared" si="56"/>
        <v>0</v>
      </c>
      <c r="BI302" s="14">
        <f t="shared" si="56"/>
        <v>0</v>
      </c>
      <c r="BJ302" s="14"/>
      <c r="BK302" s="14">
        <f t="shared" si="53"/>
        <v>32.552242982426861</v>
      </c>
      <c r="BL302" s="14">
        <v>0.34339795918367344</v>
      </c>
      <c r="BM302" s="14">
        <v>32.208845023243185</v>
      </c>
      <c r="BN302" s="14">
        <v>0</v>
      </c>
      <c r="BO302" s="14">
        <v>0</v>
      </c>
      <c r="BP302" s="14">
        <v>0</v>
      </c>
      <c r="BQ302" s="14"/>
      <c r="BR302" s="14">
        <f t="shared" si="54"/>
        <v>17.013406684135749</v>
      </c>
      <c r="BS302" s="14">
        <v>0.11760204081632658</v>
      </c>
      <c r="BT302" s="14">
        <v>16.895804643319423</v>
      </c>
      <c r="BU302" s="14">
        <v>0</v>
      </c>
      <c r="BV302" s="14">
        <v>0</v>
      </c>
      <c r="BW302" s="14">
        <v>0</v>
      </c>
      <c r="BX302" s="21"/>
      <c r="BY302" s="14"/>
      <c r="BZ302" s="14">
        <f t="shared" si="55"/>
        <v>6.1925026725514112</v>
      </c>
      <c r="CA302" s="14">
        <v>6.1925026725514112</v>
      </c>
      <c r="CB302" s="14">
        <v>0</v>
      </c>
      <c r="CC302" s="14">
        <v>0</v>
      </c>
      <c r="CD302" s="14">
        <v>0</v>
      </c>
      <c r="CE302" s="14">
        <v>0</v>
      </c>
    </row>
    <row r="303" spans="1:83" x14ac:dyDescent="0.2">
      <c r="A303" s="6">
        <v>1993</v>
      </c>
      <c r="B303" s="6"/>
      <c r="D303" s="14">
        <f t="shared" si="47"/>
        <v>212.71110376689373</v>
      </c>
      <c r="E303" s="14">
        <v>56.720307468961693</v>
      </c>
      <c r="F303" s="14">
        <v>78.480029317855454</v>
      </c>
      <c r="G303" s="14">
        <v>55.818171072269898</v>
      </c>
      <c r="H303" s="14">
        <v>0</v>
      </c>
      <c r="I303" s="14">
        <v>1.0440589915709533</v>
      </c>
      <c r="J303" s="14">
        <f t="shared" si="46"/>
        <v>20.648536916235713</v>
      </c>
      <c r="L303" s="14">
        <f>[3]PEN!L753</f>
        <v>0.32586422976501306</v>
      </c>
      <c r="M303" s="14">
        <f>[3]PEN!M753</f>
        <v>1.8478125000000001E-2</v>
      </c>
      <c r="N303" s="14">
        <f>[3]PEN!N753</f>
        <v>20.304194561470698</v>
      </c>
      <c r="P303" s="14"/>
      <c r="R303" s="14">
        <f t="shared" si="48"/>
        <v>144.10145372037698</v>
      </c>
      <c r="S303" s="14">
        <v>23.105170143405804</v>
      </c>
      <c r="T303" s="14">
        <v>46.411987468961691</v>
      </c>
      <c r="U303" s="14">
        <v>65.890029317855451</v>
      </c>
      <c r="V303" s="14">
        <v>7.9642667901540287</v>
      </c>
      <c r="W303" s="14">
        <v>0.73</v>
      </c>
      <c r="X303" s="14">
        <v>0</v>
      </c>
      <c r="Y303" s="23">
        <v>0</v>
      </c>
      <c r="AA303" s="14"/>
      <c r="AC303" s="14">
        <f t="shared" si="49"/>
        <v>38.000557165013042</v>
      </c>
      <c r="AD303" s="14">
        <v>2.9137681102697472</v>
      </c>
      <c r="AE303" s="14">
        <v>29.252134142904502</v>
      </c>
      <c r="AF303" s="14">
        <v>2.71</v>
      </c>
      <c r="AG303" s="14">
        <v>2.9206549118387906</v>
      </c>
      <c r="AH303" s="14">
        <v>0.20400000000000001</v>
      </c>
      <c r="AI303" s="14"/>
      <c r="AJ303" s="14">
        <f t="shared" si="50"/>
        <v>38.11325313313953</v>
      </c>
      <c r="AK303" s="14">
        <v>5.6703744221650494</v>
      </c>
      <c r="AL303" s="14">
        <v>17.159855076745185</v>
      </c>
      <c r="AM303" s="14">
        <v>11.188756844075268</v>
      </c>
      <c r="AN303" s="14">
        <v>3.5682667901540297</v>
      </c>
      <c r="AO303" s="14">
        <v>0.52600000000000002</v>
      </c>
      <c r="AP303" s="21"/>
      <c r="AQ303" s="14">
        <f t="shared" si="51"/>
        <v>29.330430640088167</v>
      </c>
      <c r="AR303" s="14">
        <v>2.5546237023597951</v>
      </c>
      <c r="AS303" s="14">
        <v>2.3486882221016341</v>
      </c>
      <c r="AT303" s="14">
        <v>16.24861338118464</v>
      </c>
      <c r="AU303" s="14">
        <v>0.12713512931118057</v>
      </c>
      <c r="AV303" s="14">
        <v>7.2091951086414897E-3</v>
      </c>
      <c r="AW303" s="14">
        <v>0.12252934460927151</v>
      </c>
      <c r="AX303" s="14">
        <v>7.9216316654130043</v>
      </c>
      <c r="AY303" s="14">
        <v>0</v>
      </c>
      <c r="AZ303" s="14">
        <v>0</v>
      </c>
      <c r="BB303" s="14"/>
      <c r="BC303" s="21"/>
      <c r="BD303" s="14">
        <f t="shared" si="52"/>
        <v>49.974584251678543</v>
      </c>
      <c r="BE303" s="14">
        <f t="shared" si="56"/>
        <v>0.64100000000000001</v>
      </c>
      <c r="BF303" s="14">
        <f t="shared" si="56"/>
        <v>49.333584251678545</v>
      </c>
      <c r="BG303" s="14">
        <f t="shared" si="56"/>
        <v>0</v>
      </c>
      <c r="BH303" s="14">
        <f t="shared" si="56"/>
        <v>0</v>
      </c>
      <c r="BI303" s="14">
        <f t="shared" si="56"/>
        <v>0</v>
      </c>
      <c r="BJ303" s="14"/>
      <c r="BK303" s="14">
        <f t="shared" si="53"/>
        <v>33.161552389711552</v>
      </c>
      <c r="BL303" s="14">
        <v>0.48300704225352115</v>
      </c>
      <c r="BM303" s="14">
        <v>32.678545347458034</v>
      </c>
      <c r="BN303" s="14">
        <v>0</v>
      </c>
      <c r="BO303" s="14">
        <v>0</v>
      </c>
      <c r="BP303" s="14">
        <v>0</v>
      </c>
      <c r="BQ303" s="14"/>
      <c r="BR303" s="14">
        <f t="shared" si="54"/>
        <v>16.813031861966994</v>
      </c>
      <c r="BS303" s="14">
        <v>0.15799295774647887</v>
      </c>
      <c r="BT303" s="14">
        <v>16.655038904220515</v>
      </c>
      <c r="BU303" s="14">
        <v>0</v>
      </c>
      <c r="BV303" s="14">
        <v>0</v>
      </c>
      <c r="BW303" s="14">
        <v>0</v>
      </c>
      <c r="BX303" s="21"/>
      <c r="BY303" s="14"/>
      <c r="BZ303" s="14">
        <f t="shared" si="55"/>
        <v>6.2839649052365907</v>
      </c>
      <c r="CA303" s="14">
        <v>6.2839649052365907</v>
      </c>
      <c r="CB303" s="14">
        <v>0</v>
      </c>
      <c r="CC303" s="14">
        <v>0</v>
      </c>
      <c r="CD303" s="14">
        <v>0</v>
      </c>
      <c r="CE303" s="14">
        <v>0</v>
      </c>
    </row>
    <row r="304" spans="1:83" x14ac:dyDescent="0.2">
      <c r="A304" s="6">
        <v>1994</v>
      </c>
      <c r="B304" s="6"/>
      <c r="D304" s="14">
        <f t="shared" si="47"/>
        <v>209.71806771974676</v>
      </c>
      <c r="E304" s="14">
        <v>60.636342511146694</v>
      </c>
      <c r="F304" s="14">
        <v>75.12888230138968</v>
      </c>
      <c r="G304" s="14">
        <v>52.336185732573355</v>
      </c>
      <c r="H304" s="14">
        <v>0</v>
      </c>
      <c r="I304" s="14">
        <v>1.1678806414069571</v>
      </c>
      <c r="J304" s="14">
        <f t="shared" si="46"/>
        <v>20.448776533230067</v>
      </c>
      <c r="L304" s="14">
        <f>[3]PEN!L754</f>
        <v>0.37055352480417753</v>
      </c>
      <c r="M304" s="14">
        <f>[3]PEN!M754</f>
        <v>2.9024999999999999E-2</v>
      </c>
      <c r="N304" s="14">
        <f>[3]PEN!N754</f>
        <v>20.04919800842589</v>
      </c>
      <c r="P304" s="14"/>
      <c r="R304" s="14">
        <f t="shared" si="48"/>
        <v>141.91774524013479</v>
      </c>
      <c r="S304" s="14">
        <v>23.129179934319772</v>
      </c>
      <c r="T304" s="14">
        <v>46.851862511146692</v>
      </c>
      <c r="U304" s="14">
        <v>64.328882301389683</v>
      </c>
      <c r="V304" s="14">
        <v>6.8708204932786483</v>
      </c>
      <c r="W304" s="14">
        <v>0.73699999999999988</v>
      </c>
      <c r="X304" s="14">
        <v>0</v>
      </c>
      <c r="Y304" s="23">
        <v>0</v>
      </c>
      <c r="AA304" s="14"/>
      <c r="AC304" s="14">
        <f t="shared" si="49"/>
        <v>36.638784816254535</v>
      </c>
      <c r="AD304" s="14">
        <v>2.9252020022098337</v>
      </c>
      <c r="AE304" s="14">
        <v>28.353033695656787</v>
      </c>
      <c r="AF304" s="14">
        <v>2.7</v>
      </c>
      <c r="AG304" s="14">
        <v>2.4565491183879091</v>
      </c>
      <c r="AH304" s="14">
        <v>0.20400000000000001</v>
      </c>
      <c r="AI304" s="14"/>
      <c r="AJ304" s="14">
        <f t="shared" si="50"/>
        <v>39.155657539497291</v>
      </c>
      <c r="AK304" s="14">
        <v>5.6363082697948546</v>
      </c>
      <c r="AL304" s="14">
        <v>18.498831415065553</v>
      </c>
      <c r="AM304" s="14">
        <v>11.241697361358231</v>
      </c>
      <c r="AN304" s="14">
        <v>3.2458204932786483</v>
      </c>
      <c r="AO304" s="14">
        <v>0.53299999999999992</v>
      </c>
      <c r="AP304" s="21"/>
      <c r="AQ304" s="14">
        <f t="shared" si="51"/>
        <v>28.150640615784894</v>
      </c>
      <c r="AR304" s="14">
        <v>3.5972684636902121</v>
      </c>
      <c r="AS304" s="14">
        <v>1.5446665766742831</v>
      </c>
      <c r="AT304" s="14">
        <v>15.025510384806735</v>
      </c>
      <c r="AU304" s="14">
        <v>0.14167862490937078</v>
      </c>
      <c r="AV304" s="14">
        <v>1.1097511729695808E-2</v>
      </c>
      <c r="AW304" s="14">
        <v>0.16474428844487723</v>
      </c>
      <c r="AX304" s="14">
        <v>7.6656747655297206</v>
      </c>
      <c r="AY304" s="14">
        <v>0</v>
      </c>
      <c r="AZ304" s="14">
        <v>0</v>
      </c>
      <c r="BB304" s="14"/>
      <c r="BC304" s="21"/>
      <c r="BD304" s="14">
        <f t="shared" si="52"/>
        <v>49.137518363357167</v>
      </c>
      <c r="BE304" s="14">
        <f t="shared" si="56"/>
        <v>0.59899999999999998</v>
      </c>
      <c r="BF304" s="14">
        <f t="shared" si="56"/>
        <v>48.53851836335717</v>
      </c>
      <c r="BG304" s="14">
        <f t="shared" si="56"/>
        <v>0</v>
      </c>
      <c r="BH304" s="14">
        <f t="shared" si="56"/>
        <v>0</v>
      </c>
      <c r="BI304" s="14">
        <f t="shared" si="56"/>
        <v>0</v>
      </c>
      <c r="BJ304" s="14"/>
      <c r="BK304" s="14">
        <f t="shared" si="53"/>
        <v>32.791732130901501</v>
      </c>
      <c r="BL304" s="14">
        <v>0.45506284658040663</v>
      </c>
      <c r="BM304" s="14">
        <v>32.336669284321097</v>
      </c>
      <c r="BN304" s="14">
        <v>0</v>
      </c>
      <c r="BO304" s="14">
        <v>0</v>
      </c>
      <c r="BP304" s="14">
        <v>0</v>
      </c>
      <c r="BQ304" s="14"/>
      <c r="BR304" s="14">
        <f t="shared" si="54"/>
        <v>16.345786232455666</v>
      </c>
      <c r="BS304" s="14">
        <v>0.14393715341959334</v>
      </c>
      <c r="BT304" s="14">
        <v>16.201849079036073</v>
      </c>
      <c r="BU304" s="14">
        <v>0</v>
      </c>
      <c r="BV304" s="14">
        <v>0</v>
      </c>
      <c r="BW304" s="14">
        <v>0</v>
      </c>
      <c r="BX304" s="21"/>
      <c r="BY304" s="14"/>
      <c r="BZ304" s="14">
        <f t="shared" si="55"/>
        <v>6.3921848379556163</v>
      </c>
      <c r="CA304" s="14">
        <v>6.3921848379556163</v>
      </c>
      <c r="CB304" s="14">
        <v>0</v>
      </c>
      <c r="CC304" s="14">
        <v>0</v>
      </c>
      <c r="CD304" s="14">
        <v>0</v>
      </c>
      <c r="CE304" s="14">
        <v>0</v>
      </c>
    </row>
    <row r="305" spans="1:83" x14ac:dyDescent="0.2">
      <c r="A305" s="6">
        <v>1995</v>
      </c>
      <c r="B305" s="6"/>
      <c r="D305" s="14">
        <f t="shared" si="47"/>
        <v>210.87241197747801</v>
      </c>
      <c r="E305" s="14">
        <v>64.729225981281473</v>
      </c>
      <c r="F305" s="14">
        <v>74.828930973510637</v>
      </c>
      <c r="G305" s="14">
        <v>49.511865786558893</v>
      </c>
      <c r="H305" s="14">
        <v>0</v>
      </c>
      <c r="I305" s="14">
        <v>1.199830337514548</v>
      </c>
      <c r="J305" s="14">
        <f t="shared" si="46"/>
        <v>20.602558898612443</v>
      </c>
      <c r="L305" s="14">
        <f>[3]PEN!L755</f>
        <v>0.3609033942558747</v>
      </c>
      <c r="M305" s="14">
        <f>[3]PEN!M755</f>
        <v>3.2990625000000003E-2</v>
      </c>
      <c r="N305" s="14">
        <f>[3]PEN!N755</f>
        <v>20.208664879356569</v>
      </c>
      <c r="P305" s="14"/>
      <c r="R305" s="14">
        <f t="shared" si="48"/>
        <v>142.3800750606805</v>
      </c>
      <c r="S305" s="14">
        <v>24.079558818070044</v>
      </c>
      <c r="T305" s="14">
        <v>47.852585981281472</v>
      </c>
      <c r="U305" s="14">
        <v>63.798930973510643</v>
      </c>
      <c r="V305" s="14">
        <v>5.9129992878183444</v>
      </c>
      <c r="W305" s="14">
        <v>0.73599999999999999</v>
      </c>
      <c r="X305" s="14">
        <v>0</v>
      </c>
      <c r="Y305" s="23">
        <v>0</v>
      </c>
      <c r="AA305" s="14"/>
      <c r="AC305" s="14">
        <f t="shared" si="49"/>
        <v>35.563114272048352</v>
      </c>
      <c r="AD305" s="14">
        <v>2.9302220841785998</v>
      </c>
      <c r="AE305" s="14">
        <v>28.034937527920125</v>
      </c>
      <c r="AF305" s="14">
        <v>2.7</v>
      </c>
      <c r="AG305" s="14">
        <v>1.693954659949622</v>
      </c>
      <c r="AH305" s="14">
        <v>0.20400000000000001</v>
      </c>
      <c r="AI305" s="14"/>
      <c r="AJ305" s="14">
        <f t="shared" si="50"/>
        <v>40.209170560990216</v>
      </c>
      <c r="AK305" s="14">
        <v>6.0365906740809621</v>
      </c>
      <c r="AL305" s="14">
        <v>19.817652356065935</v>
      </c>
      <c r="AM305" s="14">
        <v>10.534928243024968</v>
      </c>
      <c r="AN305" s="14">
        <v>3.2879992878183435</v>
      </c>
      <c r="AO305" s="14">
        <v>0.53200000000000003</v>
      </c>
      <c r="AP305" s="21"/>
      <c r="AQ305" s="14">
        <f t="shared" si="51"/>
        <v>28.500173612695978</v>
      </c>
      <c r="AR305" s="14">
        <v>4.6741463804553529</v>
      </c>
      <c r="AS305" s="14">
        <v>1.6537358949717516</v>
      </c>
      <c r="AT305" s="14">
        <v>14.200153109069845</v>
      </c>
      <c r="AU305" s="14">
        <v>0.13657640679589975</v>
      </c>
      <c r="AV305" s="14">
        <v>1.2484618022895296E-2</v>
      </c>
      <c r="AW305" s="14">
        <v>0.17552697444500473</v>
      </c>
      <c r="AX305" s="14">
        <v>7.6475502289352262</v>
      </c>
      <c r="AY305" s="14">
        <v>0</v>
      </c>
      <c r="AZ305" s="14">
        <v>0</v>
      </c>
      <c r="BB305" s="14"/>
      <c r="BC305" s="21"/>
      <c r="BD305" s="14">
        <f t="shared" si="52"/>
        <v>49.249266835513929</v>
      </c>
      <c r="BE305" s="14">
        <f t="shared" si="56"/>
        <v>0.63600000000000001</v>
      </c>
      <c r="BF305" s="14">
        <f t="shared" si="56"/>
        <v>48.613266835513926</v>
      </c>
      <c r="BG305" s="14">
        <f t="shared" si="56"/>
        <v>0</v>
      </c>
      <c r="BH305" s="14">
        <f t="shared" si="56"/>
        <v>0</v>
      </c>
      <c r="BI305" s="14">
        <f t="shared" si="56"/>
        <v>0</v>
      </c>
      <c r="BJ305" s="14"/>
      <c r="BK305" s="14">
        <f t="shared" si="53"/>
        <v>33.323746180056538</v>
      </c>
      <c r="BL305" s="14">
        <v>0.48914387211367671</v>
      </c>
      <c r="BM305" s="14">
        <v>32.834602307942859</v>
      </c>
      <c r="BN305" s="14">
        <v>0</v>
      </c>
      <c r="BO305" s="14">
        <v>0</v>
      </c>
      <c r="BP305" s="14">
        <v>0</v>
      </c>
      <c r="BQ305" s="14"/>
      <c r="BR305" s="14">
        <f t="shared" si="54"/>
        <v>15.92552065545739</v>
      </c>
      <c r="BS305" s="14">
        <v>0.1468561278863233</v>
      </c>
      <c r="BT305" s="14">
        <v>15.778664527571067</v>
      </c>
      <c r="BU305" s="14">
        <v>0</v>
      </c>
      <c r="BV305" s="14">
        <v>0</v>
      </c>
      <c r="BW305" s="14">
        <v>0</v>
      </c>
      <c r="BX305" s="21"/>
      <c r="BY305" s="14"/>
      <c r="BZ305" s="14">
        <f t="shared" si="55"/>
        <v>6.6412783081028666</v>
      </c>
      <c r="CA305" s="14">
        <v>6.6412783081028666</v>
      </c>
      <c r="CB305" s="14">
        <v>0</v>
      </c>
      <c r="CC305" s="14">
        <v>0</v>
      </c>
      <c r="CD305" s="14">
        <v>0</v>
      </c>
      <c r="CE305" s="14">
        <v>0</v>
      </c>
    </row>
    <row r="306" spans="1:83" x14ac:dyDescent="0.2">
      <c r="A306" s="6">
        <v>1996</v>
      </c>
      <c r="B306" s="6"/>
      <c r="D306" s="14">
        <f t="shared" si="47"/>
        <v>220.67800618295274</v>
      </c>
      <c r="E306" s="14">
        <v>74.611571677132531</v>
      </c>
      <c r="F306" s="14">
        <v>76.468255134794859</v>
      </c>
      <c r="G306" s="14">
        <v>46.342092984067129</v>
      </c>
      <c r="H306" s="14">
        <v>0</v>
      </c>
      <c r="I306" s="14">
        <v>1.425</v>
      </c>
      <c r="J306" s="14">
        <f t="shared" si="46"/>
        <v>21.831086386958219</v>
      </c>
      <c r="L306" s="14">
        <f>[3]PEN!L756</f>
        <v>0.27709660574412531</v>
      </c>
      <c r="M306" s="14">
        <f>[3]PEN!M756</f>
        <v>4.1006250000000001E-2</v>
      </c>
      <c r="N306" s="14">
        <f>[3]PEN!N756</f>
        <v>21.512983531214093</v>
      </c>
      <c r="P306" s="14"/>
      <c r="R306" s="14">
        <f t="shared" si="48"/>
        <v>150.75099287547107</v>
      </c>
      <c r="S306" s="14">
        <v>25.422377361592417</v>
      </c>
      <c r="T306" s="14">
        <v>53.227171677132525</v>
      </c>
      <c r="U306" s="14">
        <v>65.698255134794863</v>
      </c>
      <c r="V306" s="14">
        <v>5.7381887019512678</v>
      </c>
      <c r="W306" s="14">
        <v>0.66500000000000004</v>
      </c>
      <c r="X306" s="14">
        <v>0</v>
      </c>
      <c r="Y306" s="23">
        <v>0</v>
      </c>
      <c r="AA306" s="14"/>
      <c r="AC306" s="14">
        <f t="shared" si="49"/>
        <v>40.712942552201419</v>
      </c>
      <c r="AD306" s="14">
        <v>3.3211543593002357</v>
      </c>
      <c r="AE306" s="14">
        <v>32.314387689122839</v>
      </c>
      <c r="AF306" s="14">
        <v>3.17</v>
      </c>
      <c r="AG306" s="14">
        <v>1.7034005037783375</v>
      </c>
      <c r="AH306" s="14">
        <v>0.20400000000000001</v>
      </c>
      <c r="AI306" s="14"/>
      <c r="AJ306" s="14">
        <f t="shared" si="50"/>
        <v>40.508921995598307</v>
      </c>
      <c r="AK306" s="14">
        <v>6.4113211679420292</v>
      </c>
      <c r="AL306" s="14">
        <v>20.91278847695574</v>
      </c>
      <c r="AM306" s="14">
        <v>9.7867254856914592</v>
      </c>
      <c r="AN306" s="14">
        <v>2.9370868650090887</v>
      </c>
      <c r="AO306" s="14">
        <v>0.46100000000000008</v>
      </c>
      <c r="AP306" s="21"/>
      <c r="AQ306" s="14">
        <f t="shared" si="51"/>
        <v>28.339366244507136</v>
      </c>
      <c r="AR306" s="14">
        <v>5.9554919732478808</v>
      </c>
      <c r="AS306" s="14">
        <v>1.3158644609132422</v>
      </c>
      <c r="AT306" s="14">
        <v>12.741172916783192</v>
      </c>
      <c r="AU306" s="14">
        <v>0.10213489516481308</v>
      </c>
      <c r="AV306" s="14">
        <v>1.5114472563115867E-2</v>
      </c>
      <c r="AW306" s="14">
        <v>0.28012800848573227</v>
      </c>
      <c r="AX306" s="14">
        <v>7.9294595173491578</v>
      </c>
      <c r="AY306" s="14">
        <v>0</v>
      </c>
      <c r="AZ306" s="14">
        <v>0</v>
      </c>
      <c r="BB306" s="14"/>
      <c r="BC306" s="21"/>
      <c r="BD306" s="14">
        <f t="shared" si="52"/>
        <v>51.787893365106335</v>
      </c>
      <c r="BE306" s="14">
        <f t="shared" si="56"/>
        <v>0.71</v>
      </c>
      <c r="BF306" s="14">
        <f t="shared" si="56"/>
        <v>51.077893365106334</v>
      </c>
      <c r="BG306" s="14">
        <f t="shared" si="56"/>
        <v>0</v>
      </c>
      <c r="BH306" s="14">
        <f t="shared" si="56"/>
        <v>0</v>
      </c>
      <c r="BI306" s="14">
        <f t="shared" si="56"/>
        <v>0</v>
      </c>
      <c r="BJ306" s="14"/>
      <c r="BK306" s="14">
        <f t="shared" si="53"/>
        <v>34.78593345005104</v>
      </c>
      <c r="BL306" s="14">
        <v>0.53308970099667774</v>
      </c>
      <c r="BM306" s="14">
        <v>34.252843749054364</v>
      </c>
      <c r="BN306" s="14">
        <v>0</v>
      </c>
      <c r="BO306" s="14">
        <v>0</v>
      </c>
      <c r="BP306" s="14">
        <v>0</v>
      </c>
      <c r="BQ306" s="14"/>
      <c r="BR306" s="14">
        <f t="shared" si="54"/>
        <v>17.001959915055288</v>
      </c>
      <c r="BS306" s="14">
        <v>0.17691029900332222</v>
      </c>
      <c r="BT306" s="14">
        <v>16.825049616051967</v>
      </c>
      <c r="BU306" s="14">
        <v>0</v>
      </c>
      <c r="BV306" s="14">
        <v>0</v>
      </c>
      <c r="BW306" s="14">
        <v>0</v>
      </c>
      <c r="BX306" s="21"/>
      <c r="BY306" s="14"/>
      <c r="BZ306" s="14">
        <f t="shared" si="55"/>
        <v>6.9184103692176713</v>
      </c>
      <c r="CA306" s="14">
        <v>6.9184103692176713</v>
      </c>
      <c r="CB306" s="14">
        <v>0</v>
      </c>
      <c r="CC306" s="14">
        <v>0</v>
      </c>
      <c r="CD306" s="14">
        <v>0</v>
      </c>
      <c r="CE306" s="14">
        <v>0</v>
      </c>
    </row>
    <row r="307" spans="1:83" x14ac:dyDescent="0.2">
      <c r="A307" s="6">
        <v>1997</v>
      </c>
      <c r="B307" s="6"/>
      <c r="D307" s="14">
        <f t="shared" si="47"/>
        <v>215.94494625764816</v>
      </c>
      <c r="E307" s="14">
        <v>76.290657732474955</v>
      </c>
      <c r="F307" s="14">
        <v>74.272343088306698</v>
      </c>
      <c r="G307" s="14">
        <v>41.20146887943568</v>
      </c>
      <c r="H307" s="14">
        <v>0</v>
      </c>
      <c r="I307" s="14">
        <v>1.4</v>
      </c>
      <c r="J307" s="14">
        <f t="shared" si="46"/>
        <v>22.780476557430795</v>
      </c>
      <c r="L307" s="14">
        <f>[3]PEN!L757</f>
        <v>0.31592689295039167</v>
      </c>
      <c r="M307" s="14">
        <f>[3]PEN!M757</f>
        <v>7.3996875000000004E-2</v>
      </c>
      <c r="N307" s="14">
        <f>[3]PEN!N757</f>
        <v>22.390552789480402</v>
      </c>
      <c r="P307" s="14"/>
      <c r="R307" s="14">
        <f t="shared" si="48"/>
        <v>147.86247219539129</v>
      </c>
      <c r="S307" s="14">
        <v>26.022231512806194</v>
      </c>
      <c r="T307" s="14">
        <v>50.765297732474956</v>
      </c>
      <c r="U307" s="14">
        <v>65.252343088306702</v>
      </c>
      <c r="V307" s="14">
        <v>5.3355998618034484</v>
      </c>
      <c r="W307" s="14">
        <v>0.48699999999999993</v>
      </c>
      <c r="X307" s="14">
        <v>0</v>
      </c>
      <c r="Y307" s="23">
        <v>0</v>
      </c>
      <c r="AA307" s="14"/>
      <c r="AC307" s="14">
        <f t="shared" si="49"/>
        <v>37.594019575401006</v>
      </c>
      <c r="AD307" s="14">
        <v>2.9927716796099233</v>
      </c>
      <c r="AE307" s="14">
        <v>29.708154696798637</v>
      </c>
      <c r="AF307" s="14">
        <v>3.06</v>
      </c>
      <c r="AG307" s="14">
        <v>1.6290931989924433</v>
      </c>
      <c r="AH307" s="14">
        <v>0.20400000000000001</v>
      </c>
      <c r="AI307" s="14"/>
      <c r="AJ307" s="14">
        <f t="shared" si="50"/>
        <v>39.616712930222064</v>
      </c>
      <c r="AK307" s="14">
        <v>6.7391252431316317</v>
      </c>
      <c r="AL307" s="14">
        <v>21.057147946711332</v>
      </c>
      <c r="AM307" s="14">
        <v>8.6717527277158748</v>
      </c>
      <c r="AN307" s="14">
        <v>2.8656870126632237</v>
      </c>
      <c r="AO307" s="14">
        <v>0.28299999999999992</v>
      </c>
      <c r="AP307" s="21"/>
      <c r="AQ307" s="14">
        <f t="shared" si="51"/>
        <v>27.229884954386705</v>
      </c>
      <c r="AR307" s="14">
        <v>7.228834910262778</v>
      </c>
      <c r="AS307" s="14">
        <v>0.80377162236563038</v>
      </c>
      <c r="AT307" s="14">
        <v>10.695428380665362</v>
      </c>
      <c r="AU307" s="14">
        <v>0.11336297825699514</v>
      </c>
      <c r="AV307" s="14">
        <v>2.6552048334257478E-2</v>
      </c>
      <c r="AW307" s="14">
        <v>0.32760870143741982</v>
      </c>
      <c r="AX307" s="14">
        <v>8.0343263130642644</v>
      </c>
      <c r="AY307" s="14">
        <v>0</v>
      </c>
      <c r="AZ307" s="14">
        <v>0</v>
      </c>
      <c r="BB307" s="14"/>
      <c r="BC307" s="21"/>
      <c r="BD307" s="14">
        <f t="shared" si="52"/>
        <v>53.117079867816138</v>
      </c>
      <c r="BE307" s="14">
        <f t="shared" si="56"/>
        <v>0.72899999999999998</v>
      </c>
      <c r="BF307" s="14">
        <f t="shared" si="56"/>
        <v>52.388079867816138</v>
      </c>
      <c r="BG307" s="14">
        <f t="shared" si="56"/>
        <v>0</v>
      </c>
      <c r="BH307" s="14">
        <f t="shared" si="56"/>
        <v>0</v>
      </c>
      <c r="BI307" s="14">
        <f t="shared" si="56"/>
        <v>0</v>
      </c>
      <c r="BJ307" s="14"/>
      <c r="BK307" s="14">
        <f t="shared" si="53"/>
        <v>35.312581087811623</v>
      </c>
      <c r="BL307" s="14">
        <v>0.539793893129771</v>
      </c>
      <c r="BM307" s="14">
        <v>34.772787194681854</v>
      </c>
      <c r="BN307" s="14">
        <v>0</v>
      </c>
      <c r="BO307" s="14">
        <v>0</v>
      </c>
      <c r="BP307" s="14">
        <v>0</v>
      </c>
      <c r="BQ307" s="14"/>
      <c r="BR307" s="14">
        <f t="shared" si="54"/>
        <v>17.804498780004515</v>
      </c>
      <c r="BS307" s="14">
        <v>0.18920610687022898</v>
      </c>
      <c r="BT307" s="14">
        <v>17.615292673134284</v>
      </c>
      <c r="BU307" s="14">
        <v>0</v>
      </c>
      <c r="BV307" s="14">
        <v>0</v>
      </c>
      <c r="BW307" s="14">
        <v>0</v>
      </c>
      <c r="BX307" s="21"/>
      <c r="BY307" s="14"/>
      <c r="BZ307" s="14">
        <f t="shared" si="55"/>
        <v>7.2395130066155726</v>
      </c>
      <c r="CA307" s="14">
        <v>7.2395130066155726</v>
      </c>
      <c r="CB307" s="14">
        <v>0</v>
      </c>
      <c r="CC307" s="14">
        <v>0</v>
      </c>
      <c r="CD307" s="14">
        <v>0</v>
      </c>
      <c r="CE307" s="14">
        <v>0</v>
      </c>
    </row>
    <row r="308" spans="1:83" x14ac:dyDescent="0.2">
      <c r="A308" s="6">
        <v>1998</v>
      </c>
      <c r="B308" s="6"/>
      <c r="D308" s="14">
        <f t="shared" si="47"/>
        <v>221.44717889030986</v>
      </c>
      <c r="E308" s="14">
        <v>81.394950987311034</v>
      </c>
      <c r="F308" s="14">
        <v>73.848159192228394</v>
      </c>
      <c r="G308" s="14">
        <v>41.422510219364128</v>
      </c>
      <c r="H308" s="14">
        <v>0</v>
      </c>
      <c r="I308" s="14">
        <v>1.6099999999999999</v>
      </c>
      <c r="J308" s="14">
        <f t="shared" si="46"/>
        <v>23.17155849140628</v>
      </c>
      <c r="L308" s="14">
        <f>[3]PEN!L758</f>
        <v>0.38255874673629248</v>
      </c>
      <c r="M308" s="14">
        <f>[3]PEN!M758</f>
        <v>7.4999999999999997E-2</v>
      </c>
      <c r="N308" s="14">
        <f>[3]PEN!N758</f>
        <v>22.713999744669987</v>
      </c>
      <c r="P308" s="14"/>
      <c r="R308" s="14">
        <f t="shared" si="48"/>
        <v>150.23990134523405</v>
      </c>
      <c r="S308" s="14">
        <v>26.684222608799018</v>
      </c>
      <c r="T308" s="14">
        <v>52.338230987311029</v>
      </c>
      <c r="U308" s="14">
        <v>65.823159192228388</v>
      </c>
      <c r="V308" s="14">
        <v>4.9262885568956154</v>
      </c>
      <c r="W308" s="14">
        <v>0.46800000000000003</v>
      </c>
      <c r="X308" s="14">
        <v>0</v>
      </c>
      <c r="Y308" s="23">
        <v>0</v>
      </c>
      <c r="AA308" s="14"/>
      <c r="AC308" s="14">
        <f t="shared" si="49"/>
        <v>38.839051450639751</v>
      </c>
      <c r="AD308" s="14">
        <v>3.3460073634322853</v>
      </c>
      <c r="AE308" s="14">
        <v>30.599119653958088</v>
      </c>
      <c r="AF308" s="14">
        <v>3.2</v>
      </c>
      <c r="AG308" s="14">
        <v>1.4899244332493702</v>
      </c>
      <c r="AH308" s="14">
        <v>0.20400000000000001</v>
      </c>
      <c r="AI308" s="14"/>
      <c r="AJ308" s="14">
        <f t="shared" si="50"/>
        <v>39.874992139105991</v>
      </c>
      <c r="AK308" s="14">
        <v>6.7610066383237202</v>
      </c>
      <c r="AL308" s="14">
        <v>21.739117694541072</v>
      </c>
      <c r="AM308" s="14">
        <v>8.5283172916319625</v>
      </c>
      <c r="AN308" s="14">
        <v>2.5825505146092285</v>
      </c>
      <c r="AO308" s="14">
        <v>0.26400000000000001</v>
      </c>
      <c r="AP308" s="21"/>
      <c r="AQ308" s="14">
        <f t="shared" si="51"/>
        <v>27.77191354442666</v>
      </c>
      <c r="AR308" s="14">
        <v>8.0593146100172302</v>
      </c>
      <c r="AS308" s="14">
        <v>0.48839026416047071</v>
      </c>
      <c r="AT308" s="14">
        <v>10.712018523798086</v>
      </c>
      <c r="AU308" s="14">
        <v>0.13393402679242758</v>
      </c>
      <c r="AV308" s="14">
        <v>2.6257541083896274E-2</v>
      </c>
      <c r="AW308" s="14">
        <v>0.3998148255707939</v>
      </c>
      <c r="AX308" s="14">
        <v>7.952183753003756</v>
      </c>
      <c r="AY308" s="14">
        <v>0</v>
      </c>
      <c r="AZ308" s="14">
        <v>0</v>
      </c>
      <c r="BB308" s="14"/>
      <c r="BC308" s="21"/>
      <c r="BD308" s="14">
        <f t="shared" si="52"/>
        <v>53.995324764476763</v>
      </c>
      <c r="BE308" s="14">
        <f t="shared" si="56"/>
        <v>0.73199999999999998</v>
      </c>
      <c r="BF308" s="14">
        <f t="shared" si="56"/>
        <v>53.263324764476764</v>
      </c>
      <c r="BG308" s="14">
        <f t="shared" si="56"/>
        <v>0</v>
      </c>
      <c r="BH308" s="14">
        <f t="shared" si="56"/>
        <v>0</v>
      </c>
      <c r="BI308" s="14">
        <f t="shared" si="56"/>
        <v>0</v>
      </c>
      <c r="BJ308" s="14"/>
      <c r="BK308" s="14">
        <f t="shared" si="53"/>
        <v>35.796770046223465</v>
      </c>
      <c r="BL308" s="14">
        <v>0.54818906942392909</v>
      </c>
      <c r="BM308" s="14">
        <v>35.248580976799538</v>
      </c>
      <c r="BN308" s="14">
        <v>0</v>
      </c>
      <c r="BO308" s="14">
        <v>0</v>
      </c>
      <c r="BP308" s="14">
        <v>0</v>
      </c>
      <c r="BQ308" s="14"/>
      <c r="BR308" s="14">
        <f t="shared" si="54"/>
        <v>18.198554718253295</v>
      </c>
      <c r="BS308" s="14">
        <v>0.1838109305760709</v>
      </c>
      <c r="BT308" s="14">
        <v>18.014743787677222</v>
      </c>
      <c r="BU308" s="14">
        <v>0</v>
      </c>
      <c r="BV308" s="14">
        <v>0</v>
      </c>
      <c r="BW308" s="14">
        <v>0</v>
      </c>
      <c r="BX308" s="21"/>
      <c r="BY308" s="14"/>
      <c r="BZ308" s="14">
        <f t="shared" si="55"/>
        <v>7.3421886100984119</v>
      </c>
      <c r="CA308" s="14">
        <v>7.3421886100984119</v>
      </c>
      <c r="CB308" s="14">
        <v>0</v>
      </c>
      <c r="CC308" s="14">
        <v>0</v>
      </c>
      <c r="CD308" s="14">
        <v>0</v>
      </c>
      <c r="CE308" s="14">
        <v>0</v>
      </c>
    </row>
    <row r="309" spans="1:83" x14ac:dyDescent="0.2">
      <c r="A309" s="6">
        <v>1999</v>
      </c>
      <c r="B309" s="6"/>
      <c r="D309" s="14">
        <f t="shared" si="47"/>
        <v>220.07901616348346</v>
      </c>
      <c r="E309" s="14">
        <v>86.968203740398565</v>
      </c>
      <c r="F309" s="14">
        <v>72.316645195402074</v>
      </c>
      <c r="G309" s="14">
        <v>36.428636827044684</v>
      </c>
      <c r="H309" s="14">
        <v>0</v>
      </c>
      <c r="I309" s="14">
        <v>1.8454000000000002</v>
      </c>
      <c r="J309" s="14">
        <f t="shared" si="46"/>
        <v>22.520130400638124</v>
      </c>
      <c r="L309" s="14">
        <f>[3]PEN!L759</f>
        <v>0.46527415143603135</v>
      </c>
      <c r="M309" s="14">
        <f>[3]PEN!M759</f>
        <v>7.2999999999999995E-2</v>
      </c>
      <c r="N309" s="14">
        <f>[3]PEN!N759</f>
        <v>21.981856249202092</v>
      </c>
      <c r="P309" s="14"/>
      <c r="R309" s="14">
        <f t="shared" si="48"/>
        <v>148.7540336408444</v>
      </c>
      <c r="S309" s="14">
        <v>27.426995535429811</v>
      </c>
      <c r="T309" s="14">
        <v>51.638043740398558</v>
      </c>
      <c r="U309" s="14">
        <v>64.45464519540208</v>
      </c>
      <c r="V309" s="14">
        <v>4.7869491696139539</v>
      </c>
      <c r="W309" s="14">
        <v>0.44739999999999996</v>
      </c>
      <c r="X309" s="14">
        <v>0</v>
      </c>
      <c r="Y309" s="23">
        <v>0</v>
      </c>
      <c r="AA309" s="14"/>
      <c r="AC309" s="14">
        <f t="shared" si="49"/>
        <v>38.778451990845163</v>
      </c>
      <c r="AD309" s="14">
        <v>3.3533407750272541</v>
      </c>
      <c r="AE309" s="14">
        <v>30.785698621359465</v>
      </c>
      <c r="AF309" s="14">
        <v>2.85</v>
      </c>
      <c r="AG309" s="14">
        <v>1.5850125944584381</v>
      </c>
      <c r="AH309" s="14">
        <v>0.2044</v>
      </c>
      <c r="AI309" s="14"/>
      <c r="AJ309" s="14">
        <f t="shared" si="50"/>
        <v>37.430930491222384</v>
      </c>
      <c r="AK309" s="14">
        <v>6.9874789885961421</v>
      </c>
      <c r="AL309" s="14">
        <v>20.852352506913817</v>
      </c>
      <c r="AM309" s="14">
        <v>6.9727391348589434</v>
      </c>
      <c r="AN309" s="14">
        <v>2.3753598608534796</v>
      </c>
      <c r="AO309" s="14">
        <v>0.24299999999999997</v>
      </c>
      <c r="AP309" s="21"/>
      <c r="AQ309" s="14">
        <f t="shared" si="51"/>
        <v>27.108813840832124</v>
      </c>
      <c r="AR309" s="14">
        <v>9.4114021040527494</v>
      </c>
      <c r="AS309" s="14">
        <v>0.40483251955140281</v>
      </c>
      <c r="AT309" s="14">
        <v>8.9953752814530485</v>
      </c>
      <c r="AU309" s="14">
        <v>0.16140369066665769</v>
      </c>
      <c r="AV309" s="14">
        <v>2.5323713733720998E-2</v>
      </c>
      <c r="AW309" s="14">
        <v>0.48496646301016383</v>
      </c>
      <c r="AX309" s="14">
        <v>7.6255100683643811</v>
      </c>
      <c r="AY309" s="14">
        <v>0</v>
      </c>
      <c r="AZ309" s="14">
        <v>0</v>
      </c>
      <c r="BB309" s="14"/>
      <c r="BC309" s="21"/>
      <c r="BD309" s="14">
        <f t="shared" si="52"/>
        <v>54.652725502284682</v>
      </c>
      <c r="BE309" s="14">
        <f t="shared" si="56"/>
        <v>0.73799999999999999</v>
      </c>
      <c r="BF309" s="14">
        <f t="shared" si="56"/>
        <v>53.914725502284682</v>
      </c>
      <c r="BG309" s="14">
        <f t="shared" si="56"/>
        <v>0</v>
      </c>
      <c r="BH309" s="14">
        <f t="shared" si="56"/>
        <v>0</v>
      </c>
      <c r="BI309" s="14">
        <f t="shared" si="56"/>
        <v>0</v>
      </c>
      <c r="BJ309" s="14"/>
      <c r="BK309" s="14">
        <f t="shared" si="53"/>
        <v>37.046919126879125</v>
      </c>
      <c r="BL309" s="14">
        <v>0.55142696629213483</v>
      </c>
      <c r="BM309" s="14">
        <v>36.495492160586991</v>
      </c>
      <c r="BN309" s="14">
        <v>0</v>
      </c>
      <c r="BO309" s="14">
        <v>0</v>
      </c>
      <c r="BP309" s="14">
        <v>0</v>
      </c>
      <c r="BQ309" s="14"/>
      <c r="BR309" s="14">
        <f t="shared" si="54"/>
        <v>17.60580637540556</v>
      </c>
      <c r="BS309" s="14">
        <v>0.18657303370786515</v>
      </c>
      <c r="BT309" s="14">
        <v>17.419233341697694</v>
      </c>
      <c r="BU309" s="14">
        <v>0</v>
      </c>
      <c r="BV309" s="14">
        <v>0</v>
      </c>
      <c r="BW309" s="14">
        <v>0</v>
      </c>
      <c r="BX309" s="21"/>
      <c r="BY309" s="14"/>
      <c r="BZ309" s="14">
        <f t="shared" si="55"/>
        <v>7.568269721976038</v>
      </c>
      <c r="CA309" s="14">
        <v>7.568269721976038</v>
      </c>
      <c r="CB309" s="14">
        <v>0</v>
      </c>
      <c r="CC309" s="14">
        <v>0</v>
      </c>
      <c r="CD309" s="14">
        <v>0</v>
      </c>
      <c r="CE309" s="14">
        <v>0</v>
      </c>
    </row>
    <row r="310" spans="1:83" x14ac:dyDescent="0.2">
      <c r="A310" s="6">
        <v>2000</v>
      </c>
      <c r="B310" s="6"/>
      <c r="D310" s="14">
        <f t="shared" si="47"/>
        <v>222.71477064764406</v>
      </c>
      <c r="E310" s="14">
        <v>89.395114503715348</v>
      </c>
      <c r="F310" s="14">
        <v>72.523022053304132</v>
      </c>
      <c r="G310" s="14">
        <v>38.609834090624595</v>
      </c>
      <c r="H310" s="14">
        <v>0</v>
      </c>
      <c r="I310" s="14">
        <v>2.0258000000000003</v>
      </c>
      <c r="J310" s="14">
        <f t="shared" si="46"/>
        <v>20.161000000000001</v>
      </c>
      <c r="L310" s="14">
        <f>[3]PEN!L760</f>
        <v>0.44</v>
      </c>
      <c r="M310" s="14">
        <f>[3]PEN!M760</f>
        <v>8.1000000000000003E-2</v>
      </c>
      <c r="N310" s="14">
        <f>[3]PEN!N760</f>
        <v>19.64</v>
      </c>
      <c r="P310" s="14"/>
      <c r="R310" s="14">
        <f t="shared" si="48"/>
        <v>151.13333153757534</v>
      </c>
      <c r="S310" s="14">
        <v>28.061491066253687</v>
      </c>
      <c r="T310" s="14">
        <v>53.31687450371534</v>
      </c>
      <c r="U310" s="14">
        <v>65.599022053304125</v>
      </c>
      <c r="V310" s="14">
        <v>3.701143914302178</v>
      </c>
      <c r="W310" s="14">
        <v>0.45479999999999998</v>
      </c>
      <c r="X310" s="14">
        <v>0</v>
      </c>
      <c r="Y310" s="23">
        <v>0</v>
      </c>
      <c r="AA310" s="14"/>
      <c r="AC310" s="14">
        <f t="shared" si="49"/>
        <v>39.542986077514065</v>
      </c>
      <c r="AD310" s="14">
        <v>3.4127551889870062</v>
      </c>
      <c r="AE310" s="14">
        <v>31.803919553514461</v>
      </c>
      <c r="AF310" s="14">
        <v>2.92</v>
      </c>
      <c r="AG310" s="14">
        <v>1.2015113350125943</v>
      </c>
      <c r="AH310" s="14">
        <v>0.20480000000000001</v>
      </c>
      <c r="AI310" s="14"/>
      <c r="AJ310" s="14">
        <f t="shared" si="50"/>
        <v>37.958927597490501</v>
      </c>
      <c r="AK310" s="14">
        <v>7.0645879801721145</v>
      </c>
      <c r="AL310" s="14">
        <v>21.512963763799341</v>
      </c>
      <c r="AM310" s="14">
        <v>7.3384467550218035</v>
      </c>
      <c r="AN310" s="14">
        <v>1.7929290984972428</v>
      </c>
      <c r="AO310" s="14">
        <v>0.25</v>
      </c>
      <c r="AP310" s="21"/>
      <c r="AQ310" s="14">
        <f t="shared" si="51"/>
        <v>28.148953318021388</v>
      </c>
      <c r="AR310" s="14">
        <v>9.8559549745580384</v>
      </c>
      <c r="AS310" s="14">
        <v>0.34536452759289721</v>
      </c>
      <c r="AT310" s="14">
        <v>10.273337380646685</v>
      </c>
      <c r="AU310" s="14">
        <v>0.15537872407042411</v>
      </c>
      <c r="AV310" s="14">
        <v>2.8603810567509894E-2</v>
      </c>
      <c r="AW310" s="14">
        <v>0.55477267162417343</v>
      </c>
      <c r="AX310" s="14">
        <v>6.9355412289616583</v>
      </c>
      <c r="AY310" s="14">
        <v>0</v>
      </c>
      <c r="AZ310" s="14">
        <v>0</v>
      </c>
      <c r="BB310" s="14"/>
      <c r="BC310" s="21"/>
      <c r="BD310" s="14">
        <f t="shared" si="52"/>
        <v>55.416819069835583</v>
      </c>
      <c r="BE310" s="14">
        <f t="shared" si="56"/>
        <v>0.74099999999999999</v>
      </c>
      <c r="BF310" s="14">
        <f t="shared" si="56"/>
        <v>54.675819069835583</v>
      </c>
      <c r="BG310" s="14">
        <f t="shared" si="56"/>
        <v>0</v>
      </c>
      <c r="BH310" s="14">
        <f t="shared" si="56"/>
        <v>0</v>
      </c>
      <c r="BI310" s="14">
        <f t="shared" si="56"/>
        <v>0</v>
      </c>
      <c r="BJ310" s="14"/>
      <c r="BK310" s="14">
        <f t="shared" si="53"/>
        <v>37.832759232599983</v>
      </c>
      <c r="BL310" s="14">
        <v>0.55677348066298338</v>
      </c>
      <c r="BM310" s="14">
        <v>37.275985751937</v>
      </c>
      <c r="BN310" s="14">
        <v>0</v>
      </c>
      <c r="BO310" s="14">
        <v>0</v>
      </c>
      <c r="BP310" s="14">
        <v>0</v>
      </c>
      <c r="BQ310" s="14"/>
      <c r="BR310" s="14">
        <f t="shared" si="54"/>
        <v>17.5840598372356</v>
      </c>
      <c r="BS310" s="14">
        <v>0.18422651933701661</v>
      </c>
      <c r="BT310" s="14">
        <v>17.399833317898583</v>
      </c>
      <c r="BU310" s="14">
        <v>0</v>
      </c>
      <c r="BV310" s="14">
        <v>0</v>
      </c>
      <c r="BW310" s="14">
        <v>0</v>
      </c>
      <c r="BX310" s="21"/>
      <c r="BY310" s="14"/>
      <c r="BZ310" s="14">
        <f t="shared" si="55"/>
        <v>7.7089271837493403</v>
      </c>
      <c r="CA310" s="14">
        <v>7.7089271837493403</v>
      </c>
      <c r="CB310" s="14">
        <v>0</v>
      </c>
      <c r="CC310" s="14">
        <v>0</v>
      </c>
      <c r="CD310" s="14">
        <v>0</v>
      </c>
      <c r="CE310" s="14">
        <v>0</v>
      </c>
    </row>
    <row r="311" spans="1:83" x14ac:dyDescent="0.2">
      <c r="A311" s="6">
        <v>2001</v>
      </c>
      <c r="B311" s="6"/>
      <c r="D311" s="14">
        <f t="shared" si="47"/>
        <v>230.83725122438116</v>
      </c>
      <c r="E311" s="14">
        <v>93.076033106896347</v>
      </c>
      <c r="F311" s="14">
        <v>73.320560968127097</v>
      </c>
      <c r="G311" s="14">
        <v>40.891457149357706</v>
      </c>
      <c r="H311" s="14">
        <v>0</v>
      </c>
      <c r="I311" s="14">
        <v>2.3462000000000001</v>
      </c>
      <c r="J311" s="14">
        <f t="shared" si="46"/>
        <v>21.202999999999999</v>
      </c>
      <c r="L311" s="14">
        <f>[3]PEN!L761</f>
        <v>0.35</v>
      </c>
      <c r="M311" s="14">
        <f>[3]PEN!M761</f>
        <v>8.3000000000000004E-2</v>
      </c>
      <c r="N311" s="14">
        <f>[3]PEN!N761</f>
        <v>20.77</v>
      </c>
      <c r="P311" s="14"/>
      <c r="R311" s="14">
        <f t="shared" si="48"/>
        <v>153.40755000149241</v>
      </c>
      <c r="S311" s="14">
        <v>28.57332693562077</v>
      </c>
      <c r="T311" s="14">
        <v>54.113984797253366</v>
      </c>
      <c r="U311" s="14">
        <v>66.720560968127103</v>
      </c>
      <c r="V311" s="14">
        <v>3.5274773004912028</v>
      </c>
      <c r="W311" s="14">
        <v>0.47219999999999995</v>
      </c>
      <c r="X311" s="14">
        <v>0</v>
      </c>
      <c r="Y311" s="23">
        <v>0</v>
      </c>
      <c r="AA311" s="14"/>
      <c r="AC311" s="14">
        <f t="shared" si="49"/>
        <v>41.186505532807949</v>
      </c>
      <c r="AD311" s="14">
        <v>3.6357865499796507</v>
      </c>
      <c r="AE311" s="14">
        <v>32.622140803493167</v>
      </c>
      <c r="AF311" s="14">
        <v>3.5269046276978524</v>
      </c>
      <c r="AG311" s="14">
        <v>1.1964735516372795</v>
      </c>
      <c r="AH311" s="14">
        <v>0.20519999999999999</v>
      </c>
      <c r="AI311" s="14"/>
      <c r="AJ311" s="14">
        <f t="shared" si="50"/>
        <v>38.632932192276506</v>
      </c>
      <c r="AK311" s="14">
        <v>7.100434509597088</v>
      </c>
      <c r="AL311" s="14">
        <v>21.491854867197986</v>
      </c>
      <c r="AM311" s="14">
        <v>8.0833118177088767</v>
      </c>
      <c r="AN311" s="14">
        <v>1.6903309977725576</v>
      </c>
      <c r="AO311" s="14">
        <v>0.26699999999999996</v>
      </c>
      <c r="AP311" s="21"/>
      <c r="AQ311" s="14">
        <f t="shared" si="51"/>
        <v>28.293916843171292</v>
      </c>
      <c r="AR311" s="14">
        <v>9.1575175536847802</v>
      </c>
      <c r="AS311" s="14">
        <v>0.34080824539206478</v>
      </c>
      <c r="AT311" s="14">
        <v>10.930759165181767</v>
      </c>
      <c r="AU311" s="14">
        <v>0.11928288588722266</v>
      </c>
      <c r="AV311" s="14">
        <v>2.828708436754138E-2</v>
      </c>
      <c r="AW311" s="14">
        <v>0.63867465186472938</v>
      </c>
      <c r="AX311" s="14">
        <v>7.0785872567931856</v>
      </c>
      <c r="AY311" s="14">
        <v>0</v>
      </c>
      <c r="AZ311" s="14">
        <v>0</v>
      </c>
      <c r="BB311" s="14"/>
      <c r="BC311" s="21"/>
      <c r="BD311" s="14">
        <f t="shared" si="52"/>
        <v>55.528536277328314</v>
      </c>
      <c r="BE311" s="14">
        <f t="shared" si="56"/>
        <v>0.75900000000000001</v>
      </c>
      <c r="BF311" s="14">
        <f t="shared" si="56"/>
        <v>54.769536277328314</v>
      </c>
      <c r="BG311" s="14">
        <f t="shared" si="56"/>
        <v>0</v>
      </c>
      <c r="BH311" s="14">
        <f t="shared" si="56"/>
        <v>0</v>
      </c>
      <c r="BI311" s="14">
        <f t="shared" si="56"/>
        <v>0</v>
      </c>
      <c r="BJ311" s="14"/>
      <c r="BK311" s="14">
        <f t="shared" si="53"/>
        <v>37.62929968139764</v>
      </c>
      <c r="BL311" s="14">
        <v>0.5575134058932838</v>
      </c>
      <c r="BM311" s="14">
        <v>37.071786275504358</v>
      </c>
      <c r="BN311" s="14">
        <v>0</v>
      </c>
      <c r="BO311" s="14">
        <v>0</v>
      </c>
      <c r="BP311" s="14">
        <v>0</v>
      </c>
      <c r="BQ311" s="14"/>
      <c r="BR311" s="14">
        <f t="shared" si="54"/>
        <v>17.89923659593067</v>
      </c>
      <c r="BS311" s="14">
        <v>0.20148659410671621</v>
      </c>
      <c r="BT311" s="14">
        <v>17.697750001823955</v>
      </c>
      <c r="BU311" s="14">
        <v>0</v>
      </c>
      <c r="BV311" s="14">
        <v>0</v>
      </c>
      <c r="BW311" s="14">
        <v>0</v>
      </c>
      <c r="BX311" s="21"/>
      <c r="BY311" s="14"/>
      <c r="BZ311" s="14">
        <f t="shared" si="55"/>
        <v>7.9182878552133946</v>
      </c>
      <c r="CA311" s="14">
        <v>7.9182878552133946</v>
      </c>
      <c r="CB311" s="14">
        <v>0</v>
      </c>
      <c r="CC311" s="14">
        <v>0</v>
      </c>
      <c r="CD311" s="14">
        <v>0</v>
      </c>
      <c r="CE311" s="14">
        <v>0</v>
      </c>
    </row>
    <row r="312" spans="1:83" x14ac:dyDescent="0.2">
      <c r="A312" s="6">
        <v>2002</v>
      </c>
      <c r="B312" s="6"/>
      <c r="D312" s="14">
        <f t="shared" si="47"/>
        <v>212.53874106424558</v>
      </c>
      <c r="E312" s="14">
        <v>80.130270279021602</v>
      </c>
      <c r="F312" s="14">
        <v>71.851053866389876</v>
      </c>
      <c r="G312" s="14">
        <v>37.395816918834136</v>
      </c>
      <c r="H312" s="14">
        <v>0</v>
      </c>
      <c r="I312" s="14">
        <v>2.5436000000000001</v>
      </c>
      <c r="J312" s="14">
        <f t="shared" si="46"/>
        <v>20.618000000000002</v>
      </c>
      <c r="L312" s="14">
        <f>[3]PEN!L762</f>
        <v>0.41</v>
      </c>
      <c r="M312" s="14">
        <f>[3]PEN!M762</f>
        <v>0.108</v>
      </c>
      <c r="N312" s="14">
        <f>[3]PEN!N762</f>
        <v>20.100000000000001</v>
      </c>
      <c r="P312" s="14"/>
      <c r="R312" s="14">
        <f t="shared" si="48"/>
        <v>149.9348221266556</v>
      </c>
      <c r="S312" s="14">
        <v>28.874889626641718</v>
      </c>
      <c r="T312" s="14">
        <v>51.800270279021611</v>
      </c>
      <c r="U312" s="14">
        <v>65.851053866389876</v>
      </c>
      <c r="V312" s="14">
        <v>2.9380083546023963</v>
      </c>
      <c r="W312" s="14">
        <v>0.47060000000000002</v>
      </c>
      <c r="X312" s="14">
        <v>0</v>
      </c>
      <c r="Y312" s="23">
        <v>0</v>
      </c>
      <c r="AA312" s="14"/>
      <c r="AC312" s="14">
        <f t="shared" si="49"/>
        <v>40.127377878546632</v>
      </c>
      <c r="AD312" s="14">
        <v>3.6562381255510474</v>
      </c>
      <c r="AE312" s="14">
        <v>32.359444732934151</v>
      </c>
      <c r="AF312" s="14">
        <v>3.0874552215727702</v>
      </c>
      <c r="AG312" s="14">
        <v>0.81863979848866497</v>
      </c>
      <c r="AH312" s="14">
        <v>0.20560000000000003</v>
      </c>
      <c r="AI312" s="14"/>
      <c r="AJ312" s="14">
        <f t="shared" si="50"/>
        <v>35.315854386208997</v>
      </c>
      <c r="AK312" s="14">
        <v>7.0301931535900222</v>
      </c>
      <c r="AL312" s="14">
        <v>19.440837925889923</v>
      </c>
      <c r="AM312" s="14">
        <v>7.0668885079703161</v>
      </c>
      <c r="AN312" s="14">
        <v>1.5129347987587383</v>
      </c>
      <c r="AO312" s="14">
        <v>0.26500000000000001</v>
      </c>
      <c r="AP312" s="21"/>
      <c r="AQ312" s="14">
        <f t="shared" si="51"/>
        <v>29.417198434141895</v>
      </c>
      <c r="AR312" s="14">
        <v>10.14045467405176</v>
      </c>
      <c r="AS312" s="14">
        <v>0.39373456199989187</v>
      </c>
      <c r="AT312" s="14">
        <v>10.760981065054292</v>
      </c>
      <c r="AU312" s="14">
        <v>0.14675560947268695</v>
      </c>
      <c r="AV312" s="14">
        <v>3.86575751781712E-2</v>
      </c>
      <c r="AW312" s="14">
        <v>0.7420106791143416</v>
      </c>
      <c r="AX312" s="14">
        <v>7.1946042692707515</v>
      </c>
      <c r="AY312" s="14">
        <v>0</v>
      </c>
      <c r="AZ312" s="14">
        <v>0</v>
      </c>
      <c r="BB312" s="14"/>
      <c r="BC312" s="21"/>
      <c r="BD312" s="14">
        <f t="shared" si="52"/>
        <v>56.029975574846894</v>
      </c>
      <c r="BE312" s="14">
        <f t="shared" si="56"/>
        <v>0.72699999999999998</v>
      </c>
      <c r="BF312" s="14">
        <f t="shared" si="56"/>
        <v>55.302975574846897</v>
      </c>
      <c r="BG312" s="14">
        <f t="shared" si="56"/>
        <v>0</v>
      </c>
      <c r="BH312" s="14">
        <f t="shared" si="56"/>
        <v>0</v>
      </c>
      <c r="BI312" s="14">
        <f t="shared" si="56"/>
        <v>0</v>
      </c>
      <c r="BJ312" s="14"/>
      <c r="BK312" s="14">
        <f t="shared" si="53"/>
        <v>38.183642562787711</v>
      </c>
      <c r="BL312" s="14">
        <v>0.54449362330514162</v>
      </c>
      <c r="BM312" s="14">
        <v>37.639148939482567</v>
      </c>
      <c r="BN312" s="14">
        <v>0</v>
      </c>
      <c r="BO312" s="14">
        <v>0</v>
      </c>
      <c r="BP312" s="14">
        <v>0</v>
      </c>
      <c r="BQ312" s="14"/>
      <c r="BR312" s="14">
        <f t="shared" si="54"/>
        <v>17.846333012059183</v>
      </c>
      <c r="BS312" s="14">
        <v>0.18250637669485836</v>
      </c>
      <c r="BT312" s="14">
        <v>17.663826635364327</v>
      </c>
      <c r="BU312" s="14">
        <v>0</v>
      </c>
      <c r="BV312" s="14">
        <v>0</v>
      </c>
      <c r="BW312" s="14">
        <v>0</v>
      </c>
      <c r="BX312" s="21"/>
      <c r="BY312" s="14"/>
      <c r="BZ312" s="14">
        <f t="shared" si="55"/>
        <v>7.8864333742432713</v>
      </c>
      <c r="CA312" s="14">
        <v>7.8864333742432713</v>
      </c>
      <c r="CB312" s="14">
        <v>0</v>
      </c>
      <c r="CC312" s="14">
        <v>0</v>
      </c>
      <c r="CD312" s="14">
        <v>0</v>
      </c>
      <c r="CE312" s="14">
        <v>0</v>
      </c>
    </row>
    <row r="313" spans="1:83" x14ac:dyDescent="0.2">
      <c r="A313" s="6">
        <v>2003</v>
      </c>
      <c r="B313" s="6"/>
      <c r="D313" s="14">
        <f t="shared" si="47"/>
        <v>217.41647887924842</v>
      </c>
      <c r="E313" s="14">
        <v>81.081832975753514</v>
      </c>
      <c r="F313" s="14">
        <v>72.920991599536038</v>
      </c>
      <c r="G313" s="14">
        <v>40.167654303958884</v>
      </c>
      <c r="H313" s="14">
        <v>0</v>
      </c>
      <c r="I313" s="14">
        <v>2.8150000000000004</v>
      </c>
      <c r="J313" s="14">
        <f t="shared" si="46"/>
        <v>20.430999999999997</v>
      </c>
      <c r="L313" s="14">
        <f>[3]PEN!L763</f>
        <v>0.28000000000000003</v>
      </c>
      <c r="M313" s="14">
        <f>[3]PEN!M763</f>
        <v>0.111</v>
      </c>
      <c r="N313" s="14">
        <f>[3]PEN!N763</f>
        <v>20.04</v>
      </c>
      <c r="P313" s="14"/>
      <c r="R313" s="14">
        <f t="shared" si="48"/>
        <v>152.30151044144461</v>
      </c>
      <c r="S313" s="14">
        <v>29.251991259929184</v>
      </c>
      <c r="T313" s="14">
        <v>53.231832975753505</v>
      </c>
      <c r="U313" s="14">
        <v>66.720991599536035</v>
      </c>
      <c r="V313" s="14">
        <v>2.6896946062258955</v>
      </c>
      <c r="W313" s="14">
        <v>0.40699999999999997</v>
      </c>
      <c r="X313" s="14">
        <v>0</v>
      </c>
      <c r="Y313" s="23">
        <v>0</v>
      </c>
      <c r="AA313" s="14"/>
      <c r="AC313" s="14">
        <f t="shared" si="49"/>
        <v>40.850272325694938</v>
      </c>
      <c r="AD313" s="14">
        <v>3.7173393103727017</v>
      </c>
      <c r="AE313" s="14">
        <v>33.229026526193508</v>
      </c>
      <c r="AF313" s="14">
        <v>3.0681835672143727</v>
      </c>
      <c r="AG313" s="14">
        <v>0.62972292191435764</v>
      </c>
      <c r="AH313" s="14">
        <v>0.20599999999999996</v>
      </c>
      <c r="AI313" s="14"/>
      <c r="AJ313" s="14">
        <f t="shared" si="50"/>
        <v>35.918872386696044</v>
      </c>
      <c r="AK313" s="14">
        <v>7.163821098812285</v>
      </c>
      <c r="AL313" s="14">
        <v>20.002820022861517</v>
      </c>
      <c r="AM313" s="14">
        <v>7.0204851896584879</v>
      </c>
      <c r="AN313" s="14">
        <v>1.530746075363755</v>
      </c>
      <c r="AO313" s="14">
        <v>0.20100000000000001</v>
      </c>
      <c r="AP313" s="21"/>
      <c r="AQ313" s="14">
        <f t="shared" si="51"/>
        <v>30.145035071245026</v>
      </c>
      <c r="AR313" s="14">
        <v>9.8828090485299711</v>
      </c>
      <c r="AS313" s="14">
        <v>0.42583019239626446</v>
      </c>
      <c r="AT313" s="14">
        <v>11.731782693536882</v>
      </c>
      <c r="AU313" s="14">
        <v>9.9360378225795049E-2</v>
      </c>
      <c r="AV313" s="14">
        <v>3.9389292796654464E-2</v>
      </c>
      <c r="AW313" s="14">
        <v>0.85449925274183747</v>
      </c>
      <c r="AX313" s="14">
        <v>7.111364213017616</v>
      </c>
      <c r="AY313" s="14">
        <v>0</v>
      </c>
      <c r="AZ313" s="14">
        <v>0</v>
      </c>
      <c r="BB313" s="14"/>
      <c r="BC313" s="21"/>
      <c r="BD313" s="14">
        <f t="shared" si="52"/>
        <v>56.912492650266913</v>
      </c>
      <c r="BE313" s="14">
        <f t="shared" si="56"/>
        <v>0.70599999999999996</v>
      </c>
      <c r="BF313" s="14">
        <f t="shared" si="56"/>
        <v>56.20649265026691</v>
      </c>
      <c r="BG313" s="14">
        <f t="shared" si="56"/>
        <v>0</v>
      </c>
      <c r="BH313" s="14">
        <f t="shared" si="56"/>
        <v>0</v>
      </c>
      <c r="BI313" s="14">
        <f t="shared" si="56"/>
        <v>0</v>
      </c>
      <c r="BJ313" s="14"/>
      <c r="BK313" s="14">
        <f t="shared" si="53"/>
        <v>38.186178027647131</v>
      </c>
      <c r="BL313" s="14">
        <v>0.53001190188855429</v>
      </c>
      <c r="BM313" s="14">
        <v>37.656166125758574</v>
      </c>
      <c r="BN313" s="14">
        <v>0</v>
      </c>
      <c r="BO313" s="14">
        <v>0</v>
      </c>
      <c r="BP313" s="14">
        <v>0</v>
      </c>
      <c r="BQ313" s="14"/>
      <c r="BR313" s="14">
        <f t="shared" si="54"/>
        <v>18.726314622619778</v>
      </c>
      <c r="BS313" s="14">
        <v>0.17598809811144567</v>
      </c>
      <c r="BT313" s="14">
        <v>18.550326524508332</v>
      </c>
      <c r="BU313" s="14">
        <v>0</v>
      </c>
      <c r="BV313" s="14">
        <v>0</v>
      </c>
      <c r="BW313" s="14">
        <v>0</v>
      </c>
      <c r="BX313" s="21"/>
      <c r="BY313" s="14"/>
      <c r="BZ313" s="14">
        <f t="shared" si="55"/>
        <v>8.0419593963773952</v>
      </c>
      <c r="CA313" s="14">
        <v>8.0419593963773952</v>
      </c>
      <c r="CB313" s="14">
        <v>0</v>
      </c>
      <c r="CC313" s="14">
        <v>0</v>
      </c>
      <c r="CD313" s="14">
        <v>0</v>
      </c>
      <c r="CE313" s="14">
        <v>0</v>
      </c>
    </row>
    <row r="314" spans="1:83" x14ac:dyDescent="0.2">
      <c r="A314" s="6">
        <v>2004</v>
      </c>
      <c r="B314" s="6"/>
      <c r="D314" s="14">
        <f t="shared" si="47"/>
        <v>219.45042560853628</v>
      </c>
      <c r="E314" s="14">
        <v>83.052324424335808</v>
      </c>
      <c r="F314" s="14">
        <v>75.920702386040887</v>
      </c>
      <c r="G314" s="14">
        <v>38.514298798159579</v>
      </c>
      <c r="H314" s="14">
        <v>0</v>
      </c>
      <c r="I314" s="14">
        <v>3.2167095908977696</v>
      </c>
      <c r="J314" s="14">
        <f t="shared" si="46"/>
        <v>18.746390409102229</v>
      </c>
      <c r="L314" s="14">
        <f>[3]PEN!L764</f>
        <v>0.42</v>
      </c>
      <c r="M314" s="14">
        <f>[3]PEN!M764</f>
        <v>0.16639040910223002</v>
      </c>
      <c r="N314" s="14">
        <f>[3]PEN!N764</f>
        <v>18.16</v>
      </c>
      <c r="P314" s="14"/>
      <c r="R314" s="14">
        <f t="shared" si="48"/>
        <v>156.26246917361803</v>
      </c>
      <c r="S314" s="14">
        <v>30.037260503465877</v>
      </c>
      <c r="T314" s="14">
        <v>53.802324424335808</v>
      </c>
      <c r="U314" s="14">
        <v>69.420702386040887</v>
      </c>
      <c r="V314" s="14">
        <v>2.552581859775449</v>
      </c>
      <c r="W314" s="14">
        <v>0.4496</v>
      </c>
      <c r="X314" s="14">
        <v>0</v>
      </c>
      <c r="Y314" s="23">
        <v>0</v>
      </c>
      <c r="AA314" s="14"/>
      <c r="AC314" s="14">
        <f t="shared" si="49"/>
        <v>41.772270583085479</v>
      </c>
      <c r="AD314" s="14">
        <v>3.6213159571772566</v>
      </c>
      <c r="AE314" s="14">
        <v>34.082276809443421</v>
      </c>
      <c r="AF314" s="14">
        <v>3.2653271867418696</v>
      </c>
      <c r="AG314" s="14">
        <v>0.56675062972292189</v>
      </c>
      <c r="AH314" s="14">
        <v>0.2366</v>
      </c>
      <c r="AI314" s="14"/>
      <c r="AJ314" s="14">
        <f t="shared" si="50"/>
        <v>36.283760852866216</v>
      </c>
      <c r="AK314" s="14">
        <v>7.4099239984246417</v>
      </c>
      <c r="AL314" s="14">
        <v>19.720061117527926</v>
      </c>
      <c r="AM314" s="14">
        <v>7.3875872815025314</v>
      </c>
      <c r="AN314" s="14">
        <v>1.5531884554111171</v>
      </c>
      <c r="AO314" s="14">
        <v>0.21300000000000002</v>
      </c>
      <c r="AP314" s="21"/>
      <c r="AQ314" s="14">
        <f t="shared" si="51"/>
        <v>28.802020271342521</v>
      </c>
      <c r="AR314" s="14">
        <v>10.05302695562686</v>
      </c>
      <c r="AS314" s="14">
        <v>0.4468011980278605</v>
      </c>
      <c r="AT314" s="14">
        <v>10.90814783017059</v>
      </c>
      <c r="AU314" s="14">
        <v>0.14435115628592415</v>
      </c>
      <c r="AV314" s="14">
        <v>5.7187257020940151E-2</v>
      </c>
      <c r="AW314" s="14">
        <v>0.95103683099038938</v>
      </c>
      <c r="AX314" s="14">
        <v>6.2414690432199587</v>
      </c>
      <c r="AY314" s="14">
        <v>0</v>
      </c>
      <c r="AZ314" s="14">
        <v>0</v>
      </c>
      <c r="BB314" s="14"/>
      <c r="BC314" s="21"/>
      <c r="BD314" s="14">
        <f t="shared" si="52"/>
        <v>59.048986719768628</v>
      </c>
      <c r="BE314" s="14">
        <f t="shared" si="56"/>
        <v>0.72799999999999998</v>
      </c>
      <c r="BF314" s="14">
        <f t="shared" si="56"/>
        <v>58.320986719768626</v>
      </c>
      <c r="BG314" s="14">
        <f t="shared" si="56"/>
        <v>0</v>
      </c>
      <c r="BH314" s="14">
        <f t="shared" si="56"/>
        <v>0</v>
      </c>
      <c r="BI314" s="14">
        <f t="shared" si="56"/>
        <v>0</v>
      </c>
      <c r="BJ314" s="14"/>
      <c r="BK314" s="14">
        <f t="shared" si="53"/>
        <v>39.366493906288483</v>
      </c>
      <c r="BL314" s="14">
        <v>0.53823914968999109</v>
      </c>
      <c r="BM314" s="14">
        <v>38.82825475659849</v>
      </c>
      <c r="BN314" s="14">
        <v>0</v>
      </c>
      <c r="BO314" s="14">
        <v>0</v>
      </c>
      <c r="BP314" s="14">
        <v>0</v>
      </c>
      <c r="BQ314" s="14"/>
      <c r="BR314" s="14">
        <f t="shared" si="54"/>
        <v>19.682492813480149</v>
      </c>
      <c r="BS314" s="14">
        <v>0.18976085031000889</v>
      </c>
      <c r="BT314" s="14">
        <v>19.49273196317014</v>
      </c>
      <c r="BU314" s="14">
        <v>0</v>
      </c>
      <c r="BV314" s="14">
        <v>0</v>
      </c>
      <c r="BW314" s="14">
        <v>0</v>
      </c>
      <c r="BX314" s="21"/>
      <c r="BY314" s="14"/>
      <c r="BZ314" s="14">
        <f t="shared" si="55"/>
        <v>8.3523642937816724</v>
      </c>
      <c r="CA314" s="14">
        <v>8.3523642937816724</v>
      </c>
      <c r="CB314" s="14">
        <v>0</v>
      </c>
      <c r="CC314" s="14">
        <v>0</v>
      </c>
      <c r="CD314" s="14">
        <v>0</v>
      </c>
      <c r="CE314" s="14">
        <v>0</v>
      </c>
    </row>
    <row r="315" spans="1:83" x14ac:dyDescent="0.2">
      <c r="A315" s="6">
        <v>2005</v>
      </c>
      <c r="B315" s="6"/>
      <c r="D315" s="14">
        <f t="shared" si="47"/>
        <v>219.77993783143819</v>
      </c>
      <c r="E315" s="14">
        <v>79.785685992303044</v>
      </c>
      <c r="F315" s="14">
        <v>77.467140132674203</v>
      </c>
      <c r="G315" s="14">
        <v>39.591511706460956</v>
      </c>
      <c r="H315" s="14">
        <v>0</v>
      </c>
      <c r="I315" s="14">
        <v>3.8952033729891502</v>
      </c>
      <c r="J315" s="14">
        <f t="shared" si="46"/>
        <v>19.04039662701085</v>
      </c>
      <c r="L315" s="14">
        <f>[3]PEN!L765</f>
        <v>0.42</v>
      </c>
      <c r="M315" s="14">
        <f>[3]PEN!M765</f>
        <v>0.25039662701085003</v>
      </c>
      <c r="N315" s="14">
        <f>[3]PEN!N765</f>
        <v>18.37</v>
      </c>
      <c r="P315" s="14"/>
      <c r="R315" s="14">
        <f t="shared" si="48"/>
        <v>154.82253575703984</v>
      </c>
      <c r="S315" s="14">
        <v>30.452588242232146</v>
      </c>
      <c r="T315" s="14">
        <v>51.545685992303049</v>
      </c>
      <c r="U315" s="14">
        <v>70.089140132674203</v>
      </c>
      <c r="V315" s="14">
        <v>2.1919213898304326</v>
      </c>
      <c r="W315" s="14">
        <v>0.54320000000000002</v>
      </c>
      <c r="X315" s="14">
        <v>0</v>
      </c>
      <c r="Y315" s="23">
        <v>0</v>
      </c>
      <c r="AA315" s="14"/>
      <c r="AC315" s="14">
        <f t="shared" si="49"/>
        <v>40.18581801030431</v>
      </c>
      <c r="AD315" s="14">
        <v>3.6061151802869693</v>
      </c>
      <c r="AE315" s="14">
        <v>32.83269506978062</v>
      </c>
      <c r="AF315" s="14">
        <v>3.0930994432534229</v>
      </c>
      <c r="AG315" s="14">
        <v>0.38670831698329683</v>
      </c>
      <c r="AH315" s="14">
        <v>0.26719999999999999</v>
      </c>
      <c r="AI315" s="14"/>
      <c r="AJ315" s="14">
        <f t="shared" si="50"/>
        <v>34.428426352647939</v>
      </c>
      <c r="AK315" s="14">
        <v>7.4319304971790707</v>
      </c>
      <c r="AL315" s="14">
        <v>18.529876532289407</v>
      </c>
      <c r="AM315" s="14">
        <v>6.6959453309062038</v>
      </c>
      <c r="AN315" s="14">
        <v>1.4946739922732586</v>
      </c>
      <c r="AO315" s="14">
        <v>0.27600000000000002</v>
      </c>
      <c r="AP315" s="21"/>
      <c r="AQ315" s="14">
        <f t="shared" si="51"/>
        <v>30.349271390729481</v>
      </c>
      <c r="AR315" s="14">
        <v>10.070143576398547</v>
      </c>
      <c r="AS315" s="14">
        <v>0.50065444692859629</v>
      </c>
      <c r="AT315" s="14">
        <v>11.793534166972206</v>
      </c>
      <c r="AU315" s="14">
        <v>0.14976842429487924</v>
      </c>
      <c r="AV315" s="14">
        <v>8.9289305419446685E-2</v>
      </c>
      <c r="AW315" s="14">
        <v>1.1952958652469177</v>
      </c>
      <c r="AX315" s="14">
        <v>6.5505856054688856</v>
      </c>
      <c r="AY315" s="14">
        <v>0</v>
      </c>
      <c r="AZ315" s="14">
        <v>0</v>
      </c>
      <c r="BB315" s="14"/>
      <c r="BC315" s="21"/>
      <c r="BD315" s="14">
        <f t="shared" si="52"/>
        <v>60.557440911585985</v>
      </c>
      <c r="BE315" s="14">
        <f t="shared" si="56"/>
        <v>0.75800000000000001</v>
      </c>
      <c r="BF315" s="14">
        <f t="shared" si="56"/>
        <v>59.799440911585982</v>
      </c>
      <c r="BG315" s="14">
        <f t="shared" si="56"/>
        <v>0</v>
      </c>
      <c r="BH315" s="14">
        <f t="shared" si="56"/>
        <v>0</v>
      </c>
      <c r="BI315" s="14">
        <f t="shared" si="56"/>
        <v>0</v>
      </c>
      <c r="BJ315" s="14"/>
      <c r="BK315" s="14">
        <f t="shared" si="53"/>
        <v>39.869629007719361</v>
      </c>
      <c r="BL315" s="14">
        <v>0.553660166308653</v>
      </c>
      <c r="BM315" s="14">
        <v>39.315968841410708</v>
      </c>
      <c r="BN315" s="14">
        <v>0</v>
      </c>
      <c r="BO315" s="14">
        <v>0</v>
      </c>
      <c r="BP315" s="14">
        <v>0</v>
      </c>
      <c r="BQ315" s="14"/>
      <c r="BR315" s="14">
        <f t="shared" si="54"/>
        <v>20.687811903866621</v>
      </c>
      <c r="BS315" s="14">
        <v>0.20433983369134701</v>
      </c>
      <c r="BT315" s="14">
        <v>20.483472070175274</v>
      </c>
      <c r="BU315" s="14">
        <v>0</v>
      </c>
      <c r="BV315" s="14">
        <v>0</v>
      </c>
      <c r="BW315" s="14">
        <v>0</v>
      </c>
      <c r="BX315" s="21"/>
      <c r="BY315" s="14"/>
      <c r="BZ315" s="14">
        <f t="shared" si="55"/>
        <v>8.3360801628439933</v>
      </c>
      <c r="CA315" s="14">
        <v>8.3360801628439933</v>
      </c>
      <c r="CB315" s="14">
        <v>0</v>
      </c>
      <c r="CC315" s="14">
        <v>0</v>
      </c>
      <c r="CD315" s="14">
        <v>0</v>
      </c>
      <c r="CE315" s="14">
        <v>0</v>
      </c>
    </row>
    <row r="316" spans="1:83" x14ac:dyDescent="0.2">
      <c r="A316" s="6">
        <v>2006</v>
      </c>
      <c r="B316" s="6"/>
      <c r="D316" s="14">
        <f t="shared" si="47"/>
        <v>216.80361914437984</v>
      </c>
      <c r="E316" s="14">
        <v>75.685549446468059</v>
      </c>
      <c r="F316" s="14">
        <v>75.815736119884534</v>
      </c>
      <c r="G316" s="14">
        <v>43.201233578027249</v>
      </c>
      <c r="H316" s="14">
        <v>0</v>
      </c>
      <c r="I316" s="14">
        <v>4.2168888126546067</v>
      </c>
      <c r="J316" s="14">
        <f t="shared" si="46"/>
        <v>17.884211187345393</v>
      </c>
      <c r="L316" s="14">
        <f>[3]PEN!L766</f>
        <v>0.39</v>
      </c>
      <c r="M316" s="14">
        <f>[3]PEN!M766</f>
        <v>0.36421118734539404</v>
      </c>
      <c r="N316" s="14">
        <f>[3]PEN!N766</f>
        <v>17.13</v>
      </c>
      <c r="P316" s="14"/>
      <c r="R316" s="14">
        <f t="shared" si="48"/>
        <v>151.84758356892394</v>
      </c>
      <c r="S316" s="14">
        <v>30.353715758687585</v>
      </c>
      <c r="T316" s="14">
        <v>49.175549446468054</v>
      </c>
      <c r="U316" s="14">
        <v>69.445736119884529</v>
      </c>
      <c r="V316" s="14">
        <v>2.1257822438837617</v>
      </c>
      <c r="W316" s="14">
        <v>0.74680000000000013</v>
      </c>
      <c r="X316" s="14">
        <v>0</v>
      </c>
      <c r="Y316" s="23">
        <v>0</v>
      </c>
      <c r="AA316" s="14"/>
      <c r="AC316" s="14">
        <f t="shared" si="49"/>
        <v>38.871025598342634</v>
      </c>
      <c r="AD316" s="14">
        <v>3.4233576833411612</v>
      </c>
      <c r="AE316" s="14">
        <v>31.547012660277364</v>
      </c>
      <c r="AF316" s="14">
        <v>3.2507345584185217</v>
      </c>
      <c r="AG316" s="14">
        <v>0.35212069630558374</v>
      </c>
      <c r="AH316" s="14">
        <v>0.29780000000000001</v>
      </c>
      <c r="AI316" s="14"/>
      <c r="AJ316" s="14">
        <f t="shared" si="50"/>
        <v>33.466733091633557</v>
      </c>
      <c r="AK316" s="14">
        <v>7.4350637267550663</v>
      </c>
      <c r="AL316" s="14">
        <v>17.721196840879109</v>
      </c>
      <c r="AM316" s="14">
        <v>6.3759690286994761</v>
      </c>
      <c r="AN316" s="14">
        <v>1.4855034952999053</v>
      </c>
      <c r="AO316" s="14">
        <v>0.44900000000000012</v>
      </c>
      <c r="AP316" s="21"/>
      <c r="AQ316" s="14">
        <f t="shared" si="51"/>
        <v>30.692712775215107</v>
      </c>
      <c r="AR316" s="14">
        <v>9.5256438549606681</v>
      </c>
      <c r="AS316" s="14">
        <v>0.49730256866335582</v>
      </c>
      <c r="AT316" s="14">
        <v>12.996682361700982</v>
      </c>
      <c r="AU316" s="14">
        <v>0.14013583943548324</v>
      </c>
      <c r="AV316" s="14">
        <v>0.1308693345395919</v>
      </c>
      <c r="AW316" s="14">
        <v>1.2468815607103398</v>
      </c>
      <c r="AX316" s="14">
        <v>6.1551972552046861</v>
      </c>
      <c r="AY316" s="14">
        <v>0</v>
      </c>
      <c r="AZ316" s="14">
        <v>0</v>
      </c>
      <c r="BB316" s="14"/>
      <c r="BC316" s="21"/>
      <c r="BD316" s="14">
        <f t="shared" si="52"/>
        <v>60.029729964103176</v>
      </c>
      <c r="BE316" s="14">
        <f t="shared" si="56"/>
        <v>0.70799999999999996</v>
      </c>
      <c r="BF316" s="14">
        <f t="shared" si="56"/>
        <v>59.321729964103177</v>
      </c>
      <c r="BG316" s="14">
        <f t="shared" si="56"/>
        <v>0</v>
      </c>
      <c r="BH316" s="14">
        <f t="shared" si="56"/>
        <v>0</v>
      </c>
      <c r="BI316" s="14">
        <f t="shared" si="56"/>
        <v>0</v>
      </c>
      <c r="BJ316" s="14"/>
      <c r="BK316" s="14">
        <f t="shared" si="53"/>
        <v>40.377711569702178</v>
      </c>
      <c r="BL316" s="14">
        <v>0.52632284552892938</v>
      </c>
      <c r="BM316" s="14">
        <v>39.851388724173248</v>
      </c>
      <c r="BN316" s="14">
        <v>0</v>
      </c>
      <c r="BO316" s="14">
        <v>0</v>
      </c>
      <c r="BP316" s="14">
        <v>0</v>
      </c>
      <c r="BQ316" s="14"/>
      <c r="BR316" s="14">
        <f t="shared" si="54"/>
        <v>19.652018394401001</v>
      </c>
      <c r="BS316" s="14">
        <v>0.18167715447107055</v>
      </c>
      <c r="BT316" s="14">
        <v>19.47034123992993</v>
      </c>
      <c r="BU316" s="14">
        <v>0</v>
      </c>
      <c r="BV316" s="14">
        <v>0</v>
      </c>
      <c r="BW316" s="14">
        <v>0</v>
      </c>
      <c r="BX316" s="21"/>
      <c r="BY316" s="14"/>
      <c r="BZ316" s="14">
        <f t="shared" si="55"/>
        <v>8.330852750283869</v>
      </c>
      <c r="CA316" s="14">
        <v>8.330852750283869</v>
      </c>
      <c r="CB316" s="14">
        <v>0</v>
      </c>
      <c r="CC316" s="14">
        <v>0</v>
      </c>
      <c r="CD316" s="14">
        <v>0</v>
      </c>
      <c r="CE316" s="14">
        <v>0</v>
      </c>
    </row>
    <row r="317" spans="1:83" x14ac:dyDescent="0.2">
      <c r="A317" s="6">
        <v>2007</v>
      </c>
      <c r="B317" s="6"/>
      <c r="D317" s="14">
        <f t="shared" si="47"/>
        <v>211.91476502068355</v>
      </c>
      <c r="E317" s="14">
        <v>77.368432876269367</v>
      </c>
      <c r="F317" s="14">
        <v>75.173299561234103</v>
      </c>
      <c r="G317" s="14">
        <v>40.245450279622119</v>
      </c>
      <c r="H317" s="14">
        <v>0</v>
      </c>
      <c r="I317" s="14">
        <v>4.1929078368784651</v>
      </c>
      <c r="J317" s="14">
        <f t="shared" si="46"/>
        <v>14.9346744666795</v>
      </c>
      <c r="L317" s="14">
        <f>[3]PEN!L767</f>
        <v>0.44</v>
      </c>
      <c r="M317" s="14">
        <f>[3]PEN!M767</f>
        <v>0.45467446667950007</v>
      </c>
      <c r="N317" s="14">
        <f>[3]PEN!N767</f>
        <v>14.04</v>
      </c>
      <c r="P317" s="14"/>
      <c r="R317" s="14">
        <f t="shared" si="48"/>
        <v>149.18168322062778</v>
      </c>
      <c r="S317" s="14">
        <v>30.050190347285955</v>
      </c>
      <c r="T317" s="14">
        <v>47.038432876269368</v>
      </c>
      <c r="U317" s="14">
        <v>69.108299561234105</v>
      </c>
      <c r="V317" s="14">
        <v>2.2093604358383709</v>
      </c>
      <c r="W317" s="14">
        <v>0.77540000000000009</v>
      </c>
      <c r="X317" s="14">
        <v>0</v>
      </c>
      <c r="Y317" s="23">
        <v>0</v>
      </c>
      <c r="AA317" s="14"/>
      <c r="AC317" s="14">
        <f t="shared" si="49"/>
        <v>37.162206083947609</v>
      </c>
      <c r="AD317" s="14">
        <v>3.2112790477890778</v>
      </c>
      <c r="AE317" s="14">
        <v>30.337980204927366</v>
      </c>
      <c r="AF317" s="14">
        <v>2.8765544716071427</v>
      </c>
      <c r="AG317" s="14">
        <v>0.40799235962402014</v>
      </c>
      <c r="AH317" s="14">
        <v>0.32840000000000003</v>
      </c>
      <c r="AI317" s="14"/>
      <c r="AJ317" s="14">
        <f t="shared" si="50"/>
        <v>32.320021769514639</v>
      </c>
      <c r="AK317" s="14">
        <v>7.3175056071314888</v>
      </c>
      <c r="AL317" s="14">
        <v>16.694077118832389</v>
      </c>
      <c r="AM317" s="14">
        <v>6.3320743978175988</v>
      </c>
      <c r="AN317" s="14">
        <v>1.529364645733162</v>
      </c>
      <c r="AO317" s="14">
        <v>0.44700000000000006</v>
      </c>
      <c r="AP317" s="21"/>
      <c r="AQ317" s="14">
        <f t="shared" si="51"/>
        <v>30.654111221062582</v>
      </c>
      <c r="AR317" s="14">
        <v>11.188490709045272</v>
      </c>
      <c r="AS317" s="14">
        <v>0.49652846997609423</v>
      </c>
      <c r="AT317" s="14">
        <v>12.199121016849544</v>
      </c>
      <c r="AU317" s="14">
        <v>0.16231242703527596</v>
      </c>
      <c r="AV317" s="14">
        <v>0.16772571863118038</v>
      </c>
      <c r="AW317" s="14">
        <v>1.2606908895814084</v>
      </c>
      <c r="AX317" s="14">
        <v>5.1792419899438054</v>
      </c>
      <c r="AY317" s="14">
        <v>0</v>
      </c>
      <c r="AZ317" s="14">
        <v>0</v>
      </c>
      <c r="BB317" s="14"/>
      <c r="BC317" s="21"/>
      <c r="BD317" s="14">
        <f t="shared" si="52"/>
        <v>60.099142221833276</v>
      </c>
      <c r="BE317" s="14">
        <f t="shared" si="56"/>
        <v>0.69599999999999995</v>
      </c>
      <c r="BF317" s="14">
        <f t="shared" si="56"/>
        <v>59.403142221833278</v>
      </c>
      <c r="BG317" s="14">
        <f t="shared" si="56"/>
        <v>0</v>
      </c>
      <c r="BH317" s="14">
        <f t="shared" si="56"/>
        <v>0</v>
      </c>
      <c r="BI317" s="14">
        <f t="shared" si="56"/>
        <v>0</v>
      </c>
      <c r="BJ317" s="14"/>
      <c r="BK317" s="14">
        <f t="shared" si="53"/>
        <v>40.22744045355536</v>
      </c>
      <c r="BL317" s="14">
        <v>0.53069466693508793</v>
      </c>
      <c r="BM317" s="14">
        <v>39.696745786620269</v>
      </c>
      <c r="BN317" s="14">
        <v>0</v>
      </c>
      <c r="BO317" s="14">
        <v>0</v>
      </c>
      <c r="BP317" s="14">
        <v>0</v>
      </c>
      <c r="BQ317" s="14"/>
      <c r="BR317" s="14">
        <f t="shared" si="54"/>
        <v>19.871701768277919</v>
      </c>
      <c r="BS317" s="14">
        <v>0.16530533306491202</v>
      </c>
      <c r="BT317" s="14">
        <v>19.706396435213009</v>
      </c>
      <c r="BU317" s="14">
        <v>0</v>
      </c>
      <c r="BV317" s="14">
        <v>0</v>
      </c>
      <c r="BW317" s="14">
        <v>0</v>
      </c>
      <c r="BX317" s="21"/>
      <c r="BY317" s="14"/>
      <c r="BZ317" s="14">
        <f t="shared" si="55"/>
        <v>8.3138871512572408</v>
      </c>
      <c r="CA317" s="14">
        <v>8.3138871512572408</v>
      </c>
      <c r="CB317" s="14">
        <v>0</v>
      </c>
      <c r="CC317" s="14">
        <v>0</v>
      </c>
      <c r="CD317" s="14">
        <v>0</v>
      </c>
      <c r="CE317" s="14">
        <v>0</v>
      </c>
    </row>
    <row r="318" spans="1:83" x14ac:dyDescent="0.2">
      <c r="A318" s="6">
        <v>2008</v>
      </c>
      <c r="B318" s="6"/>
      <c r="D318" s="14">
        <f t="shared" si="47"/>
        <v>211.88561679395696</v>
      </c>
      <c r="E318" s="14">
        <v>79.978938287869511</v>
      </c>
      <c r="F318" s="14">
        <v>77.614706439406277</v>
      </c>
      <c r="G318" s="14">
        <v>36.957895789116122</v>
      </c>
      <c r="H318" s="14">
        <v>0</v>
      </c>
      <c r="I318" s="14">
        <v>4.3627023875834849</v>
      </c>
      <c r="J318" s="14">
        <f t="shared" si="46"/>
        <v>12.971373889981582</v>
      </c>
      <c r="L318" s="14">
        <f>[3]PEN!L768</f>
        <v>0.45</v>
      </c>
      <c r="M318" s="14">
        <f>[3]PEN!M768</f>
        <v>0.61137388998158104</v>
      </c>
      <c r="N318" s="14">
        <f>[3]PEN!N768</f>
        <v>11.91</v>
      </c>
      <c r="P318" s="14"/>
      <c r="R318" s="14">
        <f t="shared" si="48"/>
        <v>150.78271574894222</v>
      </c>
      <c r="S318" s="14">
        <v>29.57786962500824</v>
      </c>
      <c r="T318" s="14">
        <v>47.548938287869504</v>
      </c>
      <c r="U318" s="14">
        <v>70.887706439406273</v>
      </c>
      <c r="V318" s="14">
        <v>1.9252013966581902</v>
      </c>
      <c r="W318" s="14">
        <v>0.84300000000000008</v>
      </c>
      <c r="X318" s="14">
        <v>0</v>
      </c>
      <c r="Y318" s="23">
        <v>0</v>
      </c>
      <c r="AA318" s="14"/>
      <c r="AC318" s="14">
        <f t="shared" si="49"/>
        <v>37.966205646571296</v>
      </c>
      <c r="AD318" s="14">
        <v>3.2311224566004682</v>
      </c>
      <c r="AE318" s="14">
        <v>30.912804801351452</v>
      </c>
      <c r="AF318" s="14">
        <v>3.0322500337388036</v>
      </c>
      <c r="AG318" s="14">
        <v>0.43102835488056923</v>
      </c>
      <c r="AH318" s="14">
        <v>0.35899999999999999</v>
      </c>
      <c r="AI318" s="14"/>
      <c r="AJ318" s="14">
        <f t="shared" si="50"/>
        <v>31.646160547095754</v>
      </c>
      <c r="AK318" s="14">
        <v>7.2346785630571562</v>
      </c>
      <c r="AL318" s="14">
        <v>16.636133486518048</v>
      </c>
      <c r="AM318" s="14">
        <v>5.7971754557429289</v>
      </c>
      <c r="AN318" s="14">
        <v>1.4941730417776209</v>
      </c>
      <c r="AO318" s="14">
        <v>0.4840000000000001</v>
      </c>
      <c r="AP318" s="21"/>
      <c r="AQ318" s="14">
        <f t="shared" si="51"/>
        <v>29.374308452443625</v>
      </c>
      <c r="AR318" s="14">
        <v>11.853007677739944</v>
      </c>
      <c r="AS318" s="14">
        <v>0.49195647037428203</v>
      </c>
      <c r="AT318" s="14">
        <v>11.001935925292278</v>
      </c>
      <c r="AU318" s="14">
        <v>0.16447281698991598</v>
      </c>
      <c r="AV318" s="14">
        <v>0.22345419093189689</v>
      </c>
      <c r="AW318" s="14">
        <v>1.2864341481155308</v>
      </c>
      <c r="AX318" s="14">
        <v>4.3530472229997761</v>
      </c>
      <c r="AY318" s="14">
        <v>0</v>
      </c>
      <c r="AZ318" s="14">
        <v>0</v>
      </c>
      <c r="BB318" s="14"/>
      <c r="BC318" s="21"/>
      <c r="BD318" s="14">
        <f t="shared" si="52"/>
        <v>62.291324479550262</v>
      </c>
      <c r="BE318" s="14">
        <f t="shared" si="56"/>
        <v>0.72499999999999998</v>
      </c>
      <c r="BF318" s="14">
        <f t="shared" si="56"/>
        <v>61.566324479550261</v>
      </c>
      <c r="BG318" s="14">
        <f t="shared" si="56"/>
        <v>0</v>
      </c>
      <c r="BH318" s="14">
        <f t="shared" si="56"/>
        <v>0</v>
      </c>
      <c r="BI318" s="14">
        <f t="shared" si="56"/>
        <v>0</v>
      </c>
      <c r="BJ318" s="14"/>
      <c r="BK318" s="14">
        <f t="shared" si="53"/>
        <v>43.21221613211322</v>
      </c>
      <c r="BL318" s="14">
        <v>0.56208084834811223</v>
      </c>
      <c r="BM318" s="14">
        <v>42.65013528376511</v>
      </c>
      <c r="BN318" s="14">
        <v>0</v>
      </c>
      <c r="BO318" s="14">
        <v>0</v>
      </c>
      <c r="BP318" s="14">
        <v>0</v>
      </c>
      <c r="BQ318" s="14"/>
      <c r="BR318" s="14">
        <f t="shared" si="54"/>
        <v>19.079108347437042</v>
      </c>
      <c r="BS318" s="14">
        <v>0.16291915165188775</v>
      </c>
      <c r="BT318" s="14">
        <v>18.916189195785154</v>
      </c>
      <c r="BU318" s="14">
        <v>0</v>
      </c>
      <c r="BV318" s="14">
        <v>0</v>
      </c>
      <c r="BW318" s="14">
        <v>0</v>
      </c>
      <c r="BX318" s="21"/>
      <c r="BY318" s="14"/>
      <c r="BZ318" s="14">
        <f t="shared" si="55"/>
        <v>8.038960150027604</v>
      </c>
      <c r="CA318" s="14">
        <v>8.038960150027604</v>
      </c>
      <c r="CB318" s="14">
        <v>0</v>
      </c>
      <c r="CC318" s="14">
        <v>0</v>
      </c>
      <c r="CD318" s="14">
        <v>0</v>
      </c>
      <c r="CE318" s="14">
        <v>0</v>
      </c>
    </row>
    <row r="319" spans="1:83" x14ac:dyDescent="0.2">
      <c r="A319" s="6">
        <v>2009</v>
      </c>
      <c r="B319" s="6"/>
      <c r="D319" s="14">
        <f t="shared" si="47"/>
        <v>200.5113674925407</v>
      </c>
      <c r="E319" s="14">
        <v>73.75576466373343</v>
      </c>
      <c r="F319" s="14">
        <v>75.005649242657157</v>
      </c>
      <c r="G319" s="14">
        <v>30.788223217152677</v>
      </c>
      <c r="H319" s="14">
        <v>0</v>
      </c>
      <c r="I319" s="14">
        <v>4.4791018010754788</v>
      </c>
      <c r="J319" s="14">
        <f t="shared" si="46"/>
        <v>16.482628567921939</v>
      </c>
      <c r="L319" s="14">
        <f>[3]PEN!L769</f>
        <v>0.45064281066501005</v>
      </c>
      <c r="M319" s="14">
        <f>[3]PEN!M769</f>
        <v>0.80204827637501386</v>
      </c>
      <c r="N319" s="14">
        <f>[3]PEN!N769</f>
        <v>15.229937480881913</v>
      </c>
      <c r="P319" s="14"/>
      <c r="R319" s="14">
        <f t="shared" si="48"/>
        <v>141.40757887019069</v>
      </c>
      <c r="S319" s="14">
        <v>28.635813198535509</v>
      </c>
      <c r="T319" s="14">
        <v>42.861258906837605</v>
      </c>
      <c r="U319" s="14">
        <v>67.278649242657153</v>
      </c>
      <c r="V319" s="14">
        <v>2.1037144010317705</v>
      </c>
      <c r="W319" s="14">
        <v>0.52814312112863415</v>
      </c>
      <c r="X319" s="14">
        <v>0</v>
      </c>
      <c r="Y319" s="23">
        <v>0</v>
      </c>
      <c r="AA319" s="14"/>
      <c r="AC319" s="14">
        <f t="shared" si="49"/>
        <v>35.343482676830618</v>
      </c>
      <c r="AD319" s="14">
        <v>2.5447707122076926</v>
      </c>
      <c r="AE319" s="14">
        <v>28.589792603334136</v>
      </c>
      <c r="AF319" s="14">
        <v>3.0122348185535328</v>
      </c>
      <c r="AG319" s="14">
        <v>0.73151371379805574</v>
      </c>
      <c r="AH319" s="14">
        <v>0.46517082893719836</v>
      </c>
      <c r="AI319" s="14"/>
      <c r="AJ319" s="14">
        <f t="shared" si="50"/>
        <v>27.598049194874168</v>
      </c>
      <c r="AK319" s="14">
        <v>6.6593396107211111</v>
      </c>
      <c r="AL319" s="14">
        <v>14.271466303503471</v>
      </c>
      <c r="AM319" s="14">
        <v>5.2320703012244376</v>
      </c>
      <c r="AN319" s="14">
        <v>1.3722006872337149</v>
      </c>
      <c r="AO319" s="14">
        <v>6.2972292191435769E-2</v>
      </c>
      <c r="AP319" s="21"/>
      <c r="AQ319" s="14">
        <f t="shared" si="51"/>
        <v>27.55986631315729</v>
      </c>
      <c r="AR319" s="14">
        <v>10.871627866180942</v>
      </c>
      <c r="AS319" s="14">
        <v>0.68619561374018601</v>
      </c>
      <c r="AT319" s="14">
        <v>8.8115618371002888</v>
      </c>
      <c r="AU319" s="14">
        <v>0.15857903591891229</v>
      </c>
      <c r="AV319" s="14">
        <v>0.28223692782380044</v>
      </c>
      <c r="AW319" s="14">
        <v>1.3903233416657641</v>
      </c>
      <c r="AX319" s="14">
        <v>5.3593416907273976</v>
      </c>
      <c r="AY319" s="14">
        <v>0</v>
      </c>
      <c r="AZ319" s="14">
        <v>0</v>
      </c>
      <c r="BB319" s="14"/>
      <c r="BC319" s="21"/>
      <c r="BD319" s="14">
        <f t="shared" si="52"/>
        <v>59.073148509138996</v>
      </c>
      <c r="BE319" s="14">
        <f t="shared" si="56"/>
        <v>0.72499999999999998</v>
      </c>
      <c r="BF319" s="14">
        <f t="shared" si="56"/>
        <v>58.348148509138994</v>
      </c>
      <c r="BG319" s="14">
        <f t="shared" si="56"/>
        <v>0</v>
      </c>
      <c r="BH319" s="14">
        <f t="shared" si="56"/>
        <v>0</v>
      </c>
      <c r="BI319" s="14">
        <f t="shared" si="56"/>
        <v>0</v>
      </c>
      <c r="BJ319" s="14"/>
      <c r="BK319" s="14">
        <f t="shared" si="53"/>
        <v>40.85354739265771</v>
      </c>
      <c r="BL319" s="14">
        <v>0.56245251091029957</v>
      </c>
      <c r="BM319" s="14">
        <v>40.291094881747412</v>
      </c>
      <c r="BN319" s="14">
        <v>0</v>
      </c>
      <c r="BO319" s="14">
        <v>0</v>
      </c>
      <c r="BP319" s="14">
        <v>0</v>
      </c>
      <c r="BQ319" s="14"/>
      <c r="BR319" s="14">
        <f t="shared" si="54"/>
        <v>18.219601116481279</v>
      </c>
      <c r="BS319" s="14">
        <v>0.16254748908970043</v>
      </c>
      <c r="BT319" s="14">
        <v>18.057053627391578</v>
      </c>
      <c r="BU319" s="14">
        <v>0</v>
      </c>
      <c r="BV319" s="14">
        <v>0</v>
      </c>
      <c r="BW319" s="14">
        <v>0</v>
      </c>
      <c r="BX319" s="21"/>
      <c r="BY319" s="14"/>
      <c r="BZ319" s="14">
        <f t="shared" si="55"/>
        <v>8.0009385415585843</v>
      </c>
      <c r="CA319" s="14">
        <v>8.0009385415585843</v>
      </c>
      <c r="CB319" s="14">
        <v>0</v>
      </c>
      <c r="CC319" s="14">
        <v>0</v>
      </c>
      <c r="CD319" s="14">
        <v>0</v>
      </c>
      <c r="CE319" s="14">
        <v>0</v>
      </c>
    </row>
    <row r="320" spans="1:83" x14ac:dyDescent="0.2">
      <c r="A320" s="6">
        <v>2010</v>
      </c>
      <c r="B320" s="6"/>
      <c r="D320" s="14">
        <f t="shared" si="47"/>
        <v>208.34826009106351</v>
      </c>
      <c r="E320" s="14">
        <v>80.615782736747931</v>
      </c>
      <c r="F320" s="14">
        <v>75.254684058655627</v>
      </c>
      <c r="G320" s="14">
        <v>32.407899424546414</v>
      </c>
      <c r="H320" s="14">
        <v>0</v>
      </c>
      <c r="I320" s="14">
        <v>4.9572440713712407</v>
      </c>
      <c r="J320" s="14">
        <f t="shared" si="46"/>
        <v>15.112649799742279</v>
      </c>
      <c r="L320" s="14">
        <f>[3]PEN!L770</f>
        <v>0.30740552036460006</v>
      </c>
      <c r="M320" s="14">
        <f>[3]PEN!M770</f>
        <v>0.87924994309546933</v>
      </c>
      <c r="N320" s="14">
        <f>[3]PEN!N770</f>
        <v>13.92599433628221</v>
      </c>
      <c r="P320" s="14"/>
      <c r="R320" s="14">
        <f t="shared" si="48"/>
        <v>146.59287313220153</v>
      </c>
      <c r="S320" s="14">
        <v>28.910291845718142</v>
      </c>
      <c r="T320" s="14">
        <v>48.493189771986856</v>
      </c>
      <c r="U320" s="14">
        <v>66.527684058655623</v>
      </c>
      <c r="V320" s="14">
        <v>2.0949271323549801</v>
      </c>
      <c r="W320" s="14">
        <v>0.5667803234859381</v>
      </c>
      <c r="X320" s="14">
        <v>0</v>
      </c>
      <c r="Y320" s="23">
        <v>0</v>
      </c>
      <c r="AA320" s="14"/>
      <c r="AC320" s="14">
        <f t="shared" si="49"/>
        <v>41.772738850877246</v>
      </c>
      <c r="AD320" s="14">
        <v>3.5583125011884738</v>
      </c>
      <c r="AE320" s="14">
        <v>33.499164092557521</v>
      </c>
      <c r="AF320" s="14">
        <v>3.4257886130216986</v>
      </c>
      <c r="AG320" s="14">
        <v>0.78566561281504599</v>
      </c>
      <c r="AH320" s="14">
        <v>0.50380803129450236</v>
      </c>
      <c r="AI320" s="14"/>
      <c r="AJ320" s="14">
        <f t="shared" si="50"/>
        <v>28.540465693434665</v>
      </c>
      <c r="AK320" s="14">
        <v>6.8889098826630404</v>
      </c>
      <c r="AL320" s="14">
        <v>14.994025679429335</v>
      </c>
      <c r="AM320" s="14">
        <v>5.2852963196109206</v>
      </c>
      <c r="AN320" s="14">
        <v>1.309261519539934</v>
      </c>
      <c r="AO320" s="14">
        <v>6.2972292191435769E-2</v>
      </c>
      <c r="AP320" s="21"/>
      <c r="AQ320" s="14">
        <f t="shared" si="51"/>
        <v>25.981479220010652</v>
      </c>
      <c r="AR320" s="14">
        <v>10.470051563407695</v>
      </c>
      <c r="AS320" s="14">
        <v>0.63558382634435207</v>
      </c>
      <c r="AT320" s="14">
        <v>8.5189907357819319</v>
      </c>
      <c r="AU320" s="14">
        <v>0.10019588557574827</v>
      </c>
      <c r="AV320" s="14">
        <v>0.28658309904906265</v>
      </c>
      <c r="AW320" s="14">
        <v>1.431029614516464</v>
      </c>
      <c r="AX320" s="14">
        <v>4.5390444953353954</v>
      </c>
      <c r="AY320" s="14">
        <v>0</v>
      </c>
      <c r="AZ320" s="14">
        <v>0</v>
      </c>
      <c r="BB320" s="14"/>
      <c r="BC320" s="21"/>
      <c r="BD320" s="14">
        <f t="shared" si="52"/>
        <v>57.906015299678657</v>
      </c>
      <c r="BE320" s="14">
        <f t="shared" si="56"/>
        <v>0.72499999999999998</v>
      </c>
      <c r="BF320" s="14">
        <f t="shared" si="56"/>
        <v>57.181015299678656</v>
      </c>
      <c r="BG320" s="14">
        <f t="shared" si="56"/>
        <v>0</v>
      </c>
      <c r="BH320" s="14">
        <f t="shared" si="56"/>
        <v>0</v>
      </c>
      <c r="BI320" s="14">
        <f t="shared" si="56"/>
        <v>0</v>
      </c>
      <c r="BJ320" s="14"/>
      <c r="BK320" s="14">
        <f t="shared" si="53"/>
        <v>39.538977813863781</v>
      </c>
      <c r="BL320" s="14">
        <v>0.56245251091029957</v>
      </c>
      <c r="BM320" s="14">
        <v>38.976525302953483</v>
      </c>
      <c r="BN320" s="14">
        <v>0</v>
      </c>
      <c r="BO320" s="14">
        <v>0</v>
      </c>
      <c r="BP320" s="14">
        <v>0</v>
      </c>
      <c r="BQ320" s="14"/>
      <c r="BR320" s="14">
        <f t="shared" si="54"/>
        <v>18.367037485814873</v>
      </c>
      <c r="BS320" s="14">
        <v>0.16254748908970043</v>
      </c>
      <c r="BT320" s="14">
        <v>18.204489996725172</v>
      </c>
      <c r="BU320" s="14">
        <v>0</v>
      </c>
      <c r="BV320" s="14">
        <v>0</v>
      </c>
      <c r="BW320" s="14">
        <v>0</v>
      </c>
      <c r="BX320" s="21"/>
      <c r="BY320" s="14"/>
      <c r="BZ320" s="14">
        <f t="shared" si="55"/>
        <v>7.8836505579945939</v>
      </c>
      <c r="CA320" s="14">
        <v>7.8836505579945939</v>
      </c>
      <c r="CB320" s="14">
        <v>0</v>
      </c>
      <c r="CC320" s="14">
        <v>0</v>
      </c>
      <c r="CD320" s="14">
        <v>0</v>
      </c>
      <c r="CE320" s="14">
        <v>0</v>
      </c>
    </row>
    <row r="321" spans="4:83" x14ac:dyDescent="0.2">
      <c r="D321" s="14"/>
      <c r="E321" s="14"/>
      <c r="F321" s="14"/>
      <c r="G321" s="14"/>
      <c r="H321" s="14"/>
      <c r="I321" s="14"/>
      <c r="J321" s="14"/>
      <c r="K321" s="14"/>
      <c r="L321" s="14"/>
      <c r="M321" s="14"/>
      <c r="N321" s="14"/>
      <c r="O321" s="14"/>
      <c r="R321" s="14"/>
      <c r="S321" s="14"/>
      <c r="T321" s="14"/>
      <c r="U321" s="14"/>
      <c r="V321" s="14"/>
      <c r="X321" s="14"/>
      <c r="AA321" s="14"/>
      <c r="AB321" s="14"/>
      <c r="AC321" s="14"/>
      <c r="AD321" s="14"/>
      <c r="AE321" s="14"/>
      <c r="AF321" s="14"/>
      <c r="AG321" s="14"/>
      <c r="AH321" s="21"/>
      <c r="AI321" s="14"/>
      <c r="AJ321" s="14"/>
      <c r="AK321" s="14"/>
      <c r="AL321" s="14"/>
      <c r="AM321" s="14"/>
      <c r="AN321" s="14"/>
      <c r="AO321" s="14"/>
      <c r="AP321" s="21"/>
      <c r="AQ321" s="14"/>
      <c r="AR321" s="14"/>
      <c r="AS321" s="14"/>
      <c r="AT321" s="14"/>
      <c r="AU321" s="14"/>
      <c r="AV321" s="14"/>
      <c r="AW321" s="14"/>
      <c r="AX321" s="14"/>
      <c r="AY321" s="14"/>
      <c r="AZ321" s="14"/>
      <c r="BA321" s="14"/>
      <c r="BB321" s="14"/>
      <c r="BC321" s="21"/>
      <c r="BD321" s="14"/>
      <c r="BE321" s="14"/>
      <c r="BF321" s="14"/>
      <c r="BG321" s="14"/>
      <c r="BH321" s="14"/>
      <c r="BI321" s="14"/>
      <c r="BJ321" s="14"/>
      <c r="BK321" s="14"/>
      <c r="BL321" s="14"/>
      <c r="BM321" s="14"/>
      <c r="BN321" s="14"/>
      <c r="BO321" s="14"/>
      <c r="BP321" s="14"/>
      <c r="BQ321" s="14"/>
      <c r="BR321" s="14"/>
      <c r="BS321" s="14"/>
      <c r="BT321" s="14"/>
      <c r="BU321" s="14"/>
      <c r="BV321" s="14"/>
      <c r="BW321" s="14"/>
      <c r="BX321" s="21"/>
      <c r="BY321" s="14"/>
      <c r="BZ321" s="14"/>
      <c r="CA321" s="14"/>
      <c r="CB321" s="14"/>
      <c r="CC321" s="14"/>
      <c r="CD321" s="14"/>
      <c r="CE321" s="14"/>
    </row>
    <row r="322" spans="4:83" x14ac:dyDescent="0.2">
      <c r="D322" s="14"/>
      <c r="E322" s="14"/>
      <c r="F322" s="14"/>
      <c r="G322" s="14"/>
      <c r="H322" s="14"/>
      <c r="I322" s="14"/>
      <c r="J322" s="14"/>
      <c r="K322" s="14"/>
      <c r="L322" s="14"/>
      <c r="M322" s="14"/>
      <c r="N322" s="14"/>
      <c r="O322" s="14"/>
      <c r="R322" s="14"/>
      <c r="S322" s="14"/>
      <c r="T322" s="14"/>
      <c r="U322" s="14"/>
      <c r="V322" s="14"/>
      <c r="W322" s="14"/>
      <c r="X322" s="14"/>
      <c r="AA322" s="14"/>
      <c r="AB322" s="14"/>
      <c r="AC322" s="14"/>
      <c r="AD322" s="14"/>
      <c r="AE322" s="14"/>
      <c r="AF322" s="14"/>
      <c r="AG322" s="14"/>
      <c r="AH322" s="21"/>
      <c r="AI322" s="14"/>
      <c r="AJ322" s="14"/>
      <c r="AK322" s="14"/>
      <c r="AL322" s="14"/>
      <c r="AM322" s="14"/>
      <c r="AN322" s="14"/>
      <c r="AO322" s="14"/>
      <c r="AP322" s="21"/>
      <c r="AQ322" s="14"/>
      <c r="AR322" s="14"/>
      <c r="AS322" s="14"/>
      <c r="AT322" s="14"/>
      <c r="AU322" s="14"/>
      <c r="AV322" s="14"/>
      <c r="AW322" s="14"/>
      <c r="AX322" s="14"/>
      <c r="AY322" s="14"/>
      <c r="AZ322" s="14"/>
      <c r="BA322" s="14"/>
      <c r="BB322" s="14"/>
      <c r="BC322" s="21"/>
      <c r="BD322" s="14"/>
      <c r="BE322" s="14"/>
      <c r="BF322" s="14"/>
      <c r="BG322" s="14"/>
      <c r="BH322" s="14"/>
      <c r="BI322" s="14"/>
      <c r="BJ322" s="14"/>
      <c r="BK322" s="14"/>
      <c r="BL322" s="14"/>
      <c r="BM322" s="14"/>
      <c r="BN322" s="14"/>
      <c r="BO322" s="14"/>
      <c r="BP322" s="14"/>
      <c r="BQ322" s="14"/>
      <c r="BR322" s="14"/>
      <c r="BS322" s="14"/>
      <c r="BT322" s="14"/>
      <c r="BU322" s="14"/>
      <c r="BV322" s="14"/>
      <c r="BW322" s="14"/>
      <c r="BX322" s="21"/>
      <c r="BY322" s="14"/>
      <c r="BZ322" s="14"/>
      <c r="CA322" s="14"/>
      <c r="CB322" s="14"/>
      <c r="CC322" s="14"/>
      <c r="CD322" s="14"/>
      <c r="CE322" s="14"/>
    </row>
    <row r="323" spans="4:83" x14ac:dyDescent="0.2">
      <c r="D323" s="14"/>
      <c r="E323" s="14"/>
      <c r="F323" s="14"/>
      <c r="G323" s="14"/>
      <c r="H323" s="14"/>
      <c r="I323" s="14"/>
      <c r="J323" s="14"/>
      <c r="K323" s="14"/>
      <c r="L323" s="14"/>
      <c r="M323" s="14"/>
      <c r="N323" s="14"/>
      <c r="O323" s="14"/>
      <c r="R323" s="14"/>
      <c r="S323" s="14"/>
      <c r="T323" s="14"/>
      <c r="U323" s="14"/>
      <c r="V323" s="14"/>
      <c r="W323" s="14"/>
      <c r="X323" s="14"/>
      <c r="AA323" s="14"/>
      <c r="AB323" s="14"/>
      <c r="AC323" s="14"/>
      <c r="AD323" s="14"/>
      <c r="AE323" s="14"/>
      <c r="AF323" s="14"/>
      <c r="AG323" s="14"/>
      <c r="AH323" s="21"/>
      <c r="AI323" s="14"/>
      <c r="AJ323" s="14"/>
      <c r="AK323" s="14"/>
      <c r="AL323" s="14"/>
      <c r="AM323" s="14"/>
      <c r="AN323" s="14"/>
      <c r="AO323" s="14"/>
      <c r="AP323" s="21"/>
      <c r="AQ323" s="14"/>
      <c r="AR323" s="14"/>
      <c r="AS323" s="14"/>
      <c r="AT323" s="14"/>
      <c r="AU323" s="14"/>
      <c r="AV323" s="14"/>
      <c r="AW323" s="14"/>
      <c r="AX323" s="14"/>
      <c r="AY323" s="14"/>
      <c r="AZ323" s="14"/>
      <c r="BA323" s="14"/>
      <c r="BB323" s="14"/>
      <c r="BC323" s="21"/>
      <c r="BD323" s="14"/>
      <c r="BE323" s="14"/>
      <c r="BF323" s="14"/>
      <c r="BG323" s="14"/>
      <c r="BH323" s="14"/>
      <c r="BI323" s="14"/>
      <c r="BJ323" s="14"/>
      <c r="BK323" s="14"/>
      <c r="BL323" s="14"/>
      <c r="BM323" s="14"/>
      <c r="BN323" s="14"/>
      <c r="BO323" s="14"/>
      <c r="BP323" s="14"/>
      <c r="BQ323" s="14"/>
      <c r="BR323" s="14"/>
      <c r="BS323" s="14"/>
      <c r="BT323" s="14"/>
      <c r="BU323" s="14"/>
      <c r="BV323" s="14"/>
      <c r="BW323" s="14"/>
      <c r="BX323" s="21"/>
      <c r="BY323" s="14"/>
      <c r="BZ323" s="14"/>
      <c r="CA323" s="14"/>
      <c r="CB323" s="14"/>
      <c r="CC323" s="14"/>
      <c r="CD323" s="14"/>
      <c r="CE323" s="14"/>
    </row>
    <row r="324" spans="4:83" x14ac:dyDescent="0.2">
      <c r="D324" s="14"/>
      <c r="E324" s="14"/>
      <c r="F324" s="14"/>
      <c r="G324" s="14"/>
      <c r="H324" s="14"/>
      <c r="I324" s="14"/>
      <c r="J324" s="14"/>
      <c r="K324" s="14"/>
      <c r="L324" s="14"/>
      <c r="M324" s="14"/>
      <c r="N324" s="14"/>
      <c r="O324" s="14"/>
      <c r="R324" s="14"/>
      <c r="S324" s="14"/>
      <c r="T324" s="14"/>
      <c r="U324" s="14"/>
      <c r="V324" s="14"/>
      <c r="W324" s="14"/>
      <c r="X324" s="14"/>
      <c r="AA324" s="14"/>
      <c r="AB324" s="14"/>
      <c r="AC324" s="14"/>
      <c r="AD324" s="14"/>
      <c r="AE324" s="14"/>
      <c r="AF324" s="14"/>
      <c r="AG324" s="14"/>
      <c r="AH324" s="21"/>
      <c r="AI324" s="14"/>
      <c r="AJ324" s="14"/>
      <c r="AK324" s="14"/>
      <c r="AL324" s="14"/>
      <c r="AM324" s="14"/>
      <c r="AN324" s="14"/>
      <c r="AO324" s="14"/>
      <c r="AP324" s="21"/>
      <c r="AQ324" s="14"/>
      <c r="AR324" s="14"/>
      <c r="AS324" s="14"/>
      <c r="AT324" s="14"/>
      <c r="AU324" s="14"/>
      <c r="AV324" s="14"/>
      <c r="AW324" s="14"/>
      <c r="AX324" s="14"/>
      <c r="AY324" s="14"/>
      <c r="AZ324" s="14"/>
      <c r="BA324" s="14"/>
      <c r="BB324" s="14"/>
      <c r="BC324" s="21"/>
      <c r="BD324" s="14"/>
      <c r="BE324" s="14"/>
      <c r="BF324" s="14"/>
      <c r="BG324" s="14"/>
      <c r="BH324" s="14"/>
      <c r="BI324" s="14"/>
      <c r="BJ324" s="14"/>
      <c r="BK324" s="14"/>
      <c r="BL324" s="14"/>
      <c r="BM324" s="14"/>
      <c r="BN324" s="14"/>
      <c r="BO324" s="14"/>
      <c r="BP324" s="14"/>
      <c r="BQ324" s="14"/>
      <c r="BR324" s="14"/>
      <c r="BS324" s="14"/>
      <c r="BT324" s="14"/>
      <c r="BU324" s="14"/>
      <c r="BV324" s="14"/>
      <c r="BW324" s="14"/>
      <c r="BX324" s="21"/>
      <c r="BY324" s="14"/>
      <c r="BZ324" s="14"/>
      <c r="CA324" s="14"/>
      <c r="CB324" s="14"/>
      <c r="CC324" s="14"/>
      <c r="CD324" s="14"/>
      <c r="CE324" s="14"/>
    </row>
    <row r="325" spans="4:83" x14ac:dyDescent="0.2">
      <c r="D325" s="14"/>
      <c r="E325" s="14"/>
      <c r="F325" s="14"/>
      <c r="G325" s="14"/>
      <c r="H325" s="14"/>
      <c r="I325" s="14"/>
      <c r="J325" s="14"/>
      <c r="K325" s="14"/>
      <c r="L325" s="14"/>
      <c r="M325" s="14"/>
      <c r="N325" s="14"/>
      <c r="O325" s="14"/>
      <c r="R325" s="14"/>
      <c r="S325" s="14"/>
      <c r="T325" s="14"/>
      <c r="U325" s="14"/>
      <c r="V325" s="14"/>
      <c r="W325" s="14"/>
      <c r="X325" s="14"/>
      <c r="AA325" s="14"/>
      <c r="AB325" s="14"/>
      <c r="AC325" s="14"/>
      <c r="AD325" s="14"/>
      <c r="AE325" s="14"/>
      <c r="AF325" s="14"/>
      <c r="AG325" s="14"/>
      <c r="AH325" s="21"/>
      <c r="AI325" s="14"/>
      <c r="AJ325" s="14"/>
      <c r="AK325" s="14"/>
      <c r="AL325" s="14"/>
      <c r="AM325" s="14"/>
      <c r="AN325" s="14"/>
      <c r="AO325" s="14"/>
      <c r="AP325" s="21"/>
      <c r="AQ325" s="14"/>
      <c r="AR325" s="14"/>
      <c r="AS325" s="14"/>
      <c r="AT325" s="14"/>
      <c r="AU325" s="14"/>
      <c r="AV325" s="14"/>
      <c r="AW325" s="14"/>
      <c r="AX325" s="14"/>
      <c r="AY325" s="14"/>
      <c r="AZ325" s="14"/>
      <c r="BA325" s="14"/>
      <c r="BB325" s="14"/>
      <c r="BC325" s="21"/>
      <c r="BD325" s="14"/>
      <c r="BE325" s="14"/>
      <c r="BF325" s="14"/>
      <c r="BG325" s="14"/>
      <c r="BH325" s="14"/>
      <c r="BI325" s="14"/>
      <c r="BJ325" s="14"/>
      <c r="BK325" s="14"/>
      <c r="BL325" s="14"/>
      <c r="BM325" s="14"/>
      <c r="BN325" s="14"/>
      <c r="BO325" s="14"/>
      <c r="BP325" s="14"/>
      <c r="BQ325" s="14"/>
      <c r="BR325" s="14"/>
      <c r="BS325" s="14"/>
      <c r="BT325" s="14"/>
      <c r="BU325" s="14"/>
      <c r="BV325" s="14"/>
      <c r="BW325" s="14"/>
      <c r="BX325" s="21"/>
      <c r="BY325" s="14"/>
      <c r="BZ325" s="14"/>
      <c r="CA325" s="14"/>
      <c r="CB325" s="14"/>
      <c r="CC325" s="14"/>
      <c r="CD325" s="14"/>
      <c r="CE325" s="14"/>
    </row>
    <row r="326" spans="4:83" x14ac:dyDescent="0.2">
      <c r="D326" s="14"/>
      <c r="E326" s="14"/>
      <c r="F326" s="14"/>
      <c r="G326" s="14"/>
      <c r="H326" s="14"/>
      <c r="I326" s="14"/>
      <c r="J326" s="14"/>
      <c r="K326" s="14"/>
      <c r="L326" s="14"/>
      <c r="M326" s="14"/>
      <c r="N326" s="14"/>
      <c r="O326" s="14"/>
      <c r="R326" s="14"/>
      <c r="S326" s="14"/>
      <c r="T326" s="14"/>
      <c r="U326" s="14"/>
      <c r="V326" s="14"/>
      <c r="W326" s="14"/>
      <c r="X326" s="14"/>
      <c r="AA326" s="14"/>
      <c r="AB326" s="14"/>
      <c r="AC326" s="14"/>
      <c r="AD326" s="14"/>
      <c r="AE326" s="14"/>
      <c r="AF326" s="14"/>
      <c r="AG326" s="14"/>
      <c r="AH326" s="21"/>
      <c r="AI326" s="14"/>
      <c r="AJ326" s="14"/>
      <c r="AK326" s="14"/>
      <c r="AL326" s="14"/>
      <c r="AM326" s="14"/>
      <c r="AN326" s="14"/>
      <c r="AO326" s="14"/>
      <c r="AP326" s="21"/>
      <c r="AQ326" s="14"/>
      <c r="AR326" s="14"/>
      <c r="AS326" s="14"/>
      <c r="AT326" s="14"/>
      <c r="AU326" s="14"/>
      <c r="AV326" s="14"/>
      <c r="AW326" s="14"/>
      <c r="AX326" s="14"/>
      <c r="AY326" s="14"/>
      <c r="AZ326" s="14"/>
      <c r="BA326" s="14"/>
      <c r="BB326" s="14"/>
      <c r="BC326" s="21"/>
      <c r="BD326" s="14"/>
      <c r="BE326" s="14"/>
      <c r="BF326" s="14"/>
      <c r="BG326" s="14"/>
      <c r="BH326" s="14"/>
      <c r="BI326" s="14"/>
      <c r="BJ326" s="14"/>
      <c r="BK326" s="14"/>
      <c r="BL326" s="14"/>
      <c r="BM326" s="14"/>
      <c r="BN326" s="14"/>
      <c r="BO326" s="14"/>
      <c r="BP326" s="14"/>
      <c r="BQ326" s="14"/>
      <c r="BR326" s="14"/>
      <c r="BS326" s="14"/>
      <c r="BT326" s="14"/>
      <c r="BU326" s="14"/>
      <c r="BV326" s="14"/>
      <c r="BW326" s="14"/>
      <c r="BX326" s="21"/>
      <c r="BY326" s="14"/>
      <c r="BZ326" s="14"/>
      <c r="CA326" s="14"/>
      <c r="CB326" s="14"/>
      <c r="CC326" s="14"/>
      <c r="CD326" s="14"/>
      <c r="CE326" s="14"/>
    </row>
    <row r="327" spans="4:83" x14ac:dyDescent="0.2">
      <c r="D327" s="14"/>
      <c r="E327" s="14"/>
      <c r="F327" s="14"/>
      <c r="G327" s="14"/>
      <c r="H327" s="14"/>
      <c r="I327" s="14"/>
      <c r="J327" s="14"/>
      <c r="K327" s="14"/>
      <c r="L327" s="14"/>
      <c r="M327" s="14"/>
      <c r="N327" s="14"/>
      <c r="O327" s="14"/>
      <c r="R327" s="14"/>
      <c r="S327" s="14"/>
      <c r="T327" s="14"/>
      <c r="U327" s="14"/>
      <c r="V327" s="14"/>
      <c r="W327" s="14"/>
      <c r="X327" s="14"/>
      <c r="AA327" s="14"/>
      <c r="AB327" s="14"/>
      <c r="AC327" s="14"/>
      <c r="AD327" s="14"/>
      <c r="AE327" s="14"/>
      <c r="AF327" s="14"/>
      <c r="AG327" s="14"/>
      <c r="AH327" s="21"/>
      <c r="AI327" s="14"/>
      <c r="AJ327" s="14"/>
      <c r="AK327" s="14"/>
      <c r="AL327" s="14"/>
      <c r="AM327" s="14"/>
      <c r="AN327" s="14"/>
      <c r="AO327" s="14"/>
      <c r="AP327" s="21"/>
      <c r="AQ327" s="14"/>
      <c r="AR327" s="14"/>
      <c r="AS327" s="14"/>
      <c r="AT327" s="14"/>
      <c r="AU327" s="14"/>
      <c r="AV327" s="14"/>
      <c r="AW327" s="14"/>
      <c r="AX327" s="14"/>
      <c r="AY327" s="14"/>
      <c r="AZ327" s="14"/>
      <c r="BA327" s="14"/>
      <c r="BB327" s="14"/>
      <c r="BC327" s="21"/>
      <c r="BD327" s="14"/>
      <c r="BE327" s="14"/>
      <c r="BF327" s="14"/>
      <c r="BG327" s="14"/>
      <c r="BH327" s="14"/>
      <c r="BI327" s="14"/>
      <c r="BJ327" s="14"/>
      <c r="BK327" s="14"/>
      <c r="BL327" s="14"/>
      <c r="BM327" s="14"/>
      <c r="BN327" s="14"/>
      <c r="BO327" s="14"/>
      <c r="BP327" s="14"/>
      <c r="BQ327" s="14"/>
      <c r="BR327" s="14"/>
      <c r="BS327" s="14"/>
      <c r="BT327" s="14"/>
      <c r="BU327" s="14"/>
      <c r="BV327" s="14"/>
      <c r="BW327" s="14"/>
      <c r="BX327" s="21"/>
      <c r="BY327" s="14"/>
      <c r="BZ327" s="14"/>
      <c r="CA327" s="14"/>
      <c r="CB327" s="14"/>
      <c r="CC327" s="14"/>
      <c r="CD327" s="14"/>
      <c r="CE327" s="14"/>
    </row>
    <row r="328" spans="4:83" x14ac:dyDescent="0.2">
      <c r="D328" s="14"/>
      <c r="E328" s="14"/>
      <c r="F328" s="14"/>
      <c r="G328" s="14"/>
      <c r="H328" s="14"/>
      <c r="I328" s="14"/>
      <c r="J328" s="14"/>
      <c r="K328" s="14"/>
      <c r="L328" s="14"/>
      <c r="M328" s="14"/>
      <c r="N328" s="14"/>
      <c r="O328" s="14"/>
      <c r="R328" s="14"/>
      <c r="S328" s="14"/>
      <c r="T328" s="14"/>
      <c r="U328" s="14"/>
      <c r="V328" s="14"/>
      <c r="W328" s="14"/>
      <c r="X328" s="14"/>
      <c r="AA328" s="14"/>
      <c r="AB328" s="14"/>
      <c r="AC328" s="14"/>
      <c r="AD328" s="14"/>
      <c r="AE328" s="14"/>
      <c r="AF328" s="14"/>
      <c r="AG328" s="14"/>
      <c r="AH328" s="21"/>
      <c r="AI328" s="14"/>
      <c r="AJ328" s="14"/>
      <c r="AK328" s="14"/>
      <c r="AL328" s="14"/>
      <c r="AM328" s="14"/>
      <c r="AN328" s="14"/>
      <c r="AO328" s="14"/>
      <c r="AP328" s="21"/>
      <c r="AQ328" s="14"/>
      <c r="AR328" s="14"/>
      <c r="AS328" s="14"/>
      <c r="AT328" s="14"/>
      <c r="AU328" s="14"/>
      <c r="AV328" s="14"/>
      <c r="AW328" s="14"/>
      <c r="AX328" s="14"/>
      <c r="AY328" s="14"/>
      <c r="AZ328" s="14"/>
      <c r="BA328" s="14"/>
      <c r="BB328" s="14"/>
      <c r="BC328" s="21"/>
      <c r="BD328" s="14"/>
      <c r="BE328" s="14"/>
      <c r="BF328" s="14"/>
      <c r="BG328" s="14"/>
      <c r="BH328" s="14"/>
      <c r="BI328" s="14"/>
      <c r="BJ328" s="14"/>
      <c r="BK328" s="14"/>
      <c r="BL328" s="14"/>
      <c r="BM328" s="14"/>
      <c r="BN328" s="14"/>
      <c r="BO328" s="14"/>
      <c r="BP328" s="14"/>
      <c r="BQ328" s="14"/>
      <c r="BR328" s="14"/>
      <c r="BS328" s="14"/>
      <c r="BT328" s="14"/>
      <c r="BU328" s="14"/>
      <c r="BV328" s="14"/>
      <c r="BW328" s="14"/>
      <c r="BX328" s="21"/>
      <c r="BY328" s="14"/>
      <c r="BZ328" s="14"/>
      <c r="CA328" s="14"/>
      <c r="CB328" s="14"/>
      <c r="CC328" s="14"/>
      <c r="CD328" s="14"/>
      <c r="CE328" s="14"/>
    </row>
    <row r="329" spans="4:83" x14ac:dyDescent="0.2">
      <c r="D329" s="14"/>
      <c r="E329" s="14"/>
      <c r="F329" s="14"/>
      <c r="G329" s="14"/>
      <c r="H329" s="14"/>
      <c r="I329" s="14"/>
      <c r="J329" s="14"/>
      <c r="K329" s="14"/>
      <c r="L329" s="14"/>
      <c r="M329" s="14"/>
      <c r="N329" s="14"/>
      <c r="O329" s="14"/>
      <c r="R329" s="14"/>
      <c r="S329" s="14"/>
      <c r="T329" s="14"/>
      <c r="U329" s="14"/>
      <c r="V329" s="14"/>
      <c r="W329" s="14"/>
      <c r="X329" s="14"/>
      <c r="AA329" s="14"/>
      <c r="AB329" s="14"/>
      <c r="AC329" s="14"/>
      <c r="AD329" s="14"/>
      <c r="AE329" s="14"/>
      <c r="AF329" s="14"/>
      <c r="AG329" s="14"/>
      <c r="AH329" s="21"/>
      <c r="AI329" s="14"/>
      <c r="AJ329" s="14"/>
      <c r="AK329" s="14"/>
      <c r="AL329" s="14"/>
      <c r="AM329" s="14"/>
      <c r="AN329" s="14"/>
      <c r="AO329" s="14"/>
      <c r="AP329" s="21"/>
      <c r="AQ329" s="14"/>
      <c r="AR329" s="14"/>
      <c r="AS329" s="14"/>
      <c r="AT329" s="14"/>
      <c r="AU329" s="14"/>
      <c r="AV329" s="14"/>
      <c r="AW329" s="14"/>
      <c r="AX329" s="14"/>
      <c r="AY329" s="14"/>
      <c r="AZ329" s="14"/>
      <c r="BA329" s="14"/>
      <c r="BB329" s="14"/>
      <c r="BC329" s="21"/>
      <c r="BD329" s="14"/>
      <c r="BE329" s="14"/>
      <c r="BF329" s="14"/>
      <c r="BG329" s="14"/>
      <c r="BH329" s="14"/>
      <c r="BI329" s="14"/>
      <c r="BJ329" s="14"/>
      <c r="BK329" s="14"/>
      <c r="BL329" s="14"/>
      <c r="BM329" s="14"/>
      <c r="BN329" s="14"/>
      <c r="BO329" s="14"/>
      <c r="BP329" s="14"/>
      <c r="BQ329" s="14"/>
      <c r="BR329" s="14"/>
      <c r="BS329" s="14"/>
      <c r="BT329" s="14"/>
      <c r="BU329" s="14"/>
      <c r="BV329" s="14"/>
      <c r="BW329" s="14"/>
      <c r="BX329" s="21"/>
      <c r="BY329" s="14"/>
      <c r="BZ329" s="14"/>
      <c r="CA329" s="14"/>
      <c r="CB329" s="14"/>
      <c r="CC329" s="14"/>
      <c r="CD329" s="14"/>
      <c r="CE329" s="14"/>
    </row>
    <row r="330" spans="4:83" x14ac:dyDescent="0.2">
      <c r="D330" s="14"/>
      <c r="E330" s="14"/>
      <c r="F330" s="14"/>
      <c r="G330" s="14"/>
      <c r="H330" s="14"/>
      <c r="I330" s="14"/>
      <c r="J330" s="14"/>
      <c r="K330" s="14"/>
      <c r="L330" s="14"/>
      <c r="M330" s="14"/>
      <c r="N330" s="14"/>
      <c r="O330" s="14"/>
      <c r="R330" s="14"/>
      <c r="S330" s="14"/>
      <c r="T330" s="14"/>
      <c r="U330" s="14"/>
      <c r="V330" s="14"/>
      <c r="W330" s="14"/>
      <c r="X330" s="14"/>
      <c r="AA330" s="14"/>
      <c r="AB330" s="14"/>
      <c r="AC330" s="14"/>
      <c r="AD330" s="14"/>
      <c r="AE330" s="14"/>
      <c r="AF330" s="14"/>
      <c r="AG330" s="14"/>
      <c r="AH330" s="21"/>
      <c r="AI330" s="14"/>
      <c r="AJ330" s="14"/>
      <c r="AK330" s="14"/>
      <c r="AL330" s="14"/>
      <c r="AM330" s="14"/>
      <c r="AN330" s="14"/>
      <c r="AO330" s="14"/>
      <c r="AP330" s="21"/>
      <c r="AQ330" s="14"/>
      <c r="AR330" s="14"/>
      <c r="AS330" s="14"/>
      <c r="AT330" s="14"/>
      <c r="AU330" s="14"/>
      <c r="AV330" s="14"/>
      <c r="AW330" s="14"/>
      <c r="AX330" s="14"/>
      <c r="AY330" s="14"/>
      <c r="AZ330" s="14"/>
      <c r="BA330" s="14"/>
      <c r="BB330" s="14"/>
      <c r="BC330" s="21"/>
      <c r="BD330" s="14"/>
      <c r="BE330" s="14"/>
      <c r="BF330" s="14"/>
      <c r="BG330" s="14"/>
      <c r="BH330" s="14"/>
      <c r="BI330" s="14"/>
      <c r="BJ330" s="14"/>
      <c r="BK330" s="14"/>
      <c r="BL330" s="14"/>
      <c r="BM330" s="14"/>
      <c r="BN330" s="14"/>
      <c r="BO330" s="14"/>
      <c r="BP330" s="14"/>
      <c r="BQ330" s="14"/>
      <c r="BR330" s="14"/>
      <c r="BS330" s="14"/>
      <c r="BT330" s="14"/>
      <c r="BU330" s="14"/>
      <c r="BV330" s="14"/>
      <c r="BW330" s="14"/>
      <c r="BX330" s="21"/>
      <c r="BY330" s="14"/>
      <c r="BZ330" s="14"/>
      <c r="CA330" s="14"/>
      <c r="CB330" s="14"/>
      <c r="CC330" s="14"/>
      <c r="CD330" s="14"/>
      <c r="CE330" s="14"/>
    </row>
    <row r="331" spans="4:83" x14ac:dyDescent="0.2">
      <c r="D331" s="14"/>
      <c r="E331" s="14"/>
      <c r="F331" s="14"/>
      <c r="G331" s="14"/>
      <c r="H331" s="14"/>
      <c r="I331" s="14"/>
      <c r="J331" s="14"/>
      <c r="K331" s="14"/>
      <c r="L331" s="14"/>
      <c r="M331" s="14"/>
      <c r="N331" s="14"/>
      <c r="O331" s="14"/>
      <c r="R331" s="14"/>
      <c r="S331" s="14"/>
      <c r="T331" s="14"/>
      <c r="U331" s="14"/>
      <c r="V331" s="14"/>
      <c r="W331" s="14"/>
      <c r="X331" s="14"/>
      <c r="AA331" s="14"/>
      <c r="AB331" s="14"/>
      <c r="AC331" s="14"/>
      <c r="AD331" s="14"/>
      <c r="AE331" s="14"/>
      <c r="AF331" s="14"/>
      <c r="AG331" s="14"/>
      <c r="AH331" s="21"/>
      <c r="AI331" s="14"/>
      <c r="AJ331" s="14"/>
      <c r="AK331" s="14"/>
      <c r="AL331" s="14"/>
      <c r="AM331" s="14"/>
      <c r="AN331" s="14"/>
      <c r="AO331" s="14"/>
      <c r="AP331" s="21"/>
      <c r="AQ331" s="14"/>
      <c r="AR331" s="14"/>
      <c r="AS331" s="14"/>
      <c r="AT331" s="14"/>
      <c r="AU331" s="14"/>
      <c r="AV331" s="14"/>
      <c r="AW331" s="14"/>
      <c r="AX331" s="14"/>
      <c r="AY331" s="14"/>
      <c r="AZ331" s="14"/>
      <c r="BA331" s="14"/>
      <c r="BB331" s="14"/>
      <c r="BC331" s="21"/>
      <c r="BD331" s="14"/>
      <c r="BE331" s="14"/>
      <c r="BF331" s="14"/>
      <c r="BG331" s="14"/>
      <c r="BH331" s="14"/>
      <c r="BI331" s="14"/>
      <c r="BJ331" s="14"/>
      <c r="BK331" s="14"/>
      <c r="BL331" s="14"/>
      <c r="BM331" s="14"/>
      <c r="BN331" s="14"/>
      <c r="BO331" s="14"/>
      <c r="BP331" s="14"/>
      <c r="BQ331" s="14"/>
      <c r="BR331" s="14"/>
      <c r="BS331" s="14"/>
      <c r="BT331" s="14"/>
      <c r="BU331" s="14"/>
      <c r="BV331" s="14"/>
      <c r="BW331" s="14"/>
      <c r="BX331" s="21"/>
      <c r="BY331" s="14"/>
      <c r="BZ331" s="14"/>
      <c r="CA331" s="14"/>
      <c r="CB331" s="14"/>
      <c r="CC331" s="14"/>
      <c r="CD331" s="14"/>
      <c r="CE331" s="14"/>
    </row>
    <row r="332" spans="4:83" x14ac:dyDescent="0.2">
      <c r="D332" s="14"/>
      <c r="E332" s="14"/>
      <c r="F332" s="14"/>
      <c r="G332" s="14"/>
      <c r="H332" s="14"/>
      <c r="I332" s="14"/>
      <c r="J332" s="14"/>
      <c r="K332" s="14"/>
      <c r="L332" s="14"/>
      <c r="M332" s="14"/>
      <c r="N332" s="14"/>
      <c r="O332" s="14"/>
      <c r="R332" s="14"/>
      <c r="S332" s="14"/>
      <c r="T332" s="14"/>
      <c r="U332" s="14"/>
      <c r="V332" s="14"/>
      <c r="W332" s="14"/>
      <c r="X332" s="14"/>
      <c r="AA332" s="14"/>
      <c r="AB332" s="14"/>
      <c r="AC332" s="14"/>
      <c r="AD332" s="14"/>
      <c r="AE332" s="14"/>
      <c r="AF332" s="14"/>
      <c r="AG332" s="14"/>
      <c r="AH332" s="21"/>
      <c r="AI332" s="14"/>
      <c r="AJ332" s="14"/>
      <c r="AK332" s="14"/>
      <c r="AL332" s="14"/>
      <c r="AM332" s="14"/>
      <c r="AN332" s="14"/>
      <c r="AO332" s="14"/>
      <c r="AP332" s="21"/>
      <c r="AQ332" s="14"/>
      <c r="AR332" s="14"/>
      <c r="AS332" s="14"/>
      <c r="AT332" s="14"/>
      <c r="AU332" s="14"/>
      <c r="AV332" s="14"/>
      <c r="AW332" s="14"/>
      <c r="AX332" s="14"/>
      <c r="AY332" s="14"/>
      <c r="AZ332" s="14"/>
      <c r="BA332" s="14"/>
      <c r="BB332" s="14"/>
      <c r="BC332" s="21"/>
      <c r="BD332" s="14"/>
      <c r="BE332" s="14"/>
      <c r="BF332" s="14"/>
      <c r="BG332" s="14"/>
      <c r="BH332" s="14"/>
      <c r="BI332" s="14"/>
      <c r="BJ332" s="14"/>
      <c r="BK332" s="14"/>
      <c r="BL332" s="14"/>
      <c r="BM332" s="14"/>
      <c r="BN332" s="14"/>
      <c r="BO332" s="14"/>
      <c r="BP332" s="14"/>
      <c r="BQ332" s="14"/>
      <c r="BR332" s="14"/>
      <c r="BS332" s="14"/>
      <c r="BT332" s="14"/>
      <c r="BU332" s="14"/>
      <c r="BV332" s="14"/>
      <c r="BW332" s="14"/>
      <c r="BX332" s="21"/>
      <c r="BY332" s="14"/>
      <c r="BZ332" s="14"/>
      <c r="CA332" s="14"/>
      <c r="CB332" s="14"/>
      <c r="CC332" s="14"/>
      <c r="CD332" s="14"/>
      <c r="CE332" s="14"/>
    </row>
    <row r="333" spans="4:83" x14ac:dyDescent="0.2">
      <c r="D333" s="14"/>
      <c r="E333" s="14"/>
      <c r="F333" s="14"/>
      <c r="G333" s="14"/>
      <c r="H333" s="14"/>
      <c r="I333" s="14"/>
      <c r="J333" s="14"/>
      <c r="K333" s="14"/>
      <c r="L333" s="14"/>
      <c r="M333" s="14"/>
      <c r="N333" s="14"/>
      <c r="O333" s="14"/>
      <c r="R333" s="14"/>
      <c r="S333" s="14"/>
      <c r="T333" s="14"/>
      <c r="U333" s="14"/>
      <c r="V333" s="14"/>
      <c r="W333" s="14"/>
      <c r="X333" s="14"/>
      <c r="AA333" s="14"/>
      <c r="AB333" s="14"/>
      <c r="AC333" s="14"/>
      <c r="AD333" s="14"/>
      <c r="AE333" s="14"/>
      <c r="AF333" s="14"/>
      <c r="AG333" s="14"/>
      <c r="AH333" s="21"/>
      <c r="AI333" s="14"/>
      <c r="AJ333" s="14"/>
      <c r="AK333" s="14"/>
      <c r="AL333" s="14"/>
      <c r="AM333" s="14"/>
      <c r="AN333" s="14"/>
      <c r="AO333" s="14"/>
      <c r="AP333" s="21"/>
      <c r="AQ333" s="14"/>
      <c r="AR333" s="14"/>
      <c r="AS333" s="14"/>
      <c r="AT333" s="14"/>
      <c r="AU333" s="14"/>
      <c r="AV333" s="14"/>
      <c r="AW333" s="14"/>
      <c r="AX333" s="14"/>
      <c r="AY333" s="14"/>
      <c r="AZ333" s="14"/>
      <c r="BA333" s="14"/>
      <c r="BB333" s="14"/>
      <c r="BC333" s="21"/>
      <c r="BD333" s="14"/>
      <c r="BE333" s="14"/>
      <c r="BF333" s="14"/>
      <c r="BG333" s="14"/>
      <c r="BH333" s="14"/>
      <c r="BI333" s="14"/>
      <c r="BJ333" s="14"/>
      <c r="BK333" s="14"/>
      <c r="BL333" s="14"/>
      <c r="BM333" s="14"/>
      <c r="BN333" s="14"/>
      <c r="BO333" s="14"/>
      <c r="BP333" s="14"/>
      <c r="BQ333" s="14"/>
      <c r="BR333" s="14"/>
      <c r="BS333" s="14"/>
      <c r="BT333" s="14"/>
      <c r="BU333" s="14"/>
      <c r="BV333" s="14"/>
      <c r="BW333" s="14"/>
      <c r="BX333" s="21"/>
      <c r="BY333" s="14"/>
      <c r="BZ333" s="14"/>
      <c r="CA333" s="14"/>
      <c r="CB333" s="14"/>
      <c r="CC333" s="14"/>
      <c r="CD333" s="14"/>
      <c r="CE333" s="14"/>
    </row>
    <row r="334" spans="4:83" x14ac:dyDescent="0.2">
      <c r="D334" s="14"/>
      <c r="E334" s="14"/>
      <c r="F334" s="14"/>
      <c r="G334" s="14"/>
      <c r="H334" s="14"/>
      <c r="I334" s="14"/>
      <c r="J334" s="14"/>
      <c r="K334" s="14"/>
      <c r="L334" s="14"/>
      <c r="M334" s="14"/>
      <c r="N334" s="14"/>
      <c r="O334" s="14"/>
      <c r="R334" s="14"/>
      <c r="S334" s="14"/>
      <c r="T334" s="14"/>
      <c r="U334" s="14"/>
      <c r="V334" s="14"/>
      <c r="W334" s="14"/>
      <c r="X334" s="14"/>
      <c r="AA334" s="14"/>
      <c r="AB334" s="14"/>
      <c r="AC334" s="14"/>
      <c r="AD334" s="14"/>
      <c r="AE334" s="14"/>
      <c r="AF334" s="14"/>
      <c r="AG334" s="14"/>
      <c r="AH334" s="21"/>
      <c r="AI334" s="14"/>
      <c r="AJ334" s="14"/>
      <c r="AK334" s="14"/>
      <c r="AL334" s="14"/>
      <c r="AM334" s="14"/>
      <c r="AN334" s="14"/>
      <c r="AO334" s="14"/>
      <c r="AP334" s="21"/>
      <c r="AQ334" s="14"/>
      <c r="AR334" s="14"/>
      <c r="AS334" s="14"/>
      <c r="AT334" s="14"/>
      <c r="AU334" s="14"/>
      <c r="AV334" s="14"/>
      <c r="AW334" s="14"/>
      <c r="AX334" s="14"/>
      <c r="AY334" s="14"/>
      <c r="AZ334" s="14"/>
      <c r="BA334" s="14"/>
      <c r="BB334" s="14"/>
      <c r="BC334" s="21"/>
      <c r="BD334" s="14"/>
      <c r="BE334" s="14"/>
      <c r="BF334" s="14"/>
      <c r="BG334" s="14"/>
      <c r="BH334" s="14"/>
      <c r="BI334" s="14"/>
      <c r="BJ334" s="14"/>
      <c r="BK334" s="14"/>
      <c r="BL334" s="14"/>
      <c r="BM334" s="14"/>
      <c r="BN334" s="14"/>
      <c r="BO334" s="14"/>
      <c r="BP334" s="14"/>
      <c r="BQ334" s="14"/>
      <c r="BR334" s="14"/>
      <c r="BS334" s="14"/>
      <c r="BT334" s="14"/>
      <c r="BU334" s="14"/>
      <c r="BV334" s="14"/>
      <c r="BW334" s="14"/>
      <c r="BX334" s="21"/>
      <c r="BY334" s="14"/>
      <c r="BZ334" s="14"/>
      <c r="CA334" s="14"/>
      <c r="CB334" s="14"/>
      <c r="CC334" s="14"/>
      <c r="CD334" s="14"/>
      <c r="CE334" s="14"/>
    </row>
    <row r="335" spans="4:83" x14ac:dyDescent="0.2">
      <c r="D335" s="14"/>
      <c r="E335" s="14"/>
      <c r="F335" s="14"/>
      <c r="G335" s="14"/>
      <c r="H335" s="14"/>
      <c r="I335" s="14"/>
      <c r="J335" s="14"/>
      <c r="K335" s="14"/>
      <c r="L335" s="14"/>
      <c r="M335" s="14"/>
      <c r="N335" s="14"/>
      <c r="O335" s="14"/>
      <c r="R335" s="14"/>
      <c r="S335" s="14"/>
      <c r="T335" s="14"/>
      <c r="U335" s="14"/>
      <c r="V335" s="14"/>
      <c r="W335" s="14"/>
      <c r="X335" s="14"/>
      <c r="AA335" s="14"/>
      <c r="AB335" s="14"/>
      <c r="AC335" s="14"/>
      <c r="AD335" s="14"/>
      <c r="AE335" s="14"/>
      <c r="AF335" s="14"/>
      <c r="AG335" s="14"/>
      <c r="AH335" s="21"/>
      <c r="AI335" s="14"/>
      <c r="AJ335" s="14"/>
      <c r="AK335" s="14"/>
      <c r="AL335" s="14"/>
      <c r="AM335" s="14"/>
      <c r="AN335" s="14"/>
      <c r="AO335" s="14"/>
      <c r="AP335" s="21"/>
      <c r="AQ335" s="14"/>
      <c r="AR335" s="14"/>
      <c r="AS335" s="14"/>
      <c r="AT335" s="14"/>
      <c r="AU335" s="14"/>
      <c r="AV335" s="14"/>
      <c r="AW335" s="14"/>
      <c r="AX335" s="14"/>
      <c r="AY335" s="14"/>
      <c r="AZ335" s="14"/>
      <c r="BA335" s="14"/>
      <c r="BB335" s="14"/>
      <c r="BC335" s="21"/>
      <c r="BD335" s="14"/>
      <c r="BE335" s="14"/>
      <c r="BF335" s="14"/>
      <c r="BG335" s="14"/>
      <c r="BH335" s="14"/>
      <c r="BI335" s="14"/>
      <c r="BJ335" s="14"/>
      <c r="BK335" s="14"/>
      <c r="BL335" s="14"/>
      <c r="BM335" s="14"/>
      <c r="BN335" s="14"/>
      <c r="BO335" s="14"/>
      <c r="BP335" s="14"/>
      <c r="BQ335" s="14"/>
      <c r="BR335" s="14"/>
      <c r="BS335" s="14"/>
      <c r="BT335" s="14"/>
      <c r="BU335" s="14"/>
      <c r="BV335" s="14"/>
      <c r="BW335" s="14"/>
      <c r="BX335" s="21"/>
      <c r="BY335" s="14"/>
      <c r="BZ335" s="14"/>
      <c r="CA335" s="14"/>
      <c r="CB335" s="14"/>
      <c r="CC335" s="14"/>
      <c r="CD335" s="14"/>
      <c r="CE335" s="14"/>
    </row>
    <row r="336" spans="4:83" x14ac:dyDescent="0.2">
      <c r="D336" s="14"/>
      <c r="E336" s="14"/>
      <c r="F336" s="14"/>
      <c r="G336" s="14"/>
      <c r="H336" s="14"/>
      <c r="I336" s="14"/>
      <c r="J336" s="14"/>
      <c r="K336" s="14"/>
      <c r="L336" s="14"/>
      <c r="M336" s="14"/>
      <c r="N336" s="14"/>
      <c r="O336" s="14"/>
      <c r="R336" s="14"/>
      <c r="S336" s="14"/>
      <c r="T336" s="14"/>
      <c r="U336" s="14"/>
      <c r="V336" s="14"/>
      <c r="W336" s="14"/>
      <c r="X336" s="14"/>
      <c r="AA336" s="14"/>
      <c r="AB336" s="14"/>
      <c r="AC336" s="14"/>
      <c r="AD336" s="14"/>
      <c r="AE336" s="14"/>
      <c r="AF336" s="14"/>
      <c r="AG336" s="14"/>
      <c r="AH336" s="21"/>
      <c r="AI336" s="14"/>
      <c r="AJ336" s="14"/>
      <c r="AK336" s="14"/>
      <c r="AL336" s="14"/>
      <c r="AM336" s="14"/>
      <c r="AN336" s="14"/>
      <c r="AO336" s="14"/>
      <c r="AP336" s="21"/>
      <c r="AQ336" s="14"/>
      <c r="AR336" s="14"/>
      <c r="AS336" s="14"/>
      <c r="AT336" s="14"/>
      <c r="AU336" s="14"/>
      <c r="AV336" s="14"/>
      <c r="AW336" s="14"/>
      <c r="AX336" s="14"/>
      <c r="AY336" s="14"/>
      <c r="AZ336" s="14"/>
      <c r="BA336" s="14"/>
      <c r="BB336" s="14"/>
      <c r="BC336" s="21"/>
      <c r="BD336" s="14"/>
      <c r="BE336" s="14"/>
      <c r="BF336" s="14"/>
      <c r="BG336" s="14"/>
      <c r="BH336" s="14"/>
      <c r="BI336" s="14"/>
      <c r="BJ336" s="14"/>
      <c r="BK336" s="14"/>
      <c r="BL336" s="14"/>
      <c r="BM336" s="14"/>
      <c r="BN336" s="14"/>
      <c r="BO336" s="14"/>
      <c r="BP336" s="14"/>
      <c r="BQ336" s="14"/>
      <c r="BR336" s="14"/>
      <c r="BS336" s="14"/>
      <c r="BT336" s="14"/>
      <c r="BU336" s="14"/>
      <c r="BV336" s="14"/>
      <c r="BW336" s="14"/>
      <c r="BX336" s="21"/>
      <c r="BY336" s="14"/>
      <c r="BZ336" s="14"/>
      <c r="CA336" s="14"/>
      <c r="CB336" s="14"/>
      <c r="CC336" s="14"/>
      <c r="CD336" s="14"/>
      <c r="CE336" s="14"/>
    </row>
    <row r="337" spans="4:83" x14ac:dyDescent="0.2">
      <c r="D337" s="14"/>
      <c r="E337" s="14"/>
      <c r="F337" s="14"/>
      <c r="G337" s="14"/>
      <c r="H337" s="14"/>
      <c r="I337" s="14"/>
      <c r="J337" s="14"/>
      <c r="K337" s="14"/>
      <c r="L337" s="14"/>
      <c r="M337" s="14"/>
      <c r="N337" s="14"/>
      <c r="O337" s="14"/>
      <c r="R337" s="14"/>
      <c r="S337" s="14"/>
      <c r="T337" s="14"/>
      <c r="U337" s="14"/>
      <c r="V337" s="14"/>
      <c r="W337" s="14"/>
      <c r="X337" s="14"/>
      <c r="AA337" s="14"/>
      <c r="AB337" s="14"/>
      <c r="AC337" s="14"/>
      <c r="AD337" s="14"/>
      <c r="AE337" s="14"/>
      <c r="AF337" s="14"/>
      <c r="AG337" s="14"/>
      <c r="AH337" s="21"/>
      <c r="AI337" s="14"/>
      <c r="AJ337" s="14"/>
      <c r="AK337" s="14"/>
      <c r="AL337" s="14"/>
      <c r="AM337" s="14"/>
      <c r="AN337" s="14"/>
      <c r="AO337" s="14"/>
      <c r="AP337" s="21"/>
      <c r="AQ337" s="14"/>
      <c r="AR337" s="14"/>
      <c r="AS337" s="14"/>
      <c r="AT337" s="14"/>
      <c r="AU337" s="14"/>
      <c r="AV337" s="14"/>
      <c r="AW337" s="14"/>
      <c r="AX337" s="14"/>
      <c r="AY337" s="14"/>
      <c r="AZ337" s="14"/>
      <c r="BA337" s="14"/>
      <c r="BB337" s="14"/>
      <c r="BC337" s="21"/>
      <c r="BD337" s="14"/>
      <c r="BE337" s="14"/>
      <c r="BF337" s="14"/>
      <c r="BG337" s="14"/>
      <c r="BH337" s="14"/>
      <c r="BI337" s="14"/>
      <c r="BJ337" s="14"/>
      <c r="BK337" s="14"/>
      <c r="BL337" s="14"/>
      <c r="BM337" s="14"/>
      <c r="BN337" s="14"/>
      <c r="BO337" s="14"/>
      <c r="BP337" s="14"/>
      <c r="BQ337" s="14"/>
      <c r="BR337" s="14"/>
      <c r="BS337" s="14"/>
      <c r="BT337" s="14"/>
      <c r="BU337" s="14"/>
      <c r="BV337" s="14"/>
      <c r="BW337" s="14"/>
      <c r="BX337" s="21"/>
      <c r="BY337" s="14"/>
      <c r="BZ337" s="14"/>
      <c r="CA337" s="14"/>
      <c r="CB337" s="14"/>
      <c r="CC337" s="14"/>
      <c r="CD337" s="14"/>
      <c r="CE337" s="14"/>
    </row>
    <row r="338" spans="4:83" x14ac:dyDescent="0.2">
      <c r="D338" s="14"/>
      <c r="E338" s="14"/>
      <c r="F338" s="14"/>
      <c r="G338" s="14"/>
      <c r="H338" s="14"/>
      <c r="I338" s="14"/>
      <c r="J338" s="14"/>
      <c r="K338" s="14"/>
      <c r="L338" s="14"/>
      <c r="M338" s="14"/>
      <c r="N338" s="14"/>
      <c r="O338" s="14"/>
      <c r="R338" s="14"/>
      <c r="S338" s="14"/>
      <c r="T338" s="14"/>
      <c r="U338" s="14"/>
      <c r="V338" s="14"/>
      <c r="W338" s="14"/>
      <c r="X338" s="14"/>
      <c r="AA338" s="14"/>
      <c r="AB338" s="14"/>
      <c r="AC338" s="14"/>
      <c r="AD338" s="14"/>
      <c r="AE338" s="14"/>
      <c r="AF338" s="14"/>
      <c r="AG338" s="14"/>
      <c r="AH338" s="21"/>
      <c r="AI338" s="14"/>
      <c r="AJ338" s="14"/>
      <c r="AK338" s="14"/>
      <c r="AL338" s="14"/>
      <c r="AM338" s="14"/>
      <c r="AN338" s="14"/>
      <c r="AO338" s="14"/>
      <c r="AP338" s="21"/>
      <c r="AQ338" s="14"/>
      <c r="AR338" s="14"/>
      <c r="AS338" s="14"/>
      <c r="AT338" s="14"/>
      <c r="AU338" s="14"/>
      <c r="AV338" s="14"/>
      <c r="AW338" s="14"/>
      <c r="AX338" s="14"/>
      <c r="AY338" s="14"/>
      <c r="AZ338" s="14"/>
      <c r="BA338" s="14"/>
      <c r="BB338" s="14"/>
      <c r="BC338" s="21"/>
      <c r="BD338" s="14"/>
      <c r="BE338" s="14"/>
      <c r="BF338" s="14"/>
      <c r="BG338" s="14"/>
      <c r="BH338" s="14"/>
      <c r="BI338" s="14"/>
      <c r="BJ338" s="14"/>
      <c r="BK338" s="14"/>
      <c r="BL338" s="14"/>
      <c r="BM338" s="14"/>
      <c r="BN338" s="14"/>
      <c r="BO338" s="14"/>
      <c r="BP338" s="14"/>
      <c r="BQ338" s="14"/>
      <c r="BR338" s="14"/>
      <c r="BS338" s="14"/>
      <c r="BT338" s="14"/>
      <c r="BU338" s="14"/>
      <c r="BV338" s="14"/>
      <c r="BW338" s="14"/>
      <c r="BX338" s="21"/>
      <c r="BY338" s="14"/>
      <c r="BZ338" s="14"/>
      <c r="CA338" s="14"/>
      <c r="CB338" s="14"/>
      <c r="CC338" s="14"/>
      <c r="CD338" s="14"/>
      <c r="CE338" s="14"/>
    </row>
    <row r="339" spans="4:83" x14ac:dyDescent="0.2">
      <c r="D339" s="14"/>
      <c r="E339" s="14"/>
      <c r="F339" s="14"/>
      <c r="G339" s="14"/>
      <c r="H339" s="14"/>
      <c r="I339" s="14"/>
      <c r="J339" s="14"/>
      <c r="K339" s="14"/>
      <c r="L339" s="14"/>
      <c r="M339" s="14"/>
      <c r="N339" s="14"/>
      <c r="O339" s="14"/>
      <c r="R339" s="14"/>
      <c r="S339" s="14"/>
      <c r="T339" s="14"/>
      <c r="U339" s="14"/>
      <c r="V339" s="14"/>
      <c r="W339" s="14"/>
      <c r="X339" s="14"/>
      <c r="AA339" s="14"/>
      <c r="AB339" s="14"/>
      <c r="AC339" s="14"/>
      <c r="AD339" s="14"/>
      <c r="AE339" s="14"/>
      <c r="AF339" s="14"/>
      <c r="AG339" s="14"/>
      <c r="AH339" s="21"/>
      <c r="AI339" s="14"/>
      <c r="AJ339" s="14"/>
      <c r="AK339" s="14"/>
      <c r="AL339" s="14"/>
      <c r="AM339" s="14"/>
      <c r="AN339" s="14"/>
      <c r="AO339" s="14"/>
      <c r="AP339" s="21"/>
      <c r="AQ339" s="14"/>
      <c r="AR339" s="14"/>
      <c r="AS339" s="14"/>
      <c r="AT339" s="14"/>
      <c r="AU339" s="14"/>
      <c r="AV339" s="14"/>
      <c r="AW339" s="14"/>
      <c r="AX339" s="14"/>
      <c r="AY339" s="14"/>
      <c r="AZ339" s="14"/>
      <c r="BA339" s="14"/>
      <c r="BB339" s="14"/>
      <c r="BC339" s="21"/>
      <c r="BD339" s="14"/>
      <c r="BE339" s="14"/>
      <c r="BF339" s="14"/>
      <c r="BG339" s="14"/>
      <c r="BH339" s="14"/>
      <c r="BI339" s="14"/>
      <c r="BJ339" s="14"/>
      <c r="BK339" s="14"/>
      <c r="BL339" s="14"/>
      <c r="BM339" s="14"/>
      <c r="BN339" s="14"/>
      <c r="BO339" s="14"/>
      <c r="BP339" s="14"/>
      <c r="BQ339" s="14"/>
      <c r="BR339" s="14"/>
      <c r="BS339" s="14"/>
      <c r="BT339" s="14"/>
      <c r="BU339" s="14"/>
      <c r="BV339" s="14"/>
      <c r="BW339" s="14"/>
      <c r="BX339" s="21"/>
      <c r="BY339" s="14"/>
      <c r="BZ339" s="14"/>
      <c r="CA339" s="14"/>
      <c r="CB339" s="14"/>
      <c r="CC339" s="14"/>
      <c r="CD339" s="14"/>
      <c r="CE339" s="14"/>
    </row>
    <row r="340" spans="4:83" x14ac:dyDescent="0.2">
      <c r="D340" s="14"/>
      <c r="E340" s="14"/>
      <c r="F340" s="14"/>
      <c r="G340" s="14"/>
      <c r="H340" s="14"/>
      <c r="I340" s="14"/>
      <c r="J340" s="14"/>
      <c r="K340" s="14"/>
      <c r="L340" s="14"/>
      <c r="M340" s="14"/>
      <c r="N340" s="14"/>
      <c r="O340" s="14"/>
      <c r="R340" s="14"/>
      <c r="S340" s="14"/>
      <c r="T340" s="14"/>
      <c r="U340" s="14"/>
      <c r="V340" s="14"/>
      <c r="W340" s="14"/>
      <c r="X340" s="14"/>
      <c r="AA340" s="14"/>
      <c r="AB340" s="14"/>
      <c r="AC340" s="14"/>
      <c r="AD340" s="14"/>
      <c r="AE340" s="14"/>
      <c r="AF340" s="14"/>
      <c r="AG340" s="14"/>
      <c r="AH340" s="21"/>
      <c r="AI340" s="14"/>
      <c r="AJ340" s="14"/>
      <c r="AK340" s="14"/>
      <c r="AL340" s="14"/>
      <c r="AM340" s="14"/>
      <c r="AN340" s="14"/>
      <c r="AO340" s="14"/>
      <c r="AP340" s="21"/>
      <c r="AQ340" s="14"/>
      <c r="AR340" s="14"/>
      <c r="AS340" s="14"/>
      <c r="AT340" s="14"/>
      <c r="AU340" s="14"/>
      <c r="AV340" s="14"/>
      <c r="AW340" s="14"/>
      <c r="AX340" s="14"/>
      <c r="AY340" s="14"/>
      <c r="AZ340" s="14"/>
      <c r="BA340" s="14"/>
      <c r="BB340" s="14"/>
      <c r="BC340" s="21"/>
      <c r="BD340" s="14"/>
      <c r="BE340" s="14"/>
      <c r="BF340" s="14"/>
      <c r="BG340" s="14"/>
      <c r="BH340" s="14"/>
      <c r="BI340" s="14"/>
      <c r="BJ340" s="14"/>
      <c r="BK340" s="14"/>
      <c r="BL340" s="14"/>
      <c r="BM340" s="14"/>
      <c r="BN340" s="14"/>
      <c r="BO340" s="14"/>
      <c r="BP340" s="14"/>
      <c r="BQ340" s="14"/>
      <c r="BR340" s="14"/>
      <c r="BS340" s="14"/>
      <c r="BT340" s="14"/>
      <c r="BU340" s="14"/>
      <c r="BV340" s="14"/>
      <c r="BW340" s="14"/>
      <c r="BX340" s="21"/>
      <c r="BY340" s="14"/>
      <c r="BZ340" s="14"/>
      <c r="CA340" s="14"/>
      <c r="CB340" s="14"/>
      <c r="CC340" s="14"/>
      <c r="CD340" s="14"/>
      <c r="CE340" s="14"/>
    </row>
    <row r="341" spans="4:83" x14ac:dyDescent="0.2">
      <c r="D341" s="14"/>
      <c r="E341" s="14"/>
      <c r="F341" s="14"/>
      <c r="G341" s="14"/>
      <c r="H341" s="14"/>
      <c r="I341" s="14"/>
      <c r="J341" s="14"/>
      <c r="K341" s="14"/>
      <c r="L341" s="14"/>
      <c r="M341" s="14"/>
      <c r="N341" s="14"/>
      <c r="O341" s="14"/>
      <c r="R341" s="14"/>
      <c r="S341" s="14"/>
      <c r="T341" s="14"/>
      <c r="U341" s="14"/>
      <c r="V341" s="14"/>
      <c r="W341" s="14"/>
      <c r="X341" s="14"/>
      <c r="AA341" s="14"/>
      <c r="AB341" s="14"/>
      <c r="AC341" s="14"/>
      <c r="AD341" s="14"/>
      <c r="AE341" s="14"/>
      <c r="AF341" s="14"/>
      <c r="AG341" s="14"/>
      <c r="AH341" s="21"/>
      <c r="AI341" s="14"/>
      <c r="AJ341" s="14"/>
      <c r="AK341" s="14"/>
      <c r="AL341" s="14"/>
      <c r="AM341" s="14"/>
      <c r="AN341" s="14"/>
      <c r="AO341" s="14"/>
      <c r="AP341" s="21"/>
      <c r="AQ341" s="14"/>
      <c r="AR341" s="14"/>
      <c r="AS341" s="14"/>
      <c r="AT341" s="14"/>
      <c r="AU341" s="14"/>
      <c r="AV341" s="14"/>
      <c r="AW341" s="14"/>
      <c r="AX341" s="14"/>
      <c r="AY341" s="14"/>
      <c r="AZ341" s="14"/>
      <c r="BA341" s="14"/>
      <c r="BB341" s="14"/>
      <c r="BC341" s="21"/>
      <c r="BD341" s="14"/>
      <c r="BE341" s="14"/>
      <c r="BF341" s="14"/>
      <c r="BG341" s="14"/>
      <c r="BH341" s="14"/>
      <c r="BI341" s="14"/>
      <c r="BJ341" s="14"/>
      <c r="BK341" s="14"/>
      <c r="BL341" s="14"/>
      <c r="BM341" s="14"/>
      <c r="BN341" s="14"/>
      <c r="BO341" s="14"/>
      <c r="BP341" s="14"/>
      <c r="BQ341" s="14"/>
      <c r="BR341" s="14"/>
      <c r="BS341" s="14"/>
      <c r="BT341" s="14"/>
      <c r="BU341" s="14"/>
      <c r="BV341" s="14"/>
      <c r="BW341" s="14"/>
      <c r="BX341" s="21"/>
      <c r="BY341" s="14"/>
      <c r="BZ341" s="14"/>
      <c r="CA341" s="14"/>
      <c r="CB341" s="14"/>
      <c r="CC341" s="14"/>
      <c r="CD341" s="14"/>
      <c r="CE341" s="14"/>
    </row>
    <row r="342" spans="4:83" x14ac:dyDescent="0.2">
      <c r="D342" s="14"/>
      <c r="E342" s="14"/>
      <c r="F342" s="14"/>
      <c r="G342" s="14"/>
      <c r="H342" s="14"/>
      <c r="I342" s="14"/>
      <c r="J342" s="14"/>
      <c r="K342" s="14"/>
      <c r="L342" s="14"/>
      <c r="M342" s="14"/>
      <c r="N342" s="14"/>
      <c r="O342" s="14"/>
      <c r="R342" s="14"/>
      <c r="S342" s="14"/>
      <c r="T342" s="14"/>
      <c r="U342" s="14"/>
      <c r="V342" s="14"/>
      <c r="W342" s="14"/>
      <c r="X342" s="14"/>
      <c r="AA342" s="14"/>
      <c r="AB342" s="14"/>
      <c r="AC342" s="14"/>
      <c r="AD342" s="14"/>
      <c r="AE342" s="14"/>
      <c r="AF342" s="14"/>
      <c r="AG342" s="14"/>
      <c r="AH342" s="21"/>
      <c r="AI342" s="14"/>
      <c r="AJ342" s="14"/>
      <c r="AK342" s="14"/>
      <c r="AL342" s="14"/>
      <c r="AM342" s="14"/>
      <c r="AN342" s="14"/>
      <c r="AO342" s="14"/>
      <c r="AP342" s="21"/>
      <c r="AQ342" s="14"/>
      <c r="AR342" s="14"/>
      <c r="AS342" s="14"/>
      <c r="AT342" s="14"/>
      <c r="AU342" s="14"/>
      <c r="AV342" s="14"/>
      <c r="AW342" s="14"/>
      <c r="AX342" s="14"/>
      <c r="AY342" s="14"/>
      <c r="AZ342" s="14"/>
      <c r="BA342" s="14"/>
      <c r="BB342" s="14"/>
      <c r="BC342" s="21"/>
      <c r="BD342" s="14"/>
      <c r="BE342" s="14"/>
      <c r="BF342" s="14"/>
      <c r="BG342" s="14"/>
      <c r="BH342" s="14"/>
      <c r="BI342" s="14"/>
      <c r="BJ342" s="14"/>
      <c r="BK342" s="14"/>
      <c r="BL342" s="14"/>
      <c r="BM342" s="14"/>
      <c r="BN342" s="14"/>
      <c r="BO342" s="14"/>
      <c r="BP342" s="14"/>
      <c r="BQ342" s="14"/>
      <c r="BR342" s="14"/>
      <c r="BS342" s="14"/>
      <c r="BT342" s="14"/>
      <c r="BU342" s="14"/>
      <c r="BV342" s="14"/>
      <c r="BW342" s="14"/>
      <c r="BX342" s="21"/>
      <c r="BY342" s="14"/>
      <c r="BZ342" s="14"/>
      <c r="CA342" s="14"/>
      <c r="CB342" s="14"/>
      <c r="CC342" s="14"/>
      <c r="CD342" s="14"/>
      <c r="CE342" s="14"/>
    </row>
    <row r="343" spans="4:83" x14ac:dyDescent="0.2">
      <c r="D343" s="14"/>
      <c r="E343" s="14"/>
      <c r="F343" s="14"/>
      <c r="G343" s="14"/>
      <c r="H343" s="14"/>
      <c r="I343" s="14"/>
      <c r="J343" s="14"/>
      <c r="K343" s="14"/>
      <c r="L343" s="14"/>
      <c r="M343" s="14"/>
      <c r="N343" s="14"/>
      <c r="O343" s="14"/>
      <c r="R343" s="14"/>
      <c r="S343" s="14"/>
      <c r="T343" s="14"/>
      <c r="U343" s="14"/>
      <c r="V343" s="14"/>
      <c r="W343" s="14"/>
      <c r="X343" s="14"/>
      <c r="AA343" s="14"/>
      <c r="AB343" s="14"/>
      <c r="AC343" s="14"/>
      <c r="AD343" s="14"/>
      <c r="AE343" s="14"/>
      <c r="AF343" s="14"/>
      <c r="AG343" s="14"/>
      <c r="AH343" s="21"/>
      <c r="AI343" s="14"/>
      <c r="AJ343" s="14"/>
      <c r="AK343" s="14"/>
      <c r="AL343" s="14"/>
      <c r="AM343" s="14"/>
      <c r="AN343" s="14"/>
      <c r="AO343" s="14"/>
      <c r="AP343" s="21"/>
      <c r="AQ343" s="14"/>
      <c r="AR343" s="14"/>
      <c r="AS343" s="14"/>
      <c r="AT343" s="14"/>
      <c r="AU343" s="14"/>
      <c r="AV343" s="14"/>
      <c r="AW343" s="14"/>
      <c r="AX343" s="14"/>
      <c r="AY343" s="14"/>
      <c r="AZ343" s="14"/>
      <c r="BA343" s="14"/>
      <c r="BB343" s="14"/>
      <c r="BC343" s="21"/>
      <c r="BD343" s="14"/>
      <c r="BE343" s="14"/>
      <c r="BF343" s="14"/>
      <c r="BG343" s="14"/>
      <c r="BH343" s="14"/>
      <c r="BI343" s="14"/>
      <c r="BJ343" s="14"/>
      <c r="BK343" s="14"/>
      <c r="BL343" s="14"/>
      <c r="BM343" s="14"/>
      <c r="BN343" s="14"/>
      <c r="BO343" s="14"/>
      <c r="BP343" s="14"/>
      <c r="BQ343" s="14"/>
      <c r="BR343" s="14"/>
      <c r="BS343" s="14"/>
      <c r="BT343" s="14"/>
      <c r="BU343" s="14"/>
      <c r="BV343" s="14"/>
      <c r="BW343" s="14"/>
      <c r="BX343" s="21"/>
      <c r="BY343" s="14"/>
      <c r="BZ343" s="14"/>
      <c r="CA343" s="14"/>
      <c r="CB343" s="14"/>
      <c r="CC343" s="14"/>
      <c r="CD343" s="14"/>
      <c r="CE343" s="14"/>
    </row>
    <row r="344" spans="4:83" x14ac:dyDescent="0.2">
      <c r="D344" s="14"/>
      <c r="E344" s="14"/>
      <c r="F344" s="14"/>
      <c r="G344" s="14"/>
      <c r="H344" s="14"/>
      <c r="I344" s="14"/>
      <c r="J344" s="14"/>
      <c r="K344" s="14"/>
      <c r="L344" s="14"/>
      <c r="M344" s="14"/>
      <c r="N344" s="14"/>
      <c r="O344" s="14"/>
      <c r="R344" s="14"/>
      <c r="S344" s="14"/>
      <c r="T344" s="14"/>
      <c r="U344" s="14"/>
      <c r="V344" s="14"/>
      <c r="W344" s="14"/>
      <c r="X344" s="14"/>
      <c r="AA344" s="14"/>
      <c r="AB344" s="14"/>
      <c r="AC344" s="14"/>
      <c r="AD344" s="14"/>
      <c r="AE344" s="14"/>
      <c r="AF344" s="14"/>
      <c r="AG344" s="14"/>
      <c r="AH344" s="21"/>
      <c r="AI344" s="14"/>
      <c r="AJ344" s="14"/>
      <c r="AK344" s="14"/>
      <c r="AL344" s="14"/>
      <c r="AM344" s="14"/>
      <c r="AN344" s="14"/>
      <c r="AO344" s="14"/>
      <c r="AP344" s="21"/>
      <c r="AQ344" s="14"/>
      <c r="AR344" s="14"/>
      <c r="AS344" s="14"/>
      <c r="AT344" s="14"/>
      <c r="AU344" s="14"/>
      <c r="AV344" s="14"/>
      <c r="AW344" s="14"/>
      <c r="AX344" s="14"/>
      <c r="AY344" s="14"/>
      <c r="AZ344" s="14"/>
      <c r="BA344" s="14"/>
      <c r="BB344" s="14"/>
      <c r="BC344" s="21"/>
      <c r="BD344" s="14"/>
      <c r="BE344" s="14"/>
      <c r="BF344" s="14"/>
      <c r="BG344" s="14"/>
      <c r="BH344" s="14"/>
      <c r="BI344" s="14"/>
      <c r="BJ344" s="14"/>
      <c r="BK344" s="14"/>
      <c r="BL344" s="14"/>
      <c r="BM344" s="14"/>
      <c r="BN344" s="14"/>
      <c r="BO344" s="14"/>
      <c r="BP344" s="14"/>
      <c r="BQ344" s="14"/>
      <c r="BR344" s="14"/>
      <c r="BS344" s="14"/>
      <c r="BT344" s="14"/>
      <c r="BU344" s="14"/>
      <c r="BV344" s="14"/>
      <c r="BW344" s="14"/>
      <c r="BX344" s="21"/>
      <c r="BY344" s="14"/>
      <c r="BZ344" s="14"/>
      <c r="CA344" s="14"/>
      <c r="CB344" s="14"/>
      <c r="CC344" s="14"/>
      <c r="CD344" s="14"/>
      <c r="CE344" s="14"/>
    </row>
    <row r="345" spans="4:83" x14ac:dyDescent="0.2">
      <c r="D345" s="14"/>
      <c r="E345" s="14"/>
      <c r="F345" s="14"/>
      <c r="G345" s="14"/>
      <c r="H345" s="14"/>
      <c r="I345" s="14"/>
      <c r="J345" s="14"/>
      <c r="K345" s="14"/>
      <c r="L345" s="14"/>
      <c r="M345" s="14"/>
      <c r="N345" s="14"/>
      <c r="O345" s="14"/>
      <c r="R345" s="14"/>
      <c r="S345" s="14"/>
      <c r="T345" s="14"/>
      <c r="U345" s="14"/>
      <c r="V345" s="14"/>
      <c r="W345" s="14"/>
      <c r="X345" s="14"/>
      <c r="AA345" s="14"/>
      <c r="AB345" s="14"/>
      <c r="AC345" s="14"/>
      <c r="AD345" s="14"/>
      <c r="AE345" s="14"/>
      <c r="AF345" s="14"/>
      <c r="AG345" s="14"/>
      <c r="AH345" s="21"/>
      <c r="AI345" s="14"/>
      <c r="AJ345" s="14"/>
      <c r="AK345" s="14"/>
      <c r="AL345" s="14"/>
      <c r="AM345" s="14"/>
      <c r="AN345" s="14"/>
      <c r="AO345" s="14"/>
      <c r="AP345" s="21"/>
      <c r="AQ345" s="14"/>
      <c r="AR345" s="14"/>
      <c r="AS345" s="14"/>
      <c r="AT345" s="14"/>
      <c r="AU345" s="14"/>
      <c r="AV345" s="14"/>
      <c r="AW345" s="14"/>
      <c r="AX345" s="14"/>
      <c r="AY345" s="14"/>
      <c r="AZ345" s="14"/>
      <c r="BA345" s="14"/>
      <c r="BB345" s="14"/>
      <c r="BC345" s="21"/>
      <c r="BD345" s="14"/>
      <c r="BE345" s="14"/>
      <c r="BF345" s="14"/>
      <c r="BG345" s="14"/>
      <c r="BH345" s="14"/>
      <c r="BI345" s="14"/>
      <c r="BJ345" s="14"/>
      <c r="BK345" s="14"/>
      <c r="BL345" s="14"/>
      <c r="BM345" s="14"/>
      <c r="BN345" s="14"/>
      <c r="BO345" s="14"/>
      <c r="BP345" s="14"/>
      <c r="BQ345" s="14"/>
      <c r="BR345" s="14"/>
      <c r="BS345" s="14"/>
      <c r="BT345" s="14"/>
      <c r="BU345" s="14"/>
      <c r="BV345" s="14"/>
      <c r="BW345" s="14"/>
      <c r="BX345" s="21"/>
      <c r="BY345" s="14"/>
      <c r="BZ345" s="14"/>
      <c r="CA345" s="14"/>
      <c r="CB345" s="14"/>
      <c r="CC345" s="14"/>
      <c r="CD345" s="14"/>
      <c r="CE345" s="14"/>
    </row>
    <row r="346" spans="4:83" x14ac:dyDescent="0.2">
      <c r="D346" s="14"/>
      <c r="E346" s="14"/>
      <c r="F346" s="14"/>
      <c r="G346" s="14"/>
      <c r="H346" s="14"/>
      <c r="I346" s="14"/>
      <c r="J346" s="14"/>
      <c r="K346" s="14"/>
      <c r="L346" s="14"/>
      <c r="M346" s="14"/>
      <c r="N346" s="14"/>
      <c r="O346" s="14"/>
      <c r="R346" s="14"/>
      <c r="S346" s="14"/>
      <c r="T346" s="14"/>
      <c r="U346" s="14"/>
      <c r="V346" s="14"/>
      <c r="W346" s="14"/>
      <c r="X346" s="14"/>
      <c r="AA346" s="14"/>
      <c r="AB346" s="14"/>
      <c r="AC346" s="14"/>
      <c r="AD346" s="14"/>
      <c r="AE346" s="14"/>
      <c r="AF346" s="14"/>
      <c r="AG346" s="14"/>
      <c r="AH346" s="21"/>
      <c r="AI346" s="14"/>
      <c r="AJ346" s="14"/>
      <c r="AK346" s="14"/>
      <c r="AL346" s="14"/>
      <c r="AM346" s="14"/>
      <c r="AN346" s="14"/>
      <c r="AO346" s="14"/>
      <c r="AP346" s="21"/>
      <c r="AQ346" s="14"/>
      <c r="AR346" s="14"/>
      <c r="AS346" s="14"/>
      <c r="AT346" s="14"/>
      <c r="AU346" s="14"/>
      <c r="AV346" s="14"/>
      <c r="AW346" s="14"/>
      <c r="AX346" s="14"/>
      <c r="AY346" s="14"/>
      <c r="AZ346" s="14"/>
      <c r="BA346" s="14"/>
      <c r="BB346" s="14"/>
      <c r="BC346" s="21"/>
      <c r="BD346" s="14"/>
      <c r="BE346" s="14"/>
      <c r="BF346" s="14"/>
      <c r="BG346" s="14"/>
      <c r="BH346" s="14"/>
      <c r="BI346" s="14"/>
      <c r="BJ346" s="14"/>
      <c r="BK346" s="14"/>
      <c r="BL346" s="14"/>
      <c r="BM346" s="14"/>
      <c r="BN346" s="14"/>
      <c r="BO346" s="14"/>
      <c r="BP346" s="14"/>
      <c r="BQ346" s="14"/>
      <c r="BR346" s="14"/>
      <c r="BS346" s="14"/>
      <c r="BT346" s="14"/>
      <c r="BU346" s="14"/>
      <c r="BV346" s="14"/>
      <c r="BW346" s="14"/>
      <c r="BX346" s="21"/>
      <c r="BY346" s="14"/>
      <c r="BZ346" s="14"/>
      <c r="CA346" s="14"/>
      <c r="CB346" s="14"/>
      <c r="CC346" s="14"/>
      <c r="CD346" s="14"/>
      <c r="CE346" s="14"/>
    </row>
    <row r="347" spans="4:83" x14ac:dyDescent="0.2">
      <c r="D347" s="14"/>
      <c r="E347" s="14"/>
      <c r="F347" s="14"/>
      <c r="G347" s="14"/>
      <c r="H347" s="14"/>
      <c r="I347" s="14"/>
      <c r="J347" s="14"/>
      <c r="K347" s="14"/>
      <c r="L347" s="14"/>
      <c r="M347" s="14"/>
      <c r="N347" s="14"/>
      <c r="O347" s="14"/>
      <c r="R347" s="14"/>
      <c r="S347" s="14"/>
      <c r="T347" s="14"/>
      <c r="U347" s="14"/>
      <c r="V347" s="14"/>
      <c r="W347" s="14"/>
      <c r="X347" s="14"/>
      <c r="AA347" s="14"/>
      <c r="AB347" s="14"/>
      <c r="AC347" s="14"/>
      <c r="AD347" s="14"/>
      <c r="AE347" s="14"/>
      <c r="AF347" s="14"/>
      <c r="AG347" s="14"/>
      <c r="AH347" s="21"/>
      <c r="AI347" s="14"/>
      <c r="AJ347" s="14"/>
      <c r="AK347" s="14"/>
      <c r="AL347" s="14"/>
      <c r="AM347" s="14"/>
      <c r="AN347" s="14"/>
      <c r="AO347" s="14"/>
      <c r="AP347" s="21"/>
      <c r="AQ347" s="14"/>
      <c r="AR347" s="14"/>
      <c r="AS347" s="14"/>
      <c r="AT347" s="14"/>
      <c r="AU347" s="14"/>
      <c r="AV347" s="14"/>
      <c r="AW347" s="14"/>
      <c r="AX347" s="14"/>
      <c r="AY347" s="14"/>
      <c r="AZ347" s="14"/>
      <c r="BA347" s="14"/>
      <c r="BB347" s="14"/>
      <c r="BC347" s="21"/>
      <c r="BD347" s="14"/>
      <c r="BE347" s="14"/>
      <c r="BF347" s="14"/>
      <c r="BG347" s="14"/>
      <c r="BH347" s="14"/>
      <c r="BI347" s="14"/>
      <c r="BJ347" s="14"/>
      <c r="BK347" s="14"/>
      <c r="BL347" s="14"/>
      <c r="BM347" s="14"/>
      <c r="BN347" s="14"/>
      <c r="BO347" s="14"/>
      <c r="BP347" s="14"/>
      <c r="BQ347" s="14"/>
      <c r="BR347" s="14"/>
      <c r="BS347" s="14"/>
      <c r="BT347" s="14"/>
      <c r="BU347" s="14"/>
      <c r="BV347" s="14"/>
      <c r="BW347" s="14"/>
      <c r="BX347" s="21"/>
      <c r="BY347" s="14"/>
      <c r="BZ347" s="14"/>
      <c r="CA347" s="14"/>
      <c r="CB347" s="14"/>
      <c r="CC347" s="14"/>
      <c r="CD347" s="14"/>
      <c r="CE347" s="14"/>
    </row>
    <row r="348" spans="4:83" x14ac:dyDescent="0.2">
      <c r="D348" s="14"/>
      <c r="E348" s="14"/>
      <c r="F348" s="14"/>
      <c r="G348" s="14"/>
      <c r="H348" s="14"/>
      <c r="I348" s="14"/>
      <c r="J348" s="14"/>
      <c r="K348" s="14"/>
      <c r="L348" s="14"/>
      <c r="M348" s="14"/>
      <c r="N348" s="14"/>
      <c r="O348" s="14"/>
      <c r="R348" s="14"/>
      <c r="S348" s="14"/>
      <c r="T348" s="14"/>
      <c r="U348" s="14"/>
      <c r="V348" s="14"/>
      <c r="W348" s="14"/>
      <c r="X348" s="14"/>
      <c r="AA348" s="14"/>
      <c r="AB348" s="14"/>
      <c r="AC348" s="14"/>
      <c r="AD348" s="14"/>
      <c r="AE348" s="14"/>
      <c r="AF348" s="14"/>
      <c r="AG348" s="14"/>
      <c r="AH348" s="21"/>
      <c r="AI348" s="14"/>
      <c r="AJ348" s="14"/>
      <c r="AK348" s="14"/>
      <c r="AL348" s="14"/>
      <c r="AM348" s="14"/>
      <c r="AN348" s="14"/>
      <c r="AO348" s="14"/>
      <c r="AP348" s="21"/>
      <c r="AQ348" s="14"/>
      <c r="AR348" s="14"/>
      <c r="AS348" s="14"/>
      <c r="AT348" s="14"/>
      <c r="AU348" s="14"/>
      <c r="AV348" s="14"/>
      <c r="AW348" s="14"/>
      <c r="AX348" s="14"/>
      <c r="AY348" s="14"/>
      <c r="AZ348" s="14"/>
      <c r="BA348" s="14"/>
      <c r="BB348" s="14"/>
      <c r="BC348" s="21"/>
      <c r="BD348" s="14"/>
      <c r="BE348" s="14"/>
      <c r="BF348" s="14"/>
      <c r="BG348" s="14"/>
      <c r="BH348" s="14"/>
      <c r="BI348" s="14"/>
      <c r="BJ348" s="14"/>
      <c r="BK348" s="14"/>
      <c r="BL348" s="14"/>
      <c r="BM348" s="14"/>
      <c r="BN348" s="14"/>
      <c r="BO348" s="14"/>
      <c r="BP348" s="14"/>
      <c r="BQ348" s="14"/>
      <c r="BR348" s="14"/>
      <c r="BS348" s="14"/>
      <c r="BT348" s="14"/>
      <c r="BU348" s="14"/>
      <c r="BV348" s="14"/>
      <c r="BW348" s="14"/>
      <c r="BX348" s="21"/>
      <c r="BY348" s="14"/>
      <c r="BZ348" s="14"/>
      <c r="CA348" s="14"/>
      <c r="CB348" s="14"/>
      <c r="CC348" s="14"/>
      <c r="CD348" s="14"/>
      <c r="CE348" s="14"/>
    </row>
    <row r="349" spans="4:83" x14ac:dyDescent="0.2">
      <c r="D349" s="14"/>
      <c r="E349" s="14"/>
      <c r="F349" s="14"/>
      <c r="G349" s="14"/>
      <c r="H349" s="14"/>
      <c r="I349" s="14"/>
      <c r="J349" s="14"/>
      <c r="K349" s="14"/>
      <c r="L349" s="14"/>
      <c r="M349" s="14"/>
      <c r="N349" s="14"/>
      <c r="O349" s="14"/>
      <c r="R349" s="14"/>
      <c r="S349" s="14"/>
      <c r="T349" s="14"/>
      <c r="U349" s="14"/>
      <c r="V349" s="14"/>
      <c r="W349" s="14"/>
      <c r="X349" s="14"/>
      <c r="AA349" s="14"/>
      <c r="AB349" s="14"/>
      <c r="AC349" s="14"/>
      <c r="AD349" s="14"/>
      <c r="AE349" s="14"/>
      <c r="AF349" s="14"/>
      <c r="AG349" s="14"/>
      <c r="AH349" s="21"/>
      <c r="AI349" s="14"/>
      <c r="AJ349" s="14"/>
      <c r="AK349" s="14"/>
      <c r="AL349" s="14"/>
      <c r="AM349" s="14"/>
      <c r="AN349" s="14"/>
      <c r="AO349" s="14"/>
      <c r="AP349" s="21"/>
      <c r="AQ349" s="14"/>
      <c r="AR349" s="14"/>
      <c r="AS349" s="14"/>
      <c r="AT349" s="14"/>
      <c r="AU349" s="14"/>
      <c r="AV349" s="14"/>
      <c r="AW349" s="14"/>
      <c r="AX349" s="14"/>
      <c r="AY349" s="14"/>
      <c r="AZ349" s="14"/>
      <c r="BA349" s="14"/>
      <c r="BB349" s="14"/>
      <c r="BC349" s="21"/>
      <c r="BD349" s="14"/>
      <c r="BE349" s="14"/>
      <c r="BF349" s="14"/>
      <c r="BG349" s="14"/>
      <c r="BH349" s="14"/>
      <c r="BI349" s="14"/>
      <c r="BJ349" s="14"/>
      <c r="BK349" s="14"/>
      <c r="BL349" s="14"/>
      <c r="BM349" s="14"/>
      <c r="BN349" s="14"/>
      <c r="BO349" s="14"/>
      <c r="BP349" s="14"/>
      <c r="BQ349" s="14"/>
      <c r="BR349" s="14"/>
      <c r="BS349" s="14"/>
      <c r="BT349" s="14"/>
      <c r="BU349" s="14"/>
      <c r="BV349" s="14"/>
      <c r="BW349" s="14"/>
      <c r="BX349" s="21"/>
      <c r="BY349" s="14"/>
      <c r="BZ349" s="14"/>
      <c r="CA349" s="14"/>
      <c r="CB349" s="14"/>
      <c r="CC349" s="14"/>
      <c r="CD349" s="14"/>
      <c r="CE349" s="14"/>
    </row>
    <row r="350" spans="4:83" x14ac:dyDescent="0.2">
      <c r="D350" s="14"/>
      <c r="E350" s="14"/>
      <c r="F350" s="14"/>
      <c r="G350" s="14"/>
      <c r="H350" s="14"/>
      <c r="I350" s="14"/>
      <c r="J350" s="14"/>
      <c r="K350" s="14"/>
      <c r="L350" s="14"/>
      <c r="M350" s="14"/>
      <c r="N350" s="14"/>
      <c r="O350" s="14"/>
      <c r="R350" s="14"/>
      <c r="S350" s="14"/>
      <c r="T350" s="14"/>
      <c r="U350" s="14"/>
      <c r="V350" s="14"/>
      <c r="W350" s="14"/>
      <c r="X350" s="14"/>
      <c r="AA350" s="14"/>
      <c r="AB350" s="14"/>
      <c r="AC350" s="14"/>
      <c r="AD350" s="14"/>
      <c r="AE350" s="14"/>
      <c r="AF350" s="14"/>
      <c r="AG350" s="14"/>
      <c r="AH350" s="21"/>
      <c r="AI350" s="14"/>
      <c r="AJ350" s="14"/>
      <c r="AK350" s="14"/>
      <c r="AL350" s="14"/>
      <c r="AM350" s="14"/>
      <c r="AN350" s="14"/>
      <c r="AO350" s="14"/>
      <c r="AP350" s="21"/>
      <c r="AQ350" s="14"/>
      <c r="AR350" s="14"/>
      <c r="AS350" s="14"/>
      <c r="AT350" s="14"/>
      <c r="AU350" s="14"/>
      <c r="AV350" s="14"/>
      <c r="AW350" s="14"/>
      <c r="AX350" s="14"/>
      <c r="AY350" s="14"/>
      <c r="AZ350" s="14"/>
      <c r="BA350" s="14"/>
      <c r="BB350" s="14"/>
      <c r="BC350" s="21"/>
      <c r="BD350" s="14"/>
      <c r="BE350" s="14"/>
      <c r="BF350" s="14"/>
      <c r="BG350" s="14"/>
      <c r="BH350" s="14"/>
      <c r="BI350" s="14"/>
      <c r="BJ350" s="14"/>
      <c r="BK350" s="14"/>
      <c r="BL350" s="14"/>
      <c r="BM350" s="14"/>
      <c r="BN350" s="14"/>
      <c r="BO350" s="14"/>
      <c r="BP350" s="14"/>
      <c r="BQ350" s="14"/>
      <c r="BR350" s="14"/>
      <c r="BS350" s="14"/>
      <c r="BT350" s="14"/>
      <c r="BU350" s="14"/>
      <c r="BV350" s="14"/>
      <c r="BW350" s="14"/>
      <c r="BX350" s="21"/>
      <c r="BY350" s="14"/>
      <c r="BZ350" s="14"/>
      <c r="CA350" s="14"/>
      <c r="CB350" s="14"/>
      <c r="CC350" s="14"/>
      <c r="CD350" s="14"/>
      <c r="CE350" s="14"/>
    </row>
    <row r="351" spans="4:83" x14ac:dyDescent="0.2">
      <c r="D351" s="14"/>
      <c r="E351" s="14"/>
      <c r="F351" s="14"/>
      <c r="G351" s="14"/>
      <c r="H351" s="14"/>
      <c r="I351" s="14"/>
      <c r="J351" s="14"/>
      <c r="K351" s="14"/>
      <c r="L351" s="14"/>
      <c r="M351" s="14"/>
      <c r="N351" s="14"/>
      <c r="O351" s="14"/>
      <c r="R351" s="14"/>
      <c r="S351" s="14"/>
      <c r="T351" s="14"/>
      <c r="U351" s="14"/>
      <c r="V351" s="14"/>
      <c r="W351" s="14"/>
      <c r="X351" s="14"/>
      <c r="AA351" s="14"/>
      <c r="AB351" s="14"/>
      <c r="AC351" s="14"/>
      <c r="AD351" s="14"/>
      <c r="AE351" s="14"/>
      <c r="AF351" s="14"/>
      <c r="AG351" s="14"/>
      <c r="AH351" s="21"/>
      <c r="AI351" s="14"/>
      <c r="AJ351" s="14"/>
      <c r="AK351" s="14"/>
      <c r="AL351" s="14"/>
      <c r="AM351" s="14"/>
      <c r="AN351" s="14"/>
      <c r="AO351" s="14"/>
      <c r="AP351" s="21"/>
      <c r="AQ351" s="14"/>
      <c r="AR351" s="14"/>
      <c r="AS351" s="14"/>
      <c r="AT351" s="14"/>
      <c r="AU351" s="14"/>
      <c r="AV351" s="14"/>
      <c r="AW351" s="14"/>
      <c r="AX351" s="14"/>
      <c r="AY351" s="14"/>
      <c r="AZ351" s="14"/>
      <c r="BA351" s="14"/>
      <c r="BB351" s="14"/>
      <c r="BC351" s="21"/>
      <c r="BD351" s="14"/>
      <c r="BE351" s="14"/>
      <c r="BF351" s="14"/>
      <c r="BG351" s="14"/>
      <c r="BH351" s="14"/>
      <c r="BI351" s="14"/>
      <c r="BJ351" s="14"/>
      <c r="BK351" s="14"/>
      <c r="BL351" s="14"/>
      <c r="BM351" s="14"/>
      <c r="BN351" s="14"/>
      <c r="BO351" s="14"/>
      <c r="BP351" s="14"/>
      <c r="BQ351" s="14"/>
      <c r="BR351" s="14"/>
      <c r="BS351" s="14"/>
      <c r="BT351" s="14"/>
      <c r="BU351" s="14"/>
      <c r="BV351" s="14"/>
      <c r="BW351" s="14"/>
      <c r="BX351" s="21"/>
      <c r="BY351" s="14"/>
      <c r="BZ351" s="14"/>
      <c r="CA351" s="14"/>
      <c r="CB351" s="14"/>
      <c r="CC351" s="14"/>
      <c r="CD351" s="14"/>
      <c r="CE351" s="14"/>
    </row>
    <row r="352" spans="4:83" x14ac:dyDescent="0.2">
      <c r="D352" s="14"/>
      <c r="E352" s="14"/>
      <c r="F352" s="14"/>
      <c r="G352" s="14"/>
      <c r="H352" s="14"/>
      <c r="I352" s="14"/>
      <c r="J352" s="14"/>
      <c r="K352" s="14"/>
      <c r="L352" s="14"/>
      <c r="M352" s="14"/>
      <c r="N352" s="14"/>
      <c r="O352" s="14"/>
      <c r="R352" s="14"/>
      <c r="S352" s="14"/>
      <c r="T352" s="14"/>
      <c r="U352" s="14"/>
      <c r="V352" s="14"/>
      <c r="W352" s="14"/>
      <c r="X352" s="14"/>
      <c r="AA352" s="14"/>
      <c r="AB352" s="14"/>
      <c r="AC352" s="14"/>
      <c r="AD352" s="14"/>
      <c r="AE352" s="14"/>
      <c r="AF352" s="14"/>
      <c r="AG352" s="14"/>
      <c r="AH352" s="21"/>
      <c r="AI352" s="14"/>
      <c r="AJ352" s="14"/>
      <c r="AK352" s="14"/>
      <c r="AL352" s="14"/>
      <c r="AM352" s="14"/>
      <c r="AN352" s="14"/>
      <c r="AO352" s="14"/>
      <c r="AP352" s="21"/>
      <c r="AQ352" s="14"/>
      <c r="AR352" s="14"/>
      <c r="AS352" s="14"/>
      <c r="AT352" s="14"/>
      <c r="AU352" s="14"/>
      <c r="AV352" s="14"/>
      <c r="AW352" s="14"/>
      <c r="AX352" s="14"/>
      <c r="AY352" s="14"/>
      <c r="AZ352" s="14"/>
      <c r="BA352" s="14"/>
      <c r="BB352" s="14"/>
      <c r="BC352" s="21"/>
      <c r="BD352" s="14"/>
      <c r="BE352" s="14"/>
      <c r="BF352" s="14"/>
      <c r="BG352" s="14"/>
      <c r="BH352" s="14"/>
      <c r="BI352" s="14"/>
      <c r="BJ352" s="14"/>
      <c r="BK352" s="14"/>
      <c r="BL352" s="14"/>
      <c r="BM352" s="14"/>
      <c r="BN352" s="14"/>
      <c r="BO352" s="14"/>
      <c r="BP352" s="14"/>
      <c r="BQ352" s="14"/>
      <c r="BR352" s="14"/>
      <c r="BS352" s="14"/>
      <c r="BT352" s="14"/>
      <c r="BU352" s="14"/>
      <c r="BV352" s="14"/>
      <c r="BW352" s="14"/>
      <c r="BX352" s="21"/>
      <c r="BY352" s="14"/>
      <c r="BZ352" s="14"/>
      <c r="CA352" s="14"/>
      <c r="CB352" s="14"/>
      <c r="CC352" s="14"/>
      <c r="CD352" s="14"/>
      <c r="CE352" s="14"/>
    </row>
    <row r="353" spans="4:83" x14ac:dyDescent="0.2">
      <c r="D353" s="14"/>
      <c r="E353" s="14"/>
      <c r="F353" s="14"/>
      <c r="G353" s="14"/>
      <c r="H353" s="14"/>
      <c r="I353" s="14"/>
      <c r="J353" s="14"/>
      <c r="K353" s="14"/>
      <c r="L353" s="14"/>
      <c r="M353" s="14"/>
      <c r="N353" s="14"/>
      <c r="O353" s="14"/>
      <c r="R353" s="14"/>
      <c r="S353" s="14"/>
      <c r="T353" s="14"/>
      <c r="U353" s="14"/>
      <c r="V353" s="14"/>
      <c r="W353" s="14"/>
      <c r="X353" s="14"/>
      <c r="AA353" s="14"/>
      <c r="AB353" s="14"/>
      <c r="AC353" s="14"/>
      <c r="AD353" s="14"/>
      <c r="AE353" s="14"/>
      <c r="AF353" s="14"/>
      <c r="AG353" s="14"/>
      <c r="AH353" s="21"/>
      <c r="AI353" s="14"/>
      <c r="AJ353" s="14"/>
      <c r="AK353" s="14"/>
      <c r="AL353" s="14"/>
      <c r="AM353" s="14"/>
      <c r="AN353" s="14"/>
      <c r="AO353" s="14"/>
      <c r="AP353" s="21"/>
      <c r="AQ353" s="14"/>
      <c r="AR353" s="14"/>
      <c r="AS353" s="14"/>
      <c r="AT353" s="14"/>
      <c r="AU353" s="14"/>
      <c r="AV353" s="14"/>
      <c r="AW353" s="14"/>
      <c r="AX353" s="14"/>
      <c r="AY353" s="14"/>
      <c r="AZ353" s="14"/>
      <c r="BA353" s="14"/>
      <c r="BB353" s="14"/>
      <c r="BC353" s="21"/>
      <c r="BD353" s="14"/>
      <c r="BE353" s="14"/>
      <c r="BF353" s="14"/>
      <c r="BG353" s="14"/>
      <c r="BH353" s="14"/>
      <c r="BI353" s="14"/>
      <c r="BJ353" s="14"/>
      <c r="BK353" s="14"/>
      <c r="BL353" s="14"/>
      <c r="BM353" s="14"/>
      <c r="BN353" s="14"/>
      <c r="BO353" s="14"/>
      <c r="BP353" s="14"/>
      <c r="BQ353" s="14"/>
      <c r="BR353" s="14"/>
      <c r="BS353" s="14"/>
      <c r="BT353" s="14"/>
      <c r="BU353" s="14"/>
      <c r="BV353" s="14"/>
      <c r="BW353" s="14"/>
      <c r="BX353" s="21"/>
      <c r="BY353" s="14"/>
      <c r="BZ353" s="14"/>
      <c r="CA353" s="14"/>
      <c r="CB353" s="14"/>
      <c r="CC353" s="14"/>
      <c r="CD353" s="14"/>
      <c r="CE353" s="14"/>
    </row>
    <row r="354" spans="4:83" x14ac:dyDescent="0.2">
      <c r="D354" s="14"/>
      <c r="E354" s="14"/>
      <c r="F354" s="14"/>
      <c r="G354" s="14"/>
      <c r="H354" s="14"/>
      <c r="I354" s="14"/>
      <c r="J354" s="14"/>
      <c r="K354" s="14"/>
      <c r="L354" s="14"/>
      <c r="M354" s="14"/>
      <c r="N354" s="14"/>
      <c r="O354" s="14"/>
      <c r="R354" s="14"/>
      <c r="S354" s="14"/>
      <c r="T354" s="14"/>
      <c r="U354" s="14"/>
      <c r="V354" s="14"/>
      <c r="W354" s="14"/>
      <c r="X354" s="14"/>
      <c r="AA354" s="14"/>
      <c r="AB354" s="14"/>
      <c r="AC354" s="14"/>
      <c r="AD354" s="14"/>
      <c r="AE354" s="14"/>
      <c r="AF354" s="14"/>
      <c r="AG354" s="14"/>
      <c r="AH354" s="21"/>
      <c r="AI354" s="14"/>
      <c r="AJ354" s="14"/>
      <c r="AK354" s="14"/>
      <c r="AL354" s="14"/>
      <c r="AM354" s="14"/>
      <c r="AN354" s="14"/>
      <c r="AO354" s="14"/>
      <c r="AP354" s="21"/>
      <c r="AQ354" s="14"/>
      <c r="AR354" s="14"/>
      <c r="AS354" s="14"/>
      <c r="AT354" s="14"/>
      <c r="AU354" s="14"/>
      <c r="AV354" s="14"/>
      <c r="AW354" s="14"/>
      <c r="AX354" s="14"/>
      <c r="AY354" s="14"/>
      <c r="AZ354" s="14"/>
      <c r="BA354" s="14"/>
      <c r="BB354" s="14"/>
      <c r="BC354" s="21"/>
      <c r="BD354" s="14"/>
      <c r="BE354" s="14"/>
      <c r="BF354" s="14"/>
      <c r="BG354" s="14"/>
      <c r="BH354" s="14"/>
      <c r="BI354" s="14"/>
      <c r="BJ354" s="14"/>
      <c r="BK354" s="14"/>
      <c r="BL354" s="14"/>
      <c r="BM354" s="14"/>
      <c r="BN354" s="14"/>
      <c r="BO354" s="14"/>
      <c r="BP354" s="14"/>
      <c r="BQ354" s="14"/>
      <c r="BR354" s="14"/>
      <c r="BS354" s="14"/>
      <c r="BT354" s="14"/>
      <c r="BU354" s="14"/>
      <c r="BV354" s="14"/>
      <c r="BW354" s="14"/>
      <c r="BX354" s="21"/>
      <c r="BY354" s="14"/>
      <c r="BZ354" s="14"/>
      <c r="CA354" s="14"/>
      <c r="CB354" s="14"/>
      <c r="CC354" s="14"/>
      <c r="CD354" s="14"/>
      <c r="CE354" s="14"/>
    </row>
    <row r="355" spans="4:83" x14ac:dyDescent="0.2">
      <c r="D355" s="14"/>
      <c r="E355" s="14"/>
      <c r="F355" s="14"/>
      <c r="G355" s="14"/>
      <c r="H355" s="14"/>
      <c r="I355" s="14"/>
      <c r="J355" s="14"/>
      <c r="K355" s="14"/>
      <c r="L355" s="14"/>
      <c r="M355" s="14"/>
      <c r="N355" s="14"/>
      <c r="O355" s="14"/>
      <c r="R355" s="14"/>
      <c r="S355" s="14"/>
      <c r="T355" s="14"/>
      <c r="U355" s="14"/>
      <c r="V355" s="14"/>
      <c r="W355" s="14"/>
      <c r="X355" s="14"/>
      <c r="AA355" s="14"/>
      <c r="AB355" s="14"/>
      <c r="AC355" s="14"/>
      <c r="AD355" s="14"/>
      <c r="AE355" s="14"/>
      <c r="AF355" s="14"/>
      <c r="AG355" s="14"/>
      <c r="AH355" s="21"/>
      <c r="AI355" s="14"/>
      <c r="AJ355" s="14"/>
      <c r="AK355" s="14"/>
      <c r="AL355" s="14"/>
      <c r="AM355" s="14"/>
      <c r="AN355" s="14"/>
      <c r="AO355" s="14"/>
      <c r="AP355" s="21"/>
      <c r="AQ355" s="14"/>
      <c r="AR355" s="14"/>
      <c r="AS355" s="14"/>
      <c r="AT355" s="14"/>
      <c r="AU355" s="14"/>
      <c r="AV355" s="14"/>
      <c r="AW355" s="14"/>
      <c r="AX355" s="14"/>
      <c r="AY355" s="14"/>
      <c r="AZ355" s="14"/>
      <c r="BA355" s="14"/>
      <c r="BB355" s="14"/>
      <c r="BC355" s="21"/>
      <c r="BD355" s="14"/>
      <c r="BE355" s="14"/>
      <c r="BF355" s="14"/>
      <c r="BG355" s="14"/>
      <c r="BH355" s="14"/>
      <c r="BI355" s="14"/>
      <c r="BJ355" s="14"/>
      <c r="BK355" s="14"/>
      <c r="BL355" s="14"/>
      <c r="BM355" s="14"/>
      <c r="BN355" s="14"/>
      <c r="BO355" s="14"/>
      <c r="BP355" s="14"/>
      <c r="BQ355" s="14"/>
      <c r="BR355" s="14"/>
      <c r="BS355" s="14"/>
      <c r="BT355" s="14"/>
      <c r="BU355" s="14"/>
      <c r="BV355" s="14"/>
      <c r="BW355" s="14"/>
      <c r="BX355" s="21"/>
      <c r="BY355" s="14"/>
      <c r="BZ355" s="14"/>
      <c r="CA355" s="14"/>
      <c r="CB355" s="14"/>
      <c r="CC355" s="14"/>
      <c r="CD355" s="14"/>
      <c r="CE355" s="14"/>
    </row>
    <row r="356" spans="4:83" x14ac:dyDescent="0.2">
      <c r="D356" s="14"/>
      <c r="E356" s="14"/>
      <c r="F356" s="14"/>
      <c r="G356" s="14"/>
      <c r="H356" s="14"/>
      <c r="I356" s="14"/>
      <c r="J356" s="14"/>
      <c r="K356" s="14"/>
      <c r="L356" s="14"/>
      <c r="M356" s="14"/>
      <c r="N356" s="14"/>
      <c r="O356" s="14"/>
      <c r="R356" s="14"/>
      <c r="S356" s="14"/>
      <c r="T356" s="14"/>
      <c r="U356" s="14"/>
      <c r="V356" s="14"/>
      <c r="W356" s="14"/>
      <c r="X356" s="14"/>
      <c r="AA356" s="14"/>
      <c r="AB356" s="14"/>
      <c r="AC356" s="14"/>
      <c r="AD356" s="14"/>
      <c r="AE356" s="14"/>
      <c r="AF356" s="14"/>
      <c r="AG356" s="14"/>
      <c r="AH356" s="21"/>
      <c r="AI356" s="14"/>
      <c r="AJ356" s="14"/>
      <c r="AK356" s="14"/>
      <c r="AL356" s="14"/>
      <c r="AM356" s="14"/>
      <c r="AN356" s="14"/>
      <c r="AO356" s="14"/>
      <c r="AP356" s="21"/>
      <c r="AQ356" s="14"/>
      <c r="AR356" s="14"/>
      <c r="AS356" s="14"/>
      <c r="AT356" s="14"/>
      <c r="AU356" s="14"/>
      <c r="AV356" s="14"/>
      <c r="AW356" s="14"/>
      <c r="AX356" s="14"/>
      <c r="AY356" s="14"/>
      <c r="AZ356" s="14"/>
      <c r="BA356" s="14"/>
      <c r="BB356" s="14"/>
      <c r="BC356" s="21"/>
      <c r="BD356" s="14"/>
      <c r="BE356" s="14"/>
      <c r="BF356" s="14"/>
      <c r="BG356" s="14"/>
      <c r="BH356" s="14"/>
      <c r="BI356" s="14"/>
      <c r="BJ356" s="14"/>
      <c r="BK356" s="14"/>
      <c r="BL356" s="14"/>
      <c r="BM356" s="14"/>
      <c r="BN356" s="14"/>
      <c r="BO356" s="14"/>
      <c r="BP356" s="14"/>
      <c r="BQ356" s="14"/>
      <c r="BR356" s="14"/>
      <c r="BS356" s="14"/>
      <c r="BT356" s="14"/>
      <c r="BU356" s="14"/>
      <c r="BV356" s="14"/>
      <c r="BW356" s="14"/>
      <c r="BX356" s="21"/>
      <c r="BY356" s="14"/>
      <c r="BZ356" s="14"/>
      <c r="CA356" s="14"/>
      <c r="CB356" s="14"/>
      <c r="CC356" s="14"/>
      <c r="CD356" s="14"/>
      <c r="CE356" s="14"/>
    </row>
    <row r="357" spans="4:83" x14ac:dyDescent="0.2">
      <c r="D357" s="14"/>
      <c r="E357" s="14"/>
      <c r="F357" s="14"/>
      <c r="G357" s="14"/>
      <c r="H357" s="14"/>
      <c r="I357" s="14"/>
      <c r="J357" s="14"/>
      <c r="K357" s="14"/>
      <c r="L357" s="14"/>
      <c r="M357" s="14"/>
      <c r="N357" s="14"/>
      <c r="O357" s="14"/>
      <c r="R357" s="14"/>
      <c r="S357" s="14"/>
      <c r="T357" s="14"/>
      <c r="U357" s="14"/>
      <c r="V357" s="14"/>
      <c r="W357" s="14"/>
      <c r="X357" s="14"/>
      <c r="AA357" s="14"/>
      <c r="AB357" s="14"/>
      <c r="AC357" s="14"/>
      <c r="AD357" s="14"/>
      <c r="AE357" s="14"/>
      <c r="AF357" s="14"/>
      <c r="AG357" s="14"/>
      <c r="AH357" s="21"/>
      <c r="AI357" s="14"/>
      <c r="AJ357" s="14"/>
      <c r="AK357" s="14"/>
      <c r="AL357" s="14"/>
      <c r="AM357" s="14"/>
      <c r="AN357" s="14"/>
      <c r="AO357" s="14"/>
      <c r="AP357" s="21"/>
      <c r="AQ357" s="14"/>
      <c r="AR357" s="14"/>
      <c r="AS357" s="14"/>
      <c r="AT357" s="14"/>
      <c r="AU357" s="14"/>
      <c r="AV357" s="14"/>
      <c r="AW357" s="14"/>
      <c r="AX357" s="14"/>
      <c r="AY357" s="14"/>
      <c r="AZ357" s="14"/>
      <c r="BA357" s="14"/>
      <c r="BB357" s="14"/>
      <c r="BC357" s="21"/>
      <c r="BD357" s="14"/>
      <c r="BE357" s="14"/>
      <c r="BF357" s="14"/>
      <c r="BG357" s="14"/>
      <c r="BH357" s="14"/>
      <c r="BI357" s="14"/>
      <c r="BJ357" s="14"/>
      <c r="BK357" s="14"/>
      <c r="BL357" s="14"/>
      <c r="BM357" s="14"/>
      <c r="BN357" s="14"/>
      <c r="BO357" s="14"/>
      <c r="BP357" s="14"/>
      <c r="BQ357" s="14"/>
      <c r="BR357" s="14"/>
      <c r="BS357" s="14"/>
      <c r="BT357" s="14"/>
      <c r="BU357" s="14"/>
      <c r="BV357" s="14"/>
      <c r="BW357" s="14"/>
      <c r="BX357" s="21"/>
      <c r="BY357" s="14"/>
      <c r="BZ357" s="14"/>
      <c r="CA357" s="14"/>
      <c r="CB357" s="14"/>
      <c r="CC357" s="14"/>
      <c r="CD357" s="14"/>
      <c r="CE357" s="14"/>
    </row>
    <row r="358" spans="4:83" x14ac:dyDescent="0.2">
      <c r="D358" s="14"/>
      <c r="E358" s="14"/>
      <c r="F358" s="14"/>
      <c r="G358" s="14"/>
      <c r="H358" s="14"/>
      <c r="I358" s="14"/>
      <c r="J358" s="14"/>
      <c r="K358" s="14"/>
      <c r="L358" s="14"/>
      <c r="M358" s="14"/>
      <c r="N358" s="14"/>
      <c r="O358" s="14"/>
      <c r="R358" s="14"/>
      <c r="S358" s="14"/>
      <c r="T358" s="14"/>
      <c r="U358" s="14"/>
      <c r="V358" s="14"/>
      <c r="W358" s="14"/>
      <c r="X358" s="14"/>
      <c r="AA358" s="14"/>
      <c r="AB358" s="14"/>
      <c r="AC358" s="14"/>
      <c r="AD358" s="14"/>
      <c r="AE358" s="14"/>
      <c r="AF358" s="14"/>
      <c r="AG358" s="14"/>
      <c r="AH358" s="21"/>
      <c r="AI358" s="14"/>
      <c r="AJ358" s="14"/>
      <c r="AK358" s="14"/>
      <c r="AL358" s="14"/>
      <c r="AM358" s="14"/>
      <c r="AN358" s="14"/>
      <c r="AO358" s="14"/>
      <c r="AP358" s="21"/>
      <c r="AQ358" s="14"/>
      <c r="AR358" s="14"/>
      <c r="AS358" s="14"/>
      <c r="AT358" s="14"/>
      <c r="AU358" s="14"/>
      <c r="AV358" s="14"/>
      <c r="AW358" s="14"/>
      <c r="AX358" s="14"/>
      <c r="AY358" s="14"/>
      <c r="AZ358" s="14"/>
      <c r="BA358" s="14"/>
      <c r="BB358" s="14"/>
      <c r="BC358" s="21"/>
      <c r="BD358" s="14"/>
      <c r="BE358" s="14"/>
      <c r="BF358" s="14"/>
      <c r="BG358" s="14"/>
      <c r="BH358" s="14"/>
      <c r="BI358" s="14"/>
      <c r="BJ358" s="14"/>
      <c r="BK358" s="14"/>
      <c r="BL358" s="14"/>
      <c r="BM358" s="14"/>
      <c r="BN358" s="14"/>
      <c r="BO358" s="14"/>
      <c r="BP358" s="14"/>
      <c r="BQ358" s="14"/>
      <c r="BR358" s="14"/>
      <c r="BS358" s="14"/>
      <c r="BT358" s="14"/>
      <c r="BU358" s="14"/>
      <c r="BV358" s="14"/>
      <c r="BW358" s="14"/>
      <c r="BX358" s="21"/>
      <c r="BY358" s="14"/>
      <c r="BZ358" s="14"/>
      <c r="CA358" s="14"/>
      <c r="CB358" s="14"/>
      <c r="CC358" s="14"/>
      <c r="CD358" s="14"/>
      <c r="CE358" s="14"/>
    </row>
    <row r="359" spans="4:83" x14ac:dyDescent="0.2">
      <c r="D359" s="14"/>
      <c r="E359" s="14"/>
      <c r="F359" s="14"/>
      <c r="G359" s="14"/>
      <c r="H359" s="14"/>
      <c r="I359" s="14"/>
      <c r="J359" s="14"/>
      <c r="K359" s="14"/>
      <c r="L359" s="14"/>
      <c r="M359" s="14"/>
      <c r="N359" s="14"/>
      <c r="O359" s="14"/>
      <c r="R359" s="14"/>
      <c r="S359" s="14"/>
      <c r="T359" s="14"/>
      <c r="U359" s="14"/>
      <c r="V359" s="14"/>
      <c r="W359" s="14"/>
      <c r="X359" s="14"/>
      <c r="AA359" s="14"/>
      <c r="AB359" s="14"/>
      <c r="AC359" s="14"/>
      <c r="AD359" s="14"/>
      <c r="AE359" s="14"/>
      <c r="AF359" s="14"/>
      <c r="AG359" s="14"/>
      <c r="AH359" s="21"/>
      <c r="AI359" s="14"/>
      <c r="AJ359" s="14"/>
      <c r="AK359" s="14"/>
      <c r="AL359" s="14"/>
      <c r="AM359" s="14"/>
      <c r="AN359" s="14"/>
      <c r="AO359" s="14"/>
      <c r="AP359" s="21"/>
      <c r="AQ359" s="14"/>
      <c r="AR359" s="14"/>
      <c r="AS359" s="14"/>
      <c r="AT359" s="14"/>
      <c r="AU359" s="14"/>
      <c r="AV359" s="14"/>
      <c r="AW359" s="14"/>
      <c r="AX359" s="14"/>
      <c r="AY359" s="14"/>
      <c r="AZ359" s="14"/>
      <c r="BA359" s="14"/>
      <c r="BB359" s="14"/>
      <c r="BC359" s="21"/>
      <c r="BD359" s="14"/>
      <c r="BE359" s="14"/>
      <c r="BF359" s="14"/>
      <c r="BG359" s="14"/>
      <c r="BH359" s="14"/>
      <c r="BI359" s="14"/>
      <c r="BJ359" s="14"/>
      <c r="BK359" s="14"/>
      <c r="BL359" s="14"/>
      <c r="BM359" s="14"/>
      <c r="BN359" s="14"/>
      <c r="BO359" s="14"/>
      <c r="BP359" s="14"/>
      <c r="BQ359" s="14"/>
      <c r="BR359" s="14"/>
      <c r="BS359" s="14"/>
      <c r="BT359" s="14"/>
      <c r="BU359" s="14"/>
      <c r="BV359" s="14"/>
      <c r="BW359" s="14"/>
      <c r="BX359" s="21"/>
      <c r="BY359" s="14"/>
      <c r="BZ359" s="14"/>
      <c r="CA359" s="14"/>
      <c r="CB359" s="14"/>
      <c r="CC359" s="14"/>
      <c r="CD359" s="14"/>
      <c r="CE359" s="14"/>
    </row>
    <row r="360" spans="4:83" x14ac:dyDescent="0.2">
      <c r="D360" s="14"/>
      <c r="E360" s="14"/>
      <c r="F360" s="14"/>
      <c r="G360" s="14"/>
      <c r="H360" s="14"/>
      <c r="I360" s="14"/>
      <c r="J360" s="14"/>
      <c r="K360" s="14"/>
      <c r="L360" s="14"/>
      <c r="M360" s="14"/>
      <c r="N360" s="14"/>
      <c r="O360" s="14"/>
      <c r="R360" s="14"/>
      <c r="S360" s="14"/>
      <c r="T360" s="14"/>
      <c r="U360" s="14"/>
      <c r="V360" s="14"/>
      <c r="W360" s="14"/>
      <c r="X360" s="14"/>
      <c r="AA360" s="14"/>
      <c r="AB360" s="14"/>
      <c r="AC360" s="14"/>
      <c r="AD360" s="14"/>
      <c r="AE360" s="14"/>
      <c r="AF360" s="14"/>
      <c r="AG360" s="14"/>
      <c r="AH360" s="21"/>
      <c r="AI360" s="14"/>
      <c r="AJ360" s="14"/>
      <c r="AK360" s="14"/>
      <c r="AL360" s="14"/>
      <c r="AM360" s="14"/>
      <c r="AN360" s="14"/>
      <c r="AO360" s="14"/>
      <c r="AP360" s="21"/>
      <c r="AQ360" s="14"/>
      <c r="AR360" s="14"/>
      <c r="AS360" s="14"/>
      <c r="AT360" s="14"/>
      <c r="AU360" s="14"/>
      <c r="AV360" s="14"/>
      <c r="AW360" s="14"/>
      <c r="AX360" s="14"/>
      <c r="AY360" s="14"/>
      <c r="AZ360" s="14"/>
      <c r="BA360" s="14"/>
      <c r="BB360" s="14"/>
      <c r="BC360" s="21"/>
      <c r="BD360" s="14"/>
      <c r="BE360" s="14"/>
      <c r="BF360" s="14"/>
      <c r="BG360" s="14"/>
      <c r="BH360" s="14"/>
      <c r="BI360" s="14"/>
      <c r="BJ360" s="14"/>
      <c r="BK360" s="14"/>
      <c r="BL360" s="14"/>
      <c r="BM360" s="14"/>
      <c r="BN360" s="14"/>
      <c r="BO360" s="14"/>
      <c r="BP360" s="14"/>
      <c r="BQ360" s="14"/>
      <c r="BR360" s="14"/>
      <c r="BS360" s="14"/>
      <c r="BT360" s="14"/>
      <c r="BU360" s="14"/>
      <c r="BV360" s="14"/>
      <c r="BW360" s="14"/>
      <c r="BX360" s="21"/>
      <c r="BY360" s="14"/>
      <c r="BZ360" s="14"/>
      <c r="CA360" s="14"/>
      <c r="CB360" s="14"/>
      <c r="CC360" s="14"/>
      <c r="CD360" s="14"/>
      <c r="CE360" s="14"/>
    </row>
    <row r="361" spans="4:83" x14ac:dyDescent="0.2">
      <c r="D361" s="14"/>
      <c r="E361" s="14"/>
      <c r="F361" s="14"/>
      <c r="G361" s="14"/>
      <c r="H361" s="14"/>
      <c r="I361" s="14"/>
      <c r="J361" s="14"/>
      <c r="K361" s="14"/>
      <c r="L361" s="14"/>
      <c r="M361" s="14"/>
      <c r="N361" s="14"/>
      <c r="O361" s="14"/>
      <c r="R361" s="14"/>
      <c r="S361" s="14"/>
      <c r="T361" s="14"/>
      <c r="U361" s="14"/>
      <c r="V361" s="14"/>
      <c r="W361" s="14"/>
      <c r="X361" s="14"/>
      <c r="AA361" s="14"/>
      <c r="AB361" s="14"/>
      <c r="AC361" s="14"/>
      <c r="AD361" s="14"/>
      <c r="AE361" s="14"/>
      <c r="AF361" s="14"/>
      <c r="AG361" s="14"/>
      <c r="AH361" s="21"/>
      <c r="AI361" s="14"/>
      <c r="AJ361" s="14"/>
      <c r="AK361" s="14"/>
      <c r="AL361" s="14"/>
      <c r="AM361" s="14"/>
      <c r="AN361" s="14"/>
      <c r="AO361" s="14"/>
      <c r="AP361" s="21"/>
      <c r="AQ361" s="14"/>
      <c r="AR361" s="14"/>
      <c r="AS361" s="14"/>
      <c r="AT361" s="14"/>
      <c r="AU361" s="14"/>
      <c r="AV361" s="14"/>
      <c r="AW361" s="14"/>
      <c r="AX361" s="14"/>
      <c r="AY361" s="14"/>
      <c r="AZ361" s="14"/>
      <c r="BA361" s="14"/>
      <c r="BB361" s="14"/>
      <c r="BC361" s="21"/>
      <c r="BD361" s="14"/>
      <c r="BE361" s="14"/>
      <c r="BF361" s="14"/>
      <c r="BG361" s="14"/>
      <c r="BH361" s="14"/>
      <c r="BI361" s="14"/>
      <c r="BJ361" s="14"/>
      <c r="BK361" s="14"/>
      <c r="BL361" s="14"/>
      <c r="BM361" s="14"/>
      <c r="BN361" s="14"/>
      <c r="BO361" s="14"/>
      <c r="BP361" s="14"/>
      <c r="BQ361" s="14"/>
      <c r="BR361" s="14"/>
      <c r="BS361" s="14"/>
      <c r="BT361" s="14"/>
      <c r="BU361" s="14"/>
      <c r="BV361" s="14"/>
      <c r="BW361" s="14"/>
      <c r="BX361" s="21"/>
      <c r="BY361" s="14"/>
      <c r="BZ361" s="14"/>
      <c r="CA361" s="14"/>
      <c r="CB361" s="14"/>
      <c r="CC361" s="14"/>
      <c r="CD361" s="14"/>
      <c r="CE361" s="14"/>
    </row>
    <row r="362" spans="4:83" x14ac:dyDescent="0.2">
      <c r="D362" s="14"/>
      <c r="E362" s="14"/>
      <c r="F362" s="14"/>
      <c r="G362" s="14"/>
      <c r="H362" s="14"/>
      <c r="I362" s="14"/>
      <c r="J362" s="14"/>
      <c r="K362" s="14"/>
      <c r="L362" s="14"/>
      <c r="M362" s="14"/>
      <c r="N362" s="14"/>
      <c r="O362" s="14"/>
      <c r="R362" s="14"/>
      <c r="S362" s="14"/>
      <c r="T362" s="14"/>
      <c r="U362" s="14"/>
      <c r="V362" s="14"/>
      <c r="W362" s="14"/>
      <c r="X362" s="14"/>
      <c r="AA362" s="14"/>
      <c r="AB362" s="14"/>
      <c r="AC362" s="14"/>
      <c r="AD362" s="14"/>
      <c r="AE362" s="14"/>
      <c r="AF362" s="14"/>
      <c r="AG362" s="14"/>
      <c r="AH362" s="21"/>
      <c r="AI362" s="14"/>
      <c r="AJ362" s="14"/>
      <c r="AK362" s="14"/>
      <c r="AL362" s="14"/>
      <c r="AM362" s="14"/>
      <c r="AN362" s="14"/>
      <c r="AO362" s="14"/>
      <c r="AP362" s="21"/>
      <c r="AQ362" s="14"/>
      <c r="AR362" s="14"/>
      <c r="AS362" s="14"/>
      <c r="AT362" s="14"/>
      <c r="AU362" s="14"/>
      <c r="AV362" s="14"/>
      <c r="AW362" s="14"/>
      <c r="AX362" s="14"/>
      <c r="AY362" s="14"/>
      <c r="AZ362" s="14"/>
      <c r="BA362" s="14"/>
      <c r="BB362" s="14"/>
      <c r="BC362" s="21"/>
      <c r="BD362" s="14"/>
      <c r="BE362" s="14"/>
      <c r="BF362" s="14"/>
      <c r="BG362" s="14"/>
      <c r="BH362" s="14"/>
      <c r="BI362" s="14"/>
      <c r="BJ362" s="14"/>
      <c r="BK362" s="14"/>
      <c r="BL362" s="14"/>
      <c r="BM362" s="14"/>
      <c r="BN362" s="14"/>
      <c r="BO362" s="14"/>
      <c r="BP362" s="14"/>
      <c r="BQ362" s="14"/>
      <c r="BR362" s="14"/>
      <c r="BS362" s="14"/>
      <c r="BT362" s="14"/>
      <c r="BU362" s="14"/>
      <c r="BV362" s="14"/>
      <c r="BW362" s="14"/>
      <c r="BX362" s="21"/>
      <c r="BY362" s="14"/>
      <c r="BZ362" s="14"/>
      <c r="CA362" s="14"/>
      <c r="CB362" s="14"/>
      <c r="CC362" s="14"/>
      <c r="CD362" s="14"/>
      <c r="CE362" s="14"/>
    </row>
    <row r="363" spans="4:83" x14ac:dyDescent="0.2">
      <c r="D363" s="14"/>
      <c r="E363" s="14"/>
      <c r="F363" s="14"/>
      <c r="G363" s="14"/>
      <c r="H363" s="14"/>
      <c r="I363" s="14"/>
      <c r="J363" s="14"/>
      <c r="K363" s="14"/>
      <c r="L363" s="14"/>
      <c r="M363" s="14"/>
      <c r="N363" s="14"/>
      <c r="O363" s="14"/>
      <c r="R363" s="14"/>
      <c r="S363" s="14"/>
      <c r="T363" s="14"/>
      <c r="U363" s="14"/>
      <c r="V363" s="14"/>
      <c r="W363" s="14"/>
      <c r="X363" s="14"/>
      <c r="AA363" s="14"/>
      <c r="AB363" s="14"/>
      <c r="AC363" s="14"/>
      <c r="AD363" s="14"/>
      <c r="AE363" s="14"/>
      <c r="AF363" s="14"/>
      <c r="AG363" s="14"/>
      <c r="AH363" s="21"/>
      <c r="AI363" s="14"/>
      <c r="AJ363" s="14"/>
      <c r="AK363" s="14"/>
      <c r="AL363" s="14"/>
      <c r="AM363" s="14"/>
      <c r="AN363" s="14"/>
      <c r="AO363" s="14"/>
      <c r="AP363" s="21"/>
      <c r="AQ363" s="14"/>
      <c r="AR363" s="14"/>
      <c r="AS363" s="14"/>
      <c r="AT363" s="14"/>
      <c r="AU363" s="14"/>
      <c r="AV363" s="14"/>
      <c r="AW363" s="14"/>
      <c r="AX363" s="14"/>
      <c r="AY363" s="14"/>
      <c r="AZ363" s="14"/>
      <c r="BA363" s="14"/>
      <c r="BB363" s="14"/>
      <c r="BC363" s="21"/>
      <c r="BD363" s="14"/>
      <c r="BE363" s="14"/>
      <c r="BF363" s="14"/>
      <c r="BG363" s="14"/>
      <c r="BH363" s="14"/>
      <c r="BI363" s="14"/>
      <c r="BJ363" s="14"/>
      <c r="BK363" s="14"/>
      <c r="BL363" s="14"/>
      <c r="BM363" s="14"/>
      <c r="BN363" s="14"/>
      <c r="BO363" s="14"/>
      <c r="BP363" s="14"/>
      <c r="BQ363" s="14"/>
      <c r="BR363" s="14"/>
      <c r="BS363" s="14"/>
      <c r="BT363" s="14"/>
      <c r="BU363" s="14"/>
      <c r="BV363" s="14"/>
      <c r="BW363" s="14"/>
      <c r="BX363" s="21"/>
      <c r="BY363" s="14"/>
      <c r="BZ363" s="14"/>
      <c r="CA363" s="14"/>
      <c r="CB363" s="14"/>
      <c r="CC363" s="14"/>
      <c r="CD363" s="14"/>
      <c r="CE363" s="14"/>
    </row>
    <row r="364" spans="4:83" x14ac:dyDescent="0.2">
      <c r="D364" s="14"/>
      <c r="E364" s="14"/>
      <c r="F364" s="14"/>
      <c r="G364" s="14"/>
      <c r="H364" s="14"/>
      <c r="I364" s="14"/>
      <c r="J364" s="14"/>
      <c r="K364" s="14"/>
      <c r="L364" s="14"/>
      <c r="M364" s="14"/>
      <c r="N364" s="14"/>
      <c r="O364" s="14"/>
      <c r="R364" s="14"/>
      <c r="S364" s="14"/>
      <c r="T364" s="14"/>
      <c r="U364" s="14"/>
      <c r="V364" s="14"/>
      <c r="W364" s="14"/>
      <c r="X364" s="14"/>
      <c r="AA364" s="14"/>
      <c r="AB364" s="14"/>
      <c r="AC364" s="14"/>
      <c r="AD364" s="14"/>
      <c r="AE364" s="14"/>
      <c r="AF364" s="14"/>
      <c r="AG364" s="14"/>
      <c r="AH364" s="21"/>
      <c r="AI364" s="14"/>
      <c r="AJ364" s="14"/>
      <c r="AK364" s="14"/>
      <c r="AL364" s="14"/>
      <c r="AM364" s="14"/>
      <c r="AN364" s="14"/>
      <c r="AO364" s="14"/>
      <c r="AP364" s="21"/>
      <c r="AQ364" s="14"/>
      <c r="AR364" s="14"/>
      <c r="AS364" s="14"/>
      <c r="AT364" s="14"/>
      <c r="AU364" s="14"/>
      <c r="AV364" s="14"/>
      <c r="AW364" s="14"/>
      <c r="AX364" s="14"/>
      <c r="AY364" s="14"/>
      <c r="AZ364" s="14"/>
      <c r="BA364" s="14"/>
      <c r="BB364" s="14"/>
      <c r="BC364" s="21"/>
      <c r="BD364" s="14"/>
      <c r="BE364" s="14"/>
      <c r="BF364" s="14"/>
      <c r="BG364" s="14"/>
      <c r="BH364" s="14"/>
      <c r="BI364" s="14"/>
      <c r="BJ364" s="14"/>
      <c r="BK364" s="14"/>
      <c r="BL364" s="14"/>
      <c r="BM364" s="14"/>
      <c r="BN364" s="14"/>
      <c r="BO364" s="14"/>
      <c r="BP364" s="14"/>
      <c r="BQ364" s="14"/>
      <c r="BR364" s="14"/>
      <c r="BS364" s="14"/>
      <c r="BT364" s="14"/>
      <c r="BU364" s="14"/>
      <c r="BV364" s="14"/>
      <c r="BW364" s="14"/>
      <c r="BX364" s="21"/>
      <c r="BY364" s="14"/>
      <c r="BZ364" s="14"/>
      <c r="CA364" s="14"/>
      <c r="CB364" s="14"/>
      <c r="CC364" s="14"/>
      <c r="CD364" s="14"/>
      <c r="CE364" s="14"/>
    </row>
    <row r="365" spans="4:83" x14ac:dyDescent="0.2">
      <c r="D365" s="14"/>
      <c r="E365" s="14"/>
      <c r="F365" s="14"/>
      <c r="G365" s="14"/>
      <c r="H365" s="14"/>
      <c r="I365" s="14"/>
      <c r="J365" s="14"/>
      <c r="K365" s="14"/>
      <c r="L365" s="14"/>
      <c r="M365" s="14"/>
      <c r="N365" s="14"/>
      <c r="O365" s="14"/>
      <c r="R365" s="14"/>
      <c r="S365" s="14"/>
      <c r="T365" s="14"/>
      <c r="U365" s="14"/>
      <c r="V365" s="14"/>
      <c r="W365" s="14"/>
      <c r="X365" s="14"/>
      <c r="AA365" s="14"/>
      <c r="AB365" s="14"/>
      <c r="AC365" s="14"/>
      <c r="AD365" s="14"/>
      <c r="AE365" s="14"/>
      <c r="AF365" s="14"/>
      <c r="AG365" s="14"/>
      <c r="AH365" s="21"/>
      <c r="AI365" s="14"/>
      <c r="AJ365" s="14"/>
      <c r="AK365" s="14"/>
      <c r="AL365" s="14"/>
      <c r="AM365" s="14"/>
      <c r="AN365" s="14"/>
      <c r="AO365" s="14"/>
      <c r="AP365" s="21"/>
      <c r="AQ365" s="14"/>
      <c r="AR365" s="14"/>
      <c r="AS365" s="14"/>
      <c r="AT365" s="14"/>
      <c r="AU365" s="14"/>
      <c r="AV365" s="14"/>
      <c r="AW365" s="14"/>
      <c r="AX365" s="14"/>
      <c r="AY365" s="14"/>
      <c r="AZ365" s="14"/>
      <c r="BA365" s="14"/>
      <c r="BB365" s="14"/>
      <c r="BC365" s="21"/>
      <c r="BD365" s="14"/>
      <c r="BE365" s="14"/>
      <c r="BF365" s="14"/>
      <c r="BG365" s="14"/>
      <c r="BH365" s="14"/>
      <c r="BI365" s="14"/>
      <c r="BJ365" s="14"/>
      <c r="BK365" s="14"/>
      <c r="BL365" s="14"/>
      <c r="BM365" s="14"/>
      <c r="BN365" s="14"/>
      <c r="BO365" s="14"/>
      <c r="BP365" s="14"/>
      <c r="BQ365" s="14"/>
      <c r="BR365" s="14"/>
      <c r="BS365" s="14"/>
      <c r="BT365" s="14"/>
      <c r="BU365" s="14"/>
      <c r="BV365" s="14"/>
      <c r="BW365" s="14"/>
      <c r="BX365" s="21"/>
      <c r="BY365" s="14"/>
      <c r="BZ365" s="14"/>
      <c r="CA365" s="14"/>
      <c r="CB365" s="14"/>
      <c r="CC365" s="14"/>
      <c r="CD365" s="14"/>
      <c r="CE365" s="14"/>
    </row>
    <row r="366" spans="4:83" x14ac:dyDescent="0.2">
      <c r="D366" s="14"/>
      <c r="E366" s="14"/>
      <c r="F366" s="14"/>
      <c r="G366" s="14"/>
      <c r="H366" s="14"/>
      <c r="I366" s="14"/>
      <c r="J366" s="14"/>
      <c r="K366" s="14"/>
      <c r="L366" s="14"/>
      <c r="M366" s="14"/>
      <c r="N366" s="14"/>
      <c r="O366" s="14"/>
      <c r="R366" s="14"/>
      <c r="S366" s="14"/>
      <c r="T366" s="14"/>
      <c r="U366" s="14"/>
      <c r="V366" s="14"/>
      <c r="W366" s="14"/>
      <c r="X366" s="14"/>
      <c r="AA366" s="14"/>
      <c r="AB366" s="14"/>
      <c r="AC366" s="14"/>
      <c r="AD366" s="14"/>
      <c r="AE366" s="14"/>
      <c r="AF366" s="14"/>
      <c r="AG366" s="14"/>
      <c r="AH366" s="21"/>
      <c r="AI366" s="14"/>
      <c r="AJ366" s="14"/>
      <c r="AK366" s="14"/>
      <c r="AL366" s="14"/>
      <c r="AM366" s="14"/>
      <c r="AN366" s="14"/>
      <c r="AO366" s="14"/>
      <c r="AP366" s="21"/>
      <c r="AQ366" s="14"/>
      <c r="AR366" s="14"/>
      <c r="AS366" s="14"/>
      <c r="AT366" s="14"/>
      <c r="AU366" s="14"/>
      <c r="AV366" s="14"/>
      <c r="AW366" s="14"/>
      <c r="AX366" s="14"/>
      <c r="AY366" s="14"/>
      <c r="AZ366" s="14"/>
      <c r="BA366" s="14"/>
      <c r="BB366" s="14"/>
      <c r="BC366" s="21"/>
      <c r="BD366" s="14"/>
      <c r="BE366" s="14"/>
      <c r="BF366" s="14"/>
      <c r="BG366" s="14"/>
      <c r="BH366" s="14"/>
      <c r="BI366" s="14"/>
      <c r="BJ366" s="14"/>
      <c r="BK366" s="14"/>
      <c r="BL366" s="14"/>
      <c r="BM366" s="14"/>
      <c r="BN366" s="14"/>
      <c r="BO366" s="14"/>
      <c r="BP366" s="14"/>
      <c r="BQ366" s="14"/>
      <c r="BR366" s="14"/>
      <c r="BS366" s="14"/>
      <c r="BT366" s="14"/>
      <c r="BU366" s="14"/>
      <c r="BV366" s="14"/>
      <c r="BW366" s="14"/>
      <c r="BX366" s="21"/>
      <c r="BY366" s="14"/>
      <c r="BZ366" s="14"/>
      <c r="CA366" s="14"/>
      <c r="CB366" s="14"/>
      <c r="CC366" s="14"/>
      <c r="CD366" s="14"/>
      <c r="CE366" s="14"/>
    </row>
    <row r="367" spans="4:83" x14ac:dyDescent="0.2">
      <c r="D367" s="14"/>
      <c r="E367" s="14"/>
      <c r="F367" s="14"/>
      <c r="G367" s="14"/>
      <c r="H367" s="14"/>
      <c r="I367" s="14"/>
      <c r="J367" s="14"/>
      <c r="K367" s="14"/>
      <c r="L367" s="14"/>
      <c r="M367" s="14"/>
      <c r="N367" s="14"/>
      <c r="O367" s="14"/>
      <c r="R367" s="14"/>
      <c r="S367" s="14"/>
      <c r="T367" s="14"/>
      <c r="U367" s="14"/>
      <c r="V367" s="14"/>
      <c r="W367" s="14"/>
      <c r="X367" s="14"/>
      <c r="AA367" s="14"/>
      <c r="AB367" s="14"/>
      <c r="AC367" s="14"/>
      <c r="AD367" s="14"/>
      <c r="AE367" s="14"/>
      <c r="AF367" s="14"/>
      <c r="AG367" s="14"/>
      <c r="AH367" s="21"/>
      <c r="AI367" s="14"/>
      <c r="AJ367" s="14"/>
      <c r="AK367" s="14"/>
      <c r="AL367" s="14"/>
      <c r="AM367" s="14"/>
      <c r="AN367" s="14"/>
      <c r="AO367" s="14"/>
      <c r="AP367" s="21"/>
      <c r="AQ367" s="14"/>
      <c r="AR367" s="14"/>
      <c r="AS367" s="14"/>
      <c r="AT367" s="14"/>
      <c r="AU367" s="14"/>
      <c r="AV367" s="14"/>
      <c r="AW367" s="14"/>
      <c r="AX367" s="14"/>
      <c r="AY367" s="14"/>
      <c r="AZ367" s="14"/>
      <c r="BA367" s="14"/>
      <c r="BB367" s="14"/>
      <c r="BC367" s="21"/>
      <c r="BD367" s="14"/>
      <c r="BE367" s="14"/>
      <c r="BF367" s="14"/>
      <c r="BG367" s="14"/>
      <c r="BH367" s="14"/>
      <c r="BI367" s="14"/>
      <c r="BJ367" s="14"/>
      <c r="BK367" s="14"/>
      <c r="BL367" s="14"/>
      <c r="BM367" s="14"/>
      <c r="BN367" s="14"/>
      <c r="BO367" s="14"/>
      <c r="BP367" s="14"/>
      <c r="BQ367" s="14"/>
      <c r="BR367" s="14"/>
      <c r="BS367" s="14"/>
      <c r="BT367" s="14"/>
      <c r="BU367" s="14"/>
      <c r="BV367" s="14"/>
      <c r="BW367" s="14"/>
      <c r="BX367" s="21"/>
      <c r="BY367" s="14"/>
      <c r="BZ367" s="14"/>
      <c r="CA367" s="14"/>
      <c r="CB367" s="14"/>
      <c r="CC367" s="14"/>
      <c r="CD367" s="14"/>
      <c r="CE367" s="14"/>
    </row>
    <row r="368" spans="4:83" x14ac:dyDescent="0.2">
      <c r="D368" s="14"/>
      <c r="E368" s="14"/>
      <c r="F368" s="14"/>
      <c r="G368" s="14"/>
      <c r="H368" s="14"/>
      <c r="I368" s="14"/>
      <c r="J368" s="14"/>
      <c r="K368" s="14"/>
      <c r="L368" s="14"/>
      <c r="M368" s="14"/>
      <c r="N368" s="14"/>
      <c r="O368" s="14"/>
      <c r="R368" s="14"/>
      <c r="S368" s="14"/>
      <c r="T368" s="14"/>
      <c r="U368" s="14"/>
      <c r="V368" s="14"/>
      <c r="W368" s="14"/>
      <c r="X368" s="14"/>
      <c r="AA368" s="14"/>
      <c r="AB368" s="14"/>
      <c r="AC368" s="14"/>
      <c r="AD368" s="14"/>
      <c r="AE368" s="14"/>
      <c r="AF368" s="14"/>
      <c r="AG368" s="14"/>
      <c r="AH368" s="21"/>
      <c r="AI368" s="14"/>
      <c r="AJ368" s="14"/>
      <c r="AK368" s="14"/>
      <c r="AL368" s="14"/>
      <c r="AM368" s="14"/>
      <c r="AN368" s="14"/>
      <c r="AO368" s="14"/>
      <c r="AP368" s="21"/>
      <c r="AQ368" s="14"/>
      <c r="AR368" s="14"/>
      <c r="AS368" s="14"/>
      <c r="AT368" s="14"/>
      <c r="AU368" s="14"/>
      <c r="AV368" s="14"/>
      <c r="AW368" s="14"/>
      <c r="AX368" s="14"/>
      <c r="AY368" s="14"/>
      <c r="AZ368" s="14"/>
      <c r="BA368" s="14"/>
      <c r="BB368" s="14"/>
      <c r="BC368" s="21"/>
      <c r="BD368" s="14"/>
      <c r="BE368" s="14"/>
      <c r="BF368" s="14"/>
      <c r="BG368" s="14"/>
      <c r="BH368" s="14"/>
      <c r="BI368" s="14"/>
      <c r="BJ368" s="14"/>
      <c r="BK368" s="14"/>
      <c r="BL368" s="14"/>
      <c r="BM368" s="14"/>
      <c r="BN368" s="14"/>
      <c r="BO368" s="14"/>
      <c r="BP368" s="14"/>
      <c r="BQ368" s="14"/>
      <c r="BR368" s="14"/>
      <c r="BS368" s="14"/>
      <c r="BT368" s="14"/>
      <c r="BU368" s="14"/>
      <c r="BV368" s="14"/>
      <c r="BW368" s="14"/>
      <c r="BX368" s="21"/>
      <c r="BY368" s="14"/>
      <c r="BZ368" s="14"/>
      <c r="CA368" s="14"/>
      <c r="CB368" s="14"/>
      <c r="CC368" s="14"/>
      <c r="CD368" s="14"/>
      <c r="CE368" s="14"/>
    </row>
    <row r="369" spans="4:97" x14ac:dyDescent="0.2">
      <c r="D369" s="14"/>
      <c r="E369" s="14"/>
      <c r="F369" s="14"/>
      <c r="G369" s="14"/>
      <c r="H369" s="14"/>
      <c r="I369" s="14"/>
      <c r="J369" s="14"/>
      <c r="K369" s="14"/>
      <c r="L369" s="14"/>
      <c r="M369" s="14"/>
      <c r="N369" s="14"/>
      <c r="O369" s="14"/>
      <c r="R369" s="14"/>
      <c r="S369" s="14"/>
      <c r="T369" s="14"/>
      <c r="U369" s="14"/>
      <c r="V369" s="14"/>
      <c r="W369" s="14"/>
      <c r="X369" s="14"/>
      <c r="AA369" s="14"/>
      <c r="AB369" s="14"/>
      <c r="AC369" s="14"/>
      <c r="AD369" s="14"/>
      <c r="AE369" s="14"/>
      <c r="AF369" s="14"/>
      <c r="AG369" s="14"/>
      <c r="AH369" s="21"/>
      <c r="AI369" s="14"/>
      <c r="AJ369" s="14"/>
      <c r="AK369" s="14"/>
      <c r="AL369" s="14"/>
      <c r="AM369" s="14"/>
      <c r="AN369" s="14"/>
      <c r="AO369" s="14"/>
      <c r="AP369" s="21"/>
      <c r="AQ369" s="14"/>
      <c r="AR369" s="14"/>
      <c r="AS369" s="14"/>
      <c r="AT369" s="14"/>
      <c r="AU369" s="14"/>
      <c r="AV369" s="14"/>
      <c r="AW369" s="14"/>
      <c r="AX369" s="14"/>
      <c r="AY369" s="14"/>
      <c r="AZ369" s="14"/>
      <c r="BA369" s="14"/>
      <c r="BB369" s="14"/>
      <c r="BC369" s="21"/>
      <c r="BD369" s="14"/>
      <c r="BE369" s="14"/>
      <c r="BF369" s="14"/>
      <c r="BG369" s="14"/>
      <c r="BH369" s="14"/>
      <c r="BI369" s="14"/>
      <c r="BJ369" s="14"/>
      <c r="BK369" s="14"/>
      <c r="BL369" s="14"/>
      <c r="BM369" s="14"/>
      <c r="BN369" s="14"/>
      <c r="BO369" s="14"/>
      <c r="BP369" s="14"/>
      <c r="BQ369" s="14"/>
      <c r="BR369" s="14"/>
      <c r="BS369" s="14"/>
      <c r="BT369" s="14"/>
      <c r="BU369" s="14"/>
      <c r="BV369" s="14"/>
      <c r="BW369" s="14"/>
      <c r="BX369" s="21"/>
      <c r="BY369" s="14"/>
      <c r="BZ369" s="14"/>
      <c r="CA369" s="14"/>
      <c r="CB369" s="14"/>
      <c r="CC369" s="14"/>
      <c r="CD369" s="14"/>
      <c r="CE369" s="14"/>
    </row>
    <row r="370" spans="4:97" x14ac:dyDescent="0.2">
      <c r="D370" s="14"/>
      <c r="E370" s="14"/>
      <c r="F370" s="14"/>
      <c r="G370" s="14"/>
      <c r="H370" s="14"/>
      <c r="I370" s="14"/>
      <c r="J370" s="14"/>
      <c r="K370" s="14"/>
      <c r="L370" s="14"/>
      <c r="M370" s="14"/>
      <c r="N370" s="14"/>
      <c r="O370" s="14"/>
      <c r="R370" s="14"/>
      <c r="S370" s="14"/>
      <c r="T370" s="14"/>
      <c r="U370" s="14"/>
      <c r="V370" s="14"/>
      <c r="W370" s="14"/>
      <c r="X370" s="14"/>
      <c r="AA370" s="14"/>
      <c r="AB370" s="14"/>
      <c r="AC370" s="14"/>
      <c r="AD370" s="14"/>
      <c r="AE370" s="14"/>
      <c r="AF370" s="14"/>
      <c r="AG370" s="14"/>
      <c r="AH370" s="21"/>
      <c r="AI370" s="14"/>
      <c r="AJ370" s="14"/>
      <c r="AK370" s="14"/>
      <c r="AL370" s="14"/>
      <c r="AM370" s="14"/>
      <c r="AN370" s="14"/>
      <c r="AO370" s="14"/>
      <c r="AP370" s="21"/>
      <c r="AQ370" s="14"/>
      <c r="AR370" s="14"/>
      <c r="AS370" s="14"/>
      <c r="AT370" s="14"/>
      <c r="AU370" s="14"/>
      <c r="AV370" s="14"/>
      <c r="AW370" s="14"/>
      <c r="AX370" s="14"/>
      <c r="AY370" s="14"/>
      <c r="AZ370" s="14"/>
      <c r="BA370" s="14"/>
      <c r="BB370" s="14"/>
      <c r="BC370" s="21"/>
      <c r="BD370" s="14"/>
      <c r="BE370" s="14"/>
      <c r="BF370" s="14"/>
      <c r="BG370" s="14"/>
      <c r="BH370" s="14"/>
      <c r="BI370" s="14"/>
      <c r="BJ370" s="14"/>
      <c r="BK370" s="14"/>
      <c r="BL370" s="14"/>
      <c r="BM370" s="14"/>
      <c r="BN370" s="14"/>
      <c r="BO370" s="14"/>
      <c r="BP370" s="14"/>
      <c r="BQ370" s="14"/>
      <c r="BR370" s="14"/>
      <c r="BS370" s="14"/>
      <c r="BT370" s="14"/>
      <c r="BU370" s="14"/>
      <c r="BV370" s="14"/>
      <c r="BW370" s="14"/>
      <c r="BX370" s="21"/>
      <c r="BY370" s="14"/>
      <c r="BZ370" s="14"/>
      <c r="CA370" s="14"/>
      <c r="CB370" s="14"/>
      <c r="CC370" s="14"/>
      <c r="CD370" s="14"/>
      <c r="CE370" s="14"/>
    </row>
    <row r="371" spans="4:97" x14ac:dyDescent="0.2">
      <c r="D371" s="14"/>
      <c r="E371" s="14"/>
      <c r="F371" s="14"/>
      <c r="G371" s="14"/>
      <c r="H371" s="14"/>
      <c r="I371" s="14"/>
      <c r="J371" s="14"/>
      <c r="K371" s="14"/>
      <c r="L371" s="14"/>
      <c r="M371" s="14"/>
      <c r="N371" s="14"/>
      <c r="O371" s="14"/>
      <c r="R371" s="14"/>
      <c r="S371" s="14"/>
      <c r="T371" s="14"/>
      <c r="U371" s="14"/>
      <c r="V371" s="14"/>
      <c r="W371" s="14"/>
      <c r="X371" s="14"/>
      <c r="AA371" s="14"/>
      <c r="AB371" s="14"/>
      <c r="AC371" s="14"/>
      <c r="AD371" s="14"/>
      <c r="AE371" s="14"/>
      <c r="AF371" s="14"/>
      <c r="AG371" s="14"/>
      <c r="AH371" s="21"/>
      <c r="AI371" s="14"/>
      <c r="AJ371" s="14"/>
      <c r="AK371" s="14"/>
      <c r="AL371" s="14"/>
      <c r="AM371" s="14"/>
      <c r="AN371" s="14"/>
      <c r="AO371" s="14"/>
      <c r="AP371" s="21"/>
      <c r="AQ371" s="14"/>
      <c r="AR371" s="14"/>
      <c r="AS371" s="14"/>
      <c r="AT371" s="14"/>
      <c r="AU371" s="14"/>
      <c r="AV371" s="14"/>
      <c r="AW371" s="14"/>
      <c r="AX371" s="14"/>
      <c r="AY371" s="14"/>
      <c r="AZ371" s="14"/>
      <c r="BA371" s="14"/>
      <c r="BB371" s="14"/>
      <c r="BC371" s="21"/>
      <c r="BD371" s="14"/>
      <c r="BE371" s="14"/>
      <c r="BF371" s="14"/>
      <c r="BG371" s="14"/>
      <c r="BH371" s="14"/>
      <c r="BI371" s="14"/>
      <c r="BJ371" s="14"/>
      <c r="BK371" s="14"/>
      <c r="BL371" s="14"/>
      <c r="BM371" s="14"/>
      <c r="BN371" s="14"/>
      <c r="BO371" s="14"/>
      <c r="BP371" s="14"/>
      <c r="BQ371" s="14"/>
      <c r="BR371" s="14"/>
      <c r="BS371" s="14"/>
      <c r="BT371" s="14"/>
      <c r="BU371" s="14"/>
      <c r="BV371" s="14"/>
      <c r="BW371" s="14"/>
      <c r="BX371" s="21"/>
      <c r="BY371" s="14"/>
      <c r="BZ371" s="14"/>
      <c r="CA371" s="14"/>
      <c r="CB371" s="14"/>
      <c r="CC371" s="14"/>
      <c r="CD371" s="14"/>
      <c r="CE371" s="14"/>
    </row>
    <row r="372" spans="4:97" x14ac:dyDescent="0.2">
      <c r="D372" s="14"/>
      <c r="E372" s="14"/>
      <c r="F372" s="14"/>
      <c r="G372" s="14"/>
      <c r="H372" s="14"/>
      <c r="I372" s="14"/>
      <c r="J372" s="14"/>
      <c r="K372" s="14"/>
      <c r="L372" s="14"/>
      <c r="M372" s="14"/>
      <c r="N372" s="14"/>
      <c r="O372" s="14"/>
      <c r="R372" s="14"/>
      <c r="S372" s="14"/>
      <c r="T372" s="14"/>
      <c r="U372" s="14"/>
      <c r="V372" s="14"/>
      <c r="W372" s="14"/>
      <c r="X372" s="14"/>
      <c r="AA372" s="14"/>
      <c r="AB372" s="14"/>
      <c r="AC372" s="14"/>
      <c r="AD372" s="14"/>
      <c r="AE372" s="14"/>
      <c r="AF372" s="14"/>
      <c r="AG372" s="14"/>
      <c r="AH372" s="21"/>
      <c r="AI372" s="14"/>
      <c r="AJ372" s="14"/>
      <c r="AK372" s="14"/>
      <c r="AL372" s="14"/>
      <c r="AM372" s="14"/>
      <c r="AN372" s="14"/>
      <c r="AO372" s="14"/>
      <c r="AP372" s="21"/>
      <c r="AQ372" s="14"/>
      <c r="AR372" s="14"/>
      <c r="AS372" s="14"/>
      <c r="AT372" s="14"/>
      <c r="AU372" s="14"/>
      <c r="AV372" s="14"/>
      <c r="AW372" s="14"/>
      <c r="AX372" s="14"/>
      <c r="AY372" s="14"/>
      <c r="AZ372" s="14"/>
      <c r="BA372" s="14"/>
      <c r="BB372" s="14"/>
      <c r="BC372" s="21"/>
      <c r="BD372" s="14"/>
      <c r="BE372" s="14"/>
      <c r="BF372" s="14"/>
      <c r="BG372" s="14"/>
      <c r="BH372" s="14"/>
      <c r="BI372" s="14"/>
      <c r="BJ372" s="14"/>
      <c r="BK372" s="14"/>
      <c r="BL372" s="14"/>
      <c r="BM372" s="14"/>
      <c r="BN372" s="14"/>
      <c r="BO372" s="14"/>
      <c r="BP372" s="14"/>
      <c r="BQ372" s="14"/>
      <c r="BR372" s="14"/>
      <c r="BS372" s="14"/>
      <c r="BT372" s="14"/>
      <c r="BU372" s="14"/>
      <c r="BV372" s="14"/>
      <c r="BW372" s="14"/>
      <c r="BX372" s="21"/>
      <c r="BY372" s="14"/>
      <c r="BZ372" s="14"/>
      <c r="CA372" s="14"/>
      <c r="CB372" s="14"/>
      <c r="CC372" s="14"/>
      <c r="CD372" s="14"/>
      <c r="CE372" s="14"/>
    </row>
    <row r="373" spans="4:97" x14ac:dyDescent="0.2">
      <c r="D373" s="14"/>
      <c r="E373" s="14"/>
      <c r="F373" s="14"/>
      <c r="G373" s="14"/>
      <c r="H373" s="14"/>
      <c r="I373" s="14"/>
      <c r="J373" s="14"/>
      <c r="K373" s="14"/>
      <c r="L373" s="14"/>
      <c r="M373" s="14"/>
      <c r="N373" s="14"/>
      <c r="O373" s="14"/>
      <c r="R373" s="14"/>
      <c r="S373" s="14"/>
      <c r="T373" s="14"/>
      <c r="U373" s="14"/>
      <c r="V373" s="14"/>
      <c r="W373" s="14"/>
      <c r="X373" s="14"/>
      <c r="AA373" s="14"/>
      <c r="AB373" s="14"/>
      <c r="AC373" s="14"/>
      <c r="AD373" s="14"/>
      <c r="AE373" s="14"/>
      <c r="AF373" s="14"/>
      <c r="AG373" s="14"/>
      <c r="AH373" s="21"/>
      <c r="AI373" s="14"/>
      <c r="AJ373" s="14"/>
      <c r="AK373" s="14"/>
      <c r="AL373" s="14"/>
      <c r="AM373" s="14"/>
      <c r="AN373" s="14"/>
      <c r="AO373" s="14"/>
      <c r="AP373" s="21"/>
      <c r="AQ373" s="14"/>
      <c r="AR373" s="14"/>
      <c r="AS373" s="14"/>
      <c r="AT373" s="14"/>
      <c r="AU373" s="14"/>
      <c r="AV373" s="14"/>
      <c r="AW373" s="14"/>
      <c r="AX373" s="14"/>
      <c r="AY373" s="14"/>
      <c r="AZ373" s="14"/>
      <c r="BA373" s="14"/>
      <c r="BB373" s="14"/>
      <c r="BC373" s="21"/>
      <c r="BD373" s="14"/>
      <c r="BE373" s="14"/>
      <c r="BF373" s="14"/>
      <c r="BG373" s="14"/>
      <c r="BH373" s="14"/>
      <c r="BI373" s="14"/>
      <c r="BJ373" s="14"/>
      <c r="BK373" s="14"/>
      <c r="BL373" s="14"/>
      <c r="BM373" s="14"/>
      <c r="BN373" s="14"/>
      <c r="BO373" s="14"/>
      <c r="BP373" s="14"/>
      <c r="BQ373" s="14"/>
      <c r="BR373" s="14"/>
      <c r="BS373" s="14"/>
      <c r="BT373" s="14"/>
      <c r="BU373" s="14"/>
      <c r="BV373" s="14"/>
      <c r="BW373" s="14"/>
      <c r="BX373" s="21"/>
      <c r="BY373" s="14"/>
      <c r="BZ373" s="14"/>
      <c r="CA373" s="14"/>
      <c r="CB373" s="14"/>
      <c r="CC373" s="14"/>
      <c r="CD373" s="14"/>
      <c r="CE373" s="14"/>
    </row>
    <row r="374" spans="4:97" x14ac:dyDescent="0.2">
      <c r="D374" s="14"/>
      <c r="E374" s="14"/>
      <c r="F374" s="14"/>
      <c r="G374" s="14"/>
      <c r="H374" s="14"/>
      <c r="I374" s="14"/>
      <c r="J374" s="14"/>
      <c r="K374" s="14"/>
      <c r="L374" s="14"/>
      <c r="M374" s="14"/>
      <c r="N374" s="14"/>
      <c r="O374" s="14"/>
      <c r="R374" s="14"/>
      <c r="S374" s="14"/>
      <c r="T374" s="14"/>
      <c r="U374" s="14"/>
      <c r="V374" s="14"/>
      <c r="W374" s="14"/>
      <c r="X374" s="14"/>
      <c r="AA374" s="14"/>
      <c r="AB374" s="14"/>
      <c r="AC374" s="14"/>
      <c r="AD374" s="14"/>
      <c r="AE374" s="14"/>
      <c r="AF374" s="14"/>
      <c r="AG374" s="14"/>
      <c r="AH374" s="21"/>
      <c r="AI374" s="14"/>
      <c r="AJ374" s="14"/>
      <c r="AK374" s="14"/>
      <c r="AL374" s="14"/>
      <c r="AM374" s="14"/>
      <c r="AN374" s="14"/>
      <c r="AO374" s="14"/>
      <c r="AP374" s="21"/>
      <c r="AQ374" s="14"/>
      <c r="AR374" s="14"/>
      <c r="AS374" s="14"/>
      <c r="AT374" s="14"/>
      <c r="AU374" s="14"/>
      <c r="AV374" s="14"/>
      <c r="AW374" s="14"/>
      <c r="AX374" s="14"/>
      <c r="AY374" s="14"/>
      <c r="AZ374" s="14"/>
      <c r="BA374" s="14"/>
      <c r="BB374" s="14"/>
      <c r="BC374" s="21"/>
      <c r="BD374" s="14"/>
      <c r="BE374" s="14"/>
      <c r="BF374" s="14"/>
      <c r="BG374" s="14"/>
      <c r="BH374" s="14"/>
      <c r="BI374" s="14"/>
      <c r="BJ374" s="14"/>
      <c r="BK374" s="14"/>
      <c r="BL374" s="14"/>
      <c r="BM374" s="14"/>
      <c r="BN374" s="14"/>
      <c r="BO374" s="14"/>
      <c r="BP374" s="14"/>
      <c r="BQ374" s="14"/>
      <c r="BR374" s="14"/>
      <c r="BS374" s="14"/>
      <c r="BT374" s="14"/>
      <c r="BU374" s="14"/>
      <c r="BV374" s="14"/>
      <c r="BW374" s="14"/>
      <c r="BX374" s="21"/>
      <c r="BY374" s="14"/>
      <c r="BZ374" s="14"/>
      <c r="CA374" s="14"/>
      <c r="CB374" s="14"/>
      <c r="CC374" s="14"/>
      <c r="CD374" s="14"/>
      <c r="CE374" s="14"/>
    </row>
    <row r="375" spans="4:97" x14ac:dyDescent="0.2">
      <c r="D375" s="14"/>
      <c r="E375" s="14"/>
      <c r="F375" s="14"/>
      <c r="G375" s="14"/>
      <c r="H375" s="14"/>
      <c r="I375" s="14"/>
      <c r="J375" s="14"/>
      <c r="K375" s="14"/>
      <c r="L375" s="14"/>
      <c r="M375" s="14"/>
      <c r="N375" s="14"/>
      <c r="O375" s="14"/>
      <c r="R375" s="14"/>
      <c r="S375" s="14"/>
      <c r="T375" s="14"/>
      <c r="U375" s="14"/>
      <c r="V375" s="14"/>
      <c r="W375" s="14"/>
      <c r="X375" s="14"/>
      <c r="AA375" s="14"/>
      <c r="AB375" s="14"/>
      <c r="AC375" s="14"/>
      <c r="AD375" s="14"/>
      <c r="AE375" s="14"/>
      <c r="AF375" s="14"/>
      <c r="AG375" s="14"/>
      <c r="AH375" s="21"/>
      <c r="AI375" s="14"/>
      <c r="AJ375" s="14"/>
      <c r="AK375" s="14"/>
      <c r="AL375" s="14"/>
      <c r="AM375" s="14"/>
      <c r="AN375" s="14"/>
      <c r="AO375" s="14"/>
      <c r="AP375" s="21"/>
      <c r="AQ375" s="14"/>
      <c r="AR375" s="14"/>
      <c r="AS375" s="14"/>
      <c r="AT375" s="14"/>
      <c r="AU375" s="14"/>
      <c r="AV375" s="14"/>
      <c r="AW375" s="14"/>
      <c r="AX375" s="14"/>
      <c r="AY375" s="14"/>
      <c r="AZ375" s="14"/>
      <c r="BA375" s="14"/>
      <c r="BB375" s="14"/>
      <c r="BC375" s="21"/>
      <c r="BD375" s="14"/>
      <c r="BE375" s="14"/>
      <c r="BF375" s="14"/>
      <c r="BG375" s="14"/>
      <c r="BH375" s="14"/>
      <c r="BI375" s="14"/>
      <c r="BJ375" s="14"/>
      <c r="BK375" s="14"/>
      <c r="BL375" s="14"/>
      <c r="BM375" s="14"/>
      <c r="BN375" s="14"/>
      <c r="BO375" s="14"/>
      <c r="BP375" s="14"/>
      <c r="BQ375" s="14"/>
      <c r="BR375" s="14"/>
      <c r="BS375" s="14"/>
      <c r="BT375" s="14"/>
      <c r="BU375" s="14"/>
      <c r="BV375" s="14"/>
      <c r="BW375" s="14"/>
      <c r="BX375" s="21"/>
      <c r="BY375" s="14"/>
      <c r="BZ375" s="14"/>
      <c r="CA375" s="14"/>
      <c r="CB375" s="14"/>
      <c r="CC375" s="14"/>
      <c r="CD375" s="14"/>
      <c r="CE375" s="14"/>
    </row>
    <row r="376" spans="4:97" x14ac:dyDescent="0.2">
      <c r="D376" s="14"/>
      <c r="E376" s="14"/>
      <c r="F376" s="14"/>
      <c r="G376" s="14"/>
      <c r="H376" s="14"/>
      <c r="I376" s="14"/>
      <c r="J376" s="14"/>
      <c r="K376" s="14"/>
      <c r="L376" s="14"/>
      <c r="M376" s="14"/>
      <c r="N376" s="14"/>
      <c r="O376" s="14"/>
      <c r="R376" s="14"/>
      <c r="S376" s="14"/>
      <c r="T376" s="14"/>
      <c r="U376" s="14"/>
      <c r="V376" s="14"/>
      <c r="W376" s="14"/>
      <c r="X376" s="14"/>
      <c r="AA376" s="14"/>
      <c r="AB376" s="14"/>
      <c r="AC376" s="14"/>
      <c r="AD376" s="14"/>
      <c r="AE376" s="14"/>
      <c r="AF376" s="14"/>
      <c r="AG376" s="14"/>
      <c r="AH376" s="21"/>
      <c r="AI376" s="14"/>
      <c r="AJ376" s="14"/>
      <c r="AK376" s="14"/>
      <c r="AL376" s="14"/>
      <c r="AM376" s="14"/>
      <c r="AN376" s="14"/>
      <c r="AO376" s="14"/>
      <c r="AP376" s="21"/>
      <c r="AQ376" s="14"/>
      <c r="AR376" s="14"/>
      <c r="AS376" s="14"/>
      <c r="AT376" s="14"/>
      <c r="AU376" s="14"/>
      <c r="AV376" s="14"/>
      <c r="AW376" s="14"/>
      <c r="AX376" s="14"/>
      <c r="AY376" s="14"/>
      <c r="AZ376" s="14"/>
      <c r="BA376" s="14"/>
      <c r="BB376" s="14"/>
      <c r="BC376" s="21"/>
      <c r="BD376" s="14"/>
      <c r="BE376" s="14"/>
      <c r="BF376" s="14"/>
      <c r="BG376" s="14"/>
      <c r="BH376" s="14"/>
      <c r="BI376" s="14"/>
      <c r="BJ376" s="14"/>
      <c r="BK376" s="14"/>
      <c r="BL376" s="14"/>
      <c r="BM376" s="14"/>
      <c r="BN376" s="14"/>
      <c r="BO376" s="14"/>
      <c r="BP376" s="14"/>
      <c r="BQ376" s="14"/>
      <c r="BR376" s="14"/>
      <c r="BS376" s="14"/>
      <c r="BT376" s="14"/>
      <c r="BU376" s="14"/>
      <c r="BV376" s="14"/>
      <c r="BW376" s="14"/>
      <c r="BX376" s="21"/>
      <c r="BY376" s="14"/>
      <c r="BZ376" s="14"/>
      <c r="CA376" s="14"/>
      <c r="CB376" s="14"/>
      <c r="CC376" s="14"/>
      <c r="CD376" s="14"/>
      <c r="CE376" s="14"/>
    </row>
    <row r="377" spans="4:97" x14ac:dyDescent="0.2">
      <c r="D377" s="14"/>
      <c r="E377" s="14"/>
      <c r="F377" s="14"/>
      <c r="G377" s="14"/>
      <c r="H377" s="14"/>
      <c r="I377" s="14"/>
      <c r="J377" s="14"/>
      <c r="K377" s="14"/>
      <c r="L377" s="14"/>
      <c r="M377" s="14"/>
      <c r="N377" s="14"/>
      <c r="O377" s="14"/>
      <c r="R377" s="14"/>
      <c r="S377" s="14"/>
      <c r="T377" s="14"/>
      <c r="U377" s="14"/>
      <c r="V377" s="14"/>
      <c r="W377" s="14"/>
      <c r="X377" s="14"/>
      <c r="AA377" s="14"/>
      <c r="AB377" s="14"/>
      <c r="AC377" s="14"/>
      <c r="AD377" s="14"/>
      <c r="AE377" s="14"/>
      <c r="AF377" s="14"/>
      <c r="AG377" s="14"/>
      <c r="AH377" s="21"/>
      <c r="AI377" s="14"/>
      <c r="AJ377" s="14"/>
      <c r="AK377" s="14"/>
      <c r="AL377" s="14"/>
      <c r="AM377" s="14"/>
      <c r="AN377" s="14"/>
      <c r="AO377" s="14"/>
      <c r="AP377" s="21"/>
      <c r="AQ377" s="14"/>
      <c r="AR377" s="14"/>
      <c r="AS377" s="14"/>
      <c r="AT377" s="14"/>
      <c r="AU377" s="14"/>
      <c r="AV377" s="14"/>
      <c r="AW377" s="14"/>
      <c r="AX377" s="14"/>
      <c r="AY377" s="14"/>
      <c r="AZ377" s="14"/>
      <c r="BA377" s="14"/>
      <c r="BB377" s="14"/>
      <c r="BC377" s="21"/>
      <c r="BD377" s="14"/>
      <c r="BE377" s="14"/>
      <c r="BF377" s="14"/>
      <c r="BG377" s="14"/>
      <c r="BH377" s="14"/>
      <c r="BI377" s="14"/>
      <c r="BJ377" s="14"/>
      <c r="BK377" s="14"/>
      <c r="BL377" s="14"/>
      <c r="BM377" s="14"/>
      <c r="BN377" s="14"/>
      <c r="BO377" s="14"/>
      <c r="BP377" s="14"/>
      <c r="BQ377" s="14"/>
      <c r="BR377" s="14"/>
      <c r="BS377" s="14"/>
      <c r="BT377" s="14"/>
      <c r="BU377" s="14"/>
      <c r="BV377" s="14"/>
      <c r="BW377" s="14"/>
      <c r="BX377" s="21"/>
      <c r="BY377" s="14"/>
      <c r="BZ377" s="14"/>
      <c r="CA377" s="14"/>
      <c r="CB377" s="14"/>
      <c r="CC377" s="14"/>
      <c r="CD377" s="14"/>
      <c r="CE377" s="14"/>
    </row>
    <row r="378" spans="4:97" x14ac:dyDescent="0.2">
      <c r="D378" s="14"/>
      <c r="E378" s="14"/>
      <c r="F378" s="14"/>
      <c r="G378" s="14"/>
      <c r="H378" s="14"/>
      <c r="I378" s="14"/>
      <c r="J378" s="14"/>
      <c r="K378" s="14"/>
      <c r="L378" s="14"/>
      <c r="M378" s="14"/>
      <c r="N378" s="14"/>
      <c r="O378" s="14"/>
      <c r="R378" s="14"/>
      <c r="S378" s="14"/>
      <c r="T378" s="14"/>
      <c r="U378" s="14"/>
      <c r="V378" s="14"/>
      <c r="W378" s="14"/>
      <c r="X378" s="14"/>
      <c r="AA378" s="14"/>
      <c r="AB378" s="14"/>
      <c r="AC378" s="14"/>
      <c r="AD378" s="14"/>
      <c r="AE378" s="14"/>
      <c r="AF378" s="14"/>
      <c r="AG378" s="14"/>
      <c r="AH378" s="21"/>
      <c r="AI378" s="14"/>
      <c r="AJ378" s="14"/>
      <c r="AK378" s="14"/>
      <c r="AL378" s="14"/>
      <c r="AM378" s="14"/>
      <c r="AN378" s="14"/>
      <c r="AO378" s="14"/>
      <c r="AP378" s="21"/>
      <c r="AQ378" s="14"/>
      <c r="AR378" s="14"/>
      <c r="AS378" s="14"/>
      <c r="AT378" s="14"/>
      <c r="AU378" s="14"/>
      <c r="AV378" s="14"/>
      <c r="AW378" s="14"/>
      <c r="AX378" s="14"/>
      <c r="AY378" s="14"/>
      <c r="AZ378" s="14"/>
      <c r="BA378" s="14"/>
      <c r="BB378" s="14"/>
      <c r="BC378" s="21"/>
      <c r="BD378" s="14"/>
      <c r="BE378" s="14"/>
      <c r="BF378" s="14"/>
      <c r="BG378" s="14"/>
      <c r="BH378" s="14"/>
      <c r="BI378" s="14"/>
      <c r="BJ378" s="14"/>
      <c r="BK378" s="14"/>
      <c r="BL378" s="14"/>
      <c r="BM378" s="14"/>
      <c r="BN378" s="14"/>
      <c r="BO378" s="14"/>
      <c r="BP378" s="14"/>
      <c r="BQ378" s="14"/>
      <c r="BR378" s="14"/>
      <c r="BS378" s="14"/>
      <c r="BT378" s="14"/>
      <c r="BU378" s="14"/>
      <c r="BV378" s="14"/>
      <c r="BW378" s="14"/>
      <c r="BX378" s="21"/>
      <c r="BY378" s="14"/>
      <c r="BZ378" s="14"/>
      <c r="CA378" s="14"/>
      <c r="CB378" s="14"/>
      <c r="CC378" s="14"/>
      <c r="CD378" s="14"/>
      <c r="CE378" s="14"/>
    </row>
    <row r="379" spans="4:97" x14ac:dyDescent="0.2">
      <c r="D379" s="14"/>
      <c r="E379" s="14"/>
      <c r="F379" s="14"/>
      <c r="G379" s="14"/>
      <c r="H379" s="14"/>
      <c r="I379" s="14"/>
      <c r="J379" s="14"/>
      <c r="K379" s="14"/>
      <c r="L379" s="14"/>
      <c r="M379" s="14"/>
      <c r="N379" s="14"/>
      <c r="O379" s="14"/>
      <c r="R379" s="14"/>
      <c r="S379" s="14"/>
      <c r="T379" s="14"/>
      <c r="U379" s="14"/>
      <c r="V379" s="14"/>
      <c r="W379" s="14"/>
      <c r="X379" s="14"/>
      <c r="AA379" s="14"/>
      <c r="AB379" s="14"/>
      <c r="AC379" s="14"/>
      <c r="AD379" s="14"/>
      <c r="AE379" s="14"/>
      <c r="AF379" s="14"/>
      <c r="AG379" s="14"/>
      <c r="AH379" s="21"/>
      <c r="AI379" s="14"/>
      <c r="AJ379" s="14"/>
      <c r="AK379" s="14"/>
      <c r="AL379" s="14"/>
      <c r="AM379" s="14"/>
      <c r="AN379" s="14"/>
      <c r="AO379" s="14"/>
      <c r="AP379" s="21"/>
      <c r="AQ379" s="14"/>
      <c r="AR379" s="14"/>
      <c r="AS379" s="14"/>
      <c r="AT379" s="14"/>
      <c r="AU379" s="14"/>
      <c r="AV379" s="14"/>
      <c r="AW379" s="14"/>
      <c r="AX379" s="14"/>
      <c r="AY379" s="14"/>
      <c r="AZ379" s="14"/>
      <c r="BA379" s="14"/>
      <c r="BB379" s="14"/>
      <c r="BC379" s="21"/>
      <c r="BD379" s="14"/>
      <c r="BE379" s="14"/>
      <c r="BF379" s="14"/>
      <c r="BG379" s="14"/>
      <c r="BH379" s="14"/>
      <c r="BI379" s="14"/>
      <c r="BJ379" s="14"/>
      <c r="BK379" s="14"/>
      <c r="BL379" s="14"/>
      <c r="BM379" s="14"/>
      <c r="BN379" s="14"/>
      <c r="BO379" s="14"/>
      <c r="BP379" s="14"/>
      <c r="BQ379" s="14"/>
      <c r="BR379" s="14"/>
      <c r="BS379" s="14"/>
      <c r="BT379" s="14"/>
      <c r="BU379" s="14"/>
      <c r="BV379" s="14"/>
      <c r="BW379" s="14"/>
      <c r="BX379" s="21"/>
      <c r="BY379" s="14"/>
      <c r="BZ379" s="14"/>
      <c r="CA379" s="14"/>
      <c r="CB379" s="14"/>
      <c r="CC379" s="14"/>
      <c r="CD379" s="14"/>
      <c r="CE379" s="14"/>
    </row>
    <row r="380" spans="4:97" x14ac:dyDescent="0.2">
      <c r="D380" s="14"/>
      <c r="E380" s="14"/>
      <c r="F380" s="14"/>
      <c r="G380" s="14"/>
      <c r="H380" s="14"/>
      <c r="I380" s="14"/>
      <c r="J380" s="14"/>
      <c r="K380" s="14"/>
      <c r="L380" s="14"/>
      <c r="M380" s="14"/>
      <c r="N380" s="14"/>
      <c r="O380" s="14"/>
      <c r="R380" s="14"/>
      <c r="S380" s="14"/>
      <c r="T380" s="14"/>
      <c r="U380" s="14"/>
      <c r="V380" s="14"/>
      <c r="W380" s="14"/>
      <c r="X380" s="14"/>
      <c r="AA380" s="14"/>
      <c r="AB380" s="14"/>
      <c r="AC380" s="14"/>
      <c r="AD380" s="14"/>
      <c r="AE380" s="14"/>
      <c r="AF380" s="14"/>
      <c r="AG380" s="14"/>
      <c r="AH380" s="21"/>
      <c r="AI380" s="14"/>
      <c r="AJ380" s="14"/>
      <c r="AK380" s="14"/>
      <c r="AL380" s="14"/>
      <c r="AM380" s="14"/>
      <c r="AN380" s="14"/>
      <c r="AO380" s="14"/>
      <c r="AP380" s="21"/>
      <c r="AQ380" s="14"/>
      <c r="AR380" s="14"/>
      <c r="AS380" s="14"/>
      <c r="AT380" s="14"/>
      <c r="AU380" s="14"/>
      <c r="AV380" s="14"/>
      <c r="AW380" s="14"/>
      <c r="AX380" s="14"/>
      <c r="AY380" s="14"/>
      <c r="AZ380" s="14"/>
      <c r="BA380" s="14"/>
      <c r="BB380" s="14"/>
      <c r="BC380" s="21"/>
      <c r="BD380" s="14"/>
      <c r="BE380" s="14"/>
      <c r="BF380" s="14"/>
      <c r="BG380" s="14"/>
      <c r="BH380" s="14"/>
      <c r="BI380" s="14"/>
      <c r="BJ380" s="14"/>
      <c r="BK380" s="14"/>
      <c r="BL380" s="14"/>
      <c r="BM380" s="14"/>
      <c r="BN380" s="14"/>
      <c r="BO380" s="14"/>
      <c r="BP380" s="14"/>
      <c r="BQ380" s="14"/>
      <c r="BR380" s="14"/>
      <c r="BS380" s="14"/>
      <c r="BT380" s="14"/>
      <c r="BU380" s="14"/>
      <c r="BV380" s="14"/>
      <c r="BW380" s="14"/>
      <c r="BX380" s="21"/>
      <c r="BY380" s="14"/>
      <c r="BZ380" s="14"/>
      <c r="CA380" s="14"/>
      <c r="CB380" s="14"/>
      <c r="CC380" s="14"/>
      <c r="CD380" s="14"/>
      <c r="CE380" s="14"/>
    </row>
    <row r="381" spans="4:97" x14ac:dyDescent="0.2">
      <c r="D381" s="14"/>
      <c r="E381" s="14"/>
      <c r="F381" s="14"/>
      <c r="G381" s="14"/>
      <c r="H381" s="14"/>
      <c r="I381" s="14"/>
      <c r="J381" s="14"/>
      <c r="K381" s="14"/>
      <c r="L381" s="14"/>
      <c r="M381" s="14"/>
      <c r="N381" s="14"/>
      <c r="O381" s="14"/>
      <c r="R381" s="14"/>
      <c r="S381" s="14"/>
      <c r="T381" s="14"/>
      <c r="U381" s="14"/>
      <c r="V381" s="14"/>
      <c r="W381" s="14"/>
      <c r="X381" s="14"/>
      <c r="AA381" s="14"/>
      <c r="AB381" s="14"/>
      <c r="AC381" s="14"/>
      <c r="AD381" s="14"/>
      <c r="AE381" s="14"/>
      <c r="AF381" s="14"/>
      <c r="AG381" s="14"/>
      <c r="AH381" s="21"/>
      <c r="AI381" s="14"/>
      <c r="AJ381" s="14"/>
      <c r="AK381" s="14"/>
      <c r="AL381" s="14"/>
      <c r="AM381" s="14"/>
      <c r="AN381" s="14"/>
      <c r="AO381" s="14"/>
      <c r="AP381" s="21"/>
      <c r="AQ381" s="14"/>
      <c r="AR381" s="14"/>
      <c r="AS381" s="14"/>
      <c r="AT381" s="14"/>
      <c r="AU381" s="14"/>
      <c r="AV381" s="14"/>
      <c r="AW381" s="14"/>
      <c r="AX381" s="14"/>
      <c r="AY381" s="14"/>
      <c r="AZ381" s="14"/>
      <c r="BA381" s="14"/>
      <c r="BB381" s="14"/>
      <c r="BC381" s="21"/>
      <c r="BD381" s="14"/>
      <c r="BE381" s="14"/>
      <c r="BF381" s="14"/>
      <c r="BG381" s="14"/>
      <c r="BH381" s="14"/>
      <c r="BI381" s="14"/>
      <c r="BJ381" s="14"/>
      <c r="BK381" s="14"/>
      <c r="BL381" s="14"/>
      <c r="BM381" s="14"/>
      <c r="BN381" s="14"/>
      <c r="BO381" s="14"/>
      <c r="BP381" s="14"/>
      <c r="BQ381" s="14"/>
      <c r="BR381" s="14"/>
      <c r="BS381" s="14"/>
      <c r="BT381" s="14"/>
      <c r="BU381" s="14"/>
      <c r="BV381" s="14"/>
      <c r="BW381" s="14"/>
      <c r="BX381" s="21"/>
      <c r="BY381" s="14"/>
      <c r="BZ381" s="14"/>
      <c r="CA381" s="14"/>
      <c r="CB381" s="14"/>
      <c r="CC381" s="14"/>
      <c r="CD381" s="14"/>
      <c r="CE381" s="14"/>
    </row>
    <row r="382" spans="4:97" x14ac:dyDescent="0.2">
      <c r="R382" s="14"/>
      <c r="S382" s="14"/>
      <c r="T382" s="14"/>
      <c r="U382" s="14"/>
      <c r="V382" s="14"/>
      <c r="W382" s="14"/>
      <c r="X382" s="14"/>
      <c r="AA382" s="14"/>
      <c r="AB382" s="14"/>
      <c r="AC382" s="14"/>
      <c r="AD382" s="14"/>
      <c r="AE382" s="14"/>
      <c r="AF382" s="14"/>
      <c r="AG382" s="14"/>
      <c r="AH382" s="21"/>
      <c r="AI382" s="14"/>
      <c r="AJ382" s="14"/>
      <c r="AK382" s="14"/>
      <c r="AL382" s="14"/>
      <c r="AM382" s="14"/>
      <c r="AN382" s="14"/>
      <c r="AO382" s="14"/>
      <c r="AP382" s="21"/>
      <c r="AQ382" s="14"/>
      <c r="AR382" s="14"/>
      <c r="AS382" s="14"/>
      <c r="AT382" s="14"/>
      <c r="AU382" s="14"/>
      <c r="AV382" s="14"/>
      <c r="AW382" s="14"/>
      <c r="AX382" s="14"/>
      <c r="AY382" s="14"/>
      <c r="AZ382" s="14"/>
      <c r="BA382" s="14"/>
      <c r="BB382" s="14"/>
      <c r="BC382" s="21"/>
      <c r="BD382" s="14"/>
      <c r="BE382" s="14"/>
      <c r="BF382" s="14"/>
      <c r="BG382" s="14"/>
      <c r="BH382" s="14"/>
      <c r="BI382" s="14"/>
      <c r="BJ382" s="14"/>
      <c r="BK382" s="14"/>
      <c r="BL382" s="14"/>
      <c r="BM382" s="14"/>
      <c r="BN382" s="14"/>
      <c r="BO382" s="14"/>
      <c r="BP382" s="14"/>
      <c r="BQ382" s="14"/>
      <c r="BR382" s="14"/>
      <c r="BS382" s="14"/>
      <c r="BT382" s="14"/>
      <c r="BU382" s="14"/>
      <c r="BV382" s="14"/>
      <c r="BW382" s="14"/>
      <c r="BX382" s="21"/>
      <c r="BY382" s="14"/>
      <c r="BZ382" s="14"/>
      <c r="CA382" s="14"/>
      <c r="CB382" s="14"/>
      <c r="CC382" s="14"/>
      <c r="CD382" s="14"/>
      <c r="CE382" s="14"/>
      <c r="CH382" s="14"/>
      <c r="CI382" s="14"/>
      <c r="CJ382" s="14"/>
      <c r="CK382" s="14"/>
      <c r="CL382" s="14"/>
      <c r="CM382" s="14"/>
      <c r="CN382" s="14"/>
      <c r="CO382" s="14"/>
      <c r="CP382" s="14"/>
      <c r="CQ382" s="14"/>
      <c r="CR382" s="14"/>
      <c r="CS382" s="14"/>
    </row>
    <row r="383" spans="4:97" x14ac:dyDescent="0.2">
      <c r="R383" s="14"/>
      <c r="S383" s="14"/>
      <c r="T383" s="14"/>
      <c r="U383" s="14"/>
      <c r="V383" s="14"/>
      <c r="W383" s="14"/>
      <c r="X383" s="14"/>
      <c r="AA383" s="14"/>
      <c r="AB383" s="14"/>
      <c r="AC383" s="14"/>
      <c r="AD383" s="14"/>
      <c r="AE383" s="14"/>
      <c r="AF383" s="14"/>
      <c r="AG383" s="14"/>
      <c r="AH383" s="21"/>
      <c r="AI383" s="14"/>
      <c r="AJ383" s="14"/>
      <c r="AK383" s="14"/>
      <c r="AL383" s="14"/>
      <c r="AM383" s="14"/>
      <c r="AN383" s="14"/>
      <c r="AO383" s="14"/>
      <c r="AP383" s="21"/>
      <c r="AQ383" s="14"/>
      <c r="AR383" s="14"/>
      <c r="AS383" s="14"/>
      <c r="AT383" s="14"/>
      <c r="AU383" s="14"/>
      <c r="AV383" s="14"/>
      <c r="AW383" s="14"/>
      <c r="AX383" s="14"/>
      <c r="AY383" s="14"/>
      <c r="AZ383" s="14"/>
      <c r="BA383" s="14"/>
      <c r="BB383" s="14"/>
      <c r="BC383" s="21"/>
      <c r="BD383" s="14"/>
      <c r="BE383" s="14"/>
      <c r="BF383" s="14"/>
      <c r="BG383" s="14"/>
      <c r="BH383" s="14"/>
      <c r="BI383" s="14"/>
      <c r="BJ383" s="14"/>
      <c r="BK383" s="14"/>
      <c r="BL383" s="14"/>
      <c r="BM383" s="14"/>
      <c r="BN383" s="14"/>
      <c r="BO383" s="14"/>
      <c r="BP383" s="14"/>
      <c r="BQ383" s="14"/>
      <c r="BR383" s="14"/>
      <c r="BS383" s="14"/>
      <c r="BT383" s="14"/>
      <c r="BU383" s="14"/>
      <c r="BV383" s="14"/>
      <c r="BW383" s="14"/>
      <c r="BX383" s="21"/>
      <c r="BY383" s="14"/>
      <c r="BZ383" s="14"/>
      <c r="CA383" s="14"/>
      <c r="CB383" s="14"/>
      <c r="CC383" s="14"/>
      <c r="CD383" s="14"/>
      <c r="CE383" s="14"/>
      <c r="CH383" s="14"/>
      <c r="CI383" s="14"/>
      <c r="CJ383" s="14"/>
      <c r="CK383" s="14"/>
      <c r="CL383" s="14"/>
      <c r="CM383" s="14"/>
      <c r="CN383" s="14"/>
      <c r="CO383" s="14"/>
      <c r="CP383" s="14"/>
      <c r="CQ383" s="14"/>
      <c r="CR383" s="14"/>
      <c r="CS383" s="14"/>
    </row>
    <row r="384" spans="4:97" x14ac:dyDescent="0.2">
      <c r="R384" s="14"/>
      <c r="S384" s="14"/>
      <c r="T384" s="14"/>
      <c r="U384" s="14"/>
      <c r="V384" s="14"/>
      <c r="W384" s="14"/>
      <c r="X384" s="14"/>
      <c r="AA384" s="14"/>
      <c r="AB384" s="14"/>
      <c r="AC384" s="14"/>
      <c r="AD384" s="14"/>
      <c r="AE384" s="14"/>
      <c r="AF384" s="14"/>
      <c r="AG384" s="14"/>
      <c r="AH384" s="21"/>
      <c r="AI384" s="14"/>
      <c r="AJ384" s="14"/>
      <c r="AK384" s="14"/>
      <c r="AL384" s="14"/>
      <c r="AM384" s="14"/>
      <c r="AN384" s="14"/>
      <c r="AO384" s="14"/>
      <c r="AP384" s="21"/>
      <c r="AQ384" s="14"/>
      <c r="AR384" s="14"/>
      <c r="AS384" s="14"/>
      <c r="AT384" s="14"/>
      <c r="AU384" s="14"/>
      <c r="AV384" s="14"/>
      <c r="AW384" s="14"/>
      <c r="AX384" s="14"/>
      <c r="AY384" s="14"/>
      <c r="AZ384" s="14"/>
      <c r="BA384" s="14"/>
      <c r="BB384" s="14"/>
      <c r="BC384" s="21"/>
      <c r="BD384" s="14"/>
      <c r="BE384" s="14"/>
      <c r="BF384" s="14"/>
      <c r="BG384" s="14"/>
      <c r="BH384" s="14"/>
      <c r="BI384" s="14"/>
      <c r="BJ384" s="14"/>
      <c r="BK384" s="14"/>
      <c r="BL384" s="14"/>
      <c r="BM384" s="14"/>
      <c r="BN384" s="14"/>
      <c r="BO384" s="14"/>
      <c r="BP384" s="14"/>
      <c r="BQ384" s="14"/>
      <c r="BR384" s="14"/>
      <c r="BS384" s="14"/>
      <c r="BT384" s="14"/>
      <c r="BU384" s="14"/>
      <c r="BV384" s="14"/>
      <c r="BW384" s="14"/>
      <c r="BX384" s="21"/>
      <c r="BY384" s="14"/>
      <c r="BZ384" s="14"/>
      <c r="CA384" s="14"/>
      <c r="CB384" s="14"/>
      <c r="CC384" s="14"/>
      <c r="CD384" s="14"/>
      <c r="CE384" s="14"/>
      <c r="CH384" s="14"/>
      <c r="CI384" s="14"/>
      <c r="CJ384" s="14"/>
      <c r="CK384" s="14"/>
      <c r="CL384" s="14"/>
      <c r="CM384" s="14"/>
      <c r="CN384" s="14"/>
      <c r="CO384" s="14"/>
      <c r="CP384" s="14"/>
      <c r="CQ384" s="14"/>
      <c r="CR384" s="14"/>
      <c r="CS384" s="14"/>
    </row>
    <row r="385" spans="18:97" x14ac:dyDescent="0.2">
      <c r="R385" s="14"/>
      <c r="S385" s="14"/>
      <c r="T385" s="14"/>
      <c r="U385" s="14"/>
      <c r="V385" s="14"/>
      <c r="W385" s="14"/>
      <c r="X385" s="14"/>
      <c r="AA385" s="14"/>
      <c r="AB385" s="14"/>
      <c r="AC385" s="14"/>
      <c r="AD385" s="14"/>
      <c r="AE385" s="14"/>
      <c r="AF385" s="14"/>
      <c r="AG385" s="14"/>
      <c r="AH385" s="21"/>
      <c r="AI385" s="14"/>
      <c r="AJ385" s="14"/>
      <c r="AK385" s="14"/>
      <c r="AL385" s="14"/>
      <c r="AM385" s="14"/>
      <c r="AN385" s="14"/>
      <c r="AO385" s="14"/>
      <c r="AP385" s="21"/>
      <c r="AQ385" s="14"/>
      <c r="AR385" s="14"/>
      <c r="AS385" s="14"/>
      <c r="AT385" s="14"/>
      <c r="AU385" s="14"/>
      <c r="AV385" s="14"/>
      <c r="AW385" s="14"/>
      <c r="AX385" s="14"/>
      <c r="AY385" s="14"/>
      <c r="AZ385" s="14"/>
      <c r="BA385" s="14"/>
      <c r="BB385" s="14"/>
      <c r="BC385" s="21"/>
      <c r="BD385" s="14"/>
      <c r="BE385" s="14"/>
      <c r="BF385" s="14"/>
      <c r="BG385" s="14"/>
      <c r="BH385" s="14"/>
      <c r="BI385" s="14"/>
      <c r="BJ385" s="14"/>
      <c r="BK385" s="14"/>
      <c r="BL385" s="14"/>
      <c r="BM385" s="14"/>
      <c r="BN385" s="14"/>
      <c r="BO385" s="14"/>
      <c r="BP385" s="14"/>
      <c r="BQ385" s="14"/>
      <c r="BR385" s="14"/>
      <c r="BS385" s="14"/>
      <c r="BT385" s="14"/>
      <c r="BU385" s="14"/>
      <c r="BV385" s="14"/>
      <c r="BW385" s="14"/>
      <c r="BX385" s="21"/>
      <c r="BY385" s="14"/>
      <c r="BZ385" s="14"/>
      <c r="CA385" s="14"/>
      <c r="CB385" s="14"/>
      <c r="CC385" s="14"/>
      <c r="CD385" s="14"/>
      <c r="CE385" s="14"/>
      <c r="CH385" s="14"/>
      <c r="CI385" s="14"/>
      <c r="CJ385" s="14"/>
      <c r="CK385" s="14"/>
      <c r="CL385" s="14"/>
      <c r="CM385" s="14"/>
      <c r="CN385" s="14"/>
      <c r="CO385" s="14"/>
      <c r="CP385" s="14"/>
      <c r="CQ385" s="14"/>
      <c r="CR385" s="14"/>
      <c r="CS385" s="14"/>
    </row>
    <row r="386" spans="18:97" x14ac:dyDescent="0.2">
      <c r="R386" s="14"/>
      <c r="S386" s="14"/>
      <c r="T386" s="14"/>
      <c r="U386" s="14"/>
      <c r="V386" s="14"/>
      <c r="W386" s="14"/>
      <c r="X386" s="14"/>
      <c r="AA386" s="14"/>
      <c r="AB386" s="14"/>
      <c r="AC386" s="14"/>
      <c r="AD386" s="14"/>
      <c r="AE386" s="14"/>
      <c r="AF386" s="14"/>
      <c r="AG386" s="14"/>
      <c r="AH386" s="21"/>
      <c r="AI386" s="14"/>
      <c r="AJ386" s="14"/>
      <c r="AK386" s="14"/>
      <c r="AL386" s="14"/>
      <c r="AM386" s="14"/>
      <c r="AN386" s="14"/>
      <c r="AO386" s="14"/>
      <c r="AP386" s="21"/>
      <c r="AQ386" s="14"/>
      <c r="AR386" s="14"/>
      <c r="AS386" s="14"/>
      <c r="AT386" s="14"/>
      <c r="AU386" s="14"/>
      <c r="AV386" s="14"/>
      <c r="AW386" s="14"/>
      <c r="AX386" s="14"/>
      <c r="AY386" s="14"/>
      <c r="AZ386" s="14"/>
      <c r="BA386" s="14"/>
      <c r="BB386" s="14"/>
      <c r="BC386" s="21"/>
      <c r="BD386" s="14"/>
      <c r="BE386" s="14"/>
      <c r="BF386" s="14"/>
      <c r="BG386" s="14"/>
      <c r="BH386" s="14"/>
      <c r="BI386" s="14"/>
      <c r="BJ386" s="14"/>
      <c r="BK386" s="14"/>
      <c r="BL386" s="14"/>
      <c r="BM386" s="14"/>
      <c r="BN386" s="14"/>
      <c r="BO386" s="14"/>
      <c r="BP386" s="14"/>
      <c r="BQ386" s="14"/>
      <c r="BR386" s="14"/>
      <c r="BS386" s="14"/>
      <c r="BT386" s="14"/>
      <c r="BU386" s="14"/>
      <c r="BV386" s="14"/>
      <c r="BW386" s="14"/>
      <c r="BX386" s="21"/>
      <c r="BY386" s="14"/>
      <c r="BZ386" s="14"/>
      <c r="CA386" s="14"/>
      <c r="CB386" s="14"/>
      <c r="CC386" s="14"/>
      <c r="CD386" s="14"/>
      <c r="CE386" s="14"/>
      <c r="CH386" s="14"/>
      <c r="CI386" s="14"/>
      <c r="CJ386" s="14"/>
      <c r="CK386" s="14"/>
      <c r="CL386" s="14"/>
      <c r="CM386" s="14"/>
      <c r="CN386" s="14"/>
      <c r="CO386" s="14"/>
      <c r="CP386" s="14"/>
      <c r="CQ386" s="14"/>
      <c r="CR386" s="14"/>
      <c r="CS386" s="14"/>
    </row>
    <row r="387" spans="18:97" x14ac:dyDescent="0.2">
      <c r="R387" s="14"/>
      <c r="S387" s="14"/>
      <c r="T387" s="14"/>
      <c r="U387" s="14"/>
      <c r="V387" s="14"/>
      <c r="W387" s="14"/>
      <c r="X387" s="14"/>
      <c r="AA387" s="14"/>
      <c r="AB387" s="14"/>
      <c r="AC387" s="14"/>
      <c r="AD387" s="14"/>
      <c r="AE387" s="14"/>
      <c r="AF387" s="14"/>
      <c r="AG387" s="14"/>
      <c r="AH387" s="21"/>
      <c r="AI387" s="14"/>
      <c r="AJ387" s="14"/>
      <c r="AK387" s="14"/>
      <c r="AL387" s="14"/>
      <c r="AM387" s="14"/>
      <c r="AN387" s="14"/>
      <c r="AO387" s="14"/>
      <c r="AP387" s="21"/>
      <c r="AQ387" s="14"/>
      <c r="AR387" s="14"/>
      <c r="AS387" s="14"/>
      <c r="AT387" s="14"/>
      <c r="AU387" s="14"/>
      <c r="AV387" s="14"/>
      <c r="AW387" s="14"/>
      <c r="AX387" s="14"/>
      <c r="AY387" s="14"/>
      <c r="AZ387" s="14"/>
      <c r="BA387" s="14"/>
      <c r="BB387" s="14"/>
      <c r="BC387" s="21"/>
      <c r="BD387" s="14"/>
      <c r="BE387" s="14"/>
      <c r="BF387" s="14"/>
      <c r="BG387" s="14"/>
      <c r="BH387" s="14"/>
      <c r="BI387" s="14"/>
      <c r="BJ387" s="14"/>
      <c r="BK387" s="14"/>
      <c r="BL387" s="14"/>
      <c r="BM387" s="14"/>
      <c r="BN387" s="14"/>
      <c r="BO387" s="14"/>
      <c r="BP387" s="14"/>
      <c r="BQ387" s="14"/>
      <c r="BR387" s="14"/>
      <c r="BS387" s="14"/>
      <c r="BT387" s="14"/>
      <c r="BU387" s="14"/>
      <c r="BV387" s="14"/>
      <c r="BW387" s="14"/>
      <c r="BX387" s="21"/>
      <c r="BY387" s="14"/>
      <c r="BZ387" s="14"/>
      <c r="CA387" s="14"/>
      <c r="CB387" s="14"/>
      <c r="CC387" s="14"/>
      <c r="CD387" s="14"/>
      <c r="CE387" s="14"/>
      <c r="CH387" s="14"/>
      <c r="CI387" s="14"/>
      <c r="CJ387" s="14"/>
      <c r="CK387" s="14"/>
      <c r="CL387" s="14"/>
      <c r="CM387" s="14"/>
      <c r="CN387" s="14"/>
      <c r="CO387" s="14"/>
      <c r="CP387" s="14"/>
      <c r="CQ387" s="14"/>
      <c r="CR387" s="14"/>
      <c r="CS387" s="14"/>
    </row>
    <row r="388" spans="18:97" x14ac:dyDescent="0.2">
      <c r="R388" s="14"/>
      <c r="S388" s="14"/>
      <c r="T388" s="14"/>
      <c r="U388" s="14"/>
      <c r="V388" s="14"/>
      <c r="W388" s="14"/>
      <c r="X388" s="14"/>
      <c r="AA388" s="14"/>
      <c r="AB388" s="14"/>
      <c r="AC388" s="14"/>
      <c r="AD388" s="14"/>
      <c r="AE388" s="14"/>
      <c r="AF388" s="14"/>
      <c r="AG388" s="14"/>
      <c r="AH388" s="21"/>
      <c r="AI388" s="14"/>
      <c r="AJ388" s="14"/>
      <c r="AK388" s="14"/>
      <c r="AL388" s="14"/>
      <c r="AM388" s="14"/>
      <c r="AN388" s="14"/>
      <c r="AO388" s="14"/>
      <c r="AP388" s="21"/>
      <c r="AQ388" s="14"/>
      <c r="AR388" s="14"/>
      <c r="AS388" s="14"/>
      <c r="AT388" s="14"/>
      <c r="AU388" s="14"/>
      <c r="AV388" s="14"/>
      <c r="AW388" s="14"/>
      <c r="AX388" s="14"/>
      <c r="AY388" s="14"/>
      <c r="AZ388" s="14"/>
      <c r="BA388" s="14"/>
      <c r="BB388" s="14"/>
      <c r="BC388" s="21"/>
      <c r="BD388" s="14"/>
      <c r="BE388" s="14"/>
      <c r="BF388" s="14"/>
      <c r="BG388" s="14"/>
      <c r="BH388" s="14"/>
      <c r="BI388" s="14"/>
      <c r="BJ388" s="14"/>
      <c r="BK388" s="14"/>
      <c r="BL388" s="14"/>
      <c r="BM388" s="14"/>
      <c r="BN388" s="14"/>
      <c r="BO388" s="14"/>
      <c r="BP388" s="14"/>
      <c r="BQ388" s="14"/>
      <c r="BR388" s="14"/>
      <c r="BS388" s="14"/>
      <c r="BT388" s="14"/>
      <c r="BU388" s="14"/>
      <c r="BV388" s="14"/>
      <c r="BW388" s="14"/>
      <c r="BX388" s="21"/>
      <c r="BY388" s="14"/>
      <c r="BZ388" s="14"/>
      <c r="CA388" s="14"/>
      <c r="CB388" s="14"/>
      <c r="CC388" s="14"/>
      <c r="CD388" s="14"/>
      <c r="CE388" s="14"/>
      <c r="CH388" s="14"/>
      <c r="CI388" s="14"/>
      <c r="CJ388" s="14"/>
      <c r="CK388" s="14"/>
      <c r="CL388" s="14"/>
      <c r="CM388" s="14"/>
      <c r="CN388" s="14"/>
      <c r="CO388" s="14"/>
      <c r="CP388" s="14"/>
      <c r="CQ388" s="14"/>
      <c r="CR388" s="14"/>
      <c r="CS388" s="14"/>
    </row>
    <row r="389" spans="18:97" x14ac:dyDescent="0.2">
      <c r="R389" s="14"/>
      <c r="S389" s="14"/>
      <c r="T389" s="14"/>
      <c r="U389" s="14"/>
      <c r="V389" s="14"/>
      <c r="W389" s="14"/>
      <c r="X389" s="14"/>
      <c r="AA389" s="14"/>
      <c r="AB389" s="14"/>
      <c r="AC389" s="14"/>
      <c r="AD389" s="14"/>
      <c r="AE389" s="14"/>
      <c r="AF389" s="14"/>
      <c r="AG389" s="14"/>
      <c r="AH389" s="21"/>
      <c r="AI389" s="14"/>
      <c r="AJ389" s="14"/>
      <c r="AK389" s="14"/>
      <c r="AL389" s="14"/>
      <c r="AM389" s="14"/>
      <c r="AN389" s="14"/>
      <c r="AO389" s="14"/>
      <c r="AP389" s="21"/>
      <c r="AQ389" s="14"/>
      <c r="AR389" s="14"/>
      <c r="AS389" s="14"/>
      <c r="AT389" s="14"/>
      <c r="AU389" s="14"/>
      <c r="AV389" s="14"/>
      <c r="AW389" s="14"/>
      <c r="AX389" s="14"/>
      <c r="AY389" s="14"/>
      <c r="AZ389" s="14"/>
      <c r="BA389" s="14"/>
      <c r="BB389" s="14"/>
      <c r="BC389" s="21"/>
      <c r="BD389" s="14"/>
      <c r="BE389" s="14"/>
      <c r="BF389" s="14"/>
      <c r="BG389" s="14"/>
      <c r="BH389" s="14"/>
      <c r="BI389" s="14"/>
      <c r="BJ389" s="14"/>
      <c r="BK389" s="14"/>
      <c r="BL389" s="14"/>
      <c r="BM389" s="14"/>
      <c r="BN389" s="14"/>
      <c r="BO389" s="14"/>
      <c r="BP389" s="14"/>
      <c r="BQ389" s="14"/>
      <c r="BR389" s="14"/>
      <c r="BS389" s="14"/>
      <c r="BT389" s="14"/>
      <c r="BU389" s="14"/>
      <c r="BV389" s="14"/>
      <c r="BW389" s="14"/>
      <c r="BX389" s="21"/>
      <c r="BY389" s="14"/>
      <c r="BZ389" s="14"/>
      <c r="CA389" s="14"/>
      <c r="CB389" s="14"/>
      <c r="CC389" s="14"/>
      <c r="CD389" s="14"/>
      <c r="CE389" s="14"/>
      <c r="CH389" s="14"/>
      <c r="CI389" s="14"/>
      <c r="CJ389" s="14"/>
      <c r="CK389" s="14"/>
      <c r="CL389" s="14"/>
      <c r="CM389" s="14"/>
      <c r="CN389" s="14"/>
      <c r="CO389" s="14"/>
      <c r="CP389" s="14"/>
      <c r="CQ389" s="14"/>
      <c r="CR389" s="14"/>
      <c r="CS389" s="14"/>
    </row>
    <row r="390" spans="18:97" x14ac:dyDescent="0.2">
      <c r="R390" s="14"/>
      <c r="S390" s="14"/>
      <c r="T390" s="14"/>
      <c r="U390" s="14"/>
      <c r="V390" s="14"/>
      <c r="W390" s="14"/>
      <c r="X390" s="14"/>
      <c r="AA390" s="14"/>
      <c r="AB390" s="14"/>
      <c r="AC390" s="14"/>
      <c r="AD390" s="14"/>
      <c r="AE390" s="14"/>
      <c r="AF390" s="14"/>
      <c r="AG390" s="14"/>
      <c r="AH390" s="21"/>
      <c r="AI390" s="14"/>
      <c r="AJ390" s="14"/>
      <c r="AK390" s="14"/>
      <c r="AL390" s="14"/>
      <c r="AM390" s="14"/>
      <c r="AN390" s="14"/>
      <c r="AO390" s="14"/>
      <c r="AP390" s="21"/>
      <c r="AQ390" s="14"/>
      <c r="AR390" s="14"/>
      <c r="AS390" s="14"/>
      <c r="AT390" s="14"/>
      <c r="AU390" s="14"/>
      <c r="AV390" s="14"/>
      <c r="AW390" s="14"/>
      <c r="AX390" s="14"/>
      <c r="AY390" s="14"/>
      <c r="AZ390" s="14"/>
      <c r="BA390" s="14"/>
      <c r="BB390" s="14"/>
      <c r="BC390" s="21"/>
      <c r="BD390" s="14"/>
      <c r="BE390" s="14"/>
      <c r="BF390" s="14"/>
      <c r="BG390" s="14"/>
      <c r="BH390" s="14"/>
      <c r="BI390" s="14"/>
      <c r="BJ390" s="14"/>
      <c r="BK390" s="14"/>
      <c r="BL390" s="14"/>
      <c r="BM390" s="14"/>
      <c r="BN390" s="14"/>
      <c r="BO390" s="14"/>
      <c r="BP390" s="14"/>
      <c r="BQ390" s="14"/>
      <c r="BR390" s="14"/>
      <c r="BS390" s="14"/>
      <c r="BT390" s="14"/>
      <c r="BU390" s="14"/>
      <c r="BV390" s="14"/>
      <c r="BW390" s="14"/>
      <c r="BX390" s="21"/>
      <c r="BY390" s="14"/>
      <c r="BZ390" s="14"/>
      <c r="CA390" s="14"/>
      <c r="CB390" s="14"/>
      <c r="CC390" s="14"/>
      <c r="CD390" s="14"/>
      <c r="CE390" s="14"/>
      <c r="CH390" s="14"/>
      <c r="CI390" s="14"/>
      <c r="CJ390" s="14"/>
      <c r="CK390" s="14"/>
      <c r="CL390" s="14"/>
      <c r="CM390" s="14"/>
      <c r="CN390" s="14"/>
      <c r="CO390" s="14"/>
      <c r="CP390" s="14"/>
      <c r="CQ390" s="14"/>
      <c r="CR390" s="14"/>
      <c r="CS390" s="14"/>
    </row>
    <row r="391" spans="18:97" x14ac:dyDescent="0.2">
      <c r="R391" s="14"/>
      <c r="S391" s="14"/>
      <c r="T391" s="14"/>
      <c r="U391" s="14"/>
      <c r="V391" s="14"/>
      <c r="W391" s="14"/>
      <c r="X391" s="14"/>
      <c r="AA391" s="14"/>
      <c r="AB391" s="14"/>
      <c r="AC391" s="14"/>
      <c r="AD391" s="14"/>
      <c r="AE391" s="14"/>
      <c r="AF391" s="14"/>
      <c r="AG391" s="14"/>
      <c r="AH391" s="21"/>
      <c r="AI391" s="14"/>
      <c r="AJ391" s="14"/>
      <c r="AK391" s="14"/>
      <c r="AL391" s="14"/>
      <c r="AM391" s="14"/>
      <c r="AN391" s="14"/>
      <c r="AO391" s="14"/>
      <c r="AP391" s="21"/>
      <c r="AQ391" s="14"/>
      <c r="AR391" s="14"/>
      <c r="AS391" s="14"/>
      <c r="AT391" s="14"/>
      <c r="AU391" s="14"/>
      <c r="AV391" s="14"/>
      <c r="AW391" s="14"/>
      <c r="AX391" s="14"/>
      <c r="AY391" s="14"/>
      <c r="AZ391" s="14"/>
      <c r="BA391" s="14"/>
      <c r="BB391" s="14"/>
      <c r="BC391" s="21"/>
      <c r="BD391" s="14"/>
      <c r="BE391" s="14"/>
      <c r="BF391" s="14"/>
      <c r="BG391" s="14"/>
      <c r="BH391" s="14"/>
      <c r="BI391" s="14"/>
      <c r="BJ391" s="14"/>
      <c r="BK391" s="14"/>
      <c r="BL391" s="14"/>
      <c r="BM391" s="14"/>
      <c r="BN391" s="14"/>
      <c r="BO391" s="14"/>
      <c r="BP391" s="14"/>
      <c r="BQ391" s="14"/>
      <c r="BR391" s="14"/>
      <c r="BS391" s="14"/>
      <c r="BT391" s="14"/>
      <c r="BU391" s="14"/>
      <c r="BV391" s="14"/>
      <c r="BW391" s="14"/>
      <c r="BX391" s="21"/>
      <c r="BY391" s="14"/>
      <c r="BZ391" s="14"/>
      <c r="CA391" s="14"/>
      <c r="CB391" s="14"/>
      <c r="CC391" s="14"/>
      <c r="CD391" s="14"/>
      <c r="CE391" s="14"/>
      <c r="CH391" s="14"/>
      <c r="CI391" s="14"/>
      <c r="CJ391" s="14"/>
      <c r="CK391" s="14"/>
      <c r="CL391" s="14"/>
      <c r="CM391" s="14"/>
      <c r="CN391" s="14"/>
      <c r="CO391" s="14"/>
      <c r="CP391" s="14"/>
      <c r="CQ391" s="14"/>
      <c r="CR391" s="14"/>
      <c r="CS391" s="14"/>
    </row>
    <row r="392" spans="18:97" x14ac:dyDescent="0.2">
      <c r="R392" s="14"/>
      <c r="S392" s="14"/>
      <c r="T392" s="14"/>
      <c r="U392" s="14"/>
      <c r="V392" s="14"/>
      <c r="W392" s="14"/>
      <c r="X392" s="14"/>
      <c r="AA392" s="14"/>
      <c r="AB392" s="14"/>
      <c r="AC392" s="14"/>
      <c r="AD392" s="14"/>
      <c r="AE392" s="14"/>
      <c r="AF392" s="14"/>
      <c r="AG392" s="14"/>
      <c r="AH392" s="21"/>
      <c r="AI392" s="14"/>
      <c r="AJ392" s="14"/>
      <c r="AK392" s="14"/>
      <c r="AL392" s="14"/>
      <c r="AM392" s="14"/>
      <c r="AN392" s="14"/>
      <c r="AO392" s="14"/>
      <c r="AP392" s="21"/>
      <c r="AQ392" s="14"/>
      <c r="AR392" s="14"/>
      <c r="AS392" s="14"/>
      <c r="AT392" s="14"/>
      <c r="AU392" s="14"/>
      <c r="AV392" s="14"/>
      <c r="AW392" s="14"/>
      <c r="AX392" s="14"/>
      <c r="AY392" s="14"/>
      <c r="AZ392" s="14"/>
      <c r="BA392" s="14"/>
      <c r="BB392" s="14"/>
      <c r="BC392" s="21"/>
      <c r="BD392" s="14"/>
      <c r="BE392" s="14"/>
      <c r="BF392" s="14"/>
      <c r="BG392" s="14"/>
      <c r="BH392" s="14"/>
      <c r="BI392" s="14"/>
      <c r="BJ392" s="14"/>
      <c r="BK392" s="14"/>
      <c r="BL392" s="14"/>
      <c r="BM392" s="14"/>
      <c r="BN392" s="14"/>
      <c r="BO392" s="14"/>
      <c r="BP392" s="14"/>
      <c r="BQ392" s="14"/>
      <c r="BR392" s="14"/>
      <c r="BS392" s="14"/>
      <c r="BT392" s="14"/>
      <c r="BU392" s="14"/>
      <c r="BV392" s="14"/>
      <c r="BW392" s="14"/>
      <c r="BX392" s="21"/>
      <c r="BY392" s="14"/>
      <c r="BZ392" s="14"/>
      <c r="CA392" s="14"/>
      <c r="CB392" s="14"/>
      <c r="CC392" s="14"/>
      <c r="CD392" s="14"/>
      <c r="CE392" s="14"/>
      <c r="CH392" s="14"/>
      <c r="CI392" s="14"/>
      <c r="CJ392" s="14"/>
      <c r="CK392" s="14"/>
      <c r="CL392" s="14"/>
      <c r="CM392" s="14"/>
      <c r="CN392" s="14"/>
      <c r="CO392" s="14"/>
      <c r="CP392" s="14"/>
      <c r="CQ392" s="14"/>
      <c r="CR392" s="14"/>
      <c r="CS392" s="14"/>
    </row>
    <row r="393" spans="18:97" x14ac:dyDescent="0.2">
      <c r="R393" s="14"/>
      <c r="S393" s="14"/>
      <c r="T393" s="14"/>
      <c r="U393" s="14"/>
      <c r="V393" s="14"/>
      <c r="W393" s="14"/>
      <c r="X393" s="14"/>
      <c r="AA393" s="14"/>
      <c r="AB393" s="14"/>
      <c r="AC393" s="14"/>
      <c r="AD393" s="14"/>
      <c r="AE393" s="14"/>
      <c r="AF393" s="14"/>
      <c r="AG393" s="14"/>
      <c r="AH393" s="21"/>
      <c r="AI393" s="14"/>
      <c r="AJ393" s="14"/>
      <c r="AK393" s="14"/>
      <c r="AL393" s="14"/>
      <c r="AM393" s="14"/>
      <c r="AN393" s="14"/>
      <c r="AO393" s="14"/>
      <c r="AP393" s="21"/>
      <c r="AQ393" s="14"/>
      <c r="AR393" s="14"/>
      <c r="AS393" s="14"/>
      <c r="AT393" s="14"/>
      <c r="AU393" s="14"/>
      <c r="AV393" s="14"/>
      <c r="AW393" s="14"/>
      <c r="AX393" s="14"/>
      <c r="AY393" s="14"/>
      <c r="AZ393" s="14"/>
      <c r="BA393" s="14"/>
      <c r="BB393" s="14"/>
      <c r="BC393" s="21"/>
      <c r="BD393" s="14"/>
      <c r="BE393" s="14"/>
      <c r="BF393" s="14"/>
      <c r="BG393" s="14"/>
      <c r="BH393" s="14"/>
      <c r="BI393" s="14"/>
      <c r="BJ393" s="14"/>
      <c r="BK393" s="14"/>
      <c r="BL393" s="14"/>
      <c r="BM393" s="14"/>
      <c r="BN393" s="14"/>
      <c r="BO393" s="14"/>
      <c r="BP393" s="14"/>
      <c r="BQ393" s="14"/>
      <c r="BR393" s="14"/>
      <c r="BS393" s="14"/>
      <c r="BT393" s="14"/>
      <c r="BU393" s="14"/>
      <c r="BV393" s="14"/>
      <c r="BW393" s="14"/>
      <c r="BX393" s="21"/>
      <c r="BY393" s="14"/>
      <c r="BZ393" s="14"/>
      <c r="CA393" s="14"/>
      <c r="CB393" s="14"/>
      <c r="CC393" s="14"/>
      <c r="CD393" s="14"/>
      <c r="CE393" s="14"/>
      <c r="CH393" s="14"/>
      <c r="CI393" s="14"/>
      <c r="CJ393" s="14"/>
      <c r="CK393" s="14"/>
      <c r="CL393" s="14"/>
      <c r="CM393" s="14"/>
      <c r="CN393" s="14"/>
      <c r="CO393" s="14"/>
      <c r="CP393" s="14"/>
      <c r="CQ393" s="14"/>
      <c r="CR393" s="14"/>
      <c r="CS393" s="14"/>
    </row>
    <row r="394" spans="18:97" x14ac:dyDescent="0.2">
      <c r="R394" s="14"/>
      <c r="S394" s="14"/>
      <c r="T394" s="14"/>
      <c r="U394" s="14"/>
      <c r="V394" s="14"/>
      <c r="W394" s="14"/>
      <c r="X394" s="14"/>
      <c r="AA394" s="14"/>
      <c r="AB394" s="14"/>
      <c r="AC394" s="14"/>
      <c r="AD394" s="14"/>
      <c r="AE394" s="14"/>
      <c r="AF394" s="14"/>
      <c r="AG394" s="14"/>
      <c r="AH394" s="21"/>
      <c r="AI394" s="14"/>
      <c r="AJ394" s="14"/>
      <c r="AK394" s="14"/>
      <c r="AL394" s="14"/>
      <c r="AM394" s="14"/>
      <c r="AN394" s="14"/>
      <c r="AO394" s="14"/>
      <c r="AP394" s="21"/>
      <c r="AQ394" s="14"/>
      <c r="AR394" s="14"/>
      <c r="AS394" s="14"/>
      <c r="AT394" s="14"/>
      <c r="AU394" s="14"/>
      <c r="AV394" s="14"/>
      <c r="AW394" s="14"/>
      <c r="AX394" s="14"/>
      <c r="AY394" s="14"/>
      <c r="AZ394" s="14"/>
      <c r="BA394" s="14"/>
      <c r="BB394" s="14"/>
      <c r="BC394" s="21"/>
      <c r="BD394" s="14"/>
      <c r="BE394" s="14"/>
      <c r="BF394" s="14"/>
      <c r="BG394" s="14"/>
      <c r="BH394" s="14"/>
      <c r="BI394" s="14"/>
      <c r="BJ394" s="14"/>
      <c r="BK394" s="14"/>
      <c r="BL394" s="14"/>
      <c r="BM394" s="14"/>
      <c r="BN394" s="14"/>
      <c r="BO394" s="14"/>
      <c r="BP394" s="14"/>
      <c r="BQ394" s="14"/>
      <c r="BR394" s="14"/>
      <c r="BS394" s="14"/>
      <c r="BT394" s="14"/>
      <c r="BU394" s="14"/>
      <c r="BV394" s="14"/>
      <c r="BW394" s="14"/>
      <c r="BX394" s="21"/>
      <c r="BY394" s="14"/>
      <c r="BZ394" s="14"/>
      <c r="CA394" s="14"/>
      <c r="CB394" s="14"/>
      <c r="CC394" s="14"/>
      <c r="CD394" s="14"/>
      <c r="CE394" s="14"/>
      <c r="CH394" s="14"/>
      <c r="CI394" s="14"/>
      <c r="CJ394" s="14"/>
      <c r="CK394" s="14"/>
      <c r="CL394" s="14"/>
      <c r="CM394" s="14"/>
      <c r="CN394" s="14"/>
      <c r="CO394" s="14"/>
      <c r="CP394" s="14"/>
      <c r="CQ394" s="14"/>
      <c r="CR394" s="14"/>
      <c r="CS394" s="14"/>
    </row>
    <row r="395" spans="18:97" x14ac:dyDescent="0.2">
      <c r="R395" s="14"/>
      <c r="S395" s="14"/>
      <c r="T395" s="14"/>
      <c r="U395" s="14"/>
      <c r="V395" s="14"/>
      <c r="W395" s="14"/>
      <c r="X395" s="14"/>
      <c r="AA395" s="14"/>
      <c r="AB395" s="14"/>
      <c r="AC395" s="14"/>
      <c r="AD395" s="14"/>
      <c r="AE395" s="14"/>
      <c r="AF395" s="14"/>
      <c r="AG395" s="14"/>
      <c r="AH395" s="21"/>
      <c r="AI395" s="14"/>
      <c r="AJ395" s="14"/>
      <c r="AK395" s="14"/>
      <c r="AL395" s="14"/>
      <c r="AM395" s="14"/>
      <c r="AN395" s="14"/>
      <c r="AO395" s="14"/>
      <c r="AP395" s="21"/>
      <c r="AQ395" s="14"/>
      <c r="AR395" s="14"/>
      <c r="AS395" s="14"/>
      <c r="AT395" s="14"/>
      <c r="AU395" s="14"/>
      <c r="AV395" s="14"/>
      <c r="AW395" s="14"/>
      <c r="AX395" s="14"/>
      <c r="AY395" s="14"/>
      <c r="AZ395" s="14"/>
      <c r="BA395" s="14"/>
      <c r="BB395" s="14"/>
      <c r="BC395" s="21"/>
      <c r="BD395" s="14"/>
      <c r="BE395" s="14"/>
      <c r="BF395" s="14"/>
      <c r="BG395" s="14"/>
      <c r="BH395" s="14"/>
      <c r="BI395" s="14"/>
      <c r="BJ395" s="14"/>
      <c r="BK395" s="14"/>
      <c r="BL395" s="14"/>
      <c r="BM395" s="14"/>
      <c r="BN395" s="14"/>
      <c r="BO395" s="14"/>
      <c r="BP395" s="14"/>
      <c r="BQ395" s="14"/>
      <c r="BR395" s="14"/>
      <c r="BS395" s="14"/>
      <c r="BT395" s="14"/>
      <c r="BU395" s="14"/>
      <c r="BV395" s="14"/>
      <c r="BW395" s="14"/>
      <c r="BX395" s="21"/>
      <c r="BY395" s="14"/>
      <c r="BZ395" s="14"/>
      <c r="CA395" s="14"/>
      <c r="CB395" s="14"/>
      <c r="CC395" s="14"/>
      <c r="CD395" s="14"/>
      <c r="CE395" s="14"/>
      <c r="CH395" s="14"/>
      <c r="CI395" s="14"/>
      <c r="CJ395" s="14"/>
      <c r="CK395" s="14"/>
      <c r="CL395" s="14"/>
      <c r="CM395" s="14"/>
      <c r="CN395" s="14"/>
      <c r="CO395" s="14"/>
      <c r="CP395" s="14"/>
      <c r="CQ395" s="14"/>
      <c r="CR395" s="14"/>
      <c r="CS395" s="14"/>
    </row>
    <row r="396" spans="18:97" x14ac:dyDescent="0.2">
      <c r="R396" s="14"/>
      <c r="S396" s="14"/>
      <c r="T396" s="14"/>
      <c r="U396" s="14"/>
      <c r="V396" s="14"/>
      <c r="W396" s="14"/>
      <c r="X396" s="14"/>
      <c r="AA396" s="14"/>
      <c r="AB396" s="14"/>
      <c r="AC396" s="14"/>
      <c r="AD396" s="14"/>
      <c r="AE396" s="14"/>
      <c r="AF396" s="14"/>
      <c r="AG396" s="14"/>
      <c r="AH396" s="21"/>
      <c r="AI396" s="14"/>
      <c r="AJ396" s="14"/>
      <c r="AK396" s="14"/>
      <c r="AL396" s="14"/>
      <c r="AM396" s="14"/>
      <c r="AN396" s="14"/>
      <c r="AO396" s="14"/>
      <c r="AP396" s="21"/>
      <c r="AQ396" s="14"/>
      <c r="AR396" s="14"/>
      <c r="AS396" s="14"/>
      <c r="AT396" s="14"/>
      <c r="AU396" s="14"/>
      <c r="AV396" s="14"/>
      <c r="AW396" s="14"/>
      <c r="AX396" s="14"/>
      <c r="AY396" s="14"/>
      <c r="AZ396" s="14"/>
      <c r="BA396" s="14"/>
      <c r="BB396" s="14"/>
      <c r="BC396" s="21"/>
      <c r="BD396" s="14"/>
      <c r="BE396" s="14"/>
      <c r="BF396" s="14"/>
      <c r="BG396" s="14"/>
      <c r="BH396" s="14"/>
      <c r="BI396" s="14"/>
      <c r="BJ396" s="14"/>
      <c r="BK396" s="14"/>
      <c r="BL396" s="14"/>
      <c r="BM396" s="14"/>
      <c r="BN396" s="14"/>
      <c r="BO396" s="14"/>
      <c r="BP396" s="14"/>
      <c r="BQ396" s="14"/>
      <c r="BR396" s="14"/>
      <c r="BS396" s="14"/>
      <c r="BT396" s="14"/>
      <c r="BU396" s="14"/>
      <c r="BV396" s="14"/>
      <c r="BW396" s="14"/>
      <c r="BX396" s="21"/>
      <c r="BY396" s="14"/>
      <c r="BZ396" s="14"/>
      <c r="CA396" s="14"/>
      <c r="CB396" s="14"/>
      <c r="CC396" s="14"/>
      <c r="CD396" s="14"/>
      <c r="CE396" s="14"/>
      <c r="CH396" s="14"/>
      <c r="CI396" s="14"/>
      <c r="CJ396" s="14"/>
      <c r="CK396" s="14"/>
      <c r="CL396" s="14"/>
      <c r="CM396" s="14"/>
      <c r="CN396" s="14"/>
      <c r="CO396" s="14"/>
      <c r="CP396" s="14"/>
      <c r="CQ396" s="14"/>
      <c r="CR396" s="14"/>
      <c r="CS396" s="14"/>
    </row>
    <row r="397" spans="18:97" x14ac:dyDescent="0.2">
      <c r="R397" s="14"/>
      <c r="S397" s="14"/>
      <c r="T397" s="14"/>
      <c r="U397" s="14"/>
      <c r="V397" s="14"/>
      <c r="W397" s="14"/>
      <c r="X397" s="14"/>
      <c r="AA397" s="14"/>
      <c r="AB397" s="14"/>
      <c r="AC397" s="14"/>
      <c r="AD397" s="14"/>
      <c r="AE397" s="14"/>
      <c r="AF397" s="14"/>
      <c r="AG397" s="14"/>
      <c r="AH397" s="21"/>
      <c r="AI397" s="14"/>
      <c r="AJ397" s="14"/>
      <c r="AK397" s="14"/>
      <c r="AL397" s="14"/>
      <c r="AM397" s="14"/>
      <c r="AN397" s="14"/>
      <c r="AO397" s="14"/>
      <c r="AP397" s="21"/>
      <c r="AQ397" s="14"/>
      <c r="AR397" s="14"/>
      <c r="AS397" s="14"/>
      <c r="AT397" s="14"/>
      <c r="AU397" s="14"/>
      <c r="AV397" s="14"/>
      <c r="AW397" s="14"/>
      <c r="AX397" s="14"/>
      <c r="AY397" s="14"/>
      <c r="AZ397" s="14"/>
      <c r="BA397" s="14"/>
      <c r="BB397" s="14"/>
      <c r="BC397" s="21"/>
      <c r="BD397" s="14"/>
      <c r="BE397" s="14"/>
      <c r="BF397" s="14"/>
      <c r="BG397" s="14"/>
      <c r="BH397" s="14"/>
      <c r="BI397" s="14"/>
      <c r="BJ397" s="14"/>
      <c r="BK397" s="14"/>
      <c r="BL397" s="14"/>
      <c r="BM397" s="14"/>
      <c r="BN397" s="14"/>
      <c r="BO397" s="14"/>
      <c r="BP397" s="14"/>
      <c r="BQ397" s="14"/>
      <c r="BR397" s="14"/>
      <c r="BS397" s="14"/>
      <c r="BT397" s="14"/>
      <c r="BU397" s="14"/>
      <c r="BV397" s="14"/>
      <c r="BW397" s="14"/>
      <c r="BX397" s="21"/>
      <c r="BY397" s="14"/>
      <c r="BZ397" s="14"/>
      <c r="CA397" s="14"/>
      <c r="CB397" s="14"/>
      <c r="CC397" s="14"/>
      <c r="CD397" s="14"/>
      <c r="CE397" s="14"/>
      <c r="CH397" s="14"/>
      <c r="CI397" s="14"/>
      <c r="CJ397" s="14"/>
      <c r="CK397" s="14"/>
      <c r="CL397" s="14"/>
      <c r="CM397" s="14"/>
      <c r="CN397" s="14"/>
      <c r="CO397" s="14"/>
      <c r="CP397" s="14"/>
      <c r="CQ397" s="14"/>
      <c r="CR397" s="14"/>
      <c r="CS397" s="14"/>
    </row>
    <row r="398" spans="18:97" x14ac:dyDescent="0.2">
      <c r="R398" s="14"/>
      <c r="S398" s="14"/>
      <c r="T398" s="14"/>
      <c r="U398" s="14"/>
      <c r="V398" s="14"/>
      <c r="W398" s="14"/>
      <c r="X398" s="14"/>
      <c r="AA398" s="14"/>
      <c r="AB398" s="14"/>
      <c r="AC398" s="14"/>
      <c r="AD398" s="14"/>
      <c r="AE398" s="14"/>
      <c r="AF398" s="14"/>
      <c r="AG398" s="14"/>
      <c r="AH398" s="21"/>
      <c r="AI398" s="14"/>
      <c r="AJ398" s="14"/>
      <c r="AK398" s="14"/>
      <c r="AL398" s="14"/>
      <c r="AM398" s="14"/>
      <c r="AN398" s="14"/>
      <c r="AO398" s="14"/>
      <c r="AP398" s="21"/>
      <c r="AQ398" s="14"/>
      <c r="AR398" s="14"/>
      <c r="AS398" s="14"/>
      <c r="AT398" s="14"/>
      <c r="AU398" s="14"/>
      <c r="AV398" s="14"/>
      <c r="AW398" s="14"/>
      <c r="AX398" s="14"/>
      <c r="AY398" s="14"/>
      <c r="AZ398" s="14"/>
      <c r="BA398" s="14"/>
      <c r="BB398" s="14"/>
      <c r="BC398" s="21"/>
      <c r="BD398" s="14"/>
      <c r="BE398" s="14"/>
      <c r="BF398" s="14"/>
      <c r="BG398" s="14"/>
      <c r="BH398" s="14"/>
      <c r="BI398" s="14"/>
      <c r="BJ398" s="14"/>
      <c r="BK398" s="14"/>
      <c r="BL398" s="14"/>
      <c r="BM398" s="14"/>
      <c r="BN398" s="14"/>
      <c r="BO398" s="14"/>
      <c r="BP398" s="14"/>
      <c r="BQ398" s="14"/>
      <c r="BR398" s="14"/>
      <c r="BS398" s="14"/>
      <c r="BT398" s="14"/>
      <c r="BU398" s="14"/>
      <c r="BV398" s="14"/>
      <c r="BW398" s="14"/>
      <c r="BX398" s="21"/>
      <c r="BY398" s="14"/>
      <c r="BZ398" s="14"/>
      <c r="CA398" s="14"/>
      <c r="CB398" s="14"/>
      <c r="CC398" s="14"/>
      <c r="CD398" s="14"/>
      <c r="CE398" s="14"/>
      <c r="CH398" s="14"/>
      <c r="CI398" s="14"/>
      <c r="CJ398" s="14"/>
      <c r="CK398" s="14"/>
      <c r="CL398" s="14"/>
      <c r="CM398" s="14"/>
      <c r="CN398" s="14"/>
      <c r="CO398" s="14"/>
      <c r="CP398" s="14"/>
      <c r="CQ398" s="14"/>
      <c r="CR398" s="14"/>
      <c r="CS398" s="14"/>
    </row>
    <row r="399" spans="18:97" x14ac:dyDescent="0.2">
      <c r="R399" s="14"/>
      <c r="S399" s="14"/>
      <c r="T399" s="14"/>
      <c r="U399" s="14"/>
      <c r="V399" s="14"/>
      <c r="W399" s="14"/>
      <c r="X399" s="14"/>
      <c r="AA399" s="14"/>
      <c r="AB399" s="14"/>
      <c r="AC399" s="14"/>
      <c r="AD399" s="14"/>
      <c r="AE399" s="14"/>
      <c r="AF399" s="14"/>
      <c r="AG399" s="14"/>
      <c r="AH399" s="21"/>
      <c r="AI399" s="14"/>
      <c r="AJ399" s="14"/>
      <c r="AK399" s="14"/>
      <c r="AL399" s="14"/>
      <c r="AM399" s="14"/>
      <c r="AN399" s="14"/>
      <c r="AO399" s="14"/>
      <c r="AP399" s="21"/>
      <c r="AQ399" s="14"/>
      <c r="AR399" s="14"/>
      <c r="AS399" s="14"/>
      <c r="AT399" s="14"/>
      <c r="AU399" s="14"/>
      <c r="AV399" s="14"/>
      <c r="AW399" s="14"/>
      <c r="AX399" s="14"/>
      <c r="AY399" s="14"/>
      <c r="AZ399" s="14"/>
      <c r="BA399" s="14"/>
      <c r="BB399" s="14"/>
      <c r="BC399" s="21"/>
      <c r="BD399" s="14"/>
      <c r="BE399" s="14"/>
      <c r="BF399" s="14"/>
      <c r="BG399" s="14"/>
      <c r="BH399" s="14"/>
      <c r="BI399" s="14"/>
      <c r="BJ399" s="14"/>
      <c r="BK399" s="14"/>
      <c r="BL399" s="14"/>
      <c r="BM399" s="14"/>
      <c r="BN399" s="14"/>
      <c r="BO399" s="14"/>
      <c r="BP399" s="14"/>
      <c r="BQ399" s="14"/>
      <c r="BR399" s="14"/>
      <c r="BS399" s="14"/>
      <c r="BT399" s="14"/>
      <c r="BU399" s="14"/>
      <c r="BV399" s="14"/>
      <c r="BW399" s="14"/>
      <c r="BX399" s="21"/>
      <c r="BY399" s="14"/>
      <c r="BZ399" s="14"/>
      <c r="CA399" s="14"/>
      <c r="CB399" s="14"/>
      <c r="CC399" s="14"/>
      <c r="CD399" s="14"/>
      <c r="CE399" s="14"/>
      <c r="CH399" s="14"/>
      <c r="CI399" s="14"/>
      <c r="CJ399" s="14"/>
      <c r="CK399" s="14"/>
      <c r="CL399" s="14"/>
      <c r="CM399" s="14"/>
      <c r="CN399" s="14"/>
      <c r="CO399" s="14"/>
      <c r="CP399" s="14"/>
      <c r="CQ399" s="14"/>
      <c r="CR399" s="14"/>
      <c r="CS399" s="14"/>
    </row>
    <row r="400" spans="18:97" x14ac:dyDescent="0.2">
      <c r="R400" s="14"/>
      <c r="S400" s="14"/>
      <c r="T400" s="14"/>
      <c r="U400" s="14"/>
      <c r="V400" s="14"/>
      <c r="W400" s="14"/>
      <c r="X400" s="14"/>
      <c r="AA400" s="14"/>
      <c r="AB400" s="14"/>
      <c r="AC400" s="14"/>
      <c r="AD400" s="14"/>
      <c r="AE400" s="14"/>
      <c r="AF400" s="14"/>
      <c r="AG400" s="14"/>
      <c r="AH400" s="21"/>
      <c r="AI400" s="14"/>
      <c r="AJ400" s="14"/>
      <c r="AK400" s="14"/>
      <c r="AL400" s="14"/>
      <c r="AM400" s="14"/>
      <c r="AN400" s="14"/>
      <c r="AO400" s="14"/>
      <c r="AP400" s="21"/>
      <c r="AQ400" s="14"/>
      <c r="AR400" s="14"/>
      <c r="AS400" s="14"/>
      <c r="AT400" s="14"/>
      <c r="AU400" s="14"/>
      <c r="AV400" s="14"/>
      <c r="AW400" s="14"/>
      <c r="AX400" s="14"/>
      <c r="AY400" s="14"/>
      <c r="AZ400" s="14"/>
      <c r="BA400" s="14"/>
      <c r="BB400" s="14"/>
      <c r="BC400" s="21"/>
      <c r="BD400" s="14"/>
      <c r="BE400" s="14"/>
      <c r="BF400" s="14"/>
      <c r="BG400" s="14"/>
      <c r="BH400" s="14"/>
      <c r="BI400" s="14"/>
      <c r="BJ400" s="14"/>
      <c r="BK400" s="14"/>
      <c r="BL400" s="14"/>
      <c r="BM400" s="14"/>
      <c r="BN400" s="14"/>
      <c r="BO400" s="14"/>
      <c r="BP400" s="14"/>
      <c r="BQ400" s="14"/>
      <c r="BR400" s="14"/>
      <c r="BS400" s="14"/>
      <c r="BT400" s="14"/>
      <c r="BU400" s="14"/>
      <c r="BV400" s="14"/>
      <c r="BW400" s="14"/>
      <c r="BX400" s="21"/>
      <c r="BY400" s="14"/>
      <c r="BZ400" s="14"/>
      <c r="CA400" s="14"/>
      <c r="CB400" s="14"/>
      <c r="CC400" s="14"/>
      <c r="CD400" s="14"/>
      <c r="CE400" s="14"/>
      <c r="CH400" s="14"/>
      <c r="CI400" s="14"/>
      <c r="CJ400" s="14"/>
      <c r="CK400" s="14"/>
      <c r="CL400" s="14"/>
      <c r="CM400" s="14"/>
      <c r="CN400" s="14"/>
      <c r="CO400" s="14"/>
      <c r="CP400" s="14"/>
      <c r="CQ400" s="14"/>
      <c r="CR400" s="14"/>
      <c r="CS400" s="14"/>
    </row>
    <row r="401" spans="18:97" x14ac:dyDescent="0.2">
      <c r="R401" s="14"/>
      <c r="S401" s="14"/>
      <c r="T401" s="14"/>
      <c r="U401" s="14"/>
      <c r="V401" s="14"/>
      <c r="W401" s="14"/>
      <c r="X401" s="14"/>
      <c r="AA401" s="14"/>
      <c r="AB401" s="14"/>
      <c r="AC401" s="14"/>
      <c r="AD401" s="14"/>
      <c r="AE401" s="14"/>
      <c r="AF401" s="14"/>
      <c r="AG401" s="14"/>
      <c r="AH401" s="21"/>
      <c r="AI401" s="14"/>
      <c r="AJ401" s="14"/>
      <c r="AK401" s="14"/>
      <c r="AL401" s="14"/>
      <c r="AM401" s="14"/>
      <c r="AN401" s="14"/>
      <c r="AO401" s="14"/>
      <c r="AP401" s="21"/>
      <c r="AQ401" s="14"/>
      <c r="AR401" s="14"/>
      <c r="AS401" s="14"/>
      <c r="AT401" s="14"/>
      <c r="AU401" s="14"/>
      <c r="AV401" s="14"/>
      <c r="AW401" s="14"/>
      <c r="AX401" s="14"/>
      <c r="AY401" s="14"/>
      <c r="AZ401" s="14"/>
      <c r="BA401" s="14"/>
      <c r="BB401" s="14"/>
      <c r="BC401" s="21"/>
      <c r="BD401" s="14"/>
      <c r="BE401" s="14"/>
      <c r="BF401" s="14"/>
      <c r="BG401" s="14"/>
      <c r="BH401" s="14"/>
      <c r="BI401" s="14"/>
      <c r="BJ401" s="14"/>
      <c r="BK401" s="14"/>
      <c r="BL401" s="14"/>
      <c r="BM401" s="14"/>
      <c r="BN401" s="14"/>
      <c r="BO401" s="14"/>
      <c r="BP401" s="14"/>
      <c r="BQ401" s="14"/>
      <c r="BR401" s="14"/>
      <c r="BS401" s="14"/>
      <c r="BT401" s="14"/>
      <c r="BU401" s="14"/>
      <c r="BV401" s="14"/>
      <c r="BW401" s="14"/>
      <c r="BX401" s="21"/>
      <c r="BY401" s="14"/>
      <c r="BZ401" s="14"/>
      <c r="CA401" s="14"/>
      <c r="CB401" s="14"/>
      <c r="CC401" s="14"/>
      <c r="CD401" s="14"/>
      <c r="CE401" s="14"/>
      <c r="CH401" s="14"/>
      <c r="CI401" s="14"/>
      <c r="CJ401" s="14"/>
      <c r="CK401" s="14"/>
      <c r="CL401" s="14"/>
      <c r="CM401" s="14"/>
      <c r="CN401" s="14"/>
      <c r="CO401" s="14"/>
      <c r="CP401" s="14"/>
      <c r="CQ401" s="14"/>
      <c r="CR401" s="14"/>
      <c r="CS401" s="14"/>
    </row>
    <row r="402" spans="18:97" x14ac:dyDescent="0.2">
      <c r="R402" s="14"/>
      <c r="S402" s="14"/>
      <c r="T402" s="14"/>
      <c r="U402" s="14"/>
      <c r="V402" s="14"/>
      <c r="W402" s="14"/>
      <c r="X402" s="14"/>
      <c r="AA402" s="14"/>
      <c r="AB402" s="14"/>
      <c r="AC402" s="14"/>
      <c r="AD402" s="14"/>
      <c r="AE402" s="14"/>
      <c r="AF402" s="14"/>
      <c r="AG402" s="14"/>
      <c r="AH402" s="21"/>
      <c r="AI402" s="14"/>
      <c r="AJ402" s="14"/>
      <c r="AK402" s="14"/>
      <c r="AL402" s="14"/>
      <c r="AM402" s="14"/>
      <c r="AN402" s="14"/>
      <c r="AO402" s="14"/>
      <c r="AP402" s="21"/>
      <c r="AQ402" s="14"/>
      <c r="AR402" s="14"/>
      <c r="AS402" s="14"/>
      <c r="AT402" s="14"/>
      <c r="AU402" s="14"/>
      <c r="AV402" s="14"/>
      <c r="AW402" s="14"/>
      <c r="AX402" s="14"/>
      <c r="AY402" s="14"/>
      <c r="AZ402" s="14"/>
      <c r="BA402" s="14"/>
      <c r="BB402" s="14"/>
      <c r="BC402" s="21"/>
      <c r="BD402" s="14"/>
      <c r="BE402" s="14"/>
      <c r="BF402" s="14"/>
      <c r="BG402" s="14"/>
      <c r="BH402" s="14"/>
      <c r="BI402" s="14"/>
      <c r="BJ402" s="14"/>
      <c r="BK402" s="14"/>
      <c r="BL402" s="14"/>
      <c r="BM402" s="14"/>
      <c r="BN402" s="14"/>
      <c r="BO402" s="14"/>
      <c r="BP402" s="14"/>
      <c r="BQ402" s="14"/>
      <c r="BR402" s="14"/>
      <c r="BS402" s="14"/>
      <c r="BT402" s="14"/>
      <c r="BU402" s="14"/>
      <c r="BV402" s="14"/>
      <c r="BW402" s="14"/>
      <c r="BX402" s="21"/>
      <c r="BY402" s="14"/>
      <c r="BZ402" s="14"/>
      <c r="CA402" s="14"/>
      <c r="CB402" s="14"/>
      <c r="CC402" s="14"/>
      <c r="CD402" s="14"/>
      <c r="CE402" s="14"/>
      <c r="CH402" s="14"/>
      <c r="CI402" s="14"/>
      <c r="CJ402" s="14"/>
      <c r="CK402" s="14"/>
      <c r="CL402" s="14"/>
      <c r="CM402" s="14"/>
      <c r="CN402" s="14"/>
      <c r="CO402" s="14"/>
      <c r="CP402" s="14"/>
      <c r="CQ402" s="14"/>
      <c r="CR402" s="14"/>
      <c r="CS402" s="14"/>
    </row>
    <row r="403" spans="18:97" x14ac:dyDescent="0.2">
      <c r="R403" s="14"/>
      <c r="S403" s="14"/>
      <c r="T403" s="14"/>
      <c r="U403" s="14"/>
      <c r="V403" s="14"/>
      <c r="W403" s="14"/>
      <c r="X403" s="14"/>
      <c r="AA403" s="14"/>
      <c r="AB403" s="14"/>
      <c r="AC403" s="14"/>
      <c r="AD403" s="14"/>
      <c r="AE403" s="14"/>
      <c r="AF403" s="14"/>
      <c r="AG403" s="14"/>
      <c r="AH403" s="21"/>
      <c r="AI403" s="14"/>
      <c r="AJ403" s="14"/>
      <c r="AK403" s="14"/>
      <c r="AL403" s="14"/>
      <c r="AM403" s="14"/>
      <c r="AN403" s="14"/>
      <c r="AO403" s="14"/>
      <c r="AP403" s="21"/>
      <c r="AQ403" s="14"/>
      <c r="AR403" s="14"/>
      <c r="AS403" s="14"/>
      <c r="AT403" s="14"/>
      <c r="AU403" s="14"/>
      <c r="AV403" s="14"/>
      <c r="AW403" s="14"/>
      <c r="AX403" s="14"/>
      <c r="AY403" s="14"/>
      <c r="AZ403" s="14"/>
      <c r="BA403" s="14"/>
      <c r="BB403" s="14"/>
      <c r="BC403" s="21"/>
      <c r="BD403" s="14"/>
      <c r="BE403" s="14"/>
      <c r="BF403" s="14"/>
      <c r="BG403" s="14"/>
      <c r="BH403" s="14"/>
      <c r="BI403" s="14"/>
      <c r="BJ403" s="14"/>
      <c r="BK403" s="14"/>
      <c r="BL403" s="14"/>
      <c r="BM403" s="14"/>
      <c r="BN403" s="14"/>
      <c r="BO403" s="14"/>
      <c r="BP403" s="14"/>
      <c r="BQ403" s="14"/>
      <c r="BR403" s="14"/>
      <c r="BS403" s="14"/>
      <c r="BT403" s="14"/>
      <c r="BU403" s="14"/>
      <c r="BV403" s="14"/>
      <c r="BW403" s="14"/>
      <c r="BX403" s="21"/>
      <c r="BY403" s="14"/>
      <c r="BZ403" s="14"/>
      <c r="CA403" s="14"/>
      <c r="CB403" s="14"/>
      <c r="CC403" s="14"/>
      <c r="CD403" s="14"/>
      <c r="CE403" s="14"/>
      <c r="CH403" s="14"/>
      <c r="CI403" s="14"/>
      <c r="CJ403" s="14"/>
      <c r="CK403" s="14"/>
      <c r="CL403" s="14"/>
      <c r="CM403" s="14"/>
      <c r="CN403" s="14"/>
      <c r="CO403" s="14"/>
      <c r="CP403" s="14"/>
      <c r="CQ403" s="14"/>
      <c r="CR403" s="14"/>
      <c r="CS403" s="14"/>
    </row>
    <row r="404" spans="18:97" x14ac:dyDescent="0.2">
      <c r="R404" s="14"/>
      <c r="S404" s="14"/>
      <c r="T404" s="14"/>
      <c r="U404" s="14"/>
      <c r="V404" s="14"/>
      <c r="W404" s="14"/>
      <c r="X404" s="14"/>
      <c r="AA404" s="14"/>
      <c r="AB404" s="14"/>
      <c r="AC404" s="14"/>
      <c r="AD404" s="14"/>
      <c r="AE404" s="14"/>
      <c r="AF404" s="14"/>
      <c r="AG404" s="14"/>
      <c r="AH404" s="21"/>
      <c r="AI404" s="14"/>
      <c r="AJ404" s="14"/>
      <c r="AK404" s="14"/>
      <c r="AL404" s="14"/>
      <c r="AM404" s="14"/>
      <c r="AN404" s="14"/>
      <c r="AO404" s="14"/>
      <c r="AP404" s="21"/>
      <c r="AQ404" s="14"/>
      <c r="AR404" s="14"/>
      <c r="AS404" s="14"/>
      <c r="AT404" s="14"/>
      <c r="AU404" s="14"/>
      <c r="AV404" s="14"/>
      <c r="AW404" s="14"/>
      <c r="AX404" s="14"/>
      <c r="AY404" s="14"/>
      <c r="AZ404" s="14"/>
      <c r="BA404" s="14"/>
      <c r="BB404" s="14"/>
      <c r="BC404" s="21"/>
      <c r="BD404" s="14"/>
      <c r="BE404" s="14"/>
      <c r="BF404" s="14"/>
      <c r="BG404" s="14"/>
      <c r="BH404" s="14"/>
      <c r="BI404" s="14"/>
      <c r="BJ404" s="14"/>
      <c r="BK404" s="14"/>
      <c r="BL404" s="14"/>
      <c r="BM404" s="14"/>
      <c r="BN404" s="14"/>
      <c r="BO404" s="14"/>
      <c r="BP404" s="14"/>
      <c r="BQ404" s="14"/>
      <c r="BR404" s="14"/>
      <c r="BS404" s="14"/>
      <c r="BT404" s="14"/>
      <c r="BU404" s="14"/>
      <c r="BV404" s="14"/>
      <c r="BW404" s="14"/>
      <c r="BX404" s="21"/>
      <c r="BY404" s="14"/>
      <c r="BZ404" s="14"/>
      <c r="CA404" s="14"/>
      <c r="CB404" s="14"/>
      <c r="CC404" s="14"/>
      <c r="CD404" s="14"/>
      <c r="CE404" s="14"/>
      <c r="CH404" s="14"/>
      <c r="CI404" s="14"/>
      <c r="CJ404" s="14"/>
      <c r="CK404" s="14"/>
      <c r="CL404" s="14"/>
      <c r="CM404" s="14"/>
      <c r="CN404" s="14"/>
      <c r="CO404" s="14"/>
      <c r="CP404" s="14"/>
      <c r="CQ404" s="14"/>
      <c r="CR404" s="14"/>
      <c r="CS404" s="14"/>
    </row>
    <row r="405" spans="18:97" x14ac:dyDescent="0.2">
      <c r="R405" s="14"/>
      <c r="S405" s="14"/>
      <c r="T405" s="14"/>
      <c r="U405" s="14"/>
      <c r="V405" s="14"/>
      <c r="W405" s="14"/>
      <c r="X405" s="14"/>
      <c r="AA405" s="14"/>
      <c r="AB405" s="14"/>
      <c r="AC405" s="14"/>
      <c r="AD405" s="14"/>
      <c r="AE405" s="14"/>
      <c r="AF405" s="14"/>
      <c r="AG405" s="14"/>
      <c r="AH405" s="21"/>
      <c r="AI405" s="14"/>
      <c r="AJ405" s="14"/>
      <c r="AK405" s="14"/>
      <c r="AL405" s="14"/>
      <c r="AM405" s="14"/>
      <c r="AN405" s="14"/>
      <c r="AO405" s="14"/>
      <c r="AP405" s="21"/>
      <c r="AQ405" s="14"/>
      <c r="AR405" s="14"/>
      <c r="AS405" s="14"/>
      <c r="AT405" s="14"/>
      <c r="AU405" s="14"/>
      <c r="AV405" s="14"/>
      <c r="AW405" s="14"/>
      <c r="AX405" s="14"/>
      <c r="AY405" s="14"/>
      <c r="AZ405" s="14"/>
      <c r="BA405" s="14"/>
      <c r="BB405" s="14"/>
      <c r="BC405" s="21"/>
      <c r="BD405" s="14"/>
      <c r="BE405" s="14"/>
      <c r="BF405" s="14"/>
      <c r="BG405" s="14"/>
      <c r="BH405" s="14"/>
      <c r="BI405" s="14"/>
      <c r="BJ405" s="14"/>
      <c r="BK405" s="14"/>
      <c r="BL405" s="14"/>
      <c r="BM405" s="14"/>
      <c r="BN405" s="14"/>
      <c r="BO405" s="14"/>
      <c r="BP405" s="14"/>
      <c r="BQ405" s="14"/>
      <c r="BR405" s="14"/>
      <c r="BS405" s="14"/>
      <c r="BT405" s="14"/>
      <c r="BU405" s="14"/>
      <c r="BV405" s="14"/>
      <c r="BW405" s="14"/>
      <c r="BX405" s="21"/>
      <c r="BY405" s="14"/>
      <c r="BZ405" s="14"/>
      <c r="CA405" s="14"/>
      <c r="CB405" s="14"/>
      <c r="CC405" s="14"/>
      <c r="CD405" s="14"/>
      <c r="CE405" s="14"/>
      <c r="CH405" s="14"/>
      <c r="CI405" s="14"/>
      <c r="CJ405" s="14"/>
      <c r="CK405" s="14"/>
      <c r="CL405" s="14"/>
      <c r="CM405" s="14"/>
      <c r="CN405" s="14"/>
      <c r="CO405" s="14"/>
      <c r="CP405" s="14"/>
      <c r="CQ405" s="14"/>
      <c r="CR405" s="14"/>
      <c r="CS405" s="14"/>
    </row>
    <row r="406" spans="18:97" x14ac:dyDescent="0.2">
      <c r="R406" s="14"/>
      <c r="S406" s="14"/>
      <c r="T406" s="14"/>
      <c r="U406" s="14"/>
      <c r="V406" s="14"/>
      <c r="W406" s="14"/>
      <c r="X406" s="14"/>
      <c r="AA406" s="14"/>
      <c r="AB406" s="14"/>
      <c r="AC406" s="14"/>
      <c r="AD406" s="14"/>
      <c r="AE406" s="14"/>
      <c r="AF406" s="14"/>
      <c r="AG406" s="14"/>
      <c r="AH406" s="21"/>
      <c r="AI406" s="14"/>
      <c r="AJ406" s="14"/>
      <c r="AK406" s="14"/>
      <c r="AL406" s="14"/>
      <c r="AM406" s="14"/>
      <c r="AN406" s="14"/>
      <c r="AO406" s="14"/>
      <c r="AP406" s="21"/>
      <c r="AQ406" s="14"/>
      <c r="AR406" s="14"/>
      <c r="AS406" s="14"/>
      <c r="AT406" s="14"/>
      <c r="AU406" s="14"/>
      <c r="AV406" s="14"/>
      <c r="AW406" s="14"/>
      <c r="AX406" s="14"/>
      <c r="AY406" s="14"/>
      <c r="AZ406" s="14"/>
      <c r="BA406" s="14"/>
      <c r="BB406" s="14"/>
      <c r="BC406" s="21"/>
      <c r="BD406" s="14"/>
      <c r="BE406" s="14"/>
      <c r="BF406" s="14"/>
      <c r="BG406" s="14"/>
      <c r="BH406" s="14"/>
      <c r="BI406" s="14"/>
      <c r="BJ406" s="14"/>
      <c r="BK406" s="14"/>
      <c r="BL406" s="14"/>
      <c r="BM406" s="14"/>
      <c r="BN406" s="14"/>
      <c r="BO406" s="14"/>
      <c r="BP406" s="14"/>
      <c r="BQ406" s="14"/>
      <c r="BR406" s="14"/>
      <c r="BS406" s="14"/>
      <c r="BT406" s="14"/>
      <c r="BU406" s="14"/>
      <c r="BV406" s="14"/>
      <c r="BW406" s="14"/>
      <c r="BX406" s="21"/>
      <c r="BY406" s="14"/>
      <c r="BZ406" s="14"/>
      <c r="CA406" s="14"/>
      <c r="CB406" s="14"/>
      <c r="CC406" s="14"/>
      <c r="CD406" s="14"/>
      <c r="CE406" s="14"/>
      <c r="CH406" s="14"/>
      <c r="CI406" s="14"/>
      <c r="CJ406" s="14"/>
      <c r="CK406" s="14"/>
      <c r="CL406" s="14"/>
      <c r="CM406" s="14"/>
      <c r="CN406" s="14"/>
      <c r="CO406" s="14"/>
      <c r="CP406" s="14"/>
      <c r="CQ406" s="14"/>
      <c r="CR406" s="14"/>
      <c r="CS406" s="14"/>
    </row>
    <row r="407" spans="18:97" x14ac:dyDescent="0.2">
      <c r="R407" s="14"/>
      <c r="S407" s="14"/>
      <c r="T407" s="14"/>
      <c r="U407" s="14"/>
      <c r="V407" s="14"/>
      <c r="W407" s="14"/>
      <c r="X407" s="14"/>
      <c r="AA407" s="14"/>
      <c r="AB407" s="14"/>
      <c r="AC407" s="14"/>
      <c r="AD407" s="14"/>
      <c r="AE407" s="14"/>
      <c r="AF407" s="14"/>
      <c r="AG407" s="14"/>
      <c r="AH407" s="21"/>
      <c r="AI407" s="14"/>
      <c r="AJ407" s="14"/>
      <c r="AK407" s="14"/>
      <c r="AL407" s="14"/>
      <c r="AM407" s="14"/>
      <c r="AN407" s="14"/>
      <c r="AO407" s="14"/>
      <c r="AP407" s="21"/>
      <c r="AQ407" s="14"/>
      <c r="AR407" s="14"/>
      <c r="AS407" s="14"/>
      <c r="AT407" s="14"/>
      <c r="AU407" s="14"/>
      <c r="AV407" s="14"/>
      <c r="AW407" s="14"/>
      <c r="AX407" s="14"/>
      <c r="AY407" s="14"/>
      <c r="AZ407" s="14"/>
      <c r="BA407" s="14"/>
      <c r="BB407" s="14"/>
      <c r="BC407" s="21"/>
      <c r="BD407" s="14"/>
      <c r="BE407" s="14"/>
      <c r="BF407" s="14"/>
      <c r="BG407" s="14"/>
      <c r="BH407" s="14"/>
      <c r="BI407" s="14"/>
      <c r="BJ407" s="14"/>
      <c r="BK407" s="14"/>
      <c r="BL407" s="14"/>
      <c r="BM407" s="14"/>
      <c r="BN407" s="14"/>
      <c r="BO407" s="14"/>
      <c r="BP407" s="14"/>
      <c r="BQ407" s="14"/>
      <c r="BR407" s="14"/>
      <c r="BS407" s="14"/>
      <c r="BT407" s="14"/>
      <c r="BU407" s="14"/>
      <c r="BV407" s="14"/>
      <c r="BW407" s="14"/>
      <c r="BX407" s="21"/>
      <c r="BY407" s="14"/>
      <c r="BZ407" s="14"/>
      <c r="CA407" s="14"/>
      <c r="CB407" s="14"/>
      <c r="CC407" s="14"/>
      <c r="CD407" s="14"/>
      <c r="CE407" s="14"/>
      <c r="CH407" s="14"/>
      <c r="CI407" s="14"/>
      <c r="CJ407" s="14"/>
      <c r="CK407" s="14"/>
      <c r="CL407" s="14"/>
      <c r="CM407" s="14"/>
      <c r="CN407" s="14"/>
      <c r="CO407" s="14"/>
      <c r="CP407" s="14"/>
      <c r="CQ407" s="14"/>
      <c r="CR407" s="14"/>
      <c r="CS407" s="14"/>
    </row>
    <row r="408" spans="18:97" x14ac:dyDescent="0.2">
      <c r="R408" s="14"/>
      <c r="S408" s="14"/>
      <c r="T408" s="14"/>
      <c r="U408" s="14"/>
      <c r="V408" s="14"/>
      <c r="W408" s="14"/>
      <c r="X408" s="14"/>
      <c r="AA408" s="14"/>
      <c r="AB408" s="14"/>
      <c r="AC408" s="14"/>
      <c r="AD408" s="14"/>
      <c r="AE408" s="14"/>
      <c r="AF408" s="14"/>
      <c r="AG408" s="14"/>
      <c r="AH408" s="21"/>
      <c r="AI408" s="14"/>
      <c r="AJ408" s="14"/>
      <c r="AK408" s="14"/>
      <c r="AL408" s="14"/>
      <c r="AM408" s="14"/>
      <c r="AN408" s="14"/>
      <c r="AO408" s="14"/>
      <c r="AP408" s="21"/>
      <c r="AQ408" s="14"/>
      <c r="AR408" s="14"/>
      <c r="AS408" s="14"/>
      <c r="AT408" s="14"/>
      <c r="AU408" s="14"/>
      <c r="AV408" s="14"/>
      <c r="AW408" s="14"/>
      <c r="AX408" s="14"/>
      <c r="AY408" s="14"/>
      <c r="AZ408" s="14"/>
      <c r="BA408" s="14"/>
      <c r="BB408" s="14"/>
      <c r="BC408" s="21"/>
      <c r="BD408" s="14"/>
      <c r="BE408" s="14"/>
      <c r="BF408" s="14"/>
      <c r="BG408" s="14"/>
      <c r="BH408" s="14"/>
      <c r="BI408" s="14"/>
      <c r="BJ408" s="14"/>
      <c r="BK408" s="14"/>
      <c r="BL408" s="14"/>
      <c r="BM408" s="14"/>
      <c r="BN408" s="14"/>
      <c r="BO408" s="14"/>
      <c r="BP408" s="14"/>
      <c r="BQ408" s="14"/>
      <c r="BR408" s="14"/>
      <c r="BS408" s="14"/>
      <c r="BT408" s="14"/>
      <c r="BU408" s="14"/>
      <c r="BV408" s="14"/>
      <c r="BW408" s="14"/>
      <c r="BX408" s="21"/>
      <c r="BY408" s="14"/>
      <c r="BZ408" s="14"/>
      <c r="CA408" s="14"/>
      <c r="CB408" s="14"/>
      <c r="CC408" s="14"/>
      <c r="CD408" s="14"/>
      <c r="CE408" s="14"/>
      <c r="CH408" s="14"/>
      <c r="CI408" s="14"/>
      <c r="CJ408" s="14"/>
      <c r="CK408" s="14"/>
      <c r="CL408" s="14"/>
      <c r="CM408" s="14"/>
      <c r="CN408" s="14"/>
      <c r="CO408" s="14"/>
      <c r="CP408" s="14"/>
      <c r="CQ408" s="14"/>
      <c r="CR408" s="14"/>
      <c r="CS408" s="14"/>
    </row>
    <row r="409" spans="18:97" x14ac:dyDescent="0.2">
      <c r="R409" s="14"/>
      <c r="S409" s="14"/>
      <c r="T409" s="14"/>
      <c r="U409" s="14"/>
      <c r="V409" s="14"/>
      <c r="W409" s="14"/>
      <c r="X409" s="14"/>
      <c r="AA409" s="14"/>
      <c r="AB409" s="14"/>
      <c r="AC409" s="14"/>
      <c r="AD409" s="14"/>
      <c r="AE409" s="14"/>
      <c r="AF409" s="14"/>
      <c r="AG409" s="14"/>
      <c r="AH409" s="21"/>
      <c r="AI409" s="14"/>
      <c r="AJ409" s="14"/>
      <c r="AK409" s="14"/>
      <c r="AL409" s="14"/>
      <c r="AM409" s="14"/>
      <c r="AN409" s="14"/>
      <c r="AO409" s="14"/>
      <c r="AP409" s="21"/>
      <c r="AQ409" s="14"/>
      <c r="AR409" s="14"/>
      <c r="AS409" s="14"/>
      <c r="AT409" s="14"/>
      <c r="AU409" s="14"/>
      <c r="AV409" s="14"/>
      <c r="AW409" s="14"/>
      <c r="AX409" s="14"/>
      <c r="AY409" s="14"/>
      <c r="AZ409" s="14"/>
      <c r="BA409" s="14"/>
      <c r="BB409" s="14"/>
      <c r="BC409" s="21"/>
      <c r="BD409" s="14"/>
      <c r="BE409" s="14"/>
      <c r="BF409" s="14"/>
      <c r="BG409" s="14"/>
      <c r="BH409" s="14"/>
      <c r="BI409" s="14"/>
      <c r="BJ409" s="14"/>
      <c r="BK409" s="14"/>
      <c r="BL409" s="14"/>
      <c r="BM409" s="14"/>
      <c r="BN409" s="14"/>
      <c r="BO409" s="14"/>
      <c r="BP409" s="14"/>
      <c r="BQ409" s="14"/>
      <c r="BR409" s="14"/>
      <c r="BS409" s="14"/>
      <c r="BT409" s="14"/>
      <c r="BU409" s="14"/>
      <c r="BV409" s="14"/>
      <c r="BW409" s="14"/>
      <c r="BX409" s="21"/>
      <c r="BY409" s="14"/>
      <c r="BZ409" s="14"/>
      <c r="CA409" s="14"/>
      <c r="CB409" s="14"/>
      <c r="CC409" s="14"/>
      <c r="CD409" s="14"/>
      <c r="CE409" s="14"/>
      <c r="CH409" s="14"/>
      <c r="CI409" s="14"/>
      <c r="CJ409" s="14"/>
      <c r="CK409" s="14"/>
      <c r="CL409" s="14"/>
      <c r="CM409" s="14"/>
      <c r="CN409" s="14"/>
      <c r="CO409" s="14"/>
      <c r="CP409" s="14"/>
      <c r="CQ409" s="14"/>
      <c r="CR409" s="14"/>
      <c r="CS409" s="14"/>
    </row>
    <row r="410" spans="18:97" x14ac:dyDescent="0.2">
      <c r="R410" s="14"/>
      <c r="S410" s="14"/>
      <c r="T410" s="14"/>
      <c r="U410" s="14"/>
      <c r="V410" s="14"/>
      <c r="W410" s="14"/>
      <c r="X410" s="14"/>
      <c r="AA410" s="14"/>
      <c r="AB410" s="14"/>
      <c r="AC410" s="14"/>
      <c r="AD410" s="14"/>
      <c r="AE410" s="14"/>
      <c r="AF410" s="14"/>
      <c r="AG410" s="14"/>
      <c r="AH410" s="21"/>
      <c r="AI410" s="14"/>
      <c r="AJ410" s="14"/>
      <c r="AK410" s="14"/>
      <c r="AL410" s="14"/>
      <c r="AM410" s="14"/>
      <c r="AN410" s="14"/>
      <c r="AO410" s="14"/>
      <c r="AP410" s="21"/>
      <c r="AQ410" s="14"/>
      <c r="AR410" s="14"/>
      <c r="AS410" s="14"/>
      <c r="AT410" s="14"/>
      <c r="AU410" s="14"/>
      <c r="AV410" s="14"/>
      <c r="AW410" s="14"/>
      <c r="AX410" s="14"/>
      <c r="AY410" s="14"/>
      <c r="AZ410" s="14"/>
      <c r="BA410" s="14"/>
      <c r="BB410" s="14"/>
      <c r="BC410" s="21"/>
      <c r="BD410" s="14"/>
      <c r="BE410" s="14"/>
      <c r="BF410" s="14"/>
      <c r="BG410" s="14"/>
      <c r="BH410" s="14"/>
      <c r="BI410" s="14"/>
      <c r="BJ410" s="14"/>
      <c r="BK410" s="14"/>
      <c r="BL410" s="14"/>
      <c r="BM410" s="14"/>
      <c r="BN410" s="14"/>
      <c r="BO410" s="14"/>
      <c r="BP410" s="14"/>
      <c r="BQ410" s="14"/>
      <c r="BR410" s="14"/>
      <c r="BS410" s="14"/>
      <c r="BT410" s="14"/>
      <c r="BU410" s="14"/>
      <c r="BV410" s="14"/>
      <c r="BW410" s="14"/>
      <c r="BX410" s="21"/>
      <c r="BY410" s="14"/>
      <c r="BZ410" s="14"/>
      <c r="CA410" s="14"/>
      <c r="CB410" s="14"/>
      <c r="CC410" s="14"/>
      <c r="CD410" s="14"/>
      <c r="CE410" s="14"/>
      <c r="CH410" s="14"/>
      <c r="CI410" s="14"/>
      <c r="CJ410" s="14"/>
      <c r="CK410" s="14"/>
      <c r="CL410" s="14"/>
      <c r="CM410" s="14"/>
      <c r="CN410" s="14"/>
      <c r="CO410" s="14"/>
      <c r="CP410" s="14"/>
      <c r="CQ410" s="14"/>
      <c r="CR410" s="14"/>
      <c r="CS410" s="14"/>
    </row>
    <row r="411" spans="18:97" x14ac:dyDescent="0.2">
      <c r="R411" s="14"/>
      <c r="S411" s="14"/>
      <c r="T411" s="14"/>
      <c r="U411" s="14"/>
      <c r="V411" s="14"/>
      <c r="W411" s="14"/>
      <c r="X411" s="14"/>
      <c r="AA411" s="14"/>
      <c r="AB411" s="14"/>
      <c r="AC411" s="14"/>
      <c r="AD411" s="14"/>
      <c r="AE411" s="14"/>
      <c r="AF411" s="14"/>
      <c r="AG411" s="14"/>
      <c r="AH411" s="21"/>
      <c r="AI411" s="14"/>
      <c r="AJ411" s="14"/>
      <c r="AK411" s="14"/>
      <c r="AL411" s="14"/>
      <c r="AM411" s="14"/>
      <c r="AN411" s="14"/>
      <c r="AO411" s="14"/>
      <c r="AP411" s="21"/>
      <c r="AQ411" s="14"/>
      <c r="AR411" s="14"/>
      <c r="AS411" s="14"/>
      <c r="AT411" s="14"/>
      <c r="AU411" s="14"/>
      <c r="AV411" s="14"/>
      <c r="AW411" s="14"/>
      <c r="AX411" s="14"/>
      <c r="AY411" s="14"/>
      <c r="AZ411" s="14"/>
      <c r="BA411" s="14"/>
      <c r="BB411" s="14"/>
      <c r="BC411" s="21"/>
      <c r="BD411" s="14"/>
      <c r="BE411" s="14"/>
      <c r="BF411" s="14"/>
      <c r="BG411" s="14"/>
      <c r="BH411" s="14"/>
      <c r="BI411" s="14"/>
      <c r="BJ411" s="14"/>
      <c r="BK411" s="14"/>
      <c r="BL411" s="14"/>
      <c r="BM411" s="14"/>
      <c r="BN411" s="14"/>
      <c r="BO411" s="14"/>
      <c r="BP411" s="14"/>
      <c r="BQ411" s="14"/>
      <c r="BR411" s="14"/>
      <c r="BS411" s="14"/>
      <c r="BT411" s="14"/>
      <c r="BU411" s="14"/>
      <c r="BV411" s="14"/>
      <c r="BW411" s="14"/>
      <c r="BX411" s="21"/>
      <c r="BY411" s="14"/>
      <c r="BZ411" s="14"/>
      <c r="CA411" s="14"/>
      <c r="CB411" s="14"/>
      <c r="CC411" s="14"/>
      <c r="CD411" s="14"/>
      <c r="CE411" s="14"/>
      <c r="CH411" s="14"/>
      <c r="CI411" s="14"/>
      <c r="CJ411" s="14"/>
      <c r="CK411" s="14"/>
      <c r="CL411" s="14"/>
      <c r="CM411" s="14"/>
      <c r="CN411" s="14"/>
      <c r="CO411" s="14"/>
      <c r="CP411" s="14"/>
      <c r="CQ411" s="14"/>
      <c r="CR411" s="14"/>
      <c r="CS411" s="14"/>
    </row>
    <row r="412" spans="18:97" x14ac:dyDescent="0.2">
      <c r="R412" s="14"/>
      <c r="S412" s="14"/>
      <c r="T412" s="14"/>
      <c r="U412" s="14"/>
      <c r="V412" s="14"/>
      <c r="W412" s="14"/>
      <c r="X412" s="14"/>
      <c r="AA412" s="14"/>
      <c r="AB412" s="14"/>
      <c r="AC412" s="14"/>
      <c r="AD412" s="14"/>
      <c r="AE412" s="14"/>
      <c r="AF412" s="14"/>
      <c r="AG412" s="14"/>
      <c r="AH412" s="21"/>
      <c r="AI412" s="14"/>
      <c r="AJ412" s="14"/>
      <c r="AK412" s="14"/>
      <c r="AL412" s="14"/>
      <c r="AM412" s="14"/>
      <c r="AN412" s="14"/>
      <c r="AO412" s="14"/>
      <c r="AP412" s="21"/>
      <c r="AQ412" s="14"/>
      <c r="AR412" s="14"/>
      <c r="AS412" s="14"/>
      <c r="AT412" s="14"/>
      <c r="AU412" s="14"/>
      <c r="AV412" s="14"/>
      <c r="AW412" s="14"/>
      <c r="AX412" s="14"/>
      <c r="AY412" s="14"/>
      <c r="AZ412" s="14"/>
      <c r="BA412" s="14"/>
      <c r="BB412" s="14"/>
      <c r="BC412" s="21"/>
      <c r="BD412" s="14"/>
      <c r="BE412" s="14"/>
      <c r="BF412" s="14"/>
      <c r="BG412" s="14"/>
      <c r="BH412" s="14"/>
      <c r="BI412" s="14"/>
      <c r="BJ412" s="14"/>
      <c r="BK412" s="14"/>
      <c r="BL412" s="14"/>
      <c r="BM412" s="14"/>
      <c r="BN412" s="14"/>
      <c r="BO412" s="14"/>
      <c r="BP412" s="14"/>
      <c r="BQ412" s="14"/>
      <c r="BR412" s="14"/>
      <c r="BS412" s="14"/>
      <c r="BT412" s="14"/>
      <c r="BU412" s="14"/>
      <c r="BV412" s="14"/>
      <c r="BW412" s="14"/>
      <c r="BX412" s="21"/>
      <c r="BY412" s="14"/>
      <c r="BZ412" s="14"/>
      <c r="CA412" s="14"/>
      <c r="CB412" s="14"/>
      <c r="CC412" s="14"/>
      <c r="CD412" s="14"/>
      <c r="CE412" s="14"/>
      <c r="CH412" s="14"/>
      <c r="CI412" s="14"/>
      <c r="CJ412" s="14"/>
      <c r="CK412" s="14"/>
      <c r="CL412" s="14"/>
      <c r="CM412" s="14"/>
      <c r="CN412" s="14"/>
      <c r="CO412" s="14"/>
      <c r="CP412" s="14"/>
      <c r="CQ412" s="14"/>
      <c r="CR412" s="14"/>
      <c r="CS412" s="14"/>
    </row>
    <row r="413" spans="18:97" x14ac:dyDescent="0.2">
      <c r="R413" s="14"/>
      <c r="S413" s="14"/>
      <c r="T413" s="14"/>
      <c r="U413" s="14"/>
      <c r="V413" s="14"/>
      <c r="W413" s="14"/>
      <c r="X413" s="14"/>
      <c r="AA413" s="14"/>
      <c r="AB413" s="14"/>
      <c r="AC413" s="14"/>
      <c r="AD413" s="14"/>
      <c r="AE413" s="14"/>
      <c r="AF413" s="14"/>
      <c r="AG413" s="14"/>
      <c r="AH413" s="21"/>
      <c r="AI413" s="14"/>
      <c r="AJ413" s="14"/>
      <c r="AK413" s="14"/>
      <c r="AL413" s="14"/>
      <c r="AM413" s="14"/>
      <c r="AN413" s="14"/>
      <c r="AO413" s="14"/>
      <c r="AP413" s="21"/>
      <c r="AQ413" s="14"/>
      <c r="AR413" s="14"/>
      <c r="AS413" s="14"/>
      <c r="AT413" s="14"/>
      <c r="AU413" s="14"/>
      <c r="AV413" s="14"/>
      <c r="AW413" s="14"/>
      <c r="AX413" s="14"/>
      <c r="AY413" s="14"/>
      <c r="AZ413" s="14"/>
      <c r="BA413" s="14"/>
      <c r="BB413" s="14"/>
      <c r="BC413" s="21"/>
      <c r="BD413" s="14"/>
      <c r="BE413" s="14"/>
      <c r="BF413" s="14"/>
      <c r="BG413" s="14"/>
      <c r="BH413" s="14"/>
      <c r="BI413" s="14"/>
      <c r="BJ413" s="14"/>
      <c r="BK413" s="14"/>
      <c r="BL413" s="14"/>
      <c r="BM413" s="14"/>
      <c r="BN413" s="14"/>
      <c r="BO413" s="14"/>
      <c r="BP413" s="14"/>
      <c r="BQ413" s="14"/>
      <c r="BR413" s="14"/>
      <c r="BS413" s="14"/>
      <c r="BT413" s="14"/>
      <c r="BU413" s="14"/>
      <c r="BV413" s="14"/>
      <c r="BW413" s="14"/>
      <c r="BX413" s="21"/>
      <c r="BY413" s="14"/>
      <c r="BZ413" s="14"/>
      <c r="CA413" s="14"/>
      <c r="CB413" s="14"/>
      <c r="CC413" s="14"/>
      <c r="CD413" s="14"/>
      <c r="CE413" s="14"/>
      <c r="CH413" s="14"/>
      <c r="CI413" s="14"/>
      <c r="CJ413" s="14"/>
      <c r="CK413" s="14"/>
      <c r="CL413" s="14"/>
      <c r="CM413" s="14"/>
      <c r="CN413" s="14"/>
      <c r="CO413" s="14"/>
      <c r="CP413" s="14"/>
      <c r="CQ413" s="14"/>
      <c r="CR413" s="14"/>
      <c r="CS413" s="14"/>
    </row>
    <row r="414" spans="18:97" x14ac:dyDescent="0.2">
      <c r="R414" s="14"/>
      <c r="S414" s="14"/>
      <c r="T414" s="14"/>
      <c r="U414" s="14"/>
      <c r="V414" s="14"/>
      <c r="W414" s="14"/>
      <c r="X414" s="14"/>
      <c r="AA414" s="14"/>
      <c r="AB414" s="14"/>
      <c r="AC414" s="14"/>
      <c r="AD414" s="14"/>
      <c r="AE414" s="14"/>
      <c r="AF414" s="14"/>
      <c r="AG414" s="14"/>
      <c r="AH414" s="21"/>
      <c r="AI414" s="14"/>
      <c r="AJ414" s="14"/>
      <c r="AK414" s="14"/>
      <c r="AL414" s="14"/>
      <c r="AM414" s="14"/>
      <c r="AN414" s="14"/>
      <c r="AO414" s="14"/>
      <c r="AP414" s="21"/>
      <c r="AQ414" s="14"/>
      <c r="AR414" s="14"/>
      <c r="AS414" s="14"/>
      <c r="AT414" s="14"/>
      <c r="AU414" s="14"/>
      <c r="AV414" s="14"/>
      <c r="AW414" s="14"/>
      <c r="AX414" s="14"/>
      <c r="AY414" s="14"/>
      <c r="AZ414" s="14"/>
      <c r="BA414" s="14"/>
      <c r="BB414" s="14"/>
      <c r="BC414" s="21"/>
      <c r="BD414" s="14"/>
      <c r="BE414" s="14"/>
      <c r="BF414" s="14"/>
      <c r="BG414" s="14"/>
      <c r="BH414" s="14"/>
      <c r="BI414" s="14"/>
      <c r="BJ414" s="14"/>
      <c r="BK414" s="14"/>
      <c r="BL414" s="14"/>
      <c r="BM414" s="14"/>
      <c r="BN414" s="14"/>
      <c r="BO414" s="14"/>
      <c r="BP414" s="14"/>
      <c r="BQ414" s="14"/>
      <c r="BR414" s="14"/>
      <c r="BS414" s="14"/>
      <c r="BT414" s="14"/>
      <c r="BU414" s="14"/>
      <c r="BV414" s="14"/>
      <c r="BW414" s="14"/>
      <c r="BX414" s="21"/>
      <c r="BY414" s="14"/>
      <c r="BZ414" s="14"/>
      <c r="CA414" s="14"/>
      <c r="CB414" s="14"/>
      <c r="CC414" s="14"/>
      <c r="CD414" s="14"/>
      <c r="CE414" s="14"/>
      <c r="CH414" s="14"/>
      <c r="CI414" s="14"/>
      <c r="CJ414" s="14"/>
      <c r="CK414" s="14"/>
      <c r="CL414" s="14"/>
      <c r="CM414" s="14"/>
      <c r="CN414" s="14"/>
      <c r="CO414" s="14"/>
      <c r="CP414" s="14"/>
      <c r="CQ414" s="14"/>
      <c r="CR414" s="14"/>
      <c r="CS414" s="14"/>
    </row>
    <row r="415" spans="18:97" x14ac:dyDescent="0.2">
      <c r="R415" s="14"/>
      <c r="S415" s="14"/>
      <c r="T415" s="14"/>
      <c r="U415" s="14"/>
      <c r="V415" s="14"/>
      <c r="W415" s="14"/>
      <c r="X415" s="14"/>
      <c r="AA415" s="14"/>
      <c r="AB415" s="14"/>
      <c r="AC415" s="14"/>
      <c r="AD415" s="14"/>
      <c r="AE415" s="14"/>
      <c r="AF415" s="14"/>
      <c r="AG415" s="14"/>
      <c r="AH415" s="21"/>
      <c r="AI415" s="14"/>
      <c r="AJ415" s="14"/>
      <c r="AK415" s="14"/>
      <c r="AL415" s="14"/>
      <c r="AM415" s="14"/>
      <c r="AN415" s="14"/>
      <c r="AO415" s="14"/>
      <c r="AP415" s="21"/>
      <c r="AQ415" s="14"/>
      <c r="AR415" s="14"/>
      <c r="AS415" s="14"/>
      <c r="AT415" s="14"/>
      <c r="AU415" s="14"/>
      <c r="AV415" s="14"/>
      <c r="AW415" s="14"/>
      <c r="AX415" s="14"/>
      <c r="AY415" s="14"/>
      <c r="AZ415" s="14"/>
      <c r="BA415" s="14"/>
      <c r="BB415" s="14"/>
      <c r="BC415" s="21"/>
      <c r="BD415" s="14"/>
      <c r="BE415" s="14"/>
      <c r="BF415" s="14"/>
      <c r="BG415" s="14"/>
      <c r="BH415" s="14"/>
      <c r="BI415" s="14"/>
      <c r="BJ415" s="14"/>
      <c r="BK415" s="14"/>
      <c r="BL415" s="14"/>
      <c r="BM415" s="14"/>
      <c r="BN415" s="14"/>
      <c r="BO415" s="14"/>
      <c r="BP415" s="14"/>
      <c r="BQ415" s="14"/>
      <c r="BR415" s="14"/>
      <c r="BS415" s="14"/>
      <c r="BT415" s="14"/>
      <c r="BU415" s="14"/>
      <c r="BV415" s="14"/>
      <c r="BW415" s="14"/>
      <c r="BX415" s="21"/>
      <c r="BY415" s="14"/>
      <c r="BZ415" s="14"/>
      <c r="CA415" s="14"/>
      <c r="CB415" s="14"/>
      <c r="CC415" s="14"/>
      <c r="CD415" s="14"/>
      <c r="CE415" s="14"/>
      <c r="CH415" s="14"/>
      <c r="CI415" s="14"/>
      <c r="CJ415" s="14"/>
      <c r="CK415" s="14"/>
      <c r="CL415" s="14"/>
      <c r="CM415" s="14"/>
      <c r="CN415" s="14"/>
      <c r="CO415" s="14"/>
      <c r="CP415" s="14"/>
      <c r="CQ415" s="14"/>
      <c r="CR415" s="14"/>
      <c r="CS415" s="14"/>
    </row>
    <row r="416" spans="18:97" x14ac:dyDescent="0.2">
      <c r="R416" s="14"/>
      <c r="S416" s="14"/>
      <c r="T416" s="14"/>
      <c r="U416" s="14"/>
      <c r="V416" s="14"/>
      <c r="W416" s="14"/>
      <c r="X416" s="14"/>
      <c r="AA416" s="14"/>
      <c r="AB416" s="14"/>
      <c r="AC416" s="14"/>
      <c r="AD416" s="14"/>
      <c r="AE416" s="14"/>
      <c r="AF416" s="14"/>
      <c r="AG416" s="14"/>
      <c r="AH416" s="21"/>
      <c r="AI416" s="14"/>
      <c r="AJ416" s="14"/>
      <c r="AK416" s="14"/>
      <c r="AL416" s="14"/>
      <c r="AM416" s="14"/>
      <c r="AN416" s="14"/>
      <c r="AO416" s="14"/>
      <c r="AP416" s="21"/>
      <c r="AQ416" s="14"/>
      <c r="AR416" s="14"/>
      <c r="AS416" s="14"/>
      <c r="AT416" s="14"/>
      <c r="AU416" s="14"/>
      <c r="AV416" s="14"/>
      <c r="AW416" s="14"/>
      <c r="AX416" s="14"/>
      <c r="AY416" s="14"/>
      <c r="AZ416" s="14"/>
      <c r="BA416" s="14"/>
      <c r="BB416" s="14"/>
      <c r="BC416" s="21"/>
      <c r="BD416" s="14"/>
      <c r="BE416" s="14"/>
      <c r="BF416" s="14"/>
      <c r="BG416" s="14"/>
      <c r="BH416" s="14"/>
      <c r="BI416" s="14"/>
      <c r="BJ416" s="14"/>
      <c r="BK416" s="14"/>
      <c r="BL416" s="14"/>
      <c r="BM416" s="14"/>
      <c r="BN416" s="14"/>
      <c r="BO416" s="14"/>
      <c r="BP416" s="14"/>
      <c r="BQ416" s="14"/>
      <c r="BR416" s="14"/>
      <c r="BS416" s="14"/>
      <c r="BT416" s="14"/>
      <c r="BU416" s="14"/>
      <c r="BV416" s="14"/>
      <c r="BW416" s="14"/>
      <c r="BX416" s="21"/>
      <c r="BY416" s="14"/>
      <c r="BZ416" s="14"/>
      <c r="CA416" s="14"/>
      <c r="CB416" s="14"/>
      <c r="CC416" s="14"/>
      <c r="CD416" s="14"/>
      <c r="CE416" s="14"/>
      <c r="CH416" s="14"/>
      <c r="CI416" s="14"/>
      <c r="CJ416" s="14"/>
      <c r="CK416" s="14"/>
      <c r="CL416" s="14"/>
      <c r="CM416" s="14"/>
      <c r="CN416" s="14"/>
      <c r="CO416" s="14"/>
      <c r="CP416" s="14"/>
      <c r="CQ416" s="14"/>
      <c r="CR416" s="14"/>
      <c r="CS416" s="14"/>
    </row>
    <row r="417" spans="18:97" x14ac:dyDescent="0.2">
      <c r="R417" s="14"/>
      <c r="S417" s="14"/>
      <c r="T417" s="14"/>
      <c r="U417" s="14"/>
      <c r="V417" s="14"/>
      <c r="W417" s="14"/>
      <c r="X417" s="14"/>
      <c r="AA417" s="14"/>
      <c r="AB417" s="14"/>
      <c r="AC417" s="14"/>
      <c r="AD417" s="14"/>
      <c r="AE417" s="14"/>
      <c r="AF417" s="14"/>
      <c r="AG417" s="14"/>
      <c r="AH417" s="21"/>
      <c r="AI417" s="14"/>
      <c r="AJ417" s="14"/>
      <c r="AK417" s="14"/>
      <c r="AL417" s="14"/>
      <c r="AM417" s="14"/>
      <c r="AN417" s="14"/>
      <c r="AO417" s="14"/>
      <c r="AP417" s="21"/>
      <c r="AQ417" s="14"/>
      <c r="AR417" s="14"/>
      <c r="AS417" s="14"/>
      <c r="AT417" s="14"/>
      <c r="AU417" s="14"/>
      <c r="AV417" s="14"/>
      <c r="AW417" s="14"/>
      <c r="AX417" s="14"/>
      <c r="AY417" s="14"/>
      <c r="AZ417" s="14"/>
      <c r="BA417" s="14"/>
      <c r="BB417" s="14"/>
      <c r="BC417" s="21"/>
      <c r="BD417" s="14"/>
      <c r="BE417" s="14"/>
      <c r="BF417" s="14"/>
      <c r="BG417" s="14"/>
      <c r="BH417" s="14"/>
      <c r="BI417" s="14"/>
      <c r="BJ417" s="14"/>
      <c r="BK417" s="14"/>
      <c r="BL417" s="14"/>
      <c r="BM417" s="14"/>
      <c r="BN417" s="14"/>
      <c r="BO417" s="14"/>
      <c r="BP417" s="14"/>
      <c r="BQ417" s="14"/>
      <c r="BR417" s="14"/>
      <c r="BS417" s="14"/>
      <c r="BT417" s="14"/>
      <c r="BU417" s="14"/>
      <c r="BV417" s="14"/>
      <c r="BW417" s="14"/>
      <c r="BX417" s="21"/>
      <c r="BY417" s="14"/>
      <c r="BZ417" s="14"/>
      <c r="CA417" s="14"/>
      <c r="CB417" s="14"/>
      <c r="CC417" s="14"/>
      <c r="CD417" s="14"/>
      <c r="CE417" s="14"/>
      <c r="CH417" s="14"/>
      <c r="CI417" s="14"/>
      <c r="CJ417" s="14"/>
      <c r="CK417" s="14"/>
      <c r="CL417" s="14"/>
      <c r="CM417" s="14"/>
      <c r="CN417" s="14"/>
      <c r="CO417" s="14"/>
      <c r="CP417" s="14"/>
      <c r="CQ417" s="14"/>
      <c r="CR417" s="14"/>
      <c r="CS417" s="14"/>
    </row>
    <row r="418" spans="18:97" x14ac:dyDescent="0.2">
      <c r="R418" s="14"/>
      <c r="S418" s="14"/>
      <c r="T418" s="14"/>
      <c r="U418" s="14"/>
      <c r="V418" s="14"/>
      <c r="W418" s="14"/>
      <c r="X418" s="14"/>
      <c r="AA418" s="14"/>
      <c r="AB418" s="14"/>
      <c r="AC418" s="14"/>
      <c r="AD418" s="14"/>
      <c r="AE418" s="14"/>
      <c r="AF418" s="14"/>
      <c r="AG418" s="14"/>
      <c r="AH418" s="21"/>
      <c r="AI418" s="14"/>
      <c r="AJ418" s="14"/>
      <c r="AK418" s="14"/>
      <c r="AL418" s="14"/>
      <c r="AM418" s="14"/>
      <c r="AN418" s="14"/>
      <c r="AO418" s="14"/>
      <c r="AP418" s="21"/>
      <c r="AQ418" s="14"/>
      <c r="AR418" s="14"/>
      <c r="AS418" s="14"/>
      <c r="AT418" s="14"/>
      <c r="AU418" s="14"/>
      <c r="AV418" s="14"/>
      <c r="AW418" s="14"/>
      <c r="AX418" s="14"/>
      <c r="AY418" s="14"/>
      <c r="AZ418" s="14"/>
      <c r="BA418" s="14"/>
      <c r="BB418" s="14"/>
      <c r="BC418" s="21"/>
      <c r="BD418" s="14"/>
      <c r="BE418" s="14"/>
      <c r="BF418" s="14"/>
      <c r="BG418" s="14"/>
      <c r="BH418" s="14"/>
      <c r="BI418" s="14"/>
      <c r="BJ418" s="14"/>
      <c r="BK418" s="14"/>
      <c r="BL418" s="14"/>
      <c r="BM418" s="14"/>
      <c r="BN418" s="14"/>
      <c r="BO418" s="14"/>
      <c r="BP418" s="14"/>
      <c r="BQ418" s="14"/>
      <c r="BR418" s="14"/>
      <c r="BS418" s="14"/>
      <c r="BT418" s="14"/>
      <c r="BU418" s="14"/>
      <c r="BV418" s="14"/>
      <c r="BW418" s="14"/>
      <c r="BX418" s="21"/>
      <c r="BY418" s="14"/>
      <c r="BZ418" s="14"/>
      <c r="CA418" s="14"/>
      <c r="CB418" s="14"/>
      <c r="CC418" s="14"/>
      <c r="CD418" s="14"/>
      <c r="CE418" s="14"/>
      <c r="CH418" s="14"/>
      <c r="CI418" s="14"/>
      <c r="CJ418" s="14"/>
      <c r="CK418" s="14"/>
      <c r="CL418" s="14"/>
      <c r="CM418" s="14"/>
      <c r="CN418" s="14"/>
      <c r="CO418" s="14"/>
      <c r="CP418" s="14"/>
      <c r="CQ418" s="14"/>
      <c r="CR418" s="14"/>
      <c r="CS418" s="14"/>
    </row>
    <row r="419" spans="18:97" x14ac:dyDescent="0.2">
      <c r="R419" s="14"/>
      <c r="S419" s="14"/>
      <c r="T419" s="14"/>
      <c r="U419" s="14"/>
      <c r="V419" s="14"/>
      <c r="W419" s="14"/>
      <c r="X419" s="14"/>
      <c r="AA419" s="14"/>
      <c r="AB419" s="14"/>
      <c r="AC419" s="14"/>
      <c r="AD419" s="14"/>
      <c r="AE419" s="14"/>
      <c r="AF419" s="14"/>
      <c r="AG419" s="14"/>
      <c r="AH419" s="21"/>
      <c r="AI419" s="14"/>
      <c r="AJ419" s="14"/>
      <c r="AK419" s="14"/>
      <c r="AL419" s="14"/>
      <c r="AM419" s="14"/>
      <c r="AN419" s="14"/>
      <c r="AO419" s="14"/>
      <c r="AP419" s="21"/>
      <c r="AQ419" s="14"/>
      <c r="AR419" s="14"/>
      <c r="AS419" s="14"/>
      <c r="AT419" s="14"/>
      <c r="AU419" s="14"/>
      <c r="AV419" s="14"/>
      <c r="AW419" s="14"/>
      <c r="AX419" s="14"/>
      <c r="AY419" s="14"/>
      <c r="AZ419" s="14"/>
      <c r="BA419" s="14"/>
      <c r="BB419" s="14"/>
      <c r="BC419" s="21"/>
      <c r="BD419" s="14"/>
      <c r="BE419" s="14"/>
      <c r="BF419" s="14"/>
      <c r="BG419" s="14"/>
      <c r="BH419" s="14"/>
      <c r="BI419" s="14"/>
      <c r="BJ419" s="14"/>
      <c r="BK419" s="14"/>
      <c r="BL419" s="14"/>
      <c r="BM419" s="14"/>
      <c r="BN419" s="14"/>
      <c r="BO419" s="14"/>
      <c r="BP419" s="14"/>
      <c r="BQ419" s="14"/>
      <c r="BR419" s="14"/>
      <c r="BS419" s="14"/>
      <c r="BT419" s="14"/>
      <c r="BU419" s="14"/>
      <c r="BV419" s="14"/>
      <c r="BW419" s="14"/>
      <c r="BX419" s="21"/>
      <c r="BY419" s="14"/>
      <c r="BZ419" s="14"/>
      <c r="CA419" s="14"/>
      <c r="CB419" s="14"/>
      <c r="CC419" s="14"/>
      <c r="CD419" s="14"/>
      <c r="CE419" s="14"/>
      <c r="CH419" s="14"/>
      <c r="CI419" s="14"/>
      <c r="CJ419" s="14"/>
      <c r="CK419" s="14"/>
      <c r="CL419" s="14"/>
      <c r="CM419" s="14"/>
      <c r="CN419" s="14"/>
      <c r="CO419" s="14"/>
      <c r="CP419" s="14"/>
      <c r="CQ419" s="14"/>
      <c r="CR419" s="14"/>
      <c r="CS419" s="14"/>
    </row>
    <row r="420" spans="18:97" x14ac:dyDescent="0.2">
      <c r="R420" s="14"/>
      <c r="S420" s="14"/>
      <c r="T420" s="14"/>
      <c r="U420" s="14"/>
      <c r="V420" s="14"/>
      <c r="W420" s="14"/>
      <c r="X420" s="14"/>
      <c r="AA420" s="14"/>
      <c r="AB420" s="14"/>
      <c r="AC420" s="14"/>
      <c r="AD420" s="14"/>
      <c r="AE420" s="14"/>
      <c r="AF420" s="14"/>
      <c r="AG420" s="14"/>
      <c r="AH420" s="21"/>
      <c r="AI420" s="14"/>
      <c r="AJ420" s="14"/>
      <c r="AK420" s="14"/>
      <c r="AL420" s="14"/>
      <c r="AM420" s="14"/>
      <c r="AN420" s="14"/>
      <c r="AO420" s="14"/>
      <c r="AP420" s="21"/>
      <c r="AQ420" s="14"/>
      <c r="AR420" s="14"/>
      <c r="AS420" s="14"/>
      <c r="AT420" s="14"/>
      <c r="AU420" s="14"/>
      <c r="AV420" s="14"/>
      <c r="AW420" s="14"/>
      <c r="AX420" s="14"/>
      <c r="AY420" s="14"/>
      <c r="AZ420" s="14"/>
      <c r="BA420" s="14"/>
      <c r="BB420" s="14"/>
      <c r="BC420" s="21"/>
      <c r="BD420" s="14"/>
      <c r="BE420" s="14"/>
      <c r="BF420" s="14"/>
      <c r="BG420" s="14"/>
      <c r="BH420" s="14"/>
      <c r="BI420" s="14"/>
      <c r="BJ420" s="14"/>
      <c r="BK420" s="14"/>
      <c r="BL420" s="14"/>
      <c r="BM420" s="14"/>
      <c r="BN420" s="14"/>
      <c r="BO420" s="14"/>
      <c r="BP420" s="14"/>
      <c r="BQ420" s="14"/>
      <c r="BR420" s="14"/>
      <c r="BS420" s="14"/>
      <c r="BT420" s="14"/>
      <c r="BU420" s="14"/>
      <c r="BV420" s="14"/>
      <c r="BW420" s="14"/>
      <c r="BX420" s="21"/>
      <c r="BY420" s="14"/>
      <c r="BZ420" s="14"/>
      <c r="CA420" s="14"/>
      <c r="CB420" s="14"/>
      <c r="CC420" s="14"/>
      <c r="CD420" s="14"/>
      <c r="CE420" s="14"/>
      <c r="CH420" s="14"/>
      <c r="CI420" s="14"/>
      <c r="CJ420" s="14"/>
      <c r="CK420" s="14"/>
      <c r="CL420" s="14"/>
      <c r="CM420" s="14"/>
      <c r="CN420" s="14"/>
      <c r="CO420" s="14"/>
      <c r="CP420" s="14"/>
      <c r="CQ420" s="14"/>
      <c r="CR420" s="14"/>
      <c r="CS420" s="14"/>
    </row>
    <row r="421" spans="18:97" x14ac:dyDescent="0.2">
      <c r="R421" s="14"/>
      <c r="S421" s="14"/>
      <c r="T421" s="14"/>
      <c r="U421" s="14"/>
      <c r="V421" s="14"/>
      <c r="W421" s="14"/>
      <c r="X421" s="14"/>
      <c r="AA421" s="14"/>
      <c r="AB421" s="14"/>
      <c r="AC421" s="14"/>
      <c r="AD421" s="14"/>
      <c r="AE421" s="14"/>
      <c r="AF421" s="14"/>
      <c r="AG421" s="14"/>
      <c r="AH421" s="21"/>
      <c r="AI421" s="14"/>
      <c r="AJ421" s="14"/>
      <c r="AK421" s="14"/>
      <c r="AL421" s="14"/>
      <c r="AM421" s="14"/>
      <c r="AN421" s="14"/>
      <c r="AO421" s="14"/>
      <c r="AP421" s="21"/>
      <c r="AQ421" s="14"/>
      <c r="AR421" s="14"/>
      <c r="AS421" s="14"/>
      <c r="AT421" s="14"/>
      <c r="AU421" s="14"/>
      <c r="AV421" s="14"/>
      <c r="AW421" s="14"/>
      <c r="AX421" s="14"/>
      <c r="AY421" s="14"/>
      <c r="AZ421" s="14"/>
      <c r="BA421" s="14"/>
      <c r="BB421" s="14"/>
      <c r="BC421" s="21"/>
      <c r="BD421" s="14"/>
      <c r="BE421" s="14"/>
      <c r="BF421" s="14"/>
      <c r="BG421" s="14"/>
      <c r="BH421" s="14"/>
      <c r="BI421" s="14"/>
      <c r="BJ421" s="14"/>
      <c r="BK421" s="14"/>
      <c r="BL421" s="14"/>
      <c r="BM421" s="14"/>
      <c r="BN421" s="14"/>
      <c r="BO421" s="14"/>
      <c r="BP421" s="14"/>
      <c r="BQ421" s="14"/>
      <c r="BR421" s="14"/>
      <c r="BS421" s="14"/>
      <c r="BT421" s="14"/>
      <c r="BU421" s="14"/>
      <c r="BV421" s="14"/>
      <c r="BW421" s="14"/>
      <c r="BX421" s="21"/>
      <c r="BY421" s="14"/>
      <c r="BZ421" s="14"/>
      <c r="CA421" s="14"/>
      <c r="CB421" s="14"/>
      <c r="CC421" s="14"/>
      <c r="CD421" s="14"/>
      <c r="CE421" s="14"/>
      <c r="CH421" s="14"/>
      <c r="CI421" s="14"/>
      <c r="CJ421" s="14"/>
      <c r="CK421" s="14"/>
      <c r="CL421" s="14"/>
      <c r="CM421" s="14"/>
      <c r="CN421" s="14"/>
      <c r="CO421" s="14"/>
      <c r="CP421" s="14"/>
      <c r="CQ421" s="14"/>
      <c r="CR421" s="14"/>
      <c r="CS421" s="14"/>
    </row>
    <row r="422" spans="18:97" x14ac:dyDescent="0.2">
      <c r="R422" s="14"/>
      <c r="S422" s="14"/>
      <c r="T422" s="14"/>
      <c r="U422" s="14"/>
      <c r="V422" s="14"/>
      <c r="W422" s="14"/>
      <c r="X422" s="14"/>
      <c r="AA422" s="14"/>
      <c r="AB422" s="14"/>
      <c r="AC422" s="14"/>
      <c r="AD422" s="14"/>
      <c r="AE422" s="14"/>
      <c r="AF422" s="14"/>
      <c r="AG422" s="14"/>
      <c r="AH422" s="21"/>
      <c r="AI422" s="14"/>
      <c r="AJ422" s="14"/>
      <c r="AK422" s="14"/>
      <c r="AL422" s="14"/>
      <c r="AM422" s="14"/>
      <c r="AN422" s="14"/>
      <c r="AO422" s="14"/>
      <c r="AP422" s="21"/>
      <c r="AQ422" s="14"/>
      <c r="AR422" s="14"/>
      <c r="AS422" s="14"/>
      <c r="AT422" s="14"/>
      <c r="AU422" s="14"/>
      <c r="AV422" s="14"/>
      <c r="AW422" s="14"/>
      <c r="AX422" s="14"/>
      <c r="AY422" s="14"/>
      <c r="AZ422" s="14"/>
      <c r="BA422" s="14"/>
      <c r="BB422" s="14"/>
      <c r="BC422" s="21"/>
      <c r="BD422" s="14"/>
      <c r="BE422" s="14"/>
      <c r="BF422" s="14"/>
      <c r="BG422" s="14"/>
      <c r="BH422" s="14"/>
      <c r="BI422" s="14"/>
      <c r="BJ422" s="14"/>
      <c r="BK422" s="14"/>
      <c r="BL422" s="14"/>
      <c r="BM422" s="14"/>
      <c r="BN422" s="14"/>
      <c r="BO422" s="14"/>
      <c r="BP422" s="14"/>
      <c r="BQ422" s="14"/>
      <c r="BR422" s="14"/>
      <c r="BS422" s="14"/>
      <c r="BT422" s="14"/>
      <c r="BU422" s="14"/>
      <c r="BV422" s="14"/>
      <c r="BW422" s="14"/>
      <c r="BX422" s="21"/>
      <c r="BY422" s="14"/>
      <c r="BZ422" s="14"/>
      <c r="CA422" s="14"/>
      <c r="CB422" s="14"/>
      <c r="CC422" s="14"/>
      <c r="CD422" s="14"/>
      <c r="CE422" s="14"/>
      <c r="CH422" s="14"/>
      <c r="CI422" s="14"/>
      <c r="CJ422" s="14"/>
      <c r="CK422" s="14"/>
      <c r="CL422" s="14"/>
      <c r="CM422" s="14"/>
      <c r="CN422" s="14"/>
      <c r="CO422" s="14"/>
      <c r="CP422" s="14"/>
      <c r="CQ422" s="14"/>
      <c r="CR422" s="14"/>
      <c r="CS422" s="14"/>
    </row>
    <row r="423" spans="18:97" x14ac:dyDescent="0.2">
      <c r="R423" s="14"/>
      <c r="S423" s="14"/>
      <c r="T423" s="14"/>
      <c r="U423" s="14"/>
      <c r="V423" s="14"/>
      <c r="W423" s="14"/>
      <c r="X423" s="14"/>
      <c r="AA423" s="14"/>
      <c r="AB423" s="14"/>
      <c r="AC423" s="14"/>
      <c r="AD423" s="14"/>
      <c r="AE423" s="14"/>
      <c r="AF423" s="14"/>
      <c r="AG423" s="14"/>
      <c r="AH423" s="21"/>
      <c r="AI423" s="14"/>
      <c r="AJ423" s="14"/>
      <c r="AK423" s="14"/>
      <c r="AL423" s="14"/>
      <c r="AM423" s="14"/>
      <c r="AN423" s="14"/>
      <c r="AO423" s="14"/>
      <c r="AP423" s="21"/>
      <c r="AQ423" s="14"/>
      <c r="AR423" s="14"/>
      <c r="AS423" s="14"/>
      <c r="AT423" s="14"/>
      <c r="AU423" s="14"/>
      <c r="AV423" s="14"/>
      <c r="AW423" s="14"/>
      <c r="AX423" s="14"/>
      <c r="AY423" s="14"/>
      <c r="AZ423" s="14"/>
      <c r="BA423" s="14"/>
      <c r="BB423" s="14"/>
      <c r="BC423" s="21"/>
      <c r="BD423" s="14"/>
      <c r="BE423" s="14"/>
      <c r="BF423" s="14"/>
      <c r="BG423" s="14"/>
      <c r="BH423" s="14"/>
      <c r="BI423" s="14"/>
      <c r="BJ423" s="14"/>
      <c r="BK423" s="14"/>
      <c r="BL423" s="14"/>
      <c r="BM423" s="14"/>
      <c r="BN423" s="14"/>
      <c r="BO423" s="14"/>
      <c r="BP423" s="14"/>
      <c r="BQ423" s="14"/>
      <c r="BR423" s="14"/>
      <c r="BS423" s="14"/>
      <c r="BT423" s="14"/>
      <c r="BU423" s="14"/>
      <c r="BV423" s="14"/>
      <c r="BW423" s="14"/>
      <c r="BX423" s="21"/>
      <c r="BY423" s="14"/>
      <c r="BZ423" s="14"/>
      <c r="CA423" s="14"/>
      <c r="CB423" s="14"/>
      <c r="CC423" s="14"/>
      <c r="CD423" s="14"/>
      <c r="CE423" s="14"/>
      <c r="CH423" s="14"/>
      <c r="CI423" s="14"/>
      <c r="CJ423" s="14"/>
      <c r="CK423" s="14"/>
      <c r="CL423" s="14"/>
      <c r="CM423" s="14"/>
      <c r="CN423" s="14"/>
      <c r="CO423" s="14"/>
      <c r="CP423" s="14"/>
      <c r="CQ423" s="14"/>
      <c r="CR423" s="14"/>
      <c r="CS423" s="14"/>
    </row>
    <row r="424" spans="18:97" x14ac:dyDescent="0.2">
      <c r="R424" s="14"/>
      <c r="S424" s="14"/>
      <c r="T424" s="14"/>
      <c r="U424" s="14"/>
      <c r="V424" s="14"/>
      <c r="W424" s="14"/>
      <c r="X424" s="14"/>
      <c r="AA424" s="14"/>
      <c r="AB424" s="14"/>
      <c r="AC424" s="14"/>
      <c r="AD424" s="14"/>
      <c r="AE424" s="14"/>
      <c r="AF424" s="14"/>
      <c r="AG424" s="14"/>
      <c r="AH424" s="21"/>
      <c r="AI424" s="14"/>
      <c r="AJ424" s="14"/>
      <c r="AK424" s="14"/>
      <c r="AL424" s="14"/>
      <c r="AM424" s="14"/>
      <c r="AN424" s="14"/>
      <c r="AO424" s="14"/>
      <c r="AP424" s="21"/>
      <c r="AQ424" s="14"/>
      <c r="AR424" s="14"/>
      <c r="AS424" s="14"/>
      <c r="AT424" s="14"/>
      <c r="AU424" s="14"/>
      <c r="AV424" s="14"/>
      <c r="AW424" s="14"/>
      <c r="AX424" s="14"/>
      <c r="AY424" s="14"/>
      <c r="AZ424" s="14"/>
      <c r="BA424" s="14"/>
      <c r="BB424" s="14"/>
      <c r="BC424" s="21"/>
      <c r="BD424" s="14"/>
      <c r="BE424" s="14"/>
      <c r="BF424" s="14"/>
      <c r="BG424" s="14"/>
      <c r="BH424" s="14"/>
      <c r="BI424" s="14"/>
      <c r="BJ424" s="14"/>
      <c r="BK424" s="14"/>
      <c r="BL424" s="14"/>
      <c r="BM424" s="14"/>
      <c r="BN424" s="14"/>
      <c r="BO424" s="14"/>
      <c r="BP424" s="14"/>
      <c r="BQ424" s="14"/>
      <c r="BR424" s="14"/>
      <c r="BS424" s="14"/>
      <c r="BT424" s="14"/>
      <c r="BU424" s="14"/>
      <c r="BV424" s="14"/>
      <c r="BW424" s="14"/>
      <c r="BX424" s="21"/>
      <c r="BY424" s="14"/>
      <c r="BZ424" s="14"/>
      <c r="CA424" s="14"/>
      <c r="CB424" s="14"/>
      <c r="CC424" s="14"/>
      <c r="CD424" s="14"/>
      <c r="CE424" s="14"/>
      <c r="CH424" s="14"/>
      <c r="CI424" s="14"/>
      <c r="CJ424" s="14"/>
      <c r="CK424" s="14"/>
      <c r="CL424" s="14"/>
      <c r="CM424" s="14"/>
      <c r="CN424" s="14"/>
      <c r="CO424" s="14"/>
      <c r="CP424" s="14"/>
      <c r="CQ424" s="14"/>
      <c r="CR424" s="14"/>
      <c r="CS424" s="14"/>
    </row>
    <row r="425" spans="18:97" x14ac:dyDescent="0.2">
      <c r="R425" s="14"/>
      <c r="S425" s="14"/>
      <c r="T425" s="14"/>
      <c r="U425" s="14"/>
      <c r="V425" s="14"/>
      <c r="W425" s="14"/>
      <c r="X425" s="14"/>
      <c r="AA425" s="14"/>
      <c r="AB425" s="14"/>
      <c r="AC425" s="14"/>
      <c r="AD425" s="14"/>
      <c r="AE425" s="14"/>
      <c r="AF425" s="14"/>
      <c r="AG425" s="14"/>
      <c r="AH425" s="21"/>
      <c r="AI425" s="14"/>
      <c r="AJ425" s="14"/>
      <c r="AK425" s="14"/>
      <c r="AL425" s="14"/>
      <c r="AM425" s="14"/>
      <c r="AN425" s="14"/>
      <c r="AO425" s="14"/>
      <c r="AP425" s="21"/>
      <c r="AQ425" s="14"/>
      <c r="AR425" s="14"/>
      <c r="AS425" s="14"/>
      <c r="AT425" s="14"/>
      <c r="AU425" s="14"/>
      <c r="AV425" s="14"/>
      <c r="AW425" s="14"/>
      <c r="AX425" s="14"/>
      <c r="AY425" s="14"/>
      <c r="AZ425" s="14"/>
      <c r="BA425" s="14"/>
      <c r="BB425" s="14"/>
      <c r="BC425" s="21"/>
      <c r="BD425" s="14"/>
      <c r="BE425" s="14"/>
      <c r="BF425" s="14"/>
      <c r="BG425" s="14"/>
      <c r="BH425" s="14"/>
      <c r="BI425" s="14"/>
      <c r="BJ425" s="14"/>
      <c r="BK425" s="14"/>
      <c r="BL425" s="14"/>
      <c r="BM425" s="14"/>
      <c r="BN425" s="14"/>
      <c r="BO425" s="14"/>
      <c r="BP425" s="14"/>
      <c r="BQ425" s="14"/>
      <c r="BR425" s="14"/>
      <c r="BS425" s="14"/>
      <c r="BT425" s="14"/>
      <c r="BU425" s="14"/>
      <c r="BV425" s="14"/>
      <c r="BW425" s="14"/>
      <c r="BX425" s="21"/>
      <c r="BY425" s="14"/>
      <c r="BZ425" s="14"/>
      <c r="CA425" s="14"/>
      <c r="CB425" s="14"/>
      <c r="CC425" s="14"/>
      <c r="CD425" s="14"/>
      <c r="CE425" s="14"/>
      <c r="CH425" s="14"/>
      <c r="CI425" s="14"/>
      <c r="CJ425" s="14"/>
      <c r="CK425" s="14"/>
      <c r="CL425" s="14"/>
      <c r="CM425" s="14"/>
      <c r="CN425" s="14"/>
      <c r="CO425" s="14"/>
      <c r="CP425" s="14"/>
      <c r="CQ425" s="14"/>
      <c r="CR425" s="14"/>
      <c r="CS425" s="14"/>
    </row>
    <row r="426" spans="18:97" x14ac:dyDescent="0.2">
      <c r="R426" s="14"/>
      <c r="S426" s="14"/>
      <c r="T426" s="14"/>
      <c r="U426" s="14"/>
      <c r="V426" s="14"/>
      <c r="W426" s="14"/>
      <c r="X426" s="14"/>
      <c r="AA426" s="14"/>
      <c r="AB426" s="14"/>
      <c r="AC426" s="14"/>
      <c r="AD426" s="14"/>
      <c r="AE426" s="14"/>
      <c r="AF426" s="14"/>
      <c r="AG426" s="14"/>
      <c r="AH426" s="21"/>
      <c r="AI426" s="14"/>
      <c r="AJ426" s="14"/>
      <c r="AK426" s="14"/>
      <c r="AL426" s="14"/>
      <c r="AM426" s="14"/>
      <c r="AN426" s="14"/>
      <c r="AO426" s="14"/>
      <c r="AP426" s="21"/>
      <c r="AQ426" s="14"/>
      <c r="AR426" s="14"/>
      <c r="AS426" s="14"/>
      <c r="AT426" s="14"/>
      <c r="AU426" s="14"/>
      <c r="AV426" s="14"/>
      <c r="AW426" s="14"/>
      <c r="AX426" s="14"/>
      <c r="AY426" s="14"/>
      <c r="AZ426" s="14"/>
      <c r="BA426" s="14"/>
      <c r="BB426" s="14"/>
      <c r="BC426" s="21"/>
      <c r="BD426" s="14"/>
      <c r="BE426" s="14"/>
      <c r="BF426" s="14"/>
      <c r="BG426" s="14"/>
      <c r="BH426" s="14"/>
      <c r="BI426" s="14"/>
      <c r="BJ426" s="14"/>
      <c r="BK426" s="14"/>
      <c r="BL426" s="14"/>
      <c r="BM426" s="14"/>
      <c r="BN426" s="14"/>
      <c r="BO426" s="14"/>
      <c r="BP426" s="14"/>
      <c r="BQ426" s="14"/>
      <c r="BR426" s="14"/>
      <c r="BS426" s="14"/>
      <c r="BT426" s="14"/>
      <c r="BU426" s="14"/>
      <c r="BV426" s="14"/>
      <c r="BW426" s="14"/>
      <c r="BX426" s="21"/>
      <c r="BY426" s="14"/>
      <c r="BZ426" s="14"/>
      <c r="CA426" s="14"/>
      <c r="CB426" s="14"/>
      <c r="CC426" s="14"/>
      <c r="CD426" s="14"/>
      <c r="CE426" s="14"/>
      <c r="CH426" s="14"/>
      <c r="CI426" s="14"/>
      <c r="CJ426" s="14"/>
      <c r="CK426" s="14"/>
      <c r="CL426" s="14"/>
      <c r="CM426" s="14"/>
      <c r="CN426" s="14"/>
      <c r="CO426" s="14"/>
      <c r="CP426" s="14"/>
      <c r="CQ426" s="14"/>
      <c r="CR426" s="14"/>
      <c r="CS426" s="14"/>
    </row>
    <row r="427" spans="18:97" x14ac:dyDescent="0.2">
      <c r="R427" s="14"/>
      <c r="S427" s="14"/>
      <c r="T427" s="14"/>
      <c r="U427" s="14"/>
      <c r="V427" s="14"/>
      <c r="W427" s="14"/>
      <c r="X427" s="14"/>
      <c r="AA427" s="14"/>
      <c r="AB427" s="14"/>
      <c r="AC427" s="14"/>
      <c r="AD427" s="14"/>
      <c r="AE427" s="14"/>
      <c r="AF427" s="14"/>
      <c r="AG427" s="14"/>
      <c r="AH427" s="21"/>
      <c r="AI427" s="14"/>
      <c r="AJ427" s="14"/>
      <c r="AK427" s="14"/>
      <c r="AL427" s="14"/>
      <c r="AM427" s="14"/>
      <c r="AN427" s="14"/>
      <c r="AO427" s="14"/>
      <c r="AP427" s="21"/>
      <c r="AQ427" s="14"/>
      <c r="AR427" s="14"/>
      <c r="AS427" s="14"/>
      <c r="AT427" s="14"/>
      <c r="AU427" s="14"/>
      <c r="AV427" s="14"/>
      <c r="AW427" s="14"/>
      <c r="AX427" s="14"/>
      <c r="AY427" s="14"/>
      <c r="AZ427" s="14"/>
      <c r="BA427" s="14"/>
      <c r="BB427" s="14"/>
      <c r="BC427" s="21"/>
      <c r="BD427" s="14"/>
      <c r="BE427" s="14"/>
      <c r="BF427" s="14"/>
      <c r="BG427" s="14"/>
      <c r="BH427" s="14"/>
      <c r="BI427" s="14"/>
      <c r="BJ427" s="14"/>
      <c r="BK427" s="14"/>
      <c r="BL427" s="14"/>
      <c r="BM427" s="14"/>
      <c r="BN427" s="14"/>
      <c r="BO427" s="14"/>
      <c r="BP427" s="14"/>
      <c r="BQ427" s="14"/>
      <c r="BR427" s="14"/>
      <c r="BS427" s="14"/>
      <c r="BT427" s="14"/>
      <c r="BU427" s="14"/>
      <c r="BV427" s="14"/>
      <c r="BW427" s="14"/>
      <c r="BX427" s="21"/>
      <c r="BY427" s="14"/>
      <c r="BZ427" s="14"/>
      <c r="CA427" s="14"/>
      <c r="CB427" s="14"/>
      <c r="CC427" s="14"/>
      <c r="CD427" s="14"/>
      <c r="CE427" s="14"/>
      <c r="CH427" s="14"/>
      <c r="CI427" s="14"/>
      <c r="CJ427" s="14"/>
      <c r="CK427" s="14"/>
      <c r="CL427" s="14"/>
      <c r="CM427" s="14"/>
      <c r="CN427" s="14"/>
      <c r="CO427" s="14"/>
      <c r="CP427" s="14"/>
      <c r="CQ427" s="14"/>
      <c r="CR427" s="14"/>
      <c r="CS427" s="14"/>
    </row>
    <row r="428" spans="18:97" x14ac:dyDescent="0.2">
      <c r="R428" s="14"/>
      <c r="S428" s="14"/>
      <c r="T428" s="14"/>
      <c r="U428" s="14"/>
      <c r="V428" s="14"/>
      <c r="W428" s="14"/>
      <c r="X428" s="14"/>
      <c r="AA428" s="14"/>
      <c r="AB428" s="14"/>
      <c r="AC428" s="14"/>
      <c r="AD428" s="14"/>
      <c r="AE428" s="14"/>
      <c r="AF428" s="14"/>
      <c r="AG428" s="14"/>
      <c r="AH428" s="21"/>
      <c r="AI428" s="14"/>
      <c r="AJ428" s="14"/>
      <c r="AK428" s="14"/>
      <c r="AL428" s="14"/>
      <c r="AM428" s="14"/>
      <c r="AN428" s="14"/>
      <c r="AO428" s="14"/>
      <c r="AP428" s="21"/>
      <c r="AQ428" s="14"/>
      <c r="AR428" s="14"/>
      <c r="AS428" s="14"/>
      <c r="AT428" s="14"/>
      <c r="AU428" s="14"/>
      <c r="AV428" s="14"/>
      <c r="AW428" s="14"/>
      <c r="AX428" s="14"/>
      <c r="AY428" s="14"/>
      <c r="AZ428" s="14"/>
      <c r="BA428" s="14"/>
      <c r="BB428" s="14"/>
      <c r="BC428" s="21"/>
      <c r="BD428" s="14"/>
      <c r="BE428" s="14"/>
      <c r="BF428" s="14"/>
      <c r="BG428" s="14"/>
      <c r="BH428" s="14"/>
      <c r="BI428" s="14"/>
      <c r="BJ428" s="14"/>
      <c r="BK428" s="14"/>
      <c r="BL428" s="14"/>
      <c r="BM428" s="14"/>
      <c r="BN428" s="14"/>
      <c r="BO428" s="14"/>
      <c r="BP428" s="14"/>
      <c r="BQ428" s="14"/>
      <c r="BR428" s="14"/>
      <c r="BS428" s="14"/>
      <c r="BT428" s="14"/>
      <c r="BU428" s="14"/>
      <c r="BV428" s="14"/>
      <c r="BW428" s="14"/>
      <c r="BX428" s="21"/>
      <c r="BY428" s="14"/>
      <c r="BZ428" s="14"/>
      <c r="CA428" s="14"/>
      <c r="CB428" s="14"/>
      <c r="CC428" s="14"/>
      <c r="CD428" s="14"/>
      <c r="CE428" s="14"/>
      <c r="CH428" s="14"/>
      <c r="CI428" s="14"/>
      <c r="CJ428" s="14"/>
      <c r="CK428" s="14"/>
      <c r="CL428" s="14"/>
      <c r="CM428" s="14"/>
      <c r="CN428" s="14"/>
      <c r="CO428" s="14"/>
      <c r="CP428" s="14"/>
      <c r="CQ428" s="14"/>
      <c r="CR428" s="14"/>
      <c r="CS428" s="14"/>
    </row>
    <row r="429" spans="18:97" x14ac:dyDescent="0.2">
      <c r="R429" s="14"/>
      <c r="S429" s="14"/>
      <c r="T429" s="14"/>
      <c r="U429" s="14"/>
      <c r="V429" s="14"/>
      <c r="W429" s="14"/>
      <c r="X429" s="14"/>
      <c r="AA429" s="14"/>
      <c r="AB429" s="14"/>
      <c r="AC429" s="14"/>
      <c r="AD429" s="14"/>
      <c r="AE429" s="14"/>
      <c r="AF429" s="14"/>
      <c r="AG429" s="14"/>
      <c r="AH429" s="21"/>
      <c r="AI429" s="14"/>
      <c r="AJ429" s="14"/>
      <c r="AK429" s="14"/>
      <c r="AL429" s="14"/>
      <c r="AM429" s="14"/>
      <c r="AN429" s="14"/>
      <c r="AO429" s="14"/>
      <c r="AP429" s="21"/>
      <c r="AQ429" s="14"/>
      <c r="AR429" s="14"/>
      <c r="AS429" s="14"/>
      <c r="AT429" s="14"/>
      <c r="AU429" s="14"/>
      <c r="AV429" s="14"/>
      <c r="AW429" s="14"/>
      <c r="AX429" s="14"/>
      <c r="AY429" s="14"/>
      <c r="AZ429" s="14"/>
      <c r="BA429" s="14"/>
      <c r="BB429" s="14"/>
      <c r="BC429" s="21"/>
      <c r="BD429" s="14"/>
      <c r="BE429" s="14"/>
      <c r="BF429" s="14"/>
      <c r="BG429" s="14"/>
      <c r="BH429" s="14"/>
      <c r="BI429" s="14"/>
      <c r="BJ429" s="14"/>
      <c r="BK429" s="14"/>
      <c r="BL429" s="14"/>
      <c r="BM429" s="14"/>
      <c r="BN429" s="14"/>
      <c r="BO429" s="14"/>
      <c r="BP429" s="14"/>
      <c r="BQ429" s="14"/>
      <c r="BR429" s="14"/>
      <c r="BS429" s="14"/>
      <c r="BT429" s="14"/>
      <c r="BU429" s="14"/>
      <c r="BV429" s="14"/>
      <c r="BW429" s="14"/>
      <c r="BX429" s="21"/>
      <c r="BY429" s="14"/>
      <c r="BZ429" s="14"/>
      <c r="CA429" s="14"/>
      <c r="CB429" s="14"/>
      <c r="CC429" s="14"/>
      <c r="CD429" s="14"/>
      <c r="CE429" s="14"/>
      <c r="CH429" s="14"/>
      <c r="CI429" s="14"/>
      <c r="CJ429" s="14"/>
      <c r="CK429" s="14"/>
      <c r="CL429" s="14"/>
      <c r="CM429" s="14"/>
      <c r="CN429" s="14"/>
      <c r="CO429" s="14"/>
      <c r="CP429" s="14"/>
      <c r="CQ429" s="14"/>
      <c r="CR429" s="14"/>
      <c r="CS429" s="14"/>
    </row>
    <row r="430" spans="18:97" x14ac:dyDescent="0.2">
      <c r="R430" s="14"/>
      <c r="S430" s="14"/>
      <c r="T430" s="14"/>
      <c r="U430" s="14"/>
      <c r="V430" s="14"/>
      <c r="W430" s="14"/>
      <c r="X430" s="14"/>
      <c r="AA430" s="14"/>
      <c r="AB430" s="14"/>
      <c r="AC430" s="14"/>
      <c r="AD430" s="14"/>
      <c r="AE430" s="14"/>
      <c r="AF430" s="14"/>
      <c r="AG430" s="14"/>
      <c r="AH430" s="21"/>
      <c r="AI430" s="14"/>
      <c r="AJ430" s="14"/>
      <c r="AK430" s="14"/>
      <c r="AL430" s="14"/>
      <c r="AM430" s="14"/>
      <c r="AN430" s="14"/>
      <c r="AO430" s="14"/>
      <c r="AP430" s="21"/>
      <c r="AQ430" s="14"/>
      <c r="AR430" s="14"/>
      <c r="AS430" s="14"/>
      <c r="AT430" s="14"/>
      <c r="AU430" s="14"/>
      <c r="AV430" s="14"/>
      <c r="AW430" s="14"/>
      <c r="AX430" s="14"/>
      <c r="AY430" s="14"/>
      <c r="AZ430" s="14"/>
      <c r="BA430" s="14"/>
      <c r="BB430" s="14"/>
      <c r="BC430" s="21"/>
      <c r="BD430" s="14"/>
      <c r="BE430" s="14"/>
      <c r="BF430" s="14"/>
      <c r="BG430" s="14"/>
      <c r="BH430" s="14"/>
      <c r="BI430" s="14"/>
      <c r="BJ430" s="14"/>
      <c r="BK430" s="14"/>
      <c r="BL430" s="14"/>
      <c r="BM430" s="14"/>
      <c r="BN430" s="14"/>
      <c r="BO430" s="14"/>
      <c r="BP430" s="14"/>
      <c r="BQ430" s="14"/>
      <c r="BR430" s="14"/>
      <c r="BS430" s="14"/>
      <c r="BT430" s="14"/>
      <c r="BU430" s="14"/>
      <c r="BV430" s="14"/>
      <c r="BW430" s="14"/>
      <c r="BX430" s="21"/>
      <c r="BY430" s="14"/>
      <c r="BZ430" s="14"/>
      <c r="CA430" s="14"/>
      <c r="CB430" s="14"/>
      <c r="CC430" s="14"/>
      <c r="CD430" s="14"/>
      <c r="CE430" s="14"/>
      <c r="CH430" s="14"/>
      <c r="CI430" s="14"/>
      <c r="CJ430" s="14"/>
      <c r="CK430" s="14"/>
      <c r="CL430" s="14"/>
      <c r="CM430" s="14"/>
      <c r="CN430" s="14"/>
      <c r="CO430" s="14"/>
      <c r="CP430" s="14"/>
      <c r="CQ430" s="14"/>
      <c r="CR430" s="14"/>
      <c r="CS430" s="14"/>
    </row>
    <row r="431" spans="18:97" x14ac:dyDescent="0.2">
      <c r="R431" s="14"/>
      <c r="S431" s="14"/>
      <c r="T431" s="14"/>
      <c r="U431" s="14"/>
      <c r="V431" s="14"/>
      <c r="W431" s="14"/>
      <c r="X431" s="14"/>
      <c r="AA431" s="14"/>
      <c r="AB431" s="14"/>
      <c r="AC431" s="14"/>
      <c r="AD431" s="14"/>
      <c r="AE431" s="14"/>
      <c r="AF431" s="14"/>
      <c r="AG431" s="14"/>
      <c r="AH431" s="21"/>
      <c r="AI431" s="14"/>
      <c r="AJ431" s="14"/>
      <c r="AK431" s="14"/>
      <c r="AL431" s="14"/>
      <c r="AM431" s="14"/>
      <c r="AN431" s="14"/>
      <c r="AO431" s="14"/>
      <c r="AP431" s="21"/>
      <c r="AQ431" s="14"/>
      <c r="AR431" s="14"/>
      <c r="AS431" s="14"/>
      <c r="AT431" s="14"/>
      <c r="AU431" s="14"/>
      <c r="AV431" s="14"/>
      <c r="AW431" s="14"/>
      <c r="AX431" s="14"/>
      <c r="AY431" s="14"/>
      <c r="AZ431" s="14"/>
      <c r="BA431" s="14"/>
      <c r="BB431" s="14"/>
      <c r="BC431" s="21"/>
      <c r="BD431" s="14"/>
      <c r="BE431" s="14"/>
      <c r="BF431" s="14"/>
      <c r="BG431" s="14"/>
      <c r="BH431" s="14"/>
      <c r="BI431" s="14"/>
      <c r="BJ431" s="14"/>
      <c r="BK431" s="14"/>
      <c r="BL431" s="14"/>
      <c r="BM431" s="14"/>
      <c r="BN431" s="14"/>
      <c r="BO431" s="14"/>
      <c r="BP431" s="14"/>
      <c r="BQ431" s="14"/>
      <c r="BR431" s="14"/>
      <c r="BS431" s="14"/>
      <c r="BT431" s="14"/>
      <c r="BU431" s="14"/>
      <c r="BV431" s="14"/>
      <c r="BW431" s="14"/>
      <c r="BX431" s="21"/>
      <c r="BY431" s="14"/>
      <c r="BZ431" s="14"/>
      <c r="CA431" s="14"/>
      <c r="CB431" s="14"/>
      <c r="CC431" s="14"/>
      <c r="CD431" s="14"/>
      <c r="CE431" s="14"/>
      <c r="CH431" s="14"/>
      <c r="CI431" s="14"/>
      <c r="CJ431" s="14"/>
      <c r="CK431" s="14"/>
      <c r="CL431" s="14"/>
      <c r="CM431" s="14"/>
      <c r="CN431" s="14"/>
      <c r="CO431" s="14"/>
      <c r="CP431" s="14"/>
      <c r="CQ431" s="14"/>
      <c r="CR431" s="14"/>
      <c r="CS431" s="14"/>
    </row>
    <row r="432" spans="18:97" x14ac:dyDescent="0.2">
      <c r="R432" s="14"/>
      <c r="S432" s="14"/>
      <c r="T432" s="14"/>
      <c r="U432" s="14"/>
      <c r="V432" s="14"/>
      <c r="W432" s="14"/>
      <c r="X432" s="14"/>
      <c r="AA432" s="14"/>
      <c r="AB432" s="14"/>
      <c r="AC432" s="14"/>
      <c r="AD432" s="14"/>
      <c r="AE432" s="14"/>
      <c r="AF432" s="14"/>
      <c r="AG432" s="14"/>
      <c r="AH432" s="21"/>
      <c r="AI432" s="14"/>
      <c r="AJ432" s="14"/>
      <c r="AK432" s="14"/>
      <c r="AL432" s="14"/>
      <c r="AM432" s="14"/>
      <c r="AN432" s="14"/>
      <c r="AO432" s="14"/>
      <c r="AP432" s="21"/>
      <c r="AQ432" s="14"/>
      <c r="AR432" s="14"/>
      <c r="AS432" s="14"/>
      <c r="AT432" s="14"/>
      <c r="AU432" s="14"/>
      <c r="AV432" s="14"/>
      <c r="AW432" s="14"/>
      <c r="AX432" s="14"/>
      <c r="AY432" s="14"/>
      <c r="AZ432" s="14"/>
      <c r="BA432" s="14"/>
      <c r="BB432" s="14"/>
      <c r="BC432" s="21"/>
      <c r="BD432" s="14"/>
      <c r="BE432" s="14"/>
      <c r="BF432" s="14"/>
      <c r="BG432" s="14"/>
      <c r="BH432" s="14"/>
      <c r="BI432" s="14"/>
      <c r="BJ432" s="14"/>
      <c r="BK432" s="14"/>
      <c r="BL432" s="14"/>
      <c r="BM432" s="14"/>
      <c r="BN432" s="14"/>
      <c r="BO432" s="14"/>
      <c r="BP432" s="14"/>
      <c r="BQ432" s="14"/>
      <c r="BR432" s="14"/>
      <c r="BS432" s="14"/>
      <c r="BT432" s="14"/>
      <c r="BU432" s="14"/>
      <c r="BV432" s="14"/>
      <c r="BW432" s="14"/>
      <c r="BX432" s="21"/>
      <c r="BY432" s="14"/>
      <c r="BZ432" s="14"/>
      <c r="CA432" s="14"/>
      <c r="CB432" s="14"/>
      <c r="CC432" s="14"/>
      <c r="CD432" s="14"/>
      <c r="CE432" s="14"/>
      <c r="CH432" s="14"/>
      <c r="CI432" s="14"/>
      <c r="CJ432" s="14"/>
      <c r="CK432" s="14"/>
      <c r="CL432" s="14"/>
      <c r="CM432" s="14"/>
      <c r="CN432" s="14"/>
      <c r="CO432" s="14"/>
      <c r="CP432" s="14"/>
      <c r="CQ432" s="14"/>
      <c r="CR432" s="14"/>
      <c r="CS432" s="14"/>
    </row>
    <row r="433" spans="18:97" x14ac:dyDescent="0.2">
      <c r="R433" s="14"/>
      <c r="S433" s="14"/>
      <c r="T433" s="14"/>
      <c r="U433" s="14"/>
      <c r="V433" s="14"/>
      <c r="W433" s="14"/>
      <c r="X433" s="14"/>
      <c r="AA433" s="14"/>
      <c r="AB433" s="14"/>
      <c r="AC433" s="14"/>
      <c r="AD433" s="14"/>
      <c r="AE433" s="14"/>
      <c r="AF433" s="14"/>
      <c r="AG433" s="14"/>
      <c r="AH433" s="21"/>
      <c r="AI433" s="14"/>
      <c r="AJ433" s="14"/>
      <c r="AK433" s="14"/>
      <c r="AL433" s="14"/>
      <c r="AM433" s="14"/>
      <c r="AN433" s="14"/>
      <c r="AO433" s="14"/>
      <c r="AP433" s="21"/>
      <c r="AQ433" s="14"/>
      <c r="AR433" s="14"/>
      <c r="AS433" s="14"/>
      <c r="AT433" s="14"/>
      <c r="AU433" s="14"/>
      <c r="AV433" s="14"/>
      <c r="AW433" s="14"/>
      <c r="AX433" s="14"/>
      <c r="AY433" s="14"/>
      <c r="AZ433" s="14"/>
      <c r="BA433" s="14"/>
      <c r="BB433" s="14"/>
      <c r="BC433" s="21"/>
      <c r="BD433" s="14"/>
      <c r="BE433" s="14"/>
      <c r="BF433" s="14"/>
      <c r="BG433" s="14"/>
      <c r="BH433" s="14"/>
      <c r="BI433" s="14"/>
      <c r="BJ433" s="14"/>
      <c r="BK433" s="14"/>
      <c r="BL433" s="14"/>
      <c r="BM433" s="14"/>
      <c r="BN433" s="14"/>
      <c r="BO433" s="14"/>
      <c r="BP433" s="14"/>
      <c r="BQ433" s="14"/>
      <c r="BR433" s="14"/>
      <c r="BS433" s="14"/>
      <c r="BT433" s="14"/>
      <c r="BU433" s="14"/>
      <c r="BV433" s="14"/>
      <c r="BW433" s="14"/>
      <c r="BX433" s="21"/>
      <c r="BY433" s="14"/>
      <c r="BZ433" s="14"/>
      <c r="CA433" s="14"/>
      <c r="CB433" s="14"/>
      <c r="CC433" s="14"/>
      <c r="CD433" s="14"/>
      <c r="CE433" s="14"/>
      <c r="CH433" s="14"/>
      <c r="CI433" s="14"/>
      <c r="CJ433" s="14"/>
      <c r="CK433" s="14"/>
      <c r="CL433" s="14"/>
      <c r="CM433" s="14"/>
      <c r="CN433" s="14"/>
      <c r="CO433" s="14"/>
      <c r="CP433" s="14"/>
      <c r="CQ433" s="14"/>
      <c r="CR433" s="14"/>
      <c r="CS433" s="14"/>
    </row>
    <row r="434" spans="18:97" x14ac:dyDescent="0.2">
      <c r="R434" s="14"/>
      <c r="S434" s="14"/>
      <c r="T434" s="14"/>
      <c r="U434" s="14"/>
      <c r="V434" s="14"/>
      <c r="W434" s="14"/>
      <c r="X434" s="14"/>
      <c r="AA434" s="14"/>
      <c r="AB434" s="14"/>
      <c r="AC434" s="14"/>
      <c r="AD434" s="14"/>
      <c r="AE434" s="14"/>
      <c r="AF434" s="14"/>
      <c r="AG434" s="14"/>
      <c r="AH434" s="21"/>
      <c r="AI434" s="14"/>
      <c r="AJ434" s="14"/>
      <c r="AK434" s="14"/>
      <c r="AL434" s="14"/>
      <c r="AM434" s="14"/>
      <c r="AN434" s="14"/>
      <c r="AO434" s="14"/>
      <c r="AP434" s="21"/>
      <c r="AQ434" s="14"/>
      <c r="AR434" s="14"/>
      <c r="AS434" s="14"/>
      <c r="AT434" s="14"/>
      <c r="AU434" s="14"/>
      <c r="AV434" s="14"/>
      <c r="AW434" s="14"/>
      <c r="AX434" s="14"/>
      <c r="AY434" s="14"/>
      <c r="AZ434" s="14"/>
      <c r="BA434" s="14"/>
      <c r="BB434" s="14"/>
      <c r="BC434" s="21"/>
      <c r="BD434" s="14"/>
      <c r="BE434" s="14"/>
      <c r="BF434" s="14"/>
      <c r="BG434" s="14"/>
      <c r="BH434" s="14"/>
      <c r="BI434" s="14"/>
      <c r="BJ434" s="14"/>
      <c r="BK434" s="14"/>
      <c r="BL434" s="14"/>
      <c r="BM434" s="14"/>
      <c r="BN434" s="14"/>
      <c r="BO434" s="14"/>
      <c r="BP434" s="14"/>
      <c r="BQ434" s="14"/>
      <c r="BR434" s="14"/>
      <c r="BS434" s="14"/>
      <c r="BT434" s="14"/>
      <c r="BU434" s="14"/>
      <c r="BV434" s="14"/>
      <c r="BW434" s="14"/>
      <c r="BX434" s="21"/>
      <c r="BY434" s="14"/>
      <c r="BZ434" s="14"/>
      <c r="CA434" s="14"/>
      <c r="CB434" s="14"/>
      <c r="CC434" s="14"/>
      <c r="CD434" s="14"/>
      <c r="CE434" s="14"/>
      <c r="CH434" s="14"/>
      <c r="CI434" s="14"/>
      <c r="CJ434" s="14"/>
      <c r="CK434" s="14"/>
      <c r="CL434" s="14"/>
      <c r="CM434" s="14"/>
      <c r="CN434" s="14"/>
      <c r="CO434" s="14"/>
      <c r="CP434" s="14"/>
      <c r="CQ434" s="14"/>
      <c r="CR434" s="14"/>
      <c r="CS434" s="14"/>
    </row>
    <row r="435" spans="18:97" x14ac:dyDescent="0.2">
      <c r="R435" s="14"/>
      <c r="S435" s="14"/>
      <c r="T435" s="14"/>
      <c r="U435" s="14"/>
      <c r="V435" s="14"/>
      <c r="W435" s="14"/>
      <c r="X435" s="14"/>
      <c r="AA435" s="14"/>
      <c r="AB435" s="14"/>
      <c r="AC435" s="14"/>
      <c r="AD435" s="14"/>
      <c r="AE435" s="14"/>
      <c r="AF435" s="14"/>
      <c r="AG435" s="14"/>
      <c r="AH435" s="21"/>
      <c r="AI435" s="14"/>
      <c r="AJ435" s="14"/>
      <c r="AK435" s="14"/>
      <c r="AL435" s="14"/>
      <c r="AM435" s="14"/>
      <c r="AN435" s="14"/>
      <c r="AO435" s="14"/>
      <c r="AP435" s="21"/>
      <c r="AQ435" s="14"/>
      <c r="AR435" s="14"/>
      <c r="AS435" s="14"/>
      <c r="AT435" s="14"/>
      <c r="AU435" s="14"/>
      <c r="AV435" s="14"/>
      <c r="AW435" s="14"/>
      <c r="AX435" s="14"/>
      <c r="AY435" s="14"/>
      <c r="AZ435" s="14"/>
      <c r="BA435" s="14"/>
      <c r="BB435" s="14"/>
      <c r="BC435" s="21"/>
      <c r="BD435" s="14"/>
      <c r="BE435" s="14"/>
      <c r="BF435" s="14"/>
      <c r="BG435" s="14"/>
      <c r="BH435" s="14"/>
      <c r="BI435" s="14"/>
      <c r="BJ435" s="14"/>
      <c r="BK435" s="14"/>
      <c r="BL435" s="14"/>
      <c r="BM435" s="14"/>
      <c r="BN435" s="14"/>
      <c r="BO435" s="14"/>
      <c r="BP435" s="14"/>
      <c r="BQ435" s="14"/>
      <c r="BR435" s="14"/>
      <c r="BS435" s="14"/>
      <c r="BT435" s="14"/>
      <c r="BU435" s="14"/>
      <c r="BV435" s="14"/>
      <c r="BW435" s="14"/>
      <c r="BX435" s="21"/>
      <c r="BY435" s="14"/>
      <c r="BZ435" s="14"/>
      <c r="CA435" s="14"/>
      <c r="CB435" s="14"/>
      <c r="CC435" s="14"/>
      <c r="CD435" s="14"/>
      <c r="CE435" s="14"/>
      <c r="CH435" s="14"/>
      <c r="CI435" s="14"/>
      <c r="CJ435" s="14"/>
      <c r="CK435" s="14"/>
      <c r="CL435" s="14"/>
      <c r="CM435" s="14"/>
      <c r="CN435" s="14"/>
      <c r="CO435" s="14"/>
      <c r="CP435" s="14"/>
      <c r="CQ435" s="14"/>
      <c r="CR435" s="14"/>
      <c r="CS435" s="14"/>
    </row>
    <row r="436" spans="18:97" x14ac:dyDescent="0.2">
      <c r="R436" s="14"/>
      <c r="S436" s="14"/>
      <c r="T436" s="14"/>
      <c r="U436" s="14"/>
      <c r="V436" s="14"/>
      <c r="W436" s="14"/>
      <c r="X436" s="14"/>
      <c r="AA436" s="14"/>
      <c r="AB436" s="14"/>
      <c r="AC436" s="14"/>
      <c r="AD436" s="14"/>
      <c r="AE436" s="14"/>
      <c r="AF436" s="14"/>
      <c r="AG436" s="14"/>
      <c r="AH436" s="21"/>
      <c r="AI436" s="14"/>
      <c r="AJ436" s="14"/>
      <c r="AK436" s="14"/>
      <c r="AL436" s="14"/>
      <c r="AM436" s="14"/>
      <c r="AN436" s="14"/>
      <c r="AO436" s="14"/>
      <c r="AP436" s="21"/>
      <c r="AQ436" s="14"/>
      <c r="AR436" s="14"/>
      <c r="AS436" s="14"/>
      <c r="AT436" s="14"/>
      <c r="AU436" s="14"/>
      <c r="AV436" s="14"/>
      <c r="AW436" s="14"/>
      <c r="AX436" s="14"/>
      <c r="AY436" s="14"/>
      <c r="AZ436" s="14"/>
      <c r="BA436" s="14"/>
      <c r="BB436" s="14"/>
      <c r="BC436" s="21"/>
      <c r="BD436" s="14"/>
      <c r="BE436" s="14"/>
      <c r="BF436" s="14"/>
      <c r="BG436" s="14"/>
      <c r="BH436" s="14"/>
      <c r="BI436" s="14"/>
      <c r="BJ436" s="14"/>
      <c r="BK436" s="14"/>
      <c r="BL436" s="14"/>
      <c r="BM436" s="14"/>
      <c r="BN436" s="14"/>
      <c r="BO436" s="14"/>
      <c r="BP436" s="14"/>
      <c r="BQ436" s="14"/>
      <c r="BR436" s="14"/>
      <c r="BS436" s="14"/>
      <c r="BT436" s="14"/>
      <c r="BU436" s="14"/>
      <c r="BV436" s="14"/>
      <c r="BW436" s="14"/>
      <c r="BX436" s="21"/>
      <c r="BY436" s="14"/>
      <c r="BZ436" s="14"/>
      <c r="CA436" s="14"/>
      <c r="CB436" s="14"/>
      <c r="CC436" s="14"/>
      <c r="CD436" s="14"/>
      <c r="CE436" s="14"/>
      <c r="CH436" s="14"/>
      <c r="CI436" s="14"/>
      <c r="CJ436" s="14"/>
      <c r="CK436" s="14"/>
      <c r="CL436" s="14"/>
      <c r="CM436" s="14"/>
      <c r="CN436" s="14"/>
      <c r="CO436" s="14"/>
      <c r="CP436" s="14"/>
      <c r="CQ436" s="14"/>
      <c r="CR436" s="14"/>
      <c r="CS436" s="14"/>
    </row>
    <row r="437" spans="18:97" x14ac:dyDescent="0.2">
      <c r="R437" s="14"/>
      <c r="S437" s="14"/>
      <c r="T437" s="14"/>
      <c r="U437" s="14"/>
      <c r="V437" s="14"/>
      <c r="W437" s="14"/>
      <c r="X437" s="14"/>
      <c r="AA437" s="14"/>
      <c r="AB437" s="14"/>
      <c r="AC437" s="14"/>
      <c r="AD437" s="14"/>
      <c r="AE437" s="14"/>
      <c r="AF437" s="14"/>
      <c r="AG437" s="14"/>
      <c r="AH437" s="21"/>
      <c r="AI437" s="14"/>
      <c r="AJ437" s="14"/>
      <c r="AK437" s="14"/>
      <c r="AL437" s="14"/>
      <c r="AM437" s="14"/>
      <c r="AN437" s="14"/>
      <c r="AO437" s="14"/>
      <c r="AP437" s="21"/>
      <c r="AQ437" s="14"/>
      <c r="AR437" s="14"/>
      <c r="AS437" s="14"/>
      <c r="AT437" s="14"/>
      <c r="AU437" s="14"/>
      <c r="AV437" s="14"/>
      <c r="AW437" s="14"/>
      <c r="AX437" s="14"/>
      <c r="AY437" s="14"/>
      <c r="AZ437" s="14"/>
      <c r="BA437" s="14"/>
      <c r="BB437" s="14"/>
      <c r="BC437" s="21"/>
      <c r="BD437" s="14"/>
      <c r="BE437" s="14"/>
      <c r="BF437" s="14"/>
      <c r="BG437" s="14"/>
      <c r="BH437" s="14"/>
      <c r="BI437" s="14"/>
      <c r="BJ437" s="14"/>
      <c r="BK437" s="14"/>
      <c r="BL437" s="14"/>
      <c r="BM437" s="14"/>
      <c r="BN437" s="14"/>
      <c r="BO437" s="14"/>
      <c r="BP437" s="14"/>
      <c r="BQ437" s="14"/>
      <c r="BR437" s="14"/>
      <c r="BS437" s="14"/>
      <c r="BT437" s="14"/>
      <c r="BU437" s="14"/>
      <c r="BV437" s="14"/>
      <c r="BW437" s="14"/>
      <c r="BX437" s="21"/>
      <c r="BY437" s="14"/>
      <c r="BZ437" s="14"/>
      <c r="CA437" s="14"/>
      <c r="CB437" s="14"/>
      <c r="CC437" s="14"/>
      <c r="CD437" s="14"/>
      <c r="CE437" s="14"/>
      <c r="CH437" s="14"/>
      <c r="CI437" s="14"/>
      <c r="CJ437" s="14"/>
      <c r="CK437" s="14"/>
      <c r="CL437" s="14"/>
      <c r="CM437" s="14"/>
      <c r="CN437" s="14"/>
      <c r="CO437" s="14"/>
      <c r="CP437" s="14"/>
      <c r="CQ437" s="14"/>
      <c r="CR437" s="14"/>
      <c r="CS437" s="14"/>
    </row>
    <row r="438" spans="18:97" x14ac:dyDescent="0.2">
      <c r="R438" s="14"/>
      <c r="S438" s="14"/>
      <c r="T438" s="14"/>
      <c r="U438" s="14"/>
      <c r="V438" s="14"/>
      <c r="W438" s="14"/>
      <c r="X438" s="14"/>
      <c r="AA438" s="14"/>
      <c r="AB438" s="14"/>
      <c r="AC438" s="14"/>
      <c r="AD438" s="14"/>
      <c r="AE438" s="14"/>
      <c r="AF438" s="14"/>
      <c r="AG438" s="14"/>
      <c r="AH438" s="21"/>
      <c r="AI438" s="14"/>
      <c r="AJ438" s="14"/>
      <c r="AK438" s="14"/>
      <c r="AL438" s="14"/>
      <c r="AM438" s="14"/>
      <c r="AN438" s="14"/>
      <c r="AO438" s="14"/>
      <c r="AP438" s="21"/>
      <c r="AQ438" s="14"/>
      <c r="AR438" s="14"/>
      <c r="AS438" s="14"/>
      <c r="AT438" s="14"/>
      <c r="AU438" s="14"/>
      <c r="AV438" s="14"/>
      <c r="AW438" s="14"/>
      <c r="AX438" s="14"/>
      <c r="AY438" s="14"/>
      <c r="AZ438" s="14"/>
      <c r="BA438" s="14"/>
      <c r="BB438" s="14"/>
      <c r="BC438" s="21"/>
      <c r="BD438" s="14"/>
      <c r="BE438" s="14"/>
      <c r="BF438" s="14"/>
      <c r="BG438" s="14"/>
      <c r="BH438" s="14"/>
      <c r="BI438" s="14"/>
      <c r="BJ438" s="14"/>
      <c r="BK438" s="14"/>
      <c r="BL438" s="14"/>
      <c r="BM438" s="14"/>
      <c r="BN438" s="14"/>
      <c r="BO438" s="14"/>
      <c r="BP438" s="14"/>
      <c r="BQ438" s="14"/>
      <c r="BR438" s="14"/>
      <c r="BS438" s="14"/>
      <c r="BT438" s="14"/>
      <c r="BU438" s="14"/>
      <c r="BV438" s="14"/>
      <c r="BW438" s="14"/>
      <c r="BX438" s="21"/>
      <c r="BY438" s="14"/>
      <c r="BZ438" s="14"/>
      <c r="CA438" s="14"/>
      <c r="CB438" s="14"/>
      <c r="CC438" s="14"/>
      <c r="CD438" s="14"/>
      <c r="CE438" s="14"/>
      <c r="CH438" s="14"/>
      <c r="CI438" s="14"/>
      <c r="CJ438" s="14"/>
      <c r="CK438" s="14"/>
      <c r="CL438" s="14"/>
      <c r="CM438" s="14"/>
      <c r="CN438" s="14"/>
      <c r="CO438" s="14"/>
      <c r="CP438" s="14"/>
      <c r="CQ438" s="14"/>
      <c r="CR438" s="14"/>
      <c r="CS438" s="14"/>
    </row>
    <row r="439" spans="18:97" x14ac:dyDescent="0.2">
      <c r="R439" s="14"/>
      <c r="S439" s="14"/>
      <c r="T439" s="14"/>
      <c r="U439" s="14"/>
      <c r="V439" s="14"/>
      <c r="W439" s="14"/>
      <c r="X439" s="14"/>
      <c r="AA439" s="14"/>
      <c r="AB439" s="14"/>
      <c r="AC439" s="14"/>
      <c r="AD439" s="14"/>
      <c r="AE439" s="14"/>
      <c r="AF439" s="14"/>
      <c r="AG439" s="14"/>
      <c r="AH439" s="21"/>
      <c r="AI439" s="14"/>
      <c r="AJ439" s="14"/>
      <c r="AK439" s="14"/>
      <c r="AL439" s="14"/>
      <c r="AM439" s="14"/>
      <c r="AN439" s="14"/>
      <c r="AO439" s="14"/>
      <c r="AP439" s="21"/>
      <c r="AQ439" s="14"/>
      <c r="AR439" s="14"/>
      <c r="AS439" s="14"/>
      <c r="AT439" s="14"/>
      <c r="AU439" s="14"/>
      <c r="AV439" s="14"/>
      <c r="AW439" s="14"/>
      <c r="AX439" s="14"/>
      <c r="AY439" s="14"/>
      <c r="AZ439" s="14"/>
      <c r="BA439" s="14"/>
      <c r="BB439" s="14"/>
      <c r="BC439" s="21"/>
      <c r="BD439" s="14"/>
      <c r="BE439" s="14"/>
      <c r="BF439" s="14"/>
      <c r="BG439" s="14"/>
      <c r="BH439" s="14"/>
      <c r="BI439" s="14"/>
      <c r="BJ439" s="14"/>
      <c r="BK439" s="14"/>
      <c r="BL439" s="14"/>
      <c r="BM439" s="14"/>
      <c r="BN439" s="14"/>
      <c r="BO439" s="14"/>
      <c r="BP439" s="14"/>
      <c r="BQ439" s="14"/>
      <c r="BR439" s="14"/>
      <c r="BS439" s="14"/>
      <c r="BT439" s="14"/>
      <c r="BU439" s="14"/>
      <c r="BV439" s="14"/>
      <c r="BW439" s="14"/>
      <c r="BX439" s="21"/>
      <c r="BY439" s="14"/>
      <c r="BZ439" s="14"/>
      <c r="CA439" s="14"/>
      <c r="CB439" s="14"/>
      <c r="CC439" s="14"/>
      <c r="CD439" s="14"/>
      <c r="CE439" s="14"/>
      <c r="CH439" s="14"/>
      <c r="CI439" s="14"/>
      <c r="CJ439" s="14"/>
      <c r="CK439" s="14"/>
      <c r="CL439" s="14"/>
      <c r="CM439" s="14"/>
      <c r="CN439" s="14"/>
      <c r="CO439" s="14"/>
      <c r="CP439" s="14"/>
      <c r="CQ439" s="14"/>
      <c r="CR439" s="14"/>
      <c r="CS439" s="14"/>
    </row>
    <row r="440" spans="18:97" x14ac:dyDescent="0.2">
      <c r="R440" s="14"/>
      <c r="S440" s="14"/>
      <c r="T440" s="14"/>
      <c r="U440" s="14"/>
      <c r="V440" s="14"/>
      <c r="W440" s="14"/>
      <c r="X440" s="14"/>
      <c r="AA440" s="14"/>
      <c r="AB440" s="14"/>
      <c r="AC440" s="14"/>
      <c r="AD440" s="14"/>
      <c r="AE440" s="14"/>
      <c r="AF440" s="14"/>
      <c r="AG440" s="14"/>
      <c r="AH440" s="21"/>
      <c r="AI440" s="14"/>
      <c r="AJ440" s="14"/>
      <c r="AK440" s="14"/>
      <c r="AL440" s="14"/>
      <c r="AM440" s="14"/>
      <c r="AN440" s="14"/>
      <c r="AO440" s="14"/>
      <c r="AP440" s="21"/>
      <c r="AQ440" s="14"/>
      <c r="AR440" s="14"/>
      <c r="AS440" s="14"/>
      <c r="AT440" s="14"/>
      <c r="AU440" s="14"/>
      <c r="AV440" s="14"/>
      <c r="AW440" s="14"/>
      <c r="AX440" s="14"/>
      <c r="AY440" s="14"/>
      <c r="AZ440" s="14"/>
      <c r="BA440" s="14"/>
      <c r="BB440" s="14"/>
      <c r="BC440" s="21"/>
      <c r="BD440" s="14"/>
      <c r="BE440" s="14"/>
      <c r="BF440" s="14"/>
      <c r="BG440" s="14"/>
      <c r="BH440" s="14"/>
      <c r="BI440" s="14"/>
      <c r="BJ440" s="14"/>
      <c r="BK440" s="14"/>
      <c r="BL440" s="14"/>
      <c r="BM440" s="14"/>
      <c r="BN440" s="14"/>
      <c r="BO440" s="14"/>
      <c r="BP440" s="14"/>
      <c r="BQ440" s="14"/>
      <c r="BR440" s="14"/>
      <c r="BS440" s="14"/>
      <c r="BT440" s="14"/>
      <c r="BU440" s="14"/>
      <c r="BV440" s="14"/>
      <c r="BW440" s="14"/>
      <c r="BX440" s="21"/>
      <c r="BY440" s="14"/>
      <c r="BZ440" s="14"/>
      <c r="CA440" s="14"/>
      <c r="CB440" s="14"/>
      <c r="CC440" s="14"/>
      <c r="CD440" s="14"/>
      <c r="CE440" s="14"/>
      <c r="CH440" s="14"/>
      <c r="CI440" s="14"/>
      <c r="CJ440" s="14"/>
      <c r="CK440" s="14"/>
      <c r="CL440" s="14"/>
      <c r="CM440" s="14"/>
      <c r="CN440" s="14"/>
      <c r="CO440" s="14"/>
      <c r="CP440" s="14"/>
      <c r="CQ440" s="14"/>
      <c r="CR440" s="14"/>
      <c r="CS440" s="14"/>
    </row>
    <row r="441" spans="18:97" x14ac:dyDescent="0.2">
      <c r="R441" s="14"/>
      <c r="S441" s="14"/>
      <c r="T441" s="14"/>
      <c r="U441" s="14"/>
      <c r="V441" s="14"/>
      <c r="W441" s="14"/>
      <c r="X441" s="14"/>
      <c r="AA441" s="14"/>
      <c r="AB441" s="14"/>
      <c r="AC441" s="14"/>
      <c r="AD441" s="14"/>
      <c r="AE441" s="14"/>
      <c r="AF441" s="14"/>
      <c r="AG441" s="14"/>
      <c r="AH441" s="21"/>
      <c r="AI441" s="14"/>
      <c r="AJ441" s="14"/>
      <c r="AK441" s="14"/>
      <c r="AL441" s="14"/>
      <c r="AM441" s="14"/>
      <c r="AN441" s="14"/>
      <c r="AO441" s="14"/>
      <c r="AP441" s="21"/>
      <c r="AQ441" s="14"/>
      <c r="AR441" s="14"/>
      <c r="AS441" s="14"/>
      <c r="AT441" s="14"/>
      <c r="AU441" s="14"/>
      <c r="AV441" s="14"/>
      <c r="AW441" s="14"/>
      <c r="AX441" s="14"/>
      <c r="AY441" s="14"/>
      <c r="AZ441" s="14"/>
      <c r="BA441" s="14"/>
      <c r="BB441" s="14"/>
      <c r="BC441" s="21"/>
      <c r="BD441" s="14"/>
      <c r="BE441" s="14"/>
      <c r="BF441" s="14"/>
      <c r="BG441" s="14"/>
      <c r="BH441" s="14"/>
      <c r="BI441" s="14"/>
      <c r="BJ441" s="14"/>
      <c r="BK441" s="14"/>
      <c r="BL441" s="14"/>
      <c r="BM441" s="14"/>
      <c r="BN441" s="14"/>
      <c r="BO441" s="14"/>
      <c r="BP441" s="14"/>
      <c r="BQ441" s="14"/>
      <c r="BR441" s="14"/>
      <c r="BS441" s="14"/>
      <c r="BT441" s="14"/>
      <c r="BU441" s="14"/>
      <c r="BV441" s="14"/>
      <c r="BW441" s="14"/>
      <c r="BX441" s="21"/>
      <c r="BY441" s="14"/>
      <c r="BZ441" s="14"/>
      <c r="CA441" s="14"/>
      <c r="CB441" s="14"/>
      <c r="CC441" s="14"/>
      <c r="CD441" s="14"/>
      <c r="CE441" s="14"/>
      <c r="CH441" s="14"/>
      <c r="CI441" s="14"/>
      <c r="CJ441" s="14"/>
      <c r="CK441" s="14"/>
      <c r="CL441" s="14"/>
      <c r="CM441" s="14"/>
      <c r="CN441" s="14"/>
      <c r="CO441" s="14"/>
      <c r="CP441" s="14"/>
      <c r="CQ441" s="14"/>
      <c r="CR441" s="14"/>
      <c r="CS441" s="14"/>
    </row>
    <row r="442" spans="18:97" x14ac:dyDescent="0.2">
      <c r="R442" s="14"/>
      <c r="S442" s="14"/>
      <c r="T442" s="14"/>
      <c r="U442" s="14"/>
      <c r="V442" s="14"/>
      <c r="W442" s="14"/>
      <c r="X442" s="14"/>
      <c r="AA442" s="14"/>
      <c r="AB442" s="14"/>
      <c r="AC442" s="14"/>
      <c r="AD442" s="14"/>
      <c r="AE442" s="14"/>
      <c r="AF442" s="14"/>
      <c r="AG442" s="14"/>
      <c r="AH442" s="21"/>
      <c r="AI442" s="14"/>
      <c r="AJ442" s="14"/>
      <c r="AK442" s="14"/>
      <c r="AL442" s="14"/>
      <c r="AM442" s="14"/>
      <c r="AN442" s="14"/>
      <c r="AO442" s="14"/>
      <c r="AP442" s="21"/>
      <c r="AQ442" s="14"/>
      <c r="AR442" s="14"/>
      <c r="AS442" s="14"/>
      <c r="AT442" s="14"/>
      <c r="AU442" s="14"/>
      <c r="AV442" s="14"/>
      <c r="AW442" s="14"/>
      <c r="AX442" s="14"/>
      <c r="AY442" s="14"/>
      <c r="AZ442" s="14"/>
      <c r="BA442" s="14"/>
      <c r="BB442" s="14"/>
      <c r="BC442" s="21"/>
      <c r="BD442" s="14"/>
      <c r="BE442" s="14"/>
      <c r="BF442" s="14"/>
      <c r="BG442" s="14"/>
      <c r="BH442" s="14"/>
      <c r="BI442" s="14"/>
      <c r="BJ442" s="14"/>
      <c r="BK442" s="14"/>
      <c r="BL442" s="14"/>
      <c r="BM442" s="14"/>
      <c r="BN442" s="14"/>
      <c r="BO442" s="14"/>
      <c r="BP442" s="14"/>
      <c r="BQ442" s="14"/>
      <c r="BR442" s="14"/>
      <c r="BS442" s="14"/>
      <c r="BT442" s="14"/>
      <c r="BU442" s="14"/>
      <c r="BV442" s="14"/>
      <c r="BW442" s="14"/>
      <c r="BX442" s="21"/>
      <c r="BY442" s="14"/>
      <c r="BZ442" s="14"/>
      <c r="CA442" s="14"/>
      <c r="CB442" s="14"/>
      <c r="CC442" s="14"/>
      <c r="CD442" s="14"/>
      <c r="CE442" s="14"/>
      <c r="CH442" s="14"/>
      <c r="CI442" s="14"/>
      <c r="CJ442" s="14"/>
      <c r="CK442" s="14"/>
      <c r="CL442" s="14"/>
      <c r="CM442" s="14"/>
      <c r="CN442" s="14"/>
      <c r="CO442" s="14"/>
      <c r="CP442" s="14"/>
      <c r="CQ442" s="14"/>
      <c r="CR442" s="14"/>
      <c r="CS442" s="14"/>
    </row>
    <row r="443" spans="18:97" x14ac:dyDescent="0.2">
      <c r="R443" s="14"/>
      <c r="S443" s="14"/>
      <c r="T443" s="14"/>
      <c r="U443" s="14"/>
      <c r="V443" s="14"/>
      <c r="W443" s="14"/>
      <c r="X443" s="14"/>
      <c r="AA443" s="14"/>
      <c r="AB443" s="14"/>
      <c r="AC443" s="14"/>
      <c r="AD443" s="14"/>
      <c r="AE443" s="14"/>
      <c r="AF443" s="14"/>
      <c r="AG443" s="14"/>
      <c r="AH443" s="21"/>
      <c r="AI443" s="14"/>
      <c r="AJ443" s="14"/>
      <c r="AK443" s="14"/>
      <c r="AL443" s="14"/>
      <c r="AM443" s="14"/>
      <c r="AN443" s="14"/>
      <c r="AO443" s="14"/>
      <c r="AP443" s="21"/>
      <c r="AQ443" s="14"/>
      <c r="AR443" s="14"/>
      <c r="AS443" s="14"/>
      <c r="AT443" s="14"/>
      <c r="AU443" s="14"/>
      <c r="AV443" s="14"/>
      <c r="AW443" s="14"/>
      <c r="AX443" s="14"/>
      <c r="AY443" s="14"/>
      <c r="AZ443" s="14"/>
      <c r="BA443" s="14"/>
      <c r="BB443" s="14"/>
      <c r="BC443" s="21"/>
      <c r="BD443" s="14"/>
      <c r="BE443" s="14"/>
      <c r="BF443" s="14"/>
      <c r="BG443" s="14"/>
      <c r="BH443" s="14"/>
      <c r="BI443" s="14"/>
      <c r="BJ443" s="14"/>
      <c r="BK443" s="14"/>
      <c r="BL443" s="14"/>
      <c r="BM443" s="14"/>
      <c r="BN443" s="14"/>
      <c r="BO443" s="14"/>
      <c r="BP443" s="14"/>
      <c r="BQ443" s="14"/>
      <c r="BR443" s="14"/>
      <c r="BS443" s="14"/>
      <c r="BT443" s="14"/>
      <c r="BU443" s="14"/>
      <c r="BV443" s="14"/>
      <c r="BW443" s="14"/>
      <c r="BX443" s="21"/>
      <c r="BY443" s="14"/>
      <c r="BZ443" s="14"/>
      <c r="CA443" s="14"/>
      <c r="CB443" s="14"/>
      <c r="CC443" s="14"/>
      <c r="CD443" s="14"/>
      <c r="CE443" s="14"/>
      <c r="CH443" s="14"/>
      <c r="CI443" s="14"/>
      <c r="CJ443" s="14"/>
      <c r="CK443" s="14"/>
      <c r="CL443" s="14"/>
      <c r="CM443" s="14"/>
      <c r="CN443" s="14"/>
      <c r="CO443" s="14"/>
      <c r="CP443" s="14"/>
      <c r="CQ443" s="14"/>
      <c r="CR443" s="14"/>
      <c r="CS443" s="14"/>
    </row>
    <row r="444" spans="18:97" x14ac:dyDescent="0.2">
      <c r="R444" s="14"/>
      <c r="S444" s="14"/>
      <c r="T444" s="14"/>
      <c r="U444" s="14"/>
      <c r="V444" s="14"/>
      <c r="W444" s="14"/>
      <c r="X444" s="14"/>
      <c r="AA444" s="14"/>
      <c r="AB444" s="14"/>
      <c r="AC444" s="14"/>
      <c r="AD444" s="14"/>
      <c r="AE444" s="14"/>
      <c r="AF444" s="14"/>
      <c r="AG444" s="14"/>
      <c r="AH444" s="21"/>
      <c r="AI444" s="14"/>
      <c r="AJ444" s="14"/>
      <c r="AK444" s="14"/>
      <c r="AL444" s="14"/>
      <c r="AM444" s="14"/>
      <c r="AN444" s="14"/>
      <c r="AO444" s="14"/>
      <c r="AP444" s="21"/>
      <c r="AQ444" s="14"/>
      <c r="AR444" s="14"/>
      <c r="AS444" s="14"/>
      <c r="AT444" s="14"/>
      <c r="AU444" s="14"/>
      <c r="AV444" s="14"/>
      <c r="AW444" s="14"/>
      <c r="AX444" s="14"/>
      <c r="AY444" s="14"/>
      <c r="AZ444" s="14"/>
      <c r="BA444" s="14"/>
      <c r="BB444" s="14"/>
      <c r="BC444" s="21"/>
      <c r="BD444" s="14"/>
      <c r="BE444" s="14"/>
      <c r="BF444" s="14"/>
      <c r="BG444" s="14"/>
      <c r="BH444" s="14"/>
      <c r="BI444" s="14"/>
      <c r="BJ444" s="14"/>
      <c r="BK444" s="14"/>
      <c r="BL444" s="14"/>
      <c r="BM444" s="14"/>
      <c r="BN444" s="14"/>
      <c r="BO444" s="14"/>
      <c r="BP444" s="14"/>
      <c r="BQ444" s="14"/>
      <c r="BR444" s="14"/>
      <c r="BS444" s="14"/>
      <c r="BT444" s="14"/>
      <c r="BU444" s="14"/>
      <c r="BV444" s="14"/>
      <c r="BW444" s="14"/>
      <c r="BX444" s="21"/>
      <c r="BY444" s="14"/>
      <c r="BZ444" s="14"/>
      <c r="CA444" s="14"/>
      <c r="CB444" s="14"/>
      <c r="CC444" s="14"/>
      <c r="CD444" s="14"/>
      <c r="CE444" s="14"/>
      <c r="CH444" s="14"/>
      <c r="CI444" s="14"/>
      <c r="CJ444" s="14"/>
      <c r="CK444" s="14"/>
      <c r="CL444" s="14"/>
      <c r="CM444" s="14"/>
      <c r="CN444" s="14"/>
      <c r="CO444" s="14"/>
      <c r="CP444" s="14"/>
      <c r="CQ444" s="14"/>
      <c r="CR444" s="14"/>
      <c r="CS444" s="14"/>
    </row>
    <row r="445" spans="18:97" x14ac:dyDescent="0.2">
      <c r="R445" s="14"/>
      <c r="S445" s="14"/>
      <c r="T445" s="14"/>
      <c r="U445" s="14"/>
      <c r="V445" s="14"/>
      <c r="W445" s="14"/>
      <c r="X445" s="14"/>
      <c r="AA445" s="14"/>
      <c r="AB445" s="14"/>
      <c r="AC445" s="14"/>
      <c r="AD445" s="14"/>
      <c r="AE445" s="14"/>
      <c r="AF445" s="14"/>
      <c r="AG445" s="14"/>
      <c r="AH445" s="21"/>
      <c r="AI445" s="14"/>
      <c r="AJ445" s="14"/>
      <c r="AK445" s="14"/>
      <c r="AL445" s="14"/>
      <c r="AM445" s="14"/>
      <c r="AN445" s="14"/>
      <c r="AO445" s="14"/>
      <c r="AP445" s="21"/>
      <c r="AQ445" s="14"/>
      <c r="AR445" s="14"/>
      <c r="AS445" s="14"/>
      <c r="AT445" s="14"/>
      <c r="AU445" s="14"/>
      <c r="AV445" s="14"/>
      <c r="AW445" s="14"/>
      <c r="AX445" s="14"/>
      <c r="AY445" s="14"/>
      <c r="AZ445" s="14"/>
      <c r="BA445" s="14"/>
      <c r="BB445" s="14"/>
      <c r="BC445" s="21"/>
      <c r="BD445" s="14"/>
      <c r="BE445" s="14"/>
      <c r="BF445" s="14"/>
      <c r="BG445" s="14"/>
      <c r="BH445" s="14"/>
      <c r="BI445" s="14"/>
      <c r="BJ445" s="14"/>
      <c r="BK445" s="14"/>
      <c r="BL445" s="14"/>
      <c r="BM445" s="14"/>
      <c r="BN445" s="14"/>
      <c r="BO445" s="14"/>
      <c r="BP445" s="14"/>
      <c r="BQ445" s="14"/>
      <c r="BR445" s="14"/>
      <c r="BS445" s="14"/>
      <c r="BT445" s="14"/>
      <c r="BU445" s="14"/>
      <c r="BV445" s="14"/>
      <c r="BW445" s="14"/>
      <c r="BX445" s="21"/>
      <c r="BY445" s="14"/>
      <c r="BZ445" s="14"/>
      <c r="CA445" s="14"/>
      <c r="CB445" s="14"/>
      <c r="CC445" s="14"/>
      <c r="CD445" s="14"/>
      <c r="CE445" s="14"/>
      <c r="CH445" s="14"/>
      <c r="CI445" s="14"/>
      <c r="CJ445" s="14"/>
      <c r="CK445" s="14"/>
      <c r="CL445" s="14"/>
      <c r="CM445" s="14"/>
      <c r="CN445" s="14"/>
      <c r="CO445" s="14"/>
      <c r="CP445" s="14"/>
      <c r="CQ445" s="14"/>
      <c r="CR445" s="14"/>
      <c r="CS445" s="14"/>
    </row>
    <row r="446" spans="18:97" x14ac:dyDescent="0.2">
      <c r="R446" s="14"/>
      <c r="S446" s="14"/>
      <c r="T446" s="14"/>
      <c r="U446" s="14"/>
      <c r="V446" s="14"/>
      <c r="W446" s="14"/>
      <c r="X446" s="14"/>
      <c r="AA446" s="14"/>
      <c r="AB446" s="14"/>
      <c r="AC446" s="14"/>
      <c r="AD446" s="14"/>
      <c r="AE446" s="14"/>
      <c r="AF446" s="14"/>
      <c r="AG446" s="14"/>
      <c r="AH446" s="21"/>
      <c r="AI446" s="14"/>
      <c r="AJ446" s="14"/>
      <c r="AK446" s="14"/>
      <c r="AL446" s="14"/>
      <c r="AM446" s="14"/>
      <c r="AN446" s="14"/>
      <c r="AO446" s="14"/>
      <c r="AP446" s="21"/>
      <c r="AQ446" s="14"/>
      <c r="AR446" s="14"/>
      <c r="AS446" s="14"/>
      <c r="AT446" s="14"/>
      <c r="AU446" s="14"/>
      <c r="AV446" s="14"/>
      <c r="AW446" s="14"/>
      <c r="AX446" s="14"/>
      <c r="AY446" s="14"/>
      <c r="AZ446" s="14"/>
      <c r="BA446" s="14"/>
      <c r="BB446" s="14"/>
      <c r="BC446" s="21"/>
      <c r="BD446" s="14"/>
      <c r="BE446" s="14"/>
      <c r="BF446" s="14"/>
      <c r="BG446" s="14"/>
      <c r="BH446" s="14"/>
      <c r="BI446" s="14"/>
      <c r="BJ446" s="14"/>
      <c r="BK446" s="14"/>
      <c r="BL446" s="14"/>
      <c r="BM446" s="14"/>
      <c r="BN446" s="14"/>
      <c r="BO446" s="14"/>
      <c r="BP446" s="14"/>
      <c r="BQ446" s="14"/>
      <c r="BR446" s="14"/>
      <c r="BS446" s="14"/>
      <c r="BT446" s="14"/>
      <c r="BU446" s="14"/>
      <c r="BV446" s="14"/>
      <c r="BW446" s="14"/>
      <c r="BX446" s="21"/>
      <c r="BY446" s="14"/>
      <c r="BZ446" s="14"/>
      <c r="CA446" s="14"/>
      <c r="CB446" s="14"/>
      <c r="CC446" s="14"/>
      <c r="CD446" s="14"/>
      <c r="CE446" s="14"/>
      <c r="CH446" s="14"/>
      <c r="CI446" s="14"/>
      <c r="CJ446" s="14"/>
      <c r="CK446" s="14"/>
      <c r="CL446" s="14"/>
      <c r="CM446" s="14"/>
      <c r="CN446" s="14"/>
      <c r="CO446" s="14"/>
      <c r="CP446" s="14"/>
      <c r="CQ446" s="14"/>
      <c r="CR446" s="14"/>
      <c r="CS446" s="14"/>
    </row>
    <row r="447" spans="18:97" x14ac:dyDescent="0.2">
      <c r="R447" s="14"/>
      <c r="S447" s="14"/>
      <c r="T447" s="14"/>
      <c r="U447" s="14"/>
      <c r="V447" s="14"/>
      <c r="W447" s="14"/>
      <c r="X447" s="14"/>
      <c r="AA447" s="14"/>
      <c r="AB447" s="14"/>
      <c r="AC447" s="14"/>
      <c r="AD447" s="14"/>
      <c r="AE447" s="14"/>
      <c r="AF447" s="14"/>
      <c r="AG447" s="14"/>
      <c r="AH447" s="21"/>
      <c r="AI447" s="14"/>
      <c r="AJ447" s="14"/>
      <c r="AK447" s="14"/>
      <c r="AL447" s="14"/>
      <c r="AM447" s="14"/>
      <c r="AN447" s="14"/>
      <c r="AO447" s="14"/>
      <c r="AP447" s="21"/>
      <c r="AQ447" s="14"/>
      <c r="AR447" s="14"/>
      <c r="AS447" s="14"/>
      <c r="AT447" s="14"/>
      <c r="AU447" s="14"/>
      <c r="AV447" s="14"/>
      <c r="AW447" s="14"/>
      <c r="AX447" s="14"/>
      <c r="AY447" s="14"/>
      <c r="AZ447" s="14"/>
      <c r="BA447" s="14"/>
      <c r="BB447" s="14"/>
      <c r="BC447" s="21"/>
      <c r="BD447" s="14"/>
      <c r="BE447" s="14"/>
      <c r="BF447" s="14"/>
      <c r="BG447" s="14"/>
      <c r="BH447" s="14"/>
      <c r="BI447" s="14"/>
      <c r="BJ447" s="14"/>
      <c r="BK447" s="14"/>
      <c r="BL447" s="14"/>
      <c r="BM447" s="14"/>
      <c r="BN447" s="14"/>
      <c r="BO447" s="14"/>
      <c r="BP447" s="14"/>
      <c r="BQ447" s="14"/>
      <c r="BR447" s="14"/>
      <c r="BS447" s="14"/>
      <c r="BT447" s="14"/>
      <c r="BU447" s="14"/>
      <c r="BV447" s="14"/>
      <c r="BW447" s="14"/>
      <c r="BX447" s="21"/>
      <c r="BY447" s="14"/>
      <c r="BZ447" s="14"/>
      <c r="CA447" s="14"/>
      <c r="CB447" s="14"/>
      <c r="CC447" s="14"/>
      <c r="CD447" s="14"/>
      <c r="CE447" s="14"/>
      <c r="CH447" s="14"/>
      <c r="CI447" s="14"/>
      <c r="CJ447" s="14"/>
      <c r="CK447" s="14"/>
      <c r="CL447" s="14"/>
      <c r="CM447" s="14"/>
      <c r="CN447" s="14"/>
      <c r="CO447" s="14"/>
      <c r="CP447" s="14"/>
      <c r="CQ447" s="14"/>
      <c r="CR447" s="14"/>
      <c r="CS447" s="14"/>
    </row>
    <row r="448" spans="18:97" x14ac:dyDescent="0.2">
      <c r="R448" s="14"/>
      <c r="S448" s="14"/>
      <c r="T448" s="14"/>
      <c r="U448" s="14"/>
      <c r="V448" s="14"/>
      <c r="W448" s="14"/>
      <c r="X448" s="14"/>
      <c r="AA448" s="14"/>
      <c r="AB448" s="14"/>
      <c r="AC448" s="14"/>
      <c r="AD448" s="14"/>
      <c r="AE448" s="14"/>
      <c r="AF448" s="14"/>
      <c r="AG448" s="14"/>
      <c r="AH448" s="21"/>
      <c r="AI448" s="14"/>
      <c r="AJ448" s="14"/>
      <c r="AK448" s="14"/>
      <c r="AL448" s="14"/>
      <c r="AM448" s="14"/>
      <c r="AN448" s="14"/>
      <c r="AO448" s="14"/>
      <c r="AP448" s="21"/>
      <c r="AQ448" s="14"/>
      <c r="AR448" s="14"/>
      <c r="AS448" s="14"/>
      <c r="AT448" s="14"/>
      <c r="AU448" s="14"/>
      <c r="AV448" s="14"/>
      <c r="AW448" s="14"/>
      <c r="AX448" s="14"/>
      <c r="AY448" s="14"/>
      <c r="AZ448" s="14"/>
      <c r="BA448" s="14"/>
      <c r="BB448" s="14"/>
      <c r="BC448" s="21"/>
      <c r="BD448" s="14"/>
      <c r="BE448" s="14"/>
      <c r="BF448" s="14"/>
      <c r="BG448" s="14"/>
      <c r="BH448" s="14"/>
      <c r="BI448" s="14"/>
      <c r="BJ448" s="14"/>
      <c r="BK448" s="14"/>
      <c r="BL448" s="14"/>
      <c r="BM448" s="14"/>
      <c r="BN448" s="14"/>
      <c r="BO448" s="14"/>
      <c r="BP448" s="14"/>
      <c r="BQ448" s="14"/>
      <c r="BR448" s="14"/>
      <c r="BS448" s="14"/>
      <c r="BT448" s="14"/>
      <c r="BU448" s="14"/>
      <c r="BV448" s="14"/>
      <c r="BW448" s="14"/>
      <c r="BX448" s="21"/>
      <c r="BY448" s="14"/>
      <c r="BZ448" s="14"/>
      <c r="CA448" s="14"/>
      <c r="CB448" s="14"/>
      <c r="CC448" s="14"/>
      <c r="CD448" s="14"/>
      <c r="CE448" s="14"/>
      <c r="CH448" s="14"/>
      <c r="CI448" s="14"/>
      <c r="CJ448" s="14"/>
      <c r="CK448" s="14"/>
      <c r="CL448" s="14"/>
      <c r="CM448" s="14"/>
      <c r="CN448" s="14"/>
      <c r="CO448" s="14"/>
      <c r="CP448" s="14"/>
      <c r="CQ448" s="14"/>
      <c r="CR448" s="14"/>
      <c r="CS448" s="14"/>
    </row>
    <row r="449" spans="18:97" x14ac:dyDescent="0.2">
      <c r="R449" s="14"/>
      <c r="S449" s="14"/>
      <c r="T449" s="14"/>
      <c r="U449" s="14"/>
      <c r="V449" s="14"/>
      <c r="W449" s="14"/>
      <c r="X449" s="14"/>
      <c r="AA449" s="14"/>
      <c r="AB449" s="14"/>
      <c r="AC449" s="14"/>
      <c r="AD449" s="14"/>
      <c r="AE449" s="14"/>
      <c r="AF449" s="14"/>
      <c r="AG449" s="14"/>
      <c r="AH449" s="21"/>
      <c r="AI449" s="14"/>
      <c r="AJ449" s="14"/>
      <c r="AK449" s="14"/>
      <c r="AL449" s="14"/>
      <c r="AM449" s="14"/>
      <c r="AN449" s="14"/>
      <c r="AO449" s="14"/>
      <c r="AP449" s="21"/>
      <c r="AQ449" s="14"/>
      <c r="AR449" s="14"/>
      <c r="AS449" s="14"/>
      <c r="AT449" s="14"/>
      <c r="AU449" s="14"/>
      <c r="AV449" s="14"/>
      <c r="AW449" s="14"/>
      <c r="AX449" s="14"/>
      <c r="AY449" s="14"/>
      <c r="AZ449" s="14"/>
      <c r="BA449" s="14"/>
      <c r="BB449" s="14"/>
      <c r="BC449" s="21"/>
      <c r="BD449" s="14"/>
      <c r="BE449" s="14"/>
      <c r="BF449" s="14"/>
      <c r="BG449" s="14"/>
      <c r="BH449" s="14"/>
      <c r="BI449" s="14"/>
      <c r="BJ449" s="14"/>
      <c r="BK449" s="14"/>
      <c r="BL449" s="14"/>
      <c r="BM449" s="14"/>
      <c r="BN449" s="14"/>
      <c r="BO449" s="14"/>
      <c r="BP449" s="14"/>
      <c r="BQ449" s="14"/>
      <c r="BR449" s="14"/>
      <c r="BS449" s="14"/>
      <c r="BT449" s="14"/>
      <c r="BU449" s="14"/>
      <c r="BV449" s="14"/>
      <c r="BW449" s="14"/>
      <c r="BX449" s="21"/>
      <c r="BY449" s="14"/>
      <c r="BZ449" s="14"/>
      <c r="CA449" s="14"/>
      <c r="CB449" s="14"/>
      <c r="CC449" s="14"/>
      <c r="CD449" s="14"/>
      <c r="CE449" s="14"/>
      <c r="CH449" s="14"/>
      <c r="CI449" s="14"/>
      <c r="CJ449" s="14"/>
      <c r="CK449" s="14"/>
      <c r="CL449" s="14"/>
      <c r="CM449" s="14"/>
      <c r="CN449" s="14"/>
      <c r="CO449" s="14"/>
      <c r="CP449" s="14"/>
      <c r="CQ449" s="14"/>
      <c r="CR449" s="14"/>
      <c r="CS449" s="14"/>
    </row>
    <row r="450" spans="18:97" x14ac:dyDescent="0.2">
      <c r="R450" s="14"/>
      <c r="S450" s="14"/>
      <c r="T450" s="14"/>
      <c r="U450" s="14"/>
      <c r="V450" s="14"/>
      <c r="W450" s="14"/>
      <c r="X450" s="14"/>
      <c r="AA450" s="14"/>
      <c r="AB450" s="14"/>
      <c r="AC450" s="14"/>
      <c r="AD450" s="14"/>
      <c r="AE450" s="14"/>
      <c r="AF450" s="14"/>
      <c r="AG450" s="14"/>
      <c r="AH450" s="21"/>
      <c r="AI450" s="14"/>
      <c r="AJ450" s="14"/>
      <c r="AK450" s="14"/>
      <c r="AL450" s="14"/>
      <c r="AM450" s="14"/>
      <c r="AN450" s="14"/>
      <c r="AO450" s="14"/>
      <c r="AP450" s="21"/>
      <c r="AQ450" s="14"/>
      <c r="AR450" s="14"/>
      <c r="AS450" s="14"/>
      <c r="AT450" s="14"/>
      <c r="AU450" s="14"/>
      <c r="AV450" s="14"/>
      <c r="AW450" s="14"/>
      <c r="AX450" s="14"/>
      <c r="AY450" s="14"/>
      <c r="AZ450" s="14"/>
      <c r="BA450" s="14"/>
      <c r="BB450" s="14"/>
      <c r="BC450" s="21"/>
      <c r="BD450" s="14"/>
      <c r="BE450" s="14"/>
      <c r="BF450" s="14"/>
      <c r="BG450" s="14"/>
      <c r="BH450" s="14"/>
      <c r="BI450" s="14"/>
      <c r="BJ450" s="14"/>
      <c r="BK450" s="14"/>
      <c r="BL450" s="14"/>
      <c r="BM450" s="14"/>
      <c r="BN450" s="14"/>
      <c r="BO450" s="14"/>
      <c r="BP450" s="14"/>
      <c r="BQ450" s="14"/>
      <c r="BR450" s="14"/>
      <c r="BS450" s="14"/>
      <c r="BT450" s="14"/>
      <c r="BU450" s="14"/>
      <c r="BV450" s="14"/>
      <c r="BW450" s="14"/>
      <c r="BX450" s="21"/>
      <c r="BY450" s="14"/>
      <c r="BZ450" s="14"/>
      <c r="CA450" s="14"/>
      <c r="CB450" s="14"/>
      <c r="CC450" s="14"/>
      <c r="CD450" s="14"/>
      <c r="CE450" s="14"/>
      <c r="CH450" s="14"/>
      <c r="CI450" s="14"/>
      <c r="CJ450" s="14"/>
      <c r="CK450" s="14"/>
      <c r="CL450" s="14"/>
      <c r="CM450" s="14"/>
      <c r="CN450" s="14"/>
      <c r="CO450" s="14"/>
      <c r="CP450" s="14"/>
      <c r="CQ450" s="14"/>
      <c r="CR450" s="14"/>
      <c r="CS450" s="14"/>
    </row>
    <row r="451" spans="18:97" x14ac:dyDescent="0.2">
      <c r="R451" s="14"/>
      <c r="S451" s="14"/>
      <c r="T451" s="14"/>
      <c r="U451" s="14"/>
      <c r="V451" s="14"/>
      <c r="W451" s="14"/>
      <c r="X451" s="14"/>
      <c r="Y451" s="14"/>
      <c r="AB451" s="14"/>
      <c r="AC451" s="14"/>
      <c r="AD451" s="14"/>
      <c r="AE451" s="14"/>
      <c r="AF451" s="14"/>
      <c r="AG451" s="14"/>
      <c r="AH451" s="21"/>
      <c r="AI451" s="14"/>
      <c r="AJ451" s="14"/>
      <c r="AK451" s="14"/>
      <c r="AL451" s="14"/>
      <c r="AM451" s="14"/>
      <c r="AN451" s="14"/>
      <c r="AO451" s="14"/>
      <c r="AP451" s="21"/>
      <c r="AQ451" s="14"/>
      <c r="AR451" s="14"/>
      <c r="AS451" s="14"/>
      <c r="AT451" s="14"/>
      <c r="AU451" s="14"/>
      <c r="AV451" s="14"/>
      <c r="AW451" s="14"/>
      <c r="AX451" s="14"/>
      <c r="AY451" s="14"/>
      <c r="AZ451" s="14"/>
      <c r="BA451" s="14"/>
      <c r="BB451" s="14"/>
      <c r="BC451" s="21"/>
      <c r="BD451" s="14"/>
      <c r="BE451" s="14"/>
      <c r="BF451" s="14"/>
      <c r="BG451" s="14"/>
      <c r="BH451" s="14"/>
      <c r="BI451" s="14"/>
      <c r="BJ451" s="14"/>
      <c r="BK451" s="14"/>
      <c r="BL451" s="14"/>
      <c r="BM451" s="14"/>
      <c r="BN451" s="14"/>
      <c r="BO451" s="14"/>
      <c r="BP451" s="14"/>
      <c r="BQ451" s="14"/>
      <c r="BR451" s="14"/>
      <c r="BS451" s="14"/>
      <c r="BT451" s="14"/>
      <c r="BU451" s="14"/>
      <c r="BV451" s="14"/>
      <c r="BW451" s="14"/>
      <c r="BX451" s="21"/>
      <c r="BY451" s="14"/>
      <c r="BZ451" s="14"/>
      <c r="CA451" s="14"/>
      <c r="CB451" s="14"/>
      <c r="CC451" s="14"/>
      <c r="CD451" s="14"/>
      <c r="CE451" s="14"/>
      <c r="CH451" s="14"/>
      <c r="CI451" s="14"/>
      <c r="CJ451" s="14"/>
      <c r="CK451" s="14"/>
      <c r="CL451" s="14"/>
      <c r="CM451" s="14"/>
      <c r="CN451" s="14"/>
      <c r="CO451" s="14"/>
      <c r="CP451" s="14"/>
      <c r="CQ451" s="14"/>
      <c r="CR451" s="14"/>
      <c r="CS451" s="14"/>
    </row>
    <row r="452" spans="18:97" x14ac:dyDescent="0.2">
      <c r="R452" s="14"/>
      <c r="S452" s="14"/>
      <c r="T452" s="14"/>
      <c r="U452" s="14"/>
      <c r="V452" s="14"/>
      <c r="W452" s="14"/>
      <c r="X452" s="14"/>
      <c r="Y452" s="14"/>
      <c r="AB452" s="14"/>
      <c r="AC452" s="14"/>
      <c r="AD452" s="14"/>
      <c r="AE452" s="14"/>
      <c r="AF452" s="14"/>
      <c r="AG452" s="14"/>
      <c r="AH452" s="21"/>
      <c r="AI452" s="14"/>
      <c r="AJ452" s="14"/>
      <c r="AK452" s="14"/>
      <c r="AL452" s="14"/>
      <c r="AM452" s="14"/>
      <c r="AN452" s="14"/>
      <c r="AO452" s="14"/>
      <c r="AP452" s="21"/>
      <c r="AQ452" s="14"/>
      <c r="AR452" s="14"/>
      <c r="AS452" s="14"/>
      <c r="AT452" s="14"/>
      <c r="AU452" s="14"/>
      <c r="AV452" s="14"/>
      <c r="AW452" s="14"/>
      <c r="AX452" s="14"/>
      <c r="AY452" s="14"/>
      <c r="AZ452" s="14"/>
      <c r="BA452" s="14"/>
      <c r="BB452" s="14"/>
      <c r="BC452" s="21"/>
      <c r="BD452" s="14"/>
      <c r="BE452" s="14"/>
      <c r="BF452" s="14"/>
      <c r="BG452" s="14"/>
      <c r="BH452" s="14"/>
      <c r="BI452" s="14"/>
      <c r="BJ452" s="14"/>
      <c r="BK452" s="14"/>
      <c r="BL452" s="14"/>
      <c r="BM452" s="14"/>
      <c r="BN452" s="14"/>
      <c r="BO452" s="14"/>
      <c r="BP452" s="14"/>
      <c r="BQ452" s="14"/>
      <c r="BR452" s="14"/>
      <c r="BS452" s="14"/>
      <c r="BT452" s="14"/>
      <c r="BU452" s="14"/>
      <c r="BV452" s="14"/>
      <c r="BW452" s="14"/>
      <c r="BX452" s="21"/>
      <c r="BY452" s="14"/>
      <c r="BZ452" s="14"/>
      <c r="CA452" s="14"/>
      <c r="CB452" s="14"/>
      <c r="CC452" s="14"/>
      <c r="CD452" s="14"/>
      <c r="CE452" s="14"/>
      <c r="CH452" s="14"/>
      <c r="CI452" s="14"/>
      <c r="CJ452" s="14"/>
      <c r="CK452" s="14"/>
      <c r="CL452" s="14"/>
      <c r="CM452" s="14"/>
      <c r="CN452" s="14"/>
      <c r="CO452" s="14"/>
      <c r="CP452" s="14"/>
      <c r="CQ452" s="14"/>
      <c r="CR452" s="14"/>
      <c r="CS452" s="14"/>
    </row>
    <row r="453" spans="18:97" x14ac:dyDescent="0.2">
      <c r="R453" s="14"/>
      <c r="S453" s="14"/>
      <c r="T453" s="14"/>
      <c r="U453" s="14"/>
      <c r="V453" s="14"/>
      <c r="W453" s="14"/>
      <c r="X453" s="14"/>
      <c r="Y453" s="14"/>
      <c r="AB453" s="14"/>
      <c r="AC453" s="14"/>
      <c r="AD453" s="14"/>
      <c r="AE453" s="14"/>
      <c r="AF453" s="14"/>
      <c r="AG453" s="14"/>
      <c r="AH453" s="21"/>
      <c r="AI453" s="14"/>
      <c r="AJ453" s="14"/>
      <c r="AK453" s="14"/>
      <c r="AL453" s="14"/>
      <c r="AM453" s="14"/>
      <c r="AN453" s="14"/>
      <c r="AO453" s="14"/>
      <c r="AP453" s="21"/>
      <c r="AQ453" s="14"/>
      <c r="AR453" s="14"/>
      <c r="AS453" s="14"/>
      <c r="AT453" s="14"/>
      <c r="AU453" s="14"/>
      <c r="AV453" s="14"/>
      <c r="AW453" s="14"/>
      <c r="AX453" s="14"/>
      <c r="AY453" s="14"/>
      <c r="AZ453" s="14"/>
      <c r="BA453" s="14"/>
      <c r="BB453" s="14"/>
      <c r="BC453" s="21"/>
      <c r="BD453" s="14"/>
      <c r="BE453" s="14"/>
      <c r="BF453" s="14"/>
      <c r="BG453" s="14"/>
      <c r="BH453" s="14"/>
      <c r="BI453" s="14"/>
      <c r="BJ453" s="14"/>
      <c r="BK453" s="14"/>
      <c r="BL453" s="14"/>
      <c r="BM453" s="14"/>
      <c r="BN453" s="14"/>
      <c r="BO453" s="14"/>
      <c r="BP453" s="14"/>
      <c r="BQ453" s="14"/>
      <c r="BR453" s="14"/>
      <c r="BS453" s="14"/>
      <c r="BT453" s="14"/>
      <c r="BU453" s="14"/>
      <c r="BV453" s="14"/>
      <c r="BW453" s="14"/>
      <c r="BX453" s="21"/>
      <c r="BY453" s="14"/>
      <c r="BZ453" s="14"/>
      <c r="CA453" s="14"/>
      <c r="CB453" s="14"/>
      <c r="CC453" s="14"/>
      <c r="CD453" s="14"/>
      <c r="CE453" s="14"/>
      <c r="CH453" s="14"/>
      <c r="CI453" s="14"/>
      <c r="CJ453" s="14"/>
      <c r="CK453" s="14"/>
      <c r="CL453" s="14"/>
      <c r="CM453" s="14"/>
      <c r="CN453" s="14"/>
      <c r="CO453" s="14"/>
      <c r="CP453" s="14"/>
      <c r="CQ453" s="14"/>
      <c r="CR453" s="14"/>
      <c r="CS453" s="14"/>
    </row>
    <row r="454" spans="18:97" x14ac:dyDescent="0.2">
      <c r="R454" s="14"/>
      <c r="S454" s="14"/>
      <c r="T454" s="14"/>
      <c r="U454" s="14"/>
      <c r="V454" s="14"/>
      <c r="W454" s="14"/>
      <c r="X454" s="14"/>
      <c r="Y454" s="14"/>
      <c r="AB454" s="14"/>
      <c r="AC454" s="14"/>
      <c r="AD454" s="14"/>
      <c r="AE454" s="14"/>
      <c r="AF454" s="14"/>
      <c r="AG454" s="14"/>
      <c r="AH454" s="21"/>
      <c r="AI454" s="14"/>
      <c r="AJ454" s="14"/>
      <c r="AK454" s="14"/>
      <c r="AL454" s="14"/>
      <c r="AM454" s="14"/>
      <c r="AN454" s="14"/>
      <c r="AO454" s="14"/>
      <c r="AP454" s="21"/>
      <c r="AQ454" s="14"/>
      <c r="AR454" s="14"/>
      <c r="AS454" s="14"/>
      <c r="AT454" s="14"/>
      <c r="AU454" s="14"/>
      <c r="AV454" s="14"/>
      <c r="AW454" s="14"/>
      <c r="AX454" s="14"/>
      <c r="AY454" s="14"/>
      <c r="AZ454" s="14"/>
      <c r="BA454" s="14"/>
      <c r="BB454" s="14"/>
      <c r="BC454" s="21"/>
      <c r="BD454" s="14"/>
      <c r="BE454" s="14"/>
      <c r="BF454" s="14"/>
      <c r="BG454" s="14"/>
      <c r="BH454" s="14"/>
      <c r="BI454" s="14"/>
      <c r="BJ454" s="14"/>
      <c r="BK454" s="14"/>
      <c r="BL454" s="14"/>
      <c r="BM454" s="14"/>
      <c r="BN454" s="14"/>
      <c r="BO454" s="14"/>
      <c r="BP454" s="14"/>
      <c r="BQ454" s="14"/>
      <c r="BR454" s="14"/>
      <c r="BS454" s="14"/>
      <c r="BT454" s="14"/>
      <c r="BU454" s="14"/>
      <c r="BV454" s="14"/>
      <c r="BW454" s="14"/>
      <c r="BX454" s="21"/>
      <c r="BY454" s="14"/>
      <c r="BZ454" s="14"/>
      <c r="CA454" s="14"/>
      <c r="CB454" s="14"/>
      <c r="CC454" s="14"/>
      <c r="CD454" s="14"/>
      <c r="CE454" s="14"/>
      <c r="CH454" s="14"/>
      <c r="CI454" s="14"/>
      <c r="CJ454" s="14"/>
      <c r="CK454" s="14"/>
      <c r="CL454" s="14"/>
      <c r="CM454" s="14"/>
      <c r="CN454" s="14"/>
      <c r="CO454" s="14"/>
      <c r="CP454" s="14"/>
      <c r="CQ454" s="14"/>
      <c r="CR454" s="14"/>
      <c r="CS454" s="14"/>
    </row>
    <row r="455" spans="18:97" x14ac:dyDescent="0.2">
      <c r="R455" s="14"/>
      <c r="S455" s="14"/>
      <c r="T455" s="14"/>
      <c r="U455" s="14"/>
      <c r="V455" s="14"/>
      <c r="W455" s="14"/>
      <c r="X455" s="14"/>
      <c r="Y455" s="14"/>
      <c r="AB455" s="14"/>
      <c r="AC455" s="14"/>
      <c r="AD455" s="14"/>
      <c r="AE455" s="14"/>
      <c r="AF455" s="14"/>
      <c r="AG455" s="14"/>
      <c r="AH455" s="21"/>
      <c r="AI455" s="14"/>
      <c r="AJ455" s="14"/>
      <c r="AK455" s="14"/>
      <c r="AL455" s="14"/>
      <c r="AM455" s="14"/>
      <c r="AN455" s="14"/>
      <c r="AO455" s="14"/>
      <c r="AP455" s="21"/>
      <c r="AQ455" s="14"/>
      <c r="AR455" s="14"/>
      <c r="AS455" s="14"/>
      <c r="AT455" s="14"/>
      <c r="AU455" s="14"/>
      <c r="AV455" s="14"/>
      <c r="AW455" s="14"/>
      <c r="AX455" s="14"/>
      <c r="AY455" s="14"/>
      <c r="AZ455" s="14"/>
      <c r="BA455" s="14"/>
      <c r="BB455" s="14"/>
      <c r="BC455" s="21"/>
      <c r="BD455" s="14"/>
      <c r="BE455" s="14"/>
      <c r="BF455" s="14"/>
      <c r="BG455" s="14"/>
      <c r="BH455" s="14"/>
      <c r="BI455" s="14"/>
      <c r="BJ455" s="14"/>
      <c r="BK455" s="14"/>
      <c r="BL455" s="14"/>
      <c r="BM455" s="14"/>
      <c r="BN455" s="14"/>
      <c r="BO455" s="14"/>
      <c r="BP455" s="14"/>
      <c r="BQ455" s="14"/>
      <c r="BR455" s="14"/>
      <c r="BS455" s="14"/>
      <c r="BT455" s="14"/>
      <c r="BU455" s="14"/>
      <c r="BV455" s="14"/>
      <c r="BW455" s="14"/>
      <c r="BX455" s="21"/>
      <c r="BY455" s="14"/>
      <c r="BZ455" s="14"/>
      <c r="CA455" s="14"/>
      <c r="CB455" s="14"/>
      <c r="CC455" s="14"/>
      <c r="CD455" s="14"/>
      <c r="CE455" s="14"/>
      <c r="CH455" s="14"/>
      <c r="CI455" s="14"/>
      <c r="CJ455" s="14"/>
      <c r="CK455" s="14"/>
      <c r="CL455" s="14"/>
      <c r="CM455" s="14"/>
      <c r="CN455" s="14"/>
      <c r="CO455" s="14"/>
      <c r="CP455" s="14"/>
      <c r="CQ455" s="14"/>
      <c r="CR455" s="14"/>
      <c r="CS455" s="14"/>
    </row>
    <row r="456" spans="18:97" x14ac:dyDescent="0.2">
      <c r="R456" s="14"/>
      <c r="S456" s="14"/>
      <c r="T456" s="14"/>
      <c r="U456" s="14"/>
      <c r="V456" s="14"/>
      <c r="W456" s="14"/>
      <c r="X456" s="14"/>
      <c r="Y456" s="14"/>
      <c r="AB456" s="14"/>
      <c r="AC456" s="14"/>
      <c r="AD456" s="14"/>
      <c r="AE456" s="14"/>
      <c r="AF456" s="14"/>
      <c r="AG456" s="14"/>
      <c r="AH456" s="21"/>
      <c r="AI456" s="14"/>
      <c r="AJ456" s="14"/>
      <c r="AK456" s="14"/>
      <c r="AL456" s="14"/>
      <c r="AM456" s="14"/>
      <c r="AN456" s="14"/>
      <c r="AO456" s="14"/>
      <c r="AP456" s="21"/>
      <c r="AQ456" s="14"/>
      <c r="AR456" s="14"/>
      <c r="AS456" s="14"/>
      <c r="AT456" s="14"/>
      <c r="AU456" s="14"/>
      <c r="AV456" s="14"/>
      <c r="AW456" s="14"/>
      <c r="AX456" s="14"/>
      <c r="AY456" s="14"/>
      <c r="AZ456" s="14"/>
      <c r="BA456" s="14"/>
      <c r="BB456" s="14"/>
      <c r="BC456" s="21"/>
      <c r="BD456" s="14"/>
      <c r="BE456" s="14"/>
      <c r="BF456" s="14"/>
      <c r="BG456" s="14"/>
      <c r="BH456" s="14"/>
      <c r="BI456" s="14"/>
      <c r="BJ456" s="14"/>
      <c r="BK456" s="14"/>
      <c r="BL456" s="14"/>
      <c r="BM456" s="14"/>
      <c r="BN456" s="14"/>
      <c r="BO456" s="14"/>
      <c r="BP456" s="14"/>
      <c r="BQ456" s="14"/>
      <c r="BR456" s="14"/>
      <c r="BS456" s="14"/>
      <c r="BT456" s="14"/>
      <c r="BU456" s="14"/>
      <c r="BV456" s="14"/>
      <c r="BW456" s="14"/>
      <c r="BX456" s="21"/>
      <c r="BY456" s="14"/>
      <c r="BZ456" s="14"/>
      <c r="CA456" s="14"/>
      <c r="CB456" s="14"/>
      <c r="CC456" s="14"/>
      <c r="CD456" s="14"/>
      <c r="CE456" s="14"/>
      <c r="CH456" s="14"/>
      <c r="CI456" s="14"/>
      <c r="CJ456" s="14"/>
      <c r="CK456" s="14"/>
      <c r="CL456" s="14"/>
      <c r="CM456" s="14"/>
      <c r="CN456" s="14"/>
      <c r="CO456" s="14"/>
      <c r="CP456" s="14"/>
      <c r="CQ456" s="14"/>
      <c r="CR456" s="14"/>
      <c r="CS456" s="14"/>
    </row>
    <row r="457" spans="18:97" x14ac:dyDescent="0.2">
      <c r="R457" s="14"/>
      <c r="S457" s="14"/>
      <c r="T457" s="14"/>
      <c r="U457" s="14"/>
      <c r="V457" s="14"/>
      <c r="W457" s="14"/>
      <c r="X457" s="14"/>
      <c r="Y457" s="14"/>
      <c r="AB457" s="14"/>
      <c r="AC457" s="14"/>
      <c r="AD457" s="14"/>
      <c r="AE457" s="14"/>
      <c r="AF457" s="14"/>
      <c r="AG457" s="14"/>
      <c r="AH457" s="21"/>
      <c r="AI457" s="14"/>
      <c r="AJ457" s="14"/>
      <c r="AK457" s="14"/>
      <c r="AL457" s="14"/>
      <c r="AM457" s="14"/>
      <c r="AN457" s="14"/>
      <c r="AO457" s="14"/>
      <c r="AP457" s="21"/>
      <c r="AQ457" s="14"/>
      <c r="AR457" s="14"/>
      <c r="AS457" s="14"/>
      <c r="AT457" s="14"/>
      <c r="AU457" s="14"/>
      <c r="AV457" s="14"/>
      <c r="AW457" s="14"/>
      <c r="AX457" s="14"/>
      <c r="AY457" s="14"/>
      <c r="AZ457" s="14"/>
      <c r="BA457" s="14"/>
      <c r="BB457" s="14"/>
      <c r="BC457" s="21"/>
      <c r="BD457" s="14"/>
      <c r="BE457" s="14"/>
      <c r="BF457" s="14"/>
      <c r="BG457" s="14"/>
      <c r="BH457" s="14"/>
      <c r="BI457" s="14"/>
      <c r="BJ457" s="14"/>
      <c r="BK457" s="14"/>
      <c r="BL457" s="14"/>
      <c r="BM457" s="14"/>
      <c r="BN457" s="14"/>
      <c r="BO457" s="14"/>
      <c r="BP457" s="14"/>
      <c r="BQ457" s="14"/>
      <c r="BR457" s="14"/>
      <c r="BS457" s="14"/>
      <c r="BT457" s="14"/>
      <c r="BU457" s="14"/>
      <c r="BV457" s="14"/>
      <c r="BW457" s="14"/>
      <c r="BX457" s="21"/>
      <c r="BY457" s="14"/>
      <c r="BZ457" s="14"/>
      <c r="CA457" s="14"/>
      <c r="CB457" s="14"/>
      <c r="CC457" s="14"/>
      <c r="CD457" s="14"/>
      <c r="CE457" s="14"/>
      <c r="CH457" s="14"/>
      <c r="CI457" s="14"/>
      <c r="CJ457" s="14"/>
      <c r="CK457" s="14"/>
      <c r="CL457" s="14"/>
      <c r="CM457" s="14"/>
      <c r="CN457" s="14"/>
      <c r="CO457" s="14"/>
      <c r="CP457" s="14"/>
      <c r="CQ457" s="14"/>
      <c r="CR457" s="14"/>
      <c r="CS457" s="14"/>
    </row>
    <row r="458" spans="18:97" x14ac:dyDescent="0.2">
      <c r="R458" s="14"/>
      <c r="S458" s="14"/>
      <c r="T458" s="14"/>
      <c r="U458" s="14"/>
      <c r="V458" s="14"/>
      <c r="W458" s="14"/>
      <c r="X458" s="14"/>
      <c r="Y458" s="14"/>
      <c r="AB458" s="14"/>
      <c r="AC458" s="14"/>
      <c r="AD458" s="14"/>
      <c r="AE458" s="14"/>
      <c r="AF458" s="14"/>
      <c r="AG458" s="14"/>
      <c r="AH458" s="21"/>
      <c r="AI458" s="14"/>
      <c r="AJ458" s="14"/>
      <c r="AK458" s="14"/>
      <c r="AL458" s="14"/>
      <c r="AM458" s="14"/>
      <c r="AN458" s="14"/>
      <c r="AO458" s="14"/>
      <c r="AP458" s="21"/>
      <c r="AQ458" s="14"/>
      <c r="AR458" s="14"/>
      <c r="AS458" s="14"/>
      <c r="AT458" s="14"/>
      <c r="AU458" s="14"/>
      <c r="AV458" s="14"/>
      <c r="AW458" s="14"/>
      <c r="AX458" s="14"/>
      <c r="AY458" s="14"/>
      <c r="AZ458" s="14"/>
      <c r="BA458" s="14"/>
      <c r="BB458" s="14"/>
      <c r="BC458" s="21"/>
      <c r="BD458" s="14"/>
      <c r="BE458" s="14"/>
      <c r="BF458" s="14"/>
      <c r="BG458" s="14"/>
      <c r="BH458" s="14"/>
      <c r="BI458" s="14"/>
      <c r="BJ458" s="14"/>
      <c r="BK458" s="14"/>
      <c r="BL458" s="14"/>
      <c r="BM458" s="14"/>
      <c r="BN458" s="14"/>
      <c r="BO458" s="14"/>
      <c r="BP458" s="14"/>
      <c r="BQ458" s="14"/>
      <c r="BR458" s="14"/>
      <c r="BS458" s="14"/>
      <c r="BT458" s="14"/>
      <c r="BU458" s="14"/>
      <c r="BV458" s="14"/>
      <c r="BW458" s="14"/>
      <c r="BX458" s="21"/>
      <c r="BY458" s="14"/>
      <c r="BZ458" s="14"/>
      <c r="CA458" s="14"/>
      <c r="CB458" s="14"/>
      <c r="CC458" s="14"/>
      <c r="CD458" s="14"/>
      <c r="CE458" s="14"/>
      <c r="CH458" s="14"/>
      <c r="CI458" s="14"/>
      <c r="CJ458" s="14"/>
      <c r="CK458" s="14"/>
      <c r="CL458" s="14"/>
      <c r="CM458" s="14"/>
      <c r="CN458" s="14"/>
      <c r="CO458" s="14"/>
      <c r="CP458" s="14"/>
      <c r="CQ458" s="14"/>
      <c r="CR458" s="14"/>
      <c r="CS458" s="14"/>
    </row>
    <row r="459" spans="18:97" x14ac:dyDescent="0.2">
      <c r="R459" s="14"/>
      <c r="S459" s="14"/>
      <c r="T459" s="14"/>
      <c r="U459" s="14"/>
      <c r="V459" s="14"/>
      <c r="W459" s="14"/>
      <c r="X459" s="14"/>
      <c r="Y459" s="14"/>
      <c r="AB459" s="14"/>
      <c r="AC459" s="14"/>
      <c r="AD459" s="14"/>
      <c r="AE459" s="14"/>
      <c r="AF459" s="14"/>
      <c r="AG459" s="14"/>
      <c r="AH459" s="21"/>
      <c r="AI459" s="14"/>
      <c r="AJ459" s="14"/>
      <c r="AK459" s="14"/>
      <c r="AL459" s="14"/>
      <c r="AM459" s="14"/>
      <c r="AN459" s="14"/>
      <c r="AO459" s="14"/>
      <c r="AP459" s="21"/>
      <c r="AQ459" s="14"/>
      <c r="AR459" s="14"/>
      <c r="AS459" s="14"/>
      <c r="AT459" s="14"/>
      <c r="AU459" s="14"/>
      <c r="AV459" s="14"/>
      <c r="AW459" s="14"/>
      <c r="AX459" s="14"/>
      <c r="AY459" s="14"/>
      <c r="AZ459" s="14"/>
      <c r="BA459" s="14"/>
      <c r="BB459" s="14"/>
      <c r="BC459" s="21"/>
      <c r="BD459" s="14"/>
      <c r="BE459" s="14"/>
      <c r="BF459" s="14"/>
      <c r="BG459" s="14"/>
      <c r="BH459" s="14"/>
      <c r="BI459" s="14"/>
      <c r="BJ459" s="14"/>
      <c r="BK459" s="14"/>
      <c r="BL459" s="14"/>
      <c r="BM459" s="14"/>
      <c r="BN459" s="14"/>
      <c r="BO459" s="14"/>
      <c r="BP459" s="14"/>
      <c r="BQ459" s="14"/>
      <c r="BR459" s="14"/>
      <c r="BS459" s="14"/>
      <c r="BT459" s="14"/>
      <c r="BU459" s="14"/>
      <c r="BV459" s="14"/>
      <c r="BW459" s="14"/>
      <c r="BX459" s="21"/>
      <c r="BY459" s="14"/>
      <c r="BZ459" s="14"/>
      <c r="CA459" s="14"/>
      <c r="CB459" s="14"/>
      <c r="CC459" s="14"/>
      <c r="CD459" s="14"/>
      <c r="CE459" s="14"/>
      <c r="CH459" s="14"/>
      <c r="CI459" s="14"/>
      <c r="CJ459" s="14"/>
      <c r="CK459" s="14"/>
      <c r="CL459" s="14"/>
      <c r="CM459" s="14"/>
      <c r="CN459" s="14"/>
      <c r="CO459" s="14"/>
      <c r="CP459" s="14"/>
      <c r="CQ459" s="14"/>
      <c r="CR459" s="14"/>
      <c r="CS459" s="14"/>
    </row>
    <row r="460" spans="18:97" x14ac:dyDescent="0.2">
      <c r="R460" s="14"/>
      <c r="S460" s="14"/>
      <c r="T460" s="14"/>
      <c r="U460" s="14"/>
      <c r="V460" s="14"/>
      <c r="W460" s="14"/>
      <c r="X460" s="14"/>
      <c r="Y460" s="14"/>
      <c r="AB460" s="14"/>
      <c r="AC460" s="14"/>
      <c r="AD460" s="14"/>
      <c r="AE460" s="14"/>
      <c r="AF460" s="14"/>
      <c r="AG460" s="14"/>
      <c r="AH460" s="21"/>
      <c r="AI460" s="14"/>
      <c r="AJ460" s="14"/>
      <c r="AK460" s="14"/>
      <c r="AL460" s="14"/>
      <c r="AM460" s="14"/>
      <c r="AN460" s="14"/>
      <c r="AO460" s="14"/>
      <c r="AP460" s="21"/>
      <c r="AQ460" s="14"/>
      <c r="AR460" s="14"/>
      <c r="AS460" s="14"/>
      <c r="AT460" s="14"/>
      <c r="AU460" s="14"/>
      <c r="AV460" s="14"/>
      <c r="AW460" s="14"/>
      <c r="AX460" s="14"/>
      <c r="AY460" s="14"/>
      <c r="AZ460" s="14"/>
      <c r="BA460" s="14"/>
      <c r="BB460" s="14"/>
      <c r="BC460" s="21"/>
      <c r="BD460" s="14"/>
      <c r="BE460" s="14"/>
      <c r="BF460" s="14"/>
      <c r="BG460" s="14"/>
      <c r="BH460" s="14"/>
      <c r="BI460" s="14"/>
      <c r="BJ460" s="14"/>
      <c r="BK460" s="14"/>
      <c r="BL460" s="14"/>
      <c r="BM460" s="14"/>
      <c r="BN460" s="14"/>
      <c r="BO460" s="14"/>
      <c r="BP460" s="14"/>
      <c r="BQ460" s="14"/>
      <c r="BR460" s="14"/>
      <c r="BS460" s="14"/>
      <c r="BT460" s="14"/>
      <c r="BU460" s="14"/>
      <c r="BV460" s="14"/>
      <c r="BW460" s="14"/>
      <c r="BX460" s="21"/>
      <c r="BY460" s="14"/>
      <c r="BZ460" s="14"/>
      <c r="CA460" s="14"/>
      <c r="CB460" s="14"/>
      <c r="CC460" s="14"/>
      <c r="CD460" s="14"/>
      <c r="CE460" s="14"/>
      <c r="CH460" s="14"/>
      <c r="CI460" s="14"/>
      <c r="CJ460" s="14"/>
      <c r="CK460" s="14"/>
      <c r="CL460" s="14"/>
      <c r="CM460" s="14"/>
      <c r="CN460" s="14"/>
      <c r="CO460" s="14"/>
      <c r="CP460" s="14"/>
      <c r="CQ460" s="14"/>
      <c r="CR460" s="14"/>
      <c r="CS460" s="14"/>
    </row>
    <row r="461" spans="18:97" x14ac:dyDescent="0.2">
      <c r="R461" s="14"/>
      <c r="S461" s="14"/>
      <c r="T461" s="14"/>
      <c r="U461" s="14"/>
      <c r="V461" s="14"/>
      <c r="W461" s="14"/>
      <c r="X461" s="14"/>
      <c r="Y461" s="14"/>
      <c r="AB461" s="14"/>
      <c r="AC461" s="14"/>
      <c r="AD461" s="14"/>
      <c r="AE461" s="14"/>
      <c r="AF461" s="14"/>
      <c r="AG461" s="14"/>
      <c r="AH461" s="21"/>
      <c r="AI461" s="14"/>
      <c r="AJ461" s="14"/>
      <c r="AK461" s="14"/>
      <c r="AL461" s="14"/>
      <c r="AM461" s="14"/>
      <c r="AN461" s="14"/>
      <c r="AO461" s="14"/>
      <c r="AP461" s="21"/>
      <c r="AQ461" s="14"/>
      <c r="AR461" s="14"/>
      <c r="AS461" s="14"/>
      <c r="AT461" s="14"/>
      <c r="AU461" s="14"/>
      <c r="AV461" s="14"/>
      <c r="AW461" s="14"/>
      <c r="AX461" s="14"/>
      <c r="AY461" s="14"/>
      <c r="AZ461" s="14"/>
      <c r="BA461" s="14"/>
      <c r="BB461" s="14"/>
      <c r="BC461" s="21"/>
      <c r="BD461" s="14"/>
      <c r="BE461" s="14"/>
      <c r="BF461" s="14"/>
      <c r="BG461" s="14"/>
      <c r="BH461" s="14"/>
      <c r="BI461" s="14"/>
      <c r="BJ461" s="14"/>
      <c r="BK461" s="14"/>
      <c r="BL461" s="14"/>
      <c r="BM461" s="14"/>
      <c r="BN461" s="14"/>
      <c r="BO461" s="14"/>
      <c r="BP461" s="14"/>
      <c r="BQ461" s="14"/>
      <c r="BR461" s="14"/>
      <c r="BS461" s="14"/>
      <c r="BT461" s="14"/>
      <c r="BU461" s="14"/>
      <c r="BV461" s="14"/>
      <c r="BW461" s="14"/>
      <c r="BX461" s="21"/>
      <c r="BY461" s="14"/>
      <c r="BZ461" s="14"/>
      <c r="CA461" s="14"/>
      <c r="CB461" s="14"/>
      <c r="CC461" s="14"/>
      <c r="CD461" s="14"/>
      <c r="CE461" s="14"/>
      <c r="CH461" s="14"/>
      <c r="CI461" s="14"/>
      <c r="CJ461" s="14"/>
      <c r="CK461" s="14"/>
      <c r="CL461" s="14"/>
      <c r="CM461" s="14"/>
      <c r="CN461" s="14"/>
      <c r="CO461" s="14"/>
      <c r="CP461" s="14"/>
      <c r="CQ461" s="14"/>
      <c r="CR461" s="14"/>
      <c r="CS461" s="14"/>
    </row>
    <row r="462" spans="18:97" x14ac:dyDescent="0.2">
      <c r="R462" s="14"/>
      <c r="S462" s="14"/>
      <c r="T462" s="14"/>
      <c r="U462" s="14"/>
      <c r="V462" s="14"/>
      <c r="W462" s="14"/>
      <c r="X462" s="14"/>
      <c r="Y462" s="14"/>
      <c r="AB462" s="14"/>
      <c r="AC462" s="14"/>
      <c r="AD462" s="14"/>
      <c r="AE462" s="14"/>
      <c r="AF462" s="14"/>
      <c r="AG462" s="14"/>
      <c r="AH462" s="21"/>
      <c r="AI462" s="14"/>
      <c r="AJ462" s="14"/>
      <c r="AK462" s="14"/>
      <c r="AL462" s="14"/>
      <c r="AM462" s="14"/>
      <c r="AN462" s="14"/>
      <c r="AO462" s="14"/>
      <c r="AP462" s="21"/>
      <c r="AQ462" s="14"/>
      <c r="AR462" s="14"/>
      <c r="AS462" s="14"/>
      <c r="AT462" s="14"/>
      <c r="AU462" s="14"/>
      <c r="AV462" s="14"/>
      <c r="AW462" s="14"/>
      <c r="AX462" s="14"/>
      <c r="AY462" s="14"/>
      <c r="AZ462" s="14"/>
      <c r="BA462" s="14"/>
      <c r="BB462" s="14"/>
      <c r="BC462" s="21"/>
      <c r="BD462" s="14"/>
      <c r="BE462" s="14"/>
      <c r="BF462" s="14"/>
      <c r="BG462" s="14"/>
      <c r="BH462" s="14"/>
      <c r="BI462" s="14"/>
      <c r="BJ462" s="14"/>
      <c r="BK462" s="14"/>
      <c r="BL462" s="14"/>
      <c r="BM462" s="14"/>
      <c r="BN462" s="14"/>
      <c r="BO462" s="14"/>
      <c r="BP462" s="14"/>
      <c r="BQ462" s="14"/>
      <c r="BR462" s="14"/>
      <c r="BS462" s="14"/>
      <c r="BT462" s="14"/>
      <c r="BU462" s="14"/>
      <c r="BV462" s="14"/>
      <c r="BW462" s="14"/>
      <c r="BX462" s="21"/>
      <c r="BY462" s="14"/>
      <c r="BZ462" s="14"/>
      <c r="CA462" s="14"/>
      <c r="CB462" s="14"/>
      <c r="CC462" s="14"/>
      <c r="CD462" s="14"/>
      <c r="CE462" s="14"/>
      <c r="CH462" s="14"/>
      <c r="CI462" s="14"/>
      <c r="CJ462" s="14"/>
      <c r="CK462" s="14"/>
      <c r="CL462" s="14"/>
      <c r="CM462" s="14"/>
      <c r="CN462" s="14"/>
      <c r="CO462" s="14"/>
      <c r="CP462" s="14"/>
      <c r="CQ462" s="14"/>
      <c r="CR462" s="14"/>
      <c r="CS462" s="14"/>
    </row>
    <row r="463" spans="18:97" x14ac:dyDescent="0.2">
      <c r="R463" s="14"/>
      <c r="S463" s="14"/>
      <c r="T463" s="14"/>
      <c r="U463" s="14"/>
      <c r="V463" s="14"/>
      <c r="W463" s="14"/>
      <c r="X463" s="14"/>
      <c r="Y463" s="14"/>
      <c r="AB463" s="14"/>
      <c r="AC463" s="14"/>
      <c r="AD463" s="14"/>
      <c r="AE463" s="14"/>
      <c r="AF463" s="14"/>
      <c r="AG463" s="14"/>
      <c r="AH463" s="21"/>
      <c r="AI463" s="14"/>
      <c r="AJ463" s="14"/>
      <c r="AK463" s="14"/>
      <c r="AL463" s="14"/>
      <c r="AM463" s="14"/>
      <c r="AN463" s="14"/>
      <c r="AO463" s="14"/>
      <c r="AP463" s="21"/>
      <c r="AQ463" s="14"/>
      <c r="AR463" s="14"/>
      <c r="AS463" s="14"/>
      <c r="AT463" s="14"/>
      <c r="AU463" s="14"/>
      <c r="AV463" s="14"/>
      <c r="AW463" s="14"/>
      <c r="AX463" s="14"/>
      <c r="AY463" s="14"/>
      <c r="AZ463" s="14"/>
      <c r="BA463" s="14"/>
      <c r="BB463" s="14"/>
      <c r="BC463" s="21"/>
      <c r="BD463" s="14"/>
      <c r="BE463" s="14"/>
      <c r="BF463" s="14"/>
      <c r="BG463" s="14"/>
      <c r="BH463" s="14"/>
      <c r="BI463" s="14"/>
      <c r="BJ463" s="14"/>
      <c r="BK463" s="14"/>
      <c r="BL463" s="14"/>
      <c r="BM463" s="14"/>
      <c r="BN463" s="14"/>
      <c r="BO463" s="14"/>
      <c r="BP463" s="14"/>
      <c r="BQ463" s="14"/>
      <c r="BR463" s="14"/>
      <c r="BS463" s="14"/>
      <c r="BT463" s="14"/>
      <c r="BU463" s="14"/>
      <c r="BV463" s="14"/>
      <c r="BW463" s="14"/>
      <c r="BX463" s="21"/>
      <c r="BY463" s="14"/>
      <c r="BZ463" s="14"/>
      <c r="CA463" s="14"/>
      <c r="CB463" s="14"/>
      <c r="CC463" s="14"/>
      <c r="CD463" s="14"/>
      <c r="CE463" s="14"/>
      <c r="CH463" s="14"/>
      <c r="CI463" s="14"/>
      <c r="CJ463" s="14"/>
      <c r="CK463" s="14"/>
      <c r="CL463" s="14"/>
      <c r="CM463" s="14"/>
      <c r="CN463" s="14"/>
      <c r="CO463" s="14"/>
      <c r="CP463" s="14"/>
      <c r="CQ463" s="14"/>
      <c r="CR463" s="14"/>
      <c r="CS463" s="14"/>
    </row>
    <row r="464" spans="18:97" x14ac:dyDescent="0.2">
      <c r="R464" s="14"/>
      <c r="S464" s="14"/>
      <c r="T464" s="14"/>
      <c r="U464" s="14"/>
      <c r="V464" s="14"/>
      <c r="W464" s="14"/>
      <c r="X464" s="14"/>
      <c r="Y464" s="14"/>
      <c r="AB464" s="14"/>
      <c r="AC464" s="14"/>
      <c r="AD464" s="14"/>
      <c r="AE464" s="14"/>
      <c r="AF464" s="14"/>
      <c r="AG464" s="14"/>
      <c r="AH464" s="21"/>
      <c r="AI464" s="14"/>
      <c r="AJ464" s="14"/>
      <c r="AK464" s="14"/>
      <c r="AL464" s="14"/>
      <c r="AM464" s="14"/>
      <c r="AN464" s="14"/>
      <c r="AO464" s="14"/>
      <c r="AP464" s="21"/>
      <c r="AQ464" s="14"/>
      <c r="AR464" s="14"/>
      <c r="AS464" s="14"/>
      <c r="AT464" s="14"/>
      <c r="AU464" s="14"/>
      <c r="AV464" s="14"/>
      <c r="AW464" s="14"/>
      <c r="AX464" s="14"/>
      <c r="AY464" s="14"/>
      <c r="AZ464" s="14"/>
      <c r="BA464" s="14"/>
      <c r="BB464" s="14"/>
      <c r="BC464" s="21"/>
      <c r="BD464" s="14"/>
      <c r="BE464" s="14"/>
      <c r="BF464" s="14"/>
      <c r="BG464" s="14"/>
      <c r="BH464" s="14"/>
      <c r="BI464" s="14"/>
      <c r="BJ464" s="14"/>
      <c r="BK464" s="14"/>
      <c r="BL464" s="14"/>
      <c r="BM464" s="14"/>
      <c r="BN464" s="14"/>
      <c r="BO464" s="14"/>
      <c r="BP464" s="14"/>
      <c r="BQ464" s="14"/>
      <c r="BR464" s="14"/>
      <c r="BS464" s="14"/>
      <c r="BT464" s="14"/>
      <c r="BU464" s="14"/>
      <c r="BV464" s="14"/>
      <c r="BW464" s="14"/>
      <c r="BX464" s="21"/>
      <c r="BY464" s="14"/>
      <c r="BZ464" s="14"/>
      <c r="CA464" s="14"/>
      <c r="CB464" s="14"/>
      <c r="CC464" s="14"/>
      <c r="CD464" s="14"/>
      <c r="CE464" s="14"/>
      <c r="CH464" s="14"/>
      <c r="CI464" s="14"/>
      <c r="CJ464" s="14"/>
      <c r="CK464" s="14"/>
      <c r="CL464" s="14"/>
      <c r="CM464" s="14"/>
      <c r="CN464" s="14"/>
      <c r="CO464" s="14"/>
      <c r="CP464" s="14"/>
      <c r="CQ464" s="14"/>
      <c r="CR464" s="14"/>
      <c r="CS464" s="14"/>
    </row>
    <row r="465" spans="18:97" x14ac:dyDescent="0.2">
      <c r="R465" s="14"/>
      <c r="S465" s="14"/>
      <c r="T465" s="14"/>
      <c r="U465" s="14"/>
      <c r="V465" s="14"/>
      <c r="W465" s="14"/>
      <c r="X465" s="14"/>
      <c r="Y465" s="14"/>
      <c r="AB465" s="14"/>
      <c r="AC465" s="14"/>
      <c r="AD465" s="14"/>
      <c r="AE465" s="14"/>
      <c r="AF465" s="14"/>
      <c r="AG465" s="14"/>
      <c r="AH465" s="21"/>
      <c r="AI465" s="14"/>
      <c r="AJ465" s="14"/>
      <c r="AK465" s="14"/>
      <c r="AL465" s="14"/>
      <c r="AM465" s="14"/>
      <c r="AN465" s="14"/>
      <c r="AO465" s="14"/>
      <c r="AP465" s="21"/>
      <c r="AQ465" s="14"/>
      <c r="AR465" s="14"/>
      <c r="AS465" s="14"/>
      <c r="AT465" s="14"/>
      <c r="AU465" s="14"/>
      <c r="AV465" s="14"/>
      <c r="AW465" s="14"/>
      <c r="AX465" s="14"/>
      <c r="AY465" s="14"/>
      <c r="AZ465" s="14"/>
      <c r="BA465" s="14"/>
      <c r="BB465" s="14"/>
      <c r="BC465" s="21"/>
      <c r="BD465" s="14"/>
      <c r="BE465" s="14"/>
      <c r="BF465" s="14"/>
      <c r="BG465" s="14"/>
      <c r="BH465" s="14"/>
      <c r="BI465" s="14"/>
      <c r="BJ465" s="14"/>
      <c r="BK465" s="14"/>
      <c r="BL465" s="14"/>
      <c r="BM465" s="14"/>
      <c r="BN465" s="14"/>
      <c r="BO465" s="14"/>
      <c r="BP465" s="14"/>
      <c r="BQ465" s="14"/>
      <c r="BR465" s="14"/>
      <c r="BS465" s="14"/>
      <c r="BT465" s="14"/>
      <c r="BU465" s="14"/>
      <c r="BV465" s="14"/>
      <c r="BW465" s="14"/>
      <c r="BX465" s="21"/>
      <c r="BY465" s="14"/>
      <c r="BZ465" s="14"/>
      <c r="CA465" s="14"/>
      <c r="CB465" s="14"/>
      <c r="CC465" s="14"/>
      <c r="CD465" s="14"/>
      <c r="CE465" s="14"/>
      <c r="CH465" s="14"/>
      <c r="CI465" s="14"/>
      <c r="CJ465" s="14"/>
      <c r="CK465" s="14"/>
      <c r="CL465" s="14"/>
      <c r="CM465" s="14"/>
      <c r="CN465" s="14"/>
      <c r="CO465" s="14"/>
      <c r="CP465" s="14"/>
      <c r="CQ465" s="14"/>
      <c r="CR465" s="14"/>
      <c r="CS465" s="14"/>
    </row>
    <row r="466" spans="18:97" x14ac:dyDescent="0.2">
      <c r="R466" s="14"/>
      <c r="S466" s="14"/>
      <c r="T466" s="14"/>
      <c r="U466" s="14"/>
      <c r="V466" s="14"/>
      <c r="W466" s="14"/>
      <c r="X466" s="14"/>
      <c r="Y466" s="14"/>
      <c r="AB466" s="14"/>
      <c r="AC466" s="14"/>
      <c r="AD466" s="14"/>
      <c r="AE466" s="14"/>
      <c r="AF466" s="14"/>
      <c r="AG466" s="14"/>
      <c r="AH466" s="21"/>
      <c r="AI466" s="14"/>
      <c r="AJ466" s="14"/>
      <c r="AK466" s="14"/>
      <c r="AL466" s="14"/>
      <c r="AM466" s="14"/>
      <c r="AN466" s="14"/>
      <c r="AO466" s="14"/>
      <c r="AP466" s="21"/>
      <c r="AQ466" s="14"/>
      <c r="AR466" s="14"/>
      <c r="AS466" s="14"/>
      <c r="AT466" s="14"/>
      <c r="AU466" s="14"/>
      <c r="AV466" s="14"/>
      <c r="AW466" s="14"/>
      <c r="AX466" s="14"/>
      <c r="AY466" s="14"/>
      <c r="AZ466" s="14"/>
      <c r="BA466" s="14"/>
      <c r="BB466" s="14"/>
      <c r="BC466" s="21"/>
      <c r="BD466" s="14"/>
      <c r="BE466" s="14"/>
      <c r="BF466" s="14"/>
      <c r="BG466" s="14"/>
      <c r="BH466" s="14"/>
      <c r="BI466" s="14"/>
      <c r="BJ466" s="14"/>
      <c r="BK466" s="14"/>
      <c r="BL466" s="14"/>
      <c r="BM466" s="14"/>
      <c r="BN466" s="14"/>
      <c r="BO466" s="14"/>
      <c r="BP466" s="14"/>
      <c r="BQ466" s="14"/>
      <c r="BR466" s="14"/>
      <c r="BS466" s="14"/>
      <c r="BT466" s="14"/>
      <c r="BU466" s="14"/>
      <c r="BV466" s="14"/>
      <c r="BW466" s="14"/>
      <c r="BX466" s="21"/>
      <c r="BY466" s="14"/>
      <c r="BZ466" s="14"/>
      <c r="CA466" s="14"/>
      <c r="CB466" s="14"/>
      <c r="CC466" s="14"/>
      <c r="CD466" s="14"/>
      <c r="CE466" s="14"/>
      <c r="CH466" s="14"/>
      <c r="CI466" s="14"/>
      <c r="CJ466" s="14"/>
      <c r="CK466" s="14"/>
      <c r="CL466" s="14"/>
      <c r="CM466" s="14"/>
      <c r="CN466" s="14"/>
      <c r="CO466" s="14"/>
      <c r="CP466" s="14"/>
      <c r="CQ466" s="14"/>
      <c r="CR466" s="14"/>
      <c r="CS466" s="14"/>
    </row>
    <row r="467" spans="18:97" x14ac:dyDescent="0.2">
      <c r="R467" s="14"/>
      <c r="S467" s="14"/>
      <c r="T467" s="14"/>
      <c r="U467" s="14"/>
      <c r="V467" s="14"/>
      <c r="W467" s="14"/>
      <c r="X467" s="14"/>
      <c r="Y467" s="14"/>
      <c r="AB467" s="14"/>
      <c r="AC467" s="14"/>
      <c r="AD467" s="14"/>
      <c r="AE467" s="14"/>
      <c r="AF467" s="14"/>
      <c r="AG467" s="14"/>
      <c r="AH467" s="21"/>
      <c r="AI467" s="14"/>
      <c r="AJ467" s="14"/>
      <c r="AK467" s="14"/>
      <c r="AL467" s="14"/>
      <c r="AM467" s="14"/>
      <c r="AN467" s="14"/>
      <c r="AO467" s="14"/>
      <c r="AP467" s="21"/>
      <c r="AQ467" s="14"/>
      <c r="AR467" s="14"/>
      <c r="AS467" s="14"/>
      <c r="AT467" s="14"/>
      <c r="AU467" s="14"/>
      <c r="AV467" s="14"/>
      <c r="AW467" s="14"/>
      <c r="AX467" s="14"/>
      <c r="AY467" s="14"/>
      <c r="AZ467" s="14"/>
      <c r="BA467" s="14"/>
      <c r="BB467" s="14"/>
      <c r="BC467" s="21"/>
      <c r="BD467" s="14"/>
      <c r="BE467" s="14"/>
      <c r="BF467" s="14"/>
      <c r="BG467" s="14"/>
      <c r="BH467" s="14"/>
      <c r="BI467" s="14"/>
      <c r="BJ467" s="14"/>
      <c r="BK467" s="14"/>
      <c r="BL467" s="14"/>
      <c r="BM467" s="14"/>
      <c r="BN467" s="14"/>
      <c r="BO467" s="14"/>
      <c r="BP467" s="14"/>
      <c r="BQ467" s="14"/>
      <c r="BR467" s="14"/>
      <c r="BS467" s="14"/>
      <c r="BT467" s="14"/>
      <c r="BU467" s="14"/>
      <c r="BV467" s="14"/>
      <c r="BW467" s="14"/>
      <c r="BX467" s="21"/>
      <c r="BY467" s="14"/>
      <c r="BZ467" s="14"/>
      <c r="CA467" s="14"/>
      <c r="CB467" s="14"/>
      <c r="CC467" s="14"/>
      <c r="CD467" s="14"/>
      <c r="CE467" s="14"/>
      <c r="CH467" s="14"/>
      <c r="CI467" s="14"/>
      <c r="CJ467" s="14"/>
      <c r="CK467" s="14"/>
      <c r="CL467" s="14"/>
      <c r="CM467" s="14"/>
      <c r="CN467" s="14"/>
      <c r="CO467" s="14"/>
      <c r="CP467" s="14"/>
      <c r="CQ467" s="14"/>
      <c r="CR467" s="14"/>
      <c r="CS467" s="14"/>
    </row>
    <row r="468" spans="18:97" x14ac:dyDescent="0.2">
      <c r="R468" s="14"/>
      <c r="S468" s="14"/>
      <c r="T468" s="14"/>
      <c r="U468" s="14"/>
      <c r="V468" s="14"/>
      <c r="W468" s="14"/>
      <c r="X468" s="14"/>
      <c r="Y468" s="14"/>
      <c r="AB468" s="14"/>
      <c r="AC468" s="14"/>
      <c r="AD468" s="14"/>
      <c r="AE468" s="14"/>
      <c r="AF468" s="14"/>
      <c r="AG468" s="14"/>
      <c r="AH468" s="21"/>
      <c r="AI468" s="14"/>
      <c r="AJ468" s="14"/>
      <c r="AK468" s="14"/>
      <c r="AL468" s="14"/>
      <c r="AM468" s="14"/>
      <c r="AN468" s="14"/>
      <c r="AO468" s="14"/>
      <c r="AP468" s="21"/>
      <c r="AQ468" s="14"/>
      <c r="AR468" s="14"/>
      <c r="AS468" s="14"/>
      <c r="AT468" s="14"/>
      <c r="AU468" s="14"/>
      <c r="AV468" s="14"/>
      <c r="AW468" s="14"/>
      <c r="AX468" s="14"/>
      <c r="AY468" s="14"/>
      <c r="AZ468" s="14"/>
      <c r="BA468" s="14"/>
      <c r="BB468" s="14"/>
      <c r="BC468" s="21"/>
      <c r="BD468" s="14"/>
      <c r="BE468" s="14"/>
      <c r="BF468" s="14"/>
      <c r="BG468" s="14"/>
      <c r="BH468" s="14"/>
      <c r="BI468" s="14"/>
      <c r="BJ468" s="14"/>
      <c r="BK468" s="14"/>
      <c r="BL468" s="14"/>
      <c r="BM468" s="14"/>
      <c r="BN468" s="14"/>
      <c r="BO468" s="14"/>
      <c r="BP468" s="14"/>
      <c r="BQ468" s="14"/>
      <c r="BR468" s="14"/>
      <c r="BS468" s="14"/>
      <c r="BT468" s="14"/>
      <c r="BU468" s="14"/>
      <c r="BV468" s="14"/>
      <c r="BW468" s="14"/>
      <c r="BX468" s="21"/>
      <c r="BY468" s="14"/>
      <c r="BZ468" s="14"/>
      <c r="CA468" s="14"/>
      <c r="CB468" s="14"/>
      <c r="CC468" s="14"/>
      <c r="CD468" s="14"/>
      <c r="CE468" s="14"/>
      <c r="CH468" s="14"/>
      <c r="CI468" s="14"/>
      <c r="CJ468" s="14"/>
      <c r="CK468" s="14"/>
      <c r="CL468" s="14"/>
      <c r="CM468" s="14"/>
      <c r="CN468" s="14"/>
      <c r="CO468" s="14"/>
      <c r="CP468" s="14"/>
      <c r="CQ468" s="14"/>
      <c r="CR468" s="14"/>
      <c r="CS468" s="14"/>
    </row>
    <row r="469" spans="18:97" x14ac:dyDescent="0.2">
      <c r="R469" s="14"/>
      <c r="S469" s="14"/>
      <c r="T469" s="14"/>
      <c r="U469" s="14"/>
      <c r="V469" s="14"/>
      <c r="W469" s="14"/>
      <c r="X469" s="14"/>
      <c r="Y469" s="14"/>
      <c r="AB469" s="14"/>
      <c r="AC469" s="14"/>
      <c r="AD469" s="14"/>
      <c r="AE469" s="14"/>
      <c r="AF469" s="14"/>
      <c r="AG469" s="14"/>
      <c r="AH469" s="21"/>
      <c r="AI469" s="14"/>
      <c r="AJ469" s="14"/>
      <c r="AK469" s="14"/>
      <c r="AL469" s="14"/>
      <c r="AM469" s="14"/>
      <c r="AN469" s="14"/>
      <c r="AO469" s="14"/>
      <c r="AP469" s="21"/>
      <c r="AQ469" s="14"/>
      <c r="AR469" s="14"/>
      <c r="AS469" s="14"/>
      <c r="AT469" s="14"/>
      <c r="AU469" s="14"/>
      <c r="AV469" s="14"/>
      <c r="AW469" s="14"/>
      <c r="AX469" s="14"/>
      <c r="AY469" s="14"/>
      <c r="AZ469" s="14"/>
      <c r="BA469" s="14"/>
      <c r="BB469" s="14"/>
      <c r="BC469" s="21"/>
      <c r="BD469" s="14"/>
      <c r="BE469" s="14"/>
      <c r="BF469" s="14"/>
      <c r="BG469" s="14"/>
      <c r="BH469" s="14"/>
      <c r="BI469" s="14"/>
      <c r="BJ469" s="14"/>
      <c r="BK469" s="14"/>
      <c r="BL469" s="14"/>
      <c r="BM469" s="14"/>
      <c r="BN469" s="14"/>
      <c r="BO469" s="14"/>
      <c r="BP469" s="14"/>
      <c r="BQ469" s="14"/>
      <c r="BR469" s="14"/>
      <c r="BS469" s="14"/>
      <c r="BT469" s="14"/>
      <c r="BU469" s="14"/>
      <c r="BV469" s="14"/>
      <c r="BW469" s="14"/>
      <c r="BX469" s="21"/>
      <c r="BY469" s="14"/>
      <c r="BZ469" s="14"/>
      <c r="CA469" s="14"/>
      <c r="CB469" s="14"/>
      <c r="CC469" s="14"/>
      <c r="CD469" s="14"/>
      <c r="CE469" s="14"/>
      <c r="CH469" s="14"/>
      <c r="CI469" s="14"/>
      <c r="CJ469" s="14"/>
      <c r="CK469" s="14"/>
      <c r="CL469" s="14"/>
      <c r="CM469" s="14"/>
      <c r="CN469" s="14"/>
      <c r="CO469" s="14"/>
      <c r="CP469" s="14"/>
      <c r="CQ469" s="14"/>
      <c r="CR469" s="14"/>
      <c r="CS469" s="14"/>
    </row>
    <row r="470" spans="18:97" x14ac:dyDescent="0.2">
      <c r="R470" s="14"/>
      <c r="S470" s="14"/>
      <c r="T470" s="14"/>
      <c r="U470" s="14"/>
      <c r="V470" s="14"/>
      <c r="W470" s="14"/>
      <c r="X470" s="14"/>
      <c r="Y470" s="14"/>
      <c r="AB470" s="14"/>
      <c r="AC470" s="14"/>
      <c r="AD470" s="14"/>
      <c r="AE470" s="14"/>
      <c r="AF470" s="14"/>
      <c r="AG470" s="14"/>
      <c r="AH470" s="21"/>
      <c r="AI470" s="14"/>
      <c r="AJ470" s="14"/>
      <c r="AK470" s="14"/>
      <c r="AL470" s="14"/>
      <c r="AM470" s="14"/>
      <c r="AN470" s="14"/>
      <c r="AO470" s="14"/>
      <c r="AP470" s="21"/>
      <c r="AQ470" s="14"/>
      <c r="AR470" s="14"/>
      <c r="AS470" s="14"/>
      <c r="AT470" s="14"/>
      <c r="AU470" s="14"/>
      <c r="AV470" s="14"/>
      <c r="AW470" s="14"/>
      <c r="AX470" s="14"/>
      <c r="AY470" s="14"/>
      <c r="AZ470" s="14"/>
      <c r="BA470" s="14"/>
      <c r="BB470" s="14"/>
      <c r="BC470" s="21"/>
      <c r="BD470" s="14"/>
      <c r="BE470" s="14"/>
      <c r="BF470" s="14"/>
      <c r="BG470" s="14"/>
      <c r="BH470" s="14"/>
      <c r="BI470" s="14"/>
      <c r="BJ470" s="14"/>
      <c r="BK470" s="14"/>
      <c r="BL470" s="14"/>
      <c r="BM470" s="14"/>
      <c r="BN470" s="14"/>
      <c r="BO470" s="14"/>
      <c r="BP470" s="14"/>
      <c r="BQ470" s="14"/>
      <c r="BR470" s="14"/>
      <c r="BS470" s="14"/>
      <c r="BT470" s="14"/>
      <c r="BU470" s="14"/>
      <c r="BV470" s="14"/>
      <c r="BW470" s="14"/>
      <c r="BX470" s="21"/>
      <c r="BY470" s="14"/>
      <c r="BZ470" s="14"/>
      <c r="CA470" s="14"/>
      <c r="CB470" s="14"/>
      <c r="CC470" s="14"/>
      <c r="CD470" s="14"/>
      <c r="CE470" s="14"/>
      <c r="CH470" s="14"/>
      <c r="CI470" s="14"/>
      <c r="CJ470" s="14"/>
      <c r="CK470" s="14"/>
      <c r="CL470" s="14"/>
      <c r="CM470" s="14"/>
      <c r="CN470" s="14"/>
      <c r="CO470" s="14"/>
      <c r="CP470" s="14"/>
      <c r="CQ470" s="14"/>
      <c r="CR470" s="14"/>
      <c r="CS470" s="14"/>
    </row>
    <row r="471" spans="18:97" x14ac:dyDescent="0.2">
      <c r="R471" s="14"/>
      <c r="S471" s="14"/>
      <c r="T471" s="14"/>
      <c r="U471" s="14"/>
      <c r="V471" s="14"/>
      <c r="W471" s="14"/>
      <c r="X471" s="14"/>
      <c r="Y471" s="14"/>
      <c r="AB471" s="14"/>
      <c r="AC471" s="14"/>
      <c r="AD471" s="14"/>
      <c r="AE471" s="14"/>
      <c r="AF471" s="14"/>
      <c r="AG471" s="14"/>
      <c r="AH471" s="21"/>
      <c r="AI471" s="14"/>
      <c r="AJ471" s="14"/>
      <c r="AK471" s="14"/>
      <c r="AL471" s="14"/>
      <c r="AM471" s="14"/>
      <c r="AN471" s="14"/>
      <c r="AO471" s="14"/>
      <c r="AP471" s="21"/>
      <c r="AQ471" s="14"/>
      <c r="AR471" s="14"/>
      <c r="AS471" s="14"/>
      <c r="AT471" s="14"/>
      <c r="AU471" s="14"/>
      <c r="AV471" s="14"/>
      <c r="AW471" s="14"/>
      <c r="AX471" s="14"/>
      <c r="AY471" s="14"/>
      <c r="AZ471" s="14"/>
      <c r="BA471" s="14"/>
      <c r="BB471" s="14"/>
      <c r="BC471" s="21"/>
      <c r="BD471" s="14"/>
      <c r="BE471" s="14"/>
      <c r="BF471" s="14"/>
      <c r="BG471" s="14"/>
      <c r="BH471" s="14"/>
      <c r="BI471" s="14"/>
      <c r="BJ471" s="14"/>
      <c r="BK471" s="14"/>
      <c r="BL471" s="14"/>
      <c r="BM471" s="14"/>
      <c r="BN471" s="14"/>
      <c r="BO471" s="14"/>
      <c r="BP471" s="14"/>
      <c r="BQ471" s="14"/>
      <c r="BR471" s="14"/>
      <c r="BS471" s="14"/>
      <c r="BT471" s="14"/>
      <c r="BU471" s="14"/>
      <c r="BV471" s="14"/>
      <c r="BW471" s="14"/>
      <c r="BX471" s="21"/>
      <c r="BY471" s="14"/>
      <c r="BZ471" s="14"/>
      <c r="CA471" s="14"/>
      <c r="CB471" s="14"/>
      <c r="CC471" s="14"/>
      <c r="CD471" s="14"/>
      <c r="CE471" s="14"/>
      <c r="CH471" s="14"/>
      <c r="CI471" s="14"/>
      <c r="CJ471" s="14"/>
      <c r="CK471" s="14"/>
      <c r="CL471" s="14"/>
      <c r="CM471" s="14"/>
      <c r="CN471" s="14"/>
      <c r="CO471" s="14"/>
      <c r="CP471" s="14"/>
      <c r="CQ471" s="14"/>
      <c r="CR471" s="14"/>
      <c r="CS471" s="14"/>
    </row>
    <row r="472" spans="18:97" x14ac:dyDescent="0.2">
      <c r="R472" s="14"/>
      <c r="S472" s="14"/>
      <c r="T472" s="14"/>
      <c r="U472" s="14"/>
      <c r="V472" s="14"/>
      <c r="W472" s="14"/>
      <c r="X472" s="14"/>
      <c r="Y472" s="14"/>
      <c r="AB472" s="14"/>
      <c r="AC472" s="14"/>
      <c r="AD472" s="14"/>
      <c r="AE472" s="14"/>
      <c r="AF472" s="14"/>
      <c r="AG472" s="14"/>
      <c r="AH472" s="21"/>
      <c r="AI472" s="14"/>
      <c r="AJ472" s="14"/>
      <c r="AK472" s="14"/>
      <c r="AL472" s="14"/>
      <c r="AM472" s="14"/>
      <c r="AN472" s="14"/>
      <c r="AO472" s="14"/>
      <c r="AP472" s="21"/>
      <c r="AQ472" s="14"/>
      <c r="AR472" s="14"/>
      <c r="AS472" s="14"/>
      <c r="AT472" s="14"/>
      <c r="AU472" s="14"/>
      <c r="AV472" s="14"/>
      <c r="AW472" s="14"/>
      <c r="AX472" s="14"/>
      <c r="AY472" s="14"/>
      <c r="AZ472" s="14"/>
      <c r="BA472" s="14"/>
      <c r="BB472" s="14"/>
      <c r="BC472" s="21"/>
      <c r="BD472" s="14"/>
      <c r="BE472" s="14"/>
      <c r="BF472" s="14"/>
      <c r="BG472" s="14"/>
      <c r="BH472" s="14"/>
      <c r="BI472" s="14"/>
      <c r="BJ472" s="14"/>
      <c r="BK472" s="14"/>
      <c r="BL472" s="14"/>
      <c r="BM472" s="14"/>
      <c r="BN472" s="14"/>
      <c r="BO472" s="14"/>
      <c r="BP472" s="14"/>
      <c r="BQ472" s="14"/>
      <c r="BR472" s="14"/>
      <c r="BS472" s="14"/>
      <c r="BT472" s="14"/>
      <c r="BU472" s="14"/>
      <c r="BV472" s="14"/>
      <c r="BW472" s="14"/>
      <c r="BX472" s="21"/>
      <c r="BY472" s="14"/>
      <c r="BZ472" s="14"/>
      <c r="CA472" s="14"/>
      <c r="CB472" s="14"/>
      <c r="CC472" s="14"/>
      <c r="CD472" s="14"/>
      <c r="CE472" s="14"/>
      <c r="CH472" s="14"/>
      <c r="CI472" s="14"/>
      <c r="CJ472" s="14"/>
      <c r="CK472" s="14"/>
      <c r="CL472" s="14"/>
      <c r="CM472" s="14"/>
      <c r="CN472" s="14"/>
      <c r="CO472" s="14"/>
      <c r="CP472" s="14"/>
      <c r="CQ472" s="14"/>
      <c r="CR472" s="14"/>
      <c r="CS472" s="14"/>
    </row>
    <row r="473" spans="18:97" x14ac:dyDescent="0.2">
      <c r="R473" s="14"/>
      <c r="S473" s="14"/>
      <c r="T473" s="14"/>
      <c r="U473" s="14"/>
      <c r="V473" s="14"/>
      <c r="W473" s="14"/>
      <c r="X473" s="14"/>
      <c r="Y473" s="14"/>
      <c r="AB473" s="14"/>
      <c r="AC473" s="14"/>
      <c r="AD473" s="14"/>
      <c r="AE473" s="14"/>
      <c r="AF473" s="14"/>
      <c r="AG473" s="14"/>
      <c r="AH473" s="21"/>
      <c r="AI473" s="14"/>
      <c r="AJ473" s="14"/>
      <c r="AK473" s="14"/>
      <c r="AL473" s="14"/>
      <c r="AM473" s="14"/>
      <c r="AN473" s="14"/>
      <c r="AO473" s="14"/>
      <c r="AP473" s="21"/>
      <c r="AQ473" s="14"/>
      <c r="AR473" s="14"/>
      <c r="AS473" s="14"/>
      <c r="AT473" s="14"/>
      <c r="AU473" s="14"/>
      <c r="AV473" s="14"/>
      <c r="AW473" s="14"/>
      <c r="AX473" s="14"/>
      <c r="AY473" s="14"/>
      <c r="AZ473" s="14"/>
      <c r="BA473" s="14"/>
      <c r="BB473" s="14"/>
      <c r="BC473" s="21"/>
      <c r="BD473" s="14"/>
      <c r="BE473" s="14"/>
      <c r="BF473" s="14"/>
      <c r="BG473" s="14"/>
      <c r="BH473" s="14"/>
      <c r="BI473" s="14"/>
      <c r="BJ473" s="14"/>
      <c r="BK473" s="14"/>
      <c r="BL473" s="14"/>
      <c r="BM473" s="14"/>
      <c r="BN473" s="14"/>
      <c r="BO473" s="14"/>
      <c r="BP473" s="14"/>
      <c r="BQ473" s="14"/>
      <c r="BR473" s="14"/>
      <c r="BS473" s="14"/>
      <c r="BT473" s="14"/>
      <c r="BU473" s="14"/>
      <c r="BV473" s="14"/>
      <c r="BW473" s="14"/>
      <c r="BX473" s="21"/>
      <c r="BY473" s="14"/>
      <c r="BZ473" s="14"/>
      <c r="CA473" s="14"/>
      <c r="CB473" s="14"/>
      <c r="CC473" s="14"/>
      <c r="CD473" s="14"/>
      <c r="CE473" s="14"/>
      <c r="CH473" s="14"/>
      <c r="CI473" s="14"/>
      <c r="CJ473" s="14"/>
      <c r="CK473" s="14"/>
      <c r="CL473" s="14"/>
      <c r="CM473" s="14"/>
      <c r="CN473" s="14"/>
      <c r="CO473" s="14"/>
      <c r="CP473" s="14"/>
      <c r="CQ473" s="14"/>
      <c r="CR473" s="14"/>
      <c r="CS473" s="14"/>
    </row>
    <row r="474" spans="18:97" x14ac:dyDescent="0.2">
      <c r="R474" s="14"/>
      <c r="S474" s="14"/>
      <c r="T474" s="14"/>
      <c r="U474" s="14"/>
      <c r="V474" s="14"/>
      <c r="W474" s="14"/>
      <c r="X474" s="14"/>
      <c r="Y474" s="14"/>
      <c r="AB474" s="14"/>
      <c r="AC474" s="14"/>
      <c r="AD474" s="14"/>
      <c r="AE474" s="14"/>
      <c r="AF474" s="14"/>
      <c r="AG474" s="14"/>
      <c r="AH474" s="21"/>
      <c r="AI474" s="14"/>
      <c r="AJ474" s="14"/>
      <c r="AK474" s="14"/>
      <c r="AL474" s="14"/>
      <c r="AM474" s="14"/>
      <c r="AN474" s="14"/>
      <c r="AO474" s="14"/>
      <c r="AP474" s="21"/>
      <c r="AQ474" s="14"/>
      <c r="AR474" s="14"/>
      <c r="AS474" s="14"/>
      <c r="AT474" s="14"/>
      <c r="AU474" s="14"/>
      <c r="AV474" s="14"/>
      <c r="AW474" s="14"/>
      <c r="AX474" s="14"/>
      <c r="AY474" s="14"/>
      <c r="AZ474" s="14"/>
      <c r="BA474" s="14"/>
      <c r="BB474" s="14"/>
      <c r="BC474" s="21"/>
      <c r="BD474" s="14"/>
      <c r="BE474" s="14"/>
      <c r="BF474" s="14"/>
      <c r="BG474" s="14"/>
      <c r="BH474" s="14"/>
      <c r="BI474" s="14"/>
      <c r="BJ474" s="14"/>
      <c r="BK474" s="14"/>
      <c r="BL474" s="14"/>
      <c r="BM474" s="14"/>
      <c r="BN474" s="14"/>
      <c r="BO474" s="14"/>
      <c r="BP474" s="14"/>
      <c r="BQ474" s="14"/>
      <c r="BR474" s="14"/>
      <c r="BS474" s="14"/>
      <c r="BT474" s="14"/>
      <c r="BU474" s="14"/>
      <c r="BV474" s="14"/>
      <c r="BW474" s="14"/>
      <c r="BX474" s="21"/>
      <c r="BY474" s="14"/>
      <c r="BZ474" s="14"/>
      <c r="CA474" s="14"/>
      <c r="CB474" s="14"/>
      <c r="CC474" s="14"/>
      <c r="CD474" s="14"/>
      <c r="CE474" s="14"/>
      <c r="CH474" s="14"/>
      <c r="CI474" s="14"/>
      <c r="CJ474" s="14"/>
      <c r="CK474" s="14"/>
      <c r="CL474" s="14"/>
      <c r="CM474" s="14"/>
      <c r="CN474" s="14"/>
      <c r="CO474" s="14"/>
      <c r="CP474" s="14"/>
      <c r="CQ474" s="14"/>
      <c r="CR474" s="14"/>
      <c r="CS474" s="14"/>
    </row>
    <row r="475" spans="18:97" x14ac:dyDescent="0.2">
      <c r="R475" s="14"/>
      <c r="S475" s="14"/>
      <c r="T475" s="14"/>
      <c r="U475" s="14"/>
      <c r="V475" s="14"/>
      <c r="W475" s="14"/>
      <c r="X475" s="14"/>
      <c r="Y475" s="14"/>
      <c r="AB475" s="14"/>
      <c r="AC475" s="14"/>
      <c r="AD475" s="14"/>
      <c r="AE475" s="14"/>
      <c r="AF475" s="14"/>
      <c r="AG475" s="14"/>
      <c r="AH475" s="21"/>
      <c r="AI475" s="14"/>
      <c r="AJ475" s="14"/>
      <c r="AK475" s="14"/>
      <c r="AL475" s="14"/>
      <c r="AM475" s="14"/>
      <c r="AN475" s="14"/>
      <c r="AO475" s="14"/>
      <c r="AP475" s="21"/>
      <c r="AQ475" s="14"/>
      <c r="AR475" s="14"/>
      <c r="AS475" s="14"/>
      <c r="AT475" s="14"/>
      <c r="AU475" s="14"/>
      <c r="AV475" s="14"/>
      <c r="AW475" s="14"/>
      <c r="AX475" s="14"/>
      <c r="AY475" s="14"/>
      <c r="AZ475" s="14"/>
      <c r="BA475" s="14"/>
      <c r="BB475" s="14"/>
      <c r="BC475" s="21"/>
      <c r="BD475" s="14"/>
      <c r="BE475" s="14"/>
      <c r="BF475" s="14"/>
      <c r="BG475" s="14"/>
      <c r="BH475" s="14"/>
      <c r="BI475" s="14"/>
      <c r="BJ475" s="14"/>
      <c r="BK475" s="14"/>
      <c r="BL475" s="14"/>
      <c r="BM475" s="14"/>
      <c r="BN475" s="14"/>
      <c r="BO475" s="14"/>
      <c r="BP475" s="14"/>
      <c r="BQ475" s="14"/>
      <c r="BR475" s="14"/>
      <c r="BS475" s="14"/>
      <c r="BT475" s="14"/>
      <c r="BU475" s="14"/>
      <c r="BV475" s="14"/>
      <c r="BW475" s="14"/>
      <c r="BX475" s="21"/>
      <c r="BY475" s="14"/>
      <c r="BZ475" s="14"/>
      <c r="CA475" s="14"/>
      <c r="CB475" s="14"/>
      <c r="CC475" s="14"/>
      <c r="CD475" s="14"/>
      <c r="CE475" s="14"/>
      <c r="CH475" s="14"/>
      <c r="CI475" s="14"/>
      <c r="CJ475" s="14"/>
      <c r="CK475" s="14"/>
      <c r="CL475" s="14"/>
      <c r="CM475" s="14"/>
      <c r="CN475" s="14"/>
      <c r="CO475" s="14"/>
      <c r="CP475" s="14"/>
      <c r="CQ475" s="14"/>
      <c r="CR475" s="14"/>
      <c r="CS475" s="14"/>
    </row>
    <row r="476" spans="18:97" x14ac:dyDescent="0.2">
      <c r="R476" s="14"/>
      <c r="S476" s="14"/>
      <c r="T476" s="14"/>
      <c r="U476" s="14"/>
      <c r="V476" s="14"/>
      <c r="W476" s="14"/>
      <c r="X476" s="14"/>
      <c r="Y476" s="14"/>
      <c r="AB476" s="14"/>
      <c r="AC476" s="14"/>
      <c r="AD476" s="14"/>
      <c r="AE476" s="14"/>
      <c r="AF476" s="14"/>
      <c r="AG476" s="14"/>
      <c r="AH476" s="21"/>
      <c r="AI476" s="14"/>
      <c r="AJ476" s="14"/>
      <c r="AK476" s="14"/>
      <c r="AL476" s="14"/>
      <c r="AM476" s="14"/>
      <c r="AN476" s="14"/>
      <c r="AO476" s="14"/>
      <c r="AP476" s="21"/>
      <c r="AQ476" s="14"/>
      <c r="AR476" s="14"/>
      <c r="AS476" s="14"/>
      <c r="AT476" s="14"/>
      <c r="AU476" s="14"/>
      <c r="AV476" s="14"/>
      <c r="AW476" s="14"/>
      <c r="AX476" s="14"/>
      <c r="AY476" s="14"/>
      <c r="AZ476" s="14"/>
      <c r="BA476" s="14"/>
      <c r="BB476" s="14"/>
      <c r="BC476" s="21"/>
      <c r="BD476" s="14"/>
      <c r="BE476" s="14"/>
      <c r="BF476" s="14"/>
      <c r="BG476" s="14"/>
      <c r="BH476" s="14"/>
      <c r="BI476" s="14"/>
      <c r="BJ476" s="14"/>
      <c r="BK476" s="14"/>
      <c r="BL476" s="14"/>
      <c r="BM476" s="14"/>
      <c r="BN476" s="14"/>
      <c r="BO476" s="14"/>
      <c r="BP476" s="14"/>
      <c r="BQ476" s="14"/>
      <c r="BR476" s="14"/>
      <c r="BS476" s="14"/>
      <c r="BT476" s="14"/>
      <c r="BU476" s="14"/>
      <c r="BV476" s="14"/>
      <c r="BW476" s="14"/>
      <c r="BX476" s="21"/>
      <c r="BY476" s="14"/>
      <c r="BZ476" s="14"/>
      <c r="CA476" s="14"/>
      <c r="CB476" s="14"/>
      <c r="CC476" s="14"/>
      <c r="CD476" s="14"/>
      <c r="CE476" s="14"/>
      <c r="CH476" s="14"/>
      <c r="CI476" s="14"/>
      <c r="CJ476" s="14"/>
      <c r="CK476" s="14"/>
      <c r="CL476" s="14"/>
      <c r="CM476" s="14"/>
      <c r="CN476" s="14"/>
      <c r="CO476" s="14"/>
      <c r="CP476" s="14"/>
      <c r="CQ476" s="14"/>
      <c r="CR476" s="14"/>
      <c r="CS476" s="14"/>
    </row>
    <row r="477" spans="18:97" x14ac:dyDescent="0.2">
      <c r="R477" s="14"/>
      <c r="S477" s="14"/>
      <c r="T477" s="14"/>
      <c r="U477" s="14"/>
      <c r="V477" s="14"/>
      <c r="W477" s="14"/>
      <c r="X477" s="14"/>
      <c r="Y477" s="14"/>
      <c r="AB477" s="14"/>
      <c r="AC477" s="14"/>
      <c r="AD477" s="14"/>
      <c r="AE477" s="14"/>
      <c r="AF477" s="14"/>
      <c r="AG477" s="14"/>
      <c r="AH477" s="21"/>
      <c r="AI477" s="14"/>
      <c r="AJ477" s="14"/>
      <c r="AK477" s="14"/>
      <c r="AL477" s="14"/>
      <c r="AM477" s="14"/>
      <c r="AN477" s="14"/>
      <c r="AO477" s="14"/>
      <c r="AP477" s="21"/>
      <c r="AQ477" s="14"/>
      <c r="AR477" s="14"/>
      <c r="AS477" s="14"/>
      <c r="AT477" s="14"/>
      <c r="AU477" s="14"/>
      <c r="AV477" s="14"/>
      <c r="AW477" s="14"/>
      <c r="AX477" s="14"/>
      <c r="AY477" s="14"/>
      <c r="AZ477" s="14"/>
      <c r="BA477" s="14"/>
      <c r="BB477" s="14"/>
      <c r="BC477" s="21"/>
      <c r="BD477" s="14"/>
      <c r="BE477" s="14"/>
      <c r="BF477" s="14"/>
      <c r="BG477" s="14"/>
      <c r="BH477" s="14"/>
      <c r="BI477" s="14"/>
      <c r="BJ477" s="14"/>
      <c r="BK477" s="14"/>
      <c r="BL477" s="14"/>
      <c r="BM477" s="14"/>
      <c r="BN477" s="14"/>
      <c r="BO477" s="14"/>
      <c r="BP477" s="14"/>
      <c r="BQ477" s="14"/>
      <c r="BR477" s="14"/>
      <c r="BS477" s="14"/>
      <c r="BT477" s="14"/>
      <c r="BU477" s="14"/>
      <c r="BV477" s="14"/>
      <c r="BW477" s="14"/>
      <c r="BX477" s="21"/>
      <c r="BY477" s="14"/>
      <c r="BZ477" s="14"/>
      <c r="CA477" s="14"/>
      <c r="CB477" s="14"/>
      <c r="CC477" s="14"/>
      <c r="CD477" s="14"/>
      <c r="CE477" s="14"/>
      <c r="CH477" s="14"/>
      <c r="CI477" s="14"/>
      <c r="CJ477" s="14"/>
      <c r="CK477" s="14"/>
      <c r="CL477" s="14"/>
      <c r="CM477" s="14"/>
      <c r="CN477" s="14"/>
      <c r="CO477" s="14"/>
      <c r="CP477" s="14"/>
      <c r="CQ477" s="14"/>
      <c r="CR477" s="14"/>
      <c r="CS477" s="14"/>
    </row>
    <row r="478" spans="18:97" x14ac:dyDescent="0.2">
      <c r="R478" s="14"/>
      <c r="S478" s="14"/>
      <c r="T478" s="14"/>
      <c r="U478" s="14"/>
      <c r="V478" s="14"/>
      <c r="W478" s="14"/>
      <c r="X478" s="14"/>
      <c r="Y478" s="14"/>
      <c r="AB478" s="14"/>
      <c r="AC478" s="14"/>
      <c r="AD478" s="14"/>
      <c r="AE478" s="14"/>
      <c r="AF478" s="14"/>
      <c r="AG478" s="14"/>
      <c r="AH478" s="21"/>
      <c r="AI478" s="14"/>
      <c r="AJ478" s="14"/>
      <c r="AK478" s="14"/>
      <c r="AL478" s="14"/>
      <c r="AM478" s="14"/>
      <c r="AN478" s="14"/>
      <c r="AO478" s="14"/>
      <c r="AP478" s="21"/>
      <c r="AQ478" s="14"/>
      <c r="AR478" s="14"/>
      <c r="AS478" s="14"/>
      <c r="AT478" s="14"/>
      <c r="AU478" s="14"/>
      <c r="AV478" s="14"/>
      <c r="AW478" s="14"/>
      <c r="AX478" s="14"/>
      <c r="AY478" s="14"/>
      <c r="AZ478" s="14"/>
      <c r="BA478" s="14"/>
      <c r="BB478" s="14"/>
      <c r="BC478" s="21"/>
      <c r="BD478" s="14"/>
      <c r="BE478" s="14"/>
      <c r="BF478" s="14"/>
      <c r="BG478" s="14"/>
      <c r="BH478" s="14"/>
      <c r="BI478" s="14"/>
      <c r="BJ478" s="14"/>
      <c r="BK478" s="14"/>
      <c r="BL478" s="14"/>
      <c r="BM478" s="14"/>
      <c r="BN478" s="14"/>
      <c r="BO478" s="14"/>
      <c r="BP478" s="14"/>
      <c r="BQ478" s="14"/>
      <c r="BR478" s="14"/>
      <c r="BS478" s="14"/>
      <c r="BT478" s="14"/>
      <c r="BU478" s="14"/>
      <c r="BV478" s="14"/>
      <c r="BW478" s="14"/>
      <c r="BX478" s="21"/>
      <c r="BY478" s="14"/>
      <c r="BZ478" s="14"/>
      <c r="CA478" s="14"/>
      <c r="CB478" s="14"/>
      <c r="CC478" s="14"/>
      <c r="CD478" s="14"/>
      <c r="CE478" s="14"/>
      <c r="CH478" s="14"/>
      <c r="CI478" s="14"/>
      <c r="CJ478" s="14"/>
      <c r="CK478" s="14"/>
      <c r="CL478" s="14"/>
      <c r="CM478" s="14"/>
      <c r="CN478" s="14"/>
      <c r="CO478" s="14"/>
      <c r="CP478" s="14"/>
      <c r="CQ478" s="14"/>
      <c r="CR478" s="14"/>
      <c r="CS478" s="14"/>
    </row>
    <row r="479" spans="18:97" x14ac:dyDescent="0.2">
      <c r="R479" s="14"/>
      <c r="S479" s="14"/>
      <c r="T479" s="14"/>
      <c r="U479" s="14"/>
      <c r="V479" s="14"/>
      <c r="W479" s="14"/>
      <c r="X479" s="14"/>
      <c r="Y479" s="14"/>
      <c r="AB479" s="14"/>
      <c r="AC479" s="14"/>
      <c r="AD479" s="14"/>
      <c r="AE479" s="14"/>
      <c r="AF479" s="14"/>
      <c r="AG479" s="14"/>
      <c r="AH479" s="21"/>
      <c r="AI479" s="14"/>
      <c r="AJ479" s="14"/>
      <c r="AK479" s="14"/>
      <c r="AL479" s="14"/>
      <c r="AM479" s="14"/>
      <c r="AN479" s="14"/>
      <c r="AO479" s="14"/>
      <c r="AP479" s="21"/>
      <c r="AQ479" s="14"/>
      <c r="AR479" s="14"/>
      <c r="AS479" s="14"/>
      <c r="AT479" s="14"/>
      <c r="AU479" s="14"/>
      <c r="AV479" s="14"/>
      <c r="AW479" s="14"/>
      <c r="AX479" s="14"/>
      <c r="AY479" s="14"/>
      <c r="AZ479" s="14"/>
      <c r="BA479" s="14"/>
      <c r="BB479" s="14"/>
      <c r="BC479" s="21"/>
      <c r="BD479" s="14"/>
      <c r="BE479" s="14"/>
      <c r="BF479" s="14"/>
      <c r="BG479" s="14"/>
      <c r="BH479" s="14"/>
      <c r="BI479" s="14"/>
      <c r="BJ479" s="14"/>
      <c r="BK479" s="14"/>
      <c r="BL479" s="14"/>
      <c r="BM479" s="14"/>
      <c r="BN479" s="14"/>
      <c r="BO479" s="14"/>
      <c r="BP479" s="14"/>
      <c r="BQ479" s="14"/>
      <c r="BR479" s="14"/>
      <c r="BS479" s="14"/>
      <c r="BT479" s="14"/>
      <c r="BU479" s="14"/>
      <c r="BV479" s="14"/>
      <c r="BW479" s="14"/>
      <c r="BX479" s="21"/>
      <c r="BY479" s="14"/>
      <c r="BZ479" s="14"/>
      <c r="CA479" s="14"/>
      <c r="CB479" s="14"/>
      <c r="CC479" s="14"/>
      <c r="CD479" s="14"/>
      <c r="CE479" s="14"/>
      <c r="CH479" s="14"/>
      <c r="CI479" s="14"/>
      <c r="CJ479" s="14"/>
      <c r="CK479" s="14"/>
      <c r="CL479" s="14"/>
      <c r="CM479" s="14"/>
      <c r="CN479" s="14"/>
      <c r="CO479" s="14"/>
      <c r="CP479" s="14"/>
      <c r="CQ479" s="14"/>
      <c r="CR479" s="14"/>
      <c r="CS479" s="14"/>
    </row>
    <row r="480" spans="18:97" x14ac:dyDescent="0.2">
      <c r="R480" s="14"/>
      <c r="S480" s="14"/>
      <c r="T480" s="14"/>
      <c r="U480" s="14"/>
      <c r="V480" s="14"/>
      <c r="W480" s="14"/>
      <c r="X480" s="14"/>
      <c r="Y480" s="14"/>
      <c r="AB480" s="14"/>
      <c r="AC480" s="14"/>
      <c r="AD480" s="14"/>
      <c r="AE480" s="14"/>
      <c r="AF480" s="14"/>
      <c r="AG480" s="14"/>
      <c r="AH480" s="21"/>
      <c r="AI480" s="14"/>
      <c r="AJ480" s="14"/>
      <c r="AK480" s="14"/>
      <c r="AL480" s="14"/>
      <c r="AM480" s="14"/>
      <c r="AN480" s="14"/>
      <c r="AO480" s="14"/>
      <c r="AP480" s="21"/>
      <c r="AQ480" s="14"/>
      <c r="AR480" s="14"/>
      <c r="AS480" s="14"/>
      <c r="AT480" s="14"/>
      <c r="AU480" s="14"/>
      <c r="AV480" s="14"/>
      <c r="AW480" s="14"/>
      <c r="AX480" s="14"/>
      <c r="AY480" s="14"/>
      <c r="AZ480" s="14"/>
      <c r="BA480" s="14"/>
      <c r="BB480" s="14"/>
      <c r="BC480" s="21"/>
      <c r="BD480" s="14"/>
      <c r="BE480" s="14"/>
      <c r="BF480" s="14"/>
      <c r="BG480" s="14"/>
      <c r="BH480" s="14"/>
      <c r="BI480" s="14"/>
      <c r="BJ480" s="14"/>
      <c r="BK480" s="14"/>
      <c r="BL480" s="14"/>
      <c r="BM480" s="14"/>
      <c r="BN480" s="14"/>
      <c r="BO480" s="14"/>
      <c r="BP480" s="14"/>
      <c r="BQ480" s="14"/>
      <c r="BR480" s="14"/>
      <c r="BS480" s="14"/>
      <c r="BT480" s="14"/>
      <c r="BU480" s="14"/>
      <c r="BV480" s="14"/>
      <c r="BW480" s="14"/>
      <c r="BX480" s="21"/>
      <c r="BY480" s="14"/>
      <c r="BZ480" s="14"/>
      <c r="CA480" s="14"/>
      <c r="CB480" s="14"/>
      <c r="CC480" s="14"/>
      <c r="CD480" s="14"/>
      <c r="CE480" s="14"/>
      <c r="CH480" s="14"/>
      <c r="CI480" s="14"/>
      <c r="CJ480" s="14"/>
      <c r="CK480" s="14"/>
      <c r="CL480" s="14"/>
      <c r="CM480" s="14"/>
      <c r="CN480" s="14"/>
      <c r="CO480" s="14"/>
      <c r="CP480" s="14"/>
      <c r="CQ480" s="14"/>
      <c r="CR480" s="14"/>
      <c r="CS480" s="14"/>
    </row>
    <row r="481" spans="18:97" x14ac:dyDescent="0.2">
      <c r="R481" s="14"/>
      <c r="S481" s="14"/>
      <c r="T481" s="14"/>
      <c r="U481" s="14"/>
      <c r="V481" s="14"/>
      <c r="W481" s="14"/>
      <c r="X481" s="14"/>
      <c r="Y481" s="14"/>
      <c r="AB481" s="14"/>
      <c r="AC481" s="14"/>
      <c r="AD481" s="14"/>
      <c r="AE481" s="14"/>
      <c r="AF481" s="14"/>
      <c r="AG481" s="14"/>
      <c r="AH481" s="21"/>
      <c r="AI481" s="14"/>
      <c r="AJ481" s="14"/>
      <c r="AK481" s="14"/>
      <c r="AL481" s="14"/>
      <c r="AM481" s="14"/>
      <c r="AN481" s="14"/>
      <c r="AO481" s="14"/>
      <c r="AP481" s="21"/>
      <c r="AQ481" s="14"/>
      <c r="AR481" s="14"/>
      <c r="AS481" s="14"/>
      <c r="AT481" s="14"/>
      <c r="AU481" s="14"/>
      <c r="AV481" s="14"/>
      <c r="AW481" s="14"/>
      <c r="AX481" s="14"/>
      <c r="AY481" s="14"/>
      <c r="AZ481" s="14"/>
      <c r="BA481" s="14"/>
      <c r="BB481" s="14"/>
      <c r="BC481" s="21"/>
      <c r="BD481" s="14"/>
      <c r="BE481" s="14"/>
      <c r="BF481" s="14"/>
      <c r="BG481" s="14"/>
      <c r="BH481" s="14"/>
      <c r="BI481" s="14"/>
      <c r="BJ481" s="14"/>
      <c r="BK481" s="14"/>
      <c r="BL481" s="14"/>
      <c r="BM481" s="14"/>
      <c r="BN481" s="14"/>
      <c r="BO481" s="14"/>
      <c r="BP481" s="14"/>
      <c r="BQ481" s="14"/>
      <c r="BR481" s="14"/>
      <c r="BS481" s="14"/>
      <c r="BT481" s="14"/>
      <c r="BU481" s="14"/>
      <c r="BV481" s="14"/>
      <c r="BW481" s="14"/>
      <c r="BX481" s="21"/>
      <c r="BY481" s="14"/>
      <c r="BZ481" s="14"/>
      <c r="CA481" s="14"/>
      <c r="CB481" s="14"/>
      <c r="CC481" s="14"/>
      <c r="CD481" s="14"/>
      <c r="CE481" s="14"/>
      <c r="CH481" s="14"/>
      <c r="CI481" s="14"/>
      <c r="CJ481" s="14"/>
      <c r="CK481" s="14"/>
      <c r="CL481" s="14"/>
      <c r="CM481" s="14"/>
      <c r="CN481" s="14"/>
      <c r="CO481" s="14"/>
      <c r="CP481" s="14"/>
      <c r="CQ481" s="14"/>
      <c r="CR481" s="14"/>
      <c r="CS481" s="14"/>
    </row>
    <row r="482" spans="18:97" x14ac:dyDescent="0.2">
      <c r="R482" s="14"/>
      <c r="S482" s="14"/>
      <c r="T482" s="14"/>
      <c r="U482" s="14"/>
      <c r="V482" s="14"/>
      <c r="W482" s="14"/>
      <c r="X482" s="14"/>
      <c r="Y482" s="14"/>
      <c r="AB482" s="14"/>
      <c r="AC482" s="14"/>
      <c r="AD482" s="14"/>
      <c r="AE482" s="14"/>
      <c r="AF482" s="14"/>
      <c r="AG482" s="14"/>
      <c r="AH482" s="21"/>
      <c r="AI482" s="14"/>
      <c r="AJ482" s="14"/>
      <c r="AK482" s="14"/>
      <c r="AL482" s="14"/>
      <c r="AM482" s="14"/>
      <c r="AN482" s="14"/>
      <c r="AO482" s="14"/>
      <c r="AP482" s="21"/>
      <c r="AQ482" s="14"/>
      <c r="AR482" s="14"/>
      <c r="AS482" s="14"/>
      <c r="AT482" s="14"/>
      <c r="AU482" s="14"/>
      <c r="AV482" s="14"/>
      <c r="AW482" s="14"/>
      <c r="AX482" s="14"/>
      <c r="AY482" s="14"/>
      <c r="AZ482" s="14"/>
      <c r="BA482" s="14"/>
      <c r="BB482" s="14"/>
      <c r="BC482" s="21"/>
      <c r="BD482" s="14"/>
      <c r="BE482" s="14"/>
      <c r="BF482" s="14"/>
      <c r="BG482" s="14"/>
      <c r="BH482" s="14"/>
      <c r="BI482" s="14"/>
      <c r="BJ482" s="14"/>
      <c r="BK482" s="14"/>
      <c r="BL482" s="14"/>
      <c r="BM482" s="14"/>
      <c r="BN482" s="14"/>
      <c r="BO482" s="14"/>
      <c r="BP482" s="14"/>
      <c r="BQ482" s="14"/>
      <c r="BR482" s="14"/>
      <c r="BS482" s="14"/>
      <c r="BT482" s="14"/>
      <c r="BU482" s="14"/>
      <c r="BV482" s="14"/>
      <c r="BW482" s="14"/>
      <c r="BX482" s="21"/>
      <c r="BY482" s="14"/>
      <c r="BZ482" s="14"/>
      <c r="CA482" s="14"/>
      <c r="CB482" s="14"/>
      <c r="CC482" s="14"/>
      <c r="CD482" s="14"/>
      <c r="CE482" s="14"/>
      <c r="CH482" s="14"/>
      <c r="CI482" s="14"/>
      <c r="CJ482" s="14"/>
      <c r="CK482" s="14"/>
      <c r="CL482" s="14"/>
      <c r="CM482" s="14"/>
      <c r="CN482" s="14"/>
      <c r="CO482" s="14"/>
      <c r="CP482" s="14"/>
      <c r="CQ482" s="14"/>
      <c r="CR482" s="14"/>
      <c r="CS482" s="14"/>
    </row>
    <row r="483" spans="18:97" x14ac:dyDescent="0.2">
      <c r="R483" s="14"/>
      <c r="S483" s="14"/>
      <c r="T483" s="14"/>
      <c r="U483" s="14"/>
      <c r="V483" s="14"/>
      <c r="W483" s="14"/>
      <c r="X483" s="14"/>
      <c r="Y483" s="14"/>
      <c r="AB483" s="14"/>
      <c r="AC483" s="14"/>
      <c r="AD483" s="14"/>
      <c r="AE483" s="14"/>
      <c r="AF483" s="14"/>
      <c r="AG483" s="14"/>
      <c r="AH483" s="21"/>
      <c r="AI483" s="14"/>
      <c r="AJ483" s="14"/>
      <c r="AK483" s="14"/>
      <c r="AL483" s="14"/>
      <c r="AM483" s="14"/>
      <c r="AN483" s="14"/>
      <c r="AO483" s="14"/>
      <c r="AP483" s="21"/>
      <c r="AQ483" s="14"/>
      <c r="AR483" s="14"/>
      <c r="AS483" s="14"/>
      <c r="AT483" s="14"/>
      <c r="AU483" s="14"/>
      <c r="AV483" s="14"/>
      <c r="AW483" s="14"/>
      <c r="AX483" s="14"/>
      <c r="AY483" s="14"/>
      <c r="AZ483" s="14"/>
      <c r="BA483" s="14"/>
      <c r="BB483" s="14"/>
      <c r="BC483" s="21"/>
      <c r="BD483" s="14"/>
      <c r="BE483" s="14"/>
      <c r="BF483" s="14"/>
      <c r="BG483" s="14"/>
      <c r="BH483" s="14"/>
      <c r="BI483" s="14"/>
      <c r="BJ483" s="14"/>
      <c r="BK483" s="14"/>
      <c r="BL483" s="14"/>
      <c r="BM483" s="14"/>
      <c r="BN483" s="14"/>
      <c r="BO483" s="14"/>
      <c r="BP483" s="14"/>
      <c r="BQ483" s="14"/>
      <c r="BR483" s="14"/>
      <c r="BS483" s="14"/>
      <c r="BT483" s="14"/>
      <c r="BU483" s="14"/>
      <c r="BV483" s="14"/>
      <c r="BW483" s="14"/>
      <c r="BX483" s="21"/>
      <c r="BY483" s="14"/>
      <c r="BZ483" s="14"/>
      <c r="CA483" s="14"/>
      <c r="CB483" s="14"/>
      <c r="CC483" s="14"/>
      <c r="CD483" s="14"/>
      <c r="CE483" s="14"/>
      <c r="CH483" s="14"/>
      <c r="CI483" s="14"/>
      <c r="CJ483" s="14"/>
      <c r="CK483" s="14"/>
      <c r="CL483" s="14"/>
      <c r="CM483" s="14"/>
      <c r="CN483" s="14"/>
      <c r="CO483" s="14"/>
      <c r="CP483" s="14"/>
      <c r="CQ483" s="14"/>
      <c r="CR483" s="14"/>
      <c r="CS483" s="14"/>
    </row>
    <row r="484" spans="18:97" x14ac:dyDescent="0.2">
      <c r="R484" s="14"/>
      <c r="S484" s="14"/>
      <c r="T484" s="14"/>
      <c r="U484" s="14"/>
      <c r="V484" s="14"/>
      <c r="W484" s="14"/>
      <c r="X484" s="14"/>
      <c r="Y484" s="14"/>
      <c r="AB484" s="14"/>
      <c r="AC484" s="14"/>
      <c r="AD484" s="14"/>
      <c r="AE484" s="14"/>
      <c r="AF484" s="14"/>
      <c r="AG484" s="14"/>
      <c r="AH484" s="21"/>
      <c r="AI484" s="14"/>
      <c r="AJ484" s="14"/>
      <c r="AK484" s="14"/>
      <c r="AL484" s="14"/>
      <c r="AM484" s="14"/>
      <c r="AN484" s="14"/>
      <c r="AO484" s="14"/>
      <c r="AP484" s="21"/>
      <c r="AQ484" s="14"/>
      <c r="AR484" s="14"/>
      <c r="AS484" s="14"/>
      <c r="AT484" s="14"/>
      <c r="AU484" s="14"/>
      <c r="AV484" s="14"/>
      <c r="AW484" s="14"/>
      <c r="AX484" s="14"/>
      <c r="AY484" s="14"/>
      <c r="AZ484" s="14"/>
      <c r="BA484" s="14"/>
      <c r="BB484" s="14"/>
      <c r="BC484" s="21"/>
      <c r="BD484" s="14"/>
      <c r="BE484" s="14"/>
      <c r="BF484" s="14"/>
      <c r="BG484" s="14"/>
      <c r="BH484" s="14"/>
      <c r="BI484" s="14"/>
      <c r="BJ484" s="14"/>
      <c r="BK484" s="14"/>
      <c r="BL484" s="14"/>
      <c r="BM484" s="14"/>
      <c r="BN484" s="14"/>
      <c r="BO484" s="14"/>
      <c r="BP484" s="14"/>
      <c r="BQ484" s="14"/>
      <c r="BR484" s="14"/>
      <c r="BS484" s="14"/>
      <c r="BT484" s="14"/>
      <c r="BU484" s="14"/>
      <c r="BV484" s="14"/>
      <c r="BW484" s="14"/>
      <c r="BX484" s="21"/>
      <c r="BY484" s="14"/>
      <c r="BZ484" s="14"/>
      <c r="CA484" s="14"/>
      <c r="CB484" s="14"/>
      <c r="CC484" s="14"/>
      <c r="CD484" s="14"/>
      <c r="CE484" s="14"/>
      <c r="CH484" s="14"/>
      <c r="CI484" s="14"/>
      <c r="CJ484" s="14"/>
      <c r="CK484" s="14"/>
      <c r="CL484" s="14"/>
      <c r="CM484" s="14"/>
      <c r="CN484" s="14"/>
      <c r="CO484" s="14"/>
      <c r="CP484" s="14"/>
      <c r="CQ484" s="14"/>
      <c r="CR484" s="14"/>
      <c r="CS484" s="14"/>
    </row>
    <row r="485" spans="18:97" x14ac:dyDescent="0.2">
      <c r="R485" s="14"/>
      <c r="S485" s="14"/>
      <c r="T485" s="14"/>
      <c r="U485" s="14"/>
      <c r="V485" s="14"/>
      <c r="W485" s="14"/>
      <c r="X485" s="14"/>
      <c r="Y485" s="14"/>
      <c r="AB485" s="14"/>
      <c r="AC485" s="14"/>
      <c r="AD485" s="14"/>
      <c r="AE485" s="14"/>
      <c r="AF485" s="14"/>
      <c r="AG485" s="14"/>
      <c r="AH485" s="21"/>
      <c r="AI485" s="14"/>
      <c r="AJ485" s="14"/>
      <c r="AK485" s="14"/>
      <c r="AL485" s="14"/>
      <c r="AM485" s="14"/>
      <c r="AN485" s="14"/>
      <c r="AO485" s="14"/>
      <c r="AP485" s="21"/>
      <c r="AQ485" s="14"/>
      <c r="AR485" s="14"/>
      <c r="AS485" s="14"/>
      <c r="AT485" s="14"/>
      <c r="AU485" s="14"/>
      <c r="AV485" s="14"/>
      <c r="AW485" s="14"/>
      <c r="AX485" s="14"/>
      <c r="AY485" s="14"/>
      <c r="AZ485" s="14"/>
      <c r="BA485" s="14"/>
      <c r="BB485" s="14"/>
      <c r="BC485" s="21"/>
      <c r="BD485" s="14"/>
      <c r="BE485" s="14"/>
      <c r="BF485" s="14"/>
      <c r="BG485" s="14"/>
      <c r="BH485" s="14"/>
      <c r="BI485" s="14"/>
      <c r="BJ485" s="14"/>
      <c r="BK485" s="14"/>
      <c r="BL485" s="14"/>
      <c r="BM485" s="14"/>
      <c r="BN485" s="14"/>
      <c r="BO485" s="14"/>
      <c r="BP485" s="14"/>
      <c r="BQ485" s="14"/>
      <c r="BR485" s="14"/>
      <c r="BS485" s="14"/>
      <c r="BT485" s="14"/>
      <c r="BU485" s="14"/>
      <c r="BV485" s="14"/>
      <c r="BW485" s="14"/>
      <c r="BX485" s="21"/>
      <c r="BY485" s="14"/>
      <c r="BZ485" s="14"/>
      <c r="CA485" s="14"/>
      <c r="CB485" s="14"/>
      <c r="CC485" s="14"/>
      <c r="CD485" s="14"/>
      <c r="CE485" s="14"/>
      <c r="CH485" s="14"/>
      <c r="CI485" s="14"/>
      <c r="CJ485" s="14"/>
      <c r="CK485" s="14"/>
      <c r="CL485" s="14"/>
      <c r="CM485" s="14"/>
      <c r="CN485" s="14"/>
      <c r="CO485" s="14"/>
      <c r="CP485" s="14"/>
      <c r="CQ485" s="14"/>
      <c r="CR485" s="14"/>
      <c r="CS485" s="14"/>
    </row>
    <row r="486" spans="18:97" x14ac:dyDescent="0.2">
      <c r="R486" s="14"/>
      <c r="S486" s="14"/>
      <c r="T486" s="14"/>
      <c r="U486" s="14"/>
      <c r="V486" s="14"/>
      <c r="W486" s="14"/>
      <c r="X486" s="14"/>
      <c r="Y486" s="14"/>
      <c r="AB486" s="14"/>
      <c r="AC486" s="14"/>
      <c r="AD486" s="14"/>
      <c r="AE486" s="14"/>
      <c r="AF486" s="14"/>
      <c r="AG486" s="14"/>
      <c r="AH486" s="21"/>
      <c r="AI486" s="14"/>
      <c r="AJ486" s="14"/>
      <c r="AK486" s="14"/>
      <c r="AL486" s="14"/>
      <c r="AM486" s="14"/>
      <c r="AN486" s="14"/>
      <c r="AO486" s="14"/>
      <c r="AP486" s="21"/>
      <c r="AQ486" s="14"/>
      <c r="AR486" s="14"/>
      <c r="AS486" s="14"/>
      <c r="AT486" s="14"/>
      <c r="AU486" s="14"/>
      <c r="AV486" s="14"/>
      <c r="AW486" s="14"/>
      <c r="AX486" s="14"/>
      <c r="AY486" s="14"/>
      <c r="AZ486" s="14"/>
      <c r="BA486" s="14"/>
      <c r="BB486" s="14"/>
      <c r="BC486" s="21"/>
      <c r="BD486" s="14"/>
      <c r="BE486" s="14"/>
      <c r="BF486" s="14"/>
      <c r="BG486" s="14"/>
      <c r="BH486" s="14"/>
      <c r="BI486" s="14"/>
      <c r="BJ486" s="14"/>
      <c r="BK486" s="14"/>
      <c r="BL486" s="14"/>
      <c r="BM486" s="14"/>
      <c r="BN486" s="14"/>
      <c r="BO486" s="14"/>
      <c r="BP486" s="14"/>
      <c r="BQ486" s="14"/>
      <c r="BR486" s="14"/>
      <c r="BS486" s="14"/>
      <c r="BT486" s="14"/>
      <c r="BU486" s="14"/>
      <c r="BV486" s="14"/>
      <c r="BW486" s="14"/>
      <c r="BX486" s="21"/>
      <c r="BY486" s="14"/>
      <c r="BZ486" s="14"/>
      <c r="CA486" s="14"/>
      <c r="CB486" s="14"/>
      <c r="CC486" s="14"/>
      <c r="CD486" s="14"/>
      <c r="CE486" s="14"/>
      <c r="CH486" s="14"/>
      <c r="CI486" s="14"/>
      <c r="CJ486" s="14"/>
      <c r="CK486" s="14"/>
      <c r="CL486" s="14"/>
      <c r="CM486" s="14"/>
      <c r="CN486" s="14"/>
      <c r="CO486" s="14"/>
      <c r="CP486" s="14"/>
      <c r="CQ486" s="14"/>
      <c r="CR486" s="14"/>
      <c r="CS486" s="14"/>
    </row>
    <row r="487" spans="18:97" x14ac:dyDescent="0.2">
      <c r="R487" s="14"/>
      <c r="S487" s="14"/>
      <c r="T487" s="14"/>
      <c r="U487" s="14"/>
      <c r="V487" s="14"/>
      <c r="W487" s="14"/>
      <c r="X487" s="14"/>
      <c r="Y487" s="14"/>
      <c r="AB487" s="14"/>
      <c r="AC487" s="14"/>
      <c r="AD487" s="14"/>
      <c r="AE487" s="14"/>
      <c r="AF487" s="14"/>
      <c r="AG487" s="14"/>
      <c r="AH487" s="21"/>
      <c r="AI487" s="14"/>
      <c r="AJ487" s="14"/>
      <c r="AK487" s="14"/>
      <c r="AL487" s="14"/>
      <c r="AM487" s="14"/>
      <c r="AN487" s="14"/>
      <c r="AO487" s="14"/>
      <c r="AP487" s="21"/>
      <c r="AQ487" s="14"/>
      <c r="AR487" s="14"/>
      <c r="AS487" s="14"/>
      <c r="AT487" s="14"/>
      <c r="AU487" s="14"/>
      <c r="AV487" s="14"/>
      <c r="AW487" s="14"/>
      <c r="AX487" s="14"/>
      <c r="AY487" s="14"/>
      <c r="AZ487" s="14"/>
      <c r="BA487" s="14"/>
      <c r="BB487" s="14"/>
      <c r="BC487" s="21"/>
      <c r="BD487" s="14"/>
      <c r="BE487" s="14"/>
      <c r="BF487" s="14"/>
      <c r="BG487" s="14"/>
      <c r="BH487" s="14"/>
      <c r="BI487" s="14"/>
      <c r="BJ487" s="14"/>
      <c r="BK487" s="14"/>
      <c r="BL487" s="14"/>
      <c r="BM487" s="14"/>
      <c r="BN487" s="14"/>
      <c r="BO487" s="14"/>
      <c r="BP487" s="14"/>
      <c r="BQ487" s="14"/>
      <c r="BR487" s="14"/>
      <c r="BS487" s="14"/>
      <c r="BT487" s="14"/>
      <c r="BU487" s="14"/>
      <c r="BV487" s="14"/>
      <c r="BW487" s="14"/>
      <c r="BX487" s="21"/>
      <c r="BY487" s="14"/>
      <c r="BZ487" s="14"/>
      <c r="CA487" s="14"/>
      <c r="CB487" s="14"/>
      <c r="CC487" s="14"/>
      <c r="CD487" s="14"/>
      <c r="CE487" s="14"/>
      <c r="CH487" s="14"/>
      <c r="CI487" s="14"/>
      <c r="CJ487" s="14"/>
      <c r="CK487" s="14"/>
      <c r="CL487" s="14"/>
      <c r="CM487" s="14"/>
      <c r="CN487" s="14"/>
      <c r="CO487" s="14"/>
      <c r="CP487" s="14"/>
      <c r="CQ487" s="14"/>
      <c r="CR487" s="14"/>
      <c r="CS487" s="14"/>
    </row>
    <row r="488" spans="18:97" x14ac:dyDescent="0.2">
      <c r="R488" s="14"/>
      <c r="S488" s="14"/>
      <c r="T488" s="14"/>
      <c r="U488" s="14"/>
      <c r="V488" s="14"/>
      <c r="W488" s="14"/>
      <c r="X488" s="14"/>
      <c r="Y488" s="14"/>
      <c r="AB488" s="14"/>
      <c r="AC488" s="14"/>
      <c r="AD488" s="14"/>
      <c r="AE488" s="14"/>
      <c r="AF488" s="14"/>
      <c r="AG488" s="14"/>
      <c r="AH488" s="21"/>
      <c r="AI488" s="14"/>
      <c r="AJ488" s="14"/>
      <c r="AK488" s="14"/>
      <c r="AL488" s="14"/>
      <c r="AM488" s="14"/>
      <c r="AN488" s="14"/>
      <c r="AO488" s="14"/>
      <c r="AP488" s="21"/>
      <c r="AQ488" s="14"/>
      <c r="AR488" s="14"/>
      <c r="AS488" s="14"/>
      <c r="AT488" s="14"/>
      <c r="AU488" s="14"/>
      <c r="AV488" s="14"/>
      <c r="AW488" s="14"/>
      <c r="AX488" s="14"/>
      <c r="AY488" s="14"/>
      <c r="AZ488" s="14"/>
      <c r="BA488" s="14"/>
      <c r="BB488" s="14"/>
      <c r="BC488" s="21"/>
      <c r="BD488" s="14"/>
      <c r="BE488" s="14"/>
      <c r="BF488" s="14"/>
      <c r="BG488" s="14"/>
      <c r="BH488" s="14"/>
      <c r="BI488" s="14"/>
      <c r="BJ488" s="14"/>
      <c r="BK488" s="14"/>
      <c r="BL488" s="14"/>
      <c r="BM488" s="14"/>
      <c r="BN488" s="14"/>
      <c r="BO488" s="14"/>
      <c r="BP488" s="14"/>
      <c r="BQ488" s="14"/>
      <c r="BR488" s="14"/>
      <c r="BS488" s="14"/>
      <c r="BT488" s="14"/>
      <c r="BU488" s="14"/>
      <c r="BV488" s="14"/>
      <c r="BW488" s="14"/>
      <c r="BX488" s="21"/>
      <c r="BY488" s="14"/>
      <c r="BZ488" s="14"/>
      <c r="CA488" s="14"/>
      <c r="CB488" s="14"/>
      <c r="CC488" s="14"/>
      <c r="CD488" s="14"/>
      <c r="CE488" s="14"/>
      <c r="CH488" s="14"/>
      <c r="CI488" s="14"/>
      <c r="CJ488" s="14"/>
      <c r="CK488" s="14"/>
      <c r="CL488" s="14"/>
      <c r="CM488" s="14"/>
      <c r="CN488" s="14"/>
      <c r="CO488" s="14"/>
      <c r="CP488" s="14"/>
      <c r="CQ488" s="14"/>
      <c r="CR488" s="14"/>
      <c r="CS488" s="14"/>
    </row>
    <row r="489" spans="18:97" x14ac:dyDescent="0.2">
      <c r="R489" s="14"/>
      <c r="S489" s="14"/>
      <c r="T489" s="14"/>
      <c r="U489" s="14"/>
      <c r="V489" s="14"/>
      <c r="W489" s="14"/>
      <c r="X489" s="14"/>
      <c r="Y489" s="14"/>
      <c r="AB489" s="14"/>
      <c r="AC489" s="14"/>
      <c r="AD489" s="14"/>
      <c r="AE489" s="14"/>
      <c r="AF489" s="14"/>
      <c r="AG489" s="14"/>
      <c r="AH489" s="21"/>
      <c r="AI489" s="14"/>
      <c r="AJ489" s="14"/>
      <c r="AK489" s="14"/>
      <c r="AL489" s="14"/>
      <c r="AM489" s="14"/>
      <c r="AN489" s="14"/>
      <c r="AO489" s="14"/>
      <c r="AP489" s="21"/>
      <c r="AQ489" s="14"/>
      <c r="AR489" s="14"/>
      <c r="AS489" s="14"/>
      <c r="AT489" s="14"/>
      <c r="AU489" s="14"/>
      <c r="AV489" s="14"/>
      <c r="AW489" s="14"/>
      <c r="AX489" s="14"/>
      <c r="AY489" s="14"/>
      <c r="AZ489" s="14"/>
      <c r="BA489" s="14"/>
      <c r="BB489" s="14"/>
      <c r="BC489" s="21"/>
      <c r="BD489" s="14"/>
      <c r="BE489" s="14"/>
      <c r="BF489" s="14"/>
      <c r="BG489" s="14"/>
      <c r="BH489" s="14"/>
      <c r="BI489" s="14"/>
      <c r="BJ489" s="14"/>
      <c r="BK489" s="14"/>
      <c r="BL489" s="14"/>
      <c r="BM489" s="14"/>
      <c r="BN489" s="14"/>
      <c r="BO489" s="14"/>
      <c r="BP489" s="14"/>
      <c r="BQ489" s="14"/>
      <c r="BR489" s="14"/>
      <c r="BS489" s="14"/>
      <c r="BT489" s="14"/>
      <c r="BU489" s="14"/>
      <c r="BV489" s="14"/>
      <c r="BW489" s="14"/>
      <c r="BX489" s="21"/>
      <c r="BY489" s="14"/>
      <c r="BZ489" s="14"/>
      <c r="CA489" s="14"/>
      <c r="CB489" s="14"/>
      <c r="CC489" s="14"/>
      <c r="CD489" s="14"/>
      <c r="CE489" s="14"/>
      <c r="CH489" s="14"/>
      <c r="CI489" s="14"/>
      <c r="CJ489" s="14"/>
      <c r="CK489" s="14"/>
      <c r="CL489" s="14"/>
      <c r="CM489" s="14"/>
      <c r="CN489" s="14"/>
      <c r="CO489" s="14"/>
      <c r="CP489" s="14"/>
      <c r="CQ489" s="14"/>
      <c r="CR489" s="14"/>
      <c r="CS489" s="14"/>
    </row>
    <row r="490" spans="18:97" x14ac:dyDescent="0.2">
      <c r="R490" s="14"/>
      <c r="S490" s="14"/>
      <c r="T490" s="14"/>
      <c r="U490" s="14"/>
      <c r="V490" s="14"/>
      <c r="W490" s="14"/>
      <c r="X490" s="14"/>
      <c r="Y490" s="14"/>
      <c r="AB490" s="14"/>
      <c r="AC490" s="14"/>
      <c r="AD490" s="14"/>
      <c r="AE490" s="14"/>
      <c r="AF490" s="14"/>
      <c r="AG490" s="14"/>
      <c r="AH490" s="21"/>
      <c r="AI490" s="14"/>
      <c r="AJ490" s="14"/>
      <c r="AK490" s="14"/>
      <c r="AL490" s="14"/>
      <c r="AM490" s="14"/>
      <c r="AN490" s="14"/>
      <c r="AO490" s="14"/>
      <c r="AP490" s="21"/>
      <c r="AQ490" s="14"/>
      <c r="AR490" s="14"/>
      <c r="AS490" s="14"/>
      <c r="AT490" s="14"/>
      <c r="AU490" s="14"/>
      <c r="AV490" s="14"/>
      <c r="AW490" s="14"/>
      <c r="AX490" s="14"/>
      <c r="AY490" s="14"/>
      <c r="AZ490" s="14"/>
      <c r="BA490" s="14"/>
      <c r="BB490" s="14"/>
      <c r="BC490" s="21"/>
      <c r="BD490" s="14"/>
      <c r="BE490" s="14"/>
      <c r="BF490" s="14"/>
      <c r="BG490" s="14"/>
      <c r="BH490" s="14"/>
      <c r="BI490" s="14"/>
      <c r="BJ490" s="14"/>
      <c r="BK490" s="14"/>
      <c r="BL490" s="14"/>
      <c r="BM490" s="14"/>
      <c r="BN490" s="14"/>
      <c r="BO490" s="14"/>
      <c r="BP490" s="14"/>
      <c r="BQ490" s="14"/>
      <c r="BR490" s="14"/>
      <c r="BS490" s="14"/>
      <c r="BT490" s="14"/>
      <c r="BU490" s="14"/>
      <c r="BV490" s="14"/>
      <c r="BW490" s="14"/>
      <c r="BX490" s="21"/>
      <c r="BY490" s="14"/>
      <c r="BZ490" s="14"/>
      <c r="CA490" s="14"/>
      <c r="CB490" s="14"/>
      <c r="CC490" s="14"/>
      <c r="CD490" s="14"/>
      <c r="CE490" s="14"/>
      <c r="CH490" s="14"/>
      <c r="CI490" s="14"/>
      <c r="CJ490" s="14"/>
      <c r="CK490" s="14"/>
      <c r="CL490" s="14"/>
      <c r="CM490" s="14"/>
      <c r="CN490" s="14"/>
      <c r="CO490" s="14"/>
      <c r="CP490" s="14"/>
      <c r="CQ490" s="14"/>
      <c r="CR490" s="14"/>
      <c r="CS490" s="14"/>
    </row>
    <row r="491" spans="18:97" x14ac:dyDescent="0.2">
      <c r="R491" s="14"/>
      <c r="S491" s="14"/>
      <c r="T491" s="14"/>
      <c r="U491" s="14"/>
      <c r="V491" s="14"/>
      <c r="W491" s="14"/>
      <c r="X491" s="14"/>
      <c r="Y491" s="14"/>
      <c r="AB491" s="14"/>
      <c r="AC491" s="14"/>
      <c r="AD491" s="14"/>
      <c r="AE491" s="14"/>
      <c r="AF491" s="14"/>
      <c r="AG491" s="14"/>
      <c r="AH491" s="21"/>
      <c r="AI491" s="14"/>
      <c r="AJ491" s="14"/>
      <c r="AK491" s="14"/>
      <c r="AL491" s="14"/>
      <c r="AM491" s="14"/>
      <c r="AN491" s="14"/>
      <c r="AO491" s="14"/>
      <c r="AP491" s="21"/>
      <c r="AQ491" s="14"/>
      <c r="AR491" s="14"/>
      <c r="AS491" s="14"/>
      <c r="AT491" s="14"/>
      <c r="AU491" s="14"/>
      <c r="AV491" s="14"/>
      <c r="AW491" s="14"/>
      <c r="AX491" s="14"/>
      <c r="AY491" s="14"/>
      <c r="AZ491" s="14"/>
      <c r="BA491" s="14"/>
      <c r="BB491" s="14"/>
      <c r="BC491" s="21"/>
      <c r="BD491" s="14"/>
      <c r="BE491" s="14"/>
      <c r="BF491" s="14"/>
      <c r="BG491" s="14"/>
      <c r="BH491" s="14"/>
      <c r="BI491" s="14"/>
      <c r="BJ491" s="14"/>
      <c r="BK491" s="14"/>
      <c r="BL491" s="14"/>
      <c r="BM491" s="14"/>
      <c r="BN491" s="14"/>
      <c r="BO491" s="14"/>
      <c r="BP491" s="14"/>
      <c r="BQ491" s="14"/>
      <c r="BR491" s="14"/>
      <c r="BS491" s="14"/>
      <c r="BT491" s="14"/>
      <c r="BU491" s="14"/>
      <c r="BV491" s="14"/>
      <c r="BW491" s="14"/>
      <c r="BX491" s="21"/>
      <c r="BY491" s="14"/>
      <c r="BZ491" s="14"/>
      <c r="CA491" s="14"/>
      <c r="CB491" s="14"/>
      <c r="CC491" s="14"/>
      <c r="CD491" s="14"/>
      <c r="CE491" s="14"/>
      <c r="CH491" s="14"/>
      <c r="CI491" s="14"/>
      <c r="CJ491" s="14"/>
      <c r="CK491" s="14"/>
      <c r="CL491" s="14"/>
      <c r="CM491" s="14"/>
      <c r="CN491" s="14"/>
      <c r="CO491" s="14"/>
      <c r="CP491" s="14"/>
      <c r="CQ491" s="14"/>
      <c r="CR491" s="14"/>
      <c r="CS491" s="14"/>
    </row>
    <row r="492" spans="18:97" x14ac:dyDescent="0.2">
      <c r="R492" s="14"/>
      <c r="S492" s="14"/>
      <c r="T492" s="14"/>
      <c r="U492" s="14"/>
      <c r="V492" s="14"/>
      <c r="W492" s="14"/>
      <c r="X492" s="14"/>
      <c r="Y492" s="14"/>
      <c r="AB492" s="14"/>
      <c r="AC492" s="14"/>
      <c r="AD492" s="14"/>
      <c r="AE492" s="14"/>
      <c r="AF492" s="14"/>
      <c r="AG492" s="14"/>
      <c r="AH492" s="21"/>
      <c r="AI492" s="14"/>
      <c r="AJ492" s="14"/>
      <c r="AK492" s="14"/>
      <c r="AL492" s="14"/>
      <c r="AM492" s="14"/>
      <c r="AN492" s="14"/>
      <c r="AO492" s="14"/>
      <c r="AP492" s="21"/>
      <c r="AQ492" s="14"/>
      <c r="AR492" s="14"/>
      <c r="AS492" s="14"/>
      <c r="AT492" s="14"/>
      <c r="AU492" s="14"/>
      <c r="AV492" s="14"/>
      <c r="AW492" s="14"/>
      <c r="AX492" s="14"/>
      <c r="AY492" s="14"/>
      <c r="AZ492" s="14"/>
      <c r="BA492" s="14"/>
      <c r="BB492" s="14"/>
      <c r="BC492" s="21"/>
      <c r="BD492" s="14"/>
      <c r="BE492" s="14"/>
      <c r="BF492" s="14"/>
      <c r="BG492" s="14"/>
      <c r="BH492" s="14"/>
      <c r="BI492" s="14"/>
      <c r="BJ492" s="14"/>
      <c r="BK492" s="14"/>
      <c r="BL492" s="14"/>
      <c r="BM492" s="14"/>
      <c r="BN492" s="14"/>
      <c r="BO492" s="14"/>
      <c r="BP492" s="14"/>
      <c r="BQ492" s="14"/>
      <c r="BR492" s="14"/>
      <c r="BS492" s="14"/>
      <c r="BT492" s="14"/>
      <c r="BU492" s="14"/>
      <c r="BV492" s="14"/>
      <c r="BW492" s="14"/>
      <c r="BX492" s="21"/>
      <c r="BY492" s="14"/>
      <c r="BZ492" s="14"/>
      <c r="CA492" s="14"/>
      <c r="CB492" s="14"/>
      <c r="CC492" s="14"/>
      <c r="CD492" s="14"/>
      <c r="CE492" s="14"/>
      <c r="CH492" s="14"/>
      <c r="CI492" s="14"/>
      <c r="CJ492" s="14"/>
      <c r="CK492" s="14"/>
      <c r="CL492" s="14"/>
      <c r="CM492" s="14"/>
      <c r="CN492" s="14"/>
      <c r="CO492" s="14"/>
      <c r="CP492" s="14"/>
      <c r="CQ492" s="14"/>
      <c r="CR492" s="14"/>
      <c r="CS492" s="14"/>
    </row>
    <row r="493" spans="18:97" x14ac:dyDescent="0.2">
      <c r="R493" s="14"/>
      <c r="S493" s="14"/>
      <c r="T493" s="14"/>
      <c r="U493" s="14"/>
      <c r="V493" s="14"/>
      <c r="W493" s="14"/>
      <c r="X493" s="14"/>
      <c r="Y493" s="14"/>
      <c r="AB493" s="14"/>
      <c r="AC493" s="14"/>
      <c r="AD493" s="14"/>
      <c r="AE493" s="14"/>
      <c r="AF493" s="14"/>
      <c r="AG493" s="14"/>
      <c r="AH493" s="21"/>
      <c r="AI493" s="14"/>
      <c r="AJ493" s="14"/>
      <c r="AK493" s="14"/>
      <c r="AL493" s="14"/>
      <c r="AM493" s="14"/>
      <c r="AN493" s="14"/>
      <c r="AO493" s="14"/>
      <c r="AP493" s="21"/>
      <c r="AQ493" s="14"/>
      <c r="AR493" s="14"/>
      <c r="AS493" s="14"/>
      <c r="AT493" s="14"/>
      <c r="AU493" s="14"/>
      <c r="AV493" s="14"/>
      <c r="AW493" s="14"/>
      <c r="AX493" s="14"/>
      <c r="AY493" s="14"/>
      <c r="AZ493" s="14"/>
      <c r="BA493" s="14"/>
      <c r="BB493" s="14"/>
      <c r="BC493" s="21"/>
      <c r="BD493" s="14"/>
      <c r="BE493" s="14"/>
      <c r="BF493" s="14"/>
      <c r="BG493" s="14"/>
      <c r="BH493" s="14"/>
      <c r="BI493" s="14"/>
      <c r="BJ493" s="14"/>
      <c r="BK493" s="14"/>
      <c r="BL493" s="14"/>
      <c r="BM493" s="14"/>
      <c r="BN493" s="14"/>
      <c r="BO493" s="14"/>
      <c r="BP493" s="14"/>
      <c r="BQ493" s="14"/>
      <c r="BR493" s="14"/>
      <c r="BS493" s="14"/>
      <c r="BT493" s="14"/>
      <c r="BU493" s="14"/>
      <c r="BV493" s="14"/>
      <c r="BW493" s="14"/>
      <c r="BX493" s="21"/>
      <c r="BY493" s="14"/>
      <c r="BZ493" s="14"/>
      <c r="CA493" s="14"/>
      <c r="CB493" s="14"/>
      <c r="CC493" s="14"/>
      <c r="CD493" s="14"/>
      <c r="CE493" s="14"/>
      <c r="CH493" s="14"/>
      <c r="CI493" s="14"/>
      <c r="CJ493" s="14"/>
      <c r="CK493" s="14"/>
      <c r="CL493" s="14"/>
      <c r="CM493" s="14"/>
      <c r="CN493" s="14"/>
      <c r="CO493" s="14"/>
      <c r="CP493" s="14"/>
      <c r="CQ493" s="14"/>
      <c r="CR493" s="14"/>
      <c r="CS493" s="14"/>
    </row>
    <row r="494" spans="18:97" x14ac:dyDescent="0.2">
      <c r="R494" s="14"/>
      <c r="S494" s="14"/>
      <c r="T494" s="14"/>
      <c r="U494" s="14"/>
      <c r="V494" s="14"/>
      <c r="W494" s="14"/>
      <c r="X494" s="14"/>
      <c r="Y494" s="14"/>
      <c r="AB494" s="14"/>
      <c r="AC494" s="14"/>
      <c r="AD494" s="14"/>
      <c r="AE494" s="14"/>
      <c r="AF494" s="14"/>
      <c r="AG494" s="14"/>
      <c r="AH494" s="21"/>
      <c r="AI494" s="14"/>
      <c r="AJ494" s="14"/>
      <c r="AK494" s="14"/>
      <c r="AL494" s="14"/>
      <c r="AM494" s="14"/>
      <c r="AN494" s="14"/>
      <c r="AO494" s="14"/>
      <c r="AP494" s="21"/>
      <c r="AQ494" s="14"/>
      <c r="AR494" s="14"/>
      <c r="AS494" s="14"/>
      <c r="AT494" s="14"/>
      <c r="AU494" s="14"/>
      <c r="AV494" s="14"/>
      <c r="AW494" s="14"/>
      <c r="AX494" s="14"/>
      <c r="AY494" s="14"/>
      <c r="AZ494" s="14"/>
      <c r="BA494" s="14"/>
      <c r="BB494" s="14"/>
      <c r="BC494" s="21"/>
      <c r="BD494" s="14"/>
      <c r="BE494" s="14"/>
      <c r="BF494" s="14"/>
      <c r="BG494" s="14"/>
      <c r="BH494" s="14"/>
      <c r="BI494" s="14"/>
      <c r="BJ494" s="14"/>
      <c r="BK494" s="14"/>
      <c r="BL494" s="14"/>
      <c r="BM494" s="14"/>
      <c r="BN494" s="14"/>
      <c r="BO494" s="14"/>
      <c r="BP494" s="14"/>
      <c r="BQ494" s="14"/>
      <c r="BR494" s="14"/>
      <c r="BS494" s="14"/>
      <c r="BT494" s="14"/>
      <c r="BU494" s="14"/>
      <c r="BV494" s="14"/>
      <c r="BW494" s="14"/>
      <c r="BX494" s="21"/>
      <c r="BY494" s="14"/>
      <c r="BZ494" s="14"/>
      <c r="CA494" s="14"/>
      <c r="CB494" s="14"/>
      <c r="CC494" s="14"/>
      <c r="CD494" s="14"/>
      <c r="CE494" s="14"/>
      <c r="CH494" s="14"/>
      <c r="CI494" s="14"/>
      <c r="CJ494" s="14"/>
      <c r="CK494" s="14"/>
      <c r="CL494" s="14"/>
      <c r="CM494" s="14"/>
      <c r="CN494" s="14"/>
      <c r="CO494" s="14"/>
      <c r="CP494" s="14"/>
      <c r="CQ494" s="14"/>
      <c r="CR494" s="14"/>
      <c r="CS494" s="14"/>
    </row>
    <row r="495" spans="18:97" x14ac:dyDescent="0.2">
      <c r="R495" s="14"/>
      <c r="S495" s="14"/>
      <c r="T495" s="14"/>
      <c r="U495" s="14"/>
      <c r="V495" s="14"/>
      <c r="W495" s="14"/>
      <c r="X495" s="14"/>
      <c r="Y495" s="14"/>
      <c r="AB495" s="14"/>
      <c r="AC495" s="14"/>
      <c r="AD495" s="14"/>
      <c r="AE495" s="14"/>
      <c r="AF495" s="14"/>
      <c r="AG495" s="14"/>
      <c r="AH495" s="21"/>
      <c r="AI495" s="14"/>
      <c r="AJ495" s="14"/>
      <c r="AK495" s="14"/>
      <c r="AL495" s="14"/>
      <c r="AM495" s="14"/>
      <c r="AN495" s="14"/>
      <c r="AO495" s="14"/>
      <c r="AP495" s="21"/>
      <c r="AQ495" s="14"/>
      <c r="AR495" s="14"/>
      <c r="AS495" s="14"/>
      <c r="AT495" s="14"/>
      <c r="AU495" s="14"/>
      <c r="AV495" s="14"/>
      <c r="AW495" s="14"/>
      <c r="AX495" s="14"/>
      <c r="AY495" s="14"/>
      <c r="AZ495" s="14"/>
      <c r="BA495" s="14"/>
      <c r="BB495" s="14"/>
      <c r="BC495" s="21"/>
      <c r="BD495" s="14"/>
      <c r="BE495" s="14"/>
      <c r="BF495" s="14"/>
      <c r="BG495" s="14"/>
      <c r="BH495" s="14"/>
      <c r="BI495" s="14"/>
      <c r="BJ495" s="14"/>
      <c r="BK495" s="14"/>
      <c r="BL495" s="14"/>
      <c r="BM495" s="14"/>
      <c r="BN495" s="14"/>
      <c r="BO495" s="14"/>
      <c r="BP495" s="14"/>
      <c r="BQ495" s="14"/>
      <c r="BR495" s="14"/>
      <c r="BS495" s="14"/>
      <c r="BT495" s="14"/>
      <c r="BU495" s="14"/>
      <c r="BV495" s="14"/>
      <c r="BW495" s="14"/>
      <c r="BX495" s="21"/>
      <c r="BY495" s="14"/>
      <c r="BZ495" s="14"/>
      <c r="CA495" s="14"/>
      <c r="CB495" s="14"/>
      <c r="CC495" s="14"/>
      <c r="CD495" s="14"/>
      <c r="CE495" s="14"/>
      <c r="CH495" s="14"/>
      <c r="CI495" s="14"/>
      <c r="CJ495" s="14"/>
      <c r="CK495" s="14"/>
      <c r="CL495" s="14"/>
      <c r="CM495" s="14"/>
      <c r="CN495" s="14"/>
      <c r="CO495" s="14"/>
      <c r="CP495" s="14"/>
      <c r="CQ495" s="14"/>
      <c r="CR495" s="14"/>
      <c r="CS495" s="14"/>
    </row>
    <row r="496" spans="18:97" x14ac:dyDescent="0.2">
      <c r="R496" s="14"/>
      <c r="S496" s="14"/>
      <c r="T496" s="14"/>
      <c r="U496" s="14"/>
      <c r="V496" s="14"/>
      <c r="W496" s="14"/>
      <c r="X496" s="14"/>
      <c r="Y496" s="14"/>
      <c r="AB496" s="14"/>
      <c r="AC496" s="14"/>
      <c r="AD496" s="14"/>
      <c r="AE496" s="14"/>
      <c r="AF496" s="14"/>
      <c r="AG496" s="14"/>
      <c r="AH496" s="21"/>
      <c r="AI496" s="14"/>
      <c r="AJ496" s="14"/>
      <c r="AK496" s="14"/>
      <c r="AL496" s="14"/>
      <c r="AM496" s="14"/>
      <c r="AN496" s="14"/>
      <c r="AO496" s="14"/>
      <c r="AP496" s="21"/>
      <c r="AQ496" s="14"/>
      <c r="AR496" s="14"/>
      <c r="AS496" s="14"/>
      <c r="AT496" s="14"/>
      <c r="AU496" s="14"/>
      <c r="AV496" s="14"/>
      <c r="AW496" s="14"/>
      <c r="AX496" s="14"/>
      <c r="AY496" s="14"/>
      <c r="AZ496" s="14"/>
      <c r="BA496" s="14"/>
      <c r="BB496" s="14"/>
      <c r="BC496" s="21"/>
      <c r="BD496" s="14"/>
      <c r="BE496" s="14"/>
      <c r="BF496" s="14"/>
      <c r="BG496" s="14"/>
      <c r="BH496" s="14"/>
      <c r="BI496" s="14"/>
      <c r="BJ496" s="14"/>
      <c r="BK496" s="14"/>
      <c r="BL496" s="14"/>
      <c r="BM496" s="14"/>
      <c r="BN496" s="14"/>
      <c r="BO496" s="14"/>
      <c r="BP496" s="14"/>
      <c r="BQ496" s="14"/>
      <c r="BR496" s="14"/>
      <c r="BS496" s="14"/>
      <c r="BT496" s="14"/>
      <c r="BU496" s="14"/>
      <c r="BV496" s="14"/>
      <c r="BW496" s="14"/>
      <c r="BX496" s="21"/>
      <c r="BY496" s="14"/>
      <c r="BZ496" s="14"/>
      <c r="CA496" s="14"/>
      <c r="CB496" s="14"/>
      <c r="CC496" s="14"/>
      <c r="CD496" s="14"/>
      <c r="CE496" s="14"/>
      <c r="CH496" s="14"/>
      <c r="CI496" s="14"/>
      <c r="CJ496" s="14"/>
      <c r="CK496" s="14"/>
      <c r="CL496" s="14"/>
      <c r="CM496" s="14"/>
      <c r="CN496" s="14"/>
      <c r="CO496" s="14"/>
      <c r="CP496" s="14"/>
      <c r="CQ496" s="14"/>
      <c r="CR496" s="14"/>
      <c r="CS496" s="14"/>
    </row>
    <row r="497" spans="18:97" x14ac:dyDescent="0.2">
      <c r="R497" s="14"/>
      <c r="S497" s="14"/>
      <c r="T497" s="14"/>
      <c r="U497" s="14"/>
      <c r="V497" s="14"/>
      <c r="W497" s="14"/>
      <c r="X497" s="14"/>
      <c r="Y497" s="14"/>
      <c r="AB497" s="14"/>
      <c r="AC497" s="14"/>
      <c r="AD497" s="14"/>
      <c r="AE497" s="14"/>
      <c r="AF497" s="14"/>
      <c r="AG497" s="14"/>
      <c r="AH497" s="21"/>
      <c r="AI497" s="14"/>
      <c r="AJ497" s="14"/>
      <c r="AK497" s="14"/>
      <c r="AL497" s="14"/>
      <c r="AM497" s="14"/>
      <c r="AN497" s="14"/>
      <c r="AO497" s="14"/>
      <c r="AP497" s="21"/>
      <c r="AQ497" s="14"/>
      <c r="AR497" s="14"/>
      <c r="AS497" s="14"/>
      <c r="AT497" s="14"/>
      <c r="AU497" s="14"/>
      <c r="AV497" s="14"/>
      <c r="AW497" s="14"/>
      <c r="AX497" s="14"/>
      <c r="AY497" s="14"/>
      <c r="AZ497" s="14"/>
      <c r="BA497" s="14"/>
      <c r="BB497" s="14"/>
      <c r="BC497" s="21"/>
      <c r="BD497" s="14"/>
      <c r="BE497" s="14"/>
      <c r="BF497" s="14"/>
      <c r="BG497" s="14"/>
      <c r="BH497" s="14"/>
      <c r="BI497" s="14"/>
      <c r="BJ497" s="14"/>
      <c r="BK497" s="14"/>
      <c r="BL497" s="14"/>
      <c r="BM497" s="14"/>
      <c r="BN497" s="14"/>
      <c r="BO497" s="14"/>
      <c r="BP497" s="14"/>
      <c r="BQ497" s="14"/>
      <c r="BR497" s="14"/>
      <c r="BS497" s="14"/>
      <c r="BT497" s="14"/>
      <c r="BU497" s="14"/>
      <c r="BV497" s="14"/>
      <c r="BW497" s="14"/>
      <c r="BX497" s="21"/>
      <c r="BY497" s="14"/>
      <c r="BZ497" s="14"/>
      <c r="CA497" s="14"/>
      <c r="CB497" s="14"/>
      <c r="CC497" s="14"/>
      <c r="CD497" s="14"/>
      <c r="CE497" s="14"/>
      <c r="CH497" s="14"/>
      <c r="CI497" s="14"/>
      <c r="CJ497" s="14"/>
      <c r="CK497" s="14"/>
      <c r="CL497" s="14"/>
      <c r="CM497" s="14"/>
      <c r="CN497" s="14"/>
      <c r="CO497" s="14"/>
      <c r="CP497" s="14"/>
      <c r="CQ497" s="14"/>
      <c r="CR497" s="14"/>
      <c r="CS497" s="14"/>
    </row>
    <row r="498" spans="18:97" x14ac:dyDescent="0.2">
      <c r="R498" s="14"/>
      <c r="S498" s="14"/>
      <c r="T498" s="14"/>
      <c r="U498" s="14"/>
      <c r="V498" s="14"/>
      <c r="W498" s="14"/>
      <c r="X498" s="14"/>
      <c r="Y498" s="14"/>
      <c r="AB498" s="14"/>
      <c r="AC498" s="14"/>
      <c r="AD498" s="14"/>
      <c r="AE498" s="14"/>
      <c r="AF498" s="14"/>
      <c r="AG498" s="14"/>
      <c r="AH498" s="21"/>
      <c r="AI498" s="14"/>
      <c r="AJ498" s="14"/>
      <c r="AK498" s="14"/>
      <c r="AL498" s="14"/>
      <c r="AM498" s="14"/>
      <c r="AN498" s="14"/>
      <c r="AO498" s="14"/>
      <c r="AP498" s="21"/>
      <c r="AQ498" s="14"/>
      <c r="AR498" s="14"/>
      <c r="AS498" s="14"/>
      <c r="AT498" s="14"/>
      <c r="AU498" s="14"/>
      <c r="AV498" s="14"/>
      <c r="AW498" s="14"/>
      <c r="AX498" s="14"/>
      <c r="AY498" s="14"/>
      <c r="AZ498" s="14"/>
      <c r="BA498" s="14"/>
      <c r="BB498" s="14"/>
      <c r="BC498" s="21"/>
      <c r="BD498" s="14"/>
      <c r="BE498" s="14"/>
      <c r="BF498" s="14"/>
      <c r="BG498" s="14"/>
      <c r="BH498" s="14"/>
      <c r="BI498" s="14"/>
      <c r="BJ498" s="14"/>
      <c r="BK498" s="14"/>
      <c r="BL498" s="14"/>
      <c r="BM498" s="14"/>
      <c r="BN498" s="14"/>
      <c r="BO498" s="14"/>
      <c r="BP498" s="14"/>
      <c r="BQ498" s="14"/>
      <c r="BR498" s="14"/>
      <c r="BS498" s="14"/>
      <c r="BT498" s="14"/>
      <c r="BU498" s="14"/>
      <c r="BV498" s="14"/>
      <c r="BW498" s="14"/>
      <c r="BX498" s="21"/>
      <c r="BY498" s="14"/>
      <c r="BZ498" s="14"/>
      <c r="CA498" s="14"/>
      <c r="CB498" s="14"/>
      <c r="CC498" s="14"/>
      <c r="CD498" s="14"/>
      <c r="CE498" s="14"/>
      <c r="CH498" s="14"/>
      <c r="CI498" s="14"/>
      <c r="CJ498" s="14"/>
      <c r="CK498" s="14"/>
      <c r="CL498" s="14"/>
      <c r="CM498" s="14"/>
      <c r="CN498" s="14"/>
      <c r="CO498" s="14"/>
      <c r="CP498" s="14"/>
      <c r="CQ498" s="14"/>
      <c r="CR498" s="14"/>
      <c r="CS498" s="14"/>
    </row>
    <row r="499" spans="18:97" x14ac:dyDescent="0.2">
      <c r="R499" s="14"/>
      <c r="S499" s="14"/>
      <c r="T499" s="14"/>
      <c r="U499" s="14"/>
      <c r="V499" s="14"/>
      <c r="W499" s="14"/>
      <c r="X499" s="14"/>
      <c r="Y499" s="14"/>
      <c r="AB499" s="14"/>
      <c r="AC499" s="14"/>
      <c r="AD499" s="14"/>
      <c r="AE499" s="14"/>
      <c r="AF499" s="14"/>
      <c r="AG499" s="14"/>
      <c r="AH499" s="21"/>
      <c r="AI499" s="14"/>
      <c r="AJ499" s="14"/>
      <c r="AK499" s="14"/>
      <c r="AL499" s="14"/>
      <c r="AM499" s="14"/>
      <c r="AN499" s="14"/>
      <c r="AO499" s="14"/>
      <c r="AP499" s="21"/>
      <c r="AQ499" s="14"/>
      <c r="AR499" s="14"/>
      <c r="AS499" s="14"/>
      <c r="AT499" s="14"/>
      <c r="AU499" s="14"/>
      <c r="AV499" s="14"/>
      <c r="AW499" s="14"/>
      <c r="AX499" s="14"/>
      <c r="AY499" s="14"/>
      <c r="AZ499" s="14"/>
      <c r="BA499" s="14"/>
      <c r="BB499" s="14"/>
      <c r="BC499" s="21"/>
      <c r="BD499" s="14"/>
      <c r="BE499" s="14"/>
      <c r="BF499" s="14"/>
      <c r="BG499" s="14"/>
      <c r="BH499" s="14"/>
      <c r="BI499" s="14"/>
      <c r="BJ499" s="14"/>
      <c r="BK499" s="14"/>
      <c r="BL499" s="14"/>
      <c r="BM499" s="14"/>
      <c r="BN499" s="14"/>
      <c r="BO499" s="14"/>
      <c r="BP499" s="14"/>
      <c r="BQ499" s="14"/>
      <c r="BR499" s="14"/>
      <c r="BS499" s="14"/>
      <c r="BT499" s="14"/>
      <c r="BU499" s="14"/>
      <c r="BV499" s="14"/>
      <c r="BW499" s="14"/>
      <c r="BX499" s="21"/>
      <c r="BY499" s="14"/>
      <c r="BZ499" s="14"/>
      <c r="CA499" s="14"/>
      <c r="CB499" s="14"/>
      <c r="CC499" s="14"/>
      <c r="CD499" s="14"/>
      <c r="CE499" s="14"/>
      <c r="CH499" s="14"/>
      <c r="CI499" s="14"/>
      <c r="CJ499" s="14"/>
      <c r="CK499" s="14"/>
      <c r="CL499" s="14"/>
      <c r="CM499" s="14"/>
      <c r="CN499" s="14"/>
      <c r="CO499" s="14"/>
      <c r="CP499" s="14"/>
      <c r="CQ499" s="14"/>
      <c r="CR499" s="14"/>
      <c r="CS499" s="14"/>
    </row>
    <row r="500" spans="18:97" x14ac:dyDescent="0.2">
      <c r="R500" s="14"/>
      <c r="S500" s="14"/>
      <c r="T500" s="14"/>
      <c r="U500" s="14"/>
      <c r="V500" s="14"/>
      <c r="W500" s="14"/>
      <c r="X500" s="14"/>
      <c r="Y500" s="14"/>
      <c r="AB500" s="14"/>
      <c r="AC500" s="14"/>
      <c r="AD500" s="14"/>
      <c r="AE500" s="14"/>
      <c r="AF500" s="14"/>
      <c r="AG500" s="14"/>
      <c r="AH500" s="21"/>
      <c r="AI500" s="14"/>
      <c r="AJ500" s="14"/>
      <c r="AK500" s="14"/>
      <c r="AL500" s="14"/>
      <c r="AM500" s="14"/>
      <c r="AN500" s="14"/>
      <c r="AO500" s="14"/>
      <c r="AP500" s="21"/>
      <c r="AQ500" s="14"/>
      <c r="AR500" s="14"/>
      <c r="AS500" s="14"/>
      <c r="AT500" s="14"/>
      <c r="AU500" s="14"/>
      <c r="AV500" s="14"/>
      <c r="AW500" s="14"/>
      <c r="AX500" s="14"/>
      <c r="AY500" s="14"/>
      <c r="AZ500" s="14"/>
      <c r="BA500" s="14"/>
      <c r="BB500" s="14"/>
      <c r="BC500" s="21"/>
      <c r="BD500" s="14"/>
      <c r="BE500" s="14"/>
      <c r="BF500" s="14"/>
      <c r="BG500" s="14"/>
      <c r="BH500" s="14"/>
      <c r="BI500" s="14"/>
      <c r="BJ500" s="14"/>
      <c r="BK500" s="14"/>
      <c r="BL500" s="14"/>
      <c r="BM500" s="14"/>
      <c r="BN500" s="14"/>
      <c r="BO500" s="14"/>
      <c r="BP500" s="14"/>
      <c r="BQ500" s="14"/>
      <c r="BR500" s="14"/>
      <c r="BS500" s="14"/>
      <c r="BT500" s="14"/>
      <c r="BU500" s="14"/>
      <c r="BV500" s="14"/>
      <c r="BW500" s="14"/>
      <c r="BX500" s="21"/>
      <c r="BY500" s="14"/>
      <c r="BZ500" s="14"/>
      <c r="CA500" s="14"/>
      <c r="CB500" s="14"/>
      <c r="CC500" s="14"/>
      <c r="CD500" s="14"/>
      <c r="CE500" s="14"/>
      <c r="CH500" s="14"/>
      <c r="CI500" s="14"/>
      <c r="CJ500" s="14"/>
      <c r="CK500" s="14"/>
      <c r="CL500" s="14"/>
      <c r="CM500" s="14"/>
      <c r="CN500" s="14"/>
      <c r="CO500" s="14"/>
      <c r="CP500" s="14"/>
      <c r="CQ500" s="14"/>
      <c r="CR500" s="14"/>
      <c r="CS500" s="14"/>
    </row>
    <row r="501" spans="18:97" x14ac:dyDescent="0.2">
      <c r="R501" s="14"/>
      <c r="S501" s="14"/>
      <c r="T501" s="14"/>
      <c r="U501" s="14"/>
      <c r="V501" s="14"/>
      <c r="W501" s="14"/>
      <c r="X501" s="14"/>
      <c r="Y501" s="14"/>
      <c r="AB501" s="14"/>
      <c r="AC501" s="14"/>
      <c r="AD501" s="14"/>
      <c r="AE501" s="14"/>
      <c r="AF501" s="14"/>
      <c r="AG501" s="14"/>
      <c r="AH501" s="21"/>
      <c r="AI501" s="14"/>
      <c r="AJ501" s="14"/>
      <c r="AK501" s="14"/>
      <c r="AL501" s="14"/>
      <c r="AM501" s="14"/>
      <c r="AN501" s="14"/>
      <c r="AO501" s="14"/>
      <c r="AP501" s="21"/>
      <c r="AQ501" s="14"/>
      <c r="AR501" s="14"/>
      <c r="AS501" s="14"/>
      <c r="AT501" s="14"/>
      <c r="AU501" s="14"/>
      <c r="AV501" s="14"/>
      <c r="AW501" s="14"/>
      <c r="AX501" s="14"/>
      <c r="AY501" s="14"/>
      <c r="AZ501" s="14"/>
      <c r="BA501" s="14"/>
      <c r="BB501" s="14"/>
      <c r="BC501" s="21"/>
      <c r="BD501" s="14"/>
      <c r="BE501" s="14"/>
      <c r="BF501" s="14"/>
      <c r="BG501" s="14"/>
      <c r="BH501" s="14"/>
      <c r="BI501" s="14"/>
      <c r="BJ501" s="14"/>
      <c r="BK501" s="14"/>
      <c r="BL501" s="14"/>
      <c r="BM501" s="14"/>
      <c r="BN501" s="14"/>
      <c r="BO501" s="14"/>
      <c r="BP501" s="14"/>
      <c r="BQ501" s="14"/>
      <c r="BR501" s="14"/>
      <c r="BS501" s="14"/>
      <c r="BT501" s="14"/>
      <c r="BU501" s="14"/>
      <c r="BV501" s="14"/>
      <c r="BW501" s="14"/>
      <c r="BX501" s="21"/>
      <c r="BY501" s="14"/>
      <c r="BZ501" s="14"/>
      <c r="CA501" s="14"/>
      <c r="CB501" s="14"/>
      <c r="CC501" s="14"/>
      <c r="CD501" s="14"/>
      <c r="CE501" s="14"/>
      <c r="CH501" s="14"/>
      <c r="CI501" s="14"/>
      <c r="CJ501" s="14"/>
      <c r="CK501" s="14"/>
      <c r="CL501" s="14"/>
      <c r="CM501" s="14"/>
      <c r="CN501" s="14"/>
      <c r="CO501" s="14"/>
      <c r="CP501" s="14"/>
      <c r="CQ501" s="14"/>
      <c r="CR501" s="14"/>
      <c r="CS501" s="14"/>
    </row>
    <row r="502" spans="18:97" x14ac:dyDescent="0.2">
      <c r="R502" s="14"/>
      <c r="S502" s="14"/>
      <c r="T502" s="14"/>
      <c r="U502" s="14"/>
      <c r="V502" s="14"/>
      <c r="W502" s="14"/>
      <c r="X502" s="14"/>
      <c r="Y502" s="14"/>
      <c r="AB502" s="14"/>
      <c r="AC502" s="14"/>
      <c r="AD502" s="14"/>
      <c r="AE502" s="14"/>
      <c r="AF502" s="14"/>
      <c r="AG502" s="14"/>
      <c r="AH502" s="21"/>
      <c r="AI502" s="14"/>
      <c r="AJ502" s="14"/>
      <c r="AK502" s="14"/>
      <c r="AL502" s="14"/>
      <c r="AM502" s="14"/>
      <c r="AN502" s="14"/>
      <c r="AO502" s="14"/>
      <c r="AP502" s="21"/>
      <c r="AQ502" s="14"/>
      <c r="AR502" s="14"/>
      <c r="AS502" s="14"/>
      <c r="AT502" s="14"/>
      <c r="AU502" s="14"/>
      <c r="AV502" s="14"/>
      <c r="AW502" s="14"/>
      <c r="AX502" s="14"/>
      <c r="AY502" s="14"/>
      <c r="AZ502" s="14"/>
      <c r="BA502" s="14"/>
      <c r="BB502" s="14"/>
      <c r="BC502" s="21"/>
      <c r="BD502" s="14"/>
      <c r="BE502" s="14"/>
      <c r="BF502" s="14"/>
      <c r="BG502" s="14"/>
      <c r="BH502" s="14"/>
      <c r="BI502" s="14"/>
      <c r="BJ502" s="14"/>
      <c r="BK502" s="14"/>
      <c r="BL502" s="14"/>
      <c r="BM502" s="14"/>
      <c r="BN502" s="14"/>
      <c r="BO502" s="14"/>
      <c r="BP502" s="14"/>
      <c r="BQ502" s="14"/>
      <c r="BR502" s="14"/>
      <c r="BS502" s="14"/>
      <c r="BT502" s="14"/>
      <c r="BU502" s="14"/>
      <c r="BV502" s="14"/>
      <c r="BW502" s="14"/>
      <c r="BX502" s="21"/>
      <c r="BY502" s="14"/>
      <c r="BZ502" s="14"/>
      <c r="CA502" s="14"/>
      <c r="CB502" s="14"/>
      <c r="CC502" s="14"/>
      <c r="CD502" s="14"/>
      <c r="CE502" s="14"/>
      <c r="CH502" s="14"/>
      <c r="CI502" s="14"/>
      <c r="CJ502" s="14"/>
      <c r="CK502" s="14"/>
      <c r="CL502" s="14"/>
      <c r="CM502" s="14"/>
      <c r="CN502" s="14"/>
      <c r="CO502" s="14"/>
      <c r="CP502" s="14"/>
      <c r="CQ502" s="14"/>
      <c r="CR502" s="14"/>
      <c r="CS502" s="14"/>
    </row>
    <row r="503" spans="18:97" x14ac:dyDescent="0.2">
      <c r="R503" s="14"/>
      <c r="S503" s="14"/>
      <c r="T503" s="14"/>
      <c r="U503" s="14"/>
      <c r="V503" s="14"/>
      <c r="W503" s="14"/>
      <c r="X503" s="14"/>
      <c r="Y503" s="14"/>
      <c r="AB503" s="14"/>
      <c r="AC503" s="14"/>
      <c r="AD503" s="14"/>
      <c r="AE503" s="14"/>
      <c r="AF503" s="14"/>
      <c r="AG503" s="14"/>
      <c r="AH503" s="21"/>
      <c r="AI503" s="14"/>
      <c r="AJ503" s="14"/>
      <c r="AK503" s="14"/>
      <c r="AL503" s="14"/>
      <c r="AM503" s="14"/>
      <c r="AN503" s="14"/>
      <c r="AO503" s="14"/>
      <c r="AP503" s="21"/>
      <c r="AQ503" s="14"/>
      <c r="AR503" s="14"/>
      <c r="AS503" s="14"/>
      <c r="AT503" s="14"/>
      <c r="AU503" s="14"/>
      <c r="AV503" s="14"/>
      <c r="AW503" s="14"/>
      <c r="AX503" s="14"/>
      <c r="AY503" s="14"/>
      <c r="AZ503" s="14"/>
      <c r="BA503" s="14"/>
      <c r="BB503" s="14"/>
      <c r="BC503" s="21"/>
      <c r="BD503" s="14"/>
      <c r="BE503" s="14"/>
      <c r="BF503" s="14"/>
      <c r="BG503" s="14"/>
      <c r="BH503" s="14"/>
      <c r="BI503" s="14"/>
      <c r="BJ503" s="14"/>
      <c r="BK503" s="14"/>
      <c r="BL503" s="14"/>
      <c r="BM503" s="14"/>
      <c r="BN503" s="14"/>
      <c r="BO503" s="14"/>
      <c r="BP503" s="14"/>
      <c r="BQ503" s="14"/>
      <c r="BR503" s="14"/>
      <c r="BS503" s="14"/>
      <c r="BT503" s="14"/>
      <c r="BU503" s="14"/>
      <c r="BV503" s="14"/>
      <c r="BW503" s="14"/>
      <c r="BX503" s="21"/>
      <c r="BY503" s="14"/>
      <c r="BZ503" s="14"/>
      <c r="CA503" s="14"/>
      <c r="CB503" s="14"/>
      <c r="CC503" s="14"/>
      <c r="CD503" s="14"/>
      <c r="CE503" s="14"/>
      <c r="CH503" s="14"/>
      <c r="CI503" s="14"/>
      <c r="CJ503" s="14"/>
      <c r="CK503" s="14"/>
      <c r="CL503" s="14"/>
      <c r="CM503" s="14"/>
      <c r="CN503" s="14"/>
      <c r="CO503" s="14"/>
      <c r="CP503" s="14"/>
      <c r="CQ503" s="14"/>
      <c r="CR503" s="14"/>
      <c r="CS503" s="14"/>
    </row>
    <row r="504" spans="18:97" x14ac:dyDescent="0.2">
      <c r="R504" s="14"/>
      <c r="S504" s="14"/>
      <c r="T504" s="14"/>
      <c r="U504" s="14"/>
      <c r="V504" s="14"/>
      <c r="W504" s="14"/>
      <c r="X504" s="14"/>
      <c r="Y504" s="14"/>
      <c r="AB504" s="14"/>
      <c r="AC504" s="14"/>
      <c r="AD504" s="14"/>
      <c r="AE504" s="14"/>
      <c r="AF504" s="14"/>
      <c r="AG504" s="14"/>
      <c r="AH504" s="21"/>
      <c r="AI504" s="14"/>
      <c r="AJ504" s="14"/>
      <c r="AK504" s="14"/>
      <c r="AL504" s="14"/>
      <c r="AM504" s="14"/>
      <c r="AN504" s="14"/>
      <c r="AO504" s="14"/>
      <c r="AP504" s="21"/>
      <c r="AQ504" s="14"/>
      <c r="AR504" s="14"/>
      <c r="AS504" s="14"/>
      <c r="AT504" s="14"/>
      <c r="AU504" s="14"/>
      <c r="AV504" s="14"/>
      <c r="AW504" s="14"/>
      <c r="AX504" s="14"/>
      <c r="AY504" s="14"/>
      <c r="AZ504" s="14"/>
      <c r="BA504" s="14"/>
      <c r="BB504" s="14"/>
      <c r="BC504" s="21"/>
      <c r="BD504" s="14"/>
      <c r="BE504" s="14"/>
      <c r="BF504" s="14"/>
      <c r="BG504" s="14"/>
      <c r="BH504" s="14"/>
      <c r="BI504" s="14"/>
      <c r="BJ504" s="14"/>
      <c r="BK504" s="14"/>
      <c r="BL504" s="14"/>
      <c r="BM504" s="14"/>
      <c r="BN504" s="14"/>
      <c r="BO504" s="14"/>
      <c r="BP504" s="14"/>
      <c r="BQ504" s="14"/>
      <c r="BR504" s="14"/>
      <c r="BS504" s="14"/>
      <c r="BT504" s="14"/>
      <c r="BU504" s="14"/>
      <c r="BV504" s="14"/>
      <c r="BW504" s="14"/>
      <c r="BX504" s="21"/>
      <c r="BY504" s="14"/>
      <c r="BZ504" s="14"/>
      <c r="CA504" s="14"/>
      <c r="CB504" s="14"/>
      <c r="CC504" s="14"/>
      <c r="CD504" s="14"/>
      <c r="CE504" s="14"/>
      <c r="CH504" s="14"/>
      <c r="CI504" s="14"/>
      <c r="CJ504" s="14"/>
      <c r="CK504" s="14"/>
      <c r="CL504" s="14"/>
      <c r="CM504" s="14"/>
      <c r="CN504" s="14"/>
      <c r="CO504" s="14"/>
      <c r="CP504" s="14"/>
      <c r="CQ504" s="14"/>
      <c r="CR504" s="14"/>
      <c r="CS504" s="14"/>
    </row>
    <row r="505" spans="18:97" x14ac:dyDescent="0.2">
      <c r="R505" s="14"/>
      <c r="S505" s="14"/>
      <c r="T505" s="14"/>
      <c r="U505" s="14"/>
      <c r="V505" s="14"/>
      <c r="W505" s="14"/>
      <c r="X505" s="14"/>
      <c r="Y505" s="14"/>
      <c r="AB505" s="14"/>
      <c r="AC505" s="14"/>
      <c r="AD505" s="14"/>
      <c r="AE505" s="14"/>
      <c r="AF505" s="14"/>
      <c r="AG505" s="14"/>
      <c r="AH505" s="21"/>
      <c r="AI505" s="14"/>
      <c r="AJ505" s="14"/>
      <c r="AK505" s="14"/>
      <c r="AL505" s="14"/>
      <c r="AM505" s="14"/>
      <c r="AN505" s="14"/>
      <c r="AO505" s="14"/>
      <c r="AP505" s="21"/>
      <c r="AQ505" s="14"/>
      <c r="AR505" s="14"/>
      <c r="AS505" s="14"/>
      <c r="AT505" s="14"/>
      <c r="AU505" s="14"/>
      <c r="AV505" s="14"/>
      <c r="AW505" s="14"/>
      <c r="AX505" s="14"/>
      <c r="AY505" s="14"/>
      <c r="AZ505" s="14"/>
      <c r="BA505" s="14"/>
      <c r="BB505" s="14"/>
      <c r="BC505" s="21"/>
      <c r="BD505" s="14"/>
      <c r="BE505" s="14"/>
      <c r="BF505" s="14"/>
      <c r="BG505" s="14"/>
      <c r="BH505" s="14"/>
      <c r="BI505" s="14"/>
      <c r="BJ505" s="14"/>
      <c r="BK505" s="14"/>
      <c r="BL505" s="14"/>
      <c r="BM505" s="14"/>
      <c r="BN505" s="14"/>
      <c r="BO505" s="14"/>
      <c r="BP505" s="14"/>
      <c r="BQ505" s="14"/>
      <c r="BR505" s="14"/>
      <c r="BS505" s="14"/>
      <c r="BT505" s="14"/>
      <c r="BU505" s="14"/>
      <c r="BV505" s="14"/>
      <c r="BW505" s="14"/>
      <c r="BX505" s="21"/>
      <c r="BY505" s="14"/>
      <c r="BZ505" s="14"/>
      <c r="CA505" s="14"/>
      <c r="CB505" s="14"/>
      <c r="CC505" s="14"/>
      <c r="CD505" s="14"/>
      <c r="CE505" s="14"/>
      <c r="CH505" s="14"/>
      <c r="CI505" s="14"/>
      <c r="CJ505" s="14"/>
      <c r="CK505" s="14"/>
      <c r="CL505" s="14"/>
      <c r="CM505" s="14"/>
      <c r="CN505" s="14"/>
      <c r="CO505" s="14"/>
      <c r="CP505" s="14"/>
      <c r="CQ505" s="14"/>
      <c r="CR505" s="14"/>
      <c r="CS505" s="14"/>
    </row>
    <row r="506" spans="18:97" x14ac:dyDescent="0.2">
      <c r="R506" s="14"/>
      <c r="S506" s="14"/>
      <c r="T506" s="14"/>
      <c r="U506" s="14"/>
      <c r="V506" s="14"/>
      <c r="W506" s="14"/>
      <c r="X506" s="14"/>
      <c r="Y506" s="14"/>
      <c r="AB506" s="14"/>
      <c r="AC506" s="14"/>
      <c r="AD506" s="14"/>
      <c r="AE506" s="14"/>
      <c r="AF506" s="14"/>
      <c r="AG506" s="14"/>
      <c r="AH506" s="21"/>
      <c r="AI506" s="14"/>
      <c r="AJ506" s="14"/>
      <c r="AK506" s="14"/>
      <c r="AL506" s="14"/>
      <c r="AM506" s="14"/>
      <c r="AN506" s="14"/>
      <c r="AO506" s="14"/>
      <c r="AP506" s="21"/>
      <c r="AQ506" s="14"/>
      <c r="AR506" s="14"/>
      <c r="AS506" s="14"/>
      <c r="AT506" s="14"/>
      <c r="AU506" s="14"/>
      <c r="AV506" s="14"/>
      <c r="AW506" s="14"/>
      <c r="AX506" s="14"/>
      <c r="AY506" s="14"/>
      <c r="AZ506" s="14"/>
      <c r="BA506" s="14"/>
      <c r="BB506" s="14"/>
      <c r="BC506" s="21"/>
      <c r="BD506" s="14"/>
      <c r="BE506" s="14"/>
      <c r="BF506" s="14"/>
      <c r="BG506" s="14"/>
      <c r="BH506" s="14"/>
      <c r="BI506" s="14"/>
      <c r="BJ506" s="14"/>
      <c r="BK506" s="14"/>
      <c r="BL506" s="14"/>
      <c r="BM506" s="14"/>
      <c r="BN506" s="14"/>
      <c r="BO506" s="14"/>
      <c r="BP506" s="14"/>
      <c r="BQ506" s="14"/>
      <c r="BR506" s="14"/>
      <c r="BS506" s="14"/>
      <c r="BT506" s="14"/>
      <c r="BU506" s="14"/>
      <c r="BV506" s="14"/>
      <c r="BW506" s="14"/>
      <c r="BX506" s="21"/>
      <c r="BY506" s="14"/>
      <c r="BZ506" s="14"/>
      <c r="CA506" s="14"/>
      <c r="CB506" s="14"/>
      <c r="CC506" s="14"/>
      <c r="CD506" s="14"/>
      <c r="CE506" s="14"/>
      <c r="CH506" s="14"/>
      <c r="CI506" s="14"/>
      <c r="CJ506" s="14"/>
      <c r="CK506" s="14"/>
      <c r="CL506" s="14"/>
      <c r="CM506" s="14"/>
      <c r="CN506" s="14"/>
      <c r="CO506" s="14"/>
      <c r="CP506" s="14"/>
      <c r="CQ506" s="14"/>
      <c r="CR506" s="14"/>
      <c r="CS506" s="14"/>
    </row>
    <row r="507" spans="18:97" x14ac:dyDescent="0.2">
      <c r="R507" s="14"/>
      <c r="S507" s="14"/>
      <c r="T507" s="14"/>
      <c r="U507" s="14"/>
      <c r="V507" s="14"/>
      <c r="W507" s="14"/>
      <c r="X507" s="14"/>
      <c r="Y507" s="14"/>
      <c r="AB507" s="14"/>
      <c r="AC507" s="14"/>
      <c r="AD507" s="14"/>
      <c r="AE507" s="14"/>
      <c r="AF507" s="14"/>
      <c r="AG507" s="14"/>
      <c r="AH507" s="21"/>
      <c r="AI507" s="14"/>
      <c r="AJ507" s="14"/>
      <c r="AK507" s="14"/>
      <c r="AL507" s="14"/>
      <c r="AM507" s="14"/>
      <c r="AN507" s="14"/>
      <c r="AO507" s="14"/>
      <c r="AP507" s="21"/>
      <c r="AQ507" s="14"/>
      <c r="AR507" s="14"/>
      <c r="AS507" s="14"/>
      <c r="AT507" s="14"/>
      <c r="AU507" s="14"/>
      <c r="AV507" s="14"/>
      <c r="AW507" s="14"/>
      <c r="AX507" s="14"/>
      <c r="AY507" s="14"/>
      <c r="AZ507" s="14"/>
      <c r="BA507" s="14"/>
      <c r="BB507" s="14"/>
      <c r="BC507" s="21"/>
      <c r="BD507" s="14"/>
      <c r="BE507" s="14"/>
      <c r="BF507" s="14"/>
      <c r="BG507" s="14"/>
      <c r="BH507" s="14"/>
      <c r="BI507" s="14"/>
      <c r="BJ507" s="14"/>
      <c r="BK507" s="14"/>
      <c r="BL507" s="14"/>
      <c r="BM507" s="14"/>
      <c r="BN507" s="14"/>
      <c r="BO507" s="14"/>
      <c r="BP507" s="14"/>
      <c r="BQ507" s="14"/>
      <c r="BR507" s="14"/>
      <c r="BS507" s="14"/>
      <c r="BT507" s="14"/>
      <c r="BU507" s="14"/>
      <c r="BV507" s="14"/>
      <c r="BW507" s="14"/>
      <c r="BX507" s="21"/>
      <c r="BY507" s="14"/>
      <c r="BZ507" s="14"/>
      <c r="CA507" s="14"/>
      <c r="CB507" s="14"/>
      <c r="CC507" s="14"/>
      <c r="CD507" s="14"/>
      <c r="CE507" s="14"/>
      <c r="CH507" s="14"/>
      <c r="CI507" s="14"/>
      <c r="CJ507" s="14"/>
      <c r="CK507" s="14"/>
      <c r="CL507" s="14"/>
      <c r="CM507" s="14"/>
      <c r="CN507" s="14"/>
      <c r="CO507" s="14"/>
      <c r="CP507" s="14"/>
      <c r="CQ507" s="14"/>
      <c r="CR507" s="14"/>
      <c r="CS507" s="14"/>
    </row>
    <row r="508" spans="18:97" x14ac:dyDescent="0.2">
      <c r="R508" s="14"/>
      <c r="S508" s="14"/>
      <c r="T508" s="14"/>
      <c r="U508" s="14"/>
      <c r="V508" s="14"/>
      <c r="W508" s="14"/>
      <c r="X508" s="14"/>
      <c r="Y508" s="14"/>
      <c r="AB508" s="14"/>
      <c r="AC508" s="14"/>
      <c r="AD508" s="14"/>
      <c r="AE508" s="14"/>
      <c r="AF508" s="14"/>
      <c r="AG508" s="14"/>
      <c r="AH508" s="21"/>
      <c r="AI508" s="14"/>
      <c r="AJ508" s="14"/>
      <c r="AK508" s="14"/>
      <c r="AL508" s="14"/>
      <c r="AM508" s="14"/>
      <c r="AN508" s="14"/>
      <c r="AO508" s="14"/>
      <c r="AP508" s="21"/>
      <c r="AQ508" s="14"/>
      <c r="AR508" s="14"/>
      <c r="AS508" s="14"/>
      <c r="AT508" s="14"/>
      <c r="AU508" s="14"/>
      <c r="AV508" s="14"/>
      <c r="AW508" s="14"/>
      <c r="AX508" s="14"/>
      <c r="AY508" s="14"/>
      <c r="AZ508" s="14"/>
      <c r="BA508" s="14"/>
      <c r="BB508" s="14"/>
      <c r="BC508" s="21"/>
      <c r="BD508" s="14"/>
      <c r="BE508" s="14"/>
      <c r="BF508" s="14"/>
      <c r="BG508" s="14"/>
      <c r="BH508" s="14"/>
      <c r="BI508" s="14"/>
      <c r="BJ508" s="14"/>
      <c r="BK508" s="14"/>
      <c r="BL508" s="14"/>
      <c r="BM508" s="14"/>
      <c r="BN508" s="14"/>
      <c r="BO508" s="14"/>
      <c r="BP508" s="14"/>
      <c r="BQ508" s="14"/>
      <c r="BR508" s="14"/>
      <c r="BS508" s="14"/>
      <c r="BT508" s="14"/>
      <c r="BU508" s="14"/>
      <c r="BV508" s="14"/>
      <c r="BW508" s="14"/>
      <c r="BX508" s="21"/>
      <c r="BY508" s="14"/>
      <c r="BZ508" s="14"/>
      <c r="CA508" s="14"/>
      <c r="CB508" s="14"/>
      <c r="CC508" s="14"/>
      <c r="CD508" s="14"/>
      <c r="CE508" s="14"/>
      <c r="CH508" s="14"/>
      <c r="CI508" s="14"/>
      <c r="CJ508" s="14"/>
      <c r="CK508" s="14"/>
      <c r="CL508" s="14"/>
      <c r="CM508" s="14"/>
      <c r="CN508" s="14"/>
      <c r="CO508" s="14"/>
      <c r="CP508" s="14"/>
      <c r="CQ508" s="14"/>
      <c r="CR508" s="14"/>
      <c r="CS508" s="14"/>
    </row>
    <row r="509" spans="18:97" x14ac:dyDescent="0.2">
      <c r="R509" s="14"/>
      <c r="S509" s="14"/>
      <c r="T509" s="14"/>
      <c r="U509" s="14"/>
      <c r="V509" s="14"/>
      <c r="W509" s="14"/>
      <c r="X509" s="14"/>
      <c r="Y509" s="14"/>
      <c r="AB509" s="14"/>
      <c r="AC509" s="14"/>
      <c r="AD509" s="14"/>
      <c r="AE509" s="14"/>
      <c r="AF509" s="14"/>
      <c r="AG509" s="14"/>
      <c r="AH509" s="21"/>
      <c r="AI509" s="14"/>
      <c r="AJ509" s="14"/>
      <c r="AK509" s="14"/>
      <c r="AL509" s="14"/>
      <c r="AM509" s="14"/>
      <c r="AN509" s="14"/>
      <c r="AO509" s="14"/>
      <c r="AP509" s="21"/>
      <c r="AQ509" s="14"/>
      <c r="AR509" s="14"/>
      <c r="AS509" s="14"/>
      <c r="AT509" s="14"/>
      <c r="AU509" s="14"/>
      <c r="AV509" s="14"/>
      <c r="AW509" s="14"/>
      <c r="AX509" s="14"/>
      <c r="AY509" s="14"/>
      <c r="AZ509" s="14"/>
      <c r="BA509" s="14"/>
      <c r="BB509" s="14"/>
      <c r="BC509" s="21"/>
      <c r="BD509" s="14"/>
      <c r="BE509" s="14"/>
      <c r="BF509" s="14"/>
      <c r="BG509" s="14"/>
      <c r="BH509" s="14"/>
      <c r="BI509" s="14"/>
      <c r="BJ509" s="14"/>
      <c r="BK509" s="14"/>
      <c r="BL509" s="14"/>
      <c r="BM509" s="14"/>
      <c r="BN509" s="14"/>
      <c r="BO509" s="14"/>
      <c r="BP509" s="14"/>
      <c r="BQ509" s="14"/>
      <c r="BR509" s="14"/>
      <c r="BS509" s="14"/>
      <c r="BT509" s="14"/>
      <c r="BU509" s="14"/>
      <c r="BV509" s="14"/>
      <c r="BW509" s="14"/>
      <c r="BX509" s="21"/>
      <c r="BY509" s="14"/>
      <c r="BZ509" s="14"/>
      <c r="CA509" s="14"/>
      <c r="CB509" s="14"/>
      <c r="CC509" s="14"/>
      <c r="CD509" s="14"/>
      <c r="CE509" s="14"/>
      <c r="CH509" s="14"/>
      <c r="CI509" s="14"/>
      <c r="CJ509" s="14"/>
      <c r="CK509" s="14"/>
      <c r="CL509" s="14"/>
      <c r="CM509" s="14"/>
      <c r="CN509" s="14"/>
      <c r="CO509" s="14"/>
      <c r="CP509" s="14"/>
      <c r="CQ509" s="14"/>
      <c r="CR509" s="14"/>
      <c r="CS509" s="14"/>
    </row>
    <row r="510" spans="18:97" x14ac:dyDescent="0.2">
      <c r="R510" s="14"/>
      <c r="S510" s="14"/>
      <c r="T510" s="14"/>
      <c r="U510" s="14"/>
      <c r="V510" s="14"/>
      <c r="W510" s="14"/>
      <c r="X510" s="14"/>
      <c r="Y510" s="14"/>
      <c r="AB510" s="14"/>
      <c r="AC510" s="14"/>
      <c r="AD510" s="14"/>
      <c r="AE510" s="14"/>
      <c r="AF510" s="14"/>
      <c r="AG510" s="14"/>
      <c r="AH510" s="21"/>
      <c r="AI510" s="14"/>
      <c r="AJ510" s="14"/>
      <c r="AK510" s="14"/>
      <c r="AL510" s="14"/>
      <c r="AM510" s="14"/>
      <c r="AN510" s="14"/>
      <c r="AO510" s="14"/>
      <c r="AP510" s="21"/>
      <c r="AQ510" s="14"/>
      <c r="AR510" s="14"/>
      <c r="AS510" s="14"/>
      <c r="AT510" s="14"/>
      <c r="AU510" s="14"/>
      <c r="AV510" s="14"/>
      <c r="AW510" s="14"/>
      <c r="AX510" s="14"/>
      <c r="AY510" s="14"/>
      <c r="AZ510" s="14"/>
      <c r="BA510" s="14"/>
      <c r="BB510" s="14"/>
      <c r="BC510" s="21"/>
      <c r="BD510" s="14"/>
      <c r="BE510" s="14"/>
      <c r="BF510" s="14"/>
      <c r="BG510" s="14"/>
      <c r="BH510" s="14"/>
      <c r="BI510" s="14"/>
      <c r="BJ510" s="14"/>
      <c r="BK510" s="14"/>
      <c r="BL510" s="14"/>
      <c r="BM510" s="14"/>
      <c r="BN510" s="14"/>
      <c r="BO510" s="14"/>
      <c r="BP510" s="14"/>
      <c r="BQ510" s="14"/>
      <c r="BR510" s="14"/>
      <c r="BS510" s="14"/>
      <c r="BT510" s="14"/>
      <c r="BU510" s="14"/>
      <c r="BV510" s="14"/>
      <c r="BW510" s="14"/>
      <c r="BX510" s="21"/>
      <c r="BY510" s="14"/>
      <c r="BZ510" s="14"/>
      <c r="CA510" s="14"/>
      <c r="CB510" s="14"/>
      <c r="CC510" s="14"/>
      <c r="CD510" s="14"/>
      <c r="CE510" s="14"/>
      <c r="CH510" s="14"/>
      <c r="CI510" s="14"/>
      <c r="CJ510" s="14"/>
      <c r="CK510" s="14"/>
      <c r="CL510" s="14"/>
      <c r="CM510" s="14"/>
      <c r="CN510" s="14"/>
      <c r="CO510" s="14"/>
      <c r="CP510" s="14"/>
      <c r="CQ510" s="14"/>
      <c r="CR510" s="14"/>
      <c r="CS510" s="14"/>
    </row>
    <row r="511" spans="18:97" x14ac:dyDescent="0.2">
      <c r="R511" s="14"/>
      <c r="S511" s="14"/>
      <c r="T511" s="14"/>
      <c r="U511" s="14"/>
      <c r="V511" s="14"/>
      <c r="W511" s="14"/>
      <c r="X511" s="14"/>
      <c r="Y511" s="14"/>
      <c r="AB511" s="14"/>
      <c r="AC511" s="14"/>
      <c r="AD511" s="14"/>
      <c r="AE511" s="14"/>
      <c r="AF511" s="14"/>
      <c r="AG511" s="14"/>
      <c r="AH511" s="21"/>
      <c r="AI511" s="14"/>
      <c r="AJ511" s="14"/>
      <c r="AK511" s="14"/>
      <c r="AL511" s="14"/>
      <c r="AM511" s="14"/>
      <c r="AN511" s="14"/>
      <c r="AO511" s="14"/>
      <c r="AP511" s="21"/>
      <c r="AQ511" s="14"/>
      <c r="AR511" s="14"/>
      <c r="AS511" s="14"/>
      <c r="AT511" s="14"/>
      <c r="AU511" s="14"/>
      <c r="AV511" s="14"/>
      <c r="AW511" s="14"/>
      <c r="AX511" s="14"/>
      <c r="AY511" s="14"/>
      <c r="AZ511" s="14"/>
      <c r="BA511" s="14"/>
      <c r="BB511" s="14"/>
      <c r="BC511" s="21"/>
      <c r="BD511" s="14"/>
      <c r="BE511" s="14"/>
      <c r="BF511" s="14"/>
      <c r="BG511" s="14"/>
      <c r="BH511" s="14"/>
      <c r="BI511" s="14"/>
      <c r="BJ511" s="14"/>
      <c r="BK511" s="14"/>
      <c r="BL511" s="14"/>
      <c r="BM511" s="14"/>
      <c r="BN511" s="14"/>
      <c r="BO511" s="14"/>
      <c r="BP511" s="14"/>
      <c r="BQ511" s="14"/>
      <c r="BR511" s="14"/>
      <c r="BS511" s="14"/>
      <c r="BT511" s="14"/>
      <c r="BU511" s="14"/>
      <c r="BV511" s="14"/>
      <c r="BW511" s="14"/>
      <c r="BX511" s="21"/>
      <c r="BY511" s="14"/>
      <c r="BZ511" s="14"/>
      <c r="CA511" s="14"/>
      <c r="CB511" s="14"/>
      <c r="CC511" s="14"/>
      <c r="CD511" s="14"/>
      <c r="CE511" s="14"/>
      <c r="CH511" s="14"/>
      <c r="CI511" s="14"/>
      <c r="CJ511" s="14"/>
      <c r="CK511" s="14"/>
      <c r="CL511" s="14"/>
      <c r="CM511" s="14"/>
      <c r="CN511" s="14"/>
      <c r="CO511" s="14"/>
      <c r="CP511" s="14"/>
      <c r="CQ511" s="14"/>
      <c r="CR511" s="14"/>
      <c r="CS511" s="14"/>
    </row>
    <row r="512" spans="18:97" x14ac:dyDescent="0.2">
      <c r="R512" s="14"/>
      <c r="S512" s="14"/>
      <c r="T512" s="14"/>
      <c r="U512" s="14"/>
      <c r="V512" s="14"/>
      <c r="W512" s="14"/>
      <c r="X512" s="14"/>
      <c r="Y512" s="14"/>
      <c r="AB512" s="14"/>
      <c r="AC512" s="14"/>
      <c r="AD512" s="14"/>
      <c r="AE512" s="14"/>
      <c r="AF512" s="14"/>
      <c r="AG512" s="14"/>
      <c r="AH512" s="21"/>
      <c r="AI512" s="14"/>
      <c r="AJ512" s="14"/>
      <c r="AK512" s="14"/>
      <c r="AL512" s="14"/>
      <c r="AM512" s="14"/>
      <c r="AN512" s="14"/>
      <c r="AO512" s="14"/>
      <c r="AP512" s="21"/>
      <c r="AQ512" s="14"/>
      <c r="AR512" s="14"/>
      <c r="AS512" s="14"/>
      <c r="AT512" s="14"/>
      <c r="AU512" s="14"/>
      <c r="AV512" s="14"/>
      <c r="AW512" s="14"/>
      <c r="AX512" s="14"/>
      <c r="AY512" s="14"/>
      <c r="AZ512" s="14"/>
      <c r="BA512" s="14"/>
      <c r="BB512" s="14"/>
      <c r="BC512" s="21"/>
      <c r="BD512" s="14"/>
      <c r="BE512" s="14"/>
      <c r="BF512" s="14"/>
      <c r="BG512" s="14"/>
      <c r="BH512" s="14"/>
      <c r="BI512" s="14"/>
      <c r="BJ512" s="14"/>
      <c r="BK512" s="14"/>
      <c r="BL512" s="14"/>
      <c r="BM512" s="14"/>
      <c r="BN512" s="14"/>
      <c r="BO512" s="14"/>
      <c r="BP512" s="14"/>
      <c r="BQ512" s="14"/>
      <c r="BR512" s="14"/>
      <c r="BS512" s="14"/>
      <c r="BT512" s="14"/>
      <c r="BU512" s="14"/>
      <c r="BV512" s="14"/>
      <c r="BW512" s="14"/>
      <c r="BX512" s="21"/>
      <c r="BY512" s="14"/>
      <c r="BZ512" s="14"/>
      <c r="CA512" s="14"/>
      <c r="CB512" s="14"/>
      <c r="CC512" s="14"/>
      <c r="CD512" s="14"/>
      <c r="CE512" s="14"/>
      <c r="CH512" s="14"/>
      <c r="CI512" s="14"/>
      <c r="CJ512" s="14"/>
      <c r="CK512" s="14"/>
      <c r="CL512" s="14"/>
      <c r="CM512" s="14"/>
      <c r="CN512" s="14"/>
      <c r="CO512" s="14"/>
      <c r="CP512" s="14"/>
      <c r="CQ512" s="14"/>
      <c r="CR512" s="14"/>
      <c r="CS512" s="14"/>
    </row>
    <row r="513" spans="18:97" x14ac:dyDescent="0.2">
      <c r="R513" s="14"/>
      <c r="S513" s="14"/>
      <c r="T513" s="14"/>
      <c r="U513" s="14"/>
      <c r="V513" s="14"/>
      <c r="W513" s="14"/>
      <c r="X513" s="14"/>
      <c r="Y513" s="14"/>
      <c r="AB513" s="14"/>
      <c r="AC513" s="14"/>
      <c r="AD513" s="14"/>
      <c r="AE513" s="14"/>
      <c r="AF513" s="14"/>
      <c r="AG513" s="14"/>
      <c r="AH513" s="21"/>
      <c r="AI513" s="14"/>
      <c r="AJ513" s="14"/>
      <c r="AK513" s="14"/>
      <c r="AL513" s="14"/>
      <c r="AM513" s="14"/>
      <c r="AN513" s="14"/>
      <c r="AO513" s="14"/>
      <c r="AP513" s="21"/>
      <c r="AQ513" s="14"/>
      <c r="AR513" s="14"/>
      <c r="AS513" s="14"/>
      <c r="AT513" s="14"/>
      <c r="AU513" s="14"/>
      <c r="AV513" s="14"/>
      <c r="AW513" s="14"/>
      <c r="AX513" s="14"/>
      <c r="AY513" s="14"/>
      <c r="AZ513" s="14"/>
      <c r="BA513" s="14"/>
      <c r="BB513" s="14"/>
      <c r="BC513" s="21"/>
      <c r="BD513" s="14"/>
      <c r="BE513" s="14"/>
      <c r="BF513" s="14"/>
      <c r="BG513" s="14"/>
      <c r="BH513" s="14"/>
      <c r="BI513" s="14"/>
      <c r="BJ513" s="14"/>
      <c r="BK513" s="14"/>
      <c r="BL513" s="14"/>
      <c r="BM513" s="14"/>
      <c r="BN513" s="14"/>
      <c r="BO513" s="14"/>
      <c r="BP513" s="14"/>
      <c r="BQ513" s="14"/>
      <c r="BR513" s="14"/>
      <c r="BS513" s="14"/>
      <c r="BT513" s="14"/>
      <c r="BU513" s="14"/>
      <c r="BV513" s="14"/>
      <c r="BW513" s="14"/>
      <c r="BX513" s="21"/>
      <c r="BY513" s="14"/>
      <c r="BZ513" s="14"/>
      <c r="CA513" s="14"/>
      <c r="CB513" s="14"/>
      <c r="CC513" s="14"/>
      <c r="CD513" s="14"/>
      <c r="CE513" s="14"/>
      <c r="CH513" s="14"/>
      <c r="CI513" s="14"/>
      <c r="CJ513" s="14"/>
      <c r="CK513" s="14"/>
      <c r="CL513" s="14"/>
      <c r="CM513" s="14"/>
      <c r="CN513" s="14"/>
      <c r="CO513" s="14"/>
      <c r="CP513" s="14"/>
      <c r="CQ513" s="14"/>
      <c r="CR513" s="14"/>
      <c r="CS513" s="14"/>
    </row>
    <row r="514" spans="18:97" x14ac:dyDescent="0.2">
      <c r="R514" s="14"/>
      <c r="S514" s="14"/>
      <c r="T514" s="14"/>
      <c r="U514" s="14"/>
      <c r="V514" s="14"/>
      <c r="W514" s="14"/>
      <c r="X514" s="14"/>
      <c r="Y514" s="14"/>
      <c r="AB514" s="14"/>
      <c r="AC514" s="14"/>
      <c r="AD514" s="14"/>
      <c r="AE514" s="14"/>
      <c r="AF514" s="14"/>
      <c r="AG514" s="14"/>
      <c r="AH514" s="21"/>
      <c r="AI514" s="14"/>
      <c r="AJ514" s="14"/>
      <c r="AK514" s="14"/>
      <c r="AL514" s="14"/>
      <c r="AM514" s="14"/>
      <c r="AN514" s="14"/>
      <c r="AO514" s="14"/>
      <c r="AP514" s="21"/>
      <c r="AQ514" s="14"/>
      <c r="AR514" s="14"/>
      <c r="AS514" s="14"/>
      <c r="AT514" s="14"/>
      <c r="AU514" s="14"/>
      <c r="AV514" s="14"/>
      <c r="AW514" s="14"/>
      <c r="AX514" s="14"/>
      <c r="AY514" s="14"/>
      <c r="AZ514" s="14"/>
      <c r="BA514" s="14"/>
      <c r="BB514" s="14"/>
      <c r="BC514" s="21"/>
      <c r="BD514" s="14"/>
      <c r="BE514" s="14"/>
      <c r="BF514" s="14"/>
      <c r="BG514" s="14"/>
      <c r="BH514" s="14"/>
      <c r="BI514" s="14"/>
      <c r="BJ514" s="14"/>
      <c r="BK514" s="14"/>
      <c r="BL514" s="14"/>
      <c r="BM514" s="14"/>
      <c r="BN514" s="14"/>
      <c r="BO514" s="14"/>
      <c r="BP514" s="14"/>
      <c r="BQ514" s="14"/>
      <c r="BR514" s="14"/>
      <c r="BS514" s="14"/>
      <c r="BT514" s="14"/>
      <c r="BU514" s="14"/>
      <c r="BV514" s="14"/>
      <c r="BW514" s="14"/>
      <c r="BX514" s="21"/>
      <c r="BY514" s="14"/>
      <c r="BZ514" s="14"/>
      <c r="CA514" s="14"/>
      <c r="CB514" s="14"/>
      <c r="CC514" s="14"/>
      <c r="CD514" s="14"/>
      <c r="CE514" s="14"/>
      <c r="CH514" s="14"/>
      <c r="CI514" s="14"/>
      <c r="CJ514" s="14"/>
      <c r="CK514" s="14"/>
      <c r="CL514" s="14"/>
      <c r="CM514" s="14"/>
      <c r="CN514" s="14"/>
      <c r="CO514" s="14"/>
      <c r="CP514" s="14"/>
      <c r="CQ514" s="14"/>
      <c r="CR514" s="14"/>
      <c r="CS514" s="14"/>
    </row>
    <row r="515" spans="18:97" x14ac:dyDescent="0.2">
      <c r="R515" s="14"/>
      <c r="S515" s="14"/>
      <c r="T515" s="14"/>
      <c r="U515" s="14"/>
      <c r="V515" s="14"/>
      <c r="W515" s="14"/>
      <c r="X515" s="14"/>
      <c r="Y515" s="14"/>
      <c r="AB515" s="14"/>
      <c r="AC515" s="14"/>
      <c r="AD515" s="14"/>
      <c r="AE515" s="14"/>
      <c r="AF515" s="14"/>
      <c r="AG515" s="14"/>
      <c r="AH515" s="21"/>
      <c r="AI515" s="14"/>
      <c r="AJ515" s="14"/>
      <c r="AK515" s="14"/>
      <c r="AL515" s="14"/>
      <c r="AM515" s="14"/>
      <c r="AN515" s="14"/>
      <c r="AO515" s="14"/>
      <c r="AP515" s="21"/>
      <c r="AQ515" s="14"/>
      <c r="AR515" s="14"/>
      <c r="AS515" s="14"/>
      <c r="AT515" s="14"/>
      <c r="AU515" s="14"/>
      <c r="AV515" s="14"/>
      <c r="AW515" s="14"/>
      <c r="AX515" s="14"/>
      <c r="AY515" s="14"/>
      <c r="AZ515" s="14"/>
      <c r="BA515" s="14"/>
      <c r="BB515" s="14"/>
      <c r="BC515" s="21"/>
      <c r="BD515" s="14"/>
      <c r="BE515" s="14"/>
      <c r="BF515" s="14"/>
      <c r="BG515" s="14"/>
      <c r="BH515" s="14"/>
      <c r="BI515" s="14"/>
      <c r="BJ515" s="14"/>
      <c r="BK515" s="14"/>
      <c r="BL515" s="14"/>
      <c r="BM515" s="14"/>
      <c r="BN515" s="14"/>
      <c r="BO515" s="14"/>
      <c r="BP515" s="14"/>
      <c r="BQ515" s="14"/>
      <c r="BR515" s="14"/>
      <c r="BS515" s="14"/>
      <c r="BT515" s="14"/>
      <c r="BU515" s="14"/>
      <c r="BV515" s="14"/>
      <c r="BW515" s="14"/>
      <c r="BX515" s="21"/>
      <c r="BY515" s="14"/>
      <c r="BZ515" s="14"/>
      <c r="CA515" s="14"/>
      <c r="CB515" s="14"/>
      <c r="CC515" s="14"/>
      <c r="CD515" s="14"/>
      <c r="CE515" s="14"/>
      <c r="CH515" s="14"/>
      <c r="CI515" s="14"/>
      <c r="CJ515" s="14"/>
      <c r="CK515" s="14"/>
      <c r="CL515" s="14"/>
      <c r="CM515" s="14"/>
      <c r="CN515" s="14"/>
      <c r="CO515" s="14"/>
      <c r="CP515" s="14"/>
      <c r="CQ515" s="14"/>
      <c r="CR515" s="14"/>
      <c r="CS515" s="14"/>
    </row>
    <row r="516" spans="18:97" x14ac:dyDescent="0.2">
      <c r="R516" s="14"/>
      <c r="S516" s="14"/>
      <c r="T516" s="14"/>
      <c r="U516" s="14"/>
      <c r="V516" s="14"/>
      <c r="W516" s="14"/>
      <c r="X516" s="14"/>
      <c r="Y516" s="14"/>
      <c r="AB516" s="14"/>
      <c r="AC516" s="14"/>
      <c r="AD516" s="14"/>
      <c r="AE516" s="14"/>
      <c r="AF516" s="14"/>
      <c r="AG516" s="14"/>
      <c r="AH516" s="21"/>
      <c r="AI516" s="14"/>
      <c r="AJ516" s="14"/>
      <c r="AK516" s="14"/>
      <c r="AL516" s="14"/>
      <c r="AM516" s="14"/>
      <c r="AN516" s="14"/>
      <c r="AO516" s="14"/>
      <c r="AP516" s="21"/>
      <c r="AQ516" s="14"/>
      <c r="AR516" s="14"/>
      <c r="AS516" s="14"/>
      <c r="AT516" s="14"/>
      <c r="AU516" s="14"/>
      <c r="AV516" s="14"/>
      <c r="AW516" s="14"/>
      <c r="AX516" s="14"/>
      <c r="AY516" s="14"/>
      <c r="AZ516" s="14"/>
      <c r="BA516" s="14"/>
      <c r="BB516" s="14"/>
      <c r="BC516" s="21"/>
      <c r="BD516" s="14"/>
      <c r="BE516" s="14"/>
      <c r="BF516" s="14"/>
      <c r="BG516" s="14"/>
      <c r="BH516" s="14"/>
      <c r="BI516" s="14"/>
      <c r="BJ516" s="14"/>
      <c r="BK516" s="14"/>
      <c r="BL516" s="14"/>
      <c r="BM516" s="14"/>
      <c r="BN516" s="14"/>
      <c r="BO516" s="14"/>
      <c r="BP516" s="14"/>
      <c r="BQ516" s="14"/>
      <c r="BR516" s="14"/>
      <c r="BS516" s="14"/>
      <c r="BT516" s="14"/>
      <c r="BU516" s="14"/>
      <c r="BV516" s="14"/>
      <c r="BW516" s="14"/>
      <c r="BX516" s="21"/>
      <c r="BY516" s="14"/>
      <c r="BZ516" s="14"/>
      <c r="CA516" s="14"/>
      <c r="CB516" s="14"/>
      <c r="CC516" s="14"/>
      <c r="CD516" s="14"/>
      <c r="CE516" s="14"/>
      <c r="CH516" s="14"/>
      <c r="CI516" s="14"/>
      <c r="CJ516" s="14"/>
      <c r="CK516" s="14"/>
      <c r="CL516" s="14"/>
      <c r="CM516" s="14"/>
      <c r="CN516" s="14"/>
      <c r="CO516" s="14"/>
      <c r="CP516" s="14"/>
      <c r="CQ516" s="14"/>
      <c r="CR516" s="14"/>
      <c r="CS516" s="14"/>
    </row>
    <row r="517" spans="18:97" x14ac:dyDescent="0.2">
      <c r="R517" s="14"/>
      <c r="S517" s="14"/>
      <c r="T517" s="14"/>
      <c r="U517" s="14"/>
      <c r="V517" s="14"/>
      <c r="W517" s="14"/>
      <c r="X517" s="14"/>
      <c r="Y517" s="14"/>
      <c r="AB517" s="14"/>
      <c r="AC517" s="14"/>
      <c r="AD517" s="14"/>
      <c r="AE517" s="14"/>
      <c r="AF517" s="14"/>
      <c r="AG517" s="14"/>
      <c r="AH517" s="21"/>
      <c r="AI517" s="14"/>
      <c r="AJ517" s="14"/>
      <c r="AK517" s="14"/>
      <c r="AL517" s="14"/>
      <c r="AM517" s="14"/>
      <c r="AN517" s="14"/>
      <c r="AO517" s="14"/>
      <c r="AP517" s="21"/>
      <c r="AQ517" s="14"/>
      <c r="AR517" s="14"/>
      <c r="AS517" s="14"/>
      <c r="AT517" s="14"/>
      <c r="AU517" s="14"/>
      <c r="AV517" s="14"/>
      <c r="AW517" s="14"/>
      <c r="AX517" s="14"/>
      <c r="AY517" s="14"/>
      <c r="AZ517" s="14"/>
      <c r="BA517" s="14"/>
      <c r="BB517" s="14"/>
      <c r="BC517" s="21"/>
      <c r="BD517" s="14"/>
      <c r="BE517" s="14"/>
      <c r="BF517" s="14"/>
      <c r="BG517" s="14"/>
      <c r="BH517" s="14"/>
      <c r="BI517" s="14"/>
      <c r="BJ517" s="14"/>
      <c r="BK517" s="14"/>
      <c r="BL517" s="14"/>
      <c r="BM517" s="14"/>
      <c r="BN517" s="14"/>
      <c r="BO517" s="14"/>
      <c r="BP517" s="14"/>
      <c r="BQ517" s="14"/>
      <c r="BR517" s="14"/>
      <c r="BS517" s="14"/>
      <c r="BT517" s="14"/>
      <c r="BU517" s="14"/>
      <c r="BV517" s="14"/>
      <c r="BW517" s="14"/>
      <c r="BX517" s="21"/>
      <c r="BY517" s="14"/>
      <c r="BZ517" s="14"/>
      <c r="CA517" s="14"/>
      <c r="CB517" s="14"/>
      <c r="CC517" s="14"/>
      <c r="CD517" s="14"/>
      <c r="CE517" s="14"/>
      <c r="CH517" s="14"/>
      <c r="CI517" s="14"/>
      <c r="CJ517" s="14"/>
      <c r="CK517" s="14"/>
      <c r="CL517" s="14"/>
      <c r="CM517" s="14"/>
      <c r="CN517" s="14"/>
      <c r="CO517" s="14"/>
      <c r="CP517" s="14"/>
      <c r="CQ517" s="14"/>
      <c r="CR517" s="14"/>
      <c r="CS517" s="14"/>
    </row>
    <row r="518" spans="18:97" x14ac:dyDescent="0.2">
      <c r="R518" s="14"/>
      <c r="S518" s="14"/>
      <c r="T518" s="14"/>
      <c r="U518" s="14"/>
      <c r="V518" s="14"/>
      <c r="W518" s="14"/>
      <c r="X518" s="14"/>
      <c r="Y518" s="14"/>
      <c r="AB518" s="14"/>
      <c r="AC518" s="14"/>
      <c r="AD518" s="14"/>
      <c r="AE518" s="14"/>
      <c r="AF518" s="14"/>
      <c r="AG518" s="14"/>
      <c r="AH518" s="21"/>
      <c r="AI518" s="14"/>
      <c r="AJ518" s="14"/>
      <c r="AK518" s="14"/>
      <c r="AL518" s="14"/>
      <c r="AM518" s="14"/>
      <c r="AN518" s="14"/>
      <c r="AO518" s="14"/>
      <c r="AP518" s="21"/>
      <c r="AQ518" s="14"/>
      <c r="AR518" s="14"/>
      <c r="AS518" s="14"/>
      <c r="AT518" s="14"/>
      <c r="AU518" s="14"/>
      <c r="AV518" s="14"/>
      <c r="AW518" s="14"/>
      <c r="AX518" s="14"/>
      <c r="AY518" s="14"/>
      <c r="AZ518" s="14"/>
      <c r="BA518" s="14"/>
      <c r="BB518" s="14"/>
      <c r="BC518" s="21"/>
      <c r="BD518" s="14"/>
      <c r="BE518" s="14"/>
      <c r="BF518" s="14"/>
      <c r="BG518" s="14"/>
      <c r="BH518" s="14"/>
      <c r="BI518" s="14"/>
      <c r="BJ518" s="14"/>
      <c r="BK518" s="14"/>
      <c r="BL518" s="14"/>
      <c r="BM518" s="14"/>
      <c r="BN518" s="14"/>
      <c r="BO518" s="14"/>
      <c r="BP518" s="14"/>
      <c r="BQ518" s="14"/>
      <c r="BR518" s="14"/>
      <c r="BS518" s="14"/>
      <c r="BT518" s="14"/>
      <c r="BU518" s="14"/>
      <c r="BV518" s="14"/>
      <c r="BW518" s="14"/>
      <c r="BX518" s="21"/>
      <c r="BY518" s="14"/>
      <c r="BZ518" s="14"/>
      <c r="CA518" s="14"/>
      <c r="CB518" s="14"/>
      <c r="CC518" s="14"/>
      <c r="CD518" s="14"/>
      <c r="CE518" s="14"/>
      <c r="CH518" s="14"/>
      <c r="CI518" s="14"/>
      <c r="CJ518" s="14"/>
      <c r="CK518" s="14"/>
      <c r="CL518" s="14"/>
      <c r="CM518" s="14"/>
      <c r="CN518" s="14"/>
      <c r="CO518" s="14"/>
      <c r="CP518" s="14"/>
      <c r="CQ518" s="14"/>
      <c r="CR518" s="14"/>
      <c r="CS518" s="14"/>
    </row>
    <row r="519" spans="18:97" x14ac:dyDescent="0.2">
      <c r="R519" s="14"/>
      <c r="S519" s="14"/>
      <c r="T519" s="14"/>
      <c r="U519" s="14"/>
      <c r="V519" s="14"/>
      <c r="W519" s="14"/>
      <c r="X519" s="14"/>
      <c r="Y519" s="14"/>
      <c r="AB519" s="14"/>
      <c r="AC519" s="14"/>
      <c r="AD519" s="14"/>
      <c r="AE519" s="14"/>
      <c r="AF519" s="14"/>
      <c r="AG519" s="14"/>
      <c r="AH519" s="21"/>
      <c r="AI519" s="14"/>
      <c r="AJ519" s="14"/>
      <c r="AK519" s="14"/>
      <c r="AL519" s="14"/>
      <c r="AM519" s="14"/>
      <c r="AN519" s="14"/>
      <c r="AO519" s="14"/>
      <c r="AP519" s="21"/>
      <c r="AQ519" s="14"/>
      <c r="AR519" s="14"/>
      <c r="AS519" s="14"/>
      <c r="AT519" s="14"/>
      <c r="AU519" s="14"/>
      <c r="AV519" s="14"/>
      <c r="AW519" s="14"/>
      <c r="AX519" s="14"/>
      <c r="AY519" s="14"/>
      <c r="AZ519" s="14"/>
      <c r="BA519" s="14"/>
      <c r="BB519" s="14"/>
      <c r="BC519" s="21"/>
      <c r="BD519" s="14"/>
      <c r="BE519" s="14"/>
      <c r="BF519" s="14"/>
      <c r="BG519" s="14"/>
      <c r="BH519" s="14"/>
      <c r="BI519" s="14"/>
      <c r="BJ519" s="14"/>
      <c r="BK519" s="14"/>
      <c r="BL519" s="14"/>
      <c r="BM519" s="14"/>
      <c r="BN519" s="14"/>
      <c r="BO519" s="14"/>
      <c r="BP519" s="14"/>
      <c r="BQ519" s="14"/>
      <c r="BR519" s="14"/>
      <c r="BS519" s="14"/>
      <c r="BT519" s="14"/>
      <c r="BU519" s="14"/>
      <c r="BV519" s="14"/>
      <c r="BW519" s="14"/>
      <c r="BX519" s="21"/>
      <c r="BY519" s="14"/>
      <c r="BZ519" s="14"/>
      <c r="CA519" s="14"/>
      <c r="CB519" s="14"/>
      <c r="CC519" s="14"/>
      <c r="CD519" s="14"/>
      <c r="CE519" s="14"/>
      <c r="CH519" s="14"/>
      <c r="CI519" s="14"/>
      <c r="CJ519" s="14"/>
      <c r="CK519" s="14"/>
      <c r="CL519" s="14"/>
      <c r="CM519" s="14"/>
      <c r="CN519" s="14"/>
      <c r="CO519" s="14"/>
      <c r="CP519" s="14"/>
      <c r="CQ519" s="14"/>
      <c r="CR519" s="14"/>
      <c r="CS519" s="14"/>
    </row>
    <row r="520" spans="18:97" x14ac:dyDescent="0.2">
      <c r="R520" s="14"/>
      <c r="S520" s="14"/>
      <c r="T520" s="14"/>
      <c r="U520" s="14"/>
      <c r="V520" s="14"/>
      <c r="W520" s="14"/>
      <c r="X520" s="14"/>
      <c r="Y520" s="14"/>
      <c r="AB520" s="14"/>
      <c r="AC520" s="14"/>
      <c r="AD520" s="14"/>
      <c r="AE520" s="14"/>
      <c r="AF520" s="14"/>
      <c r="AG520" s="14"/>
      <c r="AH520" s="21"/>
      <c r="AI520" s="14"/>
      <c r="AJ520" s="14"/>
      <c r="AK520" s="14"/>
      <c r="AL520" s="14"/>
      <c r="AM520" s="14"/>
      <c r="AN520" s="14"/>
      <c r="AO520" s="14"/>
      <c r="AP520" s="21"/>
      <c r="AQ520" s="14"/>
      <c r="AR520" s="14"/>
      <c r="AS520" s="14"/>
      <c r="AT520" s="14"/>
      <c r="AU520" s="14"/>
      <c r="AV520" s="14"/>
      <c r="AW520" s="14"/>
      <c r="AX520" s="14"/>
      <c r="AY520" s="14"/>
      <c r="AZ520" s="14"/>
      <c r="BA520" s="14"/>
      <c r="BB520" s="14"/>
      <c r="BC520" s="21"/>
      <c r="BD520" s="14"/>
      <c r="BE520" s="14"/>
      <c r="BF520" s="14"/>
      <c r="BG520" s="14"/>
      <c r="BH520" s="14"/>
      <c r="BI520" s="14"/>
      <c r="BJ520" s="14"/>
      <c r="BK520" s="14"/>
      <c r="BL520" s="14"/>
      <c r="BM520" s="14"/>
      <c r="BN520" s="14"/>
      <c r="BO520" s="14"/>
      <c r="BP520" s="14"/>
      <c r="BQ520" s="14"/>
      <c r="BR520" s="14"/>
      <c r="BS520" s="14"/>
      <c r="BT520" s="14"/>
      <c r="BU520" s="14"/>
      <c r="BV520" s="14"/>
      <c r="BW520" s="14"/>
      <c r="BX520" s="21"/>
      <c r="BY520" s="14"/>
      <c r="BZ520" s="14"/>
      <c r="CA520" s="14"/>
      <c r="CB520" s="14"/>
      <c r="CC520" s="14"/>
      <c r="CD520" s="14"/>
      <c r="CE520" s="14"/>
      <c r="CH520" s="14"/>
      <c r="CI520" s="14"/>
      <c r="CJ520" s="14"/>
      <c r="CK520" s="14"/>
      <c r="CL520" s="14"/>
      <c r="CM520" s="14"/>
      <c r="CN520" s="14"/>
      <c r="CO520" s="14"/>
      <c r="CP520" s="14"/>
      <c r="CQ520" s="14"/>
      <c r="CR520" s="14"/>
      <c r="CS520" s="14"/>
    </row>
    <row r="521" spans="18:97" x14ac:dyDescent="0.2">
      <c r="R521" s="14"/>
      <c r="S521" s="14"/>
      <c r="T521" s="14"/>
      <c r="U521" s="14"/>
      <c r="V521" s="14"/>
      <c r="W521" s="14"/>
      <c r="X521" s="14"/>
      <c r="Y521" s="14"/>
      <c r="AB521" s="14"/>
      <c r="AC521" s="14"/>
      <c r="AD521" s="14"/>
      <c r="AE521" s="14"/>
      <c r="AF521" s="14"/>
      <c r="AG521" s="14"/>
      <c r="AH521" s="21"/>
      <c r="AI521" s="14"/>
      <c r="AJ521" s="14"/>
      <c r="AK521" s="14"/>
      <c r="AL521" s="14"/>
      <c r="AM521" s="14"/>
      <c r="AN521" s="14"/>
      <c r="AO521" s="14"/>
      <c r="AP521" s="21"/>
      <c r="AQ521" s="14"/>
      <c r="AR521" s="14"/>
      <c r="AS521" s="14"/>
      <c r="AT521" s="14"/>
      <c r="AU521" s="14"/>
      <c r="AV521" s="14"/>
      <c r="AW521" s="14"/>
      <c r="AX521" s="14"/>
      <c r="AY521" s="14"/>
      <c r="AZ521" s="14"/>
      <c r="BA521" s="14"/>
      <c r="BB521" s="14"/>
      <c r="BC521" s="21"/>
      <c r="BD521" s="14"/>
      <c r="BE521" s="14"/>
      <c r="BF521" s="14"/>
      <c r="BG521" s="14"/>
      <c r="BH521" s="14"/>
      <c r="BI521" s="14"/>
      <c r="BJ521" s="14"/>
      <c r="BK521" s="14"/>
      <c r="BL521" s="14"/>
      <c r="BM521" s="14"/>
      <c r="BN521" s="14"/>
      <c r="BO521" s="14"/>
      <c r="BP521" s="14"/>
      <c r="BQ521" s="14"/>
      <c r="BR521" s="14"/>
      <c r="BS521" s="14"/>
      <c r="BT521" s="14"/>
      <c r="BU521" s="14"/>
      <c r="BV521" s="14"/>
      <c r="BW521" s="14"/>
      <c r="BX521" s="21"/>
      <c r="BY521" s="14"/>
      <c r="BZ521" s="14"/>
      <c r="CA521" s="14"/>
      <c r="CB521" s="14"/>
      <c r="CC521" s="14"/>
      <c r="CD521" s="14"/>
      <c r="CE521" s="14"/>
      <c r="CH521" s="14"/>
      <c r="CI521" s="14"/>
      <c r="CJ521" s="14"/>
      <c r="CK521" s="14"/>
      <c r="CL521" s="14"/>
      <c r="CM521" s="14"/>
      <c r="CN521" s="14"/>
      <c r="CO521" s="14"/>
      <c r="CP521" s="14"/>
      <c r="CQ521" s="14"/>
      <c r="CR521" s="14"/>
      <c r="CS521" s="14"/>
    </row>
    <row r="522" spans="18:97" x14ac:dyDescent="0.2">
      <c r="R522" s="14"/>
      <c r="S522" s="14"/>
      <c r="T522" s="14"/>
      <c r="U522" s="14"/>
      <c r="V522" s="14"/>
      <c r="W522" s="14"/>
      <c r="X522" s="14"/>
      <c r="Y522" s="14"/>
      <c r="AB522" s="14"/>
      <c r="AC522" s="14"/>
      <c r="AD522" s="14"/>
      <c r="AE522" s="14"/>
      <c r="AF522" s="14"/>
      <c r="AG522" s="14"/>
      <c r="AH522" s="21"/>
      <c r="AI522" s="14"/>
      <c r="AJ522" s="14"/>
      <c r="AK522" s="14"/>
      <c r="AL522" s="14"/>
      <c r="AM522" s="14"/>
      <c r="AN522" s="14"/>
      <c r="AO522" s="14"/>
      <c r="AP522" s="21"/>
      <c r="AQ522" s="14"/>
      <c r="AR522" s="14"/>
      <c r="AS522" s="14"/>
      <c r="AT522" s="14"/>
      <c r="AU522" s="14"/>
      <c r="AV522" s="14"/>
      <c r="AW522" s="14"/>
      <c r="AX522" s="14"/>
      <c r="AY522" s="14"/>
      <c r="AZ522" s="14"/>
      <c r="BA522" s="14"/>
      <c r="BB522" s="14"/>
      <c r="BC522" s="21"/>
      <c r="BD522" s="14"/>
      <c r="BE522" s="14"/>
      <c r="BF522" s="14"/>
      <c r="BG522" s="14"/>
      <c r="BH522" s="14"/>
      <c r="BI522" s="14"/>
      <c r="BJ522" s="14"/>
      <c r="BK522" s="14"/>
      <c r="BL522" s="14"/>
      <c r="BM522" s="14"/>
      <c r="BN522" s="14"/>
      <c r="BO522" s="14"/>
      <c r="BP522" s="14"/>
      <c r="BQ522" s="14"/>
      <c r="BR522" s="14"/>
      <c r="BS522" s="14"/>
      <c r="BT522" s="14"/>
      <c r="BU522" s="14"/>
      <c r="BV522" s="14"/>
      <c r="BW522" s="14"/>
      <c r="BX522" s="21"/>
      <c r="BY522" s="14"/>
      <c r="BZ522" s="14"/>
      <c r="CA522" s="14"/>
      <c r="CB522" s="14"/>
      <c r="CC522" s="14"/>
      <c r="CD522" s="14"/>
      <c r="CE522" s="14"/>
      <c r="CH522" s="14"/>
      <c r="CI522" s="14"/>
      <c r="CJ522" s="14"/>
      <c r="CK522" s="14"/>
      <c r="CL522" s="14"/>
      <c r="CM522" s="14"/>
      <c r="CN522" s="14"/>
      <c r="CO522" s="14"/>
      <c r="CP522" s="14"/>
      <c r="CQ522" s="14"/>
      <c r="CR522" s="14"/>
      <c r="CS522" s="14"/>
    </row>
    <row r="523" spans="18:97" x14ac:dyDescent="0.2">
      <c r="R523" s="14"/>
      <c r="S523" s="14"/>
      <c r="T523" s="14"/>
      <c r="U523" s="14"/>
      <c r="V523" s="14"/>
      <c r="W523" s="14"/>
      <c r="X523" s="14"/>
      <c r="Y523" s="14"/>
      <c r="AB523" s="14"/>
      <c r="AC523" s="14"/>
      <c r="AD523" s="14"/>
      <c r="AE523" s="14"/>
      <c r="AF523" s="14"/>
      <c r="AG523" s="14"/>
      <c r="AH523" s="21"/>
      <c r="AI523" s="14"/>
      <c r="AJ523" s="14"/>
      <c r="AK523" s="14"/>
      <c r="AL523" s="14"/>
      <c r="AM523" s="14"/>
      <c r="AN523" s="14"/>
      <c r="AO523" s="14"/>
      <c r="AP523" s="21"/>
      <c r="AQ523" s="14"/>
      <c r="AR523" s="14"/>
      <c r="AS523" s="14"/>
      <c r="AT523" s="14"/>
      <c r="AU523" s="14"/>
      <c r="AV523" s="14"/>
      <c r="AW523" s="14"/>
      <c r="AX523" s="14"/>
      <c r="AY523" s="14"/>
      <c r="AZ523" s="14"/>
      <c r="BA523" s="14"/>
      <c r="BB523" s="14"/>
      <c r="BC523" s="21"/>
      <c r="BD523" s="14"/>
      <c r="BE523" s="14"/>
      <c r="BF523" s="14"/>
      <c r="BG523" s="14"/>
      <c r="BH523" s="14"/>
      <c r="BI523" s="14"/>
      <c r="BJ523" s="14"/>
      <c r="BK523" s="14"/>
      <c r="BL523" s="14"/>
      <c r="BM523" s="14"/>
      <c r="BN523" s="14"/>
      <c r="BO523" s="14"/>
      <c r="BP523" s="14"/>
      <c r="BQ523" s="14"/>
      <c r="BR523" s="14"/>
      <c r="BS523" s="14"/>
      <c r="BT523" s="14"/>
      <c r="BU523" s="14"/>
      <c r="BV523" s="14"/>
      <c r="BW523" s="14"/>
      <c r="BX523" s="21"/>
      <c r="BY523" s="14"/>
      <c r="BZ523" s="14"/>
      <c r="CA523" s="14"/>
      <c r="CB523" s="14"/>
      <c r="CC523" s="14"/>
      <c r="CD523" s="14"/>
      <c r="CE523" s="14"/>
      <c r="CH523" s="14"/>
      <c r="CI523" s="14"/>
      <c r="CJ523" s="14"/>
      <c r="CK523" s="14"/>
      <c r="CL523" s="14"/>
      <c r="CM523" s="14"/>
      <c r="CN523" s="14"/>
      <c r="CO523" s="14"/>
      <c r="CP523" s="14"/>
      <c r="CQ523" s="14"/>
      <c r="CR523" s="14"/>
      <c r="CS523" s="14"/>
    </row>
    <row r="524" spans="18:97" x14ac:dyDescent="0.2">
      <c r="R524" s="14"/>
      <c r="S524" s="14"/>
      <c r="T524" s="14"/>
      <c r="U524" s="14"/>
      <c r="V524" s="14"/>
      <c r="W524" s="14"/>
      <c r="X524" s="14"/>
      <c r="Y524" s="14"/>
      <c r="AB524" s="14"/>
      <c r="AC524" s="14"/>
      <c r="AD524" s="14"/>
      <c r="AE524" s="14"/>
      <c r="AF524" s="14"/>
      <c r="AG524" s="14"/>
      <c r="AH524" s="21"/>
      <c r="AI524" s="14"/>
      <c r="AJ524" s="14"/>
      <c r="AK524" s="14"/>
      <c r="AL524" s="14"/>
      <c r="AM524" s="14"/>
      <c r="AN524" s="14"/>
      <c r="AO524" s="14"/>
      <c r="AP524" s="21"/>
      <c r="AQ524" s="14"/>
      <c r="AR524" s="14"/>
      <c r="AS524" s="14"/>
      <c r="AT524" s="14"/>
      <c r="AU524" s="14"/>
      <c r="AV524" s="14"/>
      <c r="AW524" s="14"/>
      <c r="AX524" s="14"/>
      <c r="AY524" s="14"/>
      <c r="AZ524" s="14"/>
      <c r="BA524" s="14"/>
      <c r="BB524" s="14"/>
      <c r="BC524" s="21"/>
      <c r="BD524" s="14"/>
      <c r="BE524" s="14"/>
      <c r="BF524" s="14"/>
      <c r="BG524" s="14"/>
      <c r="BH524" s="14"/>
      <c r="BI524" s="14"/>
      <c r="BJ524" s="14"/>
      <c r="BK524" s="14"/>
      <c r="BL524" s="14"/>
      <c r="BM524" s="14"/>
      <c r="BN524" s="14"/>
      <c r="BO524" s="14"/>
      <c r="BP524" s="14"/>
      <c r="BQ524" s="14"/>
      <c r="BR524" s="14"/>
      <c r="BS524" s="14"/>
      <c r="BT524" s="14"/>
      <c r="BU524" s="14"/>
      <c r="BV524" s="14"/>
      <c r="BW524" s="14"/>
      <c r="BX524" s="21"/>
      <c r="BY524" s="14"/>
      <c r="BZ524" s="14"/>
      <c r="CA524" s="14"/>
      <c r="CB524" s="14"/>
      <c r="CC524" s="14"/>
      <c r="CD524" s="14"/>
      <c r="CE524" s="14"/>
      <c r="CH524" s="14"/>
      <c r="CI524" s="14"/>
      <c r="CJ524" s="14"/>
      <c r="CK524" s="14"/>
      <c r="CL524" s="14"/>
      <c r="CM524" s="14"/>
      <c r="CN524" s="14"/>
      <c r="CO524" s="14"/>
      <c r="CP524" s="14"/>
      <c r="CQ524" s="14"/>
      <c r="CR524" s="14"/>
      <c r="CS524" s="14"/>
    </row>
    <row r="525" spans="18:97" x14ac:dyDescent="0.2">
      <c r="R525" s="14"/>
      <c r="S525" s="14"/>
      <c r="T525" s="14"/>
      <c r="U525" s="14"/>
      <c r="V525" s="14"/>
      <c r="W525" s="14"/>
      <c r="X525" s="14"/>
      <c r="Y525" s="14"/>
      <c r="AB525" s="14"/>
      <c r="AC525" s="14"/>
      <c r="AD525" s="14"/>
      <c r="AE525" s="14"/>
      <c r="AF525" s="14"/>
      <c r="AG525" s="14"/>
      <c r="AH525" s="21"/>
      <c r="AI525" s="14"/>
      <c r="AJ525" s="14"/>
      <c r="AK525" s="14"/>
      <c r="AL525" s="14"/>
      <c r="AM525" s="14"/>
      <c r="AN525" s="14"/>
      <c r="AO525" s="14"/>
      <c r="AP525" s="21"/>
      <c r="AQ525" s="14"/>
      <c r="AR525" s="14"/>
      <c r="AS525" s="14"/>
      <c r="AT525" s="14"/>
      <c r="AU525" s="14"/>
      <c r="AV525" s="14"/>
      <c r="AW525" s="14"/>
      <c r="AX525" s="14"/>
      <c r="AY525" s="14"/>
      <c r="AZ525" s="14"/>
      <c r="BA525" s="14"/>
      <c r="BB525" s="14"/>
      <c r="BC525" s="21"/>
      <c r="BD525" s="14"/>
      <c r="BE525" s="14"/>
      <c r="BF525" s="14"/>
      <c r="BG525" s="14"/>
      <c r="BH525" s="14"/>
      <c r="BI525" s="14"/>
      <c r="BJ525" s="14"/>
      <c r="BK525" s="14"/>
      <c r="BL525" s="14"/>
      <c r="BM525" s="14"/>
      <c r="BN525" s="14"/>
      <c r="BO525" s="14"/>
      <c r="BP525" s="14"/>
      <c r="BQ525" s="14"/>
      <c r="BR525" s="14"/>
      <c r="BS525" s="14"/>
      <c r="BT525" s="14"/>
      <c r="BU525" s="14"/>
      <c r="BV525" s="14"/>
      <c r="BW525" s="14"/>
      <c r="BX525" s="21"/>
      <c r="BY525" s="14"/>
      <c r="BZ525" s="14"/>
      <c r="CA525" s="14"/>
      <c r="CB525" s="14"/>
      <c r="CC525" s="14"/>
      <c r="CD525" s="14"/>
      <c r="CE525" s="14"/>
      <c r="CH525" s="14"/>
      <c r="CI525" s="14"/>
      <c r="CJ525" s="14"/>
      <c r="CK525" s="14"/>
      <c r="CL525" s="14"/>
      <c r="CM525" s="14"/>
      <c r="CN525" s="14"/>
      <c r="CO525" s="14"/>
      <c r="CP525" s="14"/>
      <c r="CQ525" s="14"/>
      <c r="CR525" s="14"/>
      <c r="CS525" s="14"/>
    </row>
    <row r="526" spans="18:97" x14ac:dyDescent="0.2">
      <c r="R526" s="14"/>
      <c r="S526" s="14"/>
      <c r="T526" s="14"/>
      <c r="U526" s="14"/>
      <c r="V526" s="14"/>
      <c r="W526" s="14"/>
      <c r="X526" s="14"/>
      <c r="Y526" s="14"/>
      <c r="AB526" s="14"/>
      <c r="AC526" s="14"/>
      <c r="AD526" s="14"/>
      <c r="AE526" s="14"/>
      <c r="AF526" s="14"/>
      <c r="AG526" s="14"/>
      <c r="AH526" s="21"/>
      <c r="AI526" s="14"/>
      <c r="AJ526" s="14"/>
      <c r="AK526" s="14"/>
      <c r="AL526" s="14"/>
      <c r="AM526" s="14"/>
      <c r="AN526" s="14"/>
      <c r="AO526" s="14"/>
      <c r="AP526" s="21"/>
      <c r="AQ526" s="14"/>
      <c r="AR526" s="14"/>
      <c r="AS526" s="14"/>
      <c r="AT526" s="14"/>
      <c r="AU526" s="14"/>
      <c r="AV526" s="14"/>
      <c r="AW526" s="14"/>
      <c r="AX526" s="14"/>
      <c r="AY526" s="14"/>
      <c r="AZ526" s="14"/>
      <c r="BA526" s="14"/>
      <c r="BB526" s="14"/>
      <c r="BC526" s="21"/>
      <c r="BD526" s="14"/>
      <c r="BE526" s="14"/>
      <c r="BF526" s="14"/>
      <c r="BG526" s="14"/>
      <c r="BH526" s="14"/>
      <c r="BI526" s="14"/>
      <c r="BJ526" s="14"/>
      <c r="BK526" s="14"/>
      <c r="BL526" s="14"/>
      <c r="BM526" s="14"/>
      <c r="BN526" s="14"/>
      <c r="BO526" s="14"/>
      <c r="BP526" s="14"/>
      <c r="BQ526" s="14"/>
      <c r="BR526" s="14"/>
      <c r="BS526" s="14"/>
      <c r="BT526" s="14"/>
      <c r="BU526" s="14"/>
      <c r="BV526" s="14"/>
      <c r="BW526" s="14"/>
      <c r="BX526" s="21"/>
      <c r="BY526" s="14"/>
      <c r="BZ526" s="14"/>
      <c r="CA526" s="14"/>
      <c r="CB526" s="14"/>
      <c r="CC526" s="14"/>
      <c r="CD526" s="14"/>
      <c r="CE526" s="14"/>
      <c r="CH526" s="14"/>
      <c r="CI526" s="14"/>
      <c r="CJ526" s="14"/>
      <c r="CK526" s="14"/>
      <c r="CL526" s="14"/>
      <c r="CM526" s="14"/>
      <c r="CN526" s="14"/>
      <c r="CO526" s="14"/>
      <c r="CP526" s="14"/>
      <c r="CQ526" s="14"/>
      <c r="CR526" s="14"/>
      <c r="CS526" s="14"/>
    </row>
    <row r="527" spans="18:97" x14ac:dyDescent="0.2">
      <c r="R527" s="14"/>
      <c r="S527" s="14"/>
      <c r="T527" s="14"/>
      <c r="U527" s="14"/>
      <c r="V527" s="14"/>
      <c r="W527" s="14"/>
      <c r="X527" s="14"/>
      <c r="Y527" s="14"/>
      <c r="AB527" s="14"/>
      <c r="AC527" s="14"/>
      <c r="AD527" s="14"/>
      <c r="AE527" s="14"/>
      <c r="AF527" s="14"/>
      <c r="AG527" s="14"/>
      <c r="AH527" s="21"/>
      <c r="AI527" s="14"/>
      <c r="AJ527" s="14"/>
      <c r="AK527" s="14"/>
      <c r="AL527" s="14"/>
      <c r="AM527" s="14"/>
      <c r="AN527" s="14"/>
      <c r="AO527" s="14"/>
      <c r="AP527" s="21"/>
      <c r="AQ527" s="14"/>
      <c r="AR527" s="14"/>
      <c r="AS527" s="14"/>
      <c r="AT527" s="14"/>
      <c r="AU527" s="14"/>
      <c r="AV527" s="14"/>
      <c r="AW527" s="14"/>
      <c r="AX527" s="14"/>
      <c r="AY527" s="14"/>
      <c r="AZ527" s="14"/>
      <c r="BA527" s="14"/>
      <c r="BB527" s="14"/>
      <c r="BC527" s="21"/>
      <c r="BD527" s="14"/>
      <c r="BE527" s="14"/>
      <c r="BF527" s="14"/>
      <c r="BG527" s="14"/>
      <c r="BH527" s="14"/>
      <c r="BI527" s="14"/>
      <c r="BJ527" s="14"/>
      <c r="BK527" s="14"/>
      <c r="BL527" s="14"/>
      <c r="BM527" s="14"/>
      <c r="BN527" s="14"/>
      <c r="BO527" s="14"/>
      <c r="BP527" s="14"/>
      <c r="BQ527" s="14"/>
      <c r="BR527" s="14"/>
      <c r="BS527" s="14"/>
      <c r="BT527" s="14"/>
      <c r="BU527" s="14"/>
      <c r="BV527" s="14"/>
      <c r="BW527" s="14"/>
      <c r="BX527" s="21"/>
      <c r="BY527" s="14"/>
      <c r="BZ527" s="14"/>
      <c r="CA527" s="14"/>
      <c r="CB527" s="14"/>
      <c r="CC527" s="14"/>
      <c r="CD527" s="14"/>
      <c r="CE527" s="14"/>
      <c r="CH527" s="14"/>
      <c r="CI527" s="14"/>
      <c r="CJ527" s="14"/>
      <c r="CK527" s="14"/>
      <c r="CL527" s="14"/>
      <c r="CM527" s="14"/>
      <c r="CN527" s="14"/>
      <c r="CO527" s="14"/>
      <c r="CP527" s="14"/>
      <c r="CQ527" s="14"/>
      <c r="CR527" s="14"/>
      <c r="CS527" s="14"/>
    </row>
    <row r="528" spans="18:97" x14ac:dyDescent="0.2">
      <c r="R528" s="14"/>
      <c r="S528" s="14"/>
      <c r="T528" s="14"/>
      <c r="U528" s="14"/>
      <c r="V528" s="14"/>
      <c r="W528" s="14"/>
      <c r="X528" s="14"/>
      <c r="Y528" s="14"/>
      <c r="AB528" s="14"/>
      <c r="AC528" s="14"/>
      <c r="AD528" s="14"/>
      <c r="AE528" s="14"/>
      <c r="AF528" s="14"/>
      <c r="AG528" s="14"/>
      <c r="AH528" s="21"/>
      <c r="AI528" s="14"/>
      <c r="AJ528" s="14"/>
      <c r="AK528" s="14"/>
      <c r="AL528" s="14"/>
      <c r="AM528" s="14"/>
      <c r="AN528" s="14"/>
      <c r="AO528" s="14"/>
      <c r="AP528" s="21"/>
      <c r="AQ528" s="14"/>
      <c r="AR528" s="14"/>
      <c r="AS528" s="14"/>
      <c r="AT528" s="14"/>
      <c r="AU528" s="14"/>
      <c r="AV528" s="14"/>
      <c r="AW528" s="14"/>
      <c r="AX528" s="14"/>
      <c r="AY528" s="14"/>
      <c r="AZ528" s="14"/>
      <c r="BA528" s="14"/>
      <c r="BB528" s="14"/>
      <c r="BC528" s="21"/>
      <c r="BD528" s="14"/>
      <c r="BE528" s="14"/>
      <c r="BF528" s="14"/>
      <c r="BG528" s="14"/>
      <c r="BH528" s="14"/>
      <c r="BI528" s="14"/>
      <c r="BJ528" s="14"/>
      <c r="BK528" s="14"/>
      <c r="BL528" s="14"/>
      <c r="BM528" s="14"/>
      <c r="BN528" s="14"/>
      <c r="BO528" s="14"/>
      <c r="BP528" s="14"/>
      <c r="BQ528" s="14"/>
      <c r="BR528" s="14"/>
      <c r="BS528" s="14"/>
      <c r="BT528" s="14"/>
      <c r="BU528" s="14"/>
      <c r="BV528" s="14"/>
      <c r="BW528" s="14"/>
      <c r="BX528" s="21"/>
      <c r="BY528" s="14"/>
      <c r="BZ528" s="14"/>
      <c r="CA528" s="14"/>
      <c r="CB528" s="14"/>
      <c r="CC528" s="14"/>
      <c r="CD528" s="14"/>
      <c r="CE528" s="14"/>
      <c r="CH528" s="14"/>
      <c r="CI528" s="14"/>
      <c r="CJ528" s="14"/>
      <c r="CK528" s="14"/>
      <c r="CL528" s="14"/>
      <c r="CM528" s="14"/>
      <c r="CN528" s="14"/>
      <c r="CO528" s="14"/>
      <c r="CP528" s="14"/>
      <c r="CQ528" s="14"/>
      <c r="CR528" s="14"/>
      <c r="CS528" s="14"/>
    </row>
    <row r="529" spans="18:97" x14ac:dyDescent="0.2">
      <c r="R529" s="14"/>
      <c r="S529" s="14"/>
      <c r="T529" s="14"/>
      <c r="U529" s="14"/>
      <c r="V529" s="14"/>
      <c r="W529" s="14"/>
      <c r="X529" s="14"/>
      <c r="Y529" s="14"/>
      <c r="AB529" s="14"/>
      <c r="AC529" s="14"/>
      <c r="AD529" s="14"/>
      <c r="AE529" s="14"/>
      <c r="AF529" s="14"/>
      <c r="AG529" s="14"/>
      <c r="AH529" s="21"/>
      <c r="AI529" s="14"/>
      <c r="AJ529" s="14"/>
      <c r="AK529" s="14"/>
      <c r="AL529" s="14"/>
      <c r="AM529" s="14"/>
      <c r="AN529" s="14"/>
      <c r="AO529" s="14"/>
      <c r="AP529" s="21"/>
      <c r="AQ529" s="14"/>
      <c r="AR529" s="14"/>
      <c r="AS529" s="14"/>
      <c r="AT529" s="14"/>
      <c r="AU529" s="14"/>
      <c r="AV529" s="14"/>
      <c r="AW529" s="14"/>
      <c r="AX529" s="14"/>
      <c r="AY529" s="14"/>
      <c r="AZ529" s="14"/>
      <c r="BA529" s="14"/>
      <c r="BB529" s="14"/>
      <c r="BC529" s="21"/>
      <c r="BD529" s="14"/>
      <c r="BE529" s="14"/>
      <c r="BF529" s="14"/>
      <c r="BG529" s="14"/>
      <c r="BH529" s="14"/>
      <c r="BI529" s="14"/>
      <c r="BJ529" s="14"/>
      <c r="BK529" s="14"/>
      <c r="BL529" s="14"/>
      <c r="BM529" s="14"/>
      <c r="BN529" s="14"/>
      <c r="BO529" s="14"/>
      <c r="BP529" s="14"/>
      <c r="BQ529" s="14"/>
      <c r="BR529" s="14"/>
      <c r="BS529" s="14"/>
      <c r="BT529" s="14"/>
      <c r="BU529" s="14"/>
      <c r="BV529" s="14"/>
      <c r="BW529" s="14"/>
      <c r="BX529" s="21"/>
      <c r="BY529" s="14"/>
      <c r="BZ529" s="14"/>
      <c r="CA529" s="14"/>
      <c r="CB529" s="14"/>
      <c r="CC529" s="14"/>
      <c r="CD529" s="14"/>
      <c r="CE529" s="14"/>
      <c r="CH529" s="14"/>
      <c r="CI529" s="14"/>
      <c r="CJ529" s="14"/>
      <c r="CK529" s="14"/>
      <c r="CL529" s="14"/>
      <c r="CM529" s="14"/>
      <c r="CN529" s="14"/>
      <c r="CO529" s="14"/>
      <c r="CP529" s="14"/>
      <c r="CQ529" s="14"/>
      <c r="CR529" s="14"/>
      <c r="CS529" s="14"/>
    </row>
    <row r="530" spans="18:97" x14ac:dyDescent="0.2">
      <c r="R530" s="14"/>
      <c r="S530" s="14"/>
      <c r="T530" s="14"/>
      <c r="U530" s="14"/>
      <c r="V530" s="14"/>
      <c r="W530" s="14"/>
      <c r="X530" s="14"/>
      <c r="Y530" s="14"/>
      <c r="AB530" s="14"/>
      <c r="AC530" s="14"/>
      <c r="AD530" s="14"/>
      <c r="AE530" s="14"/>
      <c r="AF530" s="14"/>
      <c r="AG530" s="14"/>
      <c r="AH530" s="21"/>
      <c r="AI530" s="14"/>
      <c r="AJ530" s="14"/>
      <c r="AK530" s="14"/>
      <c r="AL530" s="14"/>
      <c r="AM530" s="14"/>
      <c r="AN530" s="14"/>
      <c r="AO530" s="14"/>
      <c r="AP530" s="21"/>
      <c r="AQ530" s="14"/>
      <c r="AR530" s="14"/>
      <c r="AS530" s="14"/>
      <c r="AT530" s="14"/>
      <c r="AU530" s="14"/>
      <c r="AV530" s="14"/>
      <c r="AW530" s="14"/>
      <c r="AX530" s="14"/>
      <c r="AY530" s="14"/>
      <c r="AZ530" s="14"/>
      <c r="BA530" s="14"/>
      <c r="BB530" s="14"/>
      <c r="BC530" s="21"/>
      <c r="BD530" s="14"/>
      <c r="BE530" s="14"/>
      <c r="BF530" s="14"/>
      <c r="BG530" s="14"/>
      <c r="BH530" s="14"/>
      <c r="BI530" s="14"/>
      <c r="BJ530" s="14"/>
      <c r="BK530" s="14"/>
      <c r="BL530" s="14"/>
      <c r="BM530" s="14"/>
      <c r="BN530" s="14"/>
      <c r="BO530" s="14"/>
      <c r="BP530" s="14"/>
      <c r="BQ530" s="14"/>
      <c r="BR530" s="14"/>
      <c r="BS530" s="14"/>
      <c r="BT530" s="14"/>
      <c r="BU530" s="14"/>
      <c r="BV530" s="14"/>
      <c r="BW530" s="14"/>
      <c r="BX530" s="21"/>
      <c r="BY530" s="14"/>
      <c r="BZ530" s="14"/>
      <c r="CA530" s="14"/>
      <c r="CB530" s="14"/>
      <c r="CC530" s="14"/>
      <c r="CD530" s="14"/>
      <c r="CE530" s="14"/>
      <c r="CH530" s="14"/>
      <c r="CI530" s="14"/>
      <c r="CJ530" s="14"/>
      <c r="CK530" s="14"/>
      <c r="CL530" s="14"/>
      <c r="CM530" s="14"/>
      <c r="CN530" s="14"/>
      <c r="CO530" s="14"/>
      <c r="CP530" s="14"/>
      <c r="CQ530" s="14"/>
      <c r="CR530" s="14"/>
      <c r="CS530" s="14"/>
    </row>
    <row r="531" spans="18:97" x14ac:dyDescent="0.2">
      <c r="R531" s="14"/>
      <c r="S531" s="14"/>
      <c r="T531" s="14"/>
      <c r="U531" s="14"/>
      <c r="V531" s="14"/>
      <c r="W531" s="14"/>
      <c r="X531" s="14"/>
      <c r="Y531" s="14"/>
      <c r="AB531" s="14"/>
      <c r="AC531" s="14"/>
      <c r="AD531" s="14"/>
      <c r="AE531" s="14"/>
      <c r="AF531" s="14"/>
      <c r="AG531" s="14"/>
      <c r="AH531" s="21"/>
      <c r="AI531" s="14"/>
      <c r="AJ531" s="14"/>
      <c r="AK531" s="14"/>
      <c r="AL531" s="14"/>
      <c r="AM531" s="14"/>
      <c r="AN531" s="14"/>
      <c r="AO531" s="14"/>
      <c r="AP531" s="21"/>
      <c r="AQ531" s="14"/>
      <c r="AR531" s="14"/>
      <c r="AS531" s="14"/>
      <c r="AT531" s="14"/>
      <c r="AU531" s="14"/>
      <c r="AV531" s="14"/>
      <c r="AW531" s="14"/>
      <c r="AX531" s="14"/>
      <c r="AY531" s="14"/>
      <c r="AZ531" s="14"/>
      <c r="BA531" s="14"/>
      <c r="BB531" s="14"/>
      <c r="BC531" s="21"/>
      <c r="BD531" s="14"/>
      <c r="BE531" s="14"/>
      <c r="BF531" s="14"/>
      <c r="BG531" s="14"/>
      <c r="BH531" s="14"/>
      <c r="BI531" s="14"/>
      <c r="BJ531" s="14"/>
      <c r="BK531" s="14"/>
      <c r="BL531" s="14"/>
      <c r="BM531" s="14"/>
      <c r="BN531" s="14"/>
      <c r="BO531" s="14"/>
      <c r="BP531" s="14"/>
      <c r="BQ531" s="14"/>
      <c r="BR531" s="14"/>
      <c r="BS531" s="14"/>
      <c r="BT531" s="14"/>
      <c r="BU531" s="14"/>
      <c r="BV531" s="14"/>
      <c r="BW531" s="14"/>
      <c r="BX531" s="21"/>
      <c r="BY531" s="14"/>
      <c r="BZ531" s="14"/>
      <c r="CA531" s="14"/>
      <c r="CB531" s="14"/>
      <c r="CC531" s="14"/>
      <c r="CD531" s="14"/>
      <c r="CE531" s="14"/>
      <c r="CH531" s="14"/>
      <c r="CI531" s="14"/>
      <c r="CJ531" s="14"/>
      <c r="CK531" s="14"/>
      <c r="CL531" s="14"/>
      <c r="CM531" s="14"/>
      <c r="CN531" s="14"/>
      <c r="CO531" s="14"/>
      <c r="CP531" s="14"/>
      <c r="CQ531" s="14"/>
      <c r="CR531" s="14"/>
      <c r="CS531" s="14"/>
    </row>
    <row r="532" spans="18:97" x14ac:dyDescent="0.2">
      <c r="R532" s="14"/>
      <c r="S532" s="14"/>
      <c r="T532" s="14"/>
      <c r="U532" s="14"/>
      <c r="V532" s="14"/>
      <c r="W532" s="14"/>
      <c r="X532" s="14"/>
      <c r="Y532" s="14"/>
      <c r="AB532" s="14"/>
      <c r="AC532" s="14"/>
      <c r="AD532" s="14"/>
      <c r="AE532" s="14"/>
      <c r="AF532" s="14"/>
      <c r="AG532" s="14"/>
      <c r="AH532" s="21"/>
      <c r="AI532" s="14"/>
      <c r="AJ532" s="14"/>
      <c r="AK532" s="14"/>
      <c r="AL532" s="14"/>
      <c r="AM532" s="14"/>
      <c r="AN532" s="14"/>
      <c r="AO532" s="14"/>
      <c r="AP532" s="21"/>
      <c r="AQ532" s="14"/>
      <c r="AR532" s="14"/>
      <c r="AS532" s="14"/>
      <c r="AT532" s="14"/>
      <c r="AU532" s="14"/>
      <c r="AV532" s="14"/>
      <c r="AW532" s="14"/>
      <c r="AX532" s="14"/>
      <c r="AY532" s="14"/>
      <c r="AZ532" s="14"/>
      <c r="BA532" s="14"/>
      <c r="BB532" s="14"/>
      <c r="BC532" s="21"/>
      <c r="BD532" s="14"/>
      <c r="BE532" s="14"/>
      <c r="BF532" s="14"/>
      <c r="BG532" s="14"/>
      <c r="BH532" s="14"/>
      <c r="BI532" s="14"/>
      <c r="BJ532" s="14"/>
      <c r="BK532" s="14"/>
      <c r="BL532" s="14"/>
      <c r="BM532" s="14"/>
      <c r="BN532" s="14"/>
      <c r="BO532" s="14"/>
      <c r="BP532" s="14"/>
      <c r="BQ532" s="14"/>
      <c r="BR532" s="14"/>
      <c r="BS532" s="14"/>
      <c r="BT532" s="14"/>
      <c r="BU532" s="14"/>
      <c r="BV532" s="14"/>
      <c r="BW532" s="14"/>
      <c r="BX532" s="21"/>
      <c r="BY532" s="14"/>
      <c r="BZ532" s="14"/>
      <c r="CA532" s="14"/>
      <c r="CB532" s="14"/>
      <c r="CC532" s="14"/>
      <c r="CD532" s="14"/>
      <c r="CE532" s="14"/>
      <c r="CH532" s="14"/>
      <c r="CI532" s="14"/>
      <c r="CJ532" s="14"/>
      <c r="CK532" s="14"/>
      <c r="CL532" s="14"/>
      <c r="CM532" s="14"/>
      <c r="CN532" s="14"/>
      <c r="CO532" s="14"/>
      <c r="CP532" s="14"/>
      <c r="CQ532" s="14"/>
      <c r="CR532" s="14"/>
      <c r="CS532" s="14"/>
    </row>
    <row r="533" spans="18:97" x14ac:dyDescent="0.2">
      <c r="R533" s="14"/>
      <c r="S533" s="14"/>
      <c r="T533" s="14"/>
      <c r="U533" s="14"/>
      <c r="V533" s="14"/>
      <c r="W533" s="14"/>
      <c r="X533" s="14"/>
      <c r="Y533" s="14"/>
      <c r="AB533" s="14"/>
      <c r="AC533" s="14"/>
      <c r="AD533" s="14"/>
      <c r="AE533" s="14"/>
      <c r="AF533" s="14"/>
      <c r="AG533" s="14"/>
      <c r="AH533" s="21"/>
      <c r="AI533" s="14"/>
      <c r="AJ533" s="14"/>
      <c r="AK533" s="14"/>
      <c r="AL533" s="14"/>
      <c r="AM533" s="14"/>
      <c r="AN533" s="14"/>
      <c r="AO533" s="14"/>
      <c r="AP533" s="21"/>
      <c r="AQ533" s="14"/>
      <c r="AR533" s="14"/>
      <c r="AS533" s="14"/>
      <c r="AT533" s="14"/>
      <c r="AU533" s="14"/>
      <c r="AV533" s="14"/>
      <c r="AW533" s="14"/>
      <c r="AX533" s="14"/>
      <c r="AY533" s="14"/>
      <c r="AZ533" s="14"/>
      <c r="BA533" s="14"/>
      <c r="BB533" s="14"/>
      <c r="BC533" s="21"/>
      <c r="BD533" s="14"/>
      <c r="BE533" s="14"/>
      <c r="BF533" s="14"/>
      <c r="BG533" s="14"/>
      <c r="BH533" s="14"/>
      <c r="BI533" s="14"/>
      <c r="BJ533" s="14"/>
      <c r="BK533" s="14"/>
      <c r="BL533" s="14"/>
      <c r="BM533" s="14"/>
      <c r="BN533" s="14"/>
      <c r="BO533" s="14"/>
      <c r="BP533" s="14"/>
      <c r="BQ533" s="14"/>
      <c r="BR533" s="14"/>
      <c r="BS533" s="14"/>
      <c r="BT533" s="14"/>
      <c r="BU533" s="14"/>
      <c r="BV533" s="14"/>
      <c r="BW533" s="14"/>
      <c r="BX533" s="21"/>
      <c r="BY533" s="14"/>
      <c r="BZ533" s="14"/>
      <c r="CA533" s="14"/>
      <c r="CB533" s="14"/>
      <c r="CC533" s="14"/>
      <c r="CD533" s="14"/>
      <c r="CE533" s="14"/>
      <c r="CH533" s="14"/>
      <c r="CI533" s="14"/>
      <c r="CJ533" s="14"/>
      <c r="CK533" s="14"/>
      <c r="CL533" s="14"/>
      <c r="CM533" s="14"/>
      <c r="CN533" s="14"/>
      <c r="CO533" s="14"/>
      <c r="CP533" s="14"/>
      <c r="CQ533" s="14"/>
      <c r="CR533" s="14"/>
      <c r="CS533" s="14"/>
    </row>
    <row r="534" spans="18:97" x14ac:dyDescent="0.2">
      <c r="R534" s="14"/>
      <c r="S534" s="14"/>
      <c r="T534" s="14"/>
      <c r="U534" s="14"/>
      <c r="V534" s="14"/>
      <c r="W534" s="14"/>
      <c r="X534" s="14"/>
      <c r="Y534" s="14"/>
      <c r="AB534" s="14"/>
      <c r="AC534" s="14"/>
      <c r="AD534" s="14"/>
      <c r="AE534" s="14"/>
      <c r="AF534" s="14"/>
      <c r="AG534" s="14"/>
      <c r="AH534" s="21"/>
      <c r="AI534" s="14"/>
      <c r="AJ534" s="14"/>
      <c r="AK534" s="14"/>
      <c r="AL534" s="14"/>
      <c r="AM534" s="14"/>
      <c r="AN534" s="14"/>
      <c r="AO534" s="14"/>
      <c r="AP534" s="21"/>
      <c r="AQ534" s="14"/>
      <c r="AR534" s="14"/>
      <c r="AS534" s="14"/>
      <c r="AT534" s="14"/>
      <c r="AU534" s="14"/>
      <c r="AV534" s="14"/>
      <c r="AW534" s="14"/>
      <c r="AX534" s="14"/>
      <c r="AY534" s="14"/>
      <c r="AZ534" s="14"/>
      <c r="BA534" s="14"/>
      <c r="BB534" s="14"/>
      <c r="BC534" s="21"/>
      <c r="BD534" s="14"/>
      <c r="BE534" s="14"/>
      <c r="BF534" s="14"/>
      <c r="BG534" s="14"/>
      <c r="BH534" s="14"/>
      <c r="BI534" s="14"/>
      <c r="BJ534" s="14"/>
      <c r="BK534" s="14"/>
      <c r="BL534" s="14"/>
      <c r="BM534" s="14"/>
      <c r="BN534" s="14"/>
      <c r="BO534" s="14"/>
      <c r="BP534" s="14"/>
      <c r="BQ534" s="14"/>
      <c r="BR534" s="14"/>
      <c r="BS534" s="14"/>
      <c r="BT534" s="14"/>
      <c r="BU534" s="14"/>
      <c r="BV534" s="14"/>
      <c r="BW534" s="14"/>
      <c r="BX534" s="21"/>
      <c r="BY534" s="14"/>
      <c r="BZ534" s="14"/>
      <c r="CA534" s="14"/>
      <c r="CB534" s="14"/>
      <c r="CC534" s="14"/>
      <c r="CD534" s="14"/>
      <c r="CE534" s="14"/>
      <c r="CH534" s="14"/>
      <c r="CI534" s="14"/>
      <c r="CJ534" s="14"/>
      <c r="CK534" s="14"/>
      <c r="CL534" s="14"/>
      <c r="CM534" s="14"/>
      <c r="CN534" s="14"/>
      <c r="CO534" s="14"/>
      <c r="CP534" s="14"/>
      <c r="CQ534" s="14"/>
      <c r="CR534" s="14"/>
      <c r="CS534" s="14"/>
    </row>
    <row r="535" spans="18:97" x14ac:dyDescent="0.2">
      <c r="R535" s="14"/>
      <c r="S535" s="14"/>
      <c r="T535" s="14"/>
      <c r="U535" s="14"/>
      <c r="V535" s="14"/>
      <c r="W535" s="14"/>
      <c r="X535" s="14"/>
      <c r="Y535" s="14"/>
      <c r="AB535" s="14"/>
      <c r="AC535" s="14"/>
      <c r="AD535" s="14"/>
      <c r="AE535" s="14"/>
      <c r="AF535" s="14"/>
      <c r="AG535" s="14"/>
      <c r="AH535" s="21"/>
      <c r="AI535" s="14"/>
      <c r="AJ535" s="14"/>
      <c r="AK535" s="14"/>
      <c r="AL535" s="14"/>
      <c r="AM535" s="14"/>
      <c r="AN535" s="14"/>
      <c r="AO535" s="14"/>
      <c r="AP535" s="21"/>
      <c r="AQ535" s="14"/>
      <c r="AR535" s="14"/>
      <c r="AS535" s="14"/>
      <c r="AT535" s="14"/>
      <c r="AU535" s="14"/>
      <c r="AV535" s="14"/>
      <c r="AW535" s="14"/>
      <c r="AX535" s="14"/>
      <c r="AY535" s="14"/>
      <c r="AZ535" s="14"/>
      <c r="BA535" s="14"/>
      <c r="BB535" s="14"/>
      <c r="BC535" s="21"/>
      <c r="BD535" s="14"/>
      <c r="BE535" s="14"/>
      <c r="BF535" s="14"/>
      <c r="BG535" s="14"/>
      <c r="BH535" s="14"/>
      <c r="BI535" s="14"/>
      <c r="BJ535" s="14"/>
      <c r="BK535" s="14"/>
      <c r="BL535" s="14"/>
      <c r="BM535" s="14"/>
      <c r="BN535" s="14"/>
      <c r="BO535" s="14"/>
      <c r="BP535" s="14"/>
      <c r="BQ535" s="14"/>
      <c r="BR535" s="14"/>
      <c r="BS535" s="14"/>
      <c r="BT535" s="14"/>
      <c r="BU535" s="14"/>
      <c r="BV535" s="14"/>
      <c r="BW535" s="14"/>
      <c r="BX535" s="21"/>
      <c r="BY535" s="14"/>
      <c r="BZ535" s="14"/>
      <c r="CA535" s="14"/>
      <c r="CB535" s="14"/>
      <c r="CC535" s="14"/>
      <c r="CD535" s="14"/>
      <c r="CE535" s="14"/>
      <c r="CH535" s="14"/>
      <c r="CI535" s="14"/>
      <c r="CJ535" s="14"/>
      <c r="CK535" s="14"/>
      <c r="CL535" s="14"/>
      <c r="CM535" s="14"/>
      <c r="CN535" s="14"/>
      <c r="CO535" s="14"/>
      <c r="CP535" s="14"/>
      <c r="CQ535" s="14"/>
      <c r="CR535" s="14"/>
      <c r="CS535" s="14"/>
    </row>
    <row r="536" spans="18:97" x14ac:dyDescent="0.2">
      <c r="R536" s="14"/>
      <c r="S536" s="14"/>
      <c r="T536" s="14"/>
      <c r="U536" s="14"/>
      <c r="V536" s="14"/>
      <c r="W536" s="14"/>
      <c r="X536" s="14"/>
      <c r="Y536" s="14"/>
      <c r="AB536" s="14"/>
      <c r="AC536" s="14"/>
      <c r="AD536" s="14"/>
      <c r="AE536" s="14"/>
      <c r="AF536" s="14"/>
      <c r="AG536" s="14"/>
      <c r="AH536" s="21"/>
      <c r="AI536" s="14"/>
      <c r="AJ536" s="14"/>
      <c r="AK536" s="14"/>
      <c r="AL536" s="14"/>
      <c r="AM536" s="14"/>
      <c r="AN536" s="14"/>
      <c r="AO536" s="14"/>
      <c r="AP536" s="21"/>
      <c r="AQ536" s="14"/>
      <c r="AR536" s="14"/>
      <c r="AS536" s="14"/>
      <c r="AT536" s="14"/>
      <c r="AU536" s="14"/>
      <c r="AV536" s="14"/>
      <c r="AW536" s="14"/>
      <c r="AX536" s="14"/>
      <c r="AY536" s="14"/>
      <c r="AZ536" s="14"/>
      <c r="BA536" s="14"/>
      <c r="BB536" s="14"/>
      <c r="BC536" s="21"/>
      <c r="BD536" s="14"/>
      <c r="BE536" s="14"/>
      <c r="BF536" s="14"/>
      <c r="BG536" s="14"/>
      <c r="BH536" s="14"/>
      <c r="BI536" s="14"/>
      <c r="BJ536" s="14"/>
      <c r="BK536" s="14"/>
      <c r="BL536" s="14"/>
      <c r="BM536" s="14"/>
      <c r="BN536" s="14"/>
      <c r="BO536" s="14"/>
      <c r="BP536" s="14"/>
      <c r="BQ536" s="14"/>
      <c r="BR536" s="14"/>
      <c r="BS536" s="14"/>
      <c r="BT536" s="14"/>
      <c r="BU536" s="14"/>
      <c r="BV536" s="14"/>
      <c r="BW536" s="14"/>
      <c r="BX536" s="21"/>
      <c r="BY536" s="14"/>
      <c r="BZ536" s="14"/>
      <c r="CA536" s="14"/>
      <c r="CB536" s="14"/>
      <c r="CC536" s="14"/>
      <c r="CD536" s="14"/>
      <c r="CE536" s="14"/>
      <c r="CH536" s="14"/>
      <c r="CI536" s="14"/>
      <c r="CJ536" s="14"/>
      <c r="CK536" s="14"/>
      <c r="CL536" s="14"/>
      <c r="CM536" s="14"/>
      <c r="CN536" s="14"/>
      <c r="CO536" s="14"/>
      <c r="CP536" s="14"/>
      <c r="CQ536" s="14"/>
      <c r="CR536" s="14"/>
      <c r="CS536" s="14"/>
    </row>
    <row r="537" spans="18:97" x14ac:dyDescent="0.2">
      <c r="R537" s="14"/>
      <c r="S537" s="14"/>
      <c r="T537" s="14"/>
      <c r="U537" s="14"/>
      <c r="V537" s="14"/>
      <c r="W537" s="14"/>
      <c r="X537" s="14"/>
      <c r="Y537" s="14"/>
      <c r="AB537" s="14"/>
      <c r="AC537" s="14"/>
      <c r="AD537" s="14"/>
      <c r="AE537" s="14"/>
      <c r="AF537" s="14"/>
      <c r="AG537" s="14"/>
      <c r="AH537" s="21"/>
      <c r="AI537" s="14"/>
      <c r="AJ537" s="14"/>
      <c r="AK537" s="14"/>
      <c r="AL537" s="14"/>
      <c r="AM537" s="14"/>
      <c r="AN537" s="14"/>
      <c r="AO537" s="14"/>
      <c r="AP537" s="21"/>
      <c r="AQ537" s="14"/>
      <c r="AR537" s="14"/>
      <c r="AS537" s="14"/>
      <c r="AT537" s="14"/>
      <c r="AU537" s="14"/>
      <c r="AV537" s="14"/>
      <c r="AW537" s="14"/>
      <c r="AX537" s="14"/>
      <c r="AY537" s="14"/>
      <c r="AZ537" s="14"/>
      <c r="BA537" s="14"/>
      <c r="BB537" s="14"/>
      <c r="BC537" s="21"/>
      <c r="BD537" s="14"/>
      <c r="BE537" s="14"/>
      <c r="BF537" s="14"/>
      <c r="BG537" s="14"/>
      <c r="BH537" s="14"/>
      <c r="BI537" s="14"/>
      <c r="BJ537" s="14"/>
      <c r="BK537" s="14"/>
      <c r="BL537" s="14"/>
      <c r="BM537" s="14"/>
      <c r="BN537" s="14"/>
      <c r="BO537" s="14"/>
      <c r="BP537" s="14"/>
      <c r="BQ537" s="14"/>
      <c r="BR537" s="14"/>
      <c r="BS537" s="14"/>
      <c r="BT537" s="14"/>
      <c r="BU537" s="14"/>
      <c r="BV537" s="14"/>
      <c r="BW537" s="14"/>
      <c r="BX537" s="21"/>
      <c r="BY537" s="14"/>
      <c r="BZ537" s="14"/>
      <c r="CA537" s="14"/>
      <c r="CB537" s="14"/>
      <c r="CC537" s="14"/>
      <c r="CD537" s="14"/>
      <c r="CE537" s="14"/>
      <c r="CH537" s="14"/>
      <c r="CI537" s="14"/>
      <c r="CJ537" s="14"/>
      <c r="CK537" s="14"/>
      <c r="CL537" s="14"/>
      <c r="CM537" s="14"/>
      <c r="CN537" s="14"/>
      <c r="CO537" s="14"/>
      <c r="CP537" s="14"/>
      <c r="CQ537" s="14"/>
      <c r="CR537" s="14"/>
      <c r="CS537" s="14"/>
    </row>
    <row r="538" spans="18:97" x14ac:dyDescent="0.2">
      <c r="R538" s="14"/>
      <c r="S538" s="14"/>
      <c r="T538" s="14"/>
      <c r="U538" s="14"/>
      <c r="V538" s="14"/>
      <c r="W538" s="14"/>
      <c r="X538" s="14"/>
      <c r="Y538" s="14"/>
      <c r="AB538" s="14"/>
      <c r="AC538" s="14"/>
      <c r="AD538" s="14"/>
      <c r="AE538" s="14"/>
      <c r="AF538" s="14"/>
      <c r="AG538" s="14"/>
      <c r="AH538" s="21"/>
      <c r="AI538" s="14"/>
      <c r="AJ538" s="14"/>
      <c r="AK538" s="14"/>
      <c r="AL538" s="14"/>
      <c r="AM538" s="14"/>
      <c r="AN538" s="14"/>
      <c r="AO538" s="14"/>
      <c r="AP538" s="21"/>
      <c r="AQ538" s="14"/>
      <c r="AR538" s="14"/>
      <c r="AS538" s="14"/>
      <c r="AT538" s="14"/>
      <c r="AU538" s="14"/>
      <c r="AV538" s="14"/>
      <c r="AW538" s="14"/>
      <c r="AX538" s="14"/>
      <c r="AY538" s="14"/>
      <c r="AZ538" s="14"/>
      <c r="BA538" s="14"/>
      <c r="BB538" s="14"/>
      <c r="BC538" s="21"/>
      <c r="BD538" s="14"/>
      <c r="BE538" s="14"/>
      <c r="BF538" s="14"/>
      <c r="BG538" s="14"/>
      <c r="BH538" s="14"/>
      <c r="BI538" s="14"/>
      <c r="BJ538" s="14"/>
      <c r="BK538" s="14"/>
      <c r="BL538" s="14"/>
      <c r="BM538" s="14"/>
      <c r="BN538" s="14"/>
      <c r="BO538" s="14"/>
      <c r="BP538" s="14"/>
      <c r="BQ538" s="14"/>
      <c r="BR538" s="14"/>
      <c r="BS538" s="14"/>
      <c r="BT538" s="14"/>
      <c r="BU538" s="14"/>
      <c r="BV538" s="14"/>
      <c r="BW538" s="14"/>
      <c r="BX538" s="21"/>
      <c r="BY538" s="14"/>
      <c r="BZ538" s="14"/>
      <c r="CA538" s="14"/>
      <c r="CB538" s="14"/>
      <c r="CC538" s="14"/>
      <c r="CD538" s="14"/>
      <c r="CE538" s="14"/>
      <c r="CH538" s="14"/>
      <c r="CI538" s="14"/>
      <c r="CJ538" s="14"/>
      <c r="CK538" s="14"/>
      <c r="CL538" s="14"/>
      <c r="CM538" s="14"/>
      <c r="CN538" s="14"/>
      <c r="CO538" s="14"/>
      <c r="CP538" s="14"/>
      <c r="CQ538" s="14"/>
      <c r="CR538" s="14"/>
      <c r="CS538" s="14"/>
    </row>
    <row r="539" spans="18:97" x14ac:dyDescent="0.2">
      <c r="R539" s="14"/>
      <c r="S539" s="14"/>
      <c r="T539" s="14"/>
      <c r="U539" s="14"/>
      <c r="V539" s="14"/>
      <c r="W539" s="14"/>
      <c r="X539" s="14"/>
      <c r="Y539" s="14"/>
      <c r="AB539" s="14"/>
      <c r="AC539" s="14"/>
      <c r="AD539" s="14"/>
      <c r="AE539" s="14"/>
      <c r="AF539" s="14"/>
      <c r="AG539" s="14"/>
      <c r="AH539" s="21"/>
      <c r="AI539" s="14"/>
      <c r="AJ539" s="14"/>
      <c r="AK539" s="14"/>
      <c r="AL539" s="14"/>
      <c r="AM539" s="14"/>
      <c r="AN539" s="14"/>
      <c r="AO539" s="14"/>
      <c r="AP539" s="21"/>
      <c r="AQ539" s="14"/>
      <c r="AR539" s="14"/>
      <c r="AS539" s="14"/>
      <c r="AT539" s="14"/>
      <c r="AU539" s="14"/>
      <c r="AV539" s="14"/>
      <c r="AW539" s="14"/>
      <c r="AX539" s="14"/>
      <c r="AY539" s="14"/>
      <c r="AZ539" s="14"/>
      <c r="BA539" s="14"/>
      <c r="BB539" s="14"/>
      <c r="BC539" s="21"/>
      <c r="BD539" s="14"/>
      <c r="BE539" s="14"/>
      <c r="BF539" s="14"/>
      <c r="BG539" s="14"/>
      <c r="BH539" s="14"/>
      <c r="BI539" s="14"/>
      <c r="BJ539" s="14"/>
      <c r="BK539" s="14"/>
      <c r="BL539" s="14"/>
      <c r="BM539" s="14"/>
      <c r="BN539" s="14"/>
      <c r="BO539" s="14"/>
      <c r="BP539" s="14"/>
      <c r="BQ539" s="14"/>
      <c r="BR539" s="14"/>
      <c r="BS539" s="14"/>
      <c r="BT539" s="14"/>
      <c r="BU539" s="14"/>
      <c r="BV539" s="14"/>
      <c r="BW539" s="14"/>
      <c r="BX539" s="21"/>
      <c r="BY539" s="14"/>
      <c r="BZ539" s="14"/>
      <c r="CA539" s="14"/>
      <c r="CB539" s="14"/>
      <c r="CC539" s="14"/>
      <c r="CD539" s="14"/>
      <c r="CE539" s="14"/>
      <c r="CH539" s="14"/>
      <c r="CI539" s="14"/>
      <c r="CJ539" s="14"/>
      <c r="CK539" s="14"/>
      <c r="CL539" s="14"/>
      <c r="CM539" s="14"/>
      <c r="CN539" s="14"/>
      <c r="CO539" s="14"/>
      <c r="CP539" s="14"/>
      <c r="CQ539" s="14"/>
      <c r="CR539" s="14"/>
      <c r="CS539" s="14"/>
    </row>
    <row r="540" spans="18:97" x14ac:dyDescent="0.2">
      <c r="R540" s="14"/>
      <c r="S540" s="14"/>
      <c r="T540" s="14"/>
      <c r="U540" s="14"/>
      <c r="V540" s="14"/>
      <c r="W540" s="14"/>
      <c r="X540" s="14"/>
      <c r="Y540" s="14"/>
      <c r="AB540" s="14"/>
      <c r="AC540" s="14"/>
      <c r="AD540" s="14"/>
      <c r="AE540" s="14"/>
      <c r="AF540" s="14"/>
      <c r="AG540" s="14"/>
      <c r="AH540" s="21"/>
      <c r="AI540" s="14"/>
      <c r="AJ540" s="14"/>
      <c r="AK540" s="14"/>
      <c r="AL540" s="14"/>
      <c r="AM540" s="14"/>
      <c r="AN540" s="14"/>
      <c r="AO540" s="14"/>
      <c r="AP540" s="21"/>
      <c r="AQ540" s="14"/>
      <c r="AR540" s="14"/>
      <c r="AS540" s="14"/>
      <c r="AT540" s="14"/>
      <c r="AU540" s="14"/>
      <c r="AV540" s="14"/>
      <c r="AW540" s="14"/>
      <c r="AX540" s="14"/>
      <c r="AY540" s="14"/>
      <c r="AZ540" s="14"/>
      <c r="BA540" s="14"/>
      <c r="BB540" s="14"/>
      <c r="BC540" s="21"/>
      <c r="BD540" s="14"/>
      <c r="BE540" s="14"/>
      <c r="BF540" s="14"/>
      <c r="BG540" s="14"/>
      <c r="BH540" s="14"/>
      <c r="BI540" s="14"/>
      <c r="BJ540" s="14"/>
      <c r="BK540" s="14"/>
      <c r="BL540" s="14"/>
      <c r="BM540" s="14"/>
      <c r="BN540" s="14"/>
      <c r="BO540" s="14"/>
      <c r="BP540" s="14"/>
      <c r="BQ540" s="14"/>
      <c r="BR540" s="14"/>
      <c r="BS540" s="14"/>
      <c r="BT540" s="14"/>
      <c r="BU540" s="14"/>
      <c r="BV540" s="14"/>
      <c r="BW540" s="14"/>
      <c r="BX540" s="21"/>
      <c r="BY540" s="14"/>
      <c r="BZ540" s="14"/>
      <c r="CA540" s="14"/>
      <c r="CB540" s="14"/>
      <c r="CC540" s="14"/>
      <c r="CD540" s="14"/>
      <c r="CE540" s="14"/>
      <c r="CH540" s="14"/>
      <c r="CI540" s="14"/>
      <c r="CJ540" s="14"/>
      <c r="CK540" s="14"/>
      <c r="CL540" s="14"/>
      <c r="CM540" s="14"/>
      <c r="CN540" s="14"/>
      <c r="CO540" s="14"/>
      <c r="CP540" s="14"/>
      <c r="CQ540" s="14"/>
      <c r="CR540" s="14"/>
      <c r="CS540" s="14"/>
    </row>
    <row r="541" spans="18:97" x14ac:dyDescent="0.2">
      <c r="R541" s="14"/>
      <c r="S541" s="14"/>
      <c r="T541" s="14"/>
      <c r="U541" s="14"/>
      <c r="V541" s="14"/>
      <c r="W541" s="14"/>
      <c r="X541" s="14"/>
      <c r="Y541" s="14"/>
      <c r="AB541" s="14"/>
      <c r="AC541" s="14"/>
      <c r="AD541" s="14"/>
      <c r="AE541" s="14"/>
      <c r="AF541" s="14"/>
      <c r="AG541" s="14"/>
      <c r="AH541" s="21"/>
      <c r="AI541" s="14"/>
      <c r="AJ541" s="14"/>
      <c r="AK541" s="14"/>
      <c r="AL541" s="14"/>
      <c r="AM541" s="14"/>
      <c r="AN541" s="14"/>
      <c r="AO541" s="14"/>
      <c r="AP541" s="21"/>
      <c r="AQ541" s="14"/>
      <c r="AR541" s="14"/>
      <c r="AS541" s="14"/>
      <c r="AT541" s="14"/>
      <c r="AU541" s="14"/>
      <c r="AV541" s="14"/>
      <c r="AW541" s="14"/>
      <c r="AX541" s="14"/>
      <c r="AY541" s="14"/>
      <c r="AZ541" s="14"/>
      <c r="BA541" s="14"/>
      <c r="BB541" s="14"/>
      <c r="BC541" s="21"/>
      <c r="BD541" s="14"/>
      <c r="BE541" s="14"/>
      <c r="BF541" s="14"/>
      <c r="BG541" s="14"/>
      <c r="BH541" s="14"/>
      <c r="BI541" s="14"/>
      <c r="BJ541" s="14"/>
      <c r="BK541" s="14"/>
      <c r="BL541" s="14"/>
      <c r="BM541" s="14"/>
      <c r="BN541" s="14"/>
      <c r="BO541" s="14"/>
      <c r="BP541" s="14"/>
      <c r="BQ541" s="14"/>
      <c r="BR541" s="14"/>
      <c r="BS541" s="14"/>
      <c r="BT541" s="14"/>
      <c r="BU541" s="14"/>
      <c r="BV541" s="14"/>
      <c r="BW541" s="14"/>
      <c r="BX541" s="21"/>
      <c r="BY541" s="14"/>
      <c r="BZ541" s="14"/>
      <c r="CA541" s="14"/>
      <c r="CB541" s="14"/>
      <c r="CC541" s="14"/>
      <c r="CD541" s="14"/>
      <c r="CE541" s="14"/>
      <c r="CH541" s="14"/>
      <c r="CI541" s="14"/>
      <c r="CJ541" s="14"/>
      <c r="CK541" s="14"/>
      <c r="CL541" s="14"/>
      <c r="CM541" s="14"/>
      <c r="CN541" s="14"/>
      <c r="CO541" s="14"/>
      <c r="CP541" s="14"/>
      <c r="CQ541" s="14"/>
      <c r="CR541" s="14"/>
      <c r="CS541" s="14"/>
    </row>
    <row r="542" spans="18:97" x14ac:dyDescent="0.2">
      <c r="R542" s="14"/>
      <c r="S542" s="14"/>
      <c r="T542" s="14"/>
      <c r="U542" s="14"/>
      <c r="V542" s="14"/>
      <c r="W542" s="14"/>
      <c r="X542" s="14"/>
      <c r="Y542" s="14"/>
      <c r="AB542" s="14"/>
      <c r="AC542" s="14"/>
      <c r="AD542" s="14"/>
      <c r="AE542" s="14"/>
      <c r="AF542" s="14"/>
      <c r="AG542" s="14"/>
      <c r="AH542" s="21"/>
      <c r="AI542" s="14"/>
      <c r="AJ542" s="14"/>
      <c r="AK542" s="14"/>
      <c r="AL542" s="14"/>
      <c r="AM542" s="14"/>
      <c r="AN542" s="14"/>
      <c r="AO542" s="14"/>
      <c r="AP542" s="21"/>
      <c r="AQ542" s="14"/>
      <c r="AR542" s="14"/>
      <c r="AS542" s="14"/>
      <c r="AT542" s="14"/>
      <c r="AU542" s="14"/>
      <c r="AV542" s="14"/>
      <c r="AW542" s="14"/>
      <c r="AX542" s="14"/>
      <c r="AY542" s="14"/>
      <c r="AZ542" s="14"/>
      <c r="BA542" s="14"/>
      <c r="BB542" s="14"/>
      <c r="BC542" s="21"/>
      <c r="BD542" s="14"/>
      <c r="BE542" s="14"/>
      <c r="BF542" s="14"/>
      <c r="BG542" s="14"/>
      <c r="BH542" s="14"/>
      <c r="BI542" s="14"/>
      <c r="BJ542" s="14"/>
      <c r="BK542" s="14"/>
      <c r="BL542" s="14"/>
      <c r="BM542" s="14"/>
      <c r="BN542" s="14"/>
      <c r="BO542" s="14"/>
      <c r="BP542" s="14"/>
      <c r="BQ542" s="14"/>
      <c r="BR542" s="14"/>
      <c r="BS542" s="14"/>
      <c r="BT542" s="14"/>
      <c r="BU542" s="14"/>
      <c r="BV542" s="14"/>
      <c r="BW542" s="14"/>
      <c r="BX542" s="21"/>
      <c r="BY542" s="14"/>
      <c r="BZ542" s="14"/>
      <c r="CA542" s="14"/>
      <c r="CB542" s="14"/>
      <c r="CC542" s="14"/>
      <c r="CD542" s="14"/>
      <c r="CE542" s="14"/>
      <c r="CH542" s="14"/>
      <c r="CI542" s="14"/>
      <c r="CJ542" s="14"/>
      <c r="CK542" s="14"/>
      <c r="CL542" s="14"/>
      <c r="CM542" s="14"/>
      <c r="CN542" s="14"/>
      <c r="CO542" s="14"/>
      <c r="CP542" s="14"/>
      <c r="CQ542" s="14"/>
      <c r="CR542" s="14"/>
      <c r="CS542" s="14"/>
    </row>
    <row r="543" spans="18:97" x14ac:dyDescent="0.2">
      <c r="R543" s="14"/>
      <c r="S543" s="14"/>
      <c r="T543" s="14"/>
      <c r="U543" s="14"/>
      <c r="V543" s="14"/>
      <c r="W543" s="14"/>
      <c r="X543" s="14"/>
      <c r="Y543" s="14"/>
      <c r="AB543" s="14"/>
      <c r="AC543" s="14"/>
      <c r="AD543" s="14"/>
      <c r="AE543" s="14"/>
      <c r="AF543" s="14"/>
      <c r="AG543" s="14"/>
      <c r="AH543" s="21"/>
      <c r="AI543" s="14"/>
      <c r="AJ543" s="14"/>
      <c r="AK543" s="14"/>
      <c r="AL543" s="14"/>
      <c r="AM543" s="14"/>
      <c r="AN543" s="14"/>
      <c r="AO543" s="14"/>
      <c r="AP543" s="21"/>
      <c r="AQ543" s="14"/>
      <c r="AR543" s="14"/>
      <c r="AS543" s="14"/>
      <c r="AT543" s="14"/>
      <c r="AU543" s="14"/>
      <c r="AV543" s="14"/>
      <c r="AW543" s="14"/>
      <c r="AX543" s="14"/>
      <c r="AY543" s="14"/>
      <c r="AZ543" s="14"/>
      <c r="BA543" s="14"/>
      <c r="BB543" s="14"/>
      <c r="BC543" s="21"/>
      <c r="BD543" s="14"/>
      <c r="BE543" s="14"/>
      <c r="BF543" s="14"/>
      <c r="BG543" s="14"/>
      <c r="BH543" s="14"/>
      <c r="BI543" s="14"/>
      <c r="BJ543" s="14"/>
      <c r="BK543" s="14"/>
      <c r="BL543" s="14"/>
      <c r="BM543" s="14"/>
      <c r="BN543" s="14"/>
      <c r="BO543" s="14"/>
      <c r="BP543" s="14"/>
      <c r="BQ543" s="14"/>
      <c r="BR543" s="14"/>
      <c r="BS543" s="14"/>
      <c r="BT543" s="14"/>
      <c r="BU543" s="14"/>
      <c r="BV543" s="14"/>
      <c r="BW543" s="14"/>
      <c r="BX543" s="21"/>
      <c r="BY543" s="14"/>
      <c r="BZ543" s="14"/>
      <c r="CA543" s="14"/>
      <c r="CB543" s="14"/>
      <c r="CC543" s="14"/>
      <c r="CD543" s="14"/>
      <c r="CE543" s="14"/>
      <c r="CH543" s="14"/>
      <c r="CI543" s="14"/>
      <c r="CJ543" s="14"/>
      <c r="CK543" s="14"/>
      <c r="CL543" s="14"/>
      <c r="CM543" s="14"/>
      <c r="CN543" s="14"/>
      <c r="CO543" s="14"/>
      <c r="CP543" s="14"/>
      <c r="CQ543" s="14"/>
      <c r="CR543" s="14"/>
      <c r="CS543" s="14"/>
    </row>
    <row r="544" spans="18:97" x14ac:dyDescent="0.2">
      <c r="R544" s="14"/>
      <c r="S544" s="14"/>
      <c r="T544" s="14"/>
      <c r="U544" s="14"/>
      <c r="V544" s="14"/>
      <c r="W544" s="14"/>
      <c r="X544" s="14"/>
      <c r="Y544" s="14"/>
      <c r="AB544" s="14"/>
      <c r="AC544" s="14"/>
      <c r="AD544" s="14"/>
      <c r="AE544" s="14"/>
      <c r="AF544" s="14"/>
      <c r="AG544" s="14"/>
      <c r="AH544" s="21"/>
      <c r="AI544" s="14"/>
      <c r="AJ544" s="14"/>
      <c r="AK544" s="14"/>
      <c r="AL544" s="14"/>
      <c r="AM544" s="14"/>
      <c r="AN544" s="14"/>
      <c r="AO544" s="14"/>
      <c r="AP544" s="21"/>
      <c r="AQ544" s="14"/>
      <c r="AR544" s="14"/>
      <c r="AS544" s="14"/>
      <c r="AT544" s="14"/>
      <c r="AU544" s="14"/>
      <c r="AV544" s="14"/>
      <c r="AW544" s="14"/>
      <c r="AX544" s="14"/>
      <c r="AY544" s="14"/>
      <c r="AZ544" s="14"/>
      <c r="BA544" s="14"/>
      <c r="BB544" s="14"/>
      <c r="BC544" s="21"/>
      <c r="BD544" s="14"/>
      <c r="BE544" s="14"/>
      <c r="BF544" s="14"/>
      <c r="BG544" s="14"/>
      <c r="BH544" s="14"/>
      <c r="BI544" s="14"/>
      <c r="BJ544" s="14"/>
      <c r="BK544" s="14"/>
      <c r="BL544" s="14"/>
      <c r="BM544" s="14"/>
      <c r="BN544" s="14"/>
      <c r="BO544" s="14"/>
      <c r="BP544" s="14"/>
      <c r="BQ544" s="14"/>
      <c r="BR544" s="14"/>
      <c r="BS544" s="14"/>
      <c r="BT544" s="14"/>
      <c r="BU544" s="14"/>
      <c r="BV544" s="14"/>
      <c r="BW544" s="14"/>
      <c r="BX544" s="21"/>
      <c r="BY544" s="14"/>
      <c r="BZ544" s="14"/>
      <c r="CA544" s="14"/>
      <c r="CB544" s="14"/>
      <c r="CC544" s="14"/>
      <c r="CD544" s="14"/>
      <c r="CE544" s="14"/>
      <c r="CH544" s="14"/>
      <c r="CI544" s="14"/>
      <c r="CJ544" s="14"/>
      <c r="CK544" s="14"/>
      <c r="CL544" s="14"/>
      <c r="CM544" s="14"/>
      <c r="CN544" s="14"/>
      <c r="CO544" s="14"/>
      <c r="CP544" s="14"/>
      <c r="CQ544" s="14"/>
      <c r="CR544" s="14"/>
      <c r="CS544" s="14"/>
    </row>
    <row r="545" spans="18:97" x14ac:dyDescent="0.2">
      <c r="R545" s="14"/>
      <c r="S545" s="14"/>
      <c r="T545" s="14"/>
      <c r="U545" s="14"/>
      <c r="V545" s="14"/>
      <c r="W545" s="14"/>
      <c r="X545" s="14"/>
      <c r="Y545" s="14"/>
      <c r="AB545" s="14"/>
      <c r="AC545" s="14"/>
      <c r="AD545" s="14"/>
      <c r="AE545" s="14"/>
      <c r="AF545" s="14"/>
      <c r="AG545" s="14"/>
      <c r="AH545" s="21"/>
      <c r="AI545" s="14"/>
      <c r="AJ545" s="14"/>
      <c r="AK545" s="14"/>
      <c r="AL545" s="14"/>
      <c r="AM545" s="14"/>
      <c r="AN545" s="14"/>
      <c r="AO545" s="14"/>
      <c r="AP545" s="21"/>
      <c r="AQ545" s="14"/>
      <c r="AR545" s="14"/>
      <c r="AS545" s="14"/>
      <c r="AT545" s="14"/>
      <c r="AU545" s="14"/>
      <c r="AV545" s="14"/>
      <c r="AW545" s="14"/>
      <c r="AX545" s="14"/>
      <c r="AY545" s="14"/>
      <c r="AZ545" s="14"/>
      <c r="BA545" s="14"/>
      <c r="BB545" s="14"/>
      <c r="BC545" s="21"/>
      <c r="BD545" s="14"/>
      <c r="BE545" s="14"/>
      <c r="BF545" s="14"/>
      <c r="BG545" s="14"/>
      <c r="BH545" s="14"/>
      <c r="BI545" s="14"/>
      <c r="BJ545" s="14"/>
      <c r="BK545" s="14"/>
      <c r="BL545" s="14"/>
      <c r="BM545" s="14"/>
      <c r="BN545" s="14"/>
      <c r="BO545" s="14"/>
      <c r="BP545" s="14"/>
      <c r="BQ545" s="14"/>
      <c r="BR545" s="14"/>
      <c r="BS545" s="14"/>
      <c r="BT545" s="14"/>
      <c r="BU545" s="14"/>
      <c r="BV545" s="14"/>
      <c r="BW545" s="14"/>
      <c r="BX545" s="21"/>
      <c r="BY545" s="14"/>
      <c r="BZ545" s="14"/>
      <c r="CA545" s="14"/>
      <c r="CB545" s="14"/>
      <c r="CC545" s="14"/>
      <c r="CD545" s="14"/>
      <c r="CE545" s="14"/>
      <c r="CH545" s="14"/>
      <c r="CI545" s="14"/>
      <c r="CJ545" s="14"/>
      <c r="CK545" s="14"/>
      <c r="CL545" s="14"/>
      <c r="CM545" s="14"/>
      <c r="CN545" s="14"/>
      <c r="CO545" s="14"/>
      <c r="CP545" s="14"/>
      <c r="CQ545" s="14"/>
      <c r="CR545" s="14"/>
      <c r="CS545" s="14"/>
    </row>
    <row r="546" spans="18:97" x14ac:dyDescent="0.2">
      <c r="R546" s="14"/>
      <c r="S546" s="14"/>
      <c r="T546" s="14"/>
      <c r="U546" s="14"/>
      <c r="V546" s="14"/>
      <c r="W546" s="14"/>
      <c r="X546" s="14"/>
      <c r="Y546" s="14"/>
      <c r="AB546" s="14"/>
      <c r="AC546" s="14"/>
      <c r="AD546" s="14"/>
      <c r="AE546" s="14"/>
      <c r="AF546" s="14"/>
      <c r="AG546" s="14"/>
      <c r="AH546" s="21"/>
      <c r="AI546" s="14"/>
      <c r="AJ546" s="14"/>
      <c r="AK546" s="14"/>
      <c r="AL546" s="14"/>
      <c r="AM546" s="14"/>
      <c r="AN546" s="14"/>
      <c r="AO546" s="14"/>
      <c r="AP546" s="21"/>
      <c r="AQ546" s="14"/>
      <c r="AR546" s="14"/>
      <c r="AS546" s="14"/>
      <c r="AT546" s="14"/>
      <c r="AU546" s="14"/>
      <c r="AV546" s="14"/>
      <c r="AW546" s="14"/>
      <c r="AX546" s="14"/>
      <c r="AY546" s="14"/>
      <c r="AZ546" s="14"/>
      <c r="BA546" s="14"/>
      <c r="BB546" s="14"/>
      <c r="BC546" s="21"/>
      <c r="BD546" s="14"/>
      <c r="BE546" s="14"/>
      <c r="BF546" s="14"/>
      <c r="BG546" s="14"/>
      <c r="BH546" s="14"/>
      <c r="BI546" s="14"/>
      <c r="BJ546" s="14"/>
      <c r="BK546" s="14"/>
      <c r="BL546" s="14"/>
      <c r="BM546" s="14"/>
      <c r="BN546" s="14"/>
      <c r="BO546" s="14"/>
      <c r="BP546" s="14"/>
      <c r="BQ546" s="14"/>
      <c r="BR546" s="14"/>
      <c r="BS546" s="14"/>
      <c r="BT546" s="14"/>
      <c r="BU546" s="14"/>
      <c r="BV546" s="14"/>
      <c r="BW546" s="14"/>
      <c r="BX546" s="21"/>
      <c r="BY546" s="14"/>
      <c r="BZ546" s="14"/>
      <c r="CA546" s="14"/>
      <c r="CB546" s="14"/>
      <c r="CC546" s="14"/>
      <c r="CD546" s="14"/>
      <c r="CE546" s="14"/>
      <c r="CH546" s="14"/>
      <c r="CI546" s="14"/>
      <c r="CJ546" s="14"/>
      <c r="CK546" s="14"/>
      <c r="CL546" s="14"/>
      <c r="CM546" s="14"/>
      <c r="CN546" s="14"/>
      <c r="CO546" s="14"/>
      <c r="CP546" s="14"/>
      <c r="CQ546" s="14"/>
      <c r="CR546" s="14"/>
      <c r="CS546" s="14"/>
    </row>
    <row r="547" spans="18:97" x14ac:dyDescent="0.2">
      <c r="R547" s="14"/>
      <c r="S547" s="14"/>
      <c r="T547" s="14"/>
      <c r="U547" s="14"/>
      <c r="V547" s="14"/>
      <c r="W547" s="14"/>
      <c r="X547" s="14"/>
      <c r="Y547" s="14"/>
      <c r="AB547" s="14"/>
      <c r="AC547" s="14"/>
      <c r="AD547" s="14"/>
      <c r="AE547" s="14"/>
      <c r="AF547" s="14"/>
      <c r="AG547" s="14"/>
      <c r="AH547" s="21"/>
      <c r="AI547" s="14"/>
      <c r="AJ547" s="14"/>
      <c r="AK547" s="14"/>
      <c r="AL547" s="14"/>
      <c r="AM547" s="14"/>
      <c r="AN547" s="14"/>
      <c r="AO547" s="14"/>
      <c r="AP547" s="21"/>
      <c r="AQ547" s="14"/>
      <c r="AR547" s="14"/>
      <c r="AS547" s="14"/>
      <c r="AT547" s="14"/>
      <c r="AU547" s="14"/>
      <c r="AV547" s="14"/>
      <c r="AW547" s="14"/>
      <c r="AX547" s="14"/>
      <c r="AY547" s="14"/>
      <c r="AZ547" s="14"/>
      <c r="BA547" s="14"/>
      <c r="BB547" s="14"/>
      <c r="BC547" s="21"/>
      <c r="BD547" s="14"/>
      <c r="BE547" s="14"/>
      <c r="BF547" s="14"/>
      <c r="BG547" s="14"/>
      <c r="BH547" s="14"/>
      <c r="BI547" s="14"/>
      <c r="BJ547" s="14"/>
      <c r="BK547" s="14"/>
      <c r="BL547" s="14"/>
      <c r="BM547" s="14"/>
      <c r="BN547" s="14"/>
      <c r="BO547" s="14"/>
      <c r="BP547" s="14"/>
      <c r="BQ547" s="14"/>
      <c r="BR547" s="14"/>
      <c r="BS547" s="14"/>
      <c r="BT547" s="14"/>
      <c r="BU547" s="14"/>
      <c r="BV547" s="14"/>
      <c r="BW547" s="14"/>
      <c r="BX547" s="21"/>
      <c r="BY547" s="14"/>
      <c r="BZ547" s="14"/>
      <c r="CA547" s="14"/>
      <c r="CB547" s="14"/>
      <c r="CC547" s="14"/>
      <c r="CD547" s="14"/>
      <c r="CE547" s="14"/>
      <c r="CH547" s="14"/>
      <c r="CI547" s="14"/>
      <c r="CJ547" s="14"/>
      <c r="CK547" s="14"/>
      <c r="CL547" s="14"/>
      <c r="CM547" s="14"/>
      <c r="CN547" s="14"/>
      <c r="CO547" s="14"/>
      <c r="CP547" s="14"/>
      <c r="CQ547" s="14"/>
      <c r="CR547" s="14"/>
      <c r="CS547" s="14"/>
    </row>
    <row r="548" spans="18:97" x14ac:dyDescent="0.2">
      <c r="R548" s="14"/>
      <c r="S548" s="14"/>
      <c r="T548" s="14"/>
      <c r="U548" s="14"/>
      <c r="V548" s="14"/>
      <c r="W548" s="14"/>
      <c r="X548" s="14"/>
      <c r="Y548" s="14"/>
      <c r="AB548" s="14"/>
      <c r="AC548" s="14"/>
      <c r="AD548" s="14"/>
      <c r="AE548" s="14"/>
      <c r="AF548" s="14"/>
      <c r="AG548" s="14"/>
      <c r="AH548" s="21"/>
      <c r="AI548" s="14"/>
      <c r="AJ548" s="14"/>
      <c r="AK548" s="14"/>
      <c r="AL548" s="14"/>
      <c r="AM548" s="14"/>
      <c r="AN548" s="14"/>
      <c r="AO548" s="14"/>
      <c r="AP548" s="21"/>
      <c r="AQ548" s="14"/>
      <c r="AR548" s="14"/>
      <c r="AS548" s="14"/>
      <c r="AT548" s="14"/>
      <c r="AU548" s="14"/>
      <c r="AV548" s="14"/>
      <c r="AW548" s="14"/>
      <c r="AX548" s="14"/>
      <c r="AY548" s="14"/>
      <c r="AZ548" s="14"/>
      <c r="BA548" s="14"/>
      <c r="BB548" s="14"/>
      <c r="BC548" s="21"/>
      <c r="BD548" s="14"/>
      <c r="BE548" s="14"/>
      <c r="BF548" s="14"/>
      <c r="BG548" s="14"/>
      <c r="BH548" s="14"/>
      <c r="BI548" s="14"/>
      <c r="BJ548" s="14"/>
      <c r="BK548" s="14"/>
      <c r="BL548" s="14"/>
      <c r="BM548" s="14"/>
      <c r="BN548" s="14"/>
      <c r="BO548" s="14"/>
      <c r="BP548" s="14"/>
      <c r="BQ548" s="14"/>
      <c r="BR548" s="14"/>
      <c r="BS548" s="14"/>
      <c r="BT548" s="14"/>
      <c r="BU548" s="14"/>
      <c r="BV548" s="14"/>
      <c r="BW548" s="14"/>
      <c r="BX548" s="21"/>
      <c r="BY548" s="14"/>
      <c r="BZ548" s="14"/>
      <c r="CA548" s="14"/>
      <c r="CB548" s="14"/>
      <c r="CC548" s="14"/>
      <c r="CD548" s="14"/>
      <c r="CE548" s="14"/>
      <c r="CH548" s="14"/>
      <c r="CI548" s="14"/>
      <c r="CJ548" s="14"/>
      <c r="CK548" s="14"/>
      <c r="CL548" s="14"/>
      <c r="CM548" s="14"/>
      <c r="CN548" s="14"/>
      <c r="CO548" s="14"/>
      <c r="CP548" s="14"/>
      <c r="CQ548" s="14"/>
      <c r="CR548" s="14"/>
      <c r="CS548" s="14"/>
    </row>
    <row r="549" spans="18:97" x14ac:dyDescent="0.2">
      <c r="R549" s="14"/>
      <c r="S549" s="14"/>
      <c r="T549" s="14"/>
      <c r="U549" s="14"/>
      <c r="V549" s="14"/>
      <c r="W549" s="14"/>
      <c r="X549" s="14"/>
      <c r="Y549" s="14"/>
      <c r="AB549" s="14"/>
      <c r="AC549" s="14"/>
      <c r="AD549" s="14"/>
      <c r="AE549" s="14"/>
      <c r="AF549" s="14"/>
      <c r="AG549" s="14"/>
      <c r="AH549" s="21"/>
      <c r="AI549" s="14"/>
      <c r="AJ549" s="14"/>
      <c r="AK549" s="14"/>
      <c r="AL549" s="14"/>
      <c r="AM549" s="14"/>
      <c r="AN549" s="14"/>
      <c r="AO549" s="14"/>
      <c r="AP549" s="21"/>
      <c r="AQ549" s="14"/>
      <c r="AR549" s="14"/>
      <c r="AS549" s="14"/>
      <c r="AT549" s="14"/>
      <c r="AU549" s="14"/>
      <c r="AV549" s="14"/>
      <c r="AW549" s="14"/>
      <c r="AX549" s="14"/>
      <c r="AY549" s="14"/>
      <c r="AZ549" s="14"/>
      <c r="BA549" s="14"/>
      <c r="BB549" s="14"/>
      <c r="BC549" s="21"/>
      <c r="BD549" s="14"/>
      <c r="BE549" s="14"/>
      <c r="BF549" s="14"/>
      <c r="BG549" s="14"/>
      <c r="BH549" s="14"/>
      <c r="BI549" s="14"/>
      <c r="BJ549" s="14"/>
      <c r="BK549" s="14"/>
      <c r="BL549" s="14"/>
      <c r="BM549" s="14"/>
      <c r="BN549" s="14"/>
      <c r="BO549" s="14"/>
      <c r="BP549" s="14"/>
      <c r="BQ549" s="14"/>
      <c r="BR549" s="14"/>
      <c r="BS549" s="14"/>
      <c r="BT549" s="14"/>
      <c r="BU549" s="14"/>
      <c r="BV549" s="14"/>
      <c r="BW549" s="14"/>
      <c r="BX549" s="21"/>
      <c r="BY549" s="14"/>
      <c r="BZ549" s="14"/>
      <c r="CA549" s="14"/>
      <c r="CB549" s="14"/>
      <c r="CC549" s="14"/>
      <c r="CD549" s="14"/>
      <c r="CE549" s="14"/>
      <c r="CH549" s="14"/>
      <c r="CI549" s="14"/>
      <c r="CJ549" s="14"/>
      <c r="CK549" s="14"/>
      <c r="CL549" s="14"/>
      <c r="CM549" s="14"/>
      <c r="CN549" s="14"/>
      <c r="CO549" s="14"/>
      <c r="CP549" s="14"/>
      <c r="CQ549" s="14"/>
      <c r="CR549" s="14"/>
      <c r="CS549" s="14"/>
    </row>
    <row r="550" spans="18:97" x14ac:dyDescent="0.2">
      <c r="R550" s="14"/>
      <c r="S550" s="14"/>
      <c r="T550" s="14"/>
      <c r="U550" s="14"/>
      <c r="V550" s="14"/>
      <c r="W550" s="14"/>
      <c r="X550" s="14"/>
      <c r="Y550" s="14"/>
      <c r="AB550" s="14"/>
      <c r="AC550" s="14"/>
      <c r="AD550" s="14"/>
      <c r="AE550" s="14"/>
      <c r="AF550" s="14"/>
      <c r="AG550" s="14"/>
      <c r="AH550" s="21"/>
      <c r="AI550" s="14"/>
      <c r="AJ550" s="14"/>
      <c r="AK550" s="14"/>
      <c r="AL550" s="14"/>
      <c r="AM550" s="14"/>
      <c r="AN550" s="14"/>
      <c r="AO550" s="14"/>
      <c r="AP550" s="21"/>
      <c r="AQ550" s="14"/>
      <c r="AR550" s="14"/>
      <c r="AS550" s="14"/>
      <c r="AT550" s="14"/>
      <c r="AU550" s="14"/>
      <c r="AV550" s="14"/>
      <c r="AW550" s="14"/>
      <c r="AX550" s="14"/>
      <c r="AY550" s="14"/>
      <c r="AZ550" s="14"/>
      <c r="BA550" s="14"/>
      <c r="BB550" s="14"/>
      <c r="BC550" s="21"/>
      <c r="BD550" s="14"/>
      <c r="BE550" s="14"/>
      <c r="BF550" s="14"/>
      <c r="BG550" s="14"/>
      <c r="BH550" s="14"/>
      <c r="BI550" s="14"/>
      <c r="BJ550" s="14"/>
      <c r="BK550" s="14"/>
      <c r="BL550" s="14"/>
      <c r="BM550" s="14"/>
      <c r="BN550" s="14"/>
      <c r="BO550" s="14"/>
      <c r="BP550" s="14"/>
      <c r="BQ550" s="14"/>
      <c r="BR550" s="14"/>
      <c r="BS550" s="14"/>
      <c r="BT550" s="14"/>
      <c r="BU550" s="14"/>
      <c r="BV550" s="14"/>
      <c r="BW550" s="14"/>
      <c r="BX550" s="21"/>
      <c r="BY550" s="14"/>
      <c r="BZ550" s="14"/>
      <c r="CA550" s="14"/>
      <c r="CB550" s="14"/>
      <c r="CC550" s="14"/>
      <c r="CD550" s="14"/>
      <c r="CE550" s="14"/>
      <c r="CH550" s="14"/>
      <c r="CI550" s="14"/>
      <c r="CJ550" s="14"/>
      <c r="CK550" s="14"/>
      <c r="CL550" s="14"/>
      <c r="CM550" s="14"/>
      <c r="CN550" s="14"/>
      <c r="CO550" s="14"/>
      <c r="CP550" s="14"/>
      <c r="CQ550" s="14"/>
      <c r="CR550" s="14"/>
      <c r="CS550" s="14"/>
    </row>
    <row r="551" spans="18:97" x14ac:dyDescent="0.2">
      <c r="R551" s="14"/>
      <c r="S551" s="14"/>
      <c r="T551" s="14"/>
      <c r="U551" s="14"/>
      <c r="V551" s="14"/>
      <c r="W551" s="14"/>
      <c r="X551" s="14"/>
      <c r="Y551" s="14"/>
      <c r="AB551" s="14"/>
      <c r="AC551" s="14"/>
      <c r="AD551" s="14"/>
      <c r="AE551" s="14"/>
      <c r="AF551" s="14"/>
      <c r="AG551" s="14"/>
      <c r="AH551" s="21"/>
      <c r="AI551" s="14"/>
      <c r="AJ551" s="14"/>
      <c r="AK551" s="14"/>
      <c r="AL551" s="14"/>
      <c r="AM551" s="14"/>
      <c r="AN551" s="14"/>
      <c r="AO551" s="14"/>
      <c r="AP551" s="21"/>
      <c r="AQ551" s="14"/>
      <c r="AR551" s="14"/>
      <c r="AS551" s="14"/>
      <c r="AT551" s="14"/>
      <c r="AU551" s="14"/>
      <c r="AV551" s="14"/>
      <c r="AW551" s="14"/>
      <c r="AX551" s="14"/>
      <c r="AY551" s="14"/>
      <c r="AZ551" s="14"/>
      <c r="BA551" s="14"/>
      <c r="BB551" s="14"/>
      <c r="BC551" s="21"/>
      <c r="BD551" s="14"/>
      <c r="BE551" s="14"/>
      <c r="BF551" s="14"/>
      <c r="BG551" s="14"/>
      <c r="BH551" s="14"/>
      <c r="BI551" s="14"/>
      <c r="BJ551" s="14"/>
      <c r="BK551" s="14"/>
      <c r="BL551" s="14"/>
      <c r="BM551" s="14"/>
      <c r="BN551" s="14"/>
      <c r="BO551" s="14"/>
      <c r="BP551" s="14"/>
      <c r="BQ551" s="14"/>
      <c r="BR551" s="14"/>
      <c r="BS551" s="14"/>
      <c r="BT551" s="14"/>
      <c r="BU551" s="14"/>
      <c r="BV551" s="14"/>
      <c r="BW551" s="14"/>
      <c r="BX551" s="21"/>
      <c r="BY551" s="14"/>
      <c r="BZ551" s="14"/>
      <c r="CA551" s="14"/>
      <c r="CB551" s="14"/>
      <c r="CC551" s="14"/>
      <c r="CD551" s="14"/>
      <c r="CE551" s="14"/>
      <c r="CH551" s="14"/>
      <c r="CI551" s="14"/>
      <c r="CJ551" s="14"/>
      <c r="CK551" s="14"/>
      <c r="CL551" s="14"/>
      <c r="CM551" s="14"/>
      <c r="CN551" s="14"/>
      <c r="CO551" s="14"/>
      <c r="CP551" s="14"/>
      <c r="CQ551" s="14"/>
      <c r="CR551" s="14"/>
      <c r="CS551" s="14"/>
    </row>
    <row r="552" spans="18:97" x14ac:dyDescent="0.2">
      <c r="R552" s="14"/>
      <c r="S552" s="14"/>
      <c r="T552" s="14"/>
      <c r="U552" s="14"/>
      <c r="V552" s="14"/>
      <c r="W552" s="14"/>
      <c r="X552" s="14"/>
      <c r="Y552" s="14"/>
      <c r="AB552" s="14"/>
      <c r="AC552" s="14"/>
      <c r="AD552" s="14"/>
      <c r="AE552" s="14"/>
      <c r="AF552" s="14"/>
      <c r="AG552" s="14"/>
      <c r="AH552" s="21"/>
      <c r="AI552" s="14"/>
      <c r="AJ552" s="14"/>
      <c r="AK552" s="14"/>
      <c r="AL552" s="14"/>
      <c r="AM552" s="14"/>
      <c r="AN552" s="14"/>
      <c r="AO552" s="14"/>
      <c r="AP552" s="21"/>
      <c r="AQ552" s="14"/>
      <c r="AR552" s="14"/>
      <c r="AS552" s="14"/>
      <c r="AT552" s="14"/>
      <c r="AU552" s="14"/>
      <c r="AV552" s="14"/>
      <c r="AW552" s="14"/>
      <c r="AX552" s="14"/>
      <c r="AY552" s="14"/>
      <c r="AZ552" s="14"/>
      <c r="BA552" s="14"/>
      <c r="BB552" s="14"/>
      <c r="BC552" s="21"/>
      <c r="BD552" s="14"/>
      <c r="BE552" s="14"/>
      <c r="BF552" s="14"/>
      <c r="BG552" s="14"/>
      <c r="BH552" s="14"/>
      <c r="BI552" s="14"/>
      <c r="BJ552" s="14"/>
      <c r="BK552" s="14"/>
      <c r="BL552" s="14"/>
      <c r="BM552" s="14"/>
      <c r="BN552" s="14"/>
      <c r="BO552" s="14"/>
      <c r="BP552" s="14"/>
      <c r="BQ552" s="14"/>
      <c r="BR552" s="14"/>
      <c r="BS552" s="14"/>
      <c r="BT552" s="14"/>
      <c r="BU552" s="14"/>
      <c r="BV552" s="14"/>
      <c r="BW552" s="14"/>
      <c r="BX552" s="21"/>
      <c r="BY552" s="14"/>
      <c r="BZ552" s="14"/>
      <c r="CA552" s="14"/>
      <c r="CB552" s="14"/>
      <c r="CC552" s="14"/>
      <c r="CD552" s="14"/>
      <c r="CE552" s="14"/>
      <c r="CH552" s="14"/>
      <c r="CI552" s="14"/>
      <c r="CJ552" s="14"/>
      <c r="CK552" s="14"/>
      <c r="CL552" s="14"/>
      <c r="CM552" s="14"/>
      <c r="CN552" s="14"/>
      <c r="CO552" s="14"/>
      <c r="CP552" s="14"/>
      <c r="CQ552" s="14"/>
      <c r="CR552" s="14"/>
      <c r="CS552" s="14"/>
    </row>
    <row r="553" spans="18:97" x14ac:dyDescent="0.2">
      <c r="R553" s="14"/>
      <c r="S553" s="14"/>
      <c r="T553" s="14"/>
      <c r="U553" s="14"/>
      <c r="V553" s="14"/>
      <c r="W553" s="14"/>
      <c r="X553" s="14"/>
      <c r="Y553" s="14"/>
      <c r="AB553" s="14"/>
      <c r="AC553" s="14"/>
      <c r="AD553" s="14"/>
      <c r="AE553" s="14"/>
      <c r="AF553" s="14"/>
      <c r="AG553" s="14"/>
      <c r="AH553" s="21"/>
      <c r="AI553" s="14"/>
      <c r="AJ553" s="14"/>
      <c r="AK553" s="14"/>
      <c r="AL553" s="14"/>
      <c r="AM553" s="14"/>
      <c r="AN553" s="14"/>
      <c r="AO553" s="14"/>
      <c r="AP553" s="21"/>
      <c r="AQ553" s="14"/>
      <c r="AR553" s="14"/>
      <c r="AS553" s="14"/>
      <c r="AT553" s="14"/>
      <c r="AU553" s="14"/>
      <c r="AV553" s="14"/>
      <c r="AW553" s="14"/>
      <c r="AX553" s="14"/>
      <c r="AY553" s="14"/>
      <c r="AZ553" s="14"/>
      <c r="BA553" s="14"/>
      <c r="BB553" s="14"/>
      <c r="BC553" s="21"/>
      <c r="BD553" s="14"/>
      <c r="BE553" s="14"/>
      <c r="BF553" s="14"/>
      <c r="BG553" s="14"/>
      <c r="BH553" s="14"/>
      <c r="BI553" s="14"/>
      <c r="BJ553" s="14"/>
      <c r="BK553" s="14"/>
      <c r="BL553" s="14"/>
      <c r="BM553" s="14"/>
      <c r="BN553" s="14"/>
      <c r="BO553" s="14"/>
      <c r="BP553" s="14"/>
      <c r="BQ553" s="14"/>
      <c r="BR553" s="14"/>
      <c r="BS553" s="14"/>
      <c r="BT553" s="14"/>
      <c r="BU553" s="14"/>
      <c r="BV553" s="14"/>
      <c r="BW553" s="14"/>
      <c r="BX553" s="21"/>
      <c r="BY553" s="14"/>
      <c r="BZ553" s="14"/>
      <c r="CA553" s="14"/>
      <c r="CB553" s="14"/>
      <c r="CC553" s="14"/>
      <c r="CD553" s="14"/>
      <c r="CE553" s="14"/>
      <c r="CH553" s="14"/>
      <c r="CI553" s="14"/>
      <c r="CJ553" s="14"/>
      <c r="CK553" s="14"/>
      <c r="CL553" s="14"/>
      <c r="CM553" s="14"/>
      <c r="CN553" s="14"/>
      <c r="CO553" s="14"/>
      <c r="CP553" s="14"/>
      <c r="CQ553" s="14"/>
      <c r="CR553" s="14"/>
      <c r="CS553" s="14"/>
    </row>
    <row r="554" spans="18:97" x14ac:dyDescent="0.2">
      <c r="R554" s="14"/>
      <c r="S554" s="14"/>
      <c r="T554" s="14"/>
      <c r="U554" s="14"/>
      <c r="V554" s="14"/>
      <c r="W554" s="14"/>
      <c r="X554" s="14"/>
      <c r="Y554" s="14"/>
      <c r="AB554" s="14"/>
      <c r="AC554" s="14"/>
      <c r="AD554" s="14"/>
      <c r="AE554" s="14"/>
      <c r="AF554" s="14"/>
      <c r="AG554" s="14"/>
      <c r="AH554" s="21"/>
      <c r="AI554" s="14"/>
      <c r="AJ554" s="14"/>
      <c r="AK554" s="14"/>
      <c r="AL554" s="14"/>
      <c r="AM554" s="14"/>
      <c r="AN554" s="14"/>
      <c r="AO554" s="14"/>
      <c r="AP554" s="21"/>
      <c r="AQ554" s="14"/>
      <c r="AR554" s="14"/>
      <c r="AS554" s="14"/>
      <c r="AT554" s="14"/>
      <c r="AU554" s="14"/>
      <c r="AV554" s="14"/>
      <c r="AW554" s="14"/>
      <c r="AX554" s="14"/>
      <c r="AY554" s="14"/>
      <c r="AZ554" s="14"/>
      <c r="BA554" s="14"/>
      <c r="BB554" s="14"/>
      <c r="BC554" s="21"/>
      <c r="BD554" s="14"/>
      <c r="BE554" s="14"/>
      <c r="BF554" s="14"/>
      <c r="BG554" s="14"/>
      <c r="BH554" s="14"/>
      <c r="BI554" s="14"/>
      <c r="BJ554" s="14"/>
      <c r="BK554" s="14"/>
      <c r="BL554" s="14"/>
      <c r="BM554" s="14"/>
      <c r="BN554" s="14"/>
      <c r="BO554" s="14"/>
      <c r="BP554" s="14"/>
      <c r="BQ554" s="14"/>
      <c r="BR554" s="14"/>
      <c r="BS554" s="14"/>
      <c r="BT554" s="14"/>
      <c r="BU554" s="14"/>
      <c r="BV554" s="14"/>
      <c r="BW554" s="14"/>
      <c r="BX554" s="21"/>
      <c r="BY554" s="14"/>
      <c r="BZ554" s="14"/>
      <c r="CA554" s="14"/>
      <c r="CB554" s="14"/>
      <c r="CC554" s="14"/>
      <c r="CD554" s="14"/>
      <c r="CE554" s="14"/>
      <c r="CH554" s="14"/>
      <c r="CI554" s="14"/>
      <c r="CJ554" s="14"/>
      <c r="CK554" s="14"/>
      <c r="CL554" s="14"/>
      <c r="CM554" s="14"/>
      <c r="CN554" s="14"/>
      <c r="CO554" s="14"/>
      <c r="CP554" s="14"/>
      <c r="CQ554" s="14"/>
      <c r="CR554" s="14"/>
      <c r="CS554" s="14"/>
    </row>
    <row r="555" spans="18:97" x14ac:dyDescent="0.2">
      <c r="R555" s="14"/>
      <c r="S555" s="14"/>
      <c r="T555" s="14"/>
      <c r="U555" s="14"/>
      <c r="V555" s="14"/>
      <c r="W555" s="14"/>
      <c r="X555" s="14"/>
      <c r="Y555" s="14"/>
      <c r="AB555" s="14"/>
      <c r="AC555" s="14"/>
      <c r="AD555" s="14"/>
      <c r="AE555" s="14"/>
      <c r="AF555" s="14"/>
      <c r="AG555" s="14"/>
      <c r="AH555" s="21"/>
      <c r="AI555" s="14"/>
      <c r="AJ555" s="14"/>
      <c r="AK555" s="14"/>
      <c r="AL555" s="14"/>
      <c r="AM555" s="14"/>
      <c r="AN555" s="14"/>
      <c r="AO555" s="14"/>
      <c r="AP555" s="21"/>
      <c r="AQ555" s="14"/>
      <c r="AR555" s="14"/>
      <c r="AS555" s="14"/>
      <c r="AT555" s="14"/>
      <c r="AU555" s="14"/>
      <c r="AV555" s="14"/>
      <c r="AW555" s="14"/>
      <c r="AX555" s="14"/>
      <c r="AY555" s="14"/>
      <c r="AZ555" s="14"/>
      <c r="BA555" s="14"/>
      <c r="BB555" s="14"/>
      <c r="BC555" s="21"/>
      <c r="BD555" s="14"/>
      <c r="BE555" s="14"/>
      <c r="BF555" s="14"/>
      <c r="BG555" s="14"/>
      <c r="BH555" s="14"/>
      <c r="BI555" s="14"/>
      <c r="BJ555" s="14"/>
      <c r="BK555" s="14"/>
      <c r="BL555" s="14"/>
      <c r="BM555" s="14"/>
      <c r="BN555" s="14"/>
      <c r="BO555" s="14"/>
      <c r="BP555" s="14"/>
      <c r="BQ555" s="14"/>
      <c r="BR555" s="14"/>
      <c r="BS555" s="14"/>
      <c r="BT555" s="14"/>
      <c r="BU555" s="14"/>
      <c r="BV555" s="14"/>
      <c r="BW555" s="14"/>
      <c r="BX555" s="21"/>
      <c r="BY555" s="14"/>
      <c r="BZ555" s="14"/>
      <c r="CA555" s="14"/>
      <c r="CB555" s="14"/>
      <c r="CC555" s="14"/>
      <c r="CD555" s="14"/>
      <c r="CE555" s="14"/>
      <c r="CH555" s="14"/>
      <c r="CI555" s="14"/>
      <c r="CJ555" s="14"/>
      <c r="CK555" s="14"/>
      <c r="CL555" s="14"/>
      <c r="CM555" s="14"/>
      <c r="CN555" s="14"/>
      <c r="CO555" s="14"/>
      <c r="CP555" s="14"/>
      <c r="CQ555" s="14"/>
      <c r="CR555" s="14"/>
      <c r="CS555" s="14"/>
    </row>
    <row r="556" spans="18:97" x14ac:dyDescent="0.2">
      <c r="R556" s="14"/>
      <c r="S556" s="14"/>
      <c r="T556" s="14"/>
      <c r="U556" s="14"/>
      <c r="V556" s="14"/>
      <c r="W556" s="14"/>
      <c r="X556" s="14"/>
      <c r="Y556" s="14"/>
      <c r="AB556" s="14"/>
      <c r="AC556" s="14"/>
      <c r="AD556" s="14"/>
      <c r="AE556" s="14"/>
      <c r="AF556" s="14"/>
      <c r="AG556" s="14"/>
      <c r="AH556" s="21"/>
      <c r="AI556" s="14"/>
      <c r="AJ556" s="14"/>
      <c r="AK556" s="14"/>
      <c r="AL556" s="14"/>
      <c r="AM556" s="14"/>
      <c r="AN556" s="14"/>
      <c r="AO556" s="14"/>
      <c r="AP556" s="21"/>
      <c r="AQ556" s="14"/>
      <c r="AR556" s="14"/>
      <c r="AS556" s="14"/>
      <c r="AT556" s="14"/>
      <c r="AU556" s="14"/>
      <c r="AV556" s="14"/>
      <c r="AW556" s="14"/>
      <c r="AX556" s="14"/>
      <c r="AY556" s="14"/>
      <c r="AZ556" s="14"/>
      <c r="BA556" s="14"/>
      <c r="BB556" s="14"/>
      <c r="BC556" s="21"/>
      <c r="BD556" s="14"/>
      <c r="BE556" s="14"/>
      <c r="BF556" s="14"/>
      <c r="BG556" s="14"/>
      <c r="BH556" s="14"/>
      <c r="BI556" s="14"/>
      <c r="BJ556" s="14"/>
      <c r="BK556" s="14"/>
      <c r="BL556" s="14"/>
      <c r="BM556" s="14"/>
      <c r="BN556" s="14"/>
      <c r="BO556" s="14"/>
      <c r="BP556" s="14"/>
      <c r="BQ556" s="14"/>
      <c r="BR556" s="14"/>
      <c r="BS556" s="14"/>
      <c r="BT556" s="14"/>
      <c r="BU556" s="14"/>
      <c r="BV556" s="14"/>
      <c r="BW556" s="14"/>
      <c r="BX556" s="21"/>
      <c r="BY556" s="14"/>
      <c r="BZ556" s="14"/>
      <c r="CA556" s="14"/>
      <c r="CB556" s="14"/>
      <c r="CC556" s="14"/>
      <c r="CD556" s="14"/>
      <c r="CE556" s="14"/>
      <c r="CH556" s="14"/>
      <c r="CI556" s="14"/>
      <c r="CJ556" s="14"/>
      <c r="CK556" s="14"/>
      <c r="CL556" s="14"/>
      <c r="CM556" s="14"/>
      <c r="CN556" s="14"/>
      <c r="CO556" s="14"/>
      <c r="CP556" s="14"/>
      <c r="CQ556" s="14"/>
      <c r="CR556" s="14"/>
      <c r="CS556" s="14"/>
    </row>
    <row r="557" spans="18:97" x14ac:dyDescent="0.2">
      <c r="R557" s="14"/>
      <c r="S557" s="14"/>
      <c r="T557" s="14"/>
      <c r="U557" s="14"/>
      <c r="V557" s="14"/>
      <c r="W557" s="14"/>
      <c r="X557" s="14"/>
      <c r="Y557" s="14"/>
      <c r="AB557" s="14"/>
      <c r="AC557" s="14"/>
      <c r="AD557" s="14"/>
      <c r="AE557" s="14"/>
      <c r="AF557" s="14"/>
      <c r="AG557" s="14"/>
      <c r="AH557" s="21"/>
      <c r="AI557" s="14"/>
      <c r="AJ557" s="14"/>
      <c r="AK557" s="14"/>
      <c r="AL557" s="14"/>
      <c r="AM557" s="14"/>
      <c r="AN557" s="14"/>
      <c r="AO557" s="14"/>
      <c r="AP557" s="21"/>
      <c r="AQ557" s="14"/>
      <c r="AR557" s="14"/>
      <c r="AS557" s="14"/>
      <c r="AT557" s="14"/>
      <c r="AU557" s="14"/>
      <c r="AV557" s="14"/>
      <c r="AW557" s="14"/>
      <c r="AX557" s="14"/>
      <c r="AY557" s="14"/>
      <c r="AZ557" s="14"/>
      <c r="BA557" s="14"/>
      <c r="BB557" s="14"/>
      <c r="BC557" s="21"/>
      <c r="BD557" s="14"/>
      <c r="BE557" s="14"/>
      <c r="BF557" s="14"/>
      <c r="BG557" s="14"/>
      <c r="BH557" s="14"/>
      <c r="BI557" s="14"/>
      <c r="BJ557" s="14"/>
      <c r="BK557" s="14"/>
      <c r="BL557" s="14"/>
      <c r="BM557" s="14"/>
      <c r="BN557" s="14"/>
      <c r="BO557" s="14"/>
      <c r="BP557" s="14"/>
      <c r="BQ557" s="14"/>
      <c r="BR557" s="14"/>
      <c r="BS557" s="14"/>
      <c r="BT557" s="14"/>
      <c r="BU557" s="14"/>
      <c r="BV557" s="14"/>
      <c r="BW557" s="14"/>
      <c r="BX557" s="21"/>
      <c r="BY557" s="14"/>
      <c r="BZ557" s="14"/>
      <c r="CA557" s="14"/>
      <c r="CB557" s="14"/>
      <c r="CC557" s="14"/>
      <c r="CD557" s="14"/>
      <c r="CE557" s="14"/>
      <c r="CH557" s="14"/>
      <c r="CI557" s="14"/>
      <c r="CJ557" s="14"/>
      <c r="CK557" s="14"/>
      <c r="CL557" s="14"/>
      <c r="CM557" s="14"/>
      <c r="CN557" s="14"/>
      <c r="CO557" s="14"/>
      <c r="CP557" s="14"/>
      <c r="CQ557" s="14"/>
      <c r="CR557" s="14"/>
      <c r="CS557" s="14"/>
    </row>
    <row r="558" spans="18:97" x14ac:dyDescent="0.2">
      <c r="R558" s="14"/>
      <c r="S558" s="14"/>
      <c r="T558" s="14"/>
      <c r="U558" s="14"/>
      <c r="V558" s="14"/>
      <c r="W558" s="14"/>
      <c r="X558" s="14"/>
      <c r="Y558" s="14"/>
      <c r="AB558" s="14"/>
      <c r="AC558" s="14"/>
      <c r="AD558" s="14"/>
      <c r="AE558" s="14"/>
      <c r="AF558" s="14"/>
      <c r="AG558" s="14"/>
      <c r="AH558" s="21"/>
      <c r="AI558" s="14"/>
      <c r="AJ558" s="14"/>
      <c r="AK558" s="14"/>
      <c r="AL558" s="14"/>
      <c r="AM558" s="14"/>
      <c r="AN558" s="14"/>
      <c r="AO558" s="14"/>
      <c r="AP558" s="21"/>
      <c r="AQ558" s="14"/>
      <c r="AR558" s="14"/>
      <c r="AS558" s="14"/>
      <c r="AT558" s="14"/>
      <c r="AU558" s="14"/>
      <c r="AV558" s="14"/>
      <c r="AW558" s="14"/>
      <c r="AX558" s="14"/>
      <c r="AY558" s="14"/>
      <c r="AZ558" s="14"/>
      <c r="BA558" s="14"/>
      <c r="BB558" s="14"/>
      <c r="BC558" s="21"/>
      <c r="BD558" s="14"/>
      <c r="BE558" s="14"/>
      <c r="BF558" s="14"/>
      <c r="BG558" s="14"/>
      <c r="BH558" s="14"/>
      <c r="BI558" s="14"/>
      <c r="BJ558" s="14"/>
      <c r="BK558" s="14"/>
      <c r="BL558" s="14"/>
      <c r="BM558" s="14"/>
      <c r="BN558" s="14"/>
      <c r="BO558" s="14"/>
      <c r="BP558" s="14"/>
      <c r="BQ558" s="14"/>
      <c r="BR558" s="14"/>
      <c r="BS558" s="14"/>
      <c r="BT558" s="14"/>
      <c r="BU558" s="14"/>
      <c r="BV558" s="14"/>
      <c r="BW558" s="14"/>
      <c r="BX558" s="21"/>
      <c r="BY558" s="14"/>
      <c r="BZ558" s="14"/>
      <c r="CA558" s="14"/>
      <c r="CB558" s="14"/>
      <c r="CC558" s="14"/>
      <c r="CD558" s="14"/>
      <c r="CE558" s="14"/>
      <c r="CH558" s="14"/>
      <c r="CI558" s="14"/>
      <c r="CJ558" s="14"/>
      <c r="CK558" s="14"/>
      <c r="CL558" s="14"/>
      <c r="CM558" s="14"/>
      <c r="CN558" s="14"/>
      <c r="CO558" s="14"/>
      <c r="CP558" s="14"/>
      <c r="CQ558" s="14"/>
      <c r="CR558" s="14"/>
      <c r="CS558" s="14"/>
    </row>
    <row r="559" spans="18:97" x14ac:dyDescent="0.2">
      <c r="R559" s="14"/>
      <c r="S559" s="14"/>
      <c r="T559" s="14"/>
      <c r="U559" s="14"/>
      <c r="V559" s="14"/>
      <c r="W559" s="14"/>
      <c r="X559" s="14"/>
      <c r="Y559" s="14"/>
      <c r="AB559" s="14"/>
      <c r="AC559" s="14"/>
      <c r="AD559" s="14"/>
      <c r="AE559" s="14"/>
      <c r="AF559" s="14"/>
      <c r="AG559" s="14"/>
      <c r="AH559" s="21"/>
      <c r="AI559" s="14"/>
      <c r="AJ559" s="14"/>
      <c r="AK559" s="14"/>
      <c r="AL559" s="14"/>
      <c r="AM559" s="14"/>
      <c r="AN559" s="14"/>
      <c r="AO559" s="14"/>
      <c r="AP559" s="21"/>
      <c r="AQ559" s="14"/>
      <c r="AR559" s="14"/>
      <c r="AS559" s="14"/>
      <c r="AT559" s="14"/>
      <c r="AU559" s="14"/>
      <c r="AV559" s="14"/>
      <c r="AW559" s="14"/>
      <c r="AX559" s="14"/>
      <c r="AY559" s="14"/>
      <c r="AZ559" s="14"/>
      <c r="BA559" s="14"/>
      <c r="BB559" s="14"/>
      <c r="BC559" s="21"/>
      <c r="BD559" s="14"/>
      <c r="BE559" s="14"/>
      <c r="BF559" s="14"/>
      <c r="BG559" s="14"/>
      <c r="BH559" s="14"/>
      <c r="BI559" s="14"/>
      <c r="BJ559" s="14"/>
      <c r="BK559" s="14"/>
      <c r="BL559" s="14"/>
      <c r="BM559" s="14"/>
      <c r="BN559" s="14"/>
      <c r="BO559" s="14"/>
      <c r="BP559" s="14"/>
      <c r="BQ559" s="14"/>
      <c r="BR559" s="14"/>
      <c r="BS559" s="14"/>
      <c r="BT559" s="14"/>
      <c r="BU559" s="14"/>
      <c r="BV559" s="14"/>
      <c r="BW559" s="14"/>
      <c r="BX559" s="21"/>
      <c r="BY559" s="14"/>
      <c r="BZ559" s="14"/>
      <c r="CA559" s="14"/>
      <c r="CB559" s="14"/>
      <c r="CC559" s="14"/>
      <c r="CD559" s="14"/>
      <c r="CE559" s="14"/>
      <c r="CH559" s="14"/>
      <c r="CI559" s="14"/>
      <c r="CJ559" s="14"/>
      <c r="CK559" s="14"/>
      <c r="CL559" s="14"/>
      <c r="CM559" s="14"/>
      <c r="CN559" s="14"/>
      <c r="CO559" s="14"/>
      <c r="CP559" s="14"/>
      <c r="CQ559" s="14"/>
      <c r="CR559" s="14"/>
      <c r="CS559" s="14"/>
    </row>
    <row r="560" spans="18:97" x14ac:dyDescent="0.2">
      <c r="R560" s="14"/>
      <c r="S560" s="14"/>
      <c r="T560" s="14"/>
      <c r="U560" s="14"/>
      <c r="V560" s="14"/>
      <c r="W560" s="14"/>
      <c r="X560" s="14"/>
      <c r="Y560" s="14"/>
      <c r="AB560" s="14"/>
      <c r="AC560" s="14"/>
      <c r="AD560" s="14"/>
      <c r="AE560" s="14"/>
      <c r="AF560" s="14"/>
      <c r="AG560" s="14"/>
      <c r="AH560" s="21"/>
      <c r="AI560" s="14"/>
      <c r="AJ560" s="14"/>
      <c r="AK560" s="14"/>
      <c r="AL560" s="14"/>
      <c r="AM560" s="14"/>
      <c r="AN560" s="14"/>
      <c r="AO560" s="14"/>
      <c r="AP560" s="21"/>
      <c r="AQ560" s="14"/>
      <c r="AR560" s="14"/>
      <c r="AS560" s="14"/>
      <c r="AT560" s="14"/>
      <c r="AU560" s="14"/>
      <c r="AV560" s="14"/>
      <c r="AW560" s="14"/>
      <c r="AX560" s="14"/>
      <c r="AY560" s="14"/>
      <c r="AZ560" s="14"/>
      <c r="BA560" s="14"/>
      <c r="BB560" s="14"/>
      <c r="BC560" s="21"/>
      <c r="BD560" s="14"/>
      <c r="BE560" s="14"/>
      <c r="BF560" s="14"/>
      <c r="BG560" s="14"/>
      <c r="BH560" s="14"/>
      <c r="BI560" s="14"/>
      <c r="BJ560" s="14"/>
      <c r="BK560" s="14"/>
      <c r="BL560" s="14"/>
      <c r="BM560" s="14"/>
      <c r="BN560" s="14"/>
      <c r="BO560" s="14"/>
      <c r="BP560" s="14"/>
      <c r="BQ560" s="14"/>
      <c r="BR560" s="14"/>
      <c r="BS560" s="14"/>
      <c r="BT560" s="14"/>
      <c r="BU560" s="14"/>
      <c r="BV560" s="14"/>
      <c r="BW560" s="14"/>
      <c r="BX560" s="21"/>
      <c r="BY560" s="14"/>
      <c r="BZ560" s="14"/>
      <c r="CA560" s="14"/>
      <c r="CB560" s="14"/>
      <c r="CC560" s="14"/>
      <c r="CD560" s="14"/>
      <c r="CE560" s="14"/>
      <c r="CH560" s="14"/>
      <c r="CI560" s="14"/>
      <c r="CJ560" s="14"/>
      <c r="CK560" s="14"/>
      <c r="CL560" s="14"/>
      <c r="CM560" s="14"/>
      <c r="CN560" s="14"/>
      <c r="CO560" s="14"/>
      <c r="CP560" s="14"/>
      <c r="CQ560" s="14"/>
      <c r="CR560" s="14"/>
      <c r="CS560" s="14"/>
    </row>
    <row r="561" spans="18:97" x14ac:dyDescent="0.2">
      <c r="R561" s="14"/>
      <c r="S561" s="14"/>
      <c r="T561" s="14"/>
      <c r="U561" s="14"/>
      <c r="V561" s="14"/>
      <c r="W561" s="14"/>
      <c r="X561" s="14"/>
      <c r="Y561" s="14"/>
      <c r="AB561" s="14"/>
      <c r="AC561" s="14"/>
      <c r="AD561" s="14"/>
      <c r="AE561" s="14"/>
      <c r="AF561" s="14"/>
      <c r="AG561" s="14"/>
      <c r="AH561" s="21"/>
      <c r="AI561" s="14"/>
      <c r="AJ561" s="14"/>
      <c r="AK561" s="14"/>
      <c r="AL561" s="14"/>
      <c r="AM561" s="14"/>
      <c r="AN561" s="14"/>
      <c r="AO561" s="14"/>
      <c r="AP561" s="21"/>
      <c r="AQ561" s="14"/>
      <c r="AR561" s="14"/>
      <c r="AS561" s="14"/>
      <c r="AT561" s="14"/>
      <c r="AU561" s="14"/>
      <c r="AV561" s="14"/>
      <c r="AW561" s="14"/>
      <c r="AX561" s="14"/>
      <c r="AY561" s="14"/>
      <c r="AZ561" s="14"/>
      <c r="BA561" s="14"/>
      <c r="BB561" s="14"/>
      <c r="BC561" s="21"/>
      <c r="BD561" s="14"/>
      <c r="BE561" s="14"/>
      <c r="BF561" s="14"/>
      <c r="BG561" s="14"/>
      <c r="BH561" s="14"/>
      <c r="BI561" s="14"/>
      <c r="BJ561" s="14"/>
      <c r="BK561" s="14"/>
      <c r="BL561" s="14"/>
      <c r="BM561" s="14"/>
      <c r="BN561" s="14"/>
      <c r="BO561" s="14"/>
      <c r="BP561" s="14"/>
      <c r="BQ561" s="14"/>
      <c r="BR561" s="14"/>
      <c r="BS561" s="14"/>
      <c r="BT561" s="14"/>
      <c r="BU561" s="14"/>
      <c r="BV561" s="14"/>
      <c r="BW561" s="14"/>
      <c r="BX561" s="21"/>
      <c r="BY561" s="14"/>
      <c r="BZ561" s="14"/>
      <c r="CA561" s="14"/>
      <c r="CB561" s="14"/>
      <c r="CC561" s="14"/>
      <c r="CD561" s="14"/>
      <c r="CE561" s="14"/>
      <c r="CH561" s="14"/>
      <c r="CI561" s="14"/>
      <c r="CJ561" s="14"/>
      <c r="CK561" s="14"/>
      <c r="CL561" s="14"/>
      <c r="CM561" s="14"/>
      <c r="CN561" s="14"/>
      <c r="CO561" s="14"/>
      <c r="CP561" s="14"/>
      <c r="CQ561" s="14"/>
      <c r="CR561" s="14"/>
      <c r="CS561" s="14"/>
    </row>
    <row r="562" spans="18:97" x14ac:dyDescent="0.2">
      <c r="R562" s="14"/>
      <c r="S562" s="14"/>
      <c r="T562" s="14"/>
      <c r="U562" s="14"/>
      <c r="V562" s="14"/>
      <c r="W562" s="14"/>
      <c r="X562" s="14"/>
      <c r="Y562" s="14"/>
      <c r="AB562" s="14"/>
      <c r="AC562" s="14"/>
      <c r="AD562" s="14"/>
      <c r="AE562" s="14"/>
      <c r="AF562" s="14"/>
      <c r="AG562" s="14"/>
      <c r="AH562" s="21"/>
      <c r="AI562" s="14"/>
      <c r="AJ562" s="14"/>
      <c r="AK562" s="14"/>
      <c r="AL562" s="14"/>
      <c r="AM562" s="14"/>
      <c r="AN562" s="14"/>
      <c r="AO562" s="14"/>
      <c r="AP562" s="21"/>
      <c r="AQ562" s="14"/>
      <c r="AR562" s="14"/>
      <c r="AS562" s="14"/>
      <c r="AT562" s="14"/>
      <c r="AU562" s="14"/>
      <c r="AV562" s="14"/>
      <c r="AW562" s="14"/>
      <c r="AX562" s="14"/>
      <c r="AY562" s="14"/>
      <c r="AZ562" s="14"/>
      <c r="BA562" s="14"/>
      <c r="BB562" s="14"/>
      <c r="BC562" s="21"/>
      <c r="BD562" s="14"/>
      <c r="BE562" s="14"/>
      <c r="BF562" s="14"/>
      <c r="BG562" s="14"/>
      <c r="BH562" s="14"/>
      <c r="BI562" s="14"/>
      <c r="BJ562" s="14"/>
      <c r="BK562" s="14"/>
      <c r="BL562" s="14"/>
      <c r="BM562" s="14"/>
      <c r="BN562" s="14"/>
      <c r="BO562" s="14"/>
      <c r="BP562" s="14"/>
      <c r="BQ562" s="14"/>
      <c r="BR562" s="14"/>
      <c r="BS562" s="14"/>
      <c r="BT562" s="14"/>
      <c r="BU562" s="14"/>
      <c r="BV562" s="14"/>
      <c r="BW562" s="14"/>
      <c r="BX562" s="21"/>
      <c r="BY562" s="14"/>
      <c r="BZ562" s="14"/>
      <c r="CA562" s="14"/>
      <c r="CB562" s="14"/>
      <c r="CC562" s="14"/>
      <c r="CD562" s="14"/>
      <c r="CE562" s="14"/>
      <c r="CH562" s="14"/>
      <c r="CI562" s="14"/>
      <c r="CJ562" s="14"/>
      <c r="CK562" s="14"/>
      <c r="CL562" s="14"/>
      <c r="CM562" s="14"/>
      <c r="CN562" s="14"/>
      <c r="CO562" s="14"/>
      <c r="CP562" s="14"/>
      <c r="CQ562" s="14"/>
      <c r="CR562" s="14"/>
      <c r="CS562" s="14"/>
    </row>
    <row r="563" spans="18:97" x14ac:dyDescent="0.2">
      <c r="R563" s="14"/>
      <c r="S563" s="14"/>
      <c r="T563" s="14"/>
      <c r="U563" s="14"/>
      <c r="V563" s="14"/>
      <c r="W563" s="14"/>
      <c r="X563" s="14"/>
      <c r="Y563" s="14"/>
      <c r="AB563" s="14"/>
      <c r="AC563" s="14"/>
      <c r="AD563" s="14"/>
      <c r="AE563" s="14"/>
      <c r="AF563" s="14"/>
      <c r="AG563" s="14"/>
      <c r="AH563" s="21"/>
      <c r="AI563" s="14"/>
      <c r="AJ563" s="14"/>
      <c r="AK563" s="14"/>
      <c r="AL563" s="14"/>
      <c r="AM563" s="14"/>
      <c r="AN563" s="14"/>
      <c r="AO563" s="14"/>
      <c r="AP563" s="21"/>
      <c r="AQ563" s="14"/>
      <c r="AR563" s="14"/>
      <c r="AS563" s="14"/>
      <c r="AT563" s="14"/>
      <c r="AU563" s="14"/>
      <c r="AV563" s="14"/>
      <c r="AW563" s="14"/>
      <c r="AX563" s="14"/>
      <c r="AY563" s="14"/>
      <c r="AZ563" s="14"/>
      <c r="BA563" s="14"/>
      <c r="BB563" s="14"/>
      <c r="BC563" s="21"/>
      <c r="BD563" s="14"/>
      <c r="BE563" s="14"/>
      <c r="BF563" s="14"/>
      <c r="BG563" s="14"/>
      <c r="BH563" s="14"/>
      <c r="BI563" s="14"/>
      <c r="BJ563" s="14"/>
      <c r="BK563" s="14"/>
      <c r="BL563" s="14"/>
      <c r="BM563" s="14"/>
      <c r="BN563" s="14"/>
      <c r="BO563" s="14"/>
      <c r="BP563" s="14"/>
      <c r="BQ563" s="14"/>
      <c r="BR563" s="14"/>
      <c r="BS563" s="14"/>
      <c r="BT563" s="14"/>
      <c r="BU563" s="14"/>
      <c r="BV563" s="14"/>
      <c r="BW563" s="14"/>
      <c r="BX563" s="21"/>
      <c r="BY563" s="14"/>
      <c r="BZ563" s="14"/>
      <c r="CA563" s="14"/>
      <c r="CB563" s="14"/>
      <c r="CC563" s="14"/>
      <c r="CD563" s="14"/>
      <c r="CE563" s="14"/>
      <c r="CH563" s="14"/>
      <c r="CI563" s="14"/>
      <c r="CJ563" s="14"/>
      <c r="CK563" s="14"/>
      <c r="CL563" s="14"/>
      <c r="CM563" s="14"/>
      <c r="CN563" s="14"/>
      <c r="CO563" s="14"/>
      <c r="CP563" s="14"/>
      <c r="CQ563" s="14"/>
      <c r="CR563" s="14"/>
      <c r="CS563" s="14"/>
    </row>
    <row r="564" spans="18:97" x14ac:dyDescent="0.2">
      <c r="R564" s="14"/>
      <c r="S564" s="14"/>
      <c r="T564" s="14"/>
      <c r="U564" s="14"/>
      <c r="V564" s="14"/>
      <c r="W564" s="14"/>
      <c r="X564" s="14"/>
      <c r="Y564" s="14"/>
      <c r="AB564" s="14"/>
      <c r="AC564" s="14"/>
      <c r="AD564" s="14"/>
      <c r="AE564" s="14"/>
      <c r="AF564" s="14"/>
      <c r="AG564" s="14"/>
      <c r="AH564" s="21"/>
      <c r="AI564" s="14"/>
      <c r="AJ564" s="14"/>
      <c r="AK564" s="14"/>
      <c r="AL564" s="14"/>
      <c r="AM564" s="14"/>
      <c r="AN564" s="14"/>
      <c r="AO564" s="14"/>
      <c r="AP564" s="21"/>
      <c r="AQ564" s="14"/>
      <c r="AR564" s="14"/>
      <c r="AS564" s="14"/>
      <c r="AT564" s="14"/>
      <c r="AU564" s="14"/>
      <c r="AV564" s="14"/>
      <c r="AW564" s="14"/>
      <c r="AX564" s="14"/>
      <c r="AY564" s="14"/>
      <c r="AZ564" s="14"/>
      <c r="BA564" s="14"/>
      <c r="BB564" s="14"/>
      <c r="BC564" s="21"/>
      <c r="BD564" s="14"/>
      <c r="BE564" s="14"/>
      <c r="BF564" s="14"/>
      <c r="BG564" s="14"/>
      <c r="BH564" s="14"/>
      <c r="BI564" s="14"/>
      <c r="BJ564" s="14"/>
      <c r="BK564" s="14"/>
      <c r="BL564" s="14"/>
      <c r="BM564" s="14"/>
      <c r="BN564" s="14"/>
      <c r="BO564" s="14"/>
      <c r="BP564" s="14"/>
      <c r="BQ564" s="14"/>
      <c r="BR564" s="14"/>
      <c r="BS564" s="14"/>
      <c r="BT564" s="14"/>
      <c r="BU564" s="14"/>
      <c r="BV564" s="14"/>
      <c r="BW564" s="14"/>
      <c r="BX564" s="21"/>
      <c r="BY564" s="14"/>
      <c r="BZ564" s="14"/>
      <c r="CA564" s="14"/>
      <c r="CB564" s="14"/>
      <c r="CC564" s="14"/>
      <c r="CD564" s="14"/>
      <c r="CE564" s="14"/>
      <c r="CH564" s="14"/>
      <c r="CI564" s="14"/>
      <c r="CJ564" s="14"/>
      <c r="CK564" s="14"/>
      <c r="CL564" s="14"/>
      <c r="CM564" s="14"/>
      <c r="CN564" s="14"/>
      <c r="CO564" s="14"/>
      <c r="CP564" s="14"/>
      <c r="CQ564" s="14"/>
      <c r="CR564" s="14"/>
      <c r="CS564" s="14"/>
    </row>
    <row r="565" spans="18:97" x14ac:dyDescent="0.2">
      <c r="R565" s="14"/>
      <c r="S565" s="14"/>
      <c r="T565" s="14"/>
      <c r="U565" s="14"/>
      <c r="V565" s="14"/>
      <c r="W565" s="14"/>
      <c r="X565" s="14"/>
      <c r="Y565" s="14"/>
      <c r="AB565" s="14"/>
      <c r="AC565" s="14"/>
      <c r="AD565" s="14"/>
      <c r="AE565" s="14"/>
      <c r="AF565" s="14"/>
      <c r="AG565" s="14"/>
      <c r="AH565" s="21"/>
      <c r="AI565" s="14"/>
      <c r="AJ565" s="14"/>
      <c r="AK565" s="14"/>
      <c r="AL565" s="14"/>
      <c r="AM565" s="14"/>
      <c r="AN565" s="14"/>
      <c r="AO565" s="14"/>
      <c r="AP565" s="21"/>
      <c r="AQ565" s="14"/>
      <c r="AR565" s="14"/>
      <c r="AS565" s="14"/>
      <c r="AT565" s="14"/>
      <c r="AU565" s="14"/>
      <c r="AV565" s="14"/>
      <c r="AW565" s="14"/>
      <c r="AX565" s="14"/>
      <c r="AY565" s="14"/>
      <c r="AZ565" s="14"/>
      <c r="BA565" s="14"/>
      <c r="BB565" s="14"/>
      <c r="BC565" s="21"/>
      <c r="BD565" s="14"/>
      <c r="BE565" s="14"/>
      <c r="BF565" s="14"/>
      <c r="BG565" s="14"/>
      <c r="BH565" s="14"/>
      <c r="BI565" s="14"/>
      <c r="BJ565" s="14"/>
      <c r="BK565" s="14"/>
      <c r="BL565" s="14"/>
      <c r="BM565" s="14"/>
      <c r="BN565" s="14"/>
      <c r="BO565" s="14"/>
      <c r="BP565" s="14"/>
      <c r="BQ565" s="14"/>
      <c r="BR565" s="14"/>
      <c r="BS565" s="14"/>
      <c r="BT565" s="14"/>
      <c r="BU565" s="14"/>
      <c r="BV565" s="14"/>
      <c r="BW565" s="14"/>
      <c r="BX565" s="21"/>
      <c r="BY565" s="14"/>
      <c r="BZ565" s="14"/>
      <c r="CA565" s="14"/>
      <c r="CB565" s="14"/>
      <c r="CC565" s="14"/>
      <c r="CD565" s="14"/>
      <c r="CE565" s="14"/>
      <c r="CH565" s="14"/>
      <c r="CI565" s="14"/>
      <c r="CJ565" s="14"/>
      <c r="CK565" s="14"/>
      <c r="CL565" s="14"/>
      <c r="CM565" s="14"/>
      <c r="CN565" s="14"/>
      <c r="CO565" s="14"/>
      <c r="CP565" s="14"/>
      <c r="CQ565" s="14"/>
      <c r="CR565" s="14"/>
      <c r="CS565" s="14"/>
    </row>
    <row r="566" spans="18:97" x14ac:dyDescent="0.2">
      <c r="R566" s="14"/>
      <c r="S566" s="14"/>
      <c r="T566" s="14"/>
      <c r="U566" s="14"/>
      <c r="V566" s="14"/>
      <c r="W566" s="14"/>
      <c r="X566" s="14"/>
      <c r="Y566" s="14"/>
      <c r="AB566" s="14"/>
      <c r="AC566" s="14"/>
      <c r="AD566" s="14"/>
      <c r="AE566" s="14"/>
      <c r="AF566" s="14"/>
      <c r="AG566" s="14"/>
      <c r="AH566" s="21"/>
      <c r="AI566" s="14"/>
      <c r="AJ566" s="14"/>
      <c r="AK566" s="14"/>
      <c r="AL566" s="14"/>
      <c r="AM566" s="14"/>
      <c r="AN566" s="14"/>
      <c r="AO566" s="14"/>
      <c r="AP566" s="21"/>
      <c r="AQ566" s="14"/>
      <c r="AR566" s="14"/>
      <c r="AS566" s="14"/>
      <c r="AT566" s="14"/>
      <c r="AU566" s="14"/>
      <c r="AV566" s="14"/>
      <c r="AW566" s="14"/>
      <c r="AX566" s="14"/>
      <c r="AY566" s="14"/>
      <c r="AZ566" s="14"/>
      <c r="BA566" s="14"/>
      <c r="BB566" s="14"/>
      <c r="BC566" s="21"/>
      <c r="BD566" s="14"/>
      <c r="BE566" s="14"/>
      <c r="BF566" s="14"/>
      <c r="BG566" s="14"/>
      <c r="BH566" s="14"/>
      <c r="BI566" s="14"/>
      <c r="BJ566" s="14"/>
      <c r="BK566" s="14"/>
      <c r="BL566" s="14"/>
      <c r="BM566" s="14"/>
      <c r="BN566" s="14"/>
      <c r="BO566" s="14"/>
      <c r="BP566" s="14"/>
      <c r="BQ566" s="14"/>
      <c r="BR566" s="14"/>
      <c r="BS566" s="14"/>
      <c r="BT566" s="14"/>
      <c r="BU566" s="14"/>
      <c r="BV566" s="14"/>
      <c r="BW566" s="14"/>
      <c r="BX566" s="21"/>
      <c r="BY566" s="14"/>
      <c r="BZ566" s="14"/>
      <c r="CA566" s="14"/>
      <c r="CB566" s="14"/>
      <c r="CC566" s="14"/>
      <c r="CD566" s="14"/>
      <c r="CE566" s="14"/>
      <c r="CH566" s="14"/>
      <c r="CI566" s="14"/>
      <c r="CJ566" s="14"/>
      <c r="CK566" s="14"/>
      <c r="CL566" s="14"/>
      <c r="CM566" s="14"/>
      <c r="CN566" s="14"/>
      <c r="CO566" s="14"/>
      <c r="CP566" s="14"/>
      <c r="CQ566" s="14"/>
      <c r="CR566" s="14"/>
      <c r="CS566" s="14"/>
    </row>
    <row r="567" spans="18:97" x14ac:dyDescent="0.2">
      <c r="R567" s="14"/>
      <c r="S567" s="14"/>
      <c r="T567" s="14"/>
      <c r="U567" s="14"/>
      <c r="V567" s="14"/>
      <c r="W567" s="14"/>
      <c r="X567" s="14"/>
      <c r="Y567" s="14"/>
      <c r="AB567" s="14"/>
      <c r="AC567" s="14"/>
      <c r="AD567" s="14"/>
      <c r="AE567" s="14"/>
      <c r="AF567" s="14"/>
      <c r="AG567" s="14"/>
      <c r="AH567" s="21"/>
      <c r="AI567" s="14"/>
      <c r="AJ567" s="14"/>
      <c r="AK567" s="14"/>
      <c r="AL567" s="14"/>
      <c r="AM567" s="14"/>
      <c r="AN567" s="14"/>
      <c r="AO567" s="14"/>
      <c r="AP567" s="21"/>
      <c r="AQ567" s="14"/>
      <c r="AR567" s="14"/>
      <c r="AS567" s="14"/>
      <c r="AT567" s="14"/>
      <c r="AU567" s="14"/>
      <c r="AV567" s="14"/>
      <c r="AW567" s="14"/>
      <c r="AX567" s="14"/>
      <c r="AY567" s="14"/>
      <c r="AZ567" s="14"/>
      <c r="BA567" s="14"/>
      <c r="BB567" s="14"/>
      <c r="BC567" s="21"/>
      <c r="BD567" s="14"/>
      <c r="BE567" s="14"/>
      <c r="BF567" s="14"/>
      <c r="BG567" s="14"/>
      <c r="BH567" s="14"/>
      <c r="BI567" s="14"/>
      <c r="BJ567" s="14"/>
      <c r="BK567" s="14"/>
      <c r="BL567" s="14"/>
      <c r="BM567" s="14"/>
      <c r="BN567" s="14"/>
      <c r="BO567" s="14"/>
      <c r="BP567" s="14"/>
      <c r="BQ567" s="14"/>
      <c r="BR567" s="14"/>
      <c r="BS567" s="14"/>
      <c r="BT567" s="14"/>
      <c r="BU567" s="14"/>
      <c r="BV567" s="14"/>
      <c r="BW567" s="14"/>
      <c r="BX567" s="21"/>
      <c r="BY567" s="14"/>
      <c r="BZ567" s="14"/>
      <c r="CA567" s="14"/>
      <c r="CB567" s="14"/>
      <c r="CC567" s="14"/>
      <c r="CD567" s="14"/>
      <c r="CE567" s="14"/>
      <c r="CH567" s="14"/>
      <c r="CI567" s="14"/>
      <c r="CJ567" s="14"/>
      <c r="CK567" s="14"/>
      <c r="CL567" s="14"/>
      <c r="CM567" s="14"/>
      <c r="CN567" s="14"/>
      <c r="CO567" s="14"/>
      <c r="CP567" s="14"/>
      <c r="CQ567" s="14"/>
      <c r="CR567" s="14"/>
      <c r="CS567" s="14"/>
    </row>
    <row r="568" spans="18:97" x14ac:dyDescent="0.2">
      <c r="R568" s="14"/>
      <c r="S568" s="14"/>
      <c r="T568" s="14"/>
      <c r="U568" s="14"/>
      <c r="V568" s="14"/>
      <c r="W568" s="14"/>
      <c r="X568" s="14"/>
      <c r="Y568" s="14"/>
      <c r="AB568" s="14"/>
      <c r="AC568" s="14"/>
      <c r="AD568" s="14"/>
      <c r="AE568" s="14"/>
      <c r="AF568" s="14"/>
      <c r="AG568" s="14"/>
      <c r="AH568" s="21"/>
      <c r="AI568" s="14"/>
      <c r="AJ568" s="14"/>
      <c r="AK568" s="14"/>
      <c r="AL568" s="14"/>
      <c r="AM568" s="14"/>
      <c r="AN568" s="14"/>
      <c r="AO568" s="14"/>
      <c r="AP568" s="21"/>
      <c r="AQ568" s="14"/>
      <c r="AR568" s="14"/>
      <c r="AS568" s="14"/>
      <c r="AT568" s="14"/>
      <c r="AU568" s="14"/>
      <c r="AV568" s="14"/>
      <c r="AW568" s="14"/>
      <c r="AX568" s="14"/>
      <c r="AY568" s="14"/>
      <c r="AZ568" s="14"/>
      <c r="BA568" s="14"/>
      <c r="BB568" s="14"/>
      <c r="BC568" s="21"/>
      <c r="BD568" s="14"/>
      <c r="BE568" s="14"/>
      <c r="BF568" s="14"/>
      <c r="BG568" s="14"/>
      <c r="BH568" s="14"/>
      <c r="BI568" s="14"/>
      <c r="BJ568" s="14"/>
      <c r="BK568" s="14"/>
      <c r="BL568" s="14"/>
      <c r="BM568" s="14"/>
      <c r="BN568" s="14"/>
      <c r="BO568" s="14"/>
      <c r="BP568" s="14"/>
      <c r="BQ568" s="14"/>
      <c r="BR568" s="14"/>
      <c r="BS568" s="14"/>
      <c r="BT568" s="14"/>
      <c r="BU568" s="14"/>
      <c r="BV568" s="14"/>
      <c r="BW568" s="14"/>
      <c r="BX568" s="21"/>
      <c r="BY568" s="14"/>
      <c r="BZ568" s="14"/>
      <c r="CA568" s="14"/>
      <c r="CB568" s="14"/>
      <c r="CC568" s="14"/>
      <c r="CD568" s="14"/>
      <c r="CE568" s="14"/>
      <c r="CH568" s="14"/>
      <c r="CI568" s="14"/>
      <c r="CJ568" s="14"/>
      <c r="CK568" s="14"/>
      <c r="CL568" s="14"/>
      <c r="CM568" s="14"/>
      <c r="CN568" s="14"/>
      <c r="CO568" s="14"/>
      <c r="CP568" s="14"/>
      <c r="CQ568" s="14"/>
      <c r="CR568" s="14"/>
      <c r="CS568" s="14"/>
    </row>
    <row r="569" spans="18:97" x14ac:dyDescent="0.2">
      <c r="R569" s="14"/>
      <c r="S569" s="14"/>
      <c r="T569" s="14"/>
      <c r="U569" s="14"/>
      <c r="V569" s="14"/>
      <c r="W569" s="14"/>
      <c r="X569" s="14"/>
      <c r="Y569" s="14"/>
      <c r="AB569" s="14"/>
      <c r="AC569" s="14"/>
      <c r="AD569" s="14"/>
      <c r="AE569" s="14"/>
      <c r="AF569" s="14"/>
      <c r="AG569" s="14"/>
      <c r="AH569" s="21"/>
      <c r="AI569" s="14"/>
      <c r="AJ569" s="14"/>
      <c r="AK569" s="14"/>
      <c r="AL569" s="14"/>
      <c r="AM569" s="14"/>
      <c r="AN569" s="14"/>
      <c r="AO569" s="14"/>
      <c r="AP569" s="21"/>
      <c r="AQ569" s="14"/>
      <c r="AR569" s="14"/>
      <c r="AS569" s="14"/>
      <c r="AT569" s="14"/>
      <c r="AU569" s="14"/>
      <c r="AV569" s="14"/>
      <c r="AW569" s="14"/>
      <c r="AX569" s="14"/>
      <c r="AY569" s="14"/>
      <c r="AZ569" s="14"/>
      <c r="BA569" s="14"/>
      <c r="BB569" s="14"/>
      <c r="BC569" s="21"/>
      <c r="BD569" s="14"/>
      <c r="BE569" s="14"/>
      <c r="BF569" s="14"/>
      <c r="BG569" s="14"/>
      <c r="BH569" s="14"/>
      <c r="BI569" s="14"/>
      <c r="BJ569" s="14"/>
      <c r="BK569" s="14"/>
      <c r="BL569" s="14"/>
      <c r="BM569" s="14"/>
      <c r="BN569" s="14"/>
      <c r="BO569" s="14"/>
      <c r="BP569" s="14"/>
      <c r="BQ569" s="14"/>
      <c r="BR569" s="14"/>
      <c r="BS569" s="14"/>
      <c r="BT569" s="14"/>
      <c r="BU569" s="14"/>
      <c r="BV569" s="14"/>
      <c r="BW569" s="14"/>
      <c r="BX569" s="21"/>
      <c r="BY569" s="14"/>
      <c r="BZ569" s="14"/>
      <c r="CA569" s="14"/>
      <c r="CB569" s="14"/>
      <c r="CC569" s="14"/>
      <c r="CD569" s="14"/>
      <c r="CE569" s="14"/>
      <c r="CH569" s="14"/>
      <c r="CI569" s="14"/>
      <c r="CJ569" s="14"/>
      <c r="CK569" s="14"/>
      <c r="CL569" s="14"/>
      <c r="CM569" s="14"/>
      <c r="CN569" s="14"/>
      <c r="CO569" s="14"/>
      <c r="CP569" s="14"/>
      <c r="CQ569" s="14"/>
      <c r="CR569" s="14"/>
      <c r="CS569" s="14"/>
    </row>
    <row r="570" spans="18:97" x14ac:dyDescent="0.2">
      <c r="R570" s="14"/>
      <c r="S570" s="14"/>
      <c r="T570" s="14"/>
      <c r="U570" s="14"/>
      <c r="V570" s="14"/>
      <c r="W570" s="14"/>
      <c r="X570" s="14"/>
      <c r="Y570" s="14"/>
      <c r="AB570" s="14"/>
      <c r="AC570" s="14"/>
      <c r="AD570" s="14"/>
      <c r="AE570" s="14"/>
      <c r="AF570" s="14"/>
      <c r="AG570" s="14"/>
      <c r="AH570" s="21"/>
      <c r="AI570" s="14"/>
      <c r="AJ570" s="14"/>
      <c r="AK570" s="14"/>
      <c r="AL570" s="14"/>
      <c r="AM570" s="14"/>
      <c r="AN570" s="14"/>
      <c r="AO570" s="14"/>
      <c r="AP570" s="21"/>
      <c r="AQ570" s="14"/>
      <c r="AR570" s="14"/>
      <c r="AS570" s="14"/>
      <c r="AT570" s="14"/>
      <c r="AU570" s="14"/>
      <c r="AV570" s="14"/>
      <c r="AW570" s="14"/>
      <c r="AX570" s="14"/>
      <c r="AY570" s="14"/>
      <c r="AZ570" s="14"/>
      <c r="BA570" s="14"/>
      <c r="BB570" s="14"/>
      <c r="BC570" s="21"/>
      <c r="BD570" s="14"/>
      <c r="BE570" s="14"/>
      <c r="BF570" s="14"/>
      <c r="BG570" s="14"/>
      <c r="BH570" s="14"/>
      <c r="BI570" s="14"/>
      <c r="BJ570" s="14"/>
      <c r="BK570" s="14"/>
      <c r="BL570" s="14"/>
      <c r="BM570" s="14"/>
      <c r="BN570" s="14"/>
      <c r="BO570" s="14"/>
      <c r="BP570" s="14"/>
      <c r="BQ570" s="14"/>
      <c r="BR570" s="14"/>
      <c r="BS570" s="14"/>
      <c r="BT570" s="14"/>
      <c r="BU570" s="14"/>
      <c r="BV570" s="14"/>
      <c r="BW570" s="14"/>
      <c r="BX570" s="21"/>
      <c r="BY570" s="14"/>
      <c r="BZ570" s="14"/>
      <c r="CA570" s="14"/>
      <c r="CB570" s="14"/>
      <c r="CC570" s="14"/>
      <c r="CD570" s="14"/>
      <c r="CE570" s="14"/>
      <c r="CH570" s="14"/>
      <c r="CI570" s="14"/>
      <c r="CJ570" s="14"/>
      <c r="CK570" s="14"/>
      <c r="CL570" s="14"/>
      <c r="CM570" s="14"/>
      <c r="CN570" s="14"/>
      <c r="CO570" s="14"/>
      <c r="CP570" s="14"/>
      <c r="CQ570" s="14"/>
      <c r="CR570" s="14"/>
      <c r="CS570" s="14"/>
    </row>
    <row r="571" spans="18:97" x14ac:dyDescent="0.2">
      <c r="R571" s="14"/>
      <c r="S571" s="14"/>
      <c r="T571" s="14"/>
      <c r="U571" s="14"/>
      <c r="V571" s="14"/>
      <c r="W571" s="14"/>
      <c r="X571" s="14"/>
      <c r="Y571" s="14"/>
      <c r="AB571" s="14"/>
      <c r="AC571" s="14"/>
      <c r="AD571" s="14"/>
      <c r="AE571" s="14"/>
      <c r="AF571" s="14"/>
      <c r="AG571" s="14"/>
      <c r="AH571" s="21"/>
      <c r="AI571" s="14"/>
      <c r="AJ571" s="14"/>
      <c r="AK571" s="14"/>
      <c r="AL571" s="14"/>
      <c r="AM571" s="14"/>
      <c r="AN571" s="14"/>
      <c r="AO571" s="14"/>
      <c r="AP571" s="21"/>
      <c r="AQ571" s="14"/>
      <c r="AR571" s="14"/>
      <c r="AS571" s="14"/>
      <c r="AT571" s="14"/>
      <c r="AU571" s="14"/>
      <c r="AV571" s="14"/>
      <c r="AW571" s="14"/>
      <c r="AX571" s="14"/>
      <c r="AY571" s="14"/>
      <c r="AZ571" s="14"/>
      <c r="BA571" s="14"/>
      <c r="BB571" s="14"/>
      <c r="BC571" s="21"/>
      <c r="BD571" s="14"/>
      <c r="BE571" s="14"/>
      <c r="BF571" s="14"/>
      <c r="BG571" s="14"/>
      <c r="BH571" s="14"/>
      <c r="BI571" s="14"/>
      <c r="BJ571" s="14"/>
      <c r="BK571" s="14"/>
      <c r="BL571" s="14"/>
      <c r="BM571" s="14"/>
      <c r="BN571" s="14"/>
      <c r="BO571" s="14"/>
      <c r="BP571" s="14"/>
      <c r="BQ571" s="14"/>
      <c r="BR571" s="14"/>
      <c r="BS571" s="14"/>
      <c r="BT571" s="14"/>
      <c r="BU571" s="14"/>
      <c r="BV571" s="14"/>
      <c r="BW571" s="14"/>
      <c r="BX571" s="21"/>
      <c r="BY571" s="14"/>
      <c r="BZ571" s="14"/>
      <c r="CA571" s="14"/>
      <c r="CB571" s="14"/>
      <c r="CC571" s="14"/>
      <c r="CD571" s="14"/>
      <c r="CE571" s="14"/>
      <c r="CH571" s="14"/>
      <c r="CI571" s="14"/>
      <c r="CJ571" s="14"/>
      <c r="CK571" s="14"/>
      <c r="CL571" s="14"/>
      <c r="CM571" s="14"/>
      <c r="CN571" s="14"/>
      <c r="CO571" s="14"/>
      <c r="CP571" s="14"/>
      <c r="CQ571" s="14"/>
      <c r="CR571" s="14"/>
      <c r="CS571" s="14"/>
    </row>
    <row r="572" spans="18:97" x14ac:dyDescent="0.2">
      <c r="R572" s="14"/>
      <c r="S572" s="14"/>
      <c r="T572" s="14"/>
      <c r="U572" s="14"/>
      <c r="V572" s="14"/>
      <c r="W572" s="14"/>
      <c r="X572" s="14"/>
      <c r="Y572" s="14"/>
      <c r="AB572" s="14"/>
      <c r="AC572" s="14"/>
      <c r="AD572" s="14"/>
      <c r="AE572" s="14"/>
      <c r="AF572" s="14"/>
      <c r="AG572" s="14"/>
      <c r="AH572" s="21"/>
      <c r="AI572" s="14"/>
      <c r="AJ572" s="14"/>
      <c r="AK572" s="14"/>
      <c r="AL572" s="14"/>
      <c r="AM572" s="14"/>
      <c r="AN572" s="14"/>
      <c r="AO572" s="14"/>
      <c r="AP572" s="21"/>
      <c r="AQ572" s="14"/>
      <c r="AR572" s="14"/>
      <c r="AS572" s="14"/>
      <c r="AT572" s="14"/>
      <c r="AU572" s="14"/>
      <c r="AV572" s="14"/>
      <c r="AW572" s="14"/>
      <c r="AX572" s="14"/>
      <c r="AY572" s="14"/>
      <c r="AZ572" s="14"/>
      <c r="BA572" s="14"/>
      <c r="BB572" s="14"/>
      <c r="BC572" s="21"/>
      <c r="BD572" s="14"/>
      <c r="BE572" s="14"/>
      <c r="BF572" s="14"/>
      <c r="BG572" s="14"/>
      <c r="BH572" s="14"/>
      <c r="BI572" s="14"/>
      <c r="BJ572" s="14"/>
      <c r="BK572" s="14"/>
      <c r="BL572" s="14"/>
      <c r="BM572" s="14"/>
      <c r="BN572" s="14"/>
      <c r="BO572" s="14"/>
      <c r="BP572" s="14"/>
      <c r="BQ572" s="14"/>
      <c r="BR572" s="14"/>
      <c r="BS572" s="14"/>
      <c r="BT572" s="14"/>
      <c r="BU572" s="14"/>
      <c r="BV572" s="14"/>
      <c r="BW572" s="14"/>
      <c r="BX572" s="21"/>
      <c r="BY572" s="14"/>
      <c r="BZ572" s="14"/>
      <c r="CA572" s="14"/>
      <c r="CB572" s="14"/>
      <c r="CC572" s="14"/>
      <c r="CD572" s="14"/>
      <c r="CE572" s="14"/>
      <c r="CH572" s="14"/>
      <c r="CI572" s="14"/>
      <c r="CJ572" s="14"/>
      <c r="CK572" s="14"/>
      <c r="CL572" s="14"/>
      <c r="CM572" s="14"/>
      <c r="CN572" s="14"/>
      <c r="CO572" s="14"/>
      <c r="CP572" s="14"/>
      <c r="CQ572" s="14"/>
      <c r="CR572" s="14"/>
      <c r="CS572" s="14"/>
    </row>
    <row r="573" spans="18:97" x14ac:dyDescent="0.2">
      <c r="R573" s="14"/>
      <c r="S573" s="14"/>
      <c r="T573" s="14"/>
      <c r="U573" s="14"/>
      <c r="V573" s="14"/>
      <c r="W573" s="14"/>
      <c r="X573" s="14"/>
      <c r="Y573" s="14"/>
      <c r="AB573" s="14"/>
      <c r="AC573" s="14"/>
      <c r="AD573" s="14"/>
      <c r="AE573" s="14"/>
      <c r="AF573" s="14"/>
      <c r="AG573" s="14"/>
      <c r="AH573" s="21"/>
      <c r="AI573" s="14"/>
      <c r="AJ573" s="14"/>
      <c r="AK573" s="14"/>
      <c r="AL573" s="14"/>
      <c r="AM573" s="14"/>
      <c r="AN573" s="14"/>
      <c r="AO573" s="14"/>
      <c r="AP573" s="21"/>
      <c r="AQ573" s="14"/>
      <c r="AR573" s="14"/>
      <c r="AS573" s="14"/>
      <c r="AT573" s="14"/>
      <c r="AU573" s="14"/>
      <c r="AV573" s="14"/>
      <c r="AW573" s="14"/>
      <c r="AX573" s="14"/>
      <c r="AY573" s="14"/>
      <c r="AZ573" s="14"/>
      <c r="BA573" s="14"/>
      <c r="BB573" s="14"/>
      <c r="BC573" s="21"/>
      <c r="BD573" s="14"/>
      <c r="BE573" s="14"/>
      <c r="BF573" s="14"/>
      <c r="BG573" s="14"/>
      <c r="BH573" s="14"/>
      <c r="BI573" s="14"/>
      <c r="BJ573" s="14"/>
      <c r="BK573" s="14"/>
      <c r="BL573" s="14"/>
      <c r="BM573" s="14"/>
      <c r="BN573" s="14"/>
      <c r="BO573" s="14"/>
      <c r="BP573" s="14"/>
      <c r="BQ573" s="14"/>
      <c r="BR573" s="14"/>
      <c r="BS573" s="14"/>
      <c r="BT573" s="14"/>
      <c r="BU573" s="14"/>
      <c r="BV573" s="14"/>
      <c r="BW573" s="14"/>
      <c r="BX573" s="21"/>
      <c r="BY573" s="14"/>
      <c r="BZ573" s="14"/>
      <c r="CA573" s="14"/>
      <c r="CB573" s="14"/>
      <c r="CC573" s="14"/>
      <c r="CD573" s="14"/>
      <c r="CE573" s="14"/>
      <c r="CH573" s="14"/>
      <c r="CI573" s="14"/>
      <c r="CJ573" s="14"/>
      <c r="CK573" s="14"/>
      <c r="CL573" s="14"/>
      <c r="CM573" s="14"/>
      <c r="CN573" s="14"/>
      <c r="CO573" s="14"/>
      <c r="CP573" s="14"/>
      <c r="CQ573" s="14"/>
      <c r="CR573" s="14"/>
      <c r="CS573" s="14"/>
    </row>
    <row r="574" spans="18:97" x14ac:dyDescent="0.2">
      <c r="R574" s="14"/>
      <c r="S574" s="14"/>
      <c r="T574" s="14"/>
      <c r="U574" s="14"/>
      <c r="V574" s="14"/>
      <c r="W574" s="14"/>
      <c r="X574" s="14"/>
      <c r="Y574" s="14"/>
      <c r="AB574" s="14"/>
      <c r="AC574" s="14"/>
      <c r="AD574" s="14"/>
      <c r="AE574" s="14"/>
      <c r="AF574" s="14"/>
      <c r="AG574" s="14"/>
      <c r="AH574" s="21"/>
      <c r="AI574" s="14"/>
      <c r="AJ574" s="14"/>
      <c r="AK574" s="14"/>
      <c r="AL574" s="14"/>
      <c r="AM574" s="14"/>
      <c r="AN574" s="14"/>
      <c r="AO574" s="14"/>
      <c r="AP574" s="21"/>
      <c r="AQ574" s="14"/>
      <c r="AR574" s="14"/>
      <c r="AS574" s="14"/>
      <c r="AT574" s="14"/>
      <c r="AU574" s="14"/>
      <c r="AV574" s="14"/>
      <c r="AW574" s="14"/>
      <c r="AX574" s="14"/>
      <c r="AY574" s="14"/>
      <c r="AZ574" s="14"/>
      <c r="BA574" s="14"/>
      <c r="BB574" s="14"/>
      <c r="BC574" s="21"/>
      <c r="BD574" s="14"/>
      <c r="BE574" s="14"/>
      <c r="BF574" s="14"/>
      <c r="BG574" s="14"/>
      <c r="BH574" s="14"/>
      <c r="BI574" s="14"/>
      <c r="BJ574" s="14"/>
      <c r="BK574" s="14"/>
      <c r="BL574" s="14"/>
      <c r="BM574" s="14"/>
      <c r="BN574" s="14"/>
      <c r="BO574" s="14"/>
      <c r="BP574" s="14"/>
      <c r="BQ574" s="14"/>
      <c r="BR574" s="14"/>
      <c r="BS574" s="14"/>
      <c r="BT574" s="14"/>
      <c r="BU574" s="14"/>
      <c r="BV574" s="14"/>
      <c r="BW574" s="14"/>
      <c r="BX574" s="21"/>
      <c r="BY574" s="14"/>
      <c r="BZ574" s="14"/>
      <c r="CA574" s="14"/>
      <c r="CB574" s="14"/>
      <c r="CC574" s="14"/>
      <c r="CD574" s="14"/>
      <c r="CE574" s="14"/>
      <c r="CH574" s="14"/>
      <c r="CI574" s="14"/>
      <c r="CJ574" s="14"/>
      <c r="CK574" s="14"/>
      <c r="CL574" s="14"/>
      <c r="CM574" s="14"/>
      <c r="CN574" s="14"/>
      <c r="CO574" s="14"/>
      <c r="CP574" s="14"/>
      <c r="CQ574" s="14"/>
      <c r="CR574" s="14"/>
      <c r="CS574" s="14"/>
    </row>
    <row r="575" spans="18:97" x14ac:dyDescent="0.2">
      <c r="R575" s="14"/>
      <c r="S575" s="14"/>
      <c r="T575" s="14"/>
      <c r="U575" s="14"/>
      <c r="V575" s="14"/>
      <c r="W575" s="14"/>
      <c r="X575" s="14"/>
      <c r="Y575" s="14"/>
      <c r="AB575" s="14"/>
      <c r="AC575" s="14"/>
      <c r="AD575" s="14"/>
      <c r="AE575" s="14"/>
      <c r="AF575" s="14"/>
      <c r="AG575" s="14"/>
      <c r="AH575" s="21"/>
      <c r="AI575" s="14"/>
      <c r="AJ575" s="14"/>
      <c r="AK575" s="14"/>
      <c r="AL575" s="14"/>
      <c r="AM575" s="14"/>
      <c r="AN575" s="14"/>
      <c r="AO575" s="14"/>
      <c r="AP575" s="21"/>
      <c r="AQ575" s="14"/>
      <c r="AR575" s="14"/>
      <c r="AS575" s="14"/>
      <c r="AT575" s="14"/>
      <c r="AU575" s="14"/>
      <c r="AV575" s="14"/>
      <c r="AW575" s="14"/>
      <c r="AX575" s="14"/>
      <c r="AY575" s="14"/>
      <c r="AZ575" s="14"/>
      <c r="BA575" s="14"/>
      <c r="BB575" s="14"/>
      <c r="BC575" s="21"/>
      <c r="BD575" s="14"/>
      <c r="BE575" s="14"/>
      <c r="BF575" s="14"/>
      <c r="BG575" s="14"/>
      <c r="BH575" s="14"/>
      <c r="BI575" s="14"/>
      <c r="BJ575" s="14"/>
      <c r="BK575" s="14"/>
      <c r="BL575" s="14"/>
      <c r="BM575" s="14"/>
      <c r="BN575" s="14"/>
      <c r="BO575" s="14"/>
      <c r="BP575" s="14"/>
      <c r="BQ575" s="14"/>
      <c r="BR575" s="14"/>
      <c r="BS575" s="14"/>
      <c r="BT575" s="14"/>
      <c r="BU575" s="14"/>
      <c r="BV575" s="14"/>
      <c r="BW575" s="14"/>
      <c r="BX575" s="21"/>
      <c r="BY575" s="14"/>
      <c r="BZ575" s="14"/>
      <c r="CA575" s="14"/>
      <c r="CB575" s="14"/>
      <c r="CC575" s="14"/>
      <c r="CD575" s="14"/>
      <c r="CE575" s="14"/>
      <c r="CH575" s="14"/>
      <c r="CI575" s="14"/>
      <c r="CJ575" s="14"/>
      <c r="CK575" s="14"/>
      <c r="CL575" s="14"/>
      <c r="CM575" s="14"/>
      <c r="CN575" s="14"/>
      <c r="CO575" s="14"/>
      <c r="CP575" s="14"/>
      <c r="CQ575" s="14"/>
      <c r="CR575" s="14"/>
      <c r="CS575" s="14"/>
    </row>
    <row r="576" spans="18:97" x14ac:dyDescent="0.2">
      <c r="R576" s="14"/>
      <c r="S576" s="14"/>
      <c r="T576" s="14"/>
      <c r="U576" s="14"/>
      <c r="V576" s="14"/>
      <c r="W576" s="14"/>
      <c r="X576" s="14"/>
      <c r="Y576" s="14"/>
      <c r="AB576" s="14"/>
      <c r="AC576" s="14"/>
      <c r="AD576" s="14"/>
      <c r="AE576" s="14"/>
      <c r="AF576" s="14"/>
      <c r="AG576" s="14"/>
      <c r="AH576" s="21"/>
      <c r="AI576" s="14"/>
      <c r="AJ576" s="14"/>
      <c r="AK576" s="14"/>
      <c r="AL576" s="14"/>
      <c r="AM576" s="14"/>
      <c r="AN576" s="14"/>
      <c r="AO576" s="14"/>
      <c r="AP576" s="21"/>
      <c r="AQ576" s="14"/>
      <c r="AR576" s="14"/>
      <c r="AS576" s="14"/>
      <c r="AT576" s="14"/>
      <c r="AU576" s="14"/>
      <c r="AV576" s="14"/>
      <c r="AW576" s="14"/>
      <c r="AX576" s="14"/>
      <c r="AY576" s="14"/>
      <c r="AZ576" s="14"/>
      <c r="BA576" s="14"/>
      <c r="BB576" s="14"/>
      <c r="BC576" s="21"/>
      <c r="BD576" s="14"/>
      <c r="BE576" s="14"/>
      <c r="BF576" s="14"/>
      <c r="BG576" s="14"/>
      <c r="BH576" s="14"/>
      <c r="BI576" s="14"/>
      <c r="BJ576" s="14"/>
      <c r="BK576" s="14"/>
      <c r="BL576" s="14"/>
      <c r="BM576" s="14"/>
      <c r="BN576" s="14"/>
      <c r="BO576" s="14"/>
      <c r="BP576" s="14"/>
      <c r="BQ576" s="14"/>
      <c r="BR576" s="14"/>
      <c r="BS576" s="14"/>
      <c r="BT576" s="14"/>
      <c r="BU576" s="14"/>
      <c r="BV576" s="14"/>
      <c r="BW576" s="14"/>
      <c r="BX576" s="21"/>
      <c r="BY576" s="14"/>
      <c r="BZ576" s="14"/>
      <c r="CA576" s="14"/>
      <c r="CB576" s="14"/>
      <c r="CC576" s="14"/>
      <c r="CD576" s="14"/>
      <c r="CE576" s="14"/>
      <c r="CH576" s="14"/>
      <c r="CI576" s="14"/>
      <c r="CJ576" s="14"/>
      <c r="CK576" s="14"/>
      <c r="CL576" s="14"/>
      <c r="CM576" s="14"/>
      <c r="CN576" s="14"/>
      <c r="CO576" s="14"/>
      <c r="CP576" s="14"/>
      <c r="CQ576" s="14"/>
      <c r="CR576" s="14"/>
      <c r="CS576" s="14"/>
    </row>
    <row r="577" spans="18:97" x14ac:dyDescent="0.2">
      <c r="R577" s="14"/>
      <c r="S577" s="14"/>
      <c r="T577" s="14"/>
      <c r="U577" s="14"/>
      <c r="V577" s="14"/>
      <c r="W577" s="14"/>
      <c r="X577" s="14"/>
      <c r="Y577" s="14"/>
      <c r="AB577" s="14"/>
      <c r="AC577" s="14"/>
      <c r="AD577" s="14"/>
      <c r="AE577" s="14"/>
      <c r="AF577" s="14"/>
      <c r="AG577" s="14"/>
      <c r="AH577" s="21"/>
      <c r="AI577" s="14"/>
      <c r="AJ577" s="14"/>
      <c r="AK577" s="14"/>
      <c r="AL577" s="14"/>
      <c r="AM577" s="14"/>
      <c r="AN577" s="14"/>
      <c r="AO577" s="14"/>
      <c r="AP577" s="21"/>
      <c r="AQ577" s="14"/>
      <c r="AR577" s="14"/>
      <c r="AS577" s="14"/>
      <c r="AT577" s="14"/>
      <c r="AU577" s="14"/>
      <c r="AV577" s="14"/>
      <c r="AW577" s="14"/>
      <c r="AX577" s="14"/>
      <c r="AY577" s="14"/>
      <c r="AZ577" s="14"/>
      <c r="BA577" s="14"/>
      <c r="BB577" s="14"/>
      <c r="BC577" s="21"/>
      <c r="BD577" s="14"/>
      <c r="BE577" s="14"/>
      <c r="BF577" s="14"/>
      <c r="BG577" s="14"/>
      <c r="BH577" s="14"/>
      <c r="BI577" s="14"/>
      <c r="BJ577" s="14"/>
      <c r="BK577" s="14"/>
      <c r="BL577" s="14"/>
      <c r="BM577" s="14"/>
      <c r="BN577" s="14"/>
      <c r="BO577" s="14"/>
      <c r="BP577" s="14"/>
      <c r="BQ577" s="14"/>
      <c r="BR577" s="14"/>
      <c r="BS577" s="14"/>
      <c r="BT577" s="14"/>
      <c r="BU577" s="14"/>
      <c r="BV577" s="14"/>
      <c r="BW577" s="14"/>
      <c r="BX577" s="21"/>
      <c r="BY577" s="14"/>
      <c r="BZ577" s="14"/>
      <c r="CA577" s="14"/>
      <c r="CB577" s="14"/>
      <c r="CC577" s="14"/>
      <c r="CD577" s="14"/>
      <c r="CE577" s="14"/>
      <c r="CH577" s="14"/>
      <c r="CI577" s="14"/>
      <c r="CJ577" s="14"/>
      <c r="CK577" s="14"/>
      <c r="CL577" s="14"/>
      <c r="CM577" s="14"/>
      <c r="CN577" s="14"/>
      <c r="CO577" s="14"/>
      <c r="CP577" s="14"/>
      <c r="CQ577" s="14"/>
      <c r="CR577" s="14"/>
      <c r="CS577" s="14"/>
    </row>
    <row r="578" spans="18:97" x14ac:dyDescent="0.2">
      <c r="R578" s="14"/>
      <c r="S578" s="14"/>
      <c r="T578" s="14"/>
      <c r="U578" s="14"/>
      <c r="V578" s="14"/>
      <c r="W578" s="14"/>
      <c r="X578" s="14"/>
      <c r="Y578" s="14"/>
      <c r="AB578" s="14"/>
      <c r="AC578" s="14"/>
      <c r="AD578" s="14"/>
      <c r="AE578" s="14"/>
      <c r="AF578" s="14"/>
      <c r="AG578" s="14"/>
      <c r="AH578" s="21"/>
      <c r="AI578" s="14"/>
      <c r="AJ578" s="14"/>
      <c r="AK578" s="14"/>
      <c r="AL578" s="14"/>
      <c r="AM578" s="14"/>
      <c r="AN578" s="14"/>
      <c r="AO578" s="14"/>
      <c r="AP578" s="21"/>
      <c r="AQ578" s="14"/>
      <c r="AR578" s="14"/>
      <c r="AS578" s="14"/>
      <c r="AT578" s="14"/>
      <c r="AU578" s="14"/>
      <c r="AV578" s="14"/>
      <c r="AW578" s="14"/>
      <c r="AX578" s="14"/>
      <c r="AY578" s="14"/>
      <c r="AZ578" s="14"/>
      <c r="BA578" s="14"/>
      <c r="BB578" s="14"/>
      <c r="BC578" s="21"/>
      <c r="BD578" s="14"/>
      <c r="BE578" s="14"/>
      <c r="BF578" s="14"/>
      <c r="BG578" s="14"/>
      <c r="BH578" s="14"/>
      <c r="BI578" s="14"/>
      <c r="BJ578" s="14"/>
      <c r="BK578" s="14"/>
      <c r="BL578" s="14"/>
      <c r="BM578" s="14"/>
      <c r="BN578" s="14"/>
      <c r="BO578" s="14"/>
      <c r="BP578" s="14"/>
      <c r="BQ578" s="14"/>
      <c r="BR578" s="14"/>
      <c r="BS578" s="14"/>
      <c r="BT578" s="14"/>
      <c r="BU578" s="14"/>
      <c r="BV578" s="14"/>
      <c r="BW578" s="14"/>
      <c r="BX578" s="21"/>
      <c r="BY578" s="14"/>
      <c r="BZ578" s="14"/>
      <c r="CA578" s="14"/>
      <c r="CB578" s="14"/>
      <c r="CC578" s="14"/>
      <c r="CD578" s="14"/>
      <c r="CE578" s="14"/>
      <c r="CH578" s="14"/>
      <c r="CI578" s="14"/>
      <c r="CJ578" s="14"/>
      <c r="CK578" s="14"/>
      <c r="CL578" s="14"/>
      <c r="CM578" s="14"/>
      <c r="CN578" s="14"/>
      <c r="CO578" s="14"/>
      <c r="CP578" s="14"/>
      <c r="CQ578" s="14"/>
      <c r="CR578" s="14"/>
      <c r="CS578" s="14"/>
    </row>
    <row r="579" spans="18:97" x14ac:dyDescent="0.2">
      <c r="R579" s="14"/>
      <c r="S579" s="14"/>
      <c r="T579" s="14"/>
      <c r="U579" s="14"/>
      <c r="V579" s="14"/>
      <c r="W579" s="14"/>
      <c r="X579" s="14"/>
      <c r="Y579" s="14"/>
      <c r="AB579" s="14"/>
      <c r="AC579" s="14"/>
      <c r="AD579" s="14"/>
      <c r="AE579" s="14"/>
      <c r="AF579" s="14"/>
      <c r="AG579" s="14"/>
      <c r="AH579" s="21"/>
      <c r="AI579" s="14"/>
      <c r="AJ579" s="14"/>
      <c r="AK579" s="14"/>
      <c r="AL579" s="14"/>
      <c r="AM579" s="14"/>
      <c r="AN579" s="14"/>
      <c r="AO579" s="14"/>
      <c r="AP579" s="21"/>
      <c r="AQ579" s="14"/>
      <c r="AR579" s="14"/>
      <c r="AS579" s="14"/>
      <c r="AT579" s="14"/>
      <c r="AU579" s="14"/>
      <c r="AV579" s="14"/>
      <c r="AW579" s="14"/>
      <c r="AX579" s="14"/>
      <c r="AY579" s="14"/>
      <c r="AZ579" s="14"/>
      <c r="BA579" s="14"/>
      <c r="BB579" s="14"/>
      <c r="BC579" s="21"/>
      <c r="BD579" s="14"/>
      <c r="BE579" s="14"/>
      <c r="BF579" s="14"/>
      <c r="BG579" s="14"/>
      <c r="BH579" s="14"/>
      <c r="BI579" s="14"/>
      <c r="BJ579" s="14"/>
      <c r="BK579" s="14"/>
      <c r="BL579" s="14"/>
      <c r="BM579" s="14"/>
      <c r="BN579" s="14"/>
      <c r="BO579" s="14"/>
      <c r="BP579" s="14"/>
      <c r="BQ579" s="14"/>
      <c r="BR579" s="14"/>
      <c r="BS579" s="14"/>
      <c r="BT579" s="14"/>
      <c r="BU579" s="14"/>
      <c r="BV579" s="14"/>
      <c r="BW579" s="14"/>
      <c r="BX579" s="21"/>
      <c r="BY579" s="14"/>
      <c r="BZ579" s="14"/>
      <c r="CA579" s="14"/>
      <c r="CB579" s="14"/>
      <c r="CC579" s="14"/>
      <c r="CD579" s="14"/>
      <c r="CE579" s="14"/>
      <c r="CH579" s="14"/>
      <c r="CI579" s="14"/>
      <c r="CJ579" s="14"/>
      <c r="CK579" s="14"/>
      <c r="CL579" s="14"/>
      <c r="CM579" s="14"/>
      <c r="CN579" s="14"/>
      <c r="CO579" s="14"/>
      <c r="CP579" s="14"/>
      <c r="CQ579" s="14"/>
      <c r="CR579" s="14"/>
      <c r="CS579" s="14"/>
    </row>
    <row r="580" spans="18:97" x14ac:dyDescent="0.2">
      <c r="R580" s="14"/>
      <c r="S580" s="14"/>
      <c r="T580" s="14"/>
      <c r="U580" s="14"/>
      <c r="V580" s="14"/>
      <c r="W580" s="14"/>
      <c r="X580" s="14"/>
      <c r="Y580" s="14"/>
      <c r="AB580" s="14"/>
      <c r="AC580" s="14"/>
      <c r="AD580" s="14"/>
      <c r="AE580" s="14"/>
      <c r="AF580" s="14"/>
      <c r="AG580" s="14"/>
      <c r="AH580" s="21"/>
      <c r="AI580" s="14"/>
      <c r="AJ580" s="14"/>
      <c r="AK580" s="14"/>
      <c r="AL580" s="14"/>
      <c r="AM580" s="14"/>
      <c r="AN580" s="14"/>
      <c r="AO580" s="14"/>
      <c r="AP580" s="21"/>
      <c r="AQ580" s="14"/>
      <c r="AR580" s="14"/>
      <c r="AS580" s="14"/>
      <c r="AT580" s="14"/>
      <c r="AU580" s="14"/>
      <c r="AV580" s="14"/>
      <c r="AW580" s="14"/>
      <c r="AX580" s="14"/>
      <c r="AY580" s="14"/>
      <c r="AZ580" s="14"/>
      <c r="BA580" s="14"/>
      <c r="BB580" s="14"/>
      <c r="BC580" s="21"/>
      <c r="BD580" s="14"/>
      <c r="BE580" s="14"/>
      <c r="BF580" s="14"/>
      <c r="BG580" s="14"/>
      <c r="BH580" s="14"/>
      <c r="BI580" s="14"/>
      <c r="BJ580" s="14"/>
      <c r="BK580" s="14"/>
      <c r="BL580" s="14"/>
      <c r="BM580" s="14"/>
      <c r="BN580" s="14"/>
      <c r="BO580" s="14"/>
      <c r="BP580" s="14"/>
      <c r="BQ580" s="14"/>
      <c r="BR580" s="14"/>
      <c r="BS580" s="14"/>
      <c r="BT580" s="14"/>
      <c r="BU580" s="14"/>
      <c r="BV580" s="14"/>
      <c r="BW580" s="14"/>
      <c r="BX580" s="21"/>
      <c r="BY580" s="14"/>
      <c r="BZ580" s="14"/>
      <c r="CA580" s="14"/>
      <c r="CB580" s="14"/>
      <c r="CC580" s="14"/>
      <c r="CD580" s="14"/>
      <c r="CE580" s="14"/>
      <c r="CH580" s="14"/>
      <c r="CI580" s="14"/>
      <c r="CJ580" s="14"/>
      <c r="CK580" s="14"/>
      <c r="CL580" s="14"/>
      <c r="CM580" s="14"/>
      <c r="CN580" s="14"/>
      <c r="CO580" s="14"/>
      <c r="CP580" s="14"/>
      <c r="CQ580" s="14"/>
      <c r="CR580" s="14"/>
      <c r="CS580" s="14"/>
    </row>
    <row r="581" spans="18:97" x14ac:dyDescent="0.2">
      <c r="R581" s="14"/>
      <c r="S581" s="14"/>
      <c r="T581" s="14"/>
      <c r="U581" s="14"/>
      <c r="V581" s="14"/>
      <c r="W581" s="14"/>
      <c r="X581" s="14"/>
      <c r="Y581" s="14"/>
      <c r="AB581" s="14"/>
      <c r="AC581" s="14"/>
      <c r="AD581" s="14"/>
      <c r="AE581" s="14"/>
      <c r="AF581" s="14"/>
      <c r="AG581" s="14"/>
      <c r="AH581" s="21"/>
      <c r="AI581" s="14"/>
      <c r="AJ581" s="14"/>
      <c r="AK581" s="14"/>
      <c r="AL581" s="14"/>
      <c r="AM581" s="14"/>
      <c r="AN581" s="14"/>
      <c r="AO581" s="14"/>
      <c r="AP581" s="21"/>
      <c r="AQ581" s="14"/>
      <c r="AR581" s="14"/>
      <c r="AS581" s="14"/>
      <c r="AT581" s="14"/>
      <c r="AU581" s="14"/>
      <c r="AV581" s="14"/>
      <c r="AW581" s="14"/>
      <c r="AX581" s="14"/>
      <c r="AY581" s="14"/>
      <c r="AZ581" s="14"/>
      <c r="BA581" s="14"/>
      <c r="BB581" s="14"/>
      <c r="BC581" s="21"/>
      <c r="BD581" s="14"/>
      <c r="BE581" s="14"/>
      <c r="BF581" s="14"/>
      <c r="BG581" s="14"/>
      <c r="BH581" s="14"/>
      <c r="BI581" s="14"/>
      <c r="BJ581" s="14"/>
      <c r="BK581" s="14"/>
      <c r="BL581" s="14"/>
      <c r="BM581" s="14"/>
      <c r="BN581" s="14"/>
      <c r="BO581" s="14"/>
      <c r="BP581" s="14"/>
      <c r="BQ581" s="14"/>
      <c r="BR581" s="14"/>
      <c r="BS581" s="14"/>
      <c r="BT581" s="14"/>
      <c r="BU581" s="14"/>
      <c r="BV581" s="14"/>
      <c r="BW581" s="14"/>
      <c r="BX581" s="21"/>
      <c r="BY581" s="14"/>
      <c r="BZ581" s="14"/>
      <c r="CA581" s="14"/>
      <c r="CB581" s="14"/>
      <c r="CC581" s="14"/>
      <c r="CD581" s="14"/>
      <c r="CE581" s="14"/>
      <c r="CH581" s="14"/>
      <c r="CI581" s="14"/>
      <c r="CJ581" s="14"/>
      <c r="CK581" s="14"/>
      <c r="CL581" s="14"/>
      <c r="CM581" s="14"/>
      <c r="CN581" s="14"/>
      <c r="CO581" s="14"/>
      <c r="CP581" s="14"/>
      <c r="CQ581" s="14"/>
      <c r="CR581" s="14"/>
      <c r="CS581" s="14"/>
    </row>
    <row r="582" spans="18:97" x14ac:dyDescent="0.2">
      <c r="R582" s="14"/>
      <c r="S582" s="14"/>
      <c r="T582" s="14"/>
      <c r="U582" s="14"/>
      <c r="V582" s="14"/>
      <c r="W582" s="14"/>
      <c r="X582" s="14"/>
      <c r="Y582" s="14"/>
      <c r="AB582" s="14"/>
      <c r="AC582" s="14"/>
      <c r="AD582" s="14"/>
      <c r="AE582" s="14"/>
      <c r="AF582" s="14"/>
      <c r="AG582" s="14"/>
      <c r="AH582" s="21"/>
      <c r="AI582" s="14"/>
      <c r="AJ582" s="14"/>
      <c r="AK582" s="14"/>
      <c r="AL582" s="14"/>
      <c r="AM582" s="14"/>
      <c r="AN582" s="14"/>
      <c r="AO582" s="14"/>
      <c r="AP582" s="21"/>
      <c r="AQ582" s="14"/>
      <c r="AR582" s="14"/>
      <c r="AS582" s="14"/>
      <c r="AT582" s="14"/>
      <c r="AU582" s="14"/>
      <c r="AV582" s="14"/>
      <c r="AW582" s="14"/>
      <c r="AX582" s="14"/>
      <c r="AY582" s="14"/>
      <c r="AZ582" s="14"/>
      <c r="BA582" s="14"/>
      <c r="BB582" s="14"/>
      <c r="BC582" s="21"/>
      <c r="BD582" s="14"/>
      <c r="BE582" s="14"/>
      <c r="BF582" s="14"/>
      <c r="BG582" s="14"/>
      <c r="BH582" s="14"/>
      <c r="BI582" s="14"/>
      <c r="BJ582" s="14"/>
      <c r="BK582" s="14"/>
      <c r="BL582" s="14"/>
      <c r="BM582" s="14"/>
      <c r="BN582" s="14"/>
      <c r="BO582" s="14"/>
      <c r="BP582" s="14"/>
      <c r="BQ582" s="14"/>
      <c r="BR582" s="14"/>
      <c r="BS582" s="14"/>
      <c r="BT582" s="14"/>
      <c r="BU582" s="14"/>
      <c r="BV582" s="14"/>
      <c r="BW582" s="14"/>
      <c r="BX582" s="21"/>
      <c r="BY582" s="14"/>
      <c r="BZ582" s="14"/>
      <c r="CA582" s="14"/>
      <c r="CB582" s="14"/>
      <c r="CC582" s="14"/>
      <c r="CD582" s="14"/>
      <c r="CE582" s="14"/>
      <c r="CH582" s="14"/>
      <c r="CI582" s="14"/>
      <c r="CJ582" s="14"/>
      <c r="CK582" s="14"/>
      <c r="CL582" s="14"/>
      <c r="CM582" s="14"/>
      <c r="CN582" s="14"/>
      <c r="CO582" s="14"/>
      <c r="CP582" s="14"/>
      <c r="CQ582" s="14"/>
      <c r="CR582" s="14"/>
      <c r="CS582" s="14"/>
    </row>
    <row r="583" spans="18:97" x14ac:dyDescent="0.2">
      <c r="R583" s="14"/>
      <c r="S583" s="14"/>
      <c r="T583" s="14"/>
      <c r="U583" s="14"/>
      <c r="V583" s="14"/>
      <c r="W583" s="14"/>
      <c r="X583" s="14"/>
      <c r="Y583" s="14"/>
      <c r="AB583" s="14"/>
      <c r="AC583" s="14"/>
      <c r="AD583" s="14"/>
      <c r="AE583" s="14"/>
      <c r="AF583" s="14"/>
      <c r="AG583" s="14"/>
      <c r="AH583" s="21"/>
      <c r="AI583" s="14"/>
      <c r="AJ583" s="14"/>
      <c r="AK583" s="14"/>
      <c r="AL583" s="14"/>
      <c r="AM583" s="14"/>
      <c r="AN583" s="14"/>
      <c r="AO583" s="14"/>
      <c r="AP583" s="21"/>
      <c r="AQ583" s="14"/>
      <c r="AR583" s="14"/>
      <c r="AS583" s="14"/>
      <c r="AT583" s="14"/>
      <c r="AU583" s="14"/>
      <c r="AV583" s="14"/>
      <c r="AW583" s="14"/>
      <c r="AX583" s="14"/>
      <c r="AY583" s="14"/>
      <c r="AZ583" s="14"/>
      <c r="BA583" s="14"/>
      <c r="BB583" s="14"/>
      <c r="BC583" s="21"/>
      <c r="BD583" s="14"/>
      <c r="BE583" s="14"/>
      <c r="BF583" s="14"/>
      <c r="BG583" s="14"/>
      <c r="BH583" s="14"/>
      <c r="BI583" s="14"/>
      <c r="BJ583" s="14"/>
      <c r="BK583" s="14"/>
      <c r="BL583" s="14"/>
      <c r="BM583" s="14"/>
      <c r="BN583" s="14"/>
      <c r="BO583" s="14"/>
      <c r="BP583" s="14"/>
      <c r="BQ583" s="14"/>
      <c r="BR583" s="14"/>
      <c r="BS583" s="14"/>
      <c r="BT583" s="14"/>
      <c r="BU583" s="14"/>
      <c r="BV583" s="14"/>
      <c r="BW583" s="14"/>
      <c r="BX583" s="21"/>
      <c r="BY583" s="14"/>
      <c r="BZ583" s="14"/>
      <c r="CA583" s="14"/>
      <c r="CB583" s="14"/>
      <c r="CC583" s="14"/>
      <c r="CD583" s="14"/>
      <c r="CE583" s="14"/>
      <c r="CH583" s="14"/>
      <c r="CI583" s="14"/>
      <c r="CJ583" s="14"/>
      <c r="CK583" s="14"/>
      <c r="CL583" s="14"/>
      <c r="CM583" s="14"/>
      <c r="CN583" s="14"/>
      <c r="CO583" s="14"/>
      <c r="CP583" s="14"/>
      <c r="CQ583" s="14"/>
      <c r="CR583" s="14"/>
      <c r="CS583" s="14"/>
    </row>
    <row r="584" spans="18:97" x14ac:dyDescent="0.2">
      <c r="R584" s="14"/>
      <c r="S584" s="14"/>
      <c r="T584" s="14"/>
      <c r="U584" s="14"/>
      <c r="V584" s="14"/>
      <c r="W584" s="14"/>
      <c r="X584" s="14"/>
      <c r="Y584" s="14"/>
      <c r="AB584" s="14"/>
      <c r="AC584" s="14"/>
      <c r="AD584" s="14"/>
      <c r="AE584" s="14"/>
      <c r="AF584" s="14"/>
      <c r="AG584" s="14"/>
      <c r="AH584" s="21"/>
      <c r="AI584" s="14"/>
      <c r="AJ584" s="14"/>
      <c r="AK584" s="14"/>
      <c r="AL584" s="14"/>
      <c r="AM584" s="14"/>
      <c r="AN584" s="14"/>
      <c r="AO584" s="14"/>
      <c r="AP584" s="21"/>
      <c r="AQ584" s="14"/>
      <c r="AR584" s="14"/>
      <c r="AS584" s="14"/>
      <c r="AT584" s="14"/>
      <c r="AU584" s="14"/>
      <c r="AV584" s="14"/>
      <c r="AW584" s="14"/>
      <c r="AX584" s="14"/>
      <c r="AY584" s="14"/>
      <c r="AZ584" s="14"/>
      <c r="BA584" s="14"/>
      <c r="BB584" s="14"/>
      <c r="BC584" s="21"/>
      <c r="BD584" s="14"/>
      <c r="BE584" s="14"/>
      <c r="BF584" s="14"/>
      <c r="BG584" s="14"/>
      <c r="BH584" s="14"/>
      <c r="BI584" s="14"/>
      <c r="BJ584" s="14"/>
      <c r="BK584" s="14"/>
      <c r="BL584" s="14"/>
      <c r="BM584" s="14"/>
      <c r="BN584" s="14"/>
      <c r="BO584" s="14"/>
      <c r="BP584" s="14"/>
      <c r="BQ584" s="14"/>
      <c r="BR584" s="14"/>
      <c r="BS584" s="14"/>
      <c r="BT584" s="14"/>
      <c r="BU584" s="14"/>
      <c r="BV584" s="14"/>
      <c r="BW584" s="14"/>
      <c r="BX584" s="21"/>
      <c r="BY584" s="14"/>
      <c r="BZ584" s="14"/>
      <c r="CA584" s="14"/>
      <c r="CB584" s="14"/>
      <c r="CC584" s="14"/>
      <c r="CD584" s="14"/>
      <c r="CE584" s="14"/>
      <c r="CH584" s="14"/>
      <c r="CI584" s="14"/>
      <c r="CJ584" s="14"/>
      <c r="CK584" s="14"/>
      <c r="CL584" s="14"/>
      <c r="CM584" s="14"/>
      <c r="CN584" s="14"/>
      <c r="CO584" s="14"/>
      <c r="CP584" s="14"/>
      <c r="CQ584" s="14"/>
      <c r="CR584" s="14"/>
      <c r="CS584" s="14"/>
    </row>
    <row r="585" spans="18:97" x14ac:dyDescent="0.2">
      <c r="R585" s="14"/>
      <c r="S585" s="14"/>
      <c r="T585" s="14"/>
      <c r="U585" s="14"/>
      <c r="V585" s="14"/>
      <c r="W585" s="14"/>
      <c r="X585" s="14"/>
      <c r="Y585" s="14"/>
      <c r="AB585" s="14"/>
      <c r="AC585" s="14"/>
      <c r="AD585" s="14"/>
      <c r="AE585" s="14"/>
      <c r="AF585" s="14"/>
      <c r="AG585" s="14"/>
      <c r="AH585" s="21"/>
      <c r="AI585" s="14"/>
      <c r="AJ585" s="14"/>
      <c r="AK585" s="14"/>
      <c r="AL585" s="14"/>
      <c r="AM585" s="14"/>
      <c r="AN585" s="14"/>
      <c r="AO585" s="14"/>
      <c r="AP585" s="21"/>
      <c r="AQ585" s="14"/>
      <c r="AR585" s="14"/>
      <c r="AS585" s="14"/>
      <c r="AT585" s="14"/>
      <c r="AU585" s="14"/>
      <c r="AV585" s="14"/>
      <c r="AW585" s="14"/>
      <c r="AX585" s="14"/>
      <c r="AY585" s="14"/>
      <c r="AZ585" s="14"/>
      <c r="BA585" s="14"/>
      <c r="BB585" s="14"/>
      <c r="BC585" s="21"/>
      <c r="BD585" s="14"/>
      <c r="BE585" s="14"/>
      <c r="BF585" s="14"/>
      <c r="BG585" s="14"/>
      <c r="BH585" s="14"/>
      <c r="BI585" s="14"/>
      <c r="BJ585" s="14"/>
      <c r="BK585" s="14"/>
      <c r="BL585" s="14"/>
      <c r="BM585" s="14"/>
      <c r="BN585" s="14"/>
      <c r="BO585" s="14"/>
      <c r="BP585" s="14"/>
      <c r="BQ585" s="14"/>
      <c r="BR585" s="14"/>
      <c r="BS585" s="14"/>
      <c r="BT585" s="14"/>
      <c r="BU585" s="14"/>
      <c r="BV585" s="14"/>
      <c r="BW585" s="14"/>
      <c r="BX585" s="21"/>
      <c r="BY585" s="14"/>
      <c r="BZ585" s="14"/>
      <c r="CA585" s="14"/>
      <c r="CB585" s="14"/>
      <c r="CC585" s="14"/>
      <c r="CD585" s="14"/>
      <c r="CE585" s="14"/>
      <c r="CH585" s="14"/>
      <c r="CI585" s="14"/>
      <c r="CJ585" s="14"/>
      <c r="CK585" s="14"/>
      <c r="CL585" s="14"/>
      <c r="CM585" s="14"/>
      <c r="CN585" s="14"/>
      <c r="CO585" s="14"/>
      <c r="CP585" s="14"/>
      <c r="CQ585" s="14"/>
      <c r="CR585" s="14"/>
      <c r="CS585" s="14"/>
    </row>
    <row r="586" spans="18:97" x14ac:dyDescent="0.2">
      <c r="R586" s="14"/>
      <c r="S586" s="14"/>
      <c r="T586" s="14"/>
      <c r="U586" s="14"/>
      <c r="V586" s="14"/>
      <c r="W586" s="14"/>
      <c r="X586" s="14"/>
      <c r="Y586" s="14"/>
      <c r="AB586" s="14"/>
      <c r="AC586" s="14"/>
      <c r="AD586" s="14"/>
      <c r="AE586" s="14"/>
      <c r="AF586" s="14"/>
      <c r="AG586" s="14"/>
      <c r="AH586" s="21"/>
      <c r="AI586" s="14"/>
      <c r="AJ586" s="14"/>
      <c r="AK586" s="14"/>
      <c r="AL586" s="14"/>
      <c r="AM586" s="14"/>
      <c r="AN586" s="14"/>
      <c r="AO586" s="14"/>
      <c r="AP586" s="21"/>
      <c r="AQ586" s="14"/>
      <c r="AR586" s="14"/>
      <c r="AS586" s="14"/>
      <c r="AT586" s="14"/>
      <c r="AU586" s="14"/>
      <c r="AV586" s="14"/>
      <c r="AW586" s="14"/>
      <c r="AX586" s="14"/>
      <c r="AY586" s="14"/>
      <c r="AZ586" s="14"/>
      <c r="BA586" s="14"/>
      <c r="BB586" s="14"/>
      <c r="BC586" s="21"/>
      <c r="BD586" s="14"/>
      <c r="BE586" s="14"/>
      <c r="BF586" s="14"/>
      <c r="BG586" s="14"/>
      <c r="BH586" s="14"/>
      <c r="BI586" s="14"/>
      <c r="BJ586" s="14"/>
      <c r="BK586" s="14"/>
      <c r="BL586" s="14"/>
      <c r="BM586" s="14"/>
      <c r="BN586" s="14"/>
      <c r="BO586" s="14"/>
      <c r="BP586" s="14"/>
      <c r="BQ586" s="14"/>
      <c r="BR586" s="14"/>
      <c r="BS586" s="14"/>
      <c r="BT586" s="14"/>
      <c r="BU586" s="14"/>
      <c r="BV586" s="14"/>
      <c r="BW586" s="14"/>
      <c r="BX586" s="21"/>
      <c r="BY586" s="14"/>
      <c r="BZ586" s="14"/>
      <c r="CA586" s="14"/>
      <c r="CB586" s="14"/>
      <c r="CC586" s="14"/>
      <c r="CD586" s="14"/>
      <c r="CE586" s="14"/>
      <c r="CH586" s="14"/>
      <c r="CI586" s="14"/>
      <c r="CJ586" s="14"/>
      <c r="CK586" s="14"/>
      <c r="CL586" s="14"/>
      <c r="CM586" s="14"/>
      <c r="CN586" s="14"/>
      <c r="CO586" s="14"/>
      <c r="CP586" s="14"/>
      <c r="CQ586" s="14"/>
      <c r="CR586" s="14"/>
      <c r="CS586" s="14"/>
    </row>
    <row r="587" spans="18:97" x14ac:dyDescent="0.2">
      <c r="R587" s="14"/>
      <c r="S587" s="14"/>
      <c r="T587" s="14"/>
      <c r="U587" s="14"/>
      <c r="V587" s="14"/>
      <c r="W587" s="14"/>
      <c r="X587" s="14"/>
      <c r="Y587" s="14"/>
      <c r="AB587" s="14"/>
      <c r="AC587" s="14"/>
      <c r="AD587" s="14"/>
      <c r="AE587" s="14"/>
      <c r="AF587" s="14"/>
      <c r="AG587" s="14"/>
      <c r="AH587" s="21"/>
      <c r="AI587" s="14"/>
      <c r="AJ587" s="14"/>
      <c r="AK587" s="14"/>
      <c r="AL587" s="14"/>
      <c r="AM587" s="14"/>
      <c r="AN587" s="14"/>
      <c r="AO587" s="14"/>
      <c r="AP587" s="21"/>
      <c r="AQ587" s="14"/>
      <c r="AR587" s="14"/>
      <c r="AS587" s="14"/>
      <c r="AT587" s="14"/>
      <c r="AU587" s="14"/>
      <c r="AV587" s="14"/>
      <c r="AW587" s="14"/>
      <c r="AX587" s="14"/>
      <c r="AY587" s="14"/>
      <c r="AZ587" s="14"/>
      <c r="BA587" s="14"/>
      <c r="BB587" s="14"/>
      <c r="BC587" s="21"/>
      <c r="BD587" s="14"/>
      <c r="BE587" s="14"/>
      <c r="BF587" s="14"/>
      <c r="BG587" s="14"/>
      <c r="BH587" s="14"/>
      <c r="BI587" s="14"/>
      <c r="BJ587" s="14"/>
      <c r="BK587" s="14"/>
      <c r="BL587" s="14"/>
      <c r="BM587" s="14"/>
      <c r="BN587" s="14"/>
      <c r="BO587" s="14"/>
      <c r="BP587" s="14"/>
      <c r="BQ587" s="14"/>
      <c r="BR587" s="14"/>
      <c r="BS587" s="14"/>
      <c r="BT587" s="14"/>
      <c r="BU587" s="14"/>
      <c r="BV587" s="14"/>
      <c r="BW587" s="14"/>
      <c r="BX587" s="21"/>
      <c r="BY587" s="14"/>
      <c r="BZ587" s="14"/>
      <c r="CA587" s="14"/>
      <c r="CB587" s="14"/>
      <c r="CC587" s="14"/>
      <c r="CD587" s="14"/>
      <c r="CE587" s="14"/>
      <c r="CH587" s="14"/>
      <c r="CI587" s="14"/>
      <c r="CJ587" s="14"/>
      <c r="CK587" s="14"/>
      <c r="CL587" s="14"/>
      <c r="CM587" s="14"/>
      <c r="CN587" s="14"/>
      <c r="CO587" s="14"/>
      <c r="CP587" s="14"/>
      <c r="CQ587" s="14"/>
      <c r="CR587" s="14"/>
      <c r="CS587" s="14"/>
    </row>
    <row r="588" spans="18:97" x14ac:dyDescent="0.2">
      <c r="R588" s="14"/>
      <c r="S588" s="14"/>
      <c r="T588" s="14"/>
      <c r="U588" s="14"/>
      <c r="V588" s="14"/>
      <c r="W588" s="14"/>
      <c r="X588" s="14"/>
      <c r="Y588" s="14"/>
      <c r="AB588" s="14"/>
      <c r="AC588" s="14"/>
      <c r="AD588" s="14"/>
      <c r="AE588" s="14"/>
      <c r="AF588" s="14"/>
      <c r="AG588" s="14"/>
      <c r="AH588" s="21"/>
      <c r="AI588" s="14"/>
      <c r="AJ588" s="14"/>
      <c r="AK588" s="14"/>
      <c r="AL588" s="14"/>
      <c r="AM588" s="14"/>
      <c r="AN588" s="14"/>
      <c r="AO588" s="14"/>
      <c r="AP588" s="21"/>
      <c r="AQ588" s="14"/>
      <c r="AR588" s="14"/>
      <c r="AS588" s="14"/>
      <c r="AT588" s="14"/>
      <c r="AU588" s="14"/>
      <c r="AV588" s="14"/>
      <c r="AW588" s="14"/>
      <c r="AX588" s="14"/>
      <c r="AY588" s="14"/>
      <c r="AZ588" s="14"/>
      <c r="BA588" s="14"/>
      <c r="BB588" s="14"/>
      <c r="BC588" s="21"/>
      <c r="BD588" s="14"/>
      <c r="BE588" s="14"/>
      <c r="BF588" s="14"/>
      <c r="BG588" s="14"/>
      <c r="BH588" s="14"/>
      <c r="BI588" s="14"/>
      <c r="BJ588" s="14"/>
      <c r="BK588" s="14"/>
      <c r="BL588" s="14"/>
      <c r="BM588" s="14"/>
      <c r="BN588" s="14"/>
      <c r="BO588" s="14"/>
      <c r="BP588" s="14"/>
      <c r="BQ588" s="14"/>
      <c r="BR588" s="14"/>
      <c r="BS588" s="14"/>
      <c r="BT588" s="14"/>
      <c r="BU588" s="14"/>
      <c r="BV588" s="14"/>
      <c r="BW588" s="14"/>
      <c r="BX588" s="21"/>
      <c r="BY588" s="14"/>
      <c r="BZ588" s="14"/>
      <c r="CA588" s="14"/>
      <c r="CB588" s="14"/>
      <c r="CC588" s="14"/>
      <c r="CD588" s="14"/>
      <c r="CE588" s="14"/>
      <c r="CH588" s="14"/>
      <c r="CI588" s="14"/>
      <c r="CJ588" s="14"/>
      <c r="CK588" s="14"/>
      <c r="CL588" s="14"/>
      <c r="CM588" s="14"/>
      <c r="CN588" s="14"/>
      <c r="CO588" s="14"/>
      <c r="CP588" s="14"/>
      <c r="CQ588" s="14"/>
      <c r="CR588" s="14"/>
      <c r="CS588" s="14"/>
    </row>
    <row r="589" spans="18:97" x14ac:dyDescent="0.2">
      <c r="R589" s="14"/>
      <c r="S589" s="14"/>
      <c r="T589" s="14"/>
      <c r="U589" s="14"/>
      <c r="V589" s="14"/>
      <c r="W589" s="14"/>
      <c r="X589" s="14"/>
      <c r="Y589" s="14"/>
      <c r="AB589" s="14"/>
      <c r="AC589" s="14"/>
      <c r="AD589" s="14"/>
      <c r="AE589" s="14"/>
      <c r="AF589" s="14"/>
      <c r="AG589" s="14"/>
      <c r="AH589" s="21"/>
      <c r="AI589" s="14"/>
      <c r="AJ589" s="14"/>
      <c r="AK589" s="14"/>
      <c r="AL589" s="14"/>
      <c r="AM589" s="14"/>
      <c r="AN589" s="14"/>
      <c r="AO589" s="14"/>
      <c r="AP589" s="21"/>
      <c r="AQ589" s="14"/>
      <c r="AR589" s="14"/>
      <c r="AS589" s="14"/>
      <c r="AT589" s="14"/>
      <c r="AU589" s="14"/>
      <c r="AV589" s="14"/>
      <c r="AW589" s="14"/>
      <c r="AX589" s="14"/>
      <c r="AY589" s="14"/>
      <c r="AZ589" s="14"/>
      <c r="BA589" s="14"/>
      <c r="BB589" s="14"/>
      <c r="BC589" s="21"/>
      <c r="BD589" s="14"/>
      <c r="BE589" s="14"/>
      <c r="BF589" s="14"/>
      <c r="BG589" s="14"/>
      <c r="BH589" s="14"/>
      <c r="BI589" s="14"/>
      <c r="BJ589" s="14"/>
      <c r="BK589" s="14"/>
      <c r="BL589" s="14"/>
      <c r="BM589" s="14"/>
      <c r="BN589" s="14"/>
      <c r="BO589" s="14"/>
      <c r="BP589" s="14"/>
      <c r="BQ589" s="14"/>
      <c r="BR589" s="14"/>
      <c r="BS589" s="14"/>
      <c r="BT589" s="14"/>
      <c r="BU589" s="14"/>
      <c r="BV589" s="14"/>
      <c r="BW589" s="14"/>
      <c r="BX589" s="21"/>
      <c r="BY589" s="14"/>
      <c r="BZ589" s="14"/>
      <c r="CA589" s="14"/>
      <c r="CB589" s="14"/>
      <c r="CC589" s="14"/>
      <c r="CD589" s="14"/>
      <c r="CE589" s="14"/>
      <c r="CH589" s="14"/>
      <c r="CI589" s="14"/>
      <c r="CJ589" s="14"/>
      <c r="CK589" s="14"/>
      <c r="CL589" s="14"/>
      <c r="CM589" s="14"/>
      <c r="CN589" s="14"/>
      <c r="CO589" s="14"/>
      <c r="CP589" s="14"/>
      <c r="CQ589" s="14"/>
      <c r="CR589" s="14"/>
      <c r="CS589" s="14"/>
    </row>
    <row r="590" spans="18:97" x14ac:dyDescent="0.2">
      <c r="R590" s="14"/>
      <c r="S590" s="14"/>
      <c r="T590" s="14"/>
      <c r="U590" s="14"/>
      <c r="V590" s="14"/>
      <c r="W590" s="14"/>
      <c r="X590" s="14"/>
      <c r="Y590" s="14"/>
      <c r="AB590" s="14"/>
      <c r="AC590" s="14"/>
      <c r="AD590" s="14"/>
      <c r="AE590" s="14"/>
      <c r="AF590" s="14"/>
      <c r="AG590" s="14"/>
      <c r="AH590" s="21"/>
      <c r="AI590" s="14"/>
      <c r="AJ590" s="14"/>
      <c r="AK590" s="14"/>
      <c r="AL590" s="14"/>
      <c r="AM590" s="14"/>
      <c r="AN590" s="14"/>
      <c r="AO590" s="14"/>
      <c r="AP590" s="21"/>
      <c r="AQ590" s="14"/>
      <c r="AR590" s="14"/>
      <c r="AS590" s="14"/>
      <c r="AT590" s="14"/>
      <c r="AU590" s="14"/>
      <c r="AV590" s="14"/>
      <c r="AW590" s="14"/>
      <c r="AX590" s="14"/>
      <c r="AY590" s="14"/>
      <c r="AZ590" s="14"/>
      <c r="BA590" s="14"/>
      <c r="BB590" s="14"/>
      <c r="BC590" s="21"/>
      <c r="BD590" s="14"/>
      <c r="BE590" s="14"/>
      <c r="BF590" s="14"/>
      <c r="BG590" s="14"/>
      <c r="BH590" s="14"/>
      <c r="BI590" s="14"/>
      <c r="BJ590" s="14"/>
      <c r="BK590" s="14"/>
      <c r="BL590" s="14"/>
      <c r="BM590" s="14"/>
      <c r="BN590" s="14"/>
      <c r="BO590" s="14"/>
      <c r="BP590" s="14"/>
      <c r="BQ590" s="14"/>
      <c r="BR590" s="14"/>
      <c r="BS590" s="14"/>
      <c r="BT590" s="14"/>
      <c r="BU590" s="14"/>
      <c r="BV590" s="14"/>
      <c r="BW590" s="14"/>
      <c r="BX590" s="21"/>
      <c r="BY590" s="14"/>
      <c r="BZ590" s="14"/>
      <c r="CA590" s="14"/>
      <c r="CB590" s="14"/>
      <c r="CC590" s="14"/>
      <c r="CD590" s="14"/>
      <c r="CE590" s="14"/>
      <c r="CH590" s="14"/>
      <c r="CI590" s="14"/>
      <c r="CJ590" s="14"/>
      <c r="CK590" s="14"/>
      <c r="CL590" s="14"/>
      <c r="CM590" s="14"/>
      <c r="CN590" s="14"/>
      <c r="CO590" s="14"/>
      <c r="CP590" s="14"/>
      <c r="CQ590" s="14"/>
      <c r="CR590" s="14"/>
      <c r="CS590" s="14"/>
    </row>
    <row r="591" spans="18:97" x14ac:dyDescent="0.2">
      <c r="R591" s="14"/>
      <c r="S591" s="14"/>
      <c r="T591" s="14"/>
      <c r="U591" s="14"/>
      <c r="V591" s="14"/>
      <c r="W591" s="14"/>
      <c r="X591" s="14"/>
      <c r="Y591" s="14"/>
      <c r="AB591" s="14"/>
      <c r="AC591" s="14"/>
      <c r="AD591" s="14"/>
      <c r="AE591" s="14"/>
      <c r="AF591" s="14"/>
      <c r="AG591" s="14"/>
      <c r="AH591" s="21"/>
      <c r="AI591" s="14"/>
      <c r="AJ591" s="14"/>
      <c r="AK591" s="14"/>
      <c r="AL591" s="14"/>
      <c r="AM591" s="14"/>
      <c r="AN591" s="14"/>
      <c r="AO591" s="14"/>
      <c r="AP591" s="21"/>
      <c r="AQ591" s="14"/>
      <c r="AR591" s="14"/>
      <c r="AS591" s="14"/>
      <c r="AT591" s="14"/>
      <c r="AU591" s="14"/>
      <c r="AV591" s="14"/>
      <c r="AW591" s="14"/>
      <c r="AX591" s="14"/>
      <c r="AY591" s="14"/>
      <c r="AZ591" s="14"/>
      <c r="BA591" s="14"/>
      <c r="BB591" s="14"/>
      <c r="BC591" s="21"/>
      <c r="BD591" s="14"/>
      <c r="BE591" s="14"/>
      <c r="BF591" s="14"/>
      <c r="BG591" s="14"/>
      <c r="BH591" s="14"/>
      <c r="BI591" s="14"/>
      <c r="BJ591" s="14"/>
      <c r="BK591" s="14"/>
      <c r="BL591" s="14"/>
      <c r="BM591" s="14"/>
      <c r="BN591" s="14"/>
      <c r="BO591" s="14"/>
      <c r="BP591" s="14"/>
      <c r="BQ591" s="14"/>
      <c r="BR591" s="14"/>
      <c r="BS591" s="14"/>
      <c r="BT591" s="14"/>
      <c r="BU591" s="14"/>
      <c r="BV591" s="14"/>
      <c r="BW591" s="14"/>
      <c r="BX591" s="21"/>
      <c r="BY591" s="14"/>
      <c r="BZ591" s="14"/>
      <c r="CA591" s="14"/>
      <c r="CB591" s="14"/>
      <c r="CC591" s="14"/>
      <c r="CD591" s="14"/>
      <c r="CE591" s="14"/>
      <c r="CH591" s="14"/>
      <c r="CI591" s="14"/>
      <c r="CJ591" s="14"/>
      <c r="CK591" s="14"/>
      <c r="CL591" s="14"/>
      <c r="CM591" s="14"/>
      <c r="CN591" s="14"/>
      <c r="CO591" s="14"/>
      <c r="CP591" s="14"/>
      <c r="CQ591" s="14"/>
      <c r="CR591" s="14"/>
      <c r="CS591" s="14"/>
    </row>
    <row r="592" spans="18:97" x14ac:dyDescent="0.2">
      <c r="R592" s="14"/>
      <c r="S592" s="14"/>
      <c r="T592" s="14"/>
      <c r="U592" s="14"/>
      <c r="V592" s="14"/>
      <c r="W592" s="14"/>
      <c r="X592" s="14"/>
      <c r="Y592" s="14"/>
      <c r="AB592" s="14"/>
      <c r="AC592" s="14"/>
      <c r="AD592" s="14"/>
      <c r="AE592" s="14"/>
      <c r="AF592" s="14"/>
      <c r="AG592" s="14"/>
      <c r="AH592" s="21"/>
      <c r="AI592" s="14"/>
      <c r="AJ592" s="14"/>
      <c r="AK592" s="14"/>
      <c r="AL592" s="14"/>
      <c r="AM592" s="14"/>
      <c r="AN592" s="14"/>
      <c r="AO592" s="14"/>
      <c r="AP592" s="21"/>
      <c r="AQ592" s="14"/>
      <c r="AR592" s="14"/>
      <c r="AS592" s="14"/>
      <c r="AT592" s="14"/>
      <c r="AU592" s="14"/>
      <c r="AV592" s="14"/>
      <c r="AW592" s="14"/>
      <c r="AX592" s="14"/>
      <c r="AY592" s="14"/>
      <c r="AZ592" s="14"/>
      <c r="BA592" s="14"/>
      <c r="BB592" s="14"/>
      <c r="BC592" s="21"/>
      <c r="BD592" s="14"/>
      <c r="BE592" s="14"/>
      <c r="BF592" s="14"/>
      <c r="BG592" s="14"/>
      <c r="BH592" s="14"/>
      <c r="BI592" s="14"/>
      <c r="BJ592" s="14"/>
      <c r="BK592" s="14"/>
      <c r="BL592" s="14"/>
      <c r="BM592" s="14"/>
      <c r="BN592" s="14"/>
      <c r="BO592" s="14"/>
      <c r="BP592" s="14"/>
      <c r="BQ592" s="14"/>
      <c r="BR592" s="14"/>
      <c r="BS592" s="14"/>
      <c r="BT592" s="14"/>
      <c r="BU592" s="14"/>
      <c r="BV592" s="14"/>
      <c r="BW592" s="14"/>
      <c r="BX592" s="21"/>
      <c r="BY592" s="14"/>
      <c r="BZ592" s="14"/>
      <c r="CA592" s="14"/>
      <c r="CB592" s="14"/>
      <c r="CC592" s="14"/>
      <c r="CD592" s="14"/>
      <c r="CE592" s="14"/>
      <c r="CH592" s="14"/>
      <c r="CI592" s="14"/>
      <c r="CJ592" s="14"/>
      <c r="CK592" s="14"/>
      <c r="CL592" s="14"/>
      <c r="CM592" s="14"/>
      <c r="CN592" s="14"/>
      <c r="CO592" s="14"/>
      <c r="CP592" s="14"/>
      <c r="CQ592" s="14"/>
      <c r="CR592" s="14"/>
      <c r="CS592" s="14"/>
    </row>
    <row r="593" spans="18:97" x14ac:dyDescent="0.2">
      <c r="R593" s="14"/>
      <c r="S593" s="14"/>
      <c r="T593" s="14"/>
      <c r="U593" s="14"/>
      <c r="V593" s="14"/>
      <c r="W593" s="14"/>
      <c r="X593" s="14"/>
      <c r="Y593" s="14"/>
      <c r="AB593" s="14"/>
      <c r="AC593" s="14"/>
      <c r="AD593" s="14"/>
      <c r="AE593" s="14"/>
      <c r="AF593" s="14"/>
      <c r="AG593" s="14"/>
      <c r="AH593" s="21"/>
      <c r="AI593" s="14"/>
      <c r="AJ593" s="14"/>
      <c r="AK593" s="14"/>
      <c r="AL593" s="14"/>
      <c r="AM593" s="14"/>
      <c r="AN593" s="14"/>
      <c r="AO593" s="14"/>
      <c r="AP593" s="21"/>
      <c r="AQ593" s="14"/>
      <c r="AR593" s="14"/>
      <c r="AS593" s="14"/>
      <c r="AT593" s="14"/>
      <c r="AU593" s="14"/>
      <c r="AV593" s="14"/>
      <c r="AW593" s="14"/>
      <c r="AX593" s="14"/>
      <c r="AY593" s="14"/>
      <c r="AZ593" s="14"/>
      <c r="BA593" s="14"/>
      <c r="BB593" s="14"/>
      <c r="BC593" s="21"/>
      <c r="BD593" s="14"/>
      <c r="BE593" s="14"/>
      <c r="BF593" s="14"/>
      <c r="BG593" s="14"/>
      <c r="BH593" s="14"/>
      <c r="BI593" s="14"/>
      <c r="BJ593" s="14"/>
      <c r="BK593" s="14"/>
      <c r="BL593" s="14"/>
      <c r="BM593" s="14"/>
      <c r="BN593" s="14"/>
      <c r="BO593" s="14"/>
      <c r="BP593" s="14"/>
      <c r="BQ593" s="14"/>
      <c r="BR593" s="14"/>
      <c r="BS593" s="14"/>
      <c r="BT593" s="14"/>
      <c r="BU593" s="14"/>
      <c r="BV593" s="14"/>
      <c r="BW593" s="14"/>
      <c r="BX593" s="21"/>
      <c r="BY593" s="14"/>
      <c r="BZ593" s="14"/>
      <c r="CA593" s="14"/>
      <c r="CB593" s="14"/>
      <c r="CC593" s="14"/>
      <c r="CD593" s="14"/>
      <c r="CE593" s="14"/>
      <c r="CH593" s="14"/>
      <c r="CI593" s="14"/>
      <c r="CJ593" s="14"/>
      <c r="CK593" s="14"/>
      <c r="CL593" s="14"/>
      <c r="CM593" s="14"/>
      <c r="CN593" s="14"/>
      <c r="CO593" s="14"/>
      <c r="CP593" s="14"/>
      <c r="CQ593" s="14"/>
      <c r="CR593" s="14"/>
      <c r="CS593" s="14"/>
    </row>
    <row r="594" spans="18:97" x14ac:dyDescent="0.2">
      <c r="R594" s="14"/>
      <c r="S594" s="14"/>
      <c r="T594" s="14"/>
      <c r="U594" s="14"/>
      <c r="V594" s="14"/>
      <c r="W594" s="14"/>
      <c r="X594" s="14"/>
      <c r="Y594" s="14"/>
      <c r="AB594" s="14"/>
      <c r="AC594" s="14"/>
      <c r="AD594" s="14"/>
      <c r="AE594" s="14"/>
      <c r="AF594" s="14"/>
      <c r="AG594" s="14"/>
      <c r="AH594" s="21"/>
      <c r="AI594" s="14"/>
      <c r="AJ594" s="14"/>
      <c r="AK594" s="14"/>
      <c r="AL594" s="14"/>
      <c r="AM594" s="14"/>
      <c r="AN594" s="14"/>
      <c r="AO594" s="14"/>
      <c r="AP594" s="21"/>
      <c r="AQ594" s="14"/>
      <c r="AR594" s="14"/>
      <c r="AS594" s="14"/>
      <c r="AT594" s="14"/>
      <c r="AU594" s="14"/>
      <c r="AV594" s="14"/>
      <c r="AW594" s="14"/>
      <c r="AX594" s="14"/>
      <c r="AY594" s="14"/>
      <c r="AZ594" s="14"/>
      <c r="BA594" s="14"/>
      <c r="BB594" s="14"/>
      <c r="BC594" s="21"/>
      <c r="BD594" s="14"/>
      <c r="BE594" s="14"/>
      <c r="BF594" s="14"/>
      <c r="BG594" s="14"/>
      <c r="BH594" s="14"/>
      <c r="BI594" s="14"/>
      <c r="BJ594" s="14"/>
      <c r="BK594" s="14"/>
      <c r="BL594" s="14"/>
      <c r="BM594" s="14"/>
      <c r="BN594" s="14"/>
      <c r="BO594" s="14"/>
      <c r="BP594" s="14"/>
      <c r="BQ594" s="14"/>
      <c r="BR594" s="14"/>
      <c r="BS594" s="14"/>
      <c r="BT594" s="14"/>
      <c r="BU594" s="14"/>
      <c r="BV594" s="14"/>
      <c r="BW594" s="14"/>
      <c r="BX594" s="21"/>
      <c r="BY594" s="14"/>
      <c r="BZ594" s="14"/>
      <c r="CA594" s="14"/>
      <c r="CB594" s="14"/>
      <c r="CC594" s="14"/>
      <c r="CD594" s="14"/>
      <c r="CE594" s="14"/>
      <c r="CH594" s="14"/>
      <c r="CI594" s="14"/>
      <c r="CJ594" s="14"/>
      <c r="CK594" s="14"/>
      <c r="CL594" s="14"/>
      <c r="CM594" s="14"/>
      <c r="CN594" s="14"/>
      <c r="CO594" s="14"/>
      <c r="CP594" s="14"/>
      <c r="CQ594" s="14"/>
      <c r="CR594" s="14"/>
      <c r="CS594" s="14"/>
    </row>
    <row r="595" spans="18:97" x14ac:dyDescent="0.2">
      <c r="R595" s="14"/>
      <c r="S595" s="14"/>
      <c r="T595" s="14"/>
      <c r="U595" s="14"/>
      <c r="V595" s="14"/>
      <c r="W595" s="14"/>
      <c r="X595" s="14"/>
      <c r="Y595" s="14"/>
      <c r="AB595" s="14"/>
      <c r="AC595" s="14"/>
      <c r="AD595" s="14"/>
      <c r="AE595" s="14"/>
      <c r="AF595" s="14"/>
      <c r="AG595" s="14"/>
      <c r="AH595" s="21"/>
      <c r="AI595" s="14"/>
      <c r="AJ595" s="14"/>
      <c r="AK595" s="14"/>
      <c r="AL595" s="14"/>
      <c r="AM595" s="14"/>
      <c r="AN595" s="14"/>
      <c r="AO595" s="14"/>
      <c r="AP595" s="21"/>
      <c r="AQ595" s="14"/>
      <c r="AR595" s="14"/>
      <c r="AS595" s="14"/>
      <c r="AT595" s="14"/>
      <c r="AU595" s="14"/>
      <c r="AV595" s="14"/>
      <c r="AW595" s="14"/>
      <c r="AX595" s="14"/>
      <c r="AY595" s="14"/>
      <c r="AZ595" s="14"/>
      <c r="BA595" s="14"/>
      <c r="BB595" s="14"/>
      <c r="BC595" s="21"/>
      <c r="BD595" s="14"/>
      <c r="BE595" s="14"/>
      <c r="BF595" s="14"/>
      <c r="BG595" s="14"/>
      <c r="BH595" s="14"/>
      <c r="BI595" s="14"/>
      <c r="BJ595" s="14"/>
      <c r="BK595" s="14"/>
      <c r="BL595" s="14"/>
      <c r="BM595" s="14"/>
      <c r="BN595" s="14"/>
      <c r="BO595" s="14"/>
      <c r="BP595" s="14"/>
      <c r="BQ595" s="14"/>
      <c r="BR595" s="14"/>
      <c r="BS595" s="14"/>
      <c r="BT595" s="14"/>
      <c r="BU595" s="14"/>
      <c r="BV595" s="14"/>
      <c r="BW595" s="14"/>
      <c r="BX595" s="21"/>
      <c r="BY595" s="14"/>
      <c r="BZ595" s="14"/>
      <c r="CA595" s="14"/>
      <c r="CB595" s="14"/>
      <c r="CC595" s="14"/>
      <c r="CD595" s="14"/>
      <c r="CE595" s="14"/>
      <c r="CH595" s="14"/>
      <c r="CI595" s="14"/>
      <c r="CJ595" s="14"/>
      <c r="CK595" s="14"/>
      <c r="CL595" s="14"/>
      <c r="CM595" s="14"/>
      <c r="CN595" s="14"/>
      <c r="CO595" s="14"/>
      <c r="CP595" s="14"/>
      <c r="CQ595" s="14"/>
      <c r="CR595" s="14"/>
      <c r="CS595" s="14"/>
    </row>
    <row r="596" spans="18:97" x14ac:dyDescent="0.2">
      <c r="R596" s="14"/>
      <c r="S596" s="14"/>
      <c r="T596" s="14"/>
      <c r="U596" s="14"/>
      <c r="V596" s="14"/>
      <c r="W596" s="14"/>
      <c r="X596" s="14"/>
      <c r="Y596" s="14"/>
      <c r="AB596" s="14"/>
      <c r="AC596" s="14"/>
      <c r="AD596" s="14"/>
      <c r="AE596" s="14"/>
      <c r="AF596" s="14"/>
      <c r="AG596" s="14"/>
      <c r="AH596" s="21"/>
      <c r="AI596" s="14"/>
      <c r="AJ596" s="14"/>
      <c r="AK596" s="14"/>
      <c r="AL596" s="14"/>
      <c r="AM596" s="14"/>
      <c r="AN596" s="14"/>
      <c r="AO596" s="14"/>
      <c r="AP596" s="21"/>
      <c r="AQ596" s="14"/>
      <c r="AR596" s="14"/>
      <c r="AS596" s="14"/>
      <c r="AT596" s="14"/>
      <c r="AU596" s="14"/>
      <c r="AV596" s="14"/>
      <c r="AW596" s="14"/>
      <c r="AX596" s="14"/>
      <c r="AY596" s="14"/>
      <c r="AZ596" s="14"/>
      <c r="BA596" s="14"/>
      <c r="BB596" s="14"/>
      <c r="BC596" s="21"/>
      <c r="BD596" s="14"/>
      <c r="BE596" s="14"/>
      <c r="BF596" s="14"/>
      <c r="BG596" s="14"/>
      <c r="BH596" s="14"/>
      <c r="BI596" s="14"/>
      <c r="BJ596" s="14"/>
      <c r="BK596" s="14"/>
      <c r="BL596" s="14"/>
      <c r="BM596" s="14"/>
      <c r="BN596" s="14"/>
      <c r="BO596" s="14"/>
      <c r="BP596" s="14"/>
      <c r="BQ596" s="14"/>
      <c r="BR596" s="14"/>
      <c r="BS596" s="14"/>
      <c r="BT596" s="14"/>
      <c r="BU596" s="14"/>
      <c r="BV596" s="14"/>
      <c r="BW596" s="14"/>
      <c r="BX596" s="21"/>
      <c r="BY596" s="14"/>
      <c r="BZ596" s="14"/>
      <c r="CA596" s="14"/>
      <c r="CB596" s="14"/>
      <c r="CC596" s="14"/>
      <c r="CD596" s="14"/>
      <c r="CE596" s="14"/>
      <c r="CH596" s="14"/>
      <c r="CI596" s="14"/>
      <c r="CJ596" s="14"/>
      <c r="CK596" s="14"/>
      <c r="CL596" s="14"/>
      <c r="CM596" s="14"/>
      <c r="CN596" s="14"/>
      <c r="CO596" s="14"/>
      <c r="CP596" s="14"/>
      <c r="CQ596" s="14"/>
      <c r="CR596" s="14"/>
      <c r="CS596" s="14"/>
    </row>
    <row r="597" spans="18:97" x14ac:dyDescent="0.2">
      <c r="R597" s="14"/>
      <c r="S597" s="14"/>
      <c r="T597" s="14"/>
      <c r="U597" s="14"/>
      <c r="V597" s="14"/>
      <c r="W597" s="14"/>
      <c r="X597" s="14"/>
      <c r="Y597" s="14"/>
      <c r="AB597" s="14"/>
      <c r="AC597" s="14"/>
      <c r="AD597" s="14"/>
      <c r="AE597" s="14"/>
      <c r="AF597" s="14"/>
      <c r="AG597" s="14"/>
      <c r="AH597" s="21"/>
      <c r="AI597" s="14"/>
      <c r="AJ597" s="14"/>
      <c r="AK597" s="14"/>
      <c r="AL597" s="14"/>
      <c r="AM597" s="14"/>
      <c r="AN597" s="14"/>
      <c r="AO597" s="14"/>
      <c r="AP597" s="21"/>
      <c r="AQ597" s="14"/>
      <c r="AR597" s="14"/>
      <c r="AS597" s="14"/>
      <c r="AT597" s="14"/>
      <c r="AU597" s="14"/>
      <c r="AV597" s="14"/>
      <c r="AW597" s="14"/>
      <c r="AX597" s="14"/>
      <c r="AY597" s="14"/>
      <c r="AZ597" s="14"/>
      <c r="BA597" s="14"/>
      <c r="BB597" s="14"/>
      <c r="BC597" s="21"/>
      <c r="BD597" s="14"/>
      <c r="BE597" s="14"/>
      <c r="BF597" s="14"/>
      <c r="BG597" s="14"/>
      <c r="BH597" s="14"/>
      <c r="BI597" s="14"/>
      <c r="BJ597" s="14"/>
      <c r="BK597" s="14"/>
      <c r="BL597" s="14"/>
      <c r="BM597" s="14"/>
      <c r="BN597" s="14"/>
      <c r="BO597" s="14"/>
      <c r="BP597" s="14"/>
      <c r="BQ597" s="14"/>
      <c r="BR597" s="14"/>
      <c r="BS597" s="14"/>
      <c r="BT597" s="14"/>
      <c r="BU597" s="14"/>
      <c r="BV597" s="14"/>
      <c r="BW597" s="14"/>
      <c r="BX597" s="21"/>
      <c r="BY597" s="14"/>
      <c r="BZ597" s="14"/>
      <c r="CA597" s="14"/>
      <c r="CB597" s="14"/>
      <c r="CC597" s="14"/>
      <c r="CD597" s="14"/>
      <c r="CE597" s="14"/>
      <c r="CH597" s="14"/>
      <c r="CI597" s="14"/>
      <c r="CJ597" s="14"/>
      <c r="CK597" s="14"/>
      <c r="CL597" s="14"/>
      <c r="CM597" s="14"/>
      <c r="CN597" s="14"/>
      <c r="CO597" s="14"/>
      <c r="CP597" s="14"/>
      <c r="CQ597" s="14"/>
      <c r="CR597" s="14"/>
      <c r="CS597" s="14"/>
    </row>
    <row r="598" spans="18:97" x14ac:dyDescent="0.2">
      <c r="R598" s="14"/>
      <c r="S598" s="14"/>
      <c r="T598" s="14"/>
      <c r="U598" s="14"/>
      <c r="V598" s="14"/>
      <c r="W598" s="14"/>
      <c r="X598" s="14"/>
      <c r="Y598" s="14"/>
      <c r="AB598" s="14"/>
      <c r="AC598" s="14"/>
      <c r="AD598" s="14"/>
      <c r="AE598" s="14"/>
      <c r="AF598" s="14"/>
      <c r="AG598" s="14"/>
      <c r="AH598" s="21"/>
      <c r="AI598" s="14"/>
      <c r="AJ598" s="14"/>
      <c r="AK598" s="14"/>
      <c r="AL598" s="14"/>
      <c r="AM598" s="14"/>
      <c r="AN598" s="14"/>
      <c r="AO598" s="14"/>
      <c r="AP598" s="21"/>
      <c r="AQ598" s="14"/>
      <c r="AR598" s="14"/>
      <c r="AS598" s="14"/>
      <c r="AT598" s="14"/>
      <c r="AU598" s="14"/>
      <c r="AV598" s="14"/>
      <c r="AW598" s="14"/>
      <c r="AX598" s="14"/>
      <c r="AY598" s="14"/>
      <c r="AZ598" s="14"/>
      <c r="BA598" s="14"/>
      <c r="BB598" s="14"/>
      <c r="BC598" s="21"/>
      <c r="BD598" s="14"/>
      <c r="BE598" s="14"/>
      <c r="BF598" s="14"/>
      <c r="BG598" s="14"/>
      <c r="BH598" s="14"/>
      <c r="BI598" s="14"/>
      <c r="BJ598" s="14"/>
      <c r="BK598" s="14"/>
      <c r="BL598" s="14"/>
      <c r="BM598" s="14"/>
      <c r="BN598" s="14"/>
      <c r="BO598" s="14"/>
      <c r="BP598" s="14"/>
      <c r="BQ598" s="14"/>
      <c r="BR598" s="14"/>
      <c r="BS598" s="14"/>
      <c r="BT598" s="14"/>
      <c r="BU598" s="14"/>
      <c r="BV598" s="14"/>
      <c r="BW598" s="14"/>
      <c r="BX598" s="21"/>
      <c r="BY598" s="14"/>
      <c r="BZ598" s="14"/>
      <c r="CA598" s="14"/>
      <c r="CB598" s="14"/>
      <c r="CC598" s="14"/>
      <c r="CD598" s="14"/>
      <c r="CE598" s="14"/>
      <c r="CH598" s="14"/>
      <c r="CI598" s="14"/>
      <c r="CJ598" s="14"/>
      <c r="CK598" s="14"/>
      <c r="CL598" s="14"/>
      <c r="CM598" s="14"/>
      <c r="CN598" s="14"/>
      <c r="CO598" s="14"/>
      <c r="CP598" s="14"/>
      <c r="CQ598" s="14"/>
      <c r="CR598" s="14"/>
      <c r="CS598" s="14"/>
    </row>
    <row r="599" spans="18:97" x14ac:dyDescent="0.2">
      <c r="R599" s="14"/>
      <c r="S599" s="14"/>
      <c r="T599" s="14"/>
      <c r="U599" s="14"/>
      <c r="V599" s="14"/>
      <c r="W599" s="14"/>
      <c r="X599" s="14"/>
      <c r="Y599" s="14"/>
      <c r="AB599" s="14"/>
      <c r="AC599" s="14"/>
      <c r="AD599" s="14"/>
      <c r="AE599" s="14"/>
      <c r="AF599" s="14"/>
      <c r="AG599" s="14"/>
      <c r="AH599" s="21"/>
      <c r="AI599" s="14"/>
      <c r="AJ599" s="14"/>
      <c r="AK599" s="14"/>
      <c r="AL599" s="14"/>
      <c r="AM599" s="14"/>
      <c r="AN599" s="14"/>
      <c r="AO599" s="14"/>
      <c r="AP599" s="21"/>
      <c r="AQ599" s="14"/>
      <c r="AR599" s="14"/>
      <c r="AS599" s="14"/>
      <c r="AT599" s="14"/>
      <c r="AU599" s="14"/>
      <c r="AV599" s="14"/>
      <c r="AW599" s="14"/>
      <c r="AX599" s="14"/>
      <c r="AY599" s="14"/>
      <c r="AZ599" s="14"/>
      <c r="BA599" s="14"/>
      <c r="BB599" s="14"/>
      <c r="BC599" s="21"/>
      <c r="BD599" s="14"/>
      <c r="BE599" s="14"/>
      <c r="BF599" s="14"/>
      <c r="BG599" s="14"/>
      <c r="BH599" s="14"/>
      <c r="BI599" s="14"/>
      <c r="BJ599" s="14"/>
      <c r="BK599" s="14"/>
      <c r="BL599" s="14"/>
      <c r="BM599" s="14"/>
      <c r="BN599" s="14"/>
      <c r="BO599" s="14"/>
      <c r="BP599" s="14"/>
      <c r="BQ599" s="14"/>
      <c r="BR599" s="14"/>
      <c r="BS599" s="14"/>
      <c r="BT599" s="14"/>
      <c r="BU599" s="14"/>
      <c r="BV599" s="14"/>
      <c r="BW599" s="14"/>
      <c r="BX599" s="21"/>
      <c r="BY599" s="14"/>
      <c r="BZ599" s="14"/>
      <c r="CA599" s="14"/>
      <c r="CB599" s="14"/>
      <c r="CC599" s="14"/>
      <c r="CD599" s="14"/>
      <c r="CE599" s="14"/>
      <c r="CH599" s="14"/>
      <c r="CI599" s="14"/>
      <c r="CJ599" s="14"/>
      <c r="CK599" s="14"/>
      <c r="CL599" s="14"/>
      <c r="CM599" s="14"/>
      <c r="CN599" s="14"/>
      <c r="CO599" s="14"/>
      <c r="CP599" s="14"/>
      <c r="CQ599" s="14"/>
      <c r="CR599" s="14"/>
      <c r="CS599" s="14"/>
    </row>
    <row r="600" spans="18:97" x14ac:dyDescent="0.2">
      <c r="R600" s="14"/>
      <c r="S600" s="14"/>
      <c r="T600" s="14"/>
      <c r="U600" s="14"/>
      <c r="V600" s="14"/>
      <c r="W600" s="14"/>
      <c r="X600" s="14"/>
      <c r="Y600" s="14"/>
      <c r="AB600" s="14"/>
      <c r="AC600" s="14"/>
      <c r="AD600" s="14"/>
      <c r="AE600" s="14"/>
      <c r="AF600" s="14"/>
      <c r="AG600" s="14"/>
      <c r="AH600" s="21"/>
      <c r="AI600" s="14"/>
      <c r="AJ600" s="14"/>
      <c r="AK600" s="14"/>
      <c r="AL600" s="14"/>
      <c r="AM600" s="14"/>
      <c r="AN600" s="14"/>
      <c r="AO600" s="14"/>
      <c r="AP600" s="21"/>
      <c r="AQ600" s="14"/>
      <c r="AR600" s="14"/>
      <c r="AS600" s="14"/>
      <c r="AT600" s="14"/>
      <c r="AU600" s="14"/>
      <c r="AV600" s="14"/>
      <c r="AW600" s="14"/>
      <c r="AX600" s="14"/>
      <c r="AY600" s="14"/>
      <c r="AZ600" s="14"/>
      <c r="BA600" s="14"/>
      <c r="BB600" s="14"/>
      <c r="BC600" s="21"/>
      <c r="BD600" s="14"/>
      <c r="BE600" s="14"/>
      <c r="BF600" s="14"/>
      <c r="BG600" s="14"/>
      <c r="BH600" s="14"/>
      <c r="BI600" s="14"/>
      <c r="BJ600" s="14"/>
      <c r="BK600" s="14"/>
      <c r="BL600" s="14"/>
      <c r="BM600" s="14"/>
      <c r="BN600" s="14"/>
      <c r="BO600" s="14"/>
      <c r="BP600" s="14"/>
      <c r="BQ600" s="14"/>
      <c r="BR600" s="14"/>
      <c r="BS600" s="14"/>
      <c r="BT600" s="14"/>
      <c r="BU600" s="14"/>
      <c r="BV600" s="14"/>
      <c r="BW600" s="14"/>
      <c r="BX600" s="21"/>
      <c r="BY600" s="14"/>
      <c r="BZ600" s="14"/>
      <c r="CA600" s="14"/>
      <c r="CB600" s="14"/>
      <c r="CC600" s="14"/>
      <c r="CD600" s="14"/>
      <c r="CE600" s="14"/>
      <c r="CH600" s="14"/>
      <c r="CI600" s="14"/>
      <c r="CJ600" s="14"/>
      <c r="CK600" s="14"/>
      <c r="CL600" s="14"/>
      <c r="CM600" s="14"/>
      <c r="CN600" s="14"/>
      <c r="CO600" s="14"/>
      <c r="CP600" s="14"/>
      <c r="CQ600" s="14"/>
      <c r="CR600" s="14"/>
      <c r="CS600" s="14"/>
    </row>
    <row r="601" spans="18:97" x14ac:dyDescent="0.2">
      <c r="R601" s="14"/>
      <c r="S601" s="14"/>
      <c r="T601" s="14"/>
      <c r="U601" s="14"/>
      <c r="V601" s="14"/>
      <c r="W601" s="14"/>
      <c r="X601" s="14"/>
      <c r="Y601" s="14"/>
      <c r="AB601" s="14"/>
      <c r="AC601" s="14"/>
      <c r="AD601" s="14"/>
      <c r="AE601" s="14"/>
      <c r="AF601" s="14"/>
      <c r="AG601" s="14"/>
      <c r="AH601" s="21"/>
      <c r="AI601" s="14"/>
      <c r="AJ601" s="14"/>
      <c r="AK601" s="14"/>
      <c r="AL601" s="14"/>
      <c r="AM601" s="14"/>
      <c r="AN601" s="14"/>
      <c r="AO601" s="14"/>
      <c r="AP601" s="21"/>
      <c r="AQ601" s="14"/>
      <c r="AR601" s="14"/>
      <c r="AS601" s="14"/>
      <c r="AT601" s="14"/>
      <c r="AU601" s="14"/>
      <c r="AV601" s="14"/>
      <c r="AW601" s="14"/>
      <c r="AX601" s="14"/>
      <c r="AY601" s="14"/>
      <c r="AZ601" s="14"/>
      <c r="BA601" s="14"/>
      <c r="BB601" s="14"/>
      <c r="BC601" s="21"/>
      <c r="BD601" s="14"/>
      <c r="BE601" s="14"/>
      <c r="BF601" s="14"/>
      <c r="BG601" s="14"/>
      <c r="BH601" s="14"/>
      <c r="BI601" s="14"/>
      <c r="BJ601" s="14"/>
      <c r="BK601" s="14"/>
      <c r="BL601" s="14"/>
      <c r="BM601" s="14"/>
      <c r="BN601" s="14"/>
      <c r="BO601" s="14"/>
      <c r="BP601" s="14"/>
      <c r="BQ601" s="14"/>
      <c r="BR601" s="14"/>
      <c r="BS601" s="14"/>
      <c r="BT601" s="14"/>
      <c r="BU601" s="14"/>
      <c r="BV601" s="14"/>
      <c r="BW601" s="14"/>
      <c r="BX601" s="21"/>
      <c r="BY601" s="14"/>
      <c r="BZ601" s="14"/>
      <c r="CA601" s="14"/>
      <c r="CB601" s="14"/>
      <c r="CC601" s="14"/>
      <c r="CD601" s="14"/>
      <c r="CE601" s="14"/>
      <c r="CH601" s="14"/>
      <c r="CI601" s="14"/>
      <c r="CJ601" s="14"/>
      <c r="CK601" s="14"/>
      <c r="CL601" s="14"/>
      <c r="CM601" s="14"/>
      <c r="CN601" s="14"/>
      <c r="CO601" s="14"/>
      <c r="CP601" s="14"/>
      <c r="CQ601" s="14"/>
      <c r="CR601" s="14"/>
      <c r="CS601" s="14"/>
    </row>
    <row r="602" spans="18:97" x14ac:dyDescent="0.2">
      <c r="R602" s="14"/>
      <c r="S602" s="14"/>
      <c r="T602" s="14"/>
      <c r="U602" s="14"/>
      <c r="V602" s="14"/>
      <c r="W602" s="14"/>
      <c r="X602" s="14"/>
      <c r="Y602" s="14"/>
      <c r="AB602" s="14"/>
      <c r="AC602" s="14"/>
      <c r="AD602" s="14"/>
      <c r="AE602" s="14"/>
      <c r="AF602" s="14"/>
      <c r="AG602" s="14"/>
      <c r="AH602" s="21"/>
      <c r="AI602" s="14"/>
      <c r="AJ602" s="14"/>
      <c r="AK602" s="14"/>
      <c r="AL602" s="14"/>
      <c r="AM602" s="14"/>
      <c r="AN602" s="14"/>
      <c r="AO602" s="14"/>
      <c r="AP602" s="21"/>
      <c r="AQ602" s="14"/>
      <c r="AR602" s="14"/>
      <c r="AS602" s="14"/>
      <c r="AT602" s="14"/>
      <c r="AU602" s="14"/>
      <c r="AV602" s="14"/>
      <c r="AW602" s="14"/>
      <c r="AX602" s="14"/>
      <c r="AY602" s="14"/>
      <c r="AZ602" s="14"/>
      <c r="BA602" s="14"/>
      <c r="BB602" s="14"/>
      <c r="BC602" s="21"/>
      <c r="BD602" s="14"/>
      <c r="BE602" s="14"/>
      <c r="BF602" s="14"/>
      <c r="BG602" s="14"/>
      <c r="BH602" s="14"/>
      <c r="BI602" s="14"/>
      <c r="BJ602" s="14"/>
      <c r="BK602" s="14"/>
      <c r="BL602" s="14"/>
      <c r="BM602" s="14"/>
      <c r="BN602" s="14"/>
      <c r="BO602" s="14"/>
      <c r="BP602" s="14"/>
      <c r="BQ602" s="14"/>
      <c r="BR602" s="14"/>
      <c r="BS602" s="14"/>
      <c r="BT602" s="14"/>
      <c r="BU602" s="14"/>
      <c r="BV602" s="14"/>
      <c r="BW602" s="14"/>
      <c r="BX602" s="21"/>
      <c r="BY602" s="14"/>
      <c r="BZ602" s="14"/>
      <c r="CA602" s="14"/>
      <c r="CB602" s="14"/>
      <c r="CC602" s="14"/>
      <c r="CD602" s="14"/>
      <c r="CE602" s="14"/>
      <c r="CH602" s="14"/>
      <c r="CI602" s="14"/>
      <c r="CJ602" s="14"/>
      <c r="CK602" s="14"/>
      <c r="CL602" s="14"/>
      <c r="CM602" s="14"/>
      <c r="CN602" s="14"/>
      <c r="CO602" s="14"/>
      <c r="CP602" s="14"/>
      <c r="CQ602" s="14"/>
      <c r="CR602" s="14"/>
      <c r="CS602" s="14"/>
    </row>
    <row r="603" spans="18:97" x14ac:dyDescent="0.2">
      <c r="R603" s="14"/>
      <c r="S603" s="14"/>
      <c r="T603" s="14"/>
      <c r="U603" s="14"/>
      <c r="V603" s="14"/>
      <c r="W603" s="14"/>
      <c r="X603" s="14"/>
      <c r="Y603" s="14"/>
      <c r="AB603" s="14"/>
      <c r="AC603" s="14"/>
      <c r="AD603" s="14"/>
      <c r="AE603" s="14"/>
      <c r="AF603" s="14"/>
      <c r="AG603" s="14"/>
      <c r="AH603" s="21"/>
      <c r="AI603" s="14"/>
      <c r="AJ603" s="14"/>
      <c r="AK603" s="14"/>
      <c r="AL603" s="14"/>
      <c r="AM603" s="14"/>
      <c r="AN603" s="14"/>
      <c r="AO603" s="14"/>
      <c r="AP603" s="21"/>
      <c r="AQ603" s="14"/>
      <c r="AR603" s="14"/>
      <c r="AS603" s="14"/>
      <c r="AT603" s="14"/>
      <c r="AU603" s="14"/>
      <c r="AV603" s="14"/>
      <c r="AW603" s="14"/>
      <c r="AX603" s="14"/>
      <c r="AY603" s="14"/>
      <c r="AZ603" s="14"/>
      <c r="BA603" s="14"/>
      <c r="BB603" s="14"/>
      <c r="BC603" s="21"/>
      <c r="BD603" s="14"/>
      <c r="BE603" s="14"/>
      <c r="BF603" s="14"/>
      <c r="BG603" s="14"/>
      <c r="BH603" s="14"/>
      <c r="BI603" s="14"/>
      <c r="BJ603" s="14"/>
      <c r="BK603" s="14"/>
      <c r="BL603" s="14"/>
      <c r="BM603" s="14"/>
      <c r="BN603" s="14"/>
      <c r="BO603" s="14"/>
      <c r="BP603" s="14"/>
      <c r="BQ603" s="14"/>
      <c r="BR603" s="14"/>
      <c r="BS603" s="14"/>
      <c r="BT603" s="14"/>
      <c r="BU603" s="14"/>
      <c r="BV603" s="14"/>
      <c r="BW603" s="14"/>
      <c r="BX603" s="21"/>
      <c r="BY603" s="14"/>
      <c r="BZ603" s="14"/>
      <c r="CA603" s="14"/>
      <c r="CB603" s="14"/>
      <c r="CC603" s="14"/>
      <c r="CD603" s="14"/>
      <c r="CE603" s="14"/>
      <c r="CH603" s="14"/>
      <c r="CI603" s="14"/>
      <c r="CJ603" s="14"/>
      <c r="CK603" s="14"/>
      <c r="CL603" s="14"/>
      <c r="CM603" s="14"/>
      <c r="CN603" s="14"/>
      <c r="CO603" s="14"/>
      <c r="CP603" s="14"/>
      <c r="CQ603" s="14"/>
      <c r="CR603" s="14"/>
      <c r="CS603" s="14"/>
    </row>
    <row r="604" spans="18:97" x14ac:dyDescent="0.2">
      <c r="R604" s="14"/>
      <c r="S604" s="14"/>
      <c r="T604" s="14"/>
      <c r="U604" s="14"/>
      <c r="V604" s="14"/>
      <c r="W604" s="14"/>
      <c r="X604" s="14"/>
      <c r="Y604" s="14"/>
      <c r="AB604" s="14"/>
      <c r="AC604" s="14"/>
      <c r="AD604" s="14"/>
      <c r="AE604" s="14"/>
      <c r="AF604" s="14"/>
      <c r="AG604" s="14"/>
      <c r="AH604" s="21"/>
      <c r="AI604" s="14"/>
      <c r="AJ604" s="14"/>
      <c r="AK604" s="14"/>
      <c r="AL604" s="14"/>
      <c r="AM604" s="14"/>
      <c r="AN604" s="14"/>
      <c r="AO604" s="14"/>
      <c r="AP604" s="21"/>
      <c r="AQ604" s="14"/>
      <c r="AR604" s="14"/>
      <c r="AS604" s="14"/>
      <c r="AT604" s="14"/>
      <c r="AU604" s="14"/>
      <c r="AV604" s="14"/>
      <c r="AW604" s="14"/>
      <c r="AX604" s="14"/>
      <c r="AY604" s="14"/>
      <c r="AZ604" s="14"/>
      <c r="BA604" s="14"/>
      <c r="BB604" s="14"/>
      <c r="BC604" s="21"/>
      <c r="BD604" s="14"/>
      <c r="BE604" s="14"/>
      <c r="BF604" s="14"/>
      <c r="BG604" s="14"/>
      <c r="BH604" s="14"/>
      <c r="BI604" s="14"/>
      <c r="BJ604" s="14"/>
      <c r="BK604" s="14"/>
      <c r="BL604" s="14"/>
      <c r="BM604" s="14"/>
      <c r="BN604" s="14"/>
      <c r="BO604" s="14"/>
      <c r="BP604" s="14"/>
      <c r="BQ604" s="14"/>
      <c r="BR604" s="14"/>
      <c r="BS604" s="14"/>
      <c r="BT604" s="14"/>
      <c r="BU604" s="14"/>
      <c r="BV604" s="14"/>
      <c r="BW604" s="14"/>
      <c r="BX604" s="21"/>
      <c r="BY604" s="14"/>
      <c r="BZ604" s="14"/>
      <c r="CA604" s="14"/>
      <c r="CB604" s="14"/>
      <c r="CC604" s="14"/>
      <c r="CD604" s="14"/>
      <c r="CE604" s="14"/>
      <c r="CH604" s="14"/>
      <c r="CI604" s="14"/>
      <c r="CJ604" s="14"/>
      <c r="CK604" s="14"/>
      <c r="CL604" s="14"/>
      <c r="CM604" s="14"/>
      <c r="CN604" s="14"/>
      <c r="CO604" s="14"/>
      <c r="CP604" s="14"/>
      <c r="CQ604" s="14"/>
      <c r="CR604" s="14"/>
      <c r="CS604" s="14"/>
    </row>
    <row r="605" spans="18:97" x14ac:dyDescent="0.2">
      <c r="R605" s="14"/>
      <c r="S605" s="14"/>
      <c r="T605" s="14"/>
      <c r="U605" s="14"/>
      <c r="V605" s="14"/>
      <c r="W605" s="14"/>
      <c r="X605" s="14"/>
      <c r="Y605" s="14"/>
      <c r="AB605" s="14"/>
      <c r="AC605" s="14"/>
      <c r="AD605" s="14"/>
      <c r="AE605" s="14"/>
      <c r="AF605" s="14"/>
      <c r="AG605" s="14"/>
      <c r="AH605" s="21"/>
      <c r="AI605" s="14"/>
      <c r="AJ605" s="14"/>
      <c r="AK605" s="14"/>
      <c r="AL605" s="14"/>
      <c r="AM605" s="14"/>
      <c r="AN605" s="14"/>
      <c r="AO605" s="14"/>
      <c r="AP605" s="21"/>
      <c r="AQ605" s="14"/>
      <c r="AR605" s="14"/>
      <c r="AS605" s="14"/>
      <c r="AT605" s="14"/>
      <c r="AU605" s="14"/>
      <c r="AV605" s="14"/>
      <c r="AW605" s="14"/>
      <c r="AX605" s="14"/>
      <c r="AY605" s="14"/>
      <c r="AZ605" s="14"/>
      <c r="BA605" s="14"/>
      <c r="BB605" s="14"/>
      <c r="BC605" s="21"/>
      <c r="BD605" s="14"/>
      <c r="BE605" s="14"/>
      <c r="BF605" s="14"/>
      <c r="BG605" s="14"/>
      <c r="BH605" s="14"/>
      <c r="BI605" s="14"/>
      <c r="BJ605" s="14"/>
      <c r="BK605" s="14"/>
      <c r="BL605" s="14"/>
      <c r="BM605" s="14"/>
      <c r="BN605" s="14"/>
      <c r="BO605" s="14"/>
      <c r="BP605" s="14"/>
      <c r="BQ605" s="14"/>
      <c r="BR605" s="14"/>
      <c r="BS605" s="14"/>
      <c r="BT605" s="14"/>
      <c r="BU605" s="14"/>
      <c r="BV605" s="14"/>
      <c r="BW605" s="14"/>
      <c r="BX605" s="21"/>
      <c r="BY605" s="14"/>
      <c r="BZ605" s="14"/>
      <c r="CA605" s="14"/>
      <c r="CB605" s="14"/>
      <c r="CC605" s="14"/>
      <c r="CD605" s="14"/>
      <c r="CE605" s="14"/>
      <c r="CH605" s="14"/>
      <c r="CI605" s="14"/>
      <c r="CJ605" s="14"/>
      <c r="CK605" s="14"/>
      <c r="CL605" s="14"/>
      <c r="CM605" s="14"/>
      <c r="CN605" s="14"/>
      <c r="CO605" s="14"/>
      <c r="CP605" s="14"/>
      <c r="CQ605" s="14"/>
      <c r="CR605" s="14"/>
      <c r="CS605" s="14"/>
    </row>
    <row r="606" spans="18:97" x14ac:dyDescent="0.2">
      <c r="R606" s="14"/>
      <c r="S606" s="14"/>
      <c r="T606" s="14"/>
      <c r="U606" s="14"/>
      <c r="V606" s="14"/>
      <c r="W606" s="14"/>
      <c r="X606" s="14"/>
      <c r="Y606" s="14"/>
      <c r="AB606" s="14"/>
      <c r="AC606" s="14"/>
      <c r="AD606" s="14"/>
      <c r="AE606" s="14"/>
      <c r="AF606" s="14"/>
      <c r="AG606" s="14"/>
      <c r="AH606" s="21"/>
      <c r="AI606" s="14"/>
      <c r="AJ606" s="14"/>
      <c r="AK606" s="14"/>
      <c r="AL606" s="14"/>
      <c r="AM606" s="14"/>
      <c r="AN606" s="14"/>
      <c r="AO606" s="14"/>
      <c r="AP606" s="21"/>
      <c r="AQ606" s="14"/>
      <c r="AR606" s="14"/>
      <c r="AS606" s="14"/>
      <c r="AT606" s="14"/>
      <c r="AU606" s="14"/>
      <c r="AV606" s="14"/>
      <c r="AW606" s="14"/>
      <c r="AX606" s="14"/>
      <c r="AY606" s="14"/>
      <c r="AZ606" s="14"/>
      <c r="BA606" s="14"/>
      <c r="BB606" s="14"/>
      <c r="BC606" s="21"/>
      <c r="BD606" s="14"/>
      <c r="BE606" s="14"/>
      <c r="BF606" s="14"/>
      <c r="BG606" s="14"/>
      <c r="BH606" s="14"/>
      <c r="BI606" s="14"/>
      <c r="BJ606" s="14"/>
      <c r="BK606" s="14"/>
      <c r="BL606" s="14"/>
      <c r="BM606" s="14"/>
      <c r="BN606" s="14"/>
      <c r="BO606" s="14"/>
      <c r="BP606" s="14"/>
      <c r="BQ606" s="14"/>
      <c r="BR606" s="14"/>
      <c r="BS606" s="14"/>
      <c r="BT606" s="14"/>
      <c r="BU606" s="14"/>
      <c r="BV606" s="14"/>
      <c r="BW606" s="14"/>
      <c r="BX606" s="21"/>
      <c r="BY606" s="14"/>
      <c r="BZ606" s="14"/>
      <c r="CA606" s="14"/>
      <c r="CB606" s="14"/>
      <c r="CC606" s="14"/>
      <c r="CD606" s="14"/>
      <c r="CE606" s="14"/>
      <c r="CH606" s="14"/>
      <c r="CI606" s="14"/>
      <c r="CJ606" s="14"/>
      <c r="CK606" s="14"/>
      <c r="CL606" s="14"/>
      <c r="CM606" s="14"/>
      <c r="CN606" s="14"/>
      <c r="CO606" s="14"/>
      <c r="CP606" s="14"/>
      <c r="CQ606" s="14"/>
      <c r="CR606" s="14"/>
      <c r="CS606" s="14"/>
    </row>
    <row r="607" spans="18:97" x14ac:dyDescent="0.2">
      <c r="R607" s="14"/>
      <c r="S607" s="14"/>
      <c r="T607" s="14"/>
      <c r="U607" s="14"/>
      <c r="V607" s="14"/>
      <c r="W607" s="14"/>
      <c r="X607" s="14"/>
      <c r="Y607" s="14"/>
      <c r="AB607" s="14"/>
      <c r="AC607" s="14"/>
      <c r="AD607" s="14"/>
      <c r="AE607" s="14"/>
      <c r="AF607" s="14"/>
      <c r="AG607" s="14"/>
      <c r="AH607" s="21"/>
      <c r="AI607" s="14"/>
      <c r="AJ607" s="14"/>
      <c r="AK607" s="14"/>
      <c r="AL607" s="14"/>
      <c r="AM607" s="14"/>
      <c r="AN607" s="14"/>
      <c r="AO607" s="14"/>
      <c r="AP607" s="21"/>
      <c r="AQ607" s="14"/>
      <c r="AR607" s="14"/>
      <c r="AS607" s="14"/>
      <c r="AT607" s="14"/>
      <c r="AU607" s="14"/>
      <c r="AV607" s="14"/>
      <c r="AW607" s="14"/>
      <c r="AX607" s="14"/>
      <c r="AY607" s="14"/>
      <c r="AZ607" s="14"/>
      <c r="BA607" s="14"/>
      <c r="BB607" s="14"/>
      <c r="BC607" s="21"/>
      <c r="BD607" s="14"/>
      <c r="BE607" s="14"/>
      <c r="BF607" s="14"/>
      <c r="BG607" s="14"/>
      <c r="BH607" s="14"/>
      <c r="BI607" s="14"/>
      <c r="BJ607" s="14"/>
      <c r="BK607" s="14"/>
      <c r="BL607" s="14"/>
      <c r="BM607" s="14"/>
      <c r="BN607" s="14"/>
      <c r="BO607" s="14"/>
      <c r="BP607" s="14"/>
      <c r="BQ607" s="14"/>
      <c r="BR607" s="14"/>
      <c r="BS607" s="14"/>
      <c r="BT607" s="14"/>
      <c r="BU607" s="14"/>
      <c r="BV607" s="14"/>
      <c r="BW607" s="14"/>
      <c r="BX607" s="21"/>
      <c r="BY607" s="14"/>
      <c r="BZ607" s="14"/>
      <c r="CA607" s="14"/>
      <c r="CB607" s="14"/>
      <c r="CC607" s="14"/>
      <c r="CD607" s="14"/>
      <c r="CE607" s="14"/>
      <c r="CH607" s="14"/>
      <c r="CI607" s="14"/>
      <c r="CJ607" s="14"/>
      <c r="CK607" s="14"/>
      <c r="CL607" s="14"/>
      <c r="CM607" s="14"/>
      <c r="CN607" s="14"/>
      <c r="CO607" s="14"/>
      <c r="CP607" s="14"/>
      <c r="CQ607" s="14"/>
      <c r="CR607" s="14"/>
      <c r="CS607" s="14"/>
    </row>
    <row r="608" spans="18:97" x14ac:dyDescent="0.2">
      <c r="R608" s="14"/>
      <c r="S608" s="14"/>
      <c r="T608" s="14"/>
      <c r="U608" s="14"/>
      <c r="V608" s="14"/>
      <c r="W608" s="14"/>
      <c r="X608" s="14"/>
      <c r="Y608" s="14"/>
      <c r="AB608" s="14"/>
      <c r="AC608" s="14"/>
      <c r="AD608" s="14"/>
      <c r="AE608" s="14"/>
      <c r="AF608" s="14"/>
      <c r="AG608" s="14"/>
      <c r="AH608" s="21"/>
      <c r="AI608" s="14"/>
      <c r="AJ608" s="14"/>
      <c r="AK608" s="14"/>
      <c r="AL608" s="14"/>
      <c r="AM608" s="14"/>
      <c r="AN608" s="14"/>
      <c r="AO608" s="14"/>
      <c r="AP608" s="21"/>
      <c r="AQ608" s="14"/>
      <c r="AR608" s="14"/>
      <c r="AS608" s="14"/>
      <c r="AT608" s="14"/>
      <c r="AU608" s="14"/>
      <c r="AV608" s="14"/>
      <c r="AW608" s="14"/>
      <c r="AX608" s="14"/>
      <c r="AY608" s="14"/>
      <c r="AZ608" s="14"/>
      <c r="BA608" s="14"/>
      <c r="BB608" s="14"/>
      <c r="BC608" s="21"/>
      <c r="BD608" s="14"/>
      <c r="BE608" s="14"/>
      <c r="BF608" s="14"/>
      <c r="BG608" s="14"/>
      <c r="BH608" s="14"/>
      <c r="BI608" s="14"/>
      <c r="BJ608" s="14"/>
      <c r="BK608" s="14"/>
      <c r="BL608" s="14"/>
      <c r="BM608" s="14"/>
      <c r="BN608" s="14"/>
      <c r="BO608" s="14"/>
      <c r="BP608" s="14"/>
      <c r="BQ608" s="14"/>
      <c r="BR608" s="14"/>
      <c r="BS608" s="14"/>
      <c r="BT608" s="14"/>
      <c r="BU608" s="14"/>
      <c r="BV608" s="14"/>
      <c r="BW608" s="14"/>
      <c r="BX608" s="21"/>
      <c r="BY608" s="14"/>
      <c r="BZ608" s="14"/>
      <c r="CA608" s="14"/>
      <c r="CB608" s="14"/>
      <c r="CC608" s="14"/>
      <c r="CD608" s="14"/>
      <c r="CE608" s="14"/>
      <c r="CH608" s="14"/>
      <c r="CI608" s="14"/>
      <c r="CJ608" s="14"/>
      <c r="CK608" s="14"/>
      <c r="CL608" s="14"/>
      <c r="CM608" s="14"/>
      <c r="CN608" s="14"/>
      <c r="CO608" s="14"/>
      <c r="CP608" s="14"/>
      <c r="CQ608" s="14"/>
      <c r="CR608" s="14"/>
      <c r="CS608" s="14"/>
    </row>
    <row r="609" spans="18:97" x14ac:dyDescent="0.2">
      <c r="R609" s="14"/>
      <c r="S609" s="14"/>
      <c r="T609" s="14"/>
      <c r="U609" s="14"/>
      <c r="V609" s="14"/>
      <c r="W609" s="14"/>
      <c r="X609" s="14"/>
      <c r="Y609" s="14"/>
      <c r="AB609" s="14"/>
      <c r="AC609" s="14"/>
      <c r="AD609" s="14"/>
      <c r="AE609" s="14"/>
      <c r="AF609" s="14"/>
      <c r="AG609" s="14"/>
      <c r="AH609" s="21"/>
      <c r="AI609" s="14"/>
      <c r="AJ609" s="14"/>
      <c r="AK609" s="14"/>
      <c r="AL609" s="14"/>
      <c r="AM609" s="14"/>
      <c r="AN609" s="14"/>
      <c r="AO609" s="14"/>
      <c r="AP609" s="21"/>
      <c r="AQ609" s="14"/>
      <c r="AR609" s="14"/>
      <c r="AS609" s="14"/>
      <c r="AT609" s="14"/>
      <c r="AU609" s="14"/>
      <c r="AV609" s="14"/>
      <c r="AW609" s="14"/>
      <c r="AX609" s="14"/>
      <c r="AY609" s="14"/>
      <c r="AZ609" s="14"/>
      <c r="BA609" s="14"/>
      <c r="BB609" s="14"/>
      <c r="BC609" s="21"/>
      <c r="BD609" s="14"/>
      <c r="BE609" s="14"/>
      <c r="BF609" s="14"/>
      <c r="BG609" s="14"/>
      <c r="BH609" s="14"/>
      <c r="BI609" s="14"/>
      <c r="BJ609" s="14"/>
      <c r="BK609" s="14"/>
      <c r="BL609" s="14"/>
      <c r="BM609" s="14"/>
      <c r="BN609" s="14"/>
      <c r="BO609" s="14"/>
      <c r="BP609" s="14"/>
      <c r="BQ609" s="14"/>
      <c r="BR609" s="14"/>
      <c r="BS609" s="14"/>
      <c r="BT609" s="14"/>
      <c r="BU609" s="14"/>
      <c r="BV609" s="14"/>
      <c r="BW609" s="14"/>
      <c r="BX609" s="21"/>
      <c r="BY609" s="14"/>
      <c r="BZ609" s="14"/>
      <c r="CA609" s="14"/>
      <c r="CB609" s="14"/>
      <c r="CC609" s="14"/>
      <c r="CD609" s="14"/>
      <c r="CE609" s="14"/>
      <c r="CH609" s="14"/>
      <c r="CI609" s="14"/>
      <c r="CJ609" s="14"/>
      <c r="CK609" s="14"/>
      <c r="CL609" s="14"/>
      <c r="CM609" s="14"/>
      <c r="CN609" s="14"/>
      <c r="CO609" s="14"/>
      <c r="CP609" s="14"/>
      <c r="CQ609" s="14"/>
      <c r="CR609" s="14"/>
      <c r="CS609" s="14"/>
    </row>
    <row r="610" spans="18:97" x14ac:dyDescent="0.2">
      <c r="R610" s="14"/>
      <c r="S610" s="14"/>
      <c r="T610" s="14"/>
      <c r="U610" s="14"/>
      <c r="V610" s="14"/>
      <c r="W610" s="14"/>
      <c r="X610" s="14"/>
      <c r="Y610" s="14"/>
      <c r="AB610" s="14"/>
      <c r="AC610" s="14"/>
      <c r="AD610" s="14"/>
      <c r="AE610" s="14"/>
      <c r="AF610" s="14"/>
      <c r="AG610" s="14"/>
      <c r="AH610" s="21"/>
      <c r="AI610" s="14"/>
      <c r="AJ610" s="14"/>
      <c r="AK610" s="14"/>
      <c r="AL610" s="14"/>
      <c r="AM610" s="14"/>
      <c r="AN610" s="14"/>
      <c r="AO610" s="14"/>
      <c r="AP610" s="21"/>
      <c r="AQ610" s="14"/>
      <c r="AR610" s="14"/>
      <c r="AS610" s="14"/>
      <c r="AT610" s="14"/>
      <c r="AU610" s="14"/>
      <c r="AV610" s="14"/>
      <c r="AW610" s="14"/>
      <c r="AX610" s="14"/>
      <c r="AY610" s="14"/>
      <c r="AZ610" s="14"/>
      <c r="BA610" s="14"/>
      <c r="BB610" s="14"/>
      <c r="BC610" s="21"/>
      <c r="BD610" s="14"/>
      <c r="BE610" s="14"/>
      <c r="BF610" s="14"/>
      <c r="BG610" s="14"/>
      <c r="BH610" s="14"/>
      <c r="BI610" s="14"/>
      <c r="BJ610" s="14"/>
      <c r="BK610" s="14"/>
      <c r="BL610" s="14"/>
      <c r="BM610" s="14"/>
      <c r="BN610" s="14"/>
      <c r="BO610" s="14"/>
      <c r="BP610" s="14"/>
      <c r="BQ610" s="14"/>
      <c r="BR610" s="14"/>
      <c r="BS610" s="14"/>
      <c r="BT610" s="14"/>
      <c r="BU610" s="14"/>
      <c r="BV610" s="14"/>
      <c r="BW610" s="14"/>
      <c r="BX610" s="21"/>
      <c r="BY610" s="14"/>
      <c r="BZ610" s="14"/>
      <c r="CA610" s="14"/>
      <c r="CB610" s="14"/>
      <c r="CC610" s="14"/>
      <c r="CD610" s="14"/>
      <c r="CE610" s="14"/>
      <c r="CH610" s="14"/>
      <c r="CI610" s="14"/>
      <c r="CJ610" s="14"/>
      <c r="CK610" s="14"/>
      <c r="CL610" s="14"/>
      <c r="CM610" s="14"/>
      <c r="CN610" s="14"/>
      <c r="CO610" s="14"/>
      <c r="CP610" s="14"/>
      <c r="CQ610" s="14"/>
      <c r="CR610" s="14"/>
      <c r="CS610" s="14"/>
    </row>
    <row r="611" spans="18:97" x14ac:dyDescent="0.2">
      <c r="R611" s="14"/>
      <c r="S611" s="14"/>
      <c r="T611" s="14"/>
      <c r="U611" s="14"/>
      <c r="V611" s="14"/>
      <c r="W611" s="14"/>
      <c r="X611" s="14"/>
      <c r="Y611" s="14"/>
      <c r="AB611" s="14"/>
      <c r="AC611" s="14"/>
      <c r="AD611" s="14"/>
      <c r="AE611" s="14"/>
      <c r="AF611" s="14"/>
      <c r="AG611" s="14"/>
      <c r="AH611" s="21"/>
      <c r="AI611" s="14"/>
      <c r="AJ611" s="14"/>
      <c r="AK611" s="14"/>
      <c r="AL611" s="14"/>
      <c r="AM611" s="14"/>
      <c r="AN611" s="14"/>
      <c r="AO611" s="14"/>
      <c r="AP611" s="21"/>
      <c r="AQ611" s="14"/>
      <c r="AR611" s="14"/>
      <c r="AS611" s="14"/>
      <c r="AT611" s="14"/>
      <c r="AU611" s="14"/>
      <c r="AV611" s="14"/>
      <c r="AW611" s="14"/>
      <c r="AX611" s="14"/>
      <c r="AY611" s="14"/>
      <c r="AZ611" s="14"/>
      <c r="BA611" s="14"/>
      <c r="BB611" s="14"/>
      <c r="BC611" s="21"/>
      <c r="BD611" s="14"/>
      <c r="BE611" s="14"/>
      <c r="BF611" s="14"/>
      <c r="BG611" s="14"/>
      <c r="BH611" s="14"/>
      <c r="BI611" s="14"/>
      <c r="BJ611" s="14"/>
      <c r="BK611" s="14"/>
      <c r="BL611" s="14"/>
      <c r="BM611" s="14"/>
      <c r="BN611" s="14"/>
      <c r="BO611" s="14"/>
      <c r="BP611" s="14"/>
      <c r="BQ611" s="14"/>
      <c r="BR611" s="14"/>
      <c r="BS611" s="14"/>
      <c r="BT611" s="14"/>
      <c r="BU611" s="14"/>
      <c r="BV611" s="14"/>
      <c r="BW611" s="14"/>
      <c r="BX611" s="21"/>
      <c r="BY611" s="14"/>
      <c r="BZ611" s="14"/>
      <c r="CA611" s="14"/>
      <c r="CB611" s="14"/>
      <c r="CC611" s="14"/>
      <c r="CD611" s="14"/>
      <c r="CE611" s="14"/>
      <c r="CH611" s="14"/>
      <c r="CI611" s="14"/>
      <c r="CJ611" s="14"/>
      <c r="CK611" s="14"/>
      <c r="CL611" s="14"/>
      <c r="CM611" s="14"/>
      <c r="CN611" s="14"/>
      <c r="CO611" s="14"/>
      <c r="CP611" s="14"/>
      <c r="CQ611" s="14"/>
      <c r="CR611" s="14"/>
      <c r="CS611" s="14"/>
    </row>
    <row r="612" spans="18:97" x14ac:dyDescent="0.2">
      <c r="R612" s="14"/>
      <c r="S612" s="14"/>
      <c r="T612" s="14"/>
      <c r="U612" s="14"/>
      <c r="V612" s="14"/>
      <c r="W612" s="14"/>
      <c r="X612" s="14"/>
      <c r="Y612" s="14"/>
      <c r="AB612" s="14"/>
      <c r="AC612" s="14"/>
      <c r="AD612" s="14"/>
      <c r="AE612" s="14"/>
      <c r="AF612" s="14"/>
      <c r="AG612" s="14"/>
      <c r="AH612" s="21"/>
      <c r="AI612" s="14"/>
      <c r="AJ612" s="14"/>
      <c r="AK612" s="14"/>
      <c r="AL612" s="14"/>
      <c r="AM612" s="14"/>
      <c r="AN612" s="14"/>
      <c r="AO612" s="14"/>
      <c r="AP612" s="21"/>
      <c r="AQ612" s="14"/>
      <c r="AR612" s="14"/>
      <c r="AS612" s="14"/>
      <c r="AT612" s="14"/>
      <c r="AU612" s="14"/>
      <c r="AV612" s="14"/>
      <c r="AW612" s="14"/>
      <c r="AX612" s="14"/>
      <c r="AY612" s="14"/>
      <c r="AZ612" s="14"/>
      <c r="BA612" s="14"/>
      <c r="BB612" s="14"/>
      <c r="BC612" s="21"/>
      <c r="BD612" s="14"/>
      <c r="BE612" s="14"/>
      <c r="BF612" s="14"/>
      <c r="BG612" s="14"/>
      <c r="BH612" s="14"/>
      <c r="BI612" s="14"/>
      <c r="BJ612" s="14"/>
      <c r="BK612" s="14"/>
      <c r="BL612" s="14"/>
      <c r="BM612" s="14"/>
      <c r="BN612" s="14"/>
      <c r="BO612" s="14"/>
      <c r="BP612" s="14"/>
      <c r="BQ612" s="14"/>
      <c r="BR612" s="14"/>
      <c r="BS612" s="14"/>
      <c r="BT612" s="14"/>
      <c r="BU612" s="14"/>
      <c r="BV612" s="14"/>
      <c r="BW612" s="14"/>
      <c r="BX612" s="21"/>
      <c r="BY612" s="14"/>
      <c r="BZ612" s="14"/>
      <c r="CA612" s="14"/>
      <c r="CB612" s="14"/>
      <c r="CC612" s="14"/>
      <c r="CD612" s="14"/>
      <c r="CE612" s="14"/>
      <c r="CH612" s="14"/>
      <c r="CI612" s="14"/>
      <c r="CJ612" s="14"/>
      <c r="CK612" s="14"/>
      <c r="CL612" s="14"/>
      <c r="CM612" s="14"/>
      <c r="CN612" s="14"/>
      <c r="CO612" s="14"/>
      <c r="CP612" s="14"/>
      <c r="CQ612" s="14"/>
      <c r="CR612" s="14"/>
      <c r="CS612" s="14"/>
    </row>
    <row r="613" spans="18:97" x14ac:dyDescent="0.2">
      <c r="R613" s="14"/>
      <c r="S613" s="14"/>
      <c r="T613" s="14"/>
      <c r="U613" s="14"/>
      <c r="V613" s="14"/>
      <c r="W613" s="14"/>
      <c r="X613" s="14"/>
      <c r="Y613" s="14"/>
      <c r="AB613" s="14"/>
      <c r="AC613" s="14"/>
      <c r="AD613" s="14"/>
      <c r="AE613" s="14"/>
      <c r="AF613" s="14"/>
      <c r="AG613" s="14"/>
      <c r="AH613" s="21"/>
      <c r="AI613" s="14"/>
      <c r="AJ613" s="14"/>
      <c r="AK613" s="14"/>
      <c r="AL613" s="14"/>
      <c r="AM613" s="14"/>
      <c r="AN613" s="14"/>
      <c r="AO613" s="14"/>
      <c r="AP613" s="21"/>
      <c r="AQ613" s="14"/>
      <c r="AR613" s="14"/>
      <c r="AS613" s="14"/>
      <c r="AT613" s="14"/>
      <c r="AU613" s="14"/>
      <c r="AV613" s="14"/>
      <c r="AW613" s="14"/>
      <c r="AX613" s="14"/>
      <c r="AY613" s="14"/>
      <c r="AZ613" s="14"/>
      <c r="BA613" s="14"/>
      <c r="BB613" s="14"/>
      <c r="BC613" s="21"/>
      <c r="BD613" s="14"/>
      <c r="BE613" s="14"/>
      <c r="BF613" s="14"/>
      <c r="BG613" s="14"/>
      <c r="BH613" s="14"/>
      <c r="BI613" s="14"/>
      <c r="BJ613" s="14"/>
      <c r="BK613" s="14"/>
      <c r="BL613" s="14"/>
      <c r="BM613" s="14"/>
      <c r="BN613" s="14"/>
      <c r="BO613" s="14"/>
      <c r="BP613" s="14"/>
      <c r="BQ613" s="14"/>
      <c r="BR613" s="14"/>
      <c r="BS613" s="14"/>
      <c r="BT613" s="14"/>
      <c r="BU613" s="14"/>
      <c r="BV613" s="14"/>
      <c r="BW613" s="14"/>
      <c r="BX613" s="21"/>
      <c r="BY613" s="14"/>
      <c r="BZ613" s="14"/>
      <c r="CA613" s="14"/>
      <c r="CB613" s="14"/>
      <c r="CC613" s="14"/>
      <c r="CD613" s="14"/>
      <c r="CE613" s="14"/>
      <c r="CH613" s="14"/>
      <c r="CI613" s="14"/>
      <c r="CJ613" s="14"/>
      <c r="CK613" s="14"/>
      <c r="CL613" s="14"/>
      <c r="CM613" s="14"/>
      <c r="CN613" s="14"/>
      <c r="CO613" s="14"/>
      <c r="CP613" s="14"/>
      <c r="CQ613" s="14"/>
      <c r="CR613" s="14"/>
      <c r="CS613" s="14"/>
    </row>
    <row r="614" spans="18:97" x14ac:dyDescent="0.2">
      <c r="R614" s="14"/>
      <c r="S614" s="14"/>
      <c r="T614" s="14"/>
      <c r="U614" s="14"/>
      <c r="V614" s="14"/>
      <c r="W614" s="14"/>
      <c r="X614" s="14"/>
      <c r="Y614" s="14"/>
      <c r="AB614" s="14"/>
      <c r="AC614" s="14"/>
      <c r="AD614" s="14"/>
      <c r="AE614" s="14"/>
      <c r="AF614" s="14"/>
      <c r="AG614" s="14"/>
      <c r="AH614" s="21"/>
      <c r="AI614" s="14"/>
      <c r="AJ614" s="14"/>
      <c r="AK614" s="14"/>
      <c r="AL614" s="14"/>
      <c r="AM614" s="14"/>
      <c r="AN614" s="14"/>
      <c r="AO614" s="14"/>
      <c r="AP614" s="21"/>
      <c r="AQ614" s="14"/>
      <c r="AR614" s="14"/>
      <c r="AS614" s="14"/>
      <c r="AT614" s="14"/>
      <c r="AU614" s="14"/>
      <c r="AV614" s="14"/>
      <c r="AW614" s="14"/>
      <c r="AX614" s="14"/>
      <c r="AY614" s="14"/>
      <c r="AZ614" s="14"/>
      <c r="BA614" s="14"/>
      <c r="BB614" s="14"/>
      <c r="BC614" s="21"/>
      <c r="BD614" s="14"/>
      <c r="BE614" s="14"/>
      <c r="BF614" s="14"/>
      <c r="BG614" s="14"/>
      <c r="BH614" s="14"/>
      <c r="BI614" s="14"/>
      <c r="BJ614" s="14"/>
      <c r="BK614" s="14"/>
      <c r="BL614" s="14"/>
      <c r="BM614" s="14"/>
      <c r="BN614" s="14"/>
      <c r="BO614" s="14"/>
      <c r="BP614" s="14"/>
      <c r="BQ614" s="14"/>
      <c r="BR614" s="14"/>
      <c r="BS614" s="14"/>
      <c r="BT614" s="14"/>
      <c r="BU614" s="14"/>
      <c r="BV614" s="14"/>
      <c r="BW614" s="14"/>
      <c r="BX614" s="21"/>
      <c r="BY614" s="14"/>
      <c r="BZ614" s="14"/>
      <c r="CA614" s="14"/>
      <c r="CB614" s="14"/>
      <c r="CC614" s="14"/>
      <c r="CD614" s="14"/>
      <c r="CE614" s="14"/>
      <c r="CH614" s="14"/>
      <c r="CI614" s="14"/>
      <c r="CJ614" s="14"/>
      <c r="CK614" s="14"/>
      <c r="CL614" s="14"/>
      <c r="CM614" s="14"/>
      <c r="CN614" s="14"/>
      <c r="CO614" s="14"/>
      <c r="CP614" s="14"/>
      <c r="CQ614" s="14"/>
      <c r="CR614" s="14"/>
      <c r="CS614" s="14"/>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20"/>
  <sheetViews>
    <sheetView zoomScale="80" zoomScaleNormal="80" workbookViewId="0">
      <pane xSplit="1" ySplit="7" topLeftCell="B8" activePane="bottomRight" state="frozen"/>
      <selection pane="topRight" activeCell="B1" sqref="B1"/>
      <selection pane="bottomLeft" activeCell="A8" sqref="A8"/>
      <selection pane="bottomRight" activeCell="H10" sqref="H10"/>
    </sheetView>
  </sheetViews>
  <sheetFormatPr defaultRowHeight="12.75" x14ac:dyDescent="0.2"/>
  <cols>
    <col min="1" max="4" width="9.140625" style="4"/>
    <col min="5" max="5" width="17.42578125" style="4" customWidth="1"/>
    <col min="6" max="16384" width="9.140625" style="4"/>
  </cols>
  <sheetData>
    <row r="1" spans="1:21" ht="14.25" x14ac:dyDescent="0.2">
      <c r="A1" s="9" t="s">
        <v>132</v>
      </c>
      <c r="B1" s="9"/>
      <c r="C1" s="9"/>
      <c r="D1" s="9"/>
      <c r="F1" s="3"/>
      <c r="K1" s="9" t="s">
        <v>133</v>
      </c>
    </row>
    <row r="3" spans="1:21" x14ac:dyDescent="0.2">
      <c r="A3" s="5" t="s">
        <v>14</v>
      </c>
      <c r="C3" s="6" t="s">
        <v>126</v>
      </c>
      <c r="D3" s="6" t="s">
        <v>134</v>
      </c>
      <c r="F3" s="6" t="s">
        <v>44</v>
      </c>
      <c r="G3" s="6" t="s">
        <v>120</v>
      </c>
      <c r="H3" s="6" t="s">
        <v>121</v>
      </c>
      <c r="K3" s="1" t="s">
        <v>137</v>
      </c>
      <c r="L3" s="1" t="s">
        <v>138</v>
      </c>
      <c r="M3" s="1" t="s">
        <v>139</v>
      </c>
      <c r="N3" s="1" t="s">
        <v>140</v>
      </c>
      <c r="O3" s="1" t="s">
        <v>141</v>
      </c>
      <c r="Q3" s="1" t="s">
        <v>137</v>
      </c>
      <c r="R3" s="1" t="s">
        <v>138</v>
      </c>
      <c r="S3" s="1" t="s">
        <v>139</v>
      </c>
      <c r="T3" s="1" t="s">
        <v>140</v>
      </c>
      <c r="U3" s="1" t="s">
        <v>141</v>
      </c>
    </row>
    <row r="4" spans="1:21" x14ac:dyDescent="0.2">
      <c r="A4" s="5" t="s">
        <v>12</v>
      </c>
      <c r="C4" s="4" t="s">
        <v>122</v>
      </c>
      <c r="D4" s="4" t="s">
        <v>122</v>
      </c>
      <c r="F4" s="4" t="s">
        <v>122</v>
      </c>
      <c r="G4" s="4" t="s">
        <v>122</v>
      </c>
      <c r="H4" s="4" t="s">
        <v>122</v>
      </c>
      <c r="K4" s="4" t="s">
        <v>0</v>
      </c>
      <c r="L4" s="4" t="s">
        <v>0</v>
      </c>
      <c r="M4" s="4" t="s">
        <v>0</v>
      </c>
      <c r="N4" s="4" t="s">
        <v>0</v>
      </c>
      <c r="O4" s="4" t="s">
        <v>0</v>
      </c>
      <c r="Q4" s="4" t="s">
        <v>0</v>
      </c>
      <c r="R4" s="4" t="s">
        <v>0</v>
      </c>
      <c r="S4" s="4" t="s">
        <v>0</v>
      </c>
      <c r="T4" s="4" t="s">
        <v>0</v>
      </c>
      <c r="U4" s="4" t="s">
        <v>0</v>
      </c>
    </row>
    <row r="5" spans="1:21" x14ac:dyDescent="0.2">
      <c r="A5" s="5" t="s">
        <v>8</v>
      </c>
      <c r="C5" s="4" t="s">
        <v>128</v>
      </c>
      <c r="D5" s="4" t="s">
        <v>128</v>
      </c>
      <c r="F5" s="8" t="s">
        <v>123</v>
      </c>
      <c r="G5" s="8" t="s">
        <v>124</v>
      </c>
      <c r="H5" s="8" t="s">
        <v>125</v>
      </c>
      <c r="K5" s="8" t="s">
        <v>53</v>
      </c>
      <c r="L5" s="8" t="s">
        <v>53</v>
      </c>
      <c r="M5" s="8" t="s">
        <v>53</v>
      </c>
      <c r="N5" s="8" t="s">
        <v>53</v>
      </c>
      <c r="O5" s="8" t="s">
        <v>53</v>
      </c>
      <c r="Q5" s="8" t="s">
        <v>142</v>
      </c>
      <c r="R5" s="8" t="s">
        <v>143</v>
      </c>
      <c r="S5" s="8" t="s">
        <v>144</v>
      </c>
      <c r="T5" s="8" t="s">
        <v>145</v>
      </c>
      <c r="U5" s="8" t="s">
        <v>146</v>
      </c>
    </row>
    <row r="6" spans="1:21" x14ac:dyDescent="0.2">
      <c r="A6" s="5" t="s">
        <v>9</v>
      </c>
      <c r="C6" s="4" t="s">
        <v>10</v>
      </c>
      <c r="D6" s="4" t="s">
        <v>10</v>
      </c>
      <c r="F6" s="7" t="s">
        <v>43</v>
      </c>
      <c r="G6" s="7" t="s">
        <v>43</v>
      </c>
      <c r="H6" s="7" t="s">
        <v>43</v>
      </c>
      <c r="K6" s="7" t="s">
        <v>136</v>
      </c>
      <c r="L6" s="7" t="s">
        <v>136</v>
      </c>
      <c r="M6" s="7" t="s">
        <v>136</v>
      </c>
      <c r="N6" s="7" t="s">
        <v>136</v>
      </c>
      <c r="O6" s="7" t="s">
        <v>136</v>
      </c>
      <c r="Q6" s="7" t="s">
        <v>136</v>
      </c>
      <c r="R6" s="7" t="s">
        <v>136</v>
      </c>
      <c r="S6" s="7" t="s">
        <v>136</v>
      </c>
      <c r="T6" s="7" t="s">
        <v>136</v>
      </c>
      <c r="U6" s="7" t="s">
        <v>136</v>
      </c>
    </row>
    <row r="10" spans="1:21" x14ac:dyDescent="0.2">
      <c r="A10" s="6">
        <v>1700</v>
      </c>
      <c r="B10" s="6"/>
      <c r="C10" s="14">
        <f>'Fig 4'!D10/'Fig 5 &amp; 6'!$H10</f>
        <v>0.41963631958963199</v>
      </c>
      <c r="D10" s="14">
        <f>'Fig 4'!R10/'Fig 5 &amp; 6'!$H10</f>
        <v>0.41945423026114759</v>
      </c>
      <c r="F10" s="12">
        <v>7.5064358041318711</v>
      </c>
      <c r="G10" s="12">
        <v>0.85523699435902834</v>
      </c>
      <c r="H10" s="35">
        <f>+F10*G10</f>
        <v>6.4197815954747375</v>
      </c>
      <c r="K10" s="13">
        <f t="shared" ref="K10:K73" si="0">+Q10/Q$210*100</f>
        <v>72.319308019575899</v>
      </c>
      <c r="L10" s="13">
        <f t="shared" ref="L10:L73" si="1">+R10/R$210*100</f>
        <v>1.2686010623680948</v>
      </c>
      <c r="M10" s="13">
        <f t="shared" ref="M10:M73" si="2">+S10/S$210*100</f>
        <v>1.1064759615407289</v>
      </c>
      <c r="N10" s="13">
        <f t="shared" ref="N10:N73" si="3">+T10/T$210*100</f>
        <v>101.39390463524364</v>
      </c>
      <c r="O10" s="13">
        <f t="shared" ref="O10:O73" si="4">+U10/U$210*100</f>
        <v>0.17490646667609394</v>
      </c>
      <c r="Q10" s="4">
        <f>+'Fig 2'!I10/'Fig 5 &amp; 6'!$H10</f>
        <v>2.3719689804277817E-2</v>
      </c>
      <c r="R10" s="4">
        <f>+'Fig 2'!J10/'Fig 5 &amp; 6'!$H10</f>
        <v>2.6005906262029995E-3</v>
      </c>
      <c r="S10" s="4">
        <f>+'Fig 2'!K10/'Fig 5 &amp; 6'!$H10</f>
        <v>0.85775842411140479</v>
      </c>
      <c r="T10" s="4">
        <f>+'Fig 2'!L10/'Fig 5 &amp; 6'!$H10</f>
        <v>0.14582941675105912</v>
      </c>
      <c r="U10" s="4">
        <f>+'Fig 2'!M10/'Fig 5 &amp; 6'!$H10</f>
        <v>4.0908954397828089E-4</v>
      </c>
    </row>
    <row r="11" spans="1:21" x14ac:dyDescent="0.2">
      <c r="A11" s="6">
        <v>1701</v>
      </c>
      <c r="B11" s="6"/>
      <c r="C11" s="14">
        <f>'Fig 4'!D11/'Fig 5 &amp; 6'!$H11</f>
        <v>0.38784821164141925</v>
      </c>
      <c r="D11" s="14">
        <f>'Fig 4'!R11/'Fig 5 &amp; 6'!$H11</f>
        <v>0.38753227285016262</v>
      </c>
      <c r="F11" s="12">
        <v>7.5527257404613097</v>
      </c>
      <c r="G11" s="12">
        <v>0.92625740412110935</v>
      </c>
      <c r="H11" s="35">
        <f t="shared" ref="H11:H74" si="5">+F11*G11</f>
        <v>6.9957681383983763</v>
      </c>
      <c r="K11" s="13">
        <f t="shared" si="0"/>
        <v>66.81836066438207</v>
      </c>
      <c r="L11" s="13">
        <f t="shared" si="1"/>
        <v>1.1680317019267787</v>
      </c>
      <c r="M11" s="13">
        <f t="shared" si="2"/>
        <v>1.040172275564222</v>
      </c>
      <c r="N11" s="13">
        <f t="shared" si="3"/>
        <v>93.200696976249404</v>
      </c>
      <c r="O11" s="13">
        <f t="shared" si="4"/>
        <v>0.16104061710962</v>
      </c>
      <c r="Q11" s="4">
        <f>+'Fig 2'!I11/'Fig 5 &amp; 6'!$H11</f>
        <v>2.1915458424470634E-2</v>
      </c>
      <c r="R11" s="4">
        <f>+'Fig 2'!J11/'Fig 5 &amp; 6'!$H11</f>
        <v>2.3944267313386032E-3</v>
      </c>
      <c r="S11" s="4">
        <f>+'Fig 2'!K11/'Fig 5 &amp; 6'!$H11</f>
        <v>0.8063587126194417</v>
      </c>
      <c r="T11" s="4">
        <f>+'Fig 2'!L11/'Fig 5 &amp; 6'!$H11</f>
        <v>0.1340455654581271</v>
      </c>
      <c r="U11" s="4">
        <f>+'Fig 2'!M11/'Fig 5 &amp; 6'!$H11</f>
        <v>3.7665864428762026E-4</v>
      </c>
    </row>
    <row r="12" spans="1:21" x14ac:dyDescent="0.2">
      <c r="A12" s="6">
        <v>1702</v>
      </c>
      <c r="B12" s="6"/>
      <c r="C12" s="14">
        <f>'Fig 4'!D12/'Fig 5 &amp; 6'!$H12</f>
        <v>0.40090612755374161</v>
      </c>
      <c r="D12" s="14">
        <f>'Fig 4'!R12/'Fig 5 &amp; 6'!$H12</f>
        <v>0.40042905015028668</v>
      </c>
      <c r="F12" s="12">
        <v>7.6063546350012521</v>
      </c>
      <c r="G12" s="12">
        <v>0.89600628963451723</v>
      </c>
      <c r="H12" s="35">
        <f t="shared" si="5"/>
        <v>6.8153415941517848</v>
      </c>
      <c r="K12" s="13">
        <f t="shared" si="0"/>
        <v>69.048290539543814</v>
      </c>
      <c r="L12" s="13">
        <f t="shared" si="1"/>
        <v>1.2029891444092939</v>
      </c>
      <c r="M12" s="13">
        <f t="shared" si="2"/>
        <v>1.1446573853105817</v>
      </c>
      <c r="N12" s="13">
        <f t="shared" si="3"/>
        <v>95.857205404768436</v>
      </c>
      <c r="O12" s="13">
        <f t="shared" si="4"/>
        <v>0.16586032200347839</v>
      </c>
      <c r="Q12" s="4">
        <f>+'Fig 2'!I12/'Fig 5 &amp; 6'!$H12</f>
        <v>2.2646843256164693E-2</v>
      </c>
      <c r="R12" s="4">
        <f>+'Fig 2'!J12/'Fig 5 &amp; 6'!$H12</f>
        <v>2.4660883434346531E-3</v>
      </c>
      <c r="S12" s="4">
        <f>+'Fig 2'!K12/'Fig 5 &amp; 6'!$H12</f>
        <v>0.88735729387587303</v>
      </c>
      <c r="T12" s="4">
        <f>+'Fig 2'!L12/'Fig 5 &amp; 6'!$H12</f>
        <v>0.13786627910081434</v>
      </c>
      <c r="U12" s="4">
        <f>+'Fig 2'!M12/'Fig 5 &amp; 6'!$H12</f>
        <v>3.8793147435850468E-4</v>
      </c>
    </row>
    <row r="13" spans="1:21" x14ac:dyDescent="0.2">
      <c r="A13" s="6">
        <v>1703</v>
      </c>
      <c r="B13" s="6"/>
      <c r="C13" s="14">
        <f>'Fig 4'!D13/'Fig 5 &amp; 6'!$H13</f>
        <v>0.43134470567075706</v>
      </c>
      <c r="D13" s="14">
        <f>'Fig 4'!R13/'Fig 5 &amp; 6'!$H13</f>
        <v>0.43071707571144163</v>
      </c>
      <c r="F13" s="12">
        <v>7.6719823346839791</v>
      </c>
      <c r="G13" s="12">
        <v>0.83141068035687893</v>
      </c>
      <c r="H13" s="35">
        <f t="shared" si="5"/>
        <v>6.378568052565563</v>
      </c>
      <c r="K13" s="13">
        <f t="shared" si="0"/>
        <v>74.264370487125603</v>
      </c>
      <c r="L13" s="13">
        <f t="shared" si="1"/>
        <v>1.2897339318601819</v>
      </c>
      <c r="M13" s="13">
        <f t="shared" si="2"/>
        <v>1.1900254709652689</v>
      </c>
      <c r="N13" s="13">
        <f t="shared" si="3"/>
        <v>102.67707259278376</v>
      </c>
      <c r="O13" s="13">
        <f t="shared" si="4"/>
        <v>0.17782012932642166</v>
      </c>
      <c r="Q13" s="4">
        <f>+'Fig 2'!I13/'Fig 5 &amp; 6'!$H13</f>
        <v>2.4357642235566756E-2</v>
      </c>
      <c r="R13" s="4">
        <f>+'Fig 2'!J13/'Fig 5 &amp; 6'!$H13</f>
        <v>2.6439123164775629E-3</v>
      </c>
      <c r="S13" s="4">
        <f>+'Fig 2'!K13/'Fig 5 &amp; 6'!$H13</f>
        <v>0.92252738252554256</v>
      </c>
      <c r="T13" s="4">
        <f>+'Fig 2'!L13/'Fig 5 &amp; 6'!$H13</f>
        <v>0.14767492842668581</v>
      </c>
      <c r="U13" s="4">
        <f>+'Fig 2'!M13/'Fig 5 &amp; 6'!$H13</f>
        <v>4.1590432302894033E-4</v>
      </c>
    </row>
    <row r="14" spans="1:21" x14ac:dyDescent="0.2">
      <c r="A14" s="6">
        <v>1704</v>
      </c>
      <c r="B14" s="6"/>
      <c r="C14" s="14">
        <f>'Fig 4'!D14/'Fig 5 &amp; 6'!$H14</f>
        <v>0.36498081004991728</v>
      </c>
      <c r="D14" s="14">
        <f>'Fig 4'!R14/'Fig 5 &amp; 6'!$H14</f>
        <v>0.36435465780710097</v>
      </c>
      <c r="F14" s="12">
        <v>7.7092598824668137</v>
      </c>
      <c r="G14" s="12">
        <v>0.98500979395885024</v>
      </c>
      <c r="H14" s="35">
        <f t="shared" si="5"/>
        <v>7.5936964884038662</v>
      </c>
      <c r="K14" s="13">
        <f t="shared" si="0"/>
        <v>62.786827346650462</v>
      </c>
      <c r="L14" s="13">
        <f t="shared" si="1"/>
        <v>1.0870733467838247</v>
      </c>
      <c r="M14" s="13">
        <f t="shared" si="2"/>
        <v>1.0000325768487719</v>
      </c>
      <c r="N14" s="13">
        <f t="shared" si="3"/>
        <v>86.344993276098421</v>
      </c>
      <c r="O14" s="13">
        <f t="shared" si="4"/>
        <v>0.14987860545283502</v>
      </c>
      <c r="Q14" s="4">
        <f>+'Fig 2'!I14/'Fig 5 &amp; 6'!$H14</f>
        <v>2.0593173652244664E-2</v>
      </c>
      <c r="R14" s="4">
        <f>+'Fig 2'!J14/'Fig 5 &amp; 6'!$H14</f>
        <v>2.2284647549986451E-3</v>
      </c>
      <c r="S14" s="4">
        <f>+'Fig 2'!K14/'Fig 5 &amp; 6'!$H14</f>
        <v>0.77524175580229748</v>
      </c>
      <c r="T14" s="4">
        <f>+'Fig 2'!L14/'Fig 5 &amp; 6'!$H14</f>
        <v>0.12418537439824374</v>
      </c>
      <c r="U14" s="4">
        <f>+'Fig 2'!M14/'Fig 5 &amp; 6'!$H14</f>
        <v>3.5055176359114723E-4</v>
      </c>
    </row>
    <row r="15" spans="1:21" x14ac:dyDescent="0.2">
      <c r="A15" s="6">
        <v>1705</v>
      </c>
      <c r="B15" s="6"/>
      <c r="C15" s="14">
        <f>'Fig 4'!D15/'Fig 5 &amp; 6'!$H15</f>
        <v>0.38719508829269983</v>
      </c>
      <c r="D15" s="14">
        <f>'Fig 4'!R15/'Fig 5 &amp; 6'!$H15</f>
        <v>0.38643118367796392</v>
      </c>
      <c r="F15" s="12">
        <v>7.7271280930430501</v>
      </c>
      <c r="G15" s="12">
        <v>0.93273337028014269</v>
      </c>
      <c r="H15" s="35">
        <f t="shared" si="5"/>
        <v>7.2073502288104159</v>
      </c>
      <c r="K15" s="13">
        <f t="shared" si="0"/>
        <v>66.576392307365879</v>
      </c>
      <c r="L15" s="13">
        <f t="shared" si="1"/>
        <v>1.1493177016143323</v>
      </c>
      <c r="M15" s="13">
        <f t="shared" si="2"/>
        <v>1.0599956870951495</v>
      </c>
      <c r="N15" s="13">
        <f t="shared" si="3"/>
        <v>90.993095739323593</v>
      </c>
      <c r="O15" s="13">
        <f t="shared" si="4"/>
        <v>0.15846045241551568</v>
      </c>
      <c r="Q15" s="4">
        <f>+'Fig 2'!I15/'Fig 5 &amp; 6'!$H15</f>
        <v>2.1836096293830206E-2</v>
      </c>
      <c r="R15" s="4">
        <f>+'Fig 2'!J15/'Fig 5 &amp; 6'!$H15</f>
        <v>2.3560636436548666E-3</v>
      </c>
      <c r="S15" s="4">
        <f>+'Fig 2'!K15/'Fig 5 &amp; 6'!$H15</f>
        <v>0.82172614835803948</v>
      </c>
      <c r="T15" s="4">
        <f>+'Fig 2'!L15/'Fig 5 &amp; 6'!$H15</f>
        <v>0.13087049096072081</v>
      </c>
      <c r="U15" s="4">
        <f>+'Fig 2'!M15/'Fig 5 &amp; 6'!$H15</f>
        <v>3.7062388514944223E-4</v>
      </c>
    </row>
    <row r="16" spans="1:21" x14ac:dyDescent="0.2">
      <c r="A16" s="6">
        <v>1706</v>
      </c>
      <c r="B16" s="6"/>
      <c r="C16" s="14">
        <f>'Fig 4'!D16/'Fig 5 &amp; 6'!$H16</f>
        <v>0.46045640138665139</v>
      </c>
      <c r="D16" s="14">
        <f>'Fig 4'!R16/'Fig 5 &amp; 6'!$H16</f>
        <v>0.45943139537299127</v>
      </c>
      <c r="F16" s="12">
        <v>7.7524937506785037</v>
      </c>
      <c r="G16" s="12">
        <v>0.78729552551380511</v>
      </c>
      <c r="H16" s="35">
        <f t="shared" si="5"/>
        <v>6.1035036414829227</v>
      </c>
      <c r="K16" s="13">
        <f t="shared" si="0"/>
        <v>79.113005097098338</v>
      </c>
      <c r="L16" s="13">
        <f t="shared" si="1"/>
        <v>1.3619310589339855</v>
      </c>
      <c r="M16" s="13">
        <f t="shared" si="2"/>
        <v>1.2901606744683036</v>
      </c>
      <c r="N16" s="13">
        <f t="shared" si="3"/>
        <v>107.50795639280797</v>
      </c>
      <c r="O16" s="13">
        <f t="shared" si="4"/>
        <v>0.18777419981811097</v>
      </c>
      <c r="Q16" s="4">
        <f>+'Fig 2'!I16/'Fig 5 &amp; 6'!$H16</f>
        <v>2.5947924444734292E-2</v>
      </c>
      <c r="R16" s="4">
        <f>+'Fig 2'!J16/'Fig 5 &amp; 6'!$H16</f>
        <v>2.7919140622402836E-3</v>
      </c>
      <c r="S16" s="4">
        <f>+'Fig 2'!K16/'Fig 5 &amp; 6'!$H16</f>
        <v>1.0001538446813372</v>
      </c>
      <c r="T16" s="4">
        <f>+'Fig 2'!L16/'Fig 5 &amp; 6'!$H16</f>
        <v>0.15462292958596652</v>
      </c>
      <c r="U16" s="4">
        <f>+'Fig 2'!M16/'Fig 5 &amp; 6'!$H16</f>
        <v>4.3918594454676505E-4</v>
      </c>
    </row>
    <row r="17" spans="1:21" x14ac:dyDescent="0.2">
      <c r="A17" s="6">
        <v>1707</v>
      </c>
      <c r="B17" s="6"/>
      <c r="C17" s="14">
        <f>'Fig 4'!D17/'Fig 5 &amp; 6'!$H17</f>
        <v>0.41266108315776318</v>
      </c>
      <c r="D17" s="14">
        <f>'Fig 4'!R17/'Fig 5 &amp; 6'!$H17</f>
        <v>0.41163938933561944</v>
      </c>
      <c r="F17" s="12">
        <v>7.7808755811098615</v>
      </c>
      <c r="G17" s="12">
        <v>0.88129454189755452</v>
      </c>
      <c r="H17" s="35">
        <f t="shared" si="5"/>
        <v>6.8572431808160834</v>
      </c>
      <c r="K17" s="13">
        <f t="shared" si="0"/>
        <v>70.854406393243437</v>
      </c>
      <c r="L17" s="13">
        <f t="shared" si="1"/>
        <v>1.2165177631474844</v>
      </c>
      <c r="M17" s="13">
        <f t="shared" si="2"/>
        <v>1.2119252695636122</v>
      </c>
      <c r="N17" s="13">
        <f t="shared" si="3"/>
        <v>95.753962494601879</v>
      </c>
      <c r="O17" s="13">
        <f t="shared" si="4"/>
        <v>0.16772555999885563</v>
      </c>
      <c r="Q17" s="4">
        <f>+'Fig 2'!I17/'Fig 5 &amp; 6'!$H17</f>
        <v>2.3239223202454383E-2</v>
      </c>
      <c r="R17" s="4">
        <f>+'Fig 2'!J17/'Fig 5 &amp; 6'!$H17</f>
        <v>2.4938215687327131E-3</v>
      </c>
      <c r="S17" s="4">
        <f>+'Fig 2'!K17/'Fig 5 &amp; 6'!$H17</f>
        <v>0.9395044677826998</v>
      </c>
      <c r="T17" s="4">
        <f>+'Fig 2'!L17/'Fig 5 &amp; 6'!$H17</f>
        <v>0.13771779035854295</v>
      </c>
      <c r="U17" s="4">
        <f>+'Fig 2'!M17/'Fig 5 &amp; 6'!$H17</f>
        <v>3.922940881339743E-4</v>
      </c>
    </row>
    <row r="18" spans="1:21" x14ac:dyDescent="0.2">
      <c r="A18" s="6">
        <v>1708</v>
      </c>
      <c r="B18" s="6"/>
      <c r="C18" s="14">
        <f>'Fig 4'!D18/'Fig 5 &amp; 6'!$H18</f>
        <v>0.39027697212841467</v>
      </c>
      <c r="D18" s="14">
        <f>'Fig 4'!R18/'Fig 5 &amp; 6'!$H18</f>
        <v>0.38921444332528521</v>
      </c>
      <c r="F18" s="12">
        <v>7.807785523990928</v>
      </c>
      <c r="G18" s="12">
        <v>0.93482996244756833</v>
      </c>
      <c r="H18" s="35">
        <f t="shared" si="5"/>
        <v>7.2989518481911064</v>
      </c>
      <c r="K18" s="13">
        <f t="shared" si="0"/>
        <v>66.973709551692579</v>
      </c>
      <c r="L18" s="13">
        <f t="shared" si="1"/>
        <v>1.1469812991175636</v>
      </c>
      <c r="M18" s="13">
        <f t="shared" si="2"/>
        <v>1.1861639091235725</v>
      </c>
      <c r="N18" s="13">
        <f t="shared" si="3"/>
        <v>90.010625204257138</v>
      </c>
      <c r="O18" s="13">
        <f t="shared" si="4"/>
        <v>0.1581383244293699</v>
      </c>
      <c r="Q18" s="4">
        <f>+'Fig 2'!I18/'Fig 5 &amp; 6'!$H18</f>
        <v>2.1966410618557555E-2</v>
      </c>
      <c r="R18" s="4">
        <f>+'Fig 2'!J18/'Fig 5 &amp; 6'!$H18</f>
        <v>2.35127409506282E-3</v>
      </c>
      <c r="S18" s="4">
        <f>+'Fig 2'!K18/'Fig 5 &amp; 6'!$H18</f>
        <v>0.9195338360635571</v>
      </c>
      <c r="T18" s="4">
        <f>+'Fig 2'!L18/'Fig 5 &amp; 6'!$H18</f>
        <v>0.12945745626579261</v>
      </c>
      <c r="U18" s="4">
        <f>+'Fig 2'!M18/'Fig 5 &amp; 6'!$H18</f>
        <v>3.6987045851256972E-4</v>
      </c>
    </row>
    <row r="19" spans="1:21" x14ac:dyDescent="0.2">
      <c r="A19" s="6">
        <v>1709</v>
      </c>
      <c r="B19" s="6"/>
      <c r="C19" s="14">
        <f>'Fig 4'!D19/'Fig 5 &amp; 6'!$H19</f>
        <v>0.45366180457610683</v>
      </c>
      <c r="D19" s="14">
        <f>'Fig 4'!R19/'Fig 5 &amp; 6'!$H19</f>
        <v>0.45231692199377904</v>
      </c>
      <c r="F19" s="12">
        <v>7.825733202444348</v>
      </c>
      <c r="G19" s="12">
        <v>0.80801905088649129</v>
      </c>
      <c r="H19" s="35">
        <f t="shared" si="5"/>
        <v>6.3233415147299841</v>
      </c>
      <c r="K19" s="13">
        <f t="shared" si="0"/>
        <v>77.77261903391026</v>
      </c>
      <c r="L19" s="13">
        <f t="shared" si="1"/>
        <v>1.3287224521107472</v>
      </c>
      <c r="M19" s="13">
        <f t="shared" si="2"/>
        <v>1.3623950030052832</v>
      </c>
      <c r="N19" s="13">
        <f t="shared" si="3"/>
        <v>103.91336867634438</v>
      </c>
      <c r="O19" s="13">
        <f t="shared" si="4"/>
        <v>0.18319561301490767</v>
      </c>
      <c r="Q19" s="4">
        <f>+'Fig 2'!I19/'Fig 5 &amp; 6'!$H19</f>
        <v>2.550829715145057E-2</v>
      </c>
      <c r="R19" s="4">
        <f>+'Fig 2'!J19/'Fig 5 &amp; 6'!$H19</f>
        <v>2.7238375059645365E-3</v>
      </c>
      <c r="S19" s="4">
        <f>+'Fig 2'!K19/'Fig 5 &amp; 6'!$H19</f>
        <v>1.056151088151813</v>
      </c>
      <c r="T19" s="4">
        <f>+'Fig 2'!L19/'Fig 5 &amp; 6'!$H19</f>
        <v>0.14945302679902719</v>
      </c>
      <c r="U19" s="4">
        <f>+'Fig 2'!M19/'Fig 5 &amp; 6'!$H19</f>
        <v>4.284770666934603E-4</v>
      </c>
    </row>
    <row r="20" spans="1:21" x14ac:dyDescent="0.2">
      <c r="A20" s="6">
        <v>1710</v>
      </c>
      <c r="B20" s="6"/>
      <c r="C20" s="14">
        <f>'Fig 4'!D20/'Fig 5 &amp; 6'!$H20</f>
        <v>0.50243001617403704</v>
      </c>
      <c r="D20" s="14">
        <f>'Fig 4'!R20/'Fig 5 &amp; 6'!$H20</f>
        <v>0.50082060636536596</v>
      </c>
      <c r="F20" s="12">
        <v>7.8481932803601993</v>
      </c>
      <c r="G20" s="12">
        <v>0.73251855178696512</v>
      </c>
      <c r="H20" s="35">
        <f t="shared" si="5"/>
        <v>5.7489471758736439</v>
      </c>
      <c r="K20" s="13">
        <f t="shared" si="0"/>
        <v>86.05072905130254</v>
      </c>
      <c r="L20" s="13">
        <f t="shared" si="1"/>
        <v>1.4668037286588946</v>
      </c>
      <c r="M20" s="13">
        <f t="shared" si="2"/>
        <v>1.4546773082828612</v>
      </c>
      <c r="N20" s="13">
        <f t="shared" si="3"/>
        <v>114.33540098932495</v>
      </c>
      <c r="O20" s="13">
        <f t="shared" si="4"/>
        <v>0.20223336169066389</v>
      </c>
      <c r="Q20" s="4">
        <f>+'Fig 2'!I20/'Fig 5 &amp; 6'!$H20</f>
        <v>2.8223397823114615E-2</v>
      </c>
      <c r="R20" s="4">
        <f>+'Fig 2'!J20/'Fig 5 &amp; 6'!$H20</f>
        <v>3.006899600185819E-3</v>
      </c>
      <c r="S20" s="4">
        <f>+'Fig 2'!K20/'Fig 5 &amp; 6'!$H20</f>
        <v>1.1276898540171294</v>
      </c>
      <c r="T20" s="4">
        <f>+'Fig 2'!L20/'Fig 5 &amp; 6'!$H20</f>
        <v>0.16444247709221932</v>
      </c>
      <c r="U20" s="4">
        <f>+'Fig 2'!M20/'Fig 5 &amp; 6'!$H20</f>
        <v>4.7300454513461449E-4</v>
      </c>
    </row>
    <row r="21" spans="1:21" x14ac:dyDescent="0.2">
      <c r="A21" s="6">
        <v>1711</v>
      </c>
      <c r="B21" s="6"/>
      <c r="C21" s="14">
        <f>'Fig 4'!D21/'Fig 5 &amp; 6'!$H21</f>
        <v>0.46400894704089296</v>
      </c>
      <c r="D21" s="14">
        <f>'Fig 4'!R21/'Fig 5 &amp; 6'!$H21</f>
        <v>0.4624135765048325</v>
      </c>
      <c r="F21" s="12">
        <v>7.8391975790397961</v>
      </c>
      <c r="G21" s="12">
        <v>0.79959860785087933</v>
      </c>
      <c r="H21" s="35">
        <f t="shared" si="5"/>
        <v>6.2682114708682048</v>
      </c>
      <c r="K21" s="13">
        <f t="shared" si="0"/>
        <v>79.383573006929808</v>
      </c>
      <c r="L21" s="13">
        <f t="shared" si="1"/>
        <v>1.3502417087863885</v>
      </c>
      <c r="M21" s="13">
        <f t="shared" si="2"/>
        <v>1.3263625258182672</v>
      </c>
      <c r="N21" s="13">
        <f t="shared" si="3"/>
        <v>104.92905454013719</v>
      </c>
      <c r="O21" s="13">
        <f t="shared" si="4"/>
        <v>0.18616254821800962</v>
      </c>
      <c r="Q21" s="4">
        <f>+'Fig 2'!I21/'Fig 5 &amp; 6'!$H21</f>
        <v>2.6036666816141626E-2</v>
      </c>
      <c r="R21" s="4">
        <f>+'Fig 2'!J21/'Fig 5 &amp; 6'!$H21</f>
        <v>2.7679512773096933E-3</v>
      </c>
      <c r="S21" s="4">
        <f>+'Fig 2'!K21/'Fig 5 &amp; 6'!$H21</f>
        <v>1.0282181172396136</v>
      </c>
      <c r="T21" s="4">
        <f>+'Fig 2'!L21/'Fig 5 &amp; 6'!$H21</f>
        <v>0.15091383332040578</v>
      </c>
      <c r="U21" s="4">
        <f>+'Fig 2'!M21/'Fig 5 &amp; 6'!$H21</f>
        <v>4.3541644516422768E-4</v>
      </c>
    </row>
    <row r="22" spans="1:21" x14ac:dyDescent="0.2">
      <c r="A22" s="6">
        <v>1712</v>
      </c>
      <c r="B22" s="6"/>
      <c r="C22" s="14">
        <f>'Fig 4'!D22/'Fig 5 &amp; 6'!$H22</f>
        <v>0.46757351579325768</v>
      </c>
      <c r="D22" s="14">
        <f>'Fig 4'!R22/'Fig 5 &amp; 6'!$H22</f>
        <v>0.46585736880411571</v>
      </c>
      <c r="F22" s="12">
        <v>7.8242009370068768</v>
      </c>
      <c r="G22" s="12">
        <v>0.80039362662167457</v>
      </c>
      <c r="H22" s="35">
        <f t="shared" si="5"/>
        <v>6.2624405633876385</v>
      </c>
      <c r="K22" s="13">
        <f t="shared" si="0"/>
        <v>79.914363737425262</v>
      </c>
      <c r="L22" s="13">
        <f t="shared" si="1"/>
        <v>1.3565065277520252</v>
      </c>
      <c r="M22" s="13">
        <f t="shared" si="2"/>
        <v>1.1555113084587059</v>
      </c>
      <c r="N22" s="13">
        <f t="shared" si="3"/>
        <v>105.06205877165087</v>
      </c>
      <c r="O22" s="13">
        <f t="shared" si="4"/>
        <v>0.18702630072630363</v>
      </c>
      <c r="Q22" s="4">
        <f>+'Fig 2'!I22/'Fig 5 &amp; 6'!$H22</f>
        <v>2.6210758518940142E-2</v>
      </c>
      <c r="R22" s="4">
        <f>+'Fig 2'!J22/'Fig 5 &amp; 6'!$H22</f>
        <v>2.7807939509918995E-3</v>
      </c>
      <c r="S22" s="4">
        <f>+'Fig 2'!K22/'Fig 5 &amp; 6'!$H22</f>
        <v>0.89577143420839078</v>
      </c>
      <c r="T22" s="4">
        <f>+'Fig 2'!L22/'Fig 5 &amp; 6'!$H22</f>
        <v>0.15110512617550231</v>
      </c>
      <c r="U22" s="4">
        <f>+'Fig 2'!M22/'Fig 5 &amp; 6'!$H22</f>
        <v>4.3743667990135985E-4</v>
      </c>
    </row>
    <row r="23" spans="1:21" x14ac:dyDescent="0.2">
      <c r="A23" s="6">
        <v>1713</v>
      </c>
      <c r="B23" s="6"/>
      <c r="C23" s="14">
        <f>'Fig 4'!D23/'Fig 5 &amp; 6'!$H23</f>
        <v>0.49177525245446035</v>
      </c>
      <c r="D23" s="14">
        <f>'Fig 4'!R23/'Fig 5 &amp; 6'!$H23</f>
        <v>0.48985757021835741</v>
      </c>
      <c r="F23" s="12">
        <v>7.8376973177401492</v>
      </c>
      <c r="G23" s="12">
        <v>0.76471642108199966</v>
      </c>
      <c r="H23" s="35">
        <f t="shared" si="5"/>
        <v>5.9936158423462356</v>
      </c>
      <c r="K23" s="13">
        <f t="shared" si="0"/>
        <v>83.97255262311981</v>
      </c>
      <c r="L23" s="13">
        <f t="shared" si="1"/>
        <v>1.4226646588963789</v>
      </c>
      <c r="M23" s="13">
        <f t="shared" si="2"/>
        <v>1.3992557086754045</v>
      </c>
      <c r="N23" s="13">
        <f t="shared" si="3"/>
        <v>109.95053205850603</v>
      </c>
      <c r="O23" s="13">
        <f t="shared" si="4"/>
        <v>0.19614775372174104</v>
      </c>
      <c r="Q23" s="4">
        <f>+'Fig 2'!I23/'Fig 5 &amp; 6'!$H23</f>
        <v>2.7541785932943968E-2</v>
      </c>
      <c r="R23" s="4">
        <f>+'Fig 2'!J23/'Fig 5 &amp; 6'!$H23</f>
        <v>2.9164159529000088E-3</v>
      </c>
      <c r="S23" s="4">
        <f>+'Fig 2'!K23/'Fig 5 &amp; 6'!$H23</f>
        <v>1.0847261154512866</v>
      </c>
      <c r="T23" s="4">
        <f>+'Fig 2'!L23/'Fig 5 &amp; 6'!$H23</f>
        <v>0.15813595520600232</v>
      </c>
      <c r="U23" s="4">
        <f>+'Fig 2'!M23/'Fig 5 &amp; 6'!$H23</f>
        <v>4.5877088850573974E-4</v>
      </c>
    </row>
    <row r="24" spans="1:21" x14ac:dyDescent="0.2">
      <c r="A24" s="6">
        <v>1714</v>
      </c>
      <c r="B24" s="6"/>
      <c r="C24" s="14">
        <f>'Fig 4'!D24/'Fig 5 &amp; 6'!$H24</f>
        <v>0.45008157894086553</v>
      </c>
      <c r="D24" s="14">
        <f>'Fig 4'!R24/'Fig 5 &amp; 6'!$H24</f>
        <v>0.44822509167625191</v>
      </c>
      <c r="F24" s="12">
        <v>7.8662139695138853</v>
      </c>
      <c r="G24" s="12">
        <v>0.83814408033843579</v>
      </c>
      <c r="H24" s="35">
        <f t="shared" si="5"/>
        <v>6.5930206732235721</v>
      </c>
      <c r="K24" s="13">
        <f t="shared" si="0"/>
        <v>76.765140621513467</v>
      </c>
      <c r="L24" s="13">
        <f t="shared" si="1"/>
        <v>1.2982210015432107</v>
      </c>
      <c r="M24" s="13">
        <f t="shared" si="2"/>
        <v>1.1772190191094114</v>
      </c>
      <c r="N24" s="13">
        <f t="shared" si="3"/>
        <v>100.18020324191932</v>
      </c>
      <c r="O24" s="13">
        <f t="shared" si="4"/>
        <v>0.17899027131567827</v>
      </c>
      <c r="Q24" s="4">
        <f>+'Fig 2'!I24/'Fig 5 &amp; 6'!$H24</f>
        <v>2.5177858765340875E-2</v>
      </c>
      <c r="R24" s="4">
        <f>+'Fig 2'!J24/'Fig 5 &amp; 6'!$H24</f>
        <v>2.6613105313430118E-3</v>
      </c>
      <c r="S24" s="4">
        <f>+'Fig 2'!K24/'Fig 5 &amp; 6'!$H24</f>
        <v>0.91259960971876342</v>
      </c>
      <c r="T24" s="4">
        <f>+'Fig 2'!L24/'Fig 5 &amp; 6'!$H24</f>
        <v>0.14408381511025878</v>
      </c>
      <c r="U24" s="4">
        <f>+'Fig 2'!M24/'Fig 5 &amp; 6'!$H24</f>
        <v>4.1864117354036999E-4</v>
      </c>
    </row>
    <row r="25" spans="1:21" x14ac:dyDescent="0.2">
      <c r="A25" s="6">
        <v>1715</v>
      </c>
      <c r="B25" s="6"/>
      <c r="C25" s="14">
        <f>'Fig 4'!D25/'Fig 5 &amp; 6'!$H25</f>
        <v>0.46685456808595049</v>
      </c>
      <c r="D25" s="14">
        <f>'Fig 4'!R25/'Fig 5 &amp; 6'!$H25</f>
        <v>0.46482814998360611</v>
      </c>
      <c r="F25" s="12">
        <v>7.875240863899581</v>
      </c>
      <c r="G25" s="12">
        <v>0.81368931955077906</v>
      </c>
      <c r="H25" s="35">
        <f t="shared" si="5"/>
        <v>6.4079993798449397</v>
      </c>
      <c r="K25" s="13">
        <f t="shared" si="0"/>
        <v>79.417000535884625</v>
      </c>
      <c r="L25" s="13">
        <f t="shared" si="1"/>
        <v>1.3408123152382605</v>
      </c>
      <c r="M25" s="13">
        <f t="shared" si="2"/>
        <v>1.2597345059913327</v>
      </c>
      <c r="N25" s="13">
        <f t="shared" si="3"/>
        <v>103.67592735664084</v>
      </c>
      <c r="O25" s="13">
        <f t="shared" si="4"/>
        <v>0.1848624847407469</v>
      </c>
      <c r="Q25" s="4">
        <f>+'Fig 2'!I25/'Fig 5 &amp; 6'!$H25</f>
        <v>2.60476305634374E-2</v>
      </c>
      <c r="R25" s="4">
        <f>+'Fig 2'!J25/'Fig 5 &amp; 6'!$H25</f>
        <v>2.7486213293855875E-3</v>
      </c>
      <c r="S25" s="4">
        <f>+'Fig 2'!K25/'Fig 5 &amp; 6'!$H25</f>
        <v>0.97656697679474191</v>
      </c>
      <c r="T25" s="4">
        <f>+'Fig 2'!L25/'Fig 5 &amp; 6'!$H25</f>
        <v>0.14911152767943484</v>
      </c>
      <c r="U25" s="4">
        <f>+'Fig 2'!M25/'Fig 5 &amp; 6'!$H25</f>
        <v>4.3237572068351919E-4</v>
      </c>
    </row>
    <row r="26" spans="1:21" x14ac:dyDescent="0.2">
      <c r="A26" s="6">
        <v>1716</v>
      </c>
      <c r="B26" s="6"/>
      <c r="C26" s="14">
        <f>'Fig 4'!D26/'Fig 5 &amp; 6'!$H26</f>
        <v>0.45359330058569897</v>
      </c>
      <c r="D26" s="14">
        <f>'Fig 4'!R26/'Fig 5 &amp; 6'!$H26</f>
        <v>0.4515287456294178</v>
      </c>
      <c r="F26" s="12">
        <v>7.9233244698273912</v>
      </c>
      <c r="G26" s="12">
        <v>0.83934513224501028</v>
      </c>
      <c r="H26" s="35">
        <f t="shared" si="5"/>
        <v>6.6504038249473973</v>
      </c>
      <c r="K26" s="13">
        <f t="shared" si="0"/>
        <v>76.938085010057264</v>
      </c>
      <c r="L26" s="13">
        <f t="shared" si="1"/>
        <v>1.3223525628368518</v>
      </c>
      <c r="M26" s="13">
        <f t="shared" si="2"/>
        <v>1.2277024365081937</v>
      </c>
      <c r="N26" s="13">
        <f t="shared" si="3"/>
        <v>100.65509343970531</v>
      </c>
      <c r="O26" s="13">
        <f t="shared" si="4"/>
        <v>0.19710524974120747</v>
      </c>
      <c r="Q26" s="4">
        <f>+'Fig 2'!I26/'Fig 5 &amp; 6'!$H26</f>
        <v>2.5234582030012314E-2</v>
      </c>
      <c r="R26" s="4">
        <f>+'Fig 2'!J26/'Fig 5 &amp; 6'!$H26</f>
        <v>2.7107794415918642E-3</v>
      </c>
      <c r="S26" s="4">
        <f>+'Fig 2'!K26/'Fig 5 &amp; 6'!$H26</f>
        <v>0.95173518794808187</v>
      </c>
      <c r="T26" s="4">
        <f>+'Fig 2'!L26/'Fig 5 &amp; 6'!$H26</f>
        <v>0.14476682422025466</v>
      </c>
      <c r="U26" s="4">
        <f>+'Fig 2'!M26/'Fig 5 &amp; 6'!$H26</f>
        <v>4.6101038037478498E-4</v>
      </c>
    </row>
    <row r="27" spans="1:21" x14ac:dyDescent="0.2">
      <c r="A27" s="6">
        <v>1717</v>
      </c>
      <c r="B27" s="6"/>
      <c r="C27" s="14">
        <f>'Fig 4'!D27/'Fig 5 &amp; 6'!$H27</f>
        <v>0.43292068294849878</v>
      </c>
      <c r="D27" s="14">
        <f>'Fig 4'!R27/'Fig 5 &amp; 6'!$H27</f>
        <v>0.43086037992464071</v>
      </c>
      <c r="F27" s="12">
        <v>7.9774583498118607</v>
      </c>
      <c r="G27" s="12">
        <v>0.88065114448870441</v>
      </c>
      <c r="H27" s="35">
        <f t="shared" si="5"/>
        <v>7.0253578258727867</v>
      </c>
      <c r="K27" s="13">
        <f t="shared" si="0"/>
        <v>73.221922731692473</v>
      </c>
      <c r="L27" s="13">
        <f t="shared" si="1"/>
        <v>1.2809547905015677</v>
      </c>
      <c r="M27" s="13">
        <f t="shared" si="2"/>
        <v>1.1683212123357272</v>
      </c>
      <c r="N27" s="13">
        <f t="shared" si="3"/>
        <v>96.030565443084797</v>
      </c>
      <c r="O27" s="13">
        <f t="shared" si="4"/>
        <v>0.20473482211823055</v>
      </c>
      <c r="Q27" s="4">
        <f>+'Fig 2'!I27/'Fig 5 &amp; 6'!$H27</f>
        <v>2.4015734409383652E-2</v>
      </c>
      <c r="R27" s="4">
        <f>+'Fig 2'!J27/'Fig 5 &amp; 6'!$H27</f>
        <v>2.6259153642436551E-3</v>
      </c>
      <c r="S27" s="4">
        <f>+'Fig 2'!K27/'Fig 5 &amp; 6'!$H27</f>
        <v>0.9057018830789404</v>
      </c>
      <c r="T27" s="4">
        <f>+'Fig 2'!L27/'Fig 5 &amp; 6'!$H27</f>
        <v>0.13811561354913804</v>
      </c>
      <c r="U27" s="4">
        <f>+'Fig 2'!M27/'Fig 5 &amp; 6'!$H27</f>
        <v>4.7885522249972322E-4</v>
      </c>
    </row>
    <row r="28" spans="1:21" x14ac:dyDescent="0.2">
      <c r="A28" s="6">
        <v>1718</v>
      </c>
      <c r="B28" s="6"/>
      <c r="C28" s="14">
        <f>'Fig 4'!D28/'Fig 5 &amp; 6'!$H28</f>
        <v>0.4132515304282558</v>
      </c>
      <c r="D28" s="14">
        <f>'Fig 4'!R28/'Fig 5 &amp; 6'!$H28</f>
        <v>0.41120116424939906</v>
      </c>
      <c r="F28" s="12">
        <v>8.0316378785065101</v>
      </c>
      <c r="G28" s="12">
        <v>0.92410672935574933</v>
      </c>
      <c r="H28" s="35">
        <f t="shared" si="5"/>
        <v>7.4220906112764</v>
      </c>
      <c r="K28" s="13">
        <f t="shared" si="0"/>
        <v>69.674037453857864</v>
      </c>
      <c r="L28" s="13">
        <f t="shared" si="1"/>
        <v>1.2404782434268897</v>
      </c>
      <c r="M28" s="13">
        <f t="shared" si="2"/>
        <v>1.1439882701455093</v>
      </c>
      <c r="N28" s="13">
        <f t="shared" si="3"/>
        <v>91.609793054271776</v>
      </c>
      <c r="O28" s="13">
        <f t="shared" si="4"/>
        <v>0.2111447866637019</v>
      </c>
      <c r="Q28" s="4">
        <f>+'Fig 2'!I28/'Fig 5 &amp; 6'!$H28</f>
        <v>2.2852079217486332E-2</v>
      </c>
      <c r="R28" s="4">
        <f>+'Fig 2'!J28/'Fig 5 &amp; 6'!$H28</f>
        <v>2.5429397685059552E-3</v>
      </c>
      <c r="S28" s="4">
        <f>+'Fig 2'!K28/'Fig 5 &amp; 6'!$H28</f>
        <v>0.88683858475837674</v>
      </c>
      <c r="T28" s="4">
        <f>+'Fig 2'!L28/'Fig 5 &amp; 6'!$H28</f>
        <v>0.1317574536442703</v>
      </c>
      <c r="U28" s="4">
        <f>+'Fig 2'!M28/'Fig 5 &amp; 6'!$H28</f>
        <v>4.938475182258721E-4</v>
      </c>
    </row>
    <row r="29" spans="1:21" x14ac:dyDescent="0.2">
      <c r="A29" s="6">
        <v>1719</v>
      </c>
      <c r="B29" s="6"/>
      <c r="C29" s="14">
        <f>'Fig 4'!D29/'Fig 5 &amp; 6'!$H29</f>
        <v>0.4238480610106396</v>
      </c>
      <c r="D29" s="14">
        <f>'Fig 4'!R29/'Fig 5 &amp; 6'!$H29</f>
        <v>0.42165901994617178</v>
      </c>
      <c r="F29" s="12">
        <v>8.0858631895082169</v>
      </c>
      <c r="G29" s="12">
        <v>0.90173845643191919</v>
      </c>
      <c r="H29" s="35">
        <f t="shared" si="5"/>
        <v>7.2913337914268146</v>
      </c>
      <c r="K29" s="13">
        <f t="shared" si="0"/>
        <v>71.292864760874281</v>
      </c>
      <c r="L29" s="13">
        <f t="shared" si="1"/>
        <v>1.2916106441171187</v>
      </c>
      <c r="M29" s="13">
        <f t="shared" si="2"/>
        <v>1.214857138131886</v>
      </c>
      <c r="N29" s="13">
        <f t="shared" si="3"/>
        <v>93.982623572638786</v>
      </c>
      <c r="O29" s="13">
        <f t="shared" si="4"/>
        <v>0.23277639325161625</v>
      </c>
      <c r="Q29" s="4">
        <f>+'Fig 2'!I29/'Fig 5 &amp; 6'!$H29</f>
        <v>2.3383031222153329E-2</v>
      </c>
      <c r="R29" s="4">
        <f>+'Fig 2'!J29/'Fig 5 &amp; 6'!$H29</f>
        <v>2.6477595151346094E-3</v>
      </c>
      <c r="S29" s="4">
        <f>+'Fig 2'!K29/'Fig 5 &amp; 6'!$H29</f>
        <v>0.94177730067761656</v>
      </c>
      <c r="T29" s="4">
        <f>+'Fig 2'!L29/'Fig 5 &amp; 6'!$H29</f>
        <v>0.13517016855832145</v>
      </c>
      <c r="U29" s="4">
        <f>+'Fig 2'!M29/'Fig 5 &amp; 6'!$H29</f>
        <v>5.4444178293625164E-4</v>
      </c>
    </row>
    <row r="30" spans="1:21" x14ac:dyDescent="0.2">
      <c r="A30" s="6">
        <v>1720</v>
      </c>
      <c r="B30" s="6"/>
      <c r="C30" s="14">
        <f>'Fig 4'!D30/'Fig 5 &amp; 6'!$H30</f>
        <v>0.40170337326229655</v>
      </c>
      <c r="D30" s="14">
        <f>'Fig 4'!R30/'Fig 5 &amp; 6'!$H30</f>
        <v>0.3995498680706131</v>
      </c>
      <c r="F30" s="12">
        <v>8.058913563406124</v>
      </c>
      <c r="G30" s="12">
        <v>0.96246148335426818</v>
      </c>
      <c r="H30" s="35">
        <f t="shared" si="5"/>
        <v>7.7563939024596893</v>
      </c>
      <c r="K30" s="13">
        <f t="shared" si="0"/>
        <v>67.362446877214865</v>
      </c>
      <c r="L30" s="13">
        <f t="shared" si="1"/>
        <v>1.2416971086590067</v>
      </c>
      <c r="M30" s="13">
        <f t="shared" si="2"/>
        <v>1.121542893359772</v>
      </c>
      <c r="N30" s="13">
        <f t="shared" si="3"/>
        <v>88.733282057897171</v>
      </c>
      <c r="O30" s="13">
        <f t="shared" si="4"/>
        <v>0.23576671806068175</v>
      </c>
      <c r="Q30" s="4">
        <f>+'Fig 2'!I30/'Fig 5 &amp; 6'!$H30</f>
        <v>2.2093910853684763E-2</v>
      </c>
      <c r="R30" s="4">
        <f>+'Fig 2'!J30/'Fig 5 &amp; 6'!$H30</f>
        <v>2.5454384023091865E-3</v>
      </c>
      <c r="S30" s="4">
        <f>+'Fig 2'!K30/'Fig 5 &amp; 6'!$H30</f>
        <v>0.8694385582873887</v>
      </c>
      <c r="T30" s="4">
        <f>+'Fig 2'!L30/'Fig 5 &amp; 6'!$H30</f>
        <v>0.12762032210378607</v>
      </c>
      <c r="U30" s="4">
        <f>+'Fig 2'!M30/'Fig 5 &amp; 6'!$H30</f>
        <v>5.514358674646011E-4</v>
      </c>
    </row>
    <row r="31" spans="1:21" x14ac:dyDescent="0.2">
      <c r="A31" s="6">
        <v>1721</v>
      </c>
      <c r="B31" s="6"/>
      <c r="C31" s="14">
        <f>'Fig 4'!D31/'Fig 5 &amp; 6'!$H31</f>
        <v>0.42088552842523536</v>
      </c>
      <c r="D31" s="14">
        <f>'Fig 4'!R31/'Fig 5 &amp; 6'!$H31</f>
        <v>0.41854508320308775</v>
      </c>
      <c r="F31" s="12">
        <v>8.0500030419797319</v>
      </c>
      <c r="G31" s="12">
        <v>0.92593760318011875</v>
      </c>
      <c r="H31" s="35">
        <f t="shared" si="5"/>
        <v>7.4538005222833776</v>
      </c>
      <c r="K31" s="13">
        <f t="shared" si="0"/>
        <v>70.452128165645789</v>
      </c>
      <c r="L31" s="13">
        <f t="shared" si="1"/>
        <v>1.3211495344869346</v>
      </c>
      <c r="M31" s="13">
        <f t="shared" si="2"/>
        <v>1.209436068114869</v>
      </c>
      <c r="N31" s="13">
        <f t="shared" si="3"/>
        <v>92.81697284347608</v>
      </c>
      <c r="O31" s="13">
        <f t="shared" si="4"/>
        <v>0.26315485996878557</v>
      </c>
      <c r="Q31" s="4">
        <f>+'Fig 2'!I31/'Fig 5 &amp; 6'!$H31</f>
        <v>2.310728174677773E-2</v>
      </c>
      <c r="R31" s="4">
        <f>+'Fig 2'!J31/'Fig 5 &amp; 6'!$H31</f>
        <v>2.7083132728784225E-3</v>
      </c>
      <c r="S31" s="4">
        <f>+'Fig 2'!K31/'Fig 5 &amp; 6'!$H31</f>
        <v>0.93757479774359953</v>
      </c>
      <c r="T31" s="4">
        <f>+'Fig 2'!L31/'Fig 5 &amp; 6'!$H31</f>
        <v>0.13349367561152395</v>
      </c>
      <c r="U31" s="4">
        <f>+'Fig 2'!M31/'Fig 5 &amp; 6'!$H31</f>
        <v>6.154941192635326E-4</v>
      </c>
    </row>
    <row r="32" spans="1:21" x14ac:dyDescent="0.2">
      <c r="A32" s="6">
        <v>1722</v>
      </c>
      <c r="B32" s="6"/>
      <c r="C32" s="14">
        <f>'Fig 4'!D32/'Fig 5 &amp; 6'!$H32</f>
        <v>0.41932613434721533</v>
      </c>
      <c r="D32" s="14">
        <f>'Fig 4'!R32/'Fig 5 &amp; 6'!$H32</f>
        <v>0.41691200329740441</v>
      </c>
      <c r="F32" s="12">
        <v>8.0576473614096891</v>
      </c>
      <c r="G32" s="12">
        <v>0.93492443553391757</v>
      </c>
      <c r="H32" s="35">
        <f t="shared" si="5"/>
        <v>7.5332914110973137</v>
      </c>
      <c r="K32" s="13">
        <f t="shared" si="0"/>
        <v>70.056984209188073</v>
      </c>
      <c r="L32" s="13">
        <f t="shared" si="1"/>
        <v>1.3363489643112711</v>
      </c>
      <c r="M32" s="13">
        <f t="shared" si="2"/>
        <v>1.2271520709380337</v>
      </c>
      <c r="N32" s="13">
        <f t="shared" si="3"/>
        <v>92.382959059281859</v>
      </c>
      <c r="O32" s="13">
        <f t="shared" si="4"/>
        <v>0.2781897349998545</v>
      </c>
      <c r="Q32" s="4">
        <f>+'Fig 2'!I32/'Fig 5 &amp; 6'!$H32</f>
        <v>2.2977680229121129E-2</v>
      </c>
      <c r="R32" s="4">
        <f>+'Fig 2'!J32/'Fig 5 &amp; 6'!$H32</f>
        <v>2.739471606177477E-3</v>
      </c>
      <c r="S32" s="4">
        <f>+'Fig 2'!K32/'Fig 5 &amp; 6'!$H32</f>
        <v>0.95130853547613103</v>
      </c>
      <c r="T32" s="4">
        <f>+'Fig 2'!L32/'Fig 5 &amp; 6'!$H32</f>
        <v>0.13286945685558738</v>
      </c>
      <c r="U32" s="4">
        <f>+'Fig 2'!M32/'Fig 5 &amp; 6'!$H32</f>
        <v>6.5065925802092704E-4</v>
      </c>
    </row>
    <row r="33" spans="1:21" x14ac:dyDescent="0.2">
      <c r="A33" s="6">
        <v>1723</v>
      </c>
      <c r="B33" s="6"/>
      <c r="C33" s="14">
        <f>'Fig 4'!D33/'Fig 5 &amp; 6'!$H33</f>
        <v>0.43282959524288056</v>
      </c>
      <c r="D33" s="14">
        <f>'Fig 4'!R33/'Fig 5 &amp; 6'!$H33</f>
        <v>0.43025532876561867</v>
      </c>
      <c r="F33" s="12">
        <v>8.087889220471828</v>
      </c>
      <c r="G33" s="12">
        <v>0.90905386645997743</v>
      </c>
      <c r="H33" s="35">
        <f t="shared" si="5"/>
        <v>7.3523269673698879</v>
      </c>
      <c r="K33" s="13">
        <f t="shared" si="0"/>
        <v>72.135075628588496</v>
      </c>
      <c r="L33" s="13">
        <f t="shared" si="1"/>
        <v>1.3995187036579437</v>
      </c>
      <c r="M33" s="13">
        <f t="shared" si="2"/>
        <v>1.3245230625123485</v>
      </c>
      <c r="N33" s="13">
        <f t="shared" si="3"/>
        <v>95.310077956772773</v>
      </c>
      <c r="O33" s="13">
        <f t="shared" si="4"/>
        <v>0.30347705883011389</v>
      </c>
      <c r="Q33" s="4">
        <f>+'Fig 2'!I33/'Fig 5 &amp; 6'!$H33</f>
        <v>2.3659264237637458E-2</v>
      </c>
      <c r="R33" s="4">
        <f>+'Fig 2'!J33/'Fig 5 &amp; 6'!$H33</f>
        <v>2.8689675027818713E-3</v>
      </c>
      <c r="S33" s="4">
        <f>+'Fig 2'!K33/'Fig 5 &amp; 6'!$H33</f>
        <v>1.0267921349306095</v>
      </c>
      <c r="T33" s="4">
        <f>+'Fig 2'!L33/'Fig 5 &amp; 6'!$H33</f>
        <v>0.13707937502687881</v>
      </c>
      <c r="U33" s="4">
        <f>+'Fig 2'!M33/'Fig 5 &amp; 6'!$H33</f>
        <v>7.098038966997771E-4</v>
      </c>
    </row>
    <row r="34" spans="1:21" x14ac:dyDescent="0.2">
      <c r="A34" s="6">
        <v>1724</v>
      </c>
      <c r="B34" s="6"/>
      <c r="C34" s="14">
        <f>'Fig 4'!D34/'Fig 5 &amp; 6'!$H34</f>
        <v>0.44033775348460025</v>
      </c>
      <c r="D34" s="14">
        <f>'Fig 4'!R34/'Fig 5 &amp; 6'!$H34</f>
        <v>0.43763588465884323</v>
      </c>
      <c r="F34" s="12">
        <v>8.1166521638254512</v>
      </c>
      <c r="G34" s="12">
        <v>0.89678867660322759</v>
      </c>
      <c r="H34" s="35">
        <f t="shared" si="5"/>
        <v>7.2789217524457497</v>
      </c>
      <c r="K34" s="13">
        <f t="shared" si="0"/>
        <v>73.216798189251179</v>
      </c>
      <c r="L34" s="13">
        <f t="shared" si="1"/>
        <v>1.4446493622639762</v>
      </c>
      <c r="M34" s="13">
        <f t="shared" si="2"/>
        <v>1.3276829706439015</v>
      </c>
      <c r="N34" s="13">
        <f t="shared" si="3"/>
        <v>96.930288565976142</v>
      </c>
      <c r="O34" s="13">
        <f t="shared" si="4"/>
        <v>0.32535869098372389</v>
      </c>
      <c r="Q34" s="4">
        <f>+'Fig 2'!I34/'Fig 5 &amp; 6'!$H34</f>
        <v>2.4014053633385858E-2</v>
      </c>
      <c r="R34" s="4">
        <f>+'Fig 2'!J34/'Fig 5 &amp; 6'!$H34</f>
        <v>2.9614838747184739E-3</v>
      </c>
      <c r="S34" s="4">
        <f>+'Fig 2'!K34/'Fig 5 &amp; 6'!$H34</f>
        <v>1.0292417478580187</v>
      </c>
      <c r="T34" s="4">
        <f>+'Fig 2'!L34/'Fig 5 &amp; 6'!$H34</f>
        <v>0.13940963707767942</v>
      </c>
      <c r="U34" s="4">
        <f>+'Fig 2'!M34/'Fig 5 &amp; 6'!$H34</f>
        <v>7.6098294736231208E-4</v>
      </c>
    </row>
    <row r="35" spans="1:21" x14ac:dyDescent="0.2">
      <c r="A35" s="6">
        <v>1725</v>
      </c>
      <c r="B35" s="6"/>
      <c r="C35" s="14">
        <f>'Fig 4'!D35/'Fig 5 &amp; 6'!$H35</f>
        <v>0.43225365357636775</v>
      </c>
      <c r="D35" s="14">
        <f>'Fig 4'!R35/'Fig 5 &amp; 6'!$H35</f>
        <v>0.42952151418320067</v>
      </c>
      <c r="F35" s="12">
        <v>8.1469485440604608</v>
      </c>
      <c r="G35" s="12">
        <v>0.91676357714552426</v>
      </c>
      <c r="H35" s="35">
        <f t="shared" si="5"/>
        <v>7.4688256900733885</v>
      </c>
      <c r="K35" s="13">
        <f t="shared" si="0"/>
        <v>71.697483215938092</v>
      </c>
      <c r="L35" s="13">
        <f t="shared" si="1"/>
        <v>1.4385776250009255</v>
      </c>
      <c r="M35" s="13">
        <f t="shared" si="2"/>
        <v>1.27194449054485</v>
      </c>
      <c r="N35" s="13">
        <f t="shared" si="3"/>
        <v>95.118976423239701</v>
      </c>
      <c r="O35" s="13">
        <f t="shared" si="4"/>
        <v>0.33562176033402064</v>
      </c>
      <c r="Q35" s="4">
        <f>+'Fig 2'!I35/'Fig 5 &amp; 6'!$H35</f>
        <v>2.3515740238680451E-2</v>
      </c>
      <c r="R35" s="4">
        <f>+'Fig 2'!J35/'Fig 5 &amp; 6'!$H35</f>
        <v>2.9490370122023869E-3</v>
      </c>
      <c r="S35" s="4">
        <f>+'Fig 2'!K35/'Fig 5 &amp; 6'!$H35</f>
        <v>0.98603235830602753</v>
      </c>
      <c r="T35" s="4">
        <f>+'Fig 2'!L35/'Fig 5 &amp; 6'!$H35</f>
        <v>0.13680452393720419</v>
      </c>
      <c r="U35" s="4">
        <f>+'Fig 2'!M35/'Fig 5 &amp; 6'!$H35</f>
        <v>7.8498728773987816E-4</v>
      </c>
    </row>
    <row r="36" spans="1:21" x14ac:dyDescent="0.2">
      <c r="A36" s="6">
        <v>1726</v>
      </c>
      <c r="B36" s="6"/>
      <c r="C36" s="14">
        <f>'Fig 4'!D36/'Fig 5 &amp; 6'!$H36</f>
        <v>0.44915953223254573</v>
      </c>
      <c r="D36" s="14">
        <f>'Fig 4'!R36/'Fig 5 &amp; 6'!$H36</f>
        <v>0.44623834011537467</v>
      </c>
      <c r="F36" s="12">
        <v>8.2164704360185254</v>
      </c>
      <c r="G36" s="12">
        <v>0.88094665287453511</v>
      </c>
      <c r="H36" s="35">
        <f t="shared" si="5"/>
        <v>7.238272129053092</v>
      </c>
      <c r="K36" s="13">
        <f t="shared" si="0"/>
        <v>74.331401799052244</v>
      </c>
      <c r="L36" s="13">
        <f t="shared" si="1"/>
        <v>1.5164912408079863</v>
      </c>
      <c r="M36" s="13">
        <f t="shared" si="2"/>
        <v>1.3316844310268876</v>
      </c>
      <c r="N36" s="13">
        <f t="shared" si="3"/>
        <v>98.985158751076312</v>
      </c>
      <c r="O36" s="13">
        <f t="shared" si="4"/>
        <v>0.36564049048997727</v>
      </c>
      <c r="Q36" s="4">
        <f>+'Fig 2'!I36/'Fig 5 &amp; 6'!$H36</f>
        <v>2.4379627538933368E-2</v>
      </c>
      <c r="R36" s="4">
        <f>+'Fig 2'!J36/'Fig 5 &amp; 6'!$H36</f>
        <v>3.1087573726308981E-3</v>
      </c>
      <c r="S36" s="4">
        <f>+'Fig 2'!K36/'Fig 5 &amp; 6'!$H36</f>
        <v>1.0323437459777745</v>
      </c>
      <c r="T36" s="4">
        <f>+'Fig 2'!L36/'Fig 5 &amp; 6'!$H36</f>
        <v>0.14236504669199798</v>
      </c>
      <c r="U36" s="4">
        <f>+'Fig 2'!M36/'Fig 5 &amp; 6'!$H36</f>
        <v>8.5519823456009557E-4</v>
      </c>
    </row>
    <row r="37" spans="1:21" x14ac:dyDescent="0.2">
      <c r="A37" s="6">
        <v>1727</v>
      </c>
      <c r="B37" s="6"/>
      <c r="C37" s="14">
        <f>'Fig 4'!D37/'Fig 5 &amp; 6'!$H37</f>
        <v>0.45557408138297434</v>
      </c>
      <c r="D37" s="14">
        <f>'Fig 4'!R37/'Fig 5 &amp; 6'!$H37</f>
        <v>0.45253249978445614</v>
      </c>
      <c r="F37" s="12">
        <v>8.2649359964885658</v>
      </c>
      <c r="G37" s="12">
        <v>0.8704669938513816</v>
      </c>
      <c r="H37" s="35">
        <f t="shared" si="5"/>
        <v>7.1943539912374748</v>
      </c>
      <c r="K37" s="13">
        <f t="shared" si="0"/>
        <v>75.134521185182152</v>
      </c>
      <c r="L37" s="13">
        <f t="shared" si="1"/>
        <v>1.5585045701418969</v>
      </c>
      <c r="M37" s="13">
        <f t="shared" si="2"/>
        <v>1.373105872477598</v>
      </c>
      <c r="N37" s="13">
        <f t="shared" si="3"/>
        <v>100.35120875549333</v>
      </c>
      <c r="O37" s="13">
        <f t="shared" si="4"/>
        <v>0.38752592258967927</v>
      </c>
      <c r="Q37" s="4">
        <f>+'Fig 2'!I37/'Fig 5 &amp; 6'!$H37</f>
        <v>2.4643039112363343E-2</v>
      </c>
      <c r="R37" s="4">
        <f>+'Fig 2'!J37/'Fig 5 &amp; 6'!$H37</f>
        <v>3.1948833216643895E-3</v>
      </c>
      <c r="S37" s="4">
        <f>+'Fig 2'!K37/'Fig 5 &amp; 6'!$H37</f>
        <v>1.0644543309142158</v>
      </c>
      <c r="T37" s="4">
        <f>+'Fig 2'!L37/'Fig 5 &amp; 6'!$H37</f>
        <v>0.14432976317188462</v>
      </c>
      <c r="U37" s="4">
        <f>+'Fig 2'!M37/'Fig 5 &amp; 6'!$H37</f>
        <v>9.0638617293412277E-4</v>
      </c>
    </row>
    <row r="38" spans="1:21" x14ac:dyDescent="0.2">
      <c r="A38" s="6">
        <v>1728</v>
      </c>
      <c r="B38" s="6"/>
      <c r="C38" s="14">
        <f>'Fig 4'!D38/'Fig 5 &amp; 6'!$H38</f>
        <v>0.44501071930764408</v>
      </c>
      <c r="D38" s="14">
        <f>'Fig 4'!R38/'Fig 5 &amp; 6'!$H38</f>
        <v>0.44195977363604688</v>
      </c>
      <c r="F38" s="12">
        <v>8.1851963081299477</v>
      </c>
      <c r="G38" s="12">
        <v>0.90576741453719767</v>
      </c>
      <c r="H38" s="35">
        <f t="shared" si="5"/>
        <v>7.4138840974942779</v>
      </c>
      <c r="K38" s="13">
        <f t="shared" si="0"/>
        <v>73.245892126362193</v>
      </c>
      <c r="L38" s="13">
        <f t="shared" si="1"/>
        <v>1.5446061698136127</v>
      </c>
      <c r="M38" s="13">
        <f t="shared" si="2"/>
        <v>1.2558760678627443</v>
      </c>
      <c r="N38" s="13">
        <f t="shared" si="3"/>
        <v>97.623310936342307</v>
      </c>
      <c r="O38" s="13">
        <f t="shared" si="4"/>
        <v>0.39532641102036298</v>
      </c>
      <c r="Q38" s="4">
        <f>+'Fig 2'!I38/'Fig 5 &amp; 6'!$H38</f>
        <v>2.4023596025070131E-2</v>
      </c>
      <c r="R38" s="4">
        <f>+'Fig 2'!J38/'Fig 5 &amp; 6'!$H38</f>
        <v>3.1663920562184323E-3</v>
      </c>
      <c r="S38" s="4">
        <f>+'Fig 2'!K38/'Fig 5 &amp; 6'!$H38</f>
        <v>0.97357585188670426</v>
      </c>
      <c r="T38" s="4">
        <f>+'Fig 2'!L38/'Fig 5 &amp; 6'!$H38</f>
        <v>0.14040637399622991</v>
      </c>
      <c r="U38" s="4">
        <f>+'Fig 2'!M38/'Fig 5 &amp; 6'!$H38</f>
        <v>9.2463077140757884E-4</v>
      </c>
    </row>
    <row r="39" spans="1:21" x14ac:dyDescent="0.2">
      <c r="A39" s="6">
        <v>1729</v>
      </c>
      <c r="B39" s="6"/>
      <c r="C39" s="14">
        <f>'Fig 4'!D39/'Fig 5 &amp; 6'!$H39</f>
        <v>0.47428129027755755</v>
      </c>
      <c r="D39" s="14">
        <f>'Fig 4'!R39/'Fig 5 &amp; 6'!$H39</f>
        <v>0.47094563687103275</v>
      </c>
      <c r="F39" s="12">
        <v>8.0540788798581193</v>
      </c>
      <c r="G39" s="12">
        <v>0.86935670242886487</v>
      </c>
      <c r="H39" s="35">
        <f t="shared" si="5"/>
        <v>7.0018674560954199</v>
      </c>
      <c r="K39" s="13">
        <f t="shared" si="0"/>
        <v>77.9089029854578</v>
      </c>
      <c r="L39" s="13">
        <f t="shared" si="1"/>
        <v>1.6701465541405422</v>
      </c>
      <c r="M39" s="13">
        <f t="shared" si="2"/>
        <v>1.2440719546339924</v>
      </c>
      <c r="N39" s="13">
        <f t="shared" si="3"/>
        <v>103.41969290802442</v>
      </c>
      <c r="O39" s="13">
        <f t="shared" si="4"/>
        <v>0.43921801632178525</v>
      </c>
      <c r="Q39" s="4">
        <f>+'Fig 2'!I39/'Fig 5 &amp; 6'!$H39</f>
        <v>2.5552996321624232E-2</v>
      </c>
      <c r="R39" s="4">
        <f>+'Fig 2'!J39/'Fig 5 &amp; 6'!$H39</f>
        <v>3.4237457321495378E-3</v>
      </c>
      <c r="S39" s="4">
        <f>+'Fig 2'!K39/'Fig 5 &amp; 6'!$H39</f>
        <v>0.96442510852394014</v>
      </c>
      <c r="T39" s="4">
        <f>+'Fig 2'!L39/'Fig 5 &amp; 6'!$H39</f>
        <v>0.14874299941013022</v>
      </c>
      <c r="U39" s="4">
        <f>+'Fig 2'!M39/'Fig 5 &amp; 6'!$H39</f>
        <v>1.0272890500776588E-3</v>
      </c>
    </row>
    <row r="40" spans="1:21" x14ac:dyDescent="0.2">
      <c r="A40" s="6">
        <v>1730</v>
      </c>
      <c r="B40" s="6"/>
      <c r="C40" s="14">
        <f>'Fig 4'!D40/'Fig 5 &amp; 6'!$H40</f>
        <v>0.46667893945291472</v>
      </c>
      <c r="D40" s="14">
        <f>'Fig 4'!R40/'Fig 5 &amp; 6'!$H40</f>
        <v>0.46331519913775426</v>
      </c>
      <c r="F40" s="12">
        <v>7.9560817517231603</v>
      </c>
      <c r="G40" s="12">
        <v>0.90020805973642415</v>
      </c>
      <c r="H40" s="35">
        <f t="shared" si="5"/>
        <v>7.1621289168230771</v>
      </c>
      <c r="K40" s="13">
        <f t="shared" si="0"/>
        <v>76.507750452407137</v>
      </c>
      <c r="L40" s="13">
        <f t="shared" si="1"/>
        <v>1.6671513323628877</v>
      </c>
      <c r="M40" s="13">
        <f t="shared" si="2"/>
        <v>1.1981747494655459</v>
      </c>
      <c r="N40" s="13">
        <f t="shared" si="3"/>
        <v>101.29645176336291</v>
      </c>
      <c r="O40" s="13">
        <f t="shared" si="4"/>
        <v>0.44977548593906458</v>
      </c>
      <c r="Q40" s="4">
        <f>+'Fig 2'!I40/'Fig 5 &amp; 6'!$H40</f>
        <v>2.5093438502798819E-2</v>
      </c>
      <c r="R40" s="4">
        <f>+'Fig 2'!J40/'Fig 5 &amp; 6'!$H40</f>
        <v>3.4176056256105857E-3</v>
      </c>
      <c r="S40" s="4">
        <f>+'Fig 2'!K40/'Fig 5 &amp; 6'!$H40</f>
        <v>0.92884483769583759</v>
      </c>
      <c r="T40" s="4">
        <f>+'Fig 2'!L40/'Fig 5 &amp; 6'!$H40</f>
        <v>0.14568925551041839</v>
      </c>
      <c r="U40" s="4">
        <f>+'Fig 2'!M40/'Fig 5 &amp; 6'!$H40</f>
        <v>1.0519819646014857E-3</v>
      </c>
    </row>
    <row r="41" spans="1:21" x14ac:dyDescent="0.2">
      <c r="A41" s="6">
        <v>1731</v>
      </c>
      <c r="B41" s="6"/>
      <c r="C41" s="14">
        <f>'Fig 4'!D41/'Fig 5 &amp; 6'!$H41</f>
        <v>0.47742365009400967</v>
      </c>
      <c r="D41" s="14">
        <f>'Fig 4'!R41/'Fig 5 &amp; 6'!$H41</f>
        <v>0.47390132702157295</v>
      </c>
      <c r="F41" s="12">
        <v>7.9501563482662032</v>
      </c>
      <c r="G41" s="12">
        <v>0.88656742148304268</v>
      </c>
      <c r="H41" s="35">
        <f t="shared" si="5"/>
        <v>7.0483496140694104</v>
      </c>
      <c r="K41" s="13">
        <f t="shared" si="0"/>
        <v>78.087568946278594</v>
      </c>
      <c r="L41" s="13">
        <f t="shared" si="1"/>
        <v>1.7295162898124015</v>
      </c>
      <c r="M41" s="13">
        <f t="shared" si="2"/>
        <v>1.2799995516636551</v>
      </c>
      <c r="N41" s="13">
        <f t="shared" si="3"/>
        <v>103.51611036376116</v>
      </c>
      <c r="O41" s="13">
        <f t="shared" si="4"/>
        <v>0.47797582047004827</v>
      </c>
      <c r="Q41" s="4">
        <f>+'Fig 2'!I41/'Fig 5 &amp; 6'!$H41</f>
        <v>2.561159617946725E-2</v>
      </c>
      <c r="R41" s="4">
        <f>+'Fig 2'!J41/'Fig 5 &amp; 6'!$H41</f>
        <v>3.5454517456855626E-3</v>
      </c>
      <c r="S41" s="4">
        <f>+'Fig 2'!K41/'Fig 5 &amp; 6'!$H41</f>
        <v>0.99227677460745922</v>
      </c>
      <c r="T41" s="4">
        <f>+'Fig 2'!L41/'Fig 5 &amp; 6'!$H41</f>
        <v>0.1488816714672454</v>
      </c>
      <c r="U41" s="4">
        <f>+'Fig 2'!M41/'Fig 5 &amp; 6'!$H41</f>
        <v>1.1179398574830521E-3</v>
      </c>
    </row>
    <row r="42" spans="1:21" x14ac:dyDescent="0.2">
      <c r="A42" s="6">
        <v>1732</v>
      </c>
      <c r="B42" s="6"/>
      <c r="C42" s="14">
        <f>'Fig 4'!D42/'Fig 5 &amp; 6'!$H42</f>
        <v>0.45072301161916856</v>
      </c>
      <c r="D42" s="14">
        <f>'Fig 4'!R42/'Fig 5 &amp; 6'!$H42</f>
        <v>0.44732244548607919</v>
      </c>
      <c r="F42" s="12">
        <v>7.9850318091691221</v>
      </c>
      <c r="G42" s="12">
        <v>0.94134238304032269</v>
      </c>
      <c r="H42" s="35">
        <f t="shared" si="5"/>
        <v>7.5166488718960407</v>
      </c>
      <c r="K42" s="13">
        <f t="shared" si="0"/>
        <v>73.543199190209592</v>
      </c>
      <c r="L42" s="13">
        <f t="shared" si="1"/>
        <v>1.6555084623737808</v>
      </c>
      <c r="M42" s="13">
        <f t="shared" si="2"/>
        <v>1.2417225305329527</v>
      </c>
      <c r="N42" s="13">
        <f t="shared" si="3"/>
        <v>97.777187835349039</v>
      </c>
      <c r="O42" s="13">
        <f t="shared" si="4"/>
        <v>0.46804692335321274</v>
      </c>
      <c r="Q42" s="4">
        <f>+'Fig 2'!I42/'Fig 5 &amp; 6'!$H42</f>
        <v>2.4121108453274951E-2</v>
      </c>
      <c r="R42" s="4">
        <f>+'Fig 2'!J42/'Fig 5 &amp; 6'!$H42</f>
        <v>3.3937381234824932E-3</v>
      </c>
      <c r="S42" s="4">
        <f>+'Fig 2'!K42/'Fig 5 &amp; 6'!$H42</f>
        <v>0.96260379619134229</v>
      </c>
      <c r="T42" s="4">
        <f>+'Fig 2'!L42/'Fig 5 &amp; 6'!$H42</f>
        <v>0.14062768688988303</v>
      </c>
      <c r="U42" s="4">
        <f>+'Fig 2'!M42/'Fig 5 &amp; 6'!$H42</f>
        <v>1.0947171140881181E-3</v>
      </c>
    </row>
    <row r="43" spans="1:21" x14ac:dyDescent="0.2">
      <c r="A43" s="6">
        <v>1733</v>
      </c>
      <c r="B43" s="6"/>
      <c r="C43" s="14">
        <f>'Fig 4'!D43/'Fig 5 &amp; 6'!$H43</f>
        <v>0.44386296415639209</v>
      </c>
      <c r="D43" s="14">
        <f>'Fig 4'!R43/'Fig 5 &amp; 6'!$H43</f>
        <v>0.44044067783917373</v>
      </c>
      <c r="F43" s="12">
        <v>8.0274976283499431</v>
      </c>
      <c r="G43" s="12">
        <v>0.9571216200836502</v>
      </c>
      <c r="H43" s="35">
        <f t="shared" si="5"/>
        <v>7.6832915352639573</v>
      </c>
      <c r="K43" s="13">
        <f t="shared" si="0"/>
        <v>72.259183584628772</v>
      </c>
      <c r="L43" s="13">
        <f t="shared" si="1"/>
        <v>1.6531143111777495</v>
      </c>
      <c r="M43" s="13">
        <f t="shared" si="2"/>
        <v>1.2377159638239414</v>
      </c>
      <c r="N43" s="13">
        <f t="shared" si="3"/>
        <v>96.38513648449964</v>
      </c>
      <c r="O43" s="13">
        <f t="shared" si="4"/>
        <v>0.47752810774197468</v>
      </c>
      <c r="Q43" s="4">
        <f>+'Fig 2'!I43/'Fig 5 &amp; 6'!$H43</f>
        <v>2.3699969856926864E-2</v>
      </c>
      <c r="R43" s="4">
        <f>+'Fig 2'!J43/'Fig 5 &amp; 6'!$H43</f>
        <v>3.3888301919484539E-3</v>
      </c>
      <c r="S43" s="4">
        <f>+'Fig 2'!K43/'Fig 5 &amp; 6'!$H43</f>
        <v>0.95949783956338885</v>
      </c>
      <c r="T43" s="4">
        <f>+'Fig 2'!L43/'Fig 5 &amp; 6'!$H43</f>
        <v>0.13862557406749815</v>
      </c>
      <c r="U43" s="4">
        <f>+'Fig 2'!M43/'Fig 5 &amp; 6'!$H43</f>
        <v>1.1168927001123641E-3</v>
      </c>
    </row>
    <row r="44" spans="1:21" x14ac:dyDescent="0.2">
      <c r="A44" s="6">
        <v>1734</v>
      </c>
      <c r="B44" s="6"/>
      <c r="C44" s="14">
        <f>'Fig 4'!D44/'Fig 5 &amp; 6'!$H44</f>
        <v>0.44836268596310519</v>
      </c>
      <c r="D44" s="14">
        <f>'Fig 4'!R44/'Fig 5 &amp; 6'!$H44</f>
        <v>0.44483227175449175</v>
      </c>
      <c r="F44" s="12">
        <v>8.1108350026996909</v>
      </c>
      <c r="G44" s="12">
        <v>0.94386628963110775</v>
      </c>
      <c r="H44" s="35">
        <f t="shared" si="5"/>
        <v>7.6555437398082731</v>
      </c>
      <c r="K44" s="13">
        <f t="shared" si="0"/>
        <v>72.830703090812506</v>
      </c>
      <c r="L44" s="13">
        <f t="shared" si="1"/>
        <v>1.6932531582577559</v>
      </c>
      <c r="M44" s="13">
        <f t="shared" si="2"/>
        <v>1.3124031929508546</v>
      </c>
      <c r="N44" s="13">
        <f t="shared" si="3"/>
        <v>97.624915151001261</v>
      </c>
      <c r="O44" s="13">
        <f t="shared" si="4"/>
        <v>0.49918044547526935</v>
      </c>
      <c r="Q44" s="4">
        <f>+'Fig 2'!I44/'Fig 5 &amp; 6'!$H44</f>
        <v>2.388742001062721E-2</v>
      </c>
      <c r="R44" s="4">
        <f>+'Fig 2'!J44/'Fig 5 &amp; 6'!$H44</f>
        <v>3.4711135137580743E-3</v>
      </c>
      <c r="S44" s="4">
        <f>+'Fig 2'!K44/'Fig 5 &amp; 6'!$H44</f>
        <v>1.0173966120481901</v>
      </c>
      <c r="T44" s="4">
        <f>+'Fig 2'!L44/'Fig 5 &amp; 6'!$H44</f>
        <v>0.1404086812521631</v>
      </c>
      <c r="U44" s="4">
        <f>+'Fig 2'!M44/'Fig 5 &amp; 6'!$H44</f>
        <v>1.1675354529945702E-3</v>
      </c>
    </row>
    <row r="45" spans="1:21" x14ac:dyDescent="0.2">
      <c r="A45" s="6">
        <v>1735</v>
      </c>
      <c r="B45" s="6"/>
      <c r="C45" s="14">
        <f>'Fig 4'!D45/'Fig 5 &amp; 6'!$H45</f>
        <v>0.46236634002897875</v>
      </c>
      <c r="D45" s="14">
        <f>'Fig 4'!R45/'Fig 5 &amp; 6'!$H45</f>
        <v>0.45865218545818826</v>
      </c>
      <c r="F45" s="12">
        <v>8.1836517152121022</v>
      </c>
      <c r="G45" s="12">
        <v>0.9132747185196245</v>
      </c>
      <c r="H45" s="35">
        <f t="shared" si="5"/>
        <v>7.4739222166729746</v>
      </c>
      <c r="K45" s="13">
        <f t="shared" si="0"/>
        <v>74.915072102146297</v>
      </c>
      <c r="L45" s="13">
        <f t="shared" si="1"/>
        <v>1.7699153689544846</v>
      </c>
      <c r="M45" s="13">
        <f t="shared" si="2"/>
        <v>1.3951291648210427</v>
      </c>
      <c r="N45" s="13">
        <f t="shared" si="3"/>
        <v>100.87400753742858</v>
      </c>
      <c r="O45" s="13">
        <f t="shared" si="4"/>
        <v>0.53194323432276835</v>
      </c>
      <c r="Q45" s="4">
        <f>+'Fig 2'!I45/'Fig 5 &amp; 6'!$H45</f>
        <v>2.4571062978741672E-2</v>
      </c>
      <c r="R45" s="4">
        <f>+'Fig 2'!J45/'Fig 5 &amp; 6'!$H45</f>
        <v>3.6282685346988217E-3</v>
      </c>
      <c r="S45" s="4">
        <f>+'Fig 2'!K45/'Fig 5 &amp; 6'!$H45</f>
        <v>1.0815271505604314</v>
      </c>
      <c r="T45" s="4">
        <f>+'Fig 2'!L45/'Fig 5 &amp; 6'!$H45</f>
        <v>0.14508167662981927</v>
      </c>
      <c r="U45" s="4">
        <f>+'Fig 2'!M45/'Fig 5 &amp; 6'!$H45</f>
        <v>1.2441644913817025E-3</v>
      </c>
    </row>
    <row r="46" spans="1:21" x14ac:dyDescent="0.2">
      <c r="A46" s="6">
        <v>1736</v>
      </c>
      <c r="B46" s="6"/>
      <c r="C46" s="14">
        <f>'Fig 4'!D46/'Fig 5 &amp; 6'!$H46</f>
        <v>0.43305028575337684</v>
      </c>
      <c r="D46" s="14">
        <f>'Fig 4'!R46/'Fig 5 &amp; 6'!$H46</f>
        <v>0.42950202802301618</v>
      </c>
      <c r="F46" s="12">
        <v>8.2489624817010601</v>
      </c>
      <c r="G46" s="12">
        <v>0.97339049067318351</v>
      </c>
      <c r="H46" s="35">
        <f t="shared" si="5"/>
        <v>8.0294616376076764</v>
      </c>
      <c r="K46" s="13">
        <f t="shared" si="0"/>
        <v>70.02225045187113</v>
      </c>
      <c r="L46" s="13">
        <f t="shared" si="1"/>
        <v>1.6810294237080046</v>
      </c>
      <c r="M46" s="13">
        <f t="shared" si="2"/>
        <v>1.3184647637296392</v>
      </c>
      <c r="N46" s="13">
        <f t="shared" si="3"/>
        <v>94.688916822108354</v>
      </c>
      <c r="O46" s="13">
        <f t="shared" si="4"/>
        <v>0.51455877402299277</v>
      </c>
      <c r="Q46" s="4">
        <f>+'Fig 2'!I46/'Fig 5 &amp; 6'!$H46</f>
        <v>2.2966288057765287E-2</v>
      </c>
      <c r="R46" s="4">
        <f>+'Fig 2'!J46/'Fig 5 &amp; 6'!$H46</f>
        <v>3.4460552583062492E-3</v>
      </c>
      <c r="S46" s="4">
        <f>+'Fig 2'!K46/'Fig 5 &amp; 6'!$H46</f>
        <v>1.0220956417420752</v>
      </c>
      <c r="T46" s="4">
        <f>+'Fig 2'!L46/'Fig 5 &amp; 6'!$H46</f>
        <v>0.13618599227076142</v>
      </c>
      <c r="U46" s="4">
        <f>+'Fig 2'!M46/'Fig 5 &amp; 6'!$H46</f>
        <v>1.2035038967707901E-3</v>
      </c>
    </row>
    <row r="47" spans="1:21" x14ac:dyDescent="0.2">
      <c r="A47" s="6">
        <v>1737</v>
      </c>
      <c r="B47" s="6"/>
      <c r="C47" s="14">
        <f>'Fig 4'!D47/'Fig 5 &amp; 6'!$H47</f>
        <v>0.46053885409320461</v>
      </c>
      <c r="D47" s="14">
        <f>'Fig 4'!R47/'Fig 5 &amp; 6'!$H47</f>
        <v>0.4568133652743569</v>
      </c>
      <c r="F47" s="12">
        <v>8.2991875723044544</v>
      </c>
      <c r="G47" s="12">
        <v>0.91568211042984227</v>
      </c>
      <c r="H47" s="35">
        <f t="shared" si="5"/>
        <v>7.5994175910608623</v>
      </c>
      <c r="K47" s="13">
        <f t="shared" si="0"/>
        <v>74.289050861626492</v>
      </c>
      <c r="L47" s="13">
        <f t="shared" si="1"/>
        <v>1.8121815675705206</v>
      </c>
      <c r="M47" s="13">
        <f t="shared" si="2"/>
        <v>1.3616968060402395</v>
      </c>
      <c r="N47" s="13">
        <f t="shared" si="3"/>
        <v>100.83462333513798</v>
      </c>
      <c r="O47" s="13">
        <f t="shared" si="4"/>
        <v>0.56442608390527138</v>
      </c>
      <c r="Q47" s="4">
        <f>+'Fig 2'!I47/'Fig 5 &amp; 6'!$H47</f>
        <v>2.4365737042381781E-2</v>
      </c>
      <c r="R47" s="4">
        <f>+'Fig 2'!J47/'Fig 5 &amp; 6'!$H47</f>
        <v>3.7149128574782107E-3</v>
      </c>
      <c r="S47" s="4">
        <f>+'Fig 2'!K47/'Fig 5 &amp; 6'!$H47</f>
        <v>1.0556098343430802</v>
      </c>
      <c r="T47" s="4">
        <f>+'Fig 2'!L47/'Fig 5 &amp; 6'!$H47</f>
        <v>0.14502503244326873</v>
      </c>
      <c r="U47" s="4">
        <f>+'Fig 2'!M47/'Fig 5 &amp; 6'!$H47</f>
        <v>1.3201387785270128E-3</v>
      </c>
    </row>
    <row r="48" spans="1:21" x14ac:dyDescent="0.2">
      <c r="A48" s="6">
        <v>1738</v>
      </c>
      <c r="B48" s="6"/>
      <c r="C48" s="14">
        <f>'Fig 4'!D48/'Fig 5 &amp; 6'!$H48</f>
        <v>0.45486096610047216</v>
      </c>
      <c r="D48" s="14">
        <f>'Fig 4'!R48/'Fig 5 &amp; 6'!$H48</f>
        <v>0.45122727264525453</v>
      </c>
      <c r="F48" s="12">
        <v>8.3373385852770863</v>
      </c>
      <c r="G48" s="12">
        <v>0.92852025098475199</v>
      </c>
      <c r="H48" s="35">
        <f t="shared" si="5"/>
        <v>7.7413877157463373</v>
      </c>
      <c r="K48" s="13">
        <f t="shared" si="0"/>
        <v>73.222955398778552</v>
      </c>
      <c r="L48" s="13">
        <f t="shared" si="1"/>
        <v>1.8148682695946532</v>
      </c>
      <c r="M48" s="13">
        <f t="shared" si="2"/>
        <v>1.3373669450423957</v>
      </c>
      <c r="N48" s="13">
        <f t="shared" si="3"/>
        <v>99.718894030514022</v>
      </c>
      <c r="O48" s="13">
        <f t="shared" si="4"/>
        <v>0.5746735519413031</v>
      </c>
      <c r="Q48" s="4">
        <f>+'Fig 2'!I48/'Fig 5 &amp; 6'!$H48</f>
        <v>2.4016073109291377E-2</v>
      </c>
      <c r="R48" s="4">
        <f>+'Fig 2'!J48/'Fig 5 &amp; 6'!$H48</f>
        <v>3.7204205086276724E-3</v>
      </c>
      <c r="S48" s="4">
        <f>+'Fig 2'!K48/'Fig 5 &amp; 6'!$H48</f>
        <v>1.0367489246136898</v>
      </c>
      <c r="T48" s="4">
        <f>+'Fig 2'!L48/'Fig 5 &amp; 6'!$H48</f>
        <v>0.14342033880482274</v>
      </c>
      <c r="U48" s="4">
        <f>+'Fig 2'!M48/'Fig 5 &amp; 6'!$H48</f>
        <v>1.3441066289184771E-3</v>
      </c>
    </row>
    <row r="49" spans="1:21" x14ac:dyDescent="0.2">
      <c r="A49" s="6">
        <v>1739</v>
      </c>
      <c r="B49" s="6"/>
      <c r="C49" s="14">
        <f>'Fig 4'!D49/'Fig 5 &amp; 6'!$H49</f>
        <v>0.46111052923344309</v>
      </c>
      <c r="D49" s="14">
        <f>'Fig 4'!R49/'Fig 5 &amp; 6'!$H49</f>
        <v>0.45747637522755852</v>
      </c>
      <c r="F49" s="12">
        <v>8.390678023010393</v>
      </c>
      <c r="G49" s="12">
        <v>0.91645299184756412</v>
      </c>
      <c r="H49" s="35">
        <f t="shared" si="5"/>
        <v>7.6896619778174795</v>
      </c>
      <c r="K49" s="13">
        <f t="shared" si="0"/>
        <v>74.011380689434532</v>
      </c>
      <c r="L49" s="13">
        <f t="shared" si="1"/>
        <v>1.8638123879189745</v>
      </c>
      <c r="M49" s="13">
        <f t="shared" si="2"/>
        <v>1.3528343852698295</v>
      </c>
      <c r="N49" s="13">
        <f t="shared" si="3"/>
        <v>101.19035006878485</v>
      </c>
      <c r="O49" s="13">
        <f t="shared" si="4"/>
        <v>0.59951193087117616</v>
      </c>
      <c r="Q49" s="4">
        <f>+'Fig 2'!I49/'Fig 5 &amp; 6'!$H49</f>
        <v>2.4274665231372318E-2</v>
      </c>
      <c r="R49" s="4">
        <f>+'Fig 2'!J49/'Fig 5 &amp; 6'!$H49</f>
        <v>3.8207543480810306E-3</v>
      </c>
      <c r="S49" s="4">
        <f>+'Fig 2'!K49/'Fig 5 &amp; 6'!$H49</f>
        <v>1.0487395395169243</v>
      </c>
      <c r="T49" s="4">
        <f>+'Fig 2'!L49/'Fig 5 &amp; 6'!$H49</f>
        <v>0.14553665513180314</v>
      </c>
      <c r="U49" s="4">
        <f>+'Fig 2'!M49/'Fig 5 &amp; 6'!$H49</f>
        <v>1.4022012282931171E-3</v>
      </c>
    </row>
    <row r="50" spans="1:21" x14ac:dyDescent="0.2">
      <c r="A50" s="6">
        <v>1740</v>
      </c>
      <c r="B50" s="6"/>
      <c r="C50" s="14">
        <f>'Fig 4'!D50/'Fig 5 &amp; 6'!$H50</f>
        <v>0.4721121309792019</v>
      </c>
      <c r="D50" s="14">
        <f>'Fig 4'!R50/'Fig 5 &amp; 6'!$H50</f>
        <v>0.46844063540103481</v>
      </c>
      <c r="F50" s="12">
        <v>8.4364843323527019</v>
      </c>
      <c r="G50" s="12">
        <v>0.89616465232812692</v>
      </c>
      <c r="H50" s="35">
        <f t="shared" si="5"/>
        <v>7.5604790485745488</v>
      </c>
      <c r="K50" s="13">
        <f t="shared" si="0"/>
        <v>75.574493937264648</v>
      </c>
      <c r="L50" s="13">
        <f t="shared" si="1"/>
        <v>1.9336202504725601</v>
      </c>
      <c r="M50" s="13">
        <f t="shared" si="2"/>
        <v>1.2710202622062867</v>
      </c>
      <c r="N50" s="13">
        <f t="shared" si="3"/>
        <v>103.71074537253403</v>
      </c>
      <c r="O50" s="13">
        <f t="shared" si="4"/>
        <v>0.63133043787508325</v>
      </c>
      <c r="Q50" s="4">
        <f>+'Fig 2'!I50/'Fig 5 &amp; 6'!$H50</f>
        <v>2.4787343828317016E-2</v>
      </c>
      <c r="R50" s="4">
        <f>+'Fig 2'!J50/'Fig 5 &amp; 6'!$H50</f>
        <v>3.9638581798350728E-3</v>
      </c>
      <c r="S50" s="4">
        <f>+'Fig 2'!K50/'Fig 5 &amp; 6'!$H50</f>
        <v>0.98531588124664227</v>
      </c>
      <c r="T50" s="4">
        <f>+'Fig 2'!L50/'Fig 5 &amp; 6'!$H50</f>
        <v>0.14916160456490837</v>
      </c>
      <c r="U50" s="4">
        <f>+'Fig 2'!M50/'Fig 5 &amp; 6'!$H50</f>
        <v>1.4766216815082823E-3</v>
      </c>
    </row>
    <row r="51" spans="1:21" x14ac:dyDescent="0.2">
      <c r="A51" s="6">
        <v>1741</v>
      </c>
      <c r="B51" s="6"/>
      <c r="C51" s="14">
        <f>'Fig 4'!D51/'Fig 5 &amp; 6'!$H51</f>
        <v>0.46161822968279059</v>
      </c>
      <c r="D51" s="14">
        <f>'Fig 4'!R51/'Fig 5 &amp; 6'!$H51</f>
        <v>0.45807530549197045</v>
      </c>
      <c r="F51" s="12">
        <v>8.4565493595207268</v>
      </c>
      <c r="G51" s="12">
        <v>0.92014351033931896</v>
      </c>
      <c r="H51" s="35">
        <f t="shared" si="5"/>
        <v>7.781239013027121</v>
      </c>
      <c r="K51" s="13">
        <f t="shared" si="0"/>
        <v>73.718097783535583</v>
      </c>
      <c r="L51" s="13">
        <f t="shared" si="1"/>
        <v>1.9162414454290333</v>
      </c>
      <c r="M51" s="13">
        <f t="shared" si="2"/>
        <v>1.0662320043039062</v>
      </c>
      <c r="N51" s="13">
        <f t="shared" si="3"/>
        <v>101.46162882114635</v>
      </c>
      <c r="O51" s="13">
        <f t="shared" si="4"/>
        <v>0.63462282676733139</v>
      </c>
      <c r="Q51" s="4">
        <f>+'Fig 2'!I51/'Fig 5 &amp; 6'!$H51</f>
        <v>2.4178472668924998E-2</v>
      </c>
      <c r="R51" s="4">
        <f>+'Fig 2'!J51/'Fig 5 &amp; 6'!$H51</f>
        <v>3.9282321987197492E-3</v>
      </c>
      <c r="S51" s="4">
        <f>+'Fig 2'!K51/'Fig 5 &amp; 6'!$H51</f>
        <v>0.82656064436805055</v>
      </c>
      <c r="T51" s="4">
        <f>+'Fig 2'!L51/'Fig 5 &amp; 6'!$H51</f>
        <v>0.14592682081657626</v>
      </c>
      <c r="U51" s="4">
        <f>+'Fig 2'!M51/'Fig 5 &amp; 6'!$H51</f>
        <v>1.4843222651180535E-3</v>
      </c>
    </row>
    <row r="52" spans="1:21" x14ac:dyDescent="0.2">
      <c r="A52" s="6">
        <v>1742</v>
      </c>
      <c r="B52" s="6"/>
      <c r="C52" s="14">
        <f>'Fig 4'!D52/'Fig 5 &amp; 6'!$H52</f>
        <v>0.45411473577551914</v>
      </c>
      <c r="D52" s="14">
        <f>'Fig 4'!R52/'Fig 5 &amp; 6'!$H52</f>
        <v>0.4506757562362313</v>
      </c>
      <c r="F52" s="12">
        <v>8.3689129919678553</v>
      </c>
      <c r="G52" s="12">
        <v>0.95118503316312619</v>
      </c>
      <c r="H52" s="35">
        <f t="shared" si="5"/>
        <v>7.9603847818042617</v>
      </c>
      <c r="K52" s="13">
        <f t="shared" si="0"/>
        <v>72.338085499442855</v>
      </c>
      <c r="L52" s="13">
        <f t="shared" si="1"/>
        <v>1.9103488690920041</v>
      </c>
      <c r="M52" s="13">
        <f t="shared" si="2"/>
        <v>1.0269708448096577</v>
      </c>
      <c r="N52" s="13">
        <f t="shared" si="3"/>
        <v>99.474037083078855</v>
      </c>
      <c r="O52" s="13">
        <f t="shared" si="4"/>
        <v>0.6413070225243418</v>
      </c>
      <c r="Q52" s="4">
        <f>+'Fig 2'!I52/'Fig 5 &amp; 6'!$H52</f>
        <v>2.3725848546803808E-2</v>
      </c>
      <c r="R52" s="4">
        <f>+'Fig 2'!J52/'Fig 5 &amp; 6'!$H52</f>
        <v>3.9161526102337845E-3</v>
      </c>
      <c r="S52" s="4">
        <f>+'Fig 2'!K52/'Fig 5 &amp; 6'!$H52</f>
        <v>0.79612474565256508</v>
      </c>
      <c r="T52" s="4">
        <f>+'Fig 2'!L52/'Fig 5 &amp; 6'!$H52</f>
        <v>0.14306817418545661</v>
      </c>
      <c r="U52" s="4">
        <f>+'Fig 2'!M52/'Fig 5 &amp; 6'!$H52</f>
        <v>1.49995596149339E-3</v>
      </c>
    </row>
    <row r="53" spans="1:21" x14ac:dyDescent="0.2">
      <c r="A53" s="6">
        <v>1743</v>
      </c>
      <c r="B53" s="6"/>
      <c r="C53" s="14">
        <f>'Fig 4'!D53/'Fig 5 &amp; 6'!$H53</f>
        <v>0.46789886741818093</v>
      </c>
      <c r="D53" s="14">
        <f>'Fig 4'!R53/'Fig 5 &amp; 6'!$H53</f>
        <v>0.46440222126812863</v>
      </c>
      <c r="F53" s="12">
        <v>8.3662080708906306</v>
      </c>
      <c r="G53" s="12">
        <v>0.92911445762822542</v>
      </c>
      <c r="H53" s="35">
        <f t="shared" si="5"/>
        <v>7.7731648741904307</v>
      </c>
      <c r="K53" s="13">
        <f t="shared" si="0"/>
        <v>74.363810281274013</v>
      </c>
      <c r="L53" s="13">
        <f t="shared" si="1"/>
        <v>1.9951140065333051</v>
      </c>
      <c r="M53" s="13">
        <f t="shared" si="2"/>
        <v>1.0934323063342462</v>
      </c>
      <c r="N53" s="13">
        <f t="shared" si="3"/>
        <v>102.49194966331609</v>
      </c>
      <c r="O53" s="13">
        <f t="shared" si="4"/>
        <v>0.67847398010971749</v>
      </c>
      <c r="Q53" s="4">
        <f>+'Fig 2'!I53/'Fig 5 &amp; 6'!$H53</f>
        <v>2.4390257053600733E-2</v>
      </c>
      <c r="R53" s="4">
        <f>+'Fig 2'!J53/'Fig 5 &amp; 6'!$H53</f>
        <v>4.0899183655983291E-3</v>
      </c>
      <c r="S53" s="4">
        <f>+'Fig 2'!K53/'Fig 5 &amp; 6'!$H53</f>
        <v>0.8476467673529644</v>
      </c>
      <c r="T53" s="4">
        <f>+'Fig 2'!L53/'Fig 5 &amp; 6'!$H53</f>
        <v>0.14740867604269259</v>
      </c>
      <c r="U53" s="4">
        <f>+'Fig 2'!M53/'Fig 5 &amp; 6'!$H53</f>
        <v>1.5868859305140245E-3</v>
      </c>
    </row>
    <row r="54" spans="1:21" x14ac:dyDescent="0.2">
      <c r="A54" s="6">
        <v>1744</v>
      </c>
      <c r="B54" s="6"/>
      <c r="C54" s="14">
        <f>'Fig 4'!D54/'Fig 5 &amp; 6'!$H54</f>
        <v>0.47751023334042764</v>
      </c>
      <c r="D54" s="14">
        <f>'Fig 4'!R54/'Fig 5 &amp; 6'!$H54</f>
        <v>0.47398991560102716</v>
      </c>
      <c r="F54" s="12">
        <v>8.4242422659062282</v>
      </c>
      <c r="G54" s="12">
        <v>0.90981625498208918</v>
      </c>
      <c r="H54" s="35">
        <f t="shared" si="5"/>
        <v>7.6645125494286335</v>
      </c>
      <c r="K54" s="13">
        <f t="shared" si="0"/>
        <v>75.703161945005249</v>
      </c>
      <c r="L54" s="13">
        <f t="shared" si="1"/>
        <v>2.0633493917661481</v>
      </c>
      <c r="M54" s="13">
        <f t="shared" si="2"/>
        <v>1.1679308130893962</v>
      </c>
      <c r="N54" s="13">
        <f t="shared" si="3"/>
        <v>104.80845428904226</v>
      </c>
      <c r="O54" s="13">
        <f t="shared" si="4"/>
        <v>0.71037841652475764</v>
      </c>
      <c r="Q54" s="4">
        <f>+'Fig 2'!I54/'Fig 5 &amp; 6'!$H54</f>
        <v>2.4829545078784116E-2</v>
      </c>
      <c r="R54" s="4">
        <f>+'Fig 2'!J54/'Fig 5 &amp; 6'!$H54</f>
        <v>4.2297986703496377E-3</v>
      </c>
      <c r="S54" s="4">
        <f>+'Fig 2'!K54/'Fig 5 &amp; 6'!$H54</f>
        <v>0.90539923914093667</v>
      </c>
      <c r="T54" s="4">
        <f>+'Fig 2'!L54/'Fig 5 &amp; 6'!$H54</f>
        <v>0.1507403804452998</v>
      </c>
      <c r="U54" s="4">
        <f>+'Fig 2'!M54/'Fig 5 &amp; 6'!$H54</f>
        <v>1.6615073644263745E-3</v>
      </c>
    </row>
    <row r="55" spans="1:21" x14ac:dyDescent="0.2">
      <c r="A55" s="6">
        <v>1745</v>
      </c>
      <c r="B55" s="6"/>
      <c r="C55" s="14">
        <f>'Fig 4'!D55/'Fig 5 &amp; 6'!$H55</f>
        <v>0.47357266889171484</v>
      </c>
      <c r="D55" s="14">
        <f>'Fig 4'!R55/'Fig 5 &amp; 6'!$H55</f>
        <v>0.47012935938109102</v>
      </c>
      <c r="F55" s="12">
        <v>8.5111892398231497</v>
      </c>
      <c r="G55" s="12">
        <v>0.91378880448360955</v>
      </c>
      <c r="H55" s="35">
        <f t="shared" si="5"/>
        <v>7.7774294401917574</v>
      </c>
      <c r="K55" s="13">
        <f t="shared" si="0"/>
        <v>74.882868921470788</v>
      </c>
      <c r="L55" s="13">
        <f t="shared" si="1"/>
        <v>2.0734213331500415</v>
      </c>
      <c r="M55" s="13">
        <f t="shared" si="2"/>
        <v>1.1788972731868821</v>
      </c>
      <c r="N55" s="13">
        <f t="shared" si="3"/>
        <v>104.24977073903874</v>
      </c>
      <c r="O55" s="13">
        <f t="shared" si="4"/>
        <v>0.72228595426258491</v>
      </c>
      <c r="Q55" s="4">
        <f>+'Fig 2'!I55/'Fig 5 &amp; 6'!$H55</f>
        <v>2.4560500800019949E-2</v>
      </c>
      <c r="R55" s="4">
        <f>+'Fig 2'!J55/'Fig 5 &amp; 6'!$H55</f>
        <v>4.2504458202911053E-3</v>
      </c>
      <c r="S55" s="4">
        <f>+'Fig 2'!K55/'Fig 5 &amp; 6'!$H55</f>
        <v>0.9139006199736498</v>
      </c>
      <c r="T55" s="4">
        <f>+'Fig 2'!L55/'Fig 5 &amp; 6'!$H55</f>
        <v>0.14993685584943264</v>
      </c>
      <c r="U55" s="4">
        <f>+'Fig 2'!M55/'Fig 5 &amp; 6'!$H55</f>
        <v>1.6893579595223976E-3</v>
      </c>
    </row>
    <row r="56" spans="1:21" x14ac:dyDescent="0.2">
      <c r="A56" s="6">
        <v>1746</v>
      </c>
      <c r="B56" s="6"/>
      <c r="C56" s="14">
        <f>'Fig 4'!D56/'Fig 5 &amp; 6'!$H56</f>
        <v>0.46215493784480793</v>
      </c>
      <c r="D56" s="14">
        <f>'Fig 4'!R56/'Fig 5 &amp; 6'!$H56</f>
        <v>0.45884198363407436</v>
      </c>
      <c r="F56" s="12">
        <v>8.5632586119369911</v>
      </c>
      <c r="G56" s="12">
        <v>0.93676395806986323</v>
      </c>
      <c r="H56" s="35">
        <f t="shared" si="5"/>
        <v>8.0217520312939392</v>
      </c>
      <c r="K56" s="13">
        <f t="shared" si="0"/>
        <v>72.870308171416625</v>
      </c>
      <c r="L56" s="13">
        <f t="shared" si="1"/>
        <v>2.0497319224125703</v>
      </c>
      <c r="M56" s="13">
        <f t="shared" si="2"/>
        <v>1.1807594117983444</v>
      </c>
      <c r="N56" s="13">
        <f t="shared" si="3"/>
        <v>101.88954067020666</v>
      </c>
      <c r="O56" s="13">
        <f t="shared" si="4"/>
        <v>0.72208627622757882</v>
      </c>
      <c r="Q56" s="4">
        <f>+'Fig 2'!I56/'Fig 5 &amp; 6'!$H56</f>
        <v>2.3900409905751055E-2</v>
      </c>
      <c r="R56" s="4">
        <f>+'Fig 2'!J56/'Fig 5 &amp; 6'!$H56</f>
        <v>4.2018833042002397E-3</v>
      </c>
      <c r="S56" s="4">
        <f>+'Fig 2'!K56/'Fig 5 &amp; 6'!$H56</f>
        <v>0.91534418055369249</v>
      </c>
      <c r="T56" s="4">
        <f>+'Fig 2'!L56/'Fig 5 &amp; 6'!$H56</f>
        <v>0.14654226348636809</v>
      </c>
      <c r="U56" s="4">
        <f>+'Fig 2'!M56/'Fig 5 &amp; 6'!$H56</f>
        <v>1.6888909316426658E-3</v>
      </c>
    </row>
    <row r="57" spans="1:21" x14ac:dyDescent="0.2">
      <c r="A57" s="6">
        <v>1747</v>
      </c>
      <c r="B57" s="6"/>
      <c r="C57" s="14">
        <f>'Fig 4'!D57/'Fig 5 &amp; 6'!$H57</f>
        <v>0.44508358729507214</v>
      </c>
      <c r="D57" s="14">
        <f>'Fig 4'!R57/'Fig 5 &amp; 6'!$H57</f>
        <v>0.44193974657629354</v>
      </c>
      <c r="F57" s="12">
        <v>8.601691940075316</v>
      </c>
      <c r="G57" s="12">
        <v>0.97507350525982517</v>
      </c>
      <c r="H57" s="35">
        <f t="shared" si="5"/>
        <v>8.3872819111744246</v>
      </c>
      <c r="K57" s="13">
        <f t="shared" si="0"/>
        <v>69.948998814012512</v>
      </c>
      <c r="L57" s="13">
        <f t="shared" si="1"/>
        <v>1.9987833710966223</v>
      </c>
      <c r="M57" s="13">
        <f t="shared" si="2"/>
        <v>1.1971189125805439</v>
      </c>
      <c r="N57" s="13">
        <f t="shared" si="3"/>
        <v>98.187555533844431</v>
      </c>
      <c r="O57" s="13">
        <f t="shared" si="4"/>
        <v>0.71171422379772253</v>
      </c>
      <c r="Q57" s="4">
        <f>+'Fig 2'!I57/'Fig 5 &amp; 6'!$H57</f>
        <v>2.294226257722292E-2</v>
      </c>
      <c r="R57" s="4">
        <f>+'Fig 2'!J57/'Fig 5 &amp; 6'!$H57</f>
        <v>4.0974404427670738E-3</v>
      </c>
      <c r="S57" s="4">
        <f>+'Fig 2'!K57/'Fig 5 &amp; 6'!$H57</f>
        <v>0.92802633551948932</v>
      </c>
      <c r="T57" s="4">
        <f>+'Fig 2'!L57/'Fig 5 &amp; 6'!$H57</f>
        <v>0.14121789674855589</v>
      </c>
      <c r="U57" s="4">
        <f>+'Fig 2'!M57/'Fig 5 &amp; 6'!$H57</f>
        <v>1.664631690236192E-3</v>
      </c>
    </row>
    <row r="58" spans="1:21" x14ac:dyDescent="0.2">
      <c r="A58" s="6">
        <v>1748</v>
      </c>
      <c r="B58" s="6"/>
      <c r="C58" s="14">
        <f>'Fig 4'!D58/'Fig 5 &amp; 6'!$H58</f>
        <v>0.45280024957126447</v>
      </c>
      <c r="D58" s="14">
        <f>'Fig 4'!R58/'Fig 5 &amp; 6'!$H58</f>
        <v>0.44964777534939326</v>
      </c>
      <c r="F58" s="12">
        <v>8.6219100515238658</v>
      </c>
      <c r="G58" s="12">
        <v>0.96237900592582093</v>
      </c>
      <c r="H58" s="35">
        <f t="shared" si="5"/>
        <v>8.2975452245673811</v>
      </c>
      <c r="K58" s="13">
        <f t="shared" si="0"/>
        <v>70.960711607757389</v>
      </c>
      <c r="L58" s="13">
        <f t="shared" si="1"/>
        <v>2.0598599259603962</v>
      </c>
      <c r="M58" s="13">
        <f t="shared" si="2"/>
        <v>1.1923723853165431</v>
      </c>
      <c r="N58" s="13">
        <f t="shared" si="3"/>
        <v>99.938995586084118</v>
      </c>
      <c r="O58" s="13">
        <f t="shared" si="4"/>
        <v>0.74099238050658867</v>
      </c>
      <c r="Q58" s="4">
        <f>+'Fig 2'!I58/'Fig 5 &amp; 6'!$H58</f>
        <v>2.3274089779332655E-2</v>
      </c>
      <c r="R58" s="4">
        <f>+'Fig 2'!J58/'Fig 5 &amp; 6'!$H58</f>
        <v>4.2226453797415131E-3</v>
      </c>
      <c r="S58" s="4">
        <f>+'Fig 2'!K58/'Fig 5 &amp; 6'!$H58</f>
        <v>0.92434674925870697</v>
      </c>
      <c r="T58" s="4">
        <f>+'Fig 2'!L58/'Fig 5 &amp; 6'!$H58</f>
        <v>0.14373689907134227</v>
      </c>
      <c r="U58" s="4">
        <f>+'Fig 2'!M58/'Fig 5 &amp; 6'!$H58</f>
        <v>1.7331105063953189E-3</v>
      </c>
    </row>
    <row r="59" spans="1:21" x14ac:dyDescent="0.2">
      <c r="A59" s="6">
        <v>1749</v>
      </c>
      <c r="B59" s="6"/>
      <c r="C59" s="14">
        <f>'Fig 4'!D59/'Fig 5 &amp; 6'!$H59</f>
        <v>0.45828739441256455</v>
      </c>
      <c r="D59" s="14">
        <f>'Fig 4'!R59/'Fig 5 &amp; 6'!$H59</f>
        <v>0.45514200171771385</v>
      </c>
      <c r="F59" s="12">
        <v>8.6771434856839971</v>
      </c>
      <c r="G59" s="12">
        <v>0.95058029618839668</v>
      </c>
      <c r="H59" s="35">
        <f t="shared" si="5"/>
        <v>8.2483216246907105</v>
      </c>
      <c r="K59" s="13">
        <f t="shared" si="0"/>
        <v>71.638932760795342</v>
      </c>
      <c r="L59" s="13">
        <f t="shared" si="1"/>
        <v>2.1125324833860124</v>
      </c>
      <c r="M59" s="13">
        <f t="shared" si="2"/>
        <v>1.1976949802275003</v>
      </c>
      <c r="N59" s="13">
        <f t="shared" si="3"/>
        <v>101.3558179841375</v>
      </c>
      <c r="O59" s="13">
        <f t="shared" si="4"/>
        <v>0.7673858390548014</v>
      </c>
      <c r="Q59" s="4">
        <f>+'Fig 2'!I59/'Fig 5 &amp; 6'!$H59</f>
        <v>2.3496536534000238E-2</v>
      </c>
      <c r="R59" s="4">
        <f>+'Fig 2'!J59/'Fig 5 &amp; 6'!$H59</f>
        <v>4.3306223972315481E-3</v>
      </c>
      <c r="S59" s="4">
        <f>+'Fig 2'!K59/'Fig 5 &amp; 6'!$H59</f>
        <v>0.92847291266550058</v>
      </c>
      <c r="T59" s="4">
        <f>+'Fig 2'!L59/'Fig 5 &amp; 6'!$H59</f>
        <v>0.14577463876280836</v>
      </c>
      <c r="U59" s="4">
        <f>+'Fig 2'!M59/'Fig 5 &amp; 6'!$H59</f>
        <v>1.7948422886826672E-3</v>
      </c>
    </row>
    <row r="60" spans="1:21" x14ac:dyDescent="0.2">
      <c r="A60" s="6">
        <v>1750</v>
      </c>
      <c r="B60" s="6"/>
      <c r="C60" s="14">
        <f>'Fig 4'!D60/'Fig 5 &amp; 6'!$H60</f>
        <v>0.45446667752483283</v>
      </c>
      <c r="D60" s="14">
        <f>'Fig 4'!R60/'Fig 5 &amp; 6'!$H60</f>
        <v>0.45139212626568859</v>
      </c>
      <c r="F60" s="12">
        <v>8.7354704072459324</v>
      </c>
      <c r="G60" s="12">
        <v>0.95791969930417331</v>
      </c>
      <c r="H60" s="35">
        <f t="shared" si="5"/>
        <v>8.3678791857895281</v>
      </c>
      <c r="K60" s="13">
        <f t="shared" si="0"/>
        <v>70.864538285582981</v>
      </c>
      <c r="L60" s="13">
        <f t="shared" si="1"/>
        <v>2.122844499212686</v>
      </c>
      <c r="M60" s="13">
        <f t="shared" si="2"/>
        <v>1.2168655791115197</v>
      </c>
      <c r="N60" s="13">
        <f t="shared" si="3"/>
        <v>100.73250793787527</v>
      </c>
      <c r="O60" s="13">
        <f t="shared" si="4"/>
        <v>0.77834170219513354</v>
      </c>
      <c r="Q60" s="4">
        <f>+'Fig 2'!I60/'Fig 5 &amp; 6'!$H60</f>
        <v>2.3242546316986384E-2</v>
      </c>
      <c r="R60" s="4">
        <f>+'Fig 2'!J60/'Fig 5 &amp; 6'!$H60</f>
        <v>4.3517616919173368E-3</v>
      </c>
      <c r="S60" s="4">
        <f>+'Fig 2'!K60/'Fig 5 &amp; 6'!$H60</f>
        <v>0.94333427726770203</v>
      </c>
      <c r="T60" s="4">
        <f>+'Fig 2'!L60/'Fig 5 &amp; 6'!$H60</f>
        <v>0.14487816534235479</v>
      </c>
      <c r="U60" s="4">
        <f>+'Fig 2'!M60/'Fig 5 &amp; 6'!$H60</f>
        <v>1.8204670076604221E-3</v>
      </c>
    </row>
    <row r="61" spans="1:21" x14ac:dyDescent="0.2">
      <c r="A61" s="6">
        <v>1751</v>
      </c>
      <c r="B61" s="6"/>
      <c r="C61" s="14">
        <f>'Fig 4'!D61/'Fig 5 &amp; 6'!$H61</f>
        <v>0.47633473136739929</v>
      </c>
      <c r="D61" s="14">
        <f>'Fig 4'!R61/'Fig 5 &amp; 6'!$H61</f>
        <v>0.47296115849163461</v>
      </c>
      <c r="F61" s="12">
        <v>8.7892809600762405</v>
      </c>
      <c r="G61" s="12">
        <v>0.93145645694885726</v>
      </c>
      <c r="H61" s="35">
        <f t="shared" si="5"/>
        <v>8.1868325022006658</v>
      </c>
      <c r="K61" s="13">
        <f t="shared" si="0"/>
        <v>74.042149853241071</v>
      </c>
      <c r="L61" s="13">
        <f t="shared" si="1"/>
        <v>2.2119067566604165</v>
      </c>
      <c r="M61" s="13">
        <f t="shared" si="2"/>
        <v>1.3013095405177451</v>
      </c>
      <c r="N61" s="13">
        <f t="shared" si="3"/>
        <v>103.78160401298804</v>
      </c>
      <c r="O61" s="13">
        <f t="shared" si="4"/>
        <v>0.81823224371539061</v>
      </c>
      <c r="Q61" s="4">
        <f>+'Fig 2'!I61/'Fig 5 &amp; 6'!$H61</f>
        <v>2.4284757073247114E-2</v>
      </c>
      <c r="R61" s="4">
        <f>+'Fig 2'!J61/'Fig 5 &amp; 6'!$H61</f>
        <v>4.5343364025475586E-3</v>
      </c>
      <c r="S61" s="4">
        <f>+'Fig 2'!K61/'Fig 5 &amp; 6'!$H61</f>
        <v>1.0087966296180129</v>
      </c>
      <c r="T61" s="4">
        <f>+'Fig 2'!L61/'Fig 5 &amp; 6'!$H61</f>
        <v>0.14926351674835125</v>
      </c>
      <c r="U61" s="4">
        <f>+'Fig 2'!M61/'Fig 5 &amp; 6'!$H61</f>
        <v>1.9137671797449058E-3</v>
      </c>
    </row>
    <row r="62" spans="1:21" x14ac:dyDescent="0.2">
      <c r="A62" s="6">
        <v>1752</v>
      </c>
      <c r="B62" s="6"/>
      <c r="C62" s="14">
        <f>'Fig 4'!D62/'Fig 5 &amp; 6'!$H62</f>
        <v>0.46510269061691556</v>
      </c>
      <c r="D62" s="14">
        <f>'Fig 4'!R62/'Fig 5 &amp; 6'!$H62</f>
        <v>0.46166766680587473</v>
      </c>
      <c r="F62" s="12">
        <v>8.8440180347205342</v>
      </c>
      <c r="G62" s="12">
        <v>0.97128400636655543</v>
      </c>
      <c r="H62" s="35">
        <f t="shared" si="5"/>
        <v>8.5900532691414302</v>
      </c>
      <c r="K62" s="13">
        <f t="shared" si="0"/>
        <v>72.089846027285915</v>
      </c>
      <c r="L62" s="13">
        <f t="shared" si="1"/>
        <v>2.1489292439926748</v>
      </c>
      <c r="M62" s="13">
        <f t="shared" si="2"/>
        <v>1.2625515915784598</v>
      </c>
      <c r="N62" s="13">
        <f t="shared" si="3"/>
        <v>99.702051896346461</v>
      </c>
      <c r="O62" s="13">
        <f t="shared" si="4"/>
        <v>0.80170275532039281</v>
      </c>
      <c r="Q62" s="4">
        <f>+'Fig 2'!I62/'Fig 5 &amp; 6'!$H62</f>
        <v>2.3644429580859796E-2</v>
      </c>
      <c r="R62" s="4">
        <f>+'Fig 2'!J62/'Fig 5 &amp; 6'!$H62</f>
        <v>4.4052345643387962E-3</v>
      </c>
      <c r="S62" s="4">
        <f>+'Fig 2'!K62/'Fig 5 &amp; 6'!$H62</f>
        <v>0.97875082802856017</v>
      </c>
      <c r="T62" s="4">
        <f>+'Fig 2'!L62/'Fig 5 &amp; 6'!$H62</f>
        <v>0.14339611566624913</v>
      </c>
      <c r="U62" s="4">
        <f>+'Fig 2'!M62/'Fig 5 &amp; 6'!$H62</f>
        <v>1.875106282876945E-3</v>
      </c>
    </row>
    <row r="63" spans="1:21" x14ac:dyDescent="0.2">
      <c r="A63" s="6">
        <v>1753</v>
      </c>
      <c r="B63" s="6"/>
      <c r="C63" s="14">
        <f>'Fig 4'!D63/'Fig 5 &amp; 6'!$H63</f>
        <v>0.47252906027050928</v>
      </c>
      <c r="D63" s="14">
        <f>'Fig 4'!R63/'Fig 5 &amp; 6'!$H63</f>
        <v>0.46890675828326694</v>
      </c>
      <c r="F63" s="12">
        <v>8.9078311713267144</v>
      </c>
      <c r="G63" s="12">
        <v>0.97288414848939431</v>
      </c>
      <c r="H63" s="35">
        <f t="shared" si="5"/>
        <v>8.6662877440034745</v>
      </c>
      <c r="K63" s="13">
        <f t="shared" si="0"/>
        <v>72.954184319795743</v>
      </c>
      <c r="L63" s="13">
        <f t="shared" si="1"/>
        <v>2.1712398632480459</v>
      </c>
      <c r="M63" s="13">
        <f t="shared" si="2"/>
        <v>1.2716639092786193</v>
      </c>
      <c r="N63" s="13">
        <f t="shared" si="3"/>
        <v>99.645818132096807</v>
      </c>
      <c r="O63" s="13">
        <f t="shared" si="4"/>
        <v>0.81660439457329759</v>
      </c>
      <c r="Q63" s="4">
        <f>+'Fig 2'!I63/'Fig 5 &amp; 6'!$H63</f>
        <v>2.3927920072482622E-2</v>
      </c>
      <c r="R63" s="4">
        <f>+'Fig 2'!J63/'Fig 5 &amp; 6'!$H63</f>
        <v>4.4509706030521762E-3</v>
      </c>
      <c r="S63" s="4">
        <f>+'Fig 2'!K63/'Fig 5 &amp; 6'!$H63</f>
        <v>0.98581484707837985</v>
      </c>
      <c r="T63" s="4">
        <f>+'Fig 2'!L63/'Fig 5 &amp; 6'!$H63</f>
        <v>0.14331523765813076</v>
      </c>
      <c r="U63" s="4">
        <f>+'Fig 2'!M63/'Fig 5 &amp; 6'!$H63</f>
        <v>1.9099597958564792E-3</v>
      </c>
    </row>
    <row r="64" spans="1:21" x14ac:dyDescent="0.2">
      <c r="A64" s="6">
        <v>1754</v>
      </c>
      <c r="B64" s="6"/>
      <c r="C64" s="14">
        <f>'Fig 4'!D64/'Fig 5 &amp; 6'!$H64</f>
        <v>0.49751075333959532</v>
      </c>
      <c r="D64" s="14">
        <f>'Fig 4'!R64/'Fig 5 &amp; 6'!$H64</f>
        <v>0.49356066793080511</v>
      </c>
      <c r="F64" s="12">
        <v>8.970063790180399</v>
      </c>
      <c r="G64" s="12">
        <v>0.93906535586819873</v>
      </c>
      <c r="H64" s="35">
        <f t="shared" si="5"/>
        <v>8.4234761452861999</v>
      </c>
      <c r="K64" s="13">
        <f t="shared" si="0"/>
        <v>76.587254411163158</v>
      </c>
      <c r="L64" s="13">
        <f t="shared" si="1"/>
        <v>2.2769931758372097</v>
      </c>
      <c r="M64" s="13">
        <f t="shared" si="2"/>
        <v>1.2557864091292275</v>
      </c>
      <c r="N64" s="13">
        <f t="shared" si="3"/>
        <v>103.36355355731874</v>
      </c>
      <c r="O64" s="13">
        <f t="shared" si="4"/>
        <v>0.8630108618485316</v>
      </c>
      <c r="Q64" s="4">
        <f>+'Fig 2'!I64/'Fig 5 &amp; 6'!$H64</f>
        <v>2.5119514654404065E-2</v>
      </c>
      <c r="R64" s="4">
        <f>+'Fig 2'!J64/'Fig 5 &amp; 6'!$H64</f>
        <v>4.6677614300249318E-3</v>
      </c>
      <c r="S64" s="4">
        <f>+'Fig 2'!K64/'Fig 5 &amp; 6'!$H64</f>
        <v>0.97350634695696114</v>
      </c>
      <c r="T64" s="4">
        <f>+'Fig 2'!L64/'Fig 5 &amp; 6'!$H64</f>
        <v>0.14866225719195011</v>
      </c>
      <c r="U64" s="4">
        <f>+'Fig 2'!M64/'Fig 5 &amp; 6'!$H64</f>
        <v>2.0185000968301722E-3</v>
      </c>
    </row>
    <row r="65" spans="1:21" x14ac:dyDescent="0.2">
      <c r="A65" s="6">
        <v>1755</v>
      </c>
      <c r="B65" s="6"/>
      <c r="C65" s="14">
        <f>'Fig 4'!D65/'Fig 5 &amp; 6'!$H65</f>
        <v>0.49492197224132911</v>
      </c>
      <c r="D65" s="14">
        <f>'Fig 4'!R65/'Fig 5 &amp; 6'!$H65</f>
        <v>0.49087168207266063</v>
      </c>
      <c r="F65" s="12">
        <v>9.0307185099975609</v>
      </c>
      <c r="G65" s="12">
        <v>0.96102952657337515</v>
      </c>
      <c r="H65" s="35">
        <f t="shared" si="5"/>
        <v>8.6787871342803715</v>
      </c>
      <c r="K65" s="13">
        <f t="shared" si="0"/>
        <v>75.808253387948923</v>
      </c>
      <c r="L65" s="13">
        <f t="shared" si="1"/>
        <v>2.2526669614475936</v>
      </c>
      <c r="M65" s="13">
        <f t="shared" si="2"/>
        <v>1.1597958693781958</v>
      </c>
      <c r="N65" s="13">
        <f t="shared" si="3"/>
        <v>101.14431549092218</v>
      </c>
      <c r="O65" s="13">
        <f t="shared" si="4"/>
        <v>0.86009506032560501</v>
      </c>
      <c r="Q65" s="4">
        <f>+'Fig 2'!I65/'Fig 5 &amp; 6'!$H65</f>
        <v>2.4864013556096333E-2</v>
      </c>
      <c r="R65" s="4">
        <f>+'Fig 2'!J65/'Fig 5 &amp; 6'!$H65</f>
        <v>4.6178934873049816E-3</v>
      </c>
      <c r="S65" s="4">
        <f>+'Fig 2'!K65/'Fig 5 &amp; 6'!$H65</f>
        <v>0.89909289653568214</v>
      </c>
      <c r="T65" s="4">
        <f>+'Fig 2'!L65/'Fig 5 &amp; 6'!$H65</f>
        <v>0.14547044606663057</v>
      </c>
      <c r="U65" s="4">
        <f>+'Fig 2'!M65/'Fig 5 &amp; 6'!$H65</f>
        <v>2.0116803151604976E-3</v>
      </c>
    </row>
    <row r="66" spans="1:21" x14ac:dyDescent="0.2">
      <c r="A66" s="6">
        <v>1756</v>
      </c>
      <c r="B66" s="6"/>
      <c r="C66" s="14">
        <f>'Fig 4'!D66/'Fig 5 &amp; 6'!$H66</f>
        <v>0.51458734337298551</v>
      </c>
      <c r="D66" s="14">
        <f>'Fig 4'!R66/'Fig 5 &amp; 6'!$H66</f>
        <v>0.51024751721491923</v>
      </c>
      <c r="F66" s="12">
        <v>9.1019480426833042</v>
      </c>
      <c r="G66" s="12">
        <v>0.93735475889795439</v>
      </c>
      <c r="H66" s="35">
        <f t="shared" si="5"/>
        <v>8.5317543130511169</v>
      </c>
      <c r="K66" s="13">
        <f t="shared" si="0"/>
        <v>78.60300080674169</v>
      </c>
      <c r="L66" s="13">
        <f t="shared" si="1"/>
        <v>2.3356778301742183</v>
      </c>
      <c r="M66" s="13">
        <f t="shared" si="2"/>
        <v>1.2663823002491292</v>
      </c>
      <c r="N66" s="13">
        <f t="shared" si="3"/>
        <v>103.76446441961133</v>
      </c>
      <c r="O66" s="13">
        <f t="shared" si="4"/>
        <v>0.89806450266474935</v>
      </c>
      <c r="Q66" s="4">
        <f>+'Fig 2'!I66/'Fig 5 &amp; 6'!$H66</f>
        <v>2.578065039445113E-2</v>
      </c>
      <c r="R66" s="4">
        <f>+'Fig 2'!J66/'Fig 5 &amp; 6'!$H66</f>
        <v>4.7880630492636083E-3</v>
      </c>
      <c r="S66" s="4">
        <f>+'Fig 2'!K66/'Fig 5 &amp; 6'!$H66</f>
        <v>0.98172045660323604</v>
      </c>
      <c r="T66" s="4">
        <f>+'Fig 2'!L66/'Fig 5 &amp; 6'!$H66</f>
        <v>0.14923886579014559</v>
      </c>
      <c r="U66" s="4">
        <f>+'Fig 2'!M66/'Fig 5 &amp; 6'!$H66</f>
        <v>2.1004872194837969E-3</v>
      </c>
    </row>
    <row r="67" spans="1:21" x14ac:dyDescent="0.2">
      <c r="A67" s="6">
        <v>1757</v>
      </c>
      <c r="B67" s="6"/>
      <c r="C67" s="14">
        <f>'Fig 4'!D67/'Fig 5 &amp; 6'!$H67</f>
        <v>0.49887846011132592</v>
      </c>
      <c r="D67" s="14">
        <f>'Fig 4'!R67/'Fig 5 &amp; 6'!$H67</f>
        <v>0.49456760637006114</v>
      </c>
      <c r="F67" s="12">
        <v>9.1397147996775097</v>
      </c>
      <c r="G67" s="12">
        <v>0.9872487214774216</v>
      </c>
      <c r="H67" s="35">
        <f t="shared" si="5"/>
        <v>9.0231717506498903</v>
      </c>
      <c r="K67" s="13">
        <f t="shared" si="0"/>
        <v>75.718992065179023</v>
      </c>
      <c r="L67" s="13">
        <f t="shared" si="1"/>
        <v>2.2510292424641327</v>
      </c>
      <c r="M67" s="13">
        <f t="shared" si="2"/>
        <v>1.1712338206351098</v>
      </c>
      <c r="N67" s="13">
        <f t="shared" si="3"/>
        <v>98.843595853422642</v>
      </c>
      <c r="O67" s="13">
        <f t="shared" si="4"/>
        <v>0.87131769800837744</v>
      </c>
      <c r="Q67" s="4">
        <f>+'Fig 2'!I67/'Fig 5 &amp; 6'!$H67</f>
        <v>2.4834737129847226E-2</v>
      </c>
      <c r="R67" s="4">
        <f>+'Fig 2'!J67/'Fig 5 &amp; 6'!$H67</f>
        <v>4.6145362170305947E-3</v>
      </c>
      <c r="S67" s="4">
        <f>+'Fig 2'!K67/'Fig 5 &amp; 6'!$H67</f>
        <v>0.90795978509558561</v>
      </c>
      <c r="T67" s="4">
        <f>+'Fig 2'!L67/'Fig 5 &amp; 6'!$H67</f>
        <v>0.14216144436626954</v>
      </c>
      <c r="U67" s="4">
        <f>+'Fig 2'!M67/'Fig 5 &amp; 6'!$H67</f>
        <v>2.0379289943495919E-3</v>
      </c>
    </row>
    <row r="68" spans="1:21" x14ac:dyDescent="0.2">
      <c r="A68" s="6">
        <v>1758</v>
      </c>
      <c r="B68" s="6"/>
      <c r="C68" s="14">
        <f>'Fig 4'!D68/'Fig 5 &amp; 6'!$H68</f>
        <v>0.50526004839218341</v>
      </c>
      <c r="D68" s="14">
        <f>'Fig 4'!R68/'Fig 5 &amp; 6'!$H68</f>
        <v>0.50080418558098982</v>
      </c>
      <c r="F68" s="12">
        <v>9.16227729092404</v>
      </c>
      <c r="G68" s="12">
        <v>0.99851649709747536</v>
      </c>
      <c r="H68" s="35">
        <f t="shared" si="5"/>
        <v>9.1486850259692183</v>
      </c>
      <c r="K68" s="13">
        <f t="shared" si="0"/>
        <v>76.047735826757517</v>
      </c>
      <c r="L68" s="13">
        <f t="shared" si="1"/>
        <v>2.2629038971130226</v>
      </c>
      <c r="M68" s="13">
        <f t="shared" si="2"/>
        <v>1.1360987228688582</v>
      </c>
      <c r="N68" s="13">
        <f t="shared" si="3"/>
        <v>98.166967769147689</v>
      </c>
      <c r="O68" s="13">
        <f t="shared" si="4"/>
        <v>0.88150158423832925</v>
      </c>
      <c r="Q68" s="4">
        <f>+'Fig 2'!I68/'Fig 5 &amp; 6'!$H68</f>
        <v>2.4942560341424728E-2</v>
      </c>
      <c r="R68" s="4">
        <f>+'Fig 2'!J68/'Fig 5 &amp; 6'!$H68</f>
        <v>4.6388788701193879E-3</v>
      </c>
      <c r="S68" s="4">
        <f>+'Fig 2'!K68/'Fig 5 &amp; 6'!$H68</f>
        <v>0.88072247751864119</v>
      </c>
      <c r="T68" s="4">
        <f>+'Fig 2'!L68/'Fig 5 &amp; 6'!$H68</f>
        <v>0.14118828647041606</v>
      </c>
      <c r="U68" s="4">
        <f>+'Fig 2'!M68/'Fig 5 &amp; 6'!$H68</f>
        <v>2.0617481329607036E-3</v>
      </c>
    </row>
    <row r="69" spans="1:21" x14ac:dyDescent="0.2">
      <c r="A69" s="6">
        <v>1759</v>
      </c>
      <c r="B69" s="6"/>
      <c r="C69" s="14">
        <f>'Fig 4'!D69/'Fig 5 &amp; 6'!$H69</f>
        <v>0.50878370379616433</v>
      </c>
      <c r="D69" s="14">
        <f>'Fig 4'!R69/'Fig 5 &amp; 6'!$H69</f>
        <v>0.50419664479074866</v>
      </c>
      <c r="F69" s="12">
        <v>9.1939216116228604</v>
      </c>
      <c r="G69" s="12">
        <v>1.0108209733154492</v>
      </c>
      <c r="H69" s="35">
        <f t="shared" si="5"/>
        <v>9.2934087920465629</v>
      </c>
      <c r="K69" s="13">
        <f t="shared" si="0"/>
        <v>76.19987191303133</v>
      </c>
      <c r="L69" s="13">
        <f t="shared" si="1"/>
        <v>2.2705497620950954</v>
      </c>
      <c r="M69" s="13">
        <f t="shared" si="2"/>
        <v>1.1968604971533017</v>
      </c>
      <c r="N69" s="13">
        <f t="shared" si="3"/>
        <v>97.340879078066422</v>
      </c>
      <c r="O69" s="13">
        <f t="shared" si="4"/>
        <v>0.88984657700425018</v>
      </c>
      <c r="Q69" s="4">
        <f>+'Fig 2'!I69/'Fig 5 &amp; 6'!$H69</f>
        <v>2.4992458783117157E-2</v>
      </c>
      <c r="R69" s="4">
        <f>+'Fig 2'!J69/'Fig 5 &amp; 6'!$H69</f>
        <v>4.6545526429006244E-3</v>
      </c>
      <c r="S69" s="4">
        <f>+'Fig 2'!K69/'Fig 5 &amp; 6'!$H69</f>
        <v>0.92782600761599943</v>
      </c>
      <c r="T69" s="4">
        <f>+'Fig 2'!L69/'Fig 5 &amp; 6'!$H69</f>
        <v>0.14000016739719956</v>
      </c>
      <c r="U69" s="4">
        <f>+'Fig 2'!M69/'Fig 5 &amp; 6'!$H69</f>
        <v>2.0812662751425745E-3</v>
      </c>
    </row>
    <row r="70" spans="1:21" x14ac:dyDescent="0.2">
      <c r="A70" s="6">
        <v>1760</v>
      </c>
      <c r="B70" s="6"/>
      <c r="C70" s="14">
        <f>'Fig 4'!D70/'Fig 5 &amp; 6'!$H70</f>
        <v>0.50348031811946947</v>
      </c>
      <c r="D70" s="14">
        <f>'Fig 4'!R70/'Fig 5 &amp; 6'!$H70</f>
        <v>0.49882825455493107</v>
      </c>
      <c r="F70" s="12">
        <v>9.2482742376762204</v>
      </c>
      <c r="G70" s="12">
        <v>1.034082478131704</v>
      </c>
      <c r="H70" s="35">
        <f t="shared" si="5"/>
        <v>9.563478342137822</v>
      </c>
      <c r="K70" s="13">
        <f t="shared" si="0"/>
        <v>75.337224858270545</v>
      </c>
      <c r="L70" s="13">
        <f t="shared" si="1"/>
        <v>2.2488983552344339</v>
      </c>
      <c r="M70" s="13">
        <f t="shared" si="2"/>
        <v>1.2162020503259439</v>
      </c>
      <c r="N70" s="13">
        <f t="shared" si="3"/>
        <v>95.271339866804624</v>
      </c>
      <c r="O70" s="13">
        <f t="shared" si="4"/>
        <v>0.88644342212379179</v>
      </c>
      <c r="Q70" s="4">
        <f>+'Fig 2'!I70/'Fig 5 &amp; 6'!$H70</f>
        <v>2.4709522993079443E-2</v>
      </c>
      <c r="R70" s="4">
        <f>+'Fig 2'!J70/'Fig 5 &amp; 6'!$H70</f>
        <v>4.6101679680046114E-3</v>
      </c>
      <c r="S70" s="4">
        <f>+'Fig 2'!K70/'Fig 5 &amp; 6'!$H70</f>
        <v>0.94281989880377637</v>
      </c>
      <c r="T70" s="4">
        <f>+'Fig 2'!L70/'Fig 5 &amp; 6'!$H70</f>
        <v>0.13702366010904005</v>
      </c>
      <c r="U70" s="4">
        <f>+'Fig 2'!M70/'Fig 5 &amp; 6'!$H70</f>
        <v>2.073306620450605E-3</v>
      </c>
    </row>
    <row r="71" spans="1:21" x14ac:dyDescent="0.2">
      <c r="A71" s="6">
        <v>1761</v>
      </c>
      <c r="B71" s="6"/>
      <c r="C71" s="14">
        <f>'Fig 4'!D71/'Fig 5 &amp; 6'!$H71</f>
        <v>0.49325423015900483</v>
      </c>
      <c r="D71" s="14">
        <f>'Fig 4'!R71/'Fig 5 &amp; 6'!$H71</f>
        <v>0.48858398398183506</v>
      </c>
      <c r="F71" s="12">
        <v>9.3116665839528387</v>
      </c>
      <c r="G71" s="12">
        <v>1.0679256643107813</v>
      </c>
      <c r="H71" s="35">
        <f t="shared" si="5"/>
        <v>9.9441677225083396</v>
      </c>
      <c r="K71" s="13">
        <f t="shared" si="0"/>
        <v>73.683990109060005</v>
      </c>
      <c r="L71" s="13">
        <f t="shared" si="1"/>
        <v>2.2044323236976844</v>
      </c>
      <c r="M71" s="13">
        <f t="shared" si="2"/>
        <v>1.2079504736036151</v>
      </c>
      <c r="N71" s="13">
        <f t="shared" si="3"/>
        <v>92.505058209231166</v>
      </c>
      <c r="O71" s="13">
        <f t="shared" si="4"/>
        <v>0.87367344838236805</v>
      </c>
      <c r="Q71" s="4">
        <f>+'Fig 2'!I71/'Fig 5 &amp; 6'!$H71</f>
        <v>2.4167285843709703E-2</v>
      </c>
      <c r="R71" s="4">
        <f>+'Fig 2'!J71/'Fig 5 &amp; 6'!$H71</f>
        <v>4.5190140597909014E-3</v>
      </c>
      <c r="S71" s="4">
        <f>+'Fig 2'!K71/'Fig 5 &amp; 6'!$H71</f>
        <v>0.93642314036365326</v>
      </c>
      <c r="T71" s="4">
        <f>+'Fig 2'!L71/'Fig 5 &amp; 6'!$H71</f>
        <v>0.13304506551655138</v>
      </c>
      <c r="U71" s="4">
        <f>+'Fig 2'!M71/'Fig 5 &amp; 6'!$H71</f>
        <v>2.0434388697963767E-3</v>
      </c>
    </row>
    <row r="72" spans="1:21" x14ac:dyDescent="0.2">
      <c r="A72" s="6">
        <v>1762</v>
      </c>
      <c r="B72" s="6"/>
      <c r="C72" s="14">
        <f>'Fig 4'!D72/'Fig 5 &amp; 6'!$H72</f>
        <v>0.51687478740704762</v>
      </c>
      <c r="D72" s="14">
        <f>'Fig 4'!R72/'Fig 5 &amp; 6'!$H72</f>
        <v>0.51186910181253342</v>
      </c>
      <c r="F72" s="12">
        <v>9.3462335334088316</v>
      </c>
      <c r="G72" s="12">
        <v>1.0343798350947593</v>
      </c>
      <c r="H72" s="35">
        <f t="shared" si="5"/>
        <v>9.6675555010445358</v>
      </c>
      <c r="K72" s="13">
        <f t="shared" si="0"/>
        <v>77.049234808987904</v>
      </c>
      <c r="L72" s="13">
        <f t="shared" si="1"/>
        <v>2.3111568116476153</v>
      </c>
      <c r="M72" s="13">
        <f t="shared" si="2"/>
        <v>1.2800685628403887</v>
      </c>
      <c r="N72" s="13">
        <f t="shared" si="3"/>
        <v>95.980051184874227</v>
      </c>
      <c r="O72" s="13">
        <f t="shared" si="4"/>
        <v>0.92072700485320269</v>
      </c>
      <c r="Q72" s="4">
        <f>+'Fig 2'!I72/'Fig 5 &amp; 6'!$H72</f>
        <v>2.5271037560694778E-2</v>
      </c>
      <c r="R72" s="4">
        <f>+'Fig 2'!J72/'Fig 5 &amp; 6'!$H72</f>
        <v>4.7377957644434334E-3</v>
      </c>
      <c r="S72" s="4">
        <f>+'Fig 2'!K72/'Fig 5 &amp; 6'!$H72</f>
        <v>0.9923302732104643</v>
      </c>
      <c r="T72" s="4">
        <f>+'Fig 2'!L72/'Fig 5 &amp; 6'!$H72</f>
        <v>0.13804296159990145</v>
      </c>
      <c r="U72" s="4">
        <f>+'Fig 2'!M72/'Fig 5 &amp; 6'!$H72</f>
        <v>2.1534926506829185E-3</v>
      </c>
    </row>
    <row r="73" spans="1:21" x14ac:dyDescent="0.2">
      <c r="A73" s="6">
        <v>1763</v>
      </c>
      <c r="B73" s="6"/>
      <c r="C73" s="14">
        <f>'Fig 4'!D73/'Fig 5 &amp; 6'!$H73</f>
        <v>0.52841491046732414</v>
      </c>
      <c r="D73" s="14">
        <f>'Fig 4'!R73/'Fig 5 &amp; 6'!$H73</f>
        <v>0.52319034441065637</v>
      </c>
      <c r="F73" s="12">
        <v>9.3247808074921625</v>
      </c>
      <c r="G73" s="12">
        <v>1.03335548330894</v>
      </c>
      <c r="H73" s="35">
        <f t="shared" si="5"/>
        <v>9.6358133780759907</v>
      </c>
      <c r="K73" s="13">
        <f t="shared" si="0"/>
        <v>78.555109516143943</v>
      </c>
      <c r="L73" s="13">
        <f t="shared" si="1"/>
        <v>2.3634230132769884</v>
      </c>
      <c r="M73" s="13">
        <f t="shared" si="2"/>
        <v>1.305844316107257</v>
      </c>
      <c r="N73" s="13">
        <f t="shared" si="3"/>
        <v>96.971359805907298</v>
      </c>
      <c r="O73" s="13">
        <f t="shared" si="4"/>
        <v>0.94617950335670264</v>
      </c>
      <c r="Q73" s="4">
        <f>+'Fig 2'!I73/'Fig 5 &amp; 6'!$H73</f>
        <v>2.5764942741980261E-2</v>
      </c>
      <c r="R73" s="4">
        <f>+'Fig 2'!J73/'Fig 5 &amp; 6'!$H73</f>
        <v>4.8449397658609132E-3</v>
      </c>
      <c r="S73" s="4">
        <f>+'Fig 2'!K73/'Fig 5 &amp; 6'!$H73</f>
        <v>1.0123120624864705</v>
      </c>
      <c r="T73" s="4">
        <f>+'Fig 2'!L73/'Fig 5 &amp; 6'!$H73</f>
        <v>0.13946870764001698</v>
      </c>
      <c r="U73" s="4">
        <f>+'Fig 2'!M73/'Fig 5 &amp; 6'!$H73</f>
        <v>2.2130236171690638E-3</v>
      </c>
    </row>
    <row r="74" spans="1:21" x14ac:dyDescent="0.2">
      <c r="A74" s="6">
        <v>1764</v>
      </c>
      <c r="B74" s="6"/>
      <c r="C74" s="14">
        <f>'Fig 4'!D74/'Fig 5 &amp; 6'!$H74</f>
        <v>0.53815987272532573</v>
      </c>
      <c r="D74" s="14">
        <f>'Fig 4'!R74/'Fig 5 &amp; 6'!$H74</f>
        <v>0.53273070015622948</v>
      </c>
      <c r="F74" s="12">
        <v>9.3699068429325312</v>
      </c>
      <c r="G74" s="12">
        <v>1.0279415037424364</v>
      </c>
      <c r="H74" s="35">
        <f t="shared" si="5"/>
        <v>9.6317161300506111</v>
      </c>
      <c r="K74" s="13">
        <f t="shared" ref="K74:K137" si="6">+Q74/Q$210*100</f>
        <v>79.83217701570257</v>
      </c>
      <c r="L74" s="13">
        <f t="shared" ref="L74:L137" si="7">+R74/R$210*100</f>
        <v>2.4099848088026428</v>
      </c>
      <c r="M74" s="13">
        <f t="shared" ref="M74:M137" si="8">+S74/S$210*100</f>
        <v>1.3302505562761187</v>
      </c>
      <c r="N74" s="13">
        <f t="shared" ref="N74:N137" si="9">+T74/T$210*100</f>
        <v>97.887095925288818</v>
      </c>
      <c r="O74" s="13">
        <f t="shared" ref="O74:O137" si="10">+U74/U$210*100</f>
        <v>0.96930806584180285</v>
      </c>
      <c r="Q74" s="4">
        <f>+'Fig 2'!I74/'Fig 5 &amp; 6'!$H74</f>
        <v>2.6183802459781431E-2</v>
      </c>
      <c r="R74" s="4">
        <f>+'Fig 2'!J74/'Fig 5 &amp; 6'!$H74</f>
        <v>4.9403899216074031E-3</v>
      </c>
      <c r="S74" s="4">
        <f>+'Fig 2'!K74/'Fig 5 &amp; 6'!$H74</f>
        <v>1.0312321826096196</v>
      </c>
      <c r="T74" s="4">
        <f>+'Fig 2'!L74/'Fig 5 &amp; 6'!$H74</f>
        <v>0.14078576180286523</v>
      </c>
      <c r="U74" s="4">
        <f>+'Fig 2'!M74/'Fig 5 &amp; 6'!$H74</f>
        <v>2.2671191189518806E-3</v>
      </c>
    </row>
    <row r="75" spans="1:21" x14ac:dyDescent="0.2">
      <c r="A75" s="6">
        <v>1765</v>
      </c>
      <c r="B75" s="6"/>
      <c r="C75" s="14">
        <f>'Fig 4'!D75/'Fig 5 &amp; 6'!$H75</f>
        <v>0.55215487546919162</v>
      </c>
      <c r="D75" s="14">
        <f>'Fig 4'!R75/'Fig 5 &amp; 6'!$H75</f>
        <v>0.54647738416678004</v>
      </c>
      <c r="F75" s="12">
        <v>9.442204542307234</v>
      </c>
      <c r="G75" s="12">
        <v>1.0117997530041314</v>
      </c>
      <c r="H75" s="35">
        <f t="shared" ref="H75:H138" si="11">+F75*G75</f>
        <v>9.5536202237209462</v>
      </c>
      <c r="K75" s="13">
        <f t="shared" si="6"/>
        <v>81.729673284459338</v>
      </c>
      <c r="L75" s="13">
        <f t="shared" si="7"/>
        <v>2.4765325811721728</v>
      </c>
      <c r="M75" s="13">
        <f t="shared" si="8"/>
        <v>1.3380970505551626</v>
      </c>
      <c r="N75" s="13">
        <f t="shared" si="9"/>
        <v>99.65351535208849</v>
      </c>
      <c r="O75" s="13">
        <f t="shared" si="10"/>
        <v>1.00044898918624</v>
      </c>
      <c r="Q75" s="4">
        <f>+'Fig 2'!I75/'Fig 5 &amp; 6'!$H75</f>
        <v>2.680615386402194E-2</v>
      </c>
      <c r="R75" s="4">
        <f>+'Fig 2'!J75/'Fig 5 &amp; 6'!$H75</f>
        <v>5.0768106752648477E-3</v>
      </c>
      <c r="S75" s="4">
        <f>+'Fig 2'!K75/'Fig 5 &amp; 6'!$H75</f>
        <v>1.0373149144551628</v>
      </c>
      <c r="T75" s="4">
        <f>+'Fig 2'!L75/'Fig 5 &amp; 6'!$H75</f>
        <v>0.14332630815695441</v>
      </c>
      <c r="U75" s="4">
        <f>+'Fig 2'!M75/'Fig 5 &amp; 6'!$H75</f>
        <v>2.3399547686115945E-3</v>
      </c>
    </row>
    <row r="76" spans="1:21" x14ac:dyDescent="0.2">
      <c r="A76" s="6">
        <v>1766</v>
      </c>
      <c r="B76" s="6"/>
      <c r="C76" s="14">
        <f>'Fig 4'!D76/'Fig 5 &amp; 6'!$H76</f>
        <v>0.55440708905943437</v>
      </c>
      <c r="D76" s="14">
        <f>'Fig 4'!R76/'Fig 5 &amp; 6'!$H76</f>
        <v>0.5486032990483487</v>
      </c>
      <c r="F76" s="12">
        <v>9.48421632889184</v>
      </c>
      <c r="G76" s="12">
        <v>1.0207744721273038</v>
      </c>
      <c r="H76" s="35">
        <f t="shared" si="11"/>
        <v>9.6812459166657234</v>
      </c>
      <c r="K76" s="13">
        <f t="shared" si="6"/>
        <v>81.872062036425973</v>
      </c>
      <c r="L76" s="13">
        <f t="shared" si="7"/>
        <v>2.65938706285477</v>
      </c>
      <c r="M76" s="13">
        <f t="shared" si="8"/>
        <v>1.2480980966016935</v>
      </c>
      <c r="N76" s="13">
        <f t="shared" si="9"/>
        <v>99.21261842630183</v>
      </c>
      <c r="O76" s="13">
        <f t="shared" si="10"/>
        <v>1.0372293870407057</v>
      </c>
      <c r="Q76" s="4">
        <f>+'Fig 2'!I76/'Fig 5 &amp; 6'!$H76</f>
        <v>2.6852855320669625E-2</v>
      </c>
      <c r="R76" s="4">
        <f>+'Fig 2'!J76/'Fig 5 &amp; 6'!$H76</f>
        <v>5.4516563735139889E-3</v>
      </c>
      <c r="S76" s="4">
        <f>+'Fig 2'!K76/'Fig 5 &amp; 6'!$H76</f>
        <v>0.96754624021545488</v>
      </c>
      <c r="T76" s="4">
        <f>+'Fig 2'!L76/'Fig 5 &amp; 6'!$H76</f>
        <v>0.14269218974750858</v>
      </c>
      <c r="U76" s="4">
        <f>+'Fig 2'!M76/'Fig 5 &amp; 6'!$H76</f>
        <v>2.4259806112894833E-3</v>
      </c>
    </row>
    <row r="77" spans="1:21" x14ac:dyDescent="0.2">
      <c r="A77" s="6">
        <v>1767</v>
      </c>
      <c r="B77" s="6"/>
      <c r="C77" s="14">
        <f>'Fig 4'!D77/'Fig 5 &amp; 6'!$H77</f>
        <v>0.5612421117959967</v>
      </c>
      <c r="D77" s="14">
        <f>'Fig 4'!R77/'Fig 5 &amp; 6'!$H77</f>
        <v>0.55527836639056782</v>
      </c>
      <c r="F77" s="12">
        <v>9.5065599578062852</v>
      </c>
      <c r="G77" s="12">
        <v>1.025389444604998</v>
      </c>
      <c r="H77" s="35">
        <f t="shared" si="11"/>
        <v>9.7479262352391007</v>
      </c>
      <c r="K77" s="13">
        <f t="shared" si="6"/>
        <v>82.51496419845617</v>
      </c>
      <c r="L77" s="13">
        <f t="shared" si="7"/>
        <v>2.8664881757523073</v>
      </c>
      <c r="M77" s="13">
        <f t="shared" si="8"/>
        <v>1.2287779169612207</v>
      </c>
      <c r="N77" s="13">
        <f t="shared" si="9"/>
        <v>99.351568190099144</v>
      </c>
      <c r="O77" s="13">
        <f t="shared" si="10"/>
        <v>1.0842731106091241</v>
      </c>
      <c r="Q77" s="4">
        <f>+'Fig 2'!I77/'Fig 5 &amp; 6'!$H77</f>
        <v>2.7063717955772934E-2</v>
      </c>
      <c r="R77" s="4">
        <f>+'Fig 2'!J77/'Fig 5 &amp; 6'!$H77</f>
        <v>5.8762068715816551E-3</v>
      </c>
      <c r="S77" s="4">
        <f>+'Fig 2'!K77/'Fig 5 &amp; 6'!$H77</f>
        <v>0.95256891814251521</v>
      </c>
      <c r="T77" s="4">
        <f>+'Fig 2'!L77/'Fig 5 &amp; 6'!$H77</f>
        <v>0.14289203374291592</v>
      </c>
      <c r="U77" s="4">
        <f>+'Fig 2'!M77/'Fig 5 &amp; 6'!$H77</f>
        <v>2.5360113939550794E-3</v>
      </c>
    </row>
    <row r="78" spans="1:21" x14ac:dyDescent="0.2">
      <c r="A78" s="6">
        <v>1768</v>
      </c>
      <c r="B78" s="6"/>
      <c r="C78" s="14">
        <f>'Fig 4'!D78/'Fig 5 &amp; 6'!$H78</f>
        <v>0.56524733617782275</v>
      </c>
      <c r="D78" s="14">
        <f>'Fig 4'!R78/'Fig 5 &amp; 6'!$H78</f>
        <v>0.55914030202245846</v>
      </c>
      <c r="F78" s="12">
        <v>9.5303972706096403</v>
      </c>
      <c r="G78" s="12">
        <v>1.0322454076440364</v>
      </c>
      <c r="H78" s="35">
        <f t="shared" si="11"/>
        <v>9.8377088156100605</v>
      </c>
      <c r="K78" s="13">
        <f t="shared" si="6"/>
        <v>82.945522149839022</v>
      </c>
      <c r="L78" s="13">
        <f t="shared" si="7"/>
        <v>3.0756308216550803</v>
      </c>
      <c r="M78" s="13">
        <f t="shared" si="8"/>
        <v>1.2858833743638034</v>
      </c>
      <c r="N78" s="13">
        <f t="shared" si="9"/>
        <v>99.265674765958963</v>
      </c>
      <c r="O78" s="13">
        <f t="shared" si="10"/>
        <v>1.1331314172375433</v>
      </c>
      <c r="Q78" s="4">
        <f>+'Fig 2'!I78/'Fig 5 &amp; 6'!$H78</f>
        <v>2.720493475290825E-2</v>
      </c>
      <c r="R78" s="4">
        <f>+'Fig 2'!J78/'Fig 5 &amp; 6'!$H78</f>
        <v>6.3049424454418553E-3</v>
      </c>
      <c r="S78" s="4">
        <f>+'Fig 2'!K78/'Fig 5 &amp; 6'!$H78</f>
        <v>0.99683801105764147</v>
      </c>
      <c r="T78" s="4">
        <f>+'Fig 2'!L78/'Fig 5 &amp; 6'!$H78</f>
        <v>0.14276849783619477</v>
      </c>
      <c r="U78" s="4">
        <f>+'Fig 2'!M78/'Fig 5 &amp; 6'!$H78</f>
        <v>2.6502863133334767E-3</v>
      </c>
    </row>
    <row r="79" spans="1:21" x14ac:dyDescent="0.2">
      <c r="A79" s="6">
        <v>1769</v>
      </c>
      <c r="B79" s="6"/>
      <c r="C79" s="14">
        <f>'Fig 4'!D79/'Fig 5 &amp; 6'!$H79</f>
        <v>0.54417413132888592</v>
      </c>
      <c r="D79" s="14">
        <f>'Fig 4'!R79/'Fig 5 &amp; 6'!$H79</f>
        <v>0.53820671914948148</v>
      </c>
      <c r="F79" s="12">
        <v>9.5919333978742536</v>
      </c>
      <c r="G79" s="12">
        <v>1.0835802110892458</v>
      </c>
      <c r="H79" s="35">
        <f t="shared" si="11"/>
        <v>10.393629216022571</v>
      </c>
      <c r="K79" s="13">
        <f t="shared" si="6"/>
        <v>79.621549333157631</v>
      </c>
      <c r="L79" s="13">
        <f t="shared" si="7"/>
        <v>3.1462165364118304</v>
      </c>
      <c r="M79" s="13">
        <f t="shared" si="8"/>
        <v>1.227144933779762</v>
      </c>
      <c r="N79" s="13">
        <f t="shared" si="9"/>
        <v>94.838149608834243</v>
      </c>
      <c r="O79" s="13">
        <f t="shared" si="10"/>
        <v>1.1336963809640654</v>
      </c>
      <c r="Q79" s="4">
        <f>+'Fig 2'!I79/'Fig 5 &amp; 6'!$H79</f>
        <v>2.6114719618269621E-2</v>
      </c>
      <c r="R79" s="4">
        <f>+'Fig 2'!J79/'Fig 5 &amp; 6'!$H79</f>
        <v>6.4496408487346784E-3</v>
      </c>
      <c r="S79" s="4">
        <f>+'Fig 2'!K79/'Fig 5 &amp; 6'!$H79</f>
        <v>0.95130300263326362</v>
      </c>
      <c r="T79" s="4">
        <f>+'Fig 2'!L79/'Fig 5 &amp; 6'!$H79</f>
        <v>0.13640062578671744</v>
      </c>
      <c r="U79" s="4">
        <f>+'Fig 2'!M79/'Fig 5 &amp; 6'!$H79</f>
        <v>2.6516077096068076E-3</v>
      </c>
    </row>
    <row r="80" spans="1:21" x14ac:dyDescent="0.2">
      <c r="A80" s="6">
        <v>1770</v>
      </c>
      <c r="B80" s="6"/>
      <c r="C80" s="14">
        <f>'Fig 4'!D80/'Fig 5 &amp; 6'!$H80</f>
        <v>0.56869714786830228</v>
      </c>
      <c r="D80" s="14">
        <f>'Fig 4'!R80/'Fig 5 &amp; 6'!$H80</f>
        <v>0.56236996296662822</v>
      </c>
      <c r="F80" s="12">
        <v>9.6579377745865447</v>
      </c>
      <c r="G80" s="12">
        <v>1.046770961921178</v>
      </c>
      <c r="H80" s="35">
        <f t="shared" si="11"/>
        <v>10.109648814478838</v>
      </c>
      <c r="K80" s="13">
        <f t="shared" si="6"/>
        <v>82.993944593317991</v>
      </c>
      <c r="L80" s="13">
        <f t="shared" si="7"/>
        <v>3.490099607429932</v>
      </c>
      <c r="M80" s="13">
        <f t="shared" si="8"/>
        <v>1.2955007056202525</v>
      </c>
      <c r="N80" s="13">
        <f t="shared" si="9"/>
        <v>98.426464473715555</v>
      </c>
      <c r="O80" s="13">
        <f t="shared" si="10"/>
        <v>1.2350527275074896</v>
      </c>
      <c r="Q80" s="4">
        <f>+'Fig 2'!I80/'Fig 5 &amp; 6'!$H80</f>
        <v>2.7220816615862127E-2</v>
      </c>
      <c r="R80" s="4">
        <f>+'Fig 2'!J80/'Fig 5 &amp; 6'!$H80</f>
        <v>7.154589880804846E-3</v>
      </c>
      <c r="S80" s="4">
        <f>+'Fig 2'!K80/'Fig 5 &amp; 6'!$H80</f>
        <v>1.004293524949875</v>
      </c>
      <c r="T80" s="4">
        <f>+'Fig 2'!L80/'Fig 5 &amp; 6'!$H80</f>
        <v>0.1415615066675481</v>
      </c>
      <c r="U80" s="4">
        <f>+'Fig 2'!M80/'Fig 5 &amp; 6'!$H80</f>
        <v>2.8886705373840113E-3</v>
      </c>
    </row>
    <row r="81" spans="1:21" x14ac:dyDescent="0.2">
      <c r="A81" s="6">
        <v>1771</v>
      </c>
      <c r="B81" s="6"/>
      <c r="C81" s="14">
        <f>'Fig 4'!D81/'Fig 5 &amp; 6'!$H81</f>
        <v>0.5672518640863814</v>
      </c>
      <c r="D81" s="14">
        <f>'Fig 4'!R81/'Fig 5 &amp; 6'!$H81</f>
        <v>0.56085222070426111</v>
      </c>
      <c r="F81" s="12">
        <v>9.7178539687274945</v>
      </c>
      <c r="G81" s="12">
        <v>1.059751530178509</v>
      </c>
      <c r="H81" s="35">
        <f t="shared" si="11"/>
        <v>10.298510613410258</v>
      </c>
      <c r="K81" s="13">
        <f t="shared" si="6"/>
        <v>82.579236507007025</v>
      </c>
      <c r="L81" s="13">
        <f t="shared" si="7"/>
        <v>3.6916697488369383</v>
      </c>
      <c r="M81" s="13">
        <f t="shared" si="8"/>
        <v>1.2676159645571081</v>
      </c>
      <c r="N81" s="13">
        <f t="shared" si="9"/>
        <v>97.573220714012749</v>
      </c>
      <c r="O81" s="13">
        <f t="shared" si="10"/>
        <v>1.2882212208053978</v>
      </c>
      <c r="Q81" s="4">
        <f>+'Fig 2'!I81/'Fig 5 &amp; 6'!$H81</f>
        <v>2.7084798345831679E-2</v>
      </c>
      <c r="R81" s="4">
        <f>+'Fig 2'!J81/'Fig 5 &amp; 6'!$H81</f>
        <v>7.5678020684778954E-3</v>
      </c>
      <c r="S81" s="4">
        <f>+'Fig 2'!K81/'Fig 5 &amp; 6'!$H81</f>
        <v>0.98267681353232927</v>
      </c>
      <c r="T81" s="4">
        <f>+'Fig 2'!L81/'Fig 5 &amp; 6'!$H81</f>
        <v>0.14033433191506609</v>
      </c>
      <c r="U81" s="4">
        <f>+'Fig 2'!M81/'Fig 5 &amp; 6'!$H81</f>
        <v>3.0130265723014235E-3</v>
      </c>
    </row>
    <row r="82" spans="1:21" x14ac:dyDescent="0.2">
      <c r="A82" s="6">
        <v>1772</v>
      </c>
      <c r="B82" s="6"/>
      <c r="C82" s="14">
        <f>'Fig 4'!D82/'Fig 5 &amp; 6'!$H82</f>
        <v>0.59154797225045563</v>
      </c>
      <c r="D82" s="14">
        <f>'Fig 4'!R82/'Fig 5 &amp; 6'!$H82</f>
        <v>0.58478727610484971</v>
      </c>
      <c r="F82" s="12">
        <v>9.7897675506889943</v>
      </c>
      <c r="G82" s="12">
        <v>1.0250943630774914</v>
      </c>
      <c r="H82" s="35">
        <f t="shared" si="11"/>
        <v>10.035435532050228</v>
      </c>
      <c r="K82" s="13">
        <f t="shared" si="6"/>
        <v>85.872536917347858</v>
      </c>
      <c r="L82" s="13">
        <f t="shared" si="7"/>
        <v>4.0774989187882822</v>
      </c>
      <c r="M82" s="13">
        <f t="shared" si="8"/>
        <v>1.2905180489777659</v>
      </c>
      <c r="N82" s="13">
        <f t="shared" si="9"/>
        <v>101.14661086697028</v>
      </c>
      <c r="O82" s="13">
        <f t="shared" si="10"/>
        <v>1.4089503648835962</v>
      </c>
      <c r="Q82" s="4">
        <f>+'Fig 2'!I82/'Fig 5 &amp; 6'!$H82</f>
        <v>2.8164953373648601E-2</v>
      </c>
      <c r="R82" s="4">
        <f>+'Fig 2'!J82/'Fig 5 &amp; 6'!$H82</f>
        <v>8.3587392294622413E-3</v>
      </c>
      <c r="S82" s="4">
        <f>+'Fig 2'!K82/'Fig 5 &amp; 6'!$H82</f>
        <v>1.0004308872983563</v>
      </c>
      <c r="T82" s="4">
        <f>+'Fig 2'!L82/'Fig 5 &amp; 6'!$H82</f>
        <v>0.14547374738293281</v>
      </c>
      <c r="U82" s="4">
        <f>+'Fig 2'!M82/'Fig 5 &amp; 6'!$H82</f>
        <v>3.2954005258459822E-3</v>
      </c>
    </row>
    <row r="83" spans="1:21" x14ac:dyDescent="0.2">
      <c r="A83" s="6">
        <v>1773</v>
      </c>
      <c r="B83" s="6"/>
      <c r="C83" s="14">
        <f>'Fig 4'!D83/'Fig 5 &amp; 6'!$H83</f>
        <v>0.59013264767864315</v>
      </c>
      <c r="D83" s="14">
        <f>'Fig 4'!R83/'Fig 5 &amp; 6'!$H83</f>
        <v>0.58330063039733637</v>
      </c>
      <c r="F83" s="12">
        <v>9.86462695884798</v>
      </c>
      <c r="G83" s="12">
        <v>1.0354541937432336</v>
      </c>
      <c r="H83" s="35">
        <f t="shared" si="11"/>
        <v>10.214369354251701</v>
      </c>
      <c r="K83" s="13">
        <f t="shared" si="6"/>
        <v>85.469400798544825</v>
      </c>
      <c r="L83" s="13">
        <f t="shared" si="7"/>
        <v>4.3078091302043164</v>
      </c>
      <c r="M83" s="13">
        <f t="shared" si="8"/>
        <v>1.2720068502764994</v>
      </c>
      <c r="N83" s="13">
        <f t="shared" si="9"/>
        <v>100.38658884286966</v>
      </c>
      <c r="O83" s="13">
        <f t="shared" si="10"/>
        <v>1.4803836144898648</v>
      </c>
      <c r="Q83" s="4">
        <f>+'Fig 2'!I83/'Fig 5 &amp; 6'!$H83</f>
        <v>2.8032730542031904E-2</v>
      </c>
      <c r="R83" s="4">
        <f>+'Fig 2'!J83/'Fig 5 &amp; 6'!$H83</f>
        <v>8.830867619303984E-3</v>
      </c>
      <c r="S83" s="4">
        <f>+'Fig 2'!K83/'Fig 5 &amp; 6'!$H83</f>
        <v>0.98608070059904318</v>
      </c>
      <c r="T83" s="4">
        <f>+'Fig 2'!L83/'Fig 5 &amp; 6'!$H83</f>
        <v>0.14438064845463661</v>
      </c>
      <c r="U83" s="4">
        <f>+'Fig 2'!M83/'Fig 5 &amp; 6'!$H83</f>
        <v>3.4624760837807952E-3</v>
      </c>
    </row>
    <row r="84" spans="1:21" x14ac:dyDescent="0.2">
      <c r="A84" s="6">
        <v>1774</v>
      </c>
      <c r="B84" s="6"/>
      <c r="C84" s="14">
        <f>'Fig 4'!D84/'Fig 5 &amp; 6'!$H84</f>
        <v>0.61299933136130313</v>
      </c>
      <c r="D84" s="14">
        <f>'Fig 4'!R84/'Fig 5 &amp; 6'!$H84</f>
        <v>0.60581796981025837</v>
      </c>
      <c r="F84" s="12">
        <v>9.9349037395342137</v>
      </c>
      <c r="G84" s="12">
        <v>1.0052593818128845</v>
      </c>
      <c r="H84" s="35">
        <f t="shared" si="11"/>
        <v>9.9871551915746792</v>
      </c>
      <c r="K84" s="13">
        <f t="shared" si="6"/>
        <v>88.532437109643766</v>
      </c>
      <c r="L84" s="13">
        <f t="shared" si="7"/>
        <v>5.4207301671686174</v>
      </c>
      <c r="M84" s="13">
        <f t="shared" si="8"/>
        <v>1.3314036157207716</v>
      </c>
      <c r="N84" s="13">
        <f t="shared" si="9"/>
        <v>103.69958437076102</v>
      </c>
      <c r="O84" s="13">
        <f t="shared" si="10"/>
        <v>1.5883960363448013</v>
      </c>
      <c r="Q84" s="4">
        <f>+'Fig 2'!I84/'Fig 5 &amp; 6'!$H84</f>
        <v>2.9037362266921191E-2</v>
      </c>
      <c r="R84" s="4">
        <f>+'Fig 2'!J84/'Fig 5 &amp; 6'!$H84</f>
        <v>1.1112319292559552E-2</v>
      </c>
      <c r="S84" s="4">
        <f>+'Fig 2'!K84/'Fig 5 &amp; 6'!$H84</f>
        <v>1.0321260533185457</v>
      </c>
      <c r="T84" s="4">
        <f>+'Fig 2'!L84/'Fig 5 &amp; 6'!$H84</f>
        <v>0.149145552294461</v>
      </c>
      <c r="U84" s="4">
        <f>+'Fig 2'!M84/'Fig 5 &amp; 6'!$H84</f>
        <v>3.7151068368932822E-3</v>
      </c>
    </row>
    <row r="85" spans="1:21" x14ac:dyDescent="0.2">
      <c r="A85" s="6">
        <v>1775</v>
      </c>
      <c r="B85" s="6"/>
      <c r="C85" s="14">
        <f>'Fig 4'!D85/'Fig 5 &amp; 6'!$H85</f>
        <v>0.60394557405099636</v>
      </c>
      <c r="D85" s="14">
        <f>'Fig 4'!R85/'Fig 5 &amp; 6'!$H85</f>
        <v>0.59679880546016628</v>
      </c>
      <c r="F85" s="12">
        <v>10.038206874792781</v>
      </c>
      <c r="G85" s="12">
        <v>1.0267014871515256</v>
      </c>
      <c r="H85" s="35">
        <f t="shared" si="11"/>
        <v>10.306241926684416</v>
      </c>
      <c r="K85" s="13">
        <f t="shared" si="6"/>
        <v>86.868003496145917</v>
      </c>
      <c r="L85" s="13">
        <f t="shared" si="7"/>
        <v>6.2810990155830968</v>
      </c>
      <c r="M85" s="13">
        <f t="shared" si="8"/>
        <v>1.3101087471043209</v>
      </c>
      <c r="N85" s="13">
        <f t="shared" si="9"/>
        <v>101.57799039377697</v>
      </c>
      <c r="O85" s="13">
        <f t="shared" si="10"/>
        <v>1.6145239699175002</v>
      </c>
      <c r="Q85" s="4">
        <f>+'Fig 2'!I85/'Fig 5 &amp; 6'!$H85</f>
        <v>2.8491452051611948E-2</v>
      </c>
      <c r="R85" s="4">
        <f>+'Fig 2'!J85/'Fig 5 &amp; 6'!$H85</f>
        <v>1.2876047251360951E-2</v>
      </c>
      <c r="S85" s="4">
        <f>+'Fig 2'!K85/'Fig 5 &amp; 6'!$H85</f>
        <v>1.0156179197657196</v>
      </c>
      <c r="T85" s="4">
        <f>+'Fig 2'!L85/'Fig 5 &amp; 6'!$H85</f>
        <v>0.14609417742770595</v>
      </c>
      <c r="U85" s="4">
        <f>+'Fig 2'!M85/'Fig 5 &amp; 6'!$H85</f>
        <v>3.7762175815871549E-3</v>
      </c>
    </row>
    <row r="86" spans="1:21" x14ac:dyDescent="0.2">
      <c r="A86" s="6">
        <v>1776</v>
      </c>
      <c r="B86" s="6"/>
      <c r="C86" s="14">
        <f>'Fig 4'!D86/'Fig 5 &amp; 6'!$H86</f>
        <v>0.59447833185767773</v>
      </c>
      <c r="D86" s="14">
        <f>'Fig 4'!R86/'Fig 5 &amp; 6'!$H86</f>
        <v>0.58691710113638051</v>
      </c>
      <c r="F86" s="12">
        <v>10.132393816079059</v>
      </c>
      <c r="G86" s="12">
        <v>1.0501039420550391</v>
      </c>
      <c r="H86" s="35">
        <f t="shared" si="11"/>
        <v>10.64006668871872</v>
      </c>
      <c r="K86" s="13">
        <f t="shared" si="6"/>
        <v>85.178347199396072</v>
      </c>
      <c r="L86" s="13">
        <f t="shared" si="7"/>
        <v>7.1262951344043239</v>
      </c>
      <c r="M86" s="13">
        <f t="shared" si="8"/>
        <v>1.2890161646669407</v>
      </c>
      <c r="N86" s="13">
        <f t="shared" si="9"/>
        <v>99.42889261677135</v>
      </c>
      <c r="O86" s="13">
        <f t="shared" si="10"/>
        <v>1.6402049452909617</v>
      </c>
      <c r="Q86" s="4">
        <f>+'Fig 2'!I86/'Fig 5 &amp; 6'!$H86</f>
        <v>2.7937269160040273E-2</v>
      </c>
      <c r="R86" s="4">
        <f>+'Fig 2'!J86/'Fig 5 &amp; 6'!$H86</f>
        <v>1.460867161146248E-2</v>
      </c>
      <c r="S86" s="4">
        <f>+'Fig 2'!K86/'Fig 5 &amp; 6'!$H86</f>
        <v>0.99926660179697302</v>
      </c>
      <c r="T86" s="4">
        <f>+'Fig 2'!L86/'Fig 5 &amp; 6'!$H86</f>
        <v>0.14300324532001008</v>
      </c>
      <c r="U86" s="4">
        <f>+'Fig 2'!M86/'Fig 5 &amp; 6'!$H86</f>
        <v>3.8362829336813253E-3</v>
      </c>
    </row>
    <row r="87" spans="1:21" x14ac:dyDescent="0.2">
      <c r="A87" s="6">
        <v>1777</v>
      </c>
      <c r="B87" s="6"/>
      <c r="C87" s="14">
        <f>'Fig 4'!D87/'Fig 5 &amp; 6'!$H87</f>
        <v>0.58709599222367259</v>
      </c>
      <c r="D87" s="14">
        <f>'Fig 4'!R87/'Fig 5 &amp; 6'!$H87</f>
        <v>0.57905142989084146</v>
      </c>
      <c r="F87" s="12">
        <v>10.22949903477299</v>
      </c>
      <c r="G87" s="12">
        <v>1.0702243964699667</v>
      </c>
      <c r="H87" s="35">
        <f t="shared" si="11"/>
        <v>10.94785943068003</v>
      </c>
      <c r="K87" s="13">
        <f t="shared" si="6"/>
        <v>83.783495564620296</v>
      </c>
      <c r="L87" s="13">
        <f t="shared" si="7"/>
        <v>7.9871382927087469</v>
      </c>
      <c r="M87" s="13">
        <f t="shared" si="8"/>
        <v>1.2808465994367297</v>
      </c>
      <c r="N87" s="13">
        <f t="shared" si="9"/>
        <v>97.654998162776153</v>
      </c>
      <c r="O87" s="13">
        <f t="shared" si="10"/>
        <v>1.6718137833268654</v>
      </c>
      <c r="Q87" s="4">
        <f>+'Fig 2'!I87/'Fig 5 &amp; 6'!$H87</f>
        <v>2.7479777944956808E-2</v>
      </c>
      <c r="R87" s="4">
        <f>+'Fig 2'!J87/'Fig 5 &amp; 6'!$H87</f>
        <v>1.6373371890002753E-2</v>
      </c>
      <c r="S87" s="4">
        <f>+'Fig 2'!K87/'Fig 5 &amp; 6'!$H87</f>
        <v>0.99293342001886775</v>
      </c>
      <c r="T87" s="4">
        <f>+'Fig 2'!L87/'Fig 5 &amp; 6'!$H87</f>
        <v>0.14045194803508293</v>
      </c>
      <c r="U87" s="4">
        <f>+'Fig 2'!M87/'Fig 5 &amp; 6'!$H87</f>
        <v>3.9102129911773552E-3</v>
      </c>
    </row>
    <row r="88" spans="1:21" x14ac:dyDescent="0.2">
      <c r="A88" s="6">
        <v>1778</v>
      </c>
      <c r="B88" s="6"/>
      <c r="C88" s="14">
        <f>'Fig 4'!D88/'Fig 5 &amp; 6'!$H88</f>
        <v>0.60141689860513392</v>
      </c>
      <c r="D88" s="14">
        <f>'Fig 4'!R88/'Fig 5 &amp; 6'!$H88</f>
        <v>0.59261518418317349</v>
      </c>
      <c r="F88" s="12">
        <v>10.335525644116979</v>
      </c>
      <c r="G88" s="12">
        <v>1.051857607947519</v>
      </c>
      <c r="H88" s="35">
        <f t="shared" si="11"/>
        <v>10.871501280901127</v>
      </c>
      <c r="K88" s="13">
        <f t="shared" si="6"/>
        <v>85.372146024627753</v>
      </c>
      <c r="L88" s="13">
        <f t="shared" si="7"/>
        <v>9.1640150742255742</v>
      </c>
      <c r="M88" s="13">
        <f t="shared" si="8"/>
        <v>1.3007803289442657</v>
      </c>
      <c r="N88" s="13">
        <f t="shared" si="9"/>
        <v>99.396989865919508</v>
      </c>
      <c r="O88" s="13">
        <f t="shared" si="10"/>
        <v>1.7656422082253735</v>
      </c>
      <c r="Q88" s="4">
        <f>+'Fig 2'!I88/'Fig 5 &amp; 6'!$H88</f>
        <v>2.8000832379114281E-2</v>
      </c>
      <c r="R88" s="4">
        <f>+'Fig 2'!J88/'Fig 5 &amp; 6'!$H88</f>
        <v>1.8785930744789969E-2</v>
      </c>
      <c r="S88" s="4">
        <f>+'Fig 2'!K88/'Fig 5 &amp; 6'!$H88</f>
        <v>1.0083863760733656</v>
      </c>
      <c r="T88" s="4">
        <f>+'Fig 2'!L88/'Fig 5 &amp; 6'!$H88</f>
        <v>0.1429573613039421</v>
      </c>
      <c r="U88" s="4">
        <f>+'Fig 2'!M88/'Fig 5 &amp; 6'!$H88</f>
        <v>4.1296687281971549E-3</v>
      </c>
    </row>
    <row r="89" spans="1:21" x14ac:dyDescent="0.2">
      <c r="A89" s="6">
        <v>1779</v>
      </c>
      <c r="B89" s="6"/>
      <c r="C89" s="14">
        <f>'Fig 4'!D89/'Fig 5 &amp; 6'!$H89</f>
        <v>0.61376450354185452</v>
      </c>
      <c r="D89" s="14">
        <f>'Fig 4'!R89/'Fig 5 &amp; 6'!$H89</f>
        <v>0.60423621225431889</v>
      </c>
      <c r="F89" s="12">
        <v>10.430946585826868</v>
      </c>
      <c r="G89" s="12">
        <v>1.0393825718804008</v>
      </c>
      <c r="H89" s="35">
        <f t="shared" si="11"/>
        <v>10.841744089523816</v>
      </c>
      <c r="K89" s="13">
        <f t="shared" si="6"/>
        <v>86.602716566504682</v>
      </c>
      <c r="L89" s="13">
        <f t="shared" si="7"/>
        <v>10.369213822222292</v>
      </c>
      <c r="M89" s="13">
        <f t="shared" si="8"/>
        <v>1.2477276529042651</v>
      </c>
      <c r="N89" s="13">
        <f t="shared" si="9"/>
        <v>100.70893947471365</v>
      </c>
      <c r="O89" s="13">
        <f t="shared" si="10"/>
        <v>1.8569153226645474</v>
      </c>
      <c r="Q89" s="4">
        <f>+'Fig 2'!I89/'Fig 5 &amp; 6'!$H89</f>
        <v>2.8404441765527404E-2</v>
      </c>
      <c r="R89" s="4">
        <f>+'Fig 2'!J89/'Fig 5 &amp; 6'!$H89</f>
        <v>2.1256548703205674E-2</v>
      </c>
      <c r="S89" s="4">
        <f>+'Fig 2'!K89/'Fig 5 &amp; 6'!$H89</f>
        <v>0.96725906614826096</v>
      </c>
      <c r="T89" s="4">
        <f>+'Fig 2'!L89/'Fig 5 &amp; 6'!$H89</f>
        <v>0.14484426808542458</v>
      </c>
      <c r="U89" s="4">
        <f>+'Fig 2'!M89/'Fig 5 &amp; 6'!$H89</f>
        <v>4.3431478377634484E-3</v>
      </c>
    </row>
    <row r="90" spans="1:21" x14ac:dyDescent="0.2">
      <c r="A90" s="6">
        <v>1780</v>
      </c>
      <c r="B90" s="6"/>
      <c r="C90" s="14">
        <f>'Fig 4'!D90/'Fig 5 &amp; 6'!$H90</f>
        <v>0.59742972300014263</v>
      </c>
      <c r="D90" s="14">
        <f>'Fig 4'!R90/'Fig 5 &amp; 6'!$H90</f>
        <v>0.58764614372467971</v>
      </c>
      <c r="F90" s="12">
        <v>10.485771415422416</v>
      </c>
      <c r="G90" s="12">
        <v>1.0811852219609672</v>
      </c>
      <c r="H90" s="35">
        <f t="shared" si="11"/>
        <v>11.33706109521545</v>
      </c>
      <c r="K90" s="13">
        <f t="shared" si="6"/>
        <v>83.765448810720699</v>
      </c>
      <c r="L90" s="13">
        <f t="shared" si="7"/>
        <v>11.102543505391923</v>
      </c>
      <c r="M90" s="13">
        <f t="shared" si="8"/>
        <v>1.3128364786767497</v>
      </c>
      <c r="N90" s="13">
        <f t="shared" si="9"/>
        <v>97.215041692698065</v>
      </c>
      <c r="O90" s="13">
        <f t="shared" si="10"/>
        <v>1.8626760506321036</v>
      </c>
      <c r="Q90" s="4">
        <f>+'Fig 2'!I90/'Fig 5 &amp; 6'!$H90</f>
        <v>2.7473858870007188E-2</v>
      </c>
      <c r="R90" s="4">
        <f>+'Fig 2'!J90/'Fig 5 &amp; 6'!$H90</f>
        <v>2.2759850534285177E-2</v>
      </c>
      <c r="S90" s="4">
        <f>+'Fig 2'!K90/'Fig 5 &amp; 6'!$H90</f>
        <v>1.0177325022928514</v>
      </c>
      <c r="T90" s="4">
        <f>+'Fig 2'!L90/'Fig 5 &amp; 6'!$H90</f>
        <v>0.13981918223265974</v>
      </c>
      <c r="U90" s="4">
        <f>+'Fig 2'!M90/'Fig 5 &amp; 6'!$H90</f>
        <v>4.3566216310543197E-3</v>
      </c>
    </row>
    <row r="91" spans="1:21" x14ac:dyDescent="0.2">
      <c r="A91" s="6">
        <v>1781</v>
      </c>
      <c r="B91" s="6"/>
      <c r="C91" s="14">
        <f>'Fig 4'!D91/'Fig 5 &amp; 6'!$H91</f>
        <v>0.58850502960451923</v>
      </c>
      <c r="D91" s="14">
        <f>'Fig 4'!R91/'Fig 5 &amp; 6'!$H91</f>
        <v>0.57833961202991391</v>
      </c>
      <c r="F91" s="12">
        <v>10.600532671250601</v>
      </c>
      <c r="G91" s="12">
        <v>1.0999471448006257</v>
      </c>
      <c r="H91" s="35">
        <f t="shared" si="11"/>
        <v>11.660025645107849</v>
      </c>
      <c r="K91" s="13">
        <f t="shared" si="6"/>
        <v>82.359401399911206</v>
      </c>
      <c r="L91" s="13">
        <f t="shared" si="7"/>
        <v>12.00923193237815</v>
      </c>
      <c r="M91" s="13">
        <f t="shared" si="8"/>
        <v>1.2593045842151145</v>
      </c>
      <c r="N91" s="13">
        <f t="shared" si="9"/>
        <v>95.514333407214338</v>
      </c>
      <c r="O91" s="13">
        <f t="shared" si="10"/>
        <v>1.9000120745628439</v>
      </c>
      <c r="Q91" s="4">
        <f>+'Fig 2'!I91/'Fig 5 &amp; 6'!$H91</f>
        <v>2.7012695601886846E-2</v>
      </c>
      <c r="R91" s="4">
        <f>+'Fig 2'!J91/'Fig 5 &amp; 6'!$H91</f>
        <v>2.4618532112011107E-2</v>
      </c>
      <c r="S91" s="4">
        <f>+'Fig 2'!K91/'Fig 5 &amp; 6'!$H91</f>
        <v>0.9762336943393809</v>
      </c>
      <c r="T91" s="4">
        <f>+'Fig 2'!L91/'Fig 5 &amp; 6'!$H91</f>
        <v>0.13737314468998896</v>
      </c>
      <c r="U91" s="4">
        <f>+'Fig 2'!M91/'Fig 5 &amp; 6'!$H91</f>
        <v>4.4439470301321825E-3</v>
      </c>
    </row>
    <row r="92" spans="1:21" x14ac:dyDescent="0.2">
      <c r="A92" s="6">
        <v>1782</v>
      </c>
      <c r="B92" s="6"/>
      <c r="C92" s="14">
        <f>'Fig 4'!D92/'Fig 5 &amp; 6'!$H92</f>
        <v>0.60341438713903517</v>
      </c>
      <c r="D92" s="14">
        <f>'Fig 4'!R92/'Fig 5 &amp; 6'!$H92</f>
        <v>0.59248742711516755</v>
      </c>
      <c r="F92" s="12">
        <v>10.680726390535943</v>
      </c>
      <c r="G92" s="12">
        <v>1.0808117311804881</v>
      </c>
      <c r="H92" s="35">
        <f t="shared" si="11"/>
        <v>11.54385438042028</v>
      </c>
      <c r="K92" s="13">
        <f t="shared" si="6"/>
        <v>84.105480224021107</v>
      </c>
      <c r="L92" s="13">
        <f t="shared" si="7"/>
        <v>13.422810842030689</v>
      </c>
      <c r="M92" s="13">
        <f t="shared" si="8"/>
        <v>1.3359994603218719</v>
      </c>
      <c r="N92" s="13">
        <f t="shared" si="9"/>
        <v>97.405103754956741</v>
      </c>
      <c r="O92" s="13">
        <f t="shared" si="10"/>
        <v>2.0138123423485523</v>
      </c>
      <c r="Q92" s="4">
        <f>+'Fig 2'!I92/'Fig 5 &amp; 6'!$H92</f>
        <v>2.7585384268521963E-2</v>
      </c>
      <c r="R92" s="4">
        <f>+'Fig 2'!J92/'Fig 5 &amp; 6'!$H92</f>
        <v>2.7516322576555102E-2</v>
      </c>
      <c r="S92" s="4">
        <f>+'Fig 2'!K92/'Fig 5 &amp; 6'!$H92</f>
        <v>1.0356888278925287</v>
      </c>
      <c r="T92" s="4">
        <f>+'Fig 2'!L92/'Fig 5 &amp; 6'!$H92</f>
        <v>0.14009253830653215</v>
      </c>
      <c r="U92" s="4">
        <f>+'Fig 2'!M92/'Fig 5 &amp; 6'!$H92</f>
        <v>4.7101150028651473E-3</v>
      </c>
    </row>
    <row r="93" spans="1:21" x14ac:dyDescent="0.2">
      <c r="A93" s="6">
        <v>1783</v>
      </c>
      <c r="B93" s="6"/>
      <c r="C93" s="14">
        <f>'Fig 4'!D93/'Fig 5 &amp; 6'!$H93</f>
        <v>0.61599470311996429</v>
      </c>
      <c r="D93" s="14">
        <f>'Fig 4'!R93/'Fig 5 &amp; 6'!$H93</f>
        <v>0.60434871350420438</v>
      </c>
      <c r="F93" s="12">
        <v>10.700924430922566</v>
      </c>
      <c r="G93" s="12">
        <v>1.0732189643255645</v>
      </c>
      <c r="H93" s="35">
        <f t="shared" si="11"/>
        <v>11.484435035080846</v>
      </c>
      <c r="K93" s="13">
        <f t="shared" si="6"/>
        <v>85.456603216189365</v>
      </c>
      <c r="L93" s="13">
        <f t="shared" si="7"/>
        <v>14.863861512349018</v>
      </c>
      <c r="M93" s="13">
        <f t="shared" si="8"/>
        <v>1.3147799893058125</v>
      </c>
      <c r="N93" s="13">
        <f t="shared" si="9"/>
        <v>98.714543349631739</v>
      </c>
      <c r="O93" s="13">
        <f t="shared" si="10"/>
        <v>2.1246882108954983</v>
      </c>
      <c r="Q93" s="4">
        <f>+'Fig 2'!I93/'Fig 5 &amp; 6'!$H93</f>
        <v>2.8028533119628E-2</v>
      </c>
      <c r="R93" s="4">
        <f>+'Fig 2'!J93/'Fig 5 &amp; 6'!$H93</f>
        <v>3.0470429250656253E-2</v>
      </c>
      <c r="S93" s="4">
        <f>+'Fig 2'!K93/'Fig 5 &amp; 6'!$H93</f>
        <v>1.0192391438037138</v>
      </c>
      <c r="T93" s="4">
        <f>+'Fig 2'!L93/'Fig 5 &amp; 6'!$H93</f>
        <v>0.14197583506928277</v>
      </c>
      <c r="U93" s="4">
        <f>+'Fig 2'!M93/'Fig 5 &amp; 6'!$H93</f>
        <v>4.9694430846910966E-3</v>
      </c>
    </row>
    <row r="94" spans="1:21" x14ac:dyDescent="0.2">
      <c r="A94" s="6">
        <v>1784</v>
      </c>
      <c r="B94" s="6"/>
      <c r="C94" s="14">
        <f>'Fig 4'!D94/'Fig 5 &amp; 6'!$H94</f>
        <v>0.62254322873012058</v>
      </c>
      <c r="D94" s="14">
        <f>'Fig 4'!R94/'Fig 5 &amp; 6'!$H94</f>
        <v>0.61028327461918364</v>
      </c>
      <c r="F94" s="12">
        <v>10.80193375412026</v>
      </c>
      <c r="G94" s="12">
        <v>1.0673776382397009</v>
      </c>
      <c r="H94" s="35">
        <f t="shared" si="11"/>
        <v>11.529742538894588</v>
      </c>
      <c r="K94" s="13">
        <f t="shared" si="6"/>
        <v>86.027214750405179</v>
      </c>
      <c r="L94" s="13">
        <f t="shared" si="7"/>
        <v>16.249733955670813</v>
      </c>
      <c r="M94" s="13">
        <f t="shared" si="8"/>
        <v>1.3868657760136687</v>
      </c>
      <c r="N94" s="13">
        <f t="shared" si="9"/>
        <v>99.315884338174072</v>
      </c>
      <c r="O94" s="13">
        <f t="shared" si="10"/>
        <v>2.2221186577360457</v>
      </c>
      <c r="Q94" s="4">
        <f>+'Fig 2'!I94/'Fig 5 &amp; 6'!$H94</f>
        <v>2.8215685471620615E-2</v>
      </c>
      <c r="R94" s="4">
        <f>+'Fig 2'!J94/'Fig 5 &amp; 6'!$H94</f>
        <v>3.3311422366717469E-2</v>
      </c>
      <c r="S94" s="4">
        <f>+'Fig 2'!K94/'Fig 5 &amp; 6'!$H94</f>
        <v>1.0751212351970618</v>
      </c>
      <c r="T94" s="4">
        <f>+'Fig 2'!L94/'Fig 5 &amp; 6'!$H94</f>
        <v>0.14284071157189998</v>
      </c>
      <c r="U94" s="4">
        <f>+'Fig 2'!M94/'Fig 5 &amp; 6'!$H94</f>
        <v>5.1973236074931012E-3</v>
      </c>
    </row>
    <row r="95" spans="1:21" x14ac:dyDescent="0.2">
      <c r="A95" s="6">
        <v>1785</v>
      </c>
      <c r="B95" s="6"/>
      <c r="C95" s="14">
        <f>'Fig 4'!D95/'Fig 5 &amp; 6'!$H95</f>
        <v>0.63732816083835309</v>
      </c>
      <c r="D95" s="14">
        <f>'Fig 4'!R95/'Fig 5 &amp; 6'!$H95</f>
        <v>0.62431797225183994</v>
      </c>
      <c r="F95" s="12">
        <v>10.902828986358404</v>
      </c>
      <c r="G95" s="12">
        <v>1.0501300515641816</v>
      </c>
      <c r="H95" s="35">
        <f t="shared" si="11"/>
        <v>11.449388365640004</v>
      </c>
      <c r="K95" s="13">
        <f t="shared" si="6"/>
        <v>87.537830590115306</v>
      </c>
      <c r="L95" s="13">
        <f t="shared" si="7"/>
        <v>17.903749982890726</v>
      </c>
      <c r="M95" s="13">
        <f t="shared" si="8"/>
        <v>1.3522614865381626</v>
      </c>
      <c r="N95" s="13">
        <f t="shared" si="9"/>
        <v>101.01444698497362</v>
      </c>
      <c r="O95" s="13">
        <f t="shared" si="10"/>
        <v>2.3505019954858852</v>
      </c>
      <c r="Q95" s="4">
        <f>+'Fig 2'!I95/'Fig 5 &amp; 6'!$H95</f>
        <v>2.871114567599168E-2</v>
      </c>
      <c r="R95" s="4">
        <f>+'Fig 2'!J95/'Fig 5 &amp; 6'!$H95</f>
        <v>3.6702101047017634E-2</v>
      </c>
      <c r="S95" s="4">
        <f>+'Fig 2'!K95/'Fig 5 &amp; 6'!$H95</f>
        <v>1.048295418966338</v>
      </c>
      <c r="T95" s="4">
        <f>+'Fig 2'!L95/'Fig 5 &amp; 6'!$H95</f>
        <v>0.14528366315749081</v>
      </c>
      <c r="U95" s="4">
        <f>+'Fig 2'!M95/'Fig 5 &amp; 6'!$H95</f>
        <v>5.4975999900224717E-3</v>
      </c>
    </row>
    <row r="96" spans="1:21" x14ac:dyDescent="0.2">
      <c r="A96" s="6">
        <v>1786</v>
      </c>
      <c r="B96" s="6"/>
      <c r="C96" s="14">
        <f>'Fig 4'!D96/'Fig 5 &amp; 6'!$H96</f>
        <v>0.63547973014907566</v>
      </c>
      <c r="D96" s="14">
        <f>'Fig 4'!R96/'Fig 5 &amp; 6'!$H96</f>
        <v>0.62204059554351221</v>
      </c>
      <c r="F96" s="12">
        <v>11.018559225057636</v>
      </c>
      <c r="G96" s="12">
        <v>1.0572760295390291</v>
      </c>
      <c r="H96" s="35">
        <f t="shared" si="11"/>
        <v>11.64965854870958</v>
      </c>
      <c r="K96" s="13">
        <f t="shared" si="6"/>
        <v>86.91846612016117</v>
      </c>
      <c r="L96" s="13">
        <f t="shared" si="7"/>
        <v>19.201190654490425</v>
      </c>
      <c r="M96" s="13">
        <f t="shared" si="8"/>
        <v>1.4304158056117999</v>
      </c>
      <c r="N96" s="13">
        <f t="shared" si="9"/>
        <v>100.30025715403245</v>
      </c>
      <c r="O96" s="13">
        <f t="shared" si="10"/>
        <v>2.4276615626369242</v>
      </c>
      <c r="Q96" s="4">
        <f>+'Fig 2'!I96/'Fig 5 &amp; 6'!$H96</f>
        <v>2.8508003064351556E-2</v>
      </c>
      <c r="R96" s="4">
        <f>+'Fig 2'!J96/'Fig 5 &amp; 6'!$H96</f>
        <v>3.9361811927535302E-2</v>
      </c>
      <c r="S96" s="4">
        <f>+'Fig 2'!K96/'Fig 5 &amp; 6'!$H96</f>
        <v>1.1088819367906888</v>
      </c>
      <c r="T96" s="4">
        <f>+'Fig 2'!L96/'Fig 5 &amp; 6'!$H96</f>
        <v>0.14425648221529949</v>
      </c>
      <c r="U96" s="4">
        <f>+'Fig 2'!M96/'Fig 5 &amp; 6'!$H96</f>
        <v>5.67806885855113E-3</v>
      </c>
    </row>
    <row r="97" spans="1:21" x14ac:dyDescent="0.2">
      <c r="A97" s="6">
        <v>1787</v>
      </c>
      <c r="B97" s="6"/>
      <c r="C97" s="14">
        <f>'Fig 4'!D97/'Fig 5 &amp; 6'!$H97</f>
        <v>0.65573374880057422</v>
      </c>
      <c r="D97" s="14">
        <f>'Fig 4'!R97/'Fig 5 &amp; 6'!$H97</f>
        <v>0.64140362026742448</v>
      </c>
      <c r="F97" s="12">
        <v>11.147603028047694</v>
      </c>
      <c r="G97" s="12">
        <v>1.0276398274336169</v>
      </c>
      <c r="H97" s="35">
        <f t="shared" si="11"/>
        <v>11.455720852041399</v>
      </c>
      <c r="K97" s="13">
        <f t="shared" si="6"/>
        <v>89.284631847728846</v>
      </c>
      <c r="L97" s="13">
        <f t="shared" si="7"/>
        <v>21.260679847507273</v>
      </c>
      <c r="M97" s="13">
        <f t="shared" si="8"/>
        <v>1.5068148370006773</v>
      </c>
      <c r="N97" s="13">
        <f t="shared" si="9"/>
        <v>103.07292429735276</v>
      </c>
      <c r="O97" s="13">
        <f t="shared" si="10"/>
        <v>2.5957901616480239</v>
      </c>
      <c r="Q97" s="4">
        <f>+'Fig 2'!I97/'Fig 5 &amp; 6'!$H97</f>
        <v>2.9284071290394682E-2</v>
      </c>
      <c r="R97" s="4">
        <f>+'Fig 2'!J97/'Fig 5 &amp; 6'!$H97</f>
        <v>4.3583697316885502E-2</v>
      </c>
      <c r="S97" s="4">
        <f>+'Fig 2'!K97/'Fig 5 &amp; 6'!$H97</f>
        <v>1.1681077266365978</v>
      </c>
      <c r="T97" s="4">
        <f>+'Fig 2'!L97/'Fig 5 &amp; 6'!$H97</f>
        <v>0.14824426070957675</v>
      </c>
      <c r="U97" s="4">
        <f>+'Fig 2'!M97/'Fig 5 &amp; 6'!$H97</f>
        <v>6.0713056164951899E-3</v>
      </c>
    </row>
    <row r="98" spans="1:21" x14ac:dyDescent="0.2">
      <c r="A98" s="6">
        <v>1788</v>
      </c>
      <c r="B98" s="6"/>
      <c r="C98" s="14">
        <f>'Fig 4'!D98/'Fig 5 &amp; 6'!$H98</f>
        <v>0.6674914004400454</v>
      </c>
      <c r="D98" s="14">
        <f>'Fig 4'!R98/'Fig 5 &amp; 6'!$H98</f>
        <v>0.6524635526901158</v>
      </c>
      <c r="F98" s="12">
        <v>11.26156917350704</v>
      </c>
      <c r="G98" s="12">
        <v>1.014910309076386</v>
      </c>
      <c r="H98" s="35">
        <f t="shared" si="11"/>
        <v>11.429482650569131</v>
      </c>
      <c r="K98" s="13">
        <f t="shared" si="6"/>
        <v>90.38059016875431</v>
      </c>
      <c r="L98" s="13">
        <f t="shared" si="7"/>
        <v>23.16004997636221</v>
      </c>
      <c r="M98" s="13">
        <f t="shared" si="8"/>
        <v>1.5967260946509334</v>
      </c>
      <c r="N98" s="13">
        <f t="shared" si="9"/>
        <v>104.3586506776917</v>
      </c>
      <c r="O98" s="13">
        <f t="shared" si="10"/>
        <v>2.7372850333322085</v>
      </c>
      <c r="Q98" s="4">
        <f>+'Fig 2'!I98/'Fig 5 &amp; 6'!$H98</f>
        <v>2.9643529810187273E-2</v>
      </c>
      <c r="R98" s="4">
        <f>+'Fig 2'!J98/'Fig 5 &amp; 6'!$H98</f>
        <v>4.747734386923002E-2</v>
      </c>
      <c r="S98" s="4">
        <f>+'Fig 2'!K98/'Fig 5 &amp; 6'!$H98</f>
        <v>1.2378084172549173</v>
      </c>
      <c r="T98" s="4">
        <f>+'Fig 2'!L98/'Fig 5 &amp; 6'!$H98</f>
        <v>0.15009345202754387</v>
      </c>
      <c r="U98" s="4">
        <f>+'Fig 2'!M98/'Fig 5 &amp; 6'!$H98</f>
        <v>6.4022486263939776E-3</v>
      </c>
    </row>
    <row r="99" spans="1:21" x14ac:dyDescent="0.2">
      <c r="A99" s="6">
        <v>1789</v>
      </c>
      <c r="B99" s="6"/>
      <c r="C99" s="14">
        <f>'Fig 4'!D99/'Fig 5 &amp; 6'!$H99</f>
        <v>0.66433024452446832</v>
      </c>
      <c r="D99" s="14">
        <f>'Fig 4'!R99/'Fig 5 &amp; 6'!$H99</f>
        <v>0.64913894042018139</v>
      </c>
      <c r="F99" s="12">
        <v>11.411216086073004</v>
      </c>
      <c r="G99" s="12">
        <v>1.0240168560028018</v>
      </c>
      <c r="H99" s="35">
        <f t="shared" si="11"/>
        <v>11.685277619629074</v>
      </c>
      <c r="K99" s="13">
        <f t="shared" si="6"/>
        <v>89.268038179057967</v>
      </c>
      <c r="L99" s="13">
        <f t="shared" si="7"/>
        <v>24.583791651154364</v>
      </c>
      <c r="M99" s="13">
        <f t="shared" si="8"/>
        <v>1.5880647930838678</v>
      </c>
      <c r="N99" s="13">
        <f t="shared" si="9"/>
        <v>103.18278809406432</v>
      </c>
      <c r="O99" s="13">
        <f t="shared" si="10"/>
        <v>2.8187716892301733</v>
      </c>
      <c r="Q99" s="4">
        <f>+'Fig 2'!I99/'Fig 5 &amp; 6'!$H99</f>
        <v>2.9278628806438924E-2</v>
      </c>
      <c r="R99" s="4">
        <f>+'Fig 2'!J99/'Fig 5 &amp; 6'!$H99</f>
        <v>5.0395967669439878E-2</v>
      </c>
      <c r="S99" s="4">
        <f>+'Fig 2'!K99/'Fig 5 &amp; 6'!$H99</f>
        <v>1.2310940333540012</v>
      </c>
      <c r="T99" s="4">
        <f>+'Fig 2'!L99/'Fig 5 &amp; 6'!$H99</f>
        <v>0.14840227191798361</v>
      </c>
      <c r="U99" s="4">
        <f>+'Fig 2'!M99/'Fig 5 &amp; 6'!$H99</f>
        <v>6.592838142808752E-3</v>
      </c>
    </row>
    <row r="100" spans="1:21" x14ac:dyDescent="0.2">
      <c r="A100" s="6">
        <v>1790</v>
      </c>
      <c r="B100" s="6"/>
      <c r="C100" s="14">
        <f>'Fig 4'!D100/'Fig 5 &amp; 6'!$H100</f>
        <v>0.63023038542181764</v>
      </c>
      <c r="D100" s="14">
        <f>'Fig 4'!R100/'Fig 5 &amp; 6'!$H100</f>
        <v>0.61590926267707358</v>
      </c>
      <c r="F100" s="12">
        <v>11.541306006443685</v>
      </c>
      <c r="G100" s="12">
        <v>1.0893152737393692</v>
      </c>
      <c r="H100" s="35">
        <f t="shared" si="11"/>
        <v>12.572120911719029</v>
      </c>
      <c r="K100" s="13">
        <f t="shared" si="6"/>
        <v>83.770727774321173</v>
      </c>
      <c r="L100" s="13">
        <f t="shared" si="7"/>
        <v>24.76792956660859</v>
      </c>
      <c r="M100" s="13">
        <f t="shared" si="8"/>
        <v>1.4822391489689237</v>
      </c>
      <c r="N100" s="13">
        <f t="shared" si="9"/>
        <v>96.900259921165258</v>
      </c>
      <c r="O100" s="13">
        <f t="shared" si="10"/>
        <v>2.7604304010966705</v>
      </c>
      <c r="Q100" s="4">
        <f>+'Fig 2'!I100/'Fig 5 &amp; 6'!$H100</f>
        <v>2.7475590293917624E-2</v>
      </c>
      <c r="R100" s="4">
        <f>+'Fig 2'!J100/'Fig 5 &amp; 6'!$H100</f>
        <v>5.0773444364883381E-2</v>
      </c>
      <c r="S100" s="4">
        <f>+'Fig 2'!K100/'Fig 5 &amp; 6'!$H100</f>
        <v>1.1490562477339588</v>
      </c>
      <c r="T100" s="4">
        <f>+'Fig 2'!L100/'Fig 5 &amp; 6'!$H100</f>
        <v>0.13936644848784902</v>
      </c>
      <c r="U100" s="4">
        <f>+'Fig 2'!M100/'Fig 5 &amp; 6'!$H100</f>
        <v>6.4563834341224303E-3</v>
      </c>
    </row>
    <row r="101" spans="1:21" x14ac:dyDescent="0.2">
      <c r="A101" s="6">
        <v>1791</v>
      </c>
      <c r="B101" s="6"/>
      <c r="C101" s="14">
        <f>'Fig 4'!D101/'Fig 5 &amp; 6'!$H101</f>
        <v>0.63738223076421263</v>
      </c>
      <c r="D101" s="14">
        <f>'Fig 4'!R101/'Fig 5 &amp; 6'!$H101</f>
        <v>0.62267848897999478</v>
      </c>
      <c r="F101" s="12">
        <v>11.686150446747497</v>
      </c>
      <c r="G101" s="12">
        <v>1.08042223421534</v>
      </c>
      <c r="H101" s="35">
        <f t="shared" si="11"/>
        <v>12.625976775051525</v>
      </c>
      <c r="K101" s="13">
        <f t="shared" si="6"/>
        <v>84.204632620779762</v>
      </c>
      <c r="L101" s="13">
        <f t="shared" si="7"/>
        <v>26.708826348344239</v>
      </c>
      <c r="M101" s="13">
        <f t="shared" si="8"/>
        <v>1.5166960954607431</v>
      </c>
      <c r="N101" s="13">
        <f t="shared" si="9"/>
        <v>97.56223628329397</v>
      </c>
      <c r="O101" s="13">
        <f t="shared" si="10"/>
        <v>2.8985453757159645</v>
      </c>
      <c r="Q101" s="4">
        <f>+'Fig 2'!I101/'Fig 5 &amp; 6'!$H101</f>
        <v>2.7617904824357883E-2</v>
      </c>
      <c r="R101" s="4">
        <f>+'Fig 2'!J101/'Fig 5 &amp; 6'!$H101</f>
        <v>5.4752219195472893E-2</v>
      </c>
      <c r="S101" s="4">
        <f>+'Fig 2'!K101/'Fig 5 &amp; 6'!$H101</f>
        <v>1.17576784125232</v>
      </c>
      <c r="T101" s="4">
        <f>+'Fig 2'!L101/'Fig 5 &amp; 6'!$H101</f>
        <v>0.14031853359729909</v>
      </c>
      <c r="U101" s="4">
        <f>+'Fig 2'!M101/'Fig 5 &amp; 6'!$H101</f>
        <v>6.779421187141664E-3</v>
      </c>
    </row>
    <row r="102" spans="1:21" x14ac:dyDescent="0.2">
      <c r="A102" s="6">
        <v>1792</v>
      </c>
      <c r="B102" s="6"/>
      <c r="C102" s="14">
        <f>'Fig 4'!D102/'Fig 5 &amp; 6'!$H102</f>
        <v>0.62417232192391015</v>
      </c>
      <c r="D102" s="14">
        <f>'Fig 4'!R102/'Fig 5 &amp; 6'!$H102</f>
        <v>0.60955590401832305</v>
      </c>
      <c r="F102" s="12">
        <v>11.82040475137941</v>
      </c>
      <c r="G102" s="12">
        <v>1.1110768124733488</v>
      </c>
      <c r="H102" s="35">
        <f t="shared" si="11"/>
        <v>13.133377633307461</v>
      </c>
      <c r="K102" s="13">
        <f t="shared" si="6"/>
        <v>81.707272396506156</v>
      </c>
      <c r="L102" s="13">
        <f t="shared" si="7"/>
        <v>27.790161289492151</v>
      </c>
      <c r="M102" s="13">
        <f t="shared" si="8"/>
        <v>1.4831340998852212</v>
      </c>
      <c r="N102" s="13">
        <f t="shared" si="9"/>
        <v>94.811896510023203</v>
      </c>
      <c r="O102" s="13">
        <f t="shared" si="10"/>
        <v>2.9413342719864835</v>
      </c>
      <c r="Q102" s="4">
        <f>+'Fig 2'!I102/'Fig 5 &amp; 6'!$H102</f>
        <v>2.679880669591234E-2</v>
      </c>
      <c r="R102" s="4">
        <f>+'Fig 2'!J102/'Fig 5 &amp; 6'!$H102</f>
        <v>5.6968920406873173E-2</v>
      </c>
      <c r="S102" s="4">
        <f>+'Fig 2'!K102/'Fig 5 &amp; 6'!$H102</f>
        <v>1.1497500284524764</v>
      </c>
      <c r="T102" s="4">
        <f>+'Fig 2'!L102/'Fig 5 &amp; 6'!$H102</f>
        <v>0.13636286736227077</v>
      </c>
      <c r="U102" s="4">
        <f>+'Fig 2'!M102/'Fig 5 &amp; 6'!$H102</f>
        <v>6.879500334558533E-3</v>
      </c>
    </row>
    <row r="103" spans="1:21" x14ac:dyDescent="0.2">
      <c r="A103" s="6">
        <v>1793</v>
      </c>
      <c r="B103" s="6"/>
      <c r="C103" s="14">
        <f>'Fig 4'!D103/'Fig 5 &amp; 6'!$H103</f>
        <v>0.64520073119314569</v>
      </c>
      <c r="D103" s="14">
        <f>'Fig 4'!R103/'Fig 5 &amp; 6'!$H103</f>
        <v>0.62982175393088524</v>
      </c>
      <c r="F103" s="12">
        <v>11.944089026280682</v>
      </c>
      <c r="G103" s="12">
        <v>1.081741335757419</v>
      </c>
      <c r="H103" s="35">
        <f t="shared" si="11"/>
        <v>12.920414817694397</v>
      </c>
      <c r="K103" s="13">
        <f t="shared" si="6"/>
        <v>83.817470571000413</v>
      </c>
      <c r="L103" s="13">
        <f t="shared" si="7"/>
        <v>30.56149874915155</v>
      </c>
      <c r="M103" s="13">
        <f t="shared" si="8"/>
        <v>1.6263834175830623</v>
      </c>
      <c r="N103" s="13">
        <f t="shared" si="9"/>
        <v>97.395642398468468</v>
      </c>
      <c r="O103" s="13">
        <f t="shared" si="10"/>
        <v>3.1592407836654179</v>
      </c>
      <c r="Q103" s="4">
        <f>+'Fig 2'!I103/'Fig 5 &amp; 6'!$H103</f>
        <v>2.7490921256950563E-2</v>
      </c>
      <c r="R103" s="4">
        <f>+'Fig 2'!J103/'Fig 5 &amp; 6'!$H103</f>
        <v>6.2650071427022849E-2</v>
      </c>
      <c r="S103" s="4">
        <f>+'Fig 2'!K103/'Fig 5 &amp; 6'!$H103</f>
        <v>1.260799263387899</v>
      </c>
      <c r="T103" s="4">
        <f>+'Fig 2'!L103/'Fig 5 &amp; 6'!$H103</f>
        <v>0.14007893054477052</v>
      </c>
      <c r="U103" s="4">
        <f>+'Fig 2'!M103/'Fig 5 &amp; 6'!$H103</f>
        <v>7.389162882700427E-3</v>
      </c>
    </row>
    <row r="104" spans="1:21" x14ac:dyDescent="0.2">
      <c r="A104" s="6">
        <v>1794</v>
      </c>
      <c r="B104" s="6"/>
      <c r="C104" s="14">
        <f>'Fig 4'!D104/'Fig 5 &amp; 6'!$H104</f>
        <v>0.67564619636506296</v>
      </c>
      <c r="D104" s="14">
        <f>'Fig 4'!R104/'Fig 5 &amp; 6'!$H104</f>
        <v>0.65913952891828353</v>
      </c>
      <c r="F104" s="12">
        <v>12.04978602906596</v>
      </c>
      <c r="G104" s="12">
        <v>1.0375501319308917</v>
      </c>
      <c r="H104" s="35">
        <f t="shared" si="11"/>
        <v>12.502257084196403</v>
      </c>
      <c r="K104" s="13">
        <f t="shared" si="6"/>
        <v>87.404888026469266</v>
      </c>
      <c r="L104" s="13">
        <f t="shared" si="7"/>
        <v>34.165581597279285</v>
      </c>
      <c r="M104" s="13">
        <f t="shared" si="8"/>
        <v>1.7084048834168302</v>
      </c>
      <c r="N104" s="13">
        <f t="shared" si="9"/>
        <v>101.67880285535105</v>
      </c>
      <c r="O104" s="13">
        <f t="shared" si="10"/>
        <v>3.4540061568722478</v>
      </c>
      <c r="Q104" s="4">
        <f>+'Fig 2'!I104/'Fig 5 &amp; 6'!$H104</f>
        <v>2.866754243284925E-2</v>
      </c>
      <c r="R104" s="4">
        <f>+'Fig 2'!J104/'Fig 5 &amp; 6'!$H104</f>
        <v>7.0038323217860785E-2</v>
      </c>
      <c r="S104" s="4">
        <f>+'Fig 2'!K104/'Fig 5 &amp; 6'!$H104</f>
        <v>1.3243836571951662</v>
      </c>
      <c r="T104" s="4">
        <f>+'Fig 2'!L104/'Fig 5 &amp; 6'!$H104</f>
        <v>0.14623917058607649</v>
      </c>
      <c r="U104" s="4">
        <f>+'Fig 2'!M104/'Fig 5 &amp; 6'!$H104</f>
        <v>8.0785909775980252E-3</v>
      </c>
    </row>
    <row r="105" spans="1:21" x14ac:dyDescent="0.2">
      <c r="A105" s="6">
        <v>1795</v>
      </c>
      <c r="B105" s="6"/>
      <c r="C105" s="14">
        <f>'Fig 4'!D105/'Fig 5 &amp; 6'!$H105</f>
        <v>0.62055899883788468</v>
      </c>
      <c r="D105" s="14">
        <f>'Fig 4'!R105/'Fig 5 &amp; 6'!$H105</f>
        <v>0.6049458854046772</v>
      </c>
      <c r="F105" s="12">
        <v>12.186584842683708</v>
      </c>
      <c r="G105" s="12">
        <v>1.1373352825325438</v>
      </c>
      <c r="H105" s="35">
        <f t="shared" si="11"/>
        <v>13.860232915160489</v>
      </c>
      <c r="K105" s="13">
        <f t="shared" si="6"/>
        <v>79.544023445382464</v>
      </c>
      <c r="L105" s="13">
        <f t="shared" si="7"/>
        <v>33.341178386559484</v>
      </c>
      <c r="M105" s="13">
        <f t="shared" si="8"/>
        <v>1.5150297189374984</v>
      </c>
      <c r="N105" s="13">
        <f t="shared" si="9"/>
        <v>92.702672851387021</v>
      </c>
      <c r="O105" s="13">
        <f t="shared" si="10"/>
        <v>3.3003816765395628</v>
      </c>
      <c r="Q105" s="4">
        <f>+'Fig 2'!I105/'Fig 5 &amp; 6'!$H105</f>
        <v>2.6089292245411871E-2</v>
      </c>
      <c r="R105" s="4">
        <f>+'Fig 2'!J105/'Fig 5 &amp; 6'!$H105</f>
        <v>6.834832363831804E-2</v>
      </c>
      <c r="S105" s="4">
        <f>+'Fig 2'!K105/'Fig 5 &amp; 6'!$H105</f>
        <v>1.1744760386734694</v>
      </c>
      <c r="T105" s="4">
        <f>+'Fig 2'!L105/'Fig 5 &amp; 6'!$H105</f>
        <v>0.13332928406115452</v>
      </c>
      <c r="U105" s="4">
        <f>+'Fig 2'!M105/'Fig 5 &amp; 6'!$H105</f>
        <v>7.7192779699230022E-3</v>
      </c>
    </row>
    <row r="106" spans="1:21" x14ac:dyDescent="0.2">
      <c r="A106" s="6">
        <v>1796</v>
      </c>
      <c r="B106" s="6"/>
      <c r="C106" s="14">
        <f>'Fig 4'!D106/'Fig 5 &amp; 6'!$H106</f>
        <v>0.6171267852838902</v>
      </c>
      <c r="D106" s="14">
        <f>'Fig 4'!R106/'Fig 5 &amp; 6'!$H106</f>
        <v>0.60090006046727917</v>
      </c>
      <c r="F106" s="12">
        <v>12.308374450517968</v>
      </c>
      <c r="G106" s="12">
        <v>1.1462899039528949</v>
      </c>
      <c r="H106" s="35">
        <f t="shared" si="11"/>
        <v>14.108965366700508</v>
      </c>
      <c r="K106" s="13">
        <f t="shared" si="6"/>
        <v>79.402736643329007</v>
      </c>
      <c r="L106" s="13">
        <f t="shared" si="7"/>
        <v>35.447457315874985</v>
      </c>
      <c r="M106" s="13">
        <f t="shared" si="8"/>
        <v>1.4604372867717255</v>
      </c>
      <c r="N106" s="13">
        <f t="shared" si="9"/>
        <v>92.016188834787471</v>
      </c>
      <c r="O106" s="13">
        <f t="shared" si="10"/>
        <v>3.4395120475194552</v>
      </c>
      <c r="Q106" s="4">
        <f>+'Fig 2'!I106/'Fig 5 &amp; 6'!$H106</f>
        <v>2.6042952212439775E-2</v>
      </c>
      <c r="R106" s="4">
        <f>+'Fig 2'!J106/'Fig 5 &amp; 6'!$H106</f>
        <v>7.2666126454533422E-2</v>
      </c>
      <c r="S106" s="4">
        <f>+'Fig 2'!K106/'Fig 5 &amp; 6'!$H106</f>
        <v>1.1321550843910853</v>
      </c>
      <c r="T106" s="4">
        <f>+'Fig 2'!L106/'Fig 5 &amp; 6'!$H106</f>
        <v>0.13234195090626938</v>
      </c>
      <c r="U106" s="4">
        <f>+'Fig 2'!M106/'Fig 5 &amp; 6'!$H106</f>
        <v>8.0446906381869861E-3</v>
      </c>
    </row>
    <row r="107" spans="1:21" x14ac:dyDescent="0.2">
      <c r="A107" s="6">
        <v>1797</v>
      </c>
      <c r="B107" s="6"/>
      <c r="C107" s="14">
        <f>'Fig 4'!D107/'Fig 5 &amp; 6'!$H107</f>
        <v>0.6408200661110961</v>
      </c>
      <c r="D107" s="14">
        <f>'Fig 4'!R107/'Fig 5 &amp; 6'!$H107</f>
        <v>0.62438862481622381</v>
      </c>
      <c r="F107" s="12">
        <v>12.470117255443007</v>
      </c>
      <c r="G107" s="12">
        <v>1.1232100784451489</v>
      </c>
      <c r="H107" s="35">
        <f t="shared" si="11"/>
        <v>14.006561380706344</v>
      </c>
      <c r="K107" s="13">
        <f t="shared" si="6"/>
        <v>81.243552795905032</v>
      </c>
      <c r="L107" s="13">
        <f t="shared" si="7"/>
        <v>38.388136548821322</v>
      </c>
      <c r="M107" s="13">
        <f t="shared" si="8"/>
        <v>1.5661260880538188</v>
      </c>
      <c r="N107" s="13">
        <f t="shared" si="9"/>
        <v>93.718770704620383</v>
      </c>
      <c r="O107" s="13">
        <f t="shared" si="10"/>
        <v>3.6421768496199305</v>
      </c>
      <c r="Q107" s="4">
        <f>+'Fig 2'!I107/'Fig 5 &amp; 6'!$H107</f>
        <v>2.6646713356199451E-2</v>
      </c>
      <c r="R107" s="4">
        <f>+'Fig 2'!J107/'Fig 5 &amp; 6'!$H107</f>
        <v>7.8694422563315242E-2</v>
      </c>
      <c r="S107" s="4">
        <f>+'Fig 2'!K107/'Fig 5 &amp; 6'!$H107</f>
        <v>1.2140867871889638</v>
      </c>
      <c r="T107" s="4">
        <f>+'Fig 2'!L107/'Fig 5 &amp; 6'!$H107</f>
        <v>0.1347906831248564</v>
      </c>
      <c r="U107" s="4">
        <f>+'Fig 2'!M107/'Fig 5 &amp; 6'!$H107</f>
        <v>8.5187042812918338E-3</v>
      </c>
    </row>
    <row r="108" spans="1:21" x14ac:dyDescent="0.2">
      <c r="A108" s="6">
        <v>1798</v>
      </c>
      <c r="B108" s="6"/>
      <c r="C108" s="14">
        <f>'Fig 4'!D108/'Fig 5 &amp; 6'!$H108</f>
        <v>0.64999195823981226</v>
      </c>
      <c r="D108" s="14">
        <f>'Fig 4'!R108/'Fig 5 &amp; 6'!$H108</f>
        <v>0.63336328127823049</v>
      </c>
      <c r="F108" s="12">
        <v>12.613872082288172</v>
      </c>
      <c r="G108" s="12">
        <v>1.1210818185995743</v>
      </c>
      <c r="H108" s="35">
        <f t="shared" si="11"/>
        <v>14.141182653594024</v>
      </c>
      <c r="K108" s="13">
        <f t="shared" si="6"/>
        <v>81.708622370587335</v>
      </c>
      <c r="L108" s="13">
        <f t="shared" si="7"/>
        <v>40.81846826255093</v>
      </c>
      <c r="M108" s="13">
        <f t="shared" si="8"/>
        <v>1.6051646523198877</v>
      </c>
      <c r="N108" s="13">
        <f t="shared" si="9"/>
        <v>93.820742789448758</v>
      </c>
      <c r="O108" s="13">
        <f t="shared" si="10"/>
        <v>3.7833321413736138</v>
      </c>
      <c r="Q108" s="4">
        <f>+'Fig 2'!I108/'Fig 5 &amp; 6'!$H108</f>
        <v>2.6799249467937214E-2</v>
      </c>
      <c r="R108" s="4">
        <f>+'Fig 2'!J108/'Fig 5 &amp; 6'!$H108</f>
        <v>8.3676522973582121E-2</v>
      </c>
      <c r="S108" s="4">
        <f>+'Fig 2'!K108/'Fig 5 &amp; 6'!$H108</f>
        <v>1.2443501264103667</v>
      </c>
      <c r="T108" s="4">
        <f>+'Fig 2'!L108/'Fig 5 &amp; 6'!$H108</f>
        <v>0.13493734410717984</v>
      </c>
      <c r="U108" s="4">
        <f>+'Fig 2'!M108/'Fig 5 &amp; 6'!$H108</f>
        <v>8.8488530461203682E-3</v>
      </c>
    </row>
    <row r="109" spans="1:21" x14ac:dyDescent="0.2">
      <c r="A109" s="6">
        <v>1799</v>
      </c>
      <c r="B109" s="6"/>
      <c r="C109" s="14">
        <f>'Fig 4'!D109/'Fig 5 &amp; 6'!$H109</f>
        <v>0.64374037777382653</v>
      </c>
      <c r="D109" s="14">
        <f>'Fig 4'!R109/'Fig 5 &amp; 6'!$H109</f>
        <v>0.62727749359213869</v>
      </c>
      <c r="F109" s="12">
        <v>12.761915907526996</v>
      </c>
      <c r="G109" s="12">
        <v>1.1371984219460067</v>
      </c>
      <c r="H109" s="35">
        <f t="shared" si="11"/>
        <v>14.51283063104734</v>
      </c>
      <c r="K109" s="13">
        <f t="shared" si="6"/>
        <v>80.813487160857747</v>
      </c>
      <c r="L109" s="13">
        <f t="shared" si="7"/>
        <v>42.644616776409727</v>
      </c>
      <c r="M109" s="13">
        <f t="shared" si="8"/>
        <v>1.6597332235501652</v>
      </c>
      <c r="N109" s="13">
        <f t="shared" si="9"/>
        <v>92.399195649732917</v>
      </c>
      <c r="O109" s="13">
        <f t="shared" si="10"/>
        <v>3.8577731333398013</v>
      </c>
      <c r="Q109" s="4">
        <f>+'Fig 2'!I109/'Fig 5 &amp; 6'!$H109</f>
        <v>2.6505658031720405E-2</v>
      </c>
      <c r="R109" s="4">
        <f>+'Fig 2'!J109/'Fig 5 &amp; 6'!$H109</f>
        <v>8.7420067613479133E-2</v>
      </c>
      <c r="S109" s="4">
        <f>+'Fig 2'!K109/'Fig 5 &amp; 6'!$H109</f>
        <v>1.286652583301809</v>
      </c>
      <c r="T109" s="4">
        <f>+'Fig 2'!L109/'Fig 5 &amp; 6'!$H109</f>
        <v>0.13289280907310008</v>
      </c>
      <c r="U109" s="4">
        <f>+'Fig 2'!M109/'Fig 5 &amp; 6'!$H109</f>
        <v>9.0229634265737903E-3</v>
      </c>
    </row>
    <row r="110" spans="1:21" x14ac:dyDescent="0.2">
      <c r="A110" s="6">
        <v>1800</v>
      </c>
      <c r="B110" s="6"/>
      <c r="C110" s="14">
        <f>'Fig 4'!D110/'Fig 5 &amp; 6'!$H110</f>
        <v>0.630225880526744</v>
      </c>
      <c r="D110" s="14">
        <f>'Fig 4'!R110/'Fig 5 &amp; 6'!$H110</f>
        <v>0.61471047506870968</v>
      </c>
      <c r="F110" s="12">
        <v>12.840140896162774</v>
      </c>
      <c r="G110" s="12">
        <v>1.1853595984281342</v>
      </c>
      <c r="H110" s="35">
        <f t="shared" si="11"/>
        <v>15.22018425643617</v>
      </c>
      <c r="K110" s="13">
        <f t="shared" si="6"/>
        <v>78.190328609593635</v>
      </c>
      <c r="L110" s="13">
        <f t="shared" si="7"/>
        <v>43.552819327014063</v>
      </c>
      <c r="M110" s="13">
        <f t="shared" si="8"/>
        <v>1.5284029755230779</v>
      </c>
      <c r="N110" s="13">
        <f t="shared" si="9"/>
        <v>88.93489879697141</v>
      </c>
      <c r="O110" s="13">
        <f t="shared" si="10"/>
        <v>3.8418474020264668</v>
      </c>
      <c r="Q110" s="4">
        <f>+'Fig 2'!I110/'Fig 5 &amp; 6'!$H110</f>
        <v>2.5645299866697849E-2</v>
      </c>
      <c r="R110" s="4">
        <f>+'Fig 2'!J110/'Fig 5 &amp; 6'!$H110</f>
        <v>8.9281853095028715E-2</v>
      </c>
      <c r="S110" s="4">
        <f>+'Fig 2'!K110/'Fig 5 &amp; 6'!$H110</f>
        <v>1.1848432078599658</v>
      </c>
      <c r="T110" s="4">
        <f>+'Fig 2'!L110/'Fig 5 &amp; 6'!$H110</f>
        <v>0.12791029664981246</v>
      </c>
      <c r="U110" s="4">
        <f>+'Fig 2'!M110/'Fig 5 &amp; 6'!$H110</f>
        <v>8.9857146599369459E-3</v>
      </c>
    </row>
    <row r="111" spans="1:21" x14ac:dyDescent="0.2">
      <c r="A111" s="6">
        <v>1801</v>
      </c>
      <c r="B111" s="6"/>
      <c r="C111" s="14">
        <f>'Fig 4'!D111/'Fig 5 &amp; 6'!$H111</f>
        <v>0.63516057520006097</v>
      </c>
      <c r="D111" s="14">
        <f>'Fig 4'!R111/'Fig 5 &amp; 6'!$H111</f>
        <v>0.61894222904554919</v>
      </c>
      <c r="F111" s="12">
        <v>12.927173233222387</v>
      </c>
      <c r="G111" s="12">
        <v>1.1879639972692768</v>
      </c>
      <c r="H111" s="35">
        <f t="shared" si="11"/>
        <v>15.357016387531267</v>
      </c>
      <c r="K111" s="13">
        <f t="shared" si="6"/>
        <v>81.610990719644747</v>
      </c>
      <c r="L111" s="13">
        <f t="shared" si="7"/>
        <v>46.192785247168047</v>
      </c>
      <c r="M111" s="13">
        <f t="shared" si="8"/>
        <v>1.5710952302495296</v>
      </c>
      <c r="N111" s="13">
        <f t="shared" si="9"/>
        <v>88.948166662864537</v>
      </c>
      <c r="O111" s="13">
        <f t="shared" si="10"/>
        <v>3.9695238353874798</v>
      </c>
      <c r="Q111" s="4">
        <f>+'Fig 2'!I111/'Fig 5 &amp; 6'!$H111</f>
        <v>2.6767227694791777E-2</v>
      </c>
      <c r="R111" s="4">
        <f>+'Fig 2'!J111/'Fig 5 &amp; 6'!$H111</f>
        <v>9.4693696762124552E-2</v>
      </c>
      <c r="S111" s="4">
        <f>+'Fig 2'!K111/'Fig 5 &amp; 6'!$H111</f>
        <v>1.2179389482183307</v>
      </c>
      <c r="T111" s="4">
        <f>+'Fig 2'!L111/'Fig 5 &amp; 6'!$H111</f>
        <v>0.12792937910996316</v>
      </c>
      <c r="U111" s="4">
        <f>+'Fig 2'!M111/'Fig 5 &amp; 6'!$H111</f>
        <v>9.2843376605213444E-3</v>
      </c>
    </row>
    <row r="112" spans="1:21" x14ac:dyDescent="0.2">
      <c r="A112" s="6">
        <v>1802</v>
      </c>
      <c r="B112" s="6"/>
      <c r="C112" s="14">
        <f>'Fig 4'!D112/'Fig 5 &amp; 6'!$H112</f>
        <v>0.63840909831098247</v>
      </c>
      <c r="D112" s="14">
        <f>'Fig 4'!R112/'Fig 5 &amp; 6'!$H112</f>
        <v>0.62156982168301356</v>
      </c>
      <c r="F112" s="12">
        <v>13.033629460484558</v>
      </c>
      <c r="G112" s="12">
        <v>1.1916474515059032</v>
      </c>
      <c r="H112" s="35">
        <f t="shared" si="11"/>
        <v>15.531491330458685</v>
      </c>
      <c r="K112" s="13">
        <f t="shared" si="6"/>
        <v>84.777298759409646</v>
      </c>
      <c r="L112" s="13">
        <f t="shared" si="7"/>
        <v>48.844000025993161</v>
      </c>
      <c r="M112" s="13">
        <f t="shared" si="8"/>
        <v>1.6243466450732422</v>
      </c>
      <c r="N112" s="13">
        <f t="shared" si="9"/>
        <v>88.839230787821705</v>
      </c>
      <c r="O112" s="13">
        <f t="shared" si="10"/>
        <v>4.0850204586024006</v>
      </c>
      <c r="Q112" s="4">
        <f>+'Fig 2'!I112/'Fig 5 &amp; 6'!$H112</f>
        <v>2.7805731056960076E-2</v>
      </c>
      <c r="R112" s="4">
        <f>+'Fig 2'!J112/'Fig 5 &amp; 6'!$H112</f>
        <v>0.10012860022105204</v>
      </c>
      <c r="S112" s="4">
        <f>+'Fig 2'!K112/'Fig 5 &amp; 6'!$H112</f>
        <v>1.2592203237280948</v>
      </c>
      <c r="T112" s="4">
        <f>+'Fig 2'!L112/'Fig 5 &amp; 6'!$H112</f>
        <v>0.12777270248154146</v>
      </c>
      <c r="U112" s="4">
        <f>+'Fig 2'!M112/'Fig 5 &amp; 6'!$H112</f>
        <v>9.5544732468145713E-3</v>
      </c>
    </row>
    <row r="113" spans="1:21" x14ac:dyDescent="0.2">
      <c r="A113" s="6">
        <v>1803</v>
      </c>
      <c r="B113" s="6"/>
      <c r="C113" s="14">
        <f>'Fig 4'!D113/'Fig 5 &amp; 6'!$H113</f>
        <v>0.66283483291909528</v>
      </c>
      <c r="D113" s="14">
        <f>'Fig 4'!R113/'Fig 5 &amp; 6'!$H113</f>
        <v>0.64472176889699873</v>
      </c>
      <c r="F113" s="12">
        <v>13.183635962535801</v>
      </c>
      <c r="G113" s="12">
        <v>1.1531503049464471</v>
      </c>
      <c r="H113" s="35">
        <f t="shared" si="11"/>
        <v>15.202713830501105</v>
      </c>
      <c r="K113" s="13">
        <f t="shared" si="6"/>
        <v>90.794734046842095</v>
      </c>
      <c r="L113" s="13">
        <f t="shared" si="7"/>
        <v>53.335281027652115</v>
      </c>
      <c r="M113" s="13">
        <f t="shared" si="8"/>
        <v>1.7545919317165477</v>
      </c>
      <c r="N113" s="13">
        <f t="shared" si="9"/>
        <v>91.74549497012643</v>
      </c>
      <c r="O113" s="13">
        <f t="shared" si="10"/>
        <v>4.3369149626454808</v>
      </c>
      <c r="Q113" s="4">
        <f>+'Fig 2'!I113/'Fig 5 &amp; 6'!$H113</f>
        <v>2.9779363028059377E-2</v>
      </c>
      <c r="R113" s="4">
        <f>+'Fig 2'!J113/'Fig 5 &amp; 6'!$H113</f>
        <v>0.10933557916741592</v>
      </c>
      <c r="S113" s="4">
        <f>+'Fig 2'!K113/'Fig 5 &amp; 6'!$H113</f>
        <v>1.3601886192015322</v>
      </c>
      <c r="T113" s="4">
        <f>+'Fig 2'!L113/'Fig 5 &amp; 6'!$H113</f>
        <v>0.13195262643411676</v>
      </c>
      <c r="U113" s="4">
        <f>+'Fig 2'!M113/'Fig 5 &amp; 6'!$H113</f>
        <v>1.0143630467516138E-2</v>
      </c>
    </row>
    <row r="114" spans="1:21" x14ac:dyDescent="0.2">
      <c r="A114" s="6">
        <v>1804</v>
      </c>
      <c r="B114" s="6"/>
      <c r="C114" s="14">
        <f>'Fig 4'!D114/'Fig 5 &amp; 6'!$H114</f>
        <v>0.67415971024669585</v>
      </c>
      <c r="D114" s="14">
        <f>'Fig 4'!R114/'Fig 5 &amp; 6'!$H114</f>
        <v>0.65514663618083446</v>
      </c>
      <c r="F114" s="12">
        <v>13.366305170678846</v>
      </c>
      <c r="G114" s="12">
        <v>1.1362152186287633</v>
      </c>
      <c r="H114" s="35">
        <f t="shared" si="11"/>
        <v>15.186999351761633</v>
      </c>
      <c r="K114" s="13">
        <f t="shared" si="6"/>
        <v>95.090022327086103</v>
      </c>
      <c r="L114" s="13">
        <f t="shared" si="7"/>
        <v>57.043899803708122</v>
      </c>
      <c r="M114" s="13">
        <f t="shared" si="8"/>
        <v>1.8046840317696882</v>
      </c>
      <c r="N114" s="13">
        <f t="shared" si="9"/>
        <v>92.884681199842518</v>
      </c>
      <c r="O114" s="13">
        <f t="shared" si="10"/>
        <v>4.5051226214195728</v>
      </c>
      <c r="Q114" s="4">
        <f>+'Fig 2'!I114/'Fig 5 &amp; 6'!$H114</f>
        <v>3.1188155623250686E-2</v>
      </c>
      <c r="R114" s="4">
        <f>+'Fig 2'!J114/'Fig 5 &amp; 6'!$H114</f>
        <v>0.11693812618654589</v>
      </c>
      <c r="S114" s="4">
        <f>+'Fig 2'!K114/'Fig 5 &amp; 6'!$H114</f>
        <v>1.3990208417671111</v>
      </c>
      <c r="T114" s="4">
        <f>+'Fig 2'!L114/'Fig 5 &amp; 6'!$H114</f>
        <v>0.13359105691026779</v>
      </c>
      <c r="U114" s="4">
        <f>+'Fig 2'!M114/'Fig 5 &amp; 6'!$H114</f>
        <v>1.0537052138705569E-2</v>
      </c>
    </row>
    <row r="115" spans="1:21" x14ac:dyDescent="0.2">
      <c r="A115" s="6">
        <v>1805</v>
      </c>
      <c r="B115" s="6"/>
      <c r="C115" s="14">
        <f>'Fig 4'!D115/'Fig 5 &amp; 6'!$H115</f>
        <v>0.64553379867163008</v>
      </c>
      <c r="D115" s="14">
        <f>'Fig 4'!R115/'Fig 5 &amp; 6'!$H115</f>
        <v>0.62644342391805874</v>
      </c>
      <c r="F115" s="12">
        <v>13.567120326650668</v>
      </c>
      <c r="G115" s="12">
        <v>1.1873773206384945</v>
      </c>
      <c r="H115" s="35">
        <f t="shared" si="11"/>
        <v>16.109290982238527</v>
      </c>
      <c r="K115" s="13">
        <f t="shared" si="6"/>
        <v>93.619288186660853</v>
      </c>
      <c r="L115" s="13">
        <f t="shared" si="7"/>
        <v>57.444488420887133</v>
      </c>
      <c r="M115" s="13">
        <f t="shared" si="8"/>
        <v>1.8505427370705307</v>
      </c>
      <c r="N115" s="13">
        <f t="shared" si="9"/>
        <v>88.584562164029833</v>
      </c>
      <c r="O115" s="13">
        <f t="shared" si="10"/>
        <v>4.4015414245153082</v>
      </c>
      <c r="Q115" s="4">
        <f>+'Fig 2'!I115/'Fig 5 &amp; 6'!$H115</f>
        <v>3.070577604094045E-2</v>
      </c>
      <c r="R115" s="4">
        <f>+'Fig 2'!J115/'Fig 5 &amp; 6'!$H115</f>
        <v>0.11775931973091727</v>
      </c>
      <c r="S115" s="4">
        <f>+'Fig 2'!K115/'Fig 5 &amp; 6'!$H115</f>
        <v>1.4345712668625346</v>
      </c>
      <c r="T115" s="4">
        <f>+'Fig 2'!L115/'Fig 5 &amp; 6'!$H115</f>
        <v>0.12740642625412951</v>
      </c>
      <c r="U115" s="4">
        <f>+'Fig 2'!M115/'Fig 5 &amp; 6'!$H115</f>
        <v>1.0294785598127847E-2</v>
      </c>
    </row>
    <row r="116" spans="1:21" x14ac:dyDescent="0.2">
      <c r="A116" s="6">
        <v>1806</v>
      </c>
      <c r="B116" s="6"/>
      <c r="C116" s="14">
        <f>'Fig 4'!D116/'Fig 5 &amp; 6'!$H116</f>
        <v>0.65807596288647363</v>
      </c>
      <c r="D116" s="14">
        <f>'Fig 4'!R116/'Fig 5 &amp; 6'!$H116</f>
        <v>0.63760873049565414</v>
      </c>
      <c r="F116" s="12">
        <v>13.764306293056739</v>
      </c>
      <c r="G116" s="12">
        <v>1.1657122665633672</v>
      </c>
      <c r="H116" s="35">
        <f t="shared" si="11"/>
        <v>16.045220686551591</v>
      </c>
      <c r="K116" s="13">
        <f t="shared" si="6"/>
        <v>97.995299762353113</v>
      </c>
      <c r="L116" s="13">
        <f t="shared" si="7"/>
        <v>61.600393614228274</v>
      </c>
      <c r="M116" s="13">
        <f t="shared" si="8"/>
        <v>1.8059615623892762</v>
      </c>
      <c r="N116" s="13">
        <f t="shared" si="9"/>
        <v>89.961074786446233</v>
      </c>
      <c r="O116" s="13">
        <f t="shared" si="10"/>
        <v>4.574080360651938</v>
      </c>
      <c r="Q116" s="4">
        <f>+'Fig 2'!I116/'Fig 5 &amp; 6'!$H116</f>
        <v>3.2141044712582785E-2</v>
      </c>
      <c r="R116" s="4">
        <f>+'Fig 2'!J116/'Fig 5 &amp; 6'!$H116</f>
        <v>0.12627878925510042</v>
      </c>
      <c r="S116" s="4">
        <f>+'Fig 2'!K116/'Fig 5 &amp; 6'!$H116</f>
        <v>1.4000112045848321</v>
      </c>
      <c r="T116" s="4">
        <f>+'Fig 2'!L116/'Fig 5 &amp; 6'!$H116</f>
        <v>0.12938619055652606</v>
      </c>
      <c r="U116" s="4">
        <f>+'Fig 2'!M116/'Fig 5 &amp; 6'!$H116</f>
        <v>1.0698337713975825E-2</v>
      </c>
    </row>
    <row r="117" spans="1:21" x14ac:dyDescent="0.2">
      <c r="A117" s="6">
        <v>1807</v>
      </c>
      <c r="B117" s="6"/>
      <c r="C117" s="14">
        <f>'Fig 4'!D117/'Fig 5 &amp; 6'!$H117</f>
        <v>0.62702616234413233</v>
      </c>
      <c r="D117" s="14">
        <f>'Fig 4'!R117/'Fig 5 &amp; 6'!$H117</f>
        <v>0.60672066928830337</v>
      </c>
      <c r="F117" s="12">
        <v>13.955443610186546</v>
      </c>
      <c r="G117" s="12">
        <v>1.224891000779071</v>
      </c>
      <c r="H117" s="35">
        <f t="shared" si="11"/>
        <v>17.09389728999729</v>
      </c>
      <c r="K117" s="13">
        <f t="shared" si="6"/>
        <v>95.752574104204939</v>
      </c>
      <c r="L117" s="13">
        <f t="shared" si="7"/>
        <v>61.761152729624747</v>
      </c>
      <c r="M117" s="13">
        <f t="shared" si="8"/>
        <v>1.7901695686461043</v>
      </c>
      <c r="N117" s="13">
        <f t="shared" si="9"/>
        <v>85.399806413725912</v>
      </c>
      <c r="O117" s="13">
        <f t="shared" si="10"/>
        <v>4.4389260555503167</v>
      </c>
      <c r="Q117" s="4">
        <f>+'Fig 2'!I117/'Fig 5 &amp; 6'!$H117</f>
        <v>3.1405463048651903E-2</v>
      </c>
      <c r="R117" s="4">
        <f>+'Fig 2'!J117/'Fig 5 &amp; 6'!$H117</f>
        <v>0.12660834017617276</v>
      </c>
      <c r="S117" s="4">
        <f>+'Fig 2'!K117/'Fig 5 &amp; 6'!$H117</f>
        <v>1.3877689904405155</v>
      </c>
      <c r="T117" s="4">
        <f>+'Fig 2'!L117/'Fig 5 &amp; 6'!$H117</f>
        <v>0.12282596281076813</v>
      </c>
      <c r="U117" s="4">
        <f>+'Fig 2'!M117/'Fig 5 &amp; 6'!$H117</f>
        <v>1.0382224684586725E-2</v>
      </c>
    </row>
    <row r="118" spans="1:21" x14ac:dyDescent="0.2">
      <c r="A118" s="6">
        <v>1808</v>
      </c>
      <c r="B118" s="6"/>
      <c r="C118" s="14">
        <f>'Fig 4'!D118/'Fig 5 &amp; 6'!$H118</f>
        <v>0.66753663062631319</v>
      </c>
      <c r="D118" s="14">
        <f>'Fig 4'!R118/'Fig 5 &amp; 6'!$H118</f>
        <v>0.6451573552080212</v>
      </c>
      <c r="F118" s="12">
        <v>14.136903088474339</v>
      </c>
      <c r="G118" s="12">
        <v>1.1525476352301234</v>
      </c>
      <c r="H118" s="35">
        <f t="shared" si="11"/>
        <v>16.293454224098529</v>
      </c>
      <c r="K118" s="13">
        <f t="shared" si="6"/>
        <v>104.42418012644974</v>
      </c>
      <c r="L118" s="13">
        <f t="shared" si="7"/>
        <v>69.223883981376645</v>
      </c>
      <c r="M118" s="13">
        <f t="shared" si="8"/>
        <v>1.8372311415775735</v>
      </c>
      <c r="N118" s="13">
        <f t="shared" si="9"/>
        <v>90.592218171980491</v>
      </c>
      <c r="O118" s="13">
        <f t="shared" si="10"/>
        <v>4.8095979060323355</v>
      </c>
      <c r="Q118" s="4">
        <f>+'Fig 2'!I118/'Fig 5 &amp; 6'!$H118</f>
        <v>3.4249624733618207E-2</v>
      </c>
      <c r="R118" s="4">
        <f>+'Fig 2'!J118/'Fig 5 &amp; 6'!$H118</f>
        <v>0.14190669480859772</v>
      </c>
      <c r="S118" s="4">
        <f>+'Fig 2'!K118/'Fig 5 &amp; 6'!$H118</f>
        <v>1.424251898372551</v>
      </c>
      <c r="T118" s="4">
        <f>+'Fig 2'!L118/'Fig 5 &amp; 6'!$H118</f>
        <v>0.13029393024886607</v>
      </c>
      <c r="U118" s="4">
        <f>+'Fig 2'!M118/'Fig 5 &amp; 6'!$H118</f>
        <v>1.1249190790305905E-2</v>
      </c>
    </row>
    <row r="119" spans="1:21" x14ac:dyDescent="0.2">
      <c r="A119" s="6">
        <v>1809</v>
      </c>
      <c r="B119" s="6"/>
      <c r="C119" s="14">
        <f>'Fig 4'!D119/'Fig 5 &amp; 6'!$H119</f>
        <v>0.65661785496000358</v>
      </c>
      <c r="D119" s="14">
        <f>'Fig 4'!R119/'Fig 5 &amp; 6'!$H119</f>
        <v>0.63389313052270513</v>
      </c>
      <c r="F119" s="12">
        <v>14.32199175632789</v>
      </c>
      <c r="G119" s="12">
        <v>1.1733233478477842</v>
      </c>
      <c r="H119" s="35">
        <f t="shared" si="11"/>
        <v>16.804327315383006</v>
      </c>
      <c r="K119" s="13">
        <f t="shared" si="6"/>
        <v>105.10975742419421</v>
      </c>
      <c r="L119" s="13">
        <f t="shared" si="7"/>
        <v>71.731437814323911</v>
      </c>
      <c r="M119" s="13">
        <f t="shared" si="8"/>
        <v>1.6317751426705112</v>
      </c>
      <c r="N119" s="13">
        <f t="shared" si="9"/>
        <v>88.816227781606472</v>
      </c>
      <c r="O119" s="13">
        <f t="shared" si="10"/>
        <v>4.8113428789876718</v>
      </c>
      <c r="Q119" s="4">
        <f>+'Fig 2'!I119/'Fig 5 &amp; 6'!$H119</f>
        <v>3.4474484197635095E-2</v>
      </c>
      <c r="R119" s="4">
        <f>+'Fig 2'!J119/'Fig 5 &amp; 6'!$H119</f>
        <v>0.14704709803393406</v>
      </c>
      <c r="S119" s="4">
        <f>+'Fig 2'!K119/'Fig 5 &amp; 6'!$H119</f>
        <v>1.2649790176482738</v>
      </c>
      <c r="T119" s="4">
        <f>+'Fig 2'!L119/'Fig 5 &amp; 6'!$H119</f>
        <v>0.12773961849101997</v>
      </c>
      <c r="U119" s="4">
        <f>+'Fig 2'!M119/'Fig 5 &amp; 6'!$H119</f>
        <v>1.125327211562291E-2</v>
      </c>
    </row>
    <row r="120" spans="1:21" x14ac:dyDescent="0.2">
      <c r="A120" s="6">
        <v>1810</v>
      </c>
      <c r="B120" s="6"/>
      <c r="C120" s="14">
        <f>'Fig 4'!D120/'Fig 5 &amp; 6'!$H120</f>
        <v>0.62820808963394947</v>
      </c>
      <c r="D120" s="14">
        <f>'Fig 4'!R120/'Fig 5 &amp; 6'!$H120</f>
        <v>0.60374981189807198</v>
      </c>
      <c r="F120" s="12">
        <v>14.503451234615682</v>
      </c>
      <c r="G120" s="12">
        <v>1.2333004659113851</v>
      </c>
      <c r="H120" s="35">
        <f t="shared" si="11"/>
        <v>17.887113164974572</v>
      </c>
      <c r="K120" s="13">
        <f t="shared" si="6"/>
        <v>102.38621549714331</v>
      </c>
      <c r="L120" s="13">
        <f t="shared" si="7"/>
        <v>72.055375513603224</v>
      </c>
      <c r="M120" s="13">
        <f t="shared" si="8"/>
        <v>1.9791290797691825</v>
      </c>
      <c r="N120" s="13">
        <f t="shared" si="9"/>
        <v>84.359851922494471</v>
      </c>
      <c r="O120" s="13">
        <f t="shared" si="10"/>
        <v>4.6590971412324382</v>
      </c>
      <c r="Q120" s="4">
        <f>+'Fig 2'!I120/'Fig 5 &amp; 6'!$H120</f>
        <v>3.3581201733412593E-2</v>
      </c>
      <c r="R120" s="4">
        <f>+'Fig 2'!J120/'Fig 5 &amp; 6'!$H120</f>
        <v>0.14771115970722873</v>
      </c>
      <c r="S120" s="4">
        <f>+'Fig 2'!K120/'Fig 5 &amp; 6'!$H120</f>
        <v>1.5342535216146949</v>
      </c>
      <c r="T120" s="4">
        <f>+'Fig 2'!L120/'Fig 5 &amp; 6'!$H120</f>
        <v>0.1213302520237194</v>
      </c>
      <c r="U120" s="4">
        <f>+'Fig 2'!M120/'Fig 5 &amp; 6'!$H120</f>
        <v>1.0897183855339974E-2</v>
      </c>
    </row>
    <row r="121" spans="1:21" x14ac:dyDescent="0.2">
      <c r="A121" s="6">
        <v>1811</v>
      </c>
      <c r="B121" s="6"/>
      <c r="C121" s="14">
        <f>'Fig 4'!D121/'Fig 5 &amp; 6'!$H121</f>
        <v>0.64408234113059026</v>
      </c>
      <c r="D121" s="14">
        <f>'Fig 4'!R121/'Fig 5 &amp; 6'!$H121</f>
        <v>0.61814323907078406</v>
      </c>
      <c r="F121" s="12">
        <v>14.693378821890239</v>
      </c>
      <c r="G121" s="12">
        <v>1.2045694342993296</v>
      </c>
      <c r="H121" s="35">
        <f t="shared" si="11"/>
        <v>17.699195015430075</v>
      </c>
      <c r="K121" s="13">
        <f t="shared" si="6"/>
        <v>107.1642129214756</v>
      </c>
      <c r="L121" s="13">
        <f t="shared" si="7"/>
        <v>77.843339477152426</v>
      </c>
      <c r="M121" s="13">
        <f t="shared" si="8"/>
        <v>2.1870077722109857</v>
      </c>
      <c r="N121" s="13">
        <f t="shared" si="9"/>
        <v>86.202775593467322</v>
      </c>
      <c r="O121" s="13">
        <f t="shared" si="10"/>
        <v>4.8490462410183666</v>
      </c>
      <c r="Q121" s="4">
        <f>+'Fig 2'!I121/'Fig 5 &amp; 6'!$H121</f>
        <v>3.5148315964651129E-2</v>
      </c>
      <c r="R121" s="4">
        <f>+'Fig 2'!J121/'Fig 5 &amp; 6'!$H121</f>
        <v>0.15957629625402386</v>
      </c>
      <c r="S121" s="4">
        <f>+'Fig 2'!K121/'Fig 5 &amp; 6'!$H121</f>
        <v>1.6954045143456444</v>
      </c>
      <c r="T121" s="4">
        <f>+'Fig 2'!L121/'Fig 5 &amp; 6'!$H121</f>
        <v>0.1239808303303889</v>
      </c>
      <c r="U121" s="4">
        <f>+'Fig 2'!M121/'Fig 5 &amp; 6'!$H121</f>
        <v>1.134145668348196E-2</v>
      </c>
    </row>
    <row r="122" spans="1:21" x14ac:dyDescent="0.2">
      <c r="A122" s="6">
        <v>1812</v>
      </c>
      <c r="B122" s="6"/>
      <c r="C122" s="14">
        <f>'Fig 4'!D122/'Fig 5 &amp; 6'!$H122</f>
        <v>0.68160789453255177</v>
      </c>
      <c r="D122" s="14">
        <f>'Fig 4'!R122/'Fig 5 &amp; 6'!$H122</f>
        <v>0.65316315735682728</v>
      </c>
      <c r="F122" s="12">
        <v>14.917178845111851</v>
      </c>
      <c r="G122" s="12">
        <v>1.1374483447244228</v>
      </c>
      <c r="H122" s="35">
        <f t="shared" si="11"/>
        <v>16.967520385330651</v>
      </c>
      <c r="K122" s="13">
        <f t="shared" si="6"/>
        <v>115.64934608717068</v>
      </c>
      <c r="L122" s="13">
        <f t="shared" si="7"/>
        <v>83.266400698353834</v>
      </c>
      <c r="M122" s="13">
        <f t="shared" si="8"/>
        <v>2.4957514462212038</v>
      </c>
      <c r="N122" s="13">
        <f t="shared" si="9"/>
        <v>91.131332065347522</v>
      </c>
      <c r="O122" s="13">
        <f t="shared" si="10"/>
        <v>5.204686972514831</v>
      </c>
      <c r="Q122" s="4">
        <f>+'Fig 2'!I122/'Fig 5 &amp; 6'!$H122</f>
        <v>3.7931317242591966E-2</v>
      </c>
      <c r="R122" s="4">
        <f>+'Fig 2'!J122/'Fig 5 &amp; 6'!$H122</f>
        <v>0.17069339413099949</v>
      </c>
      <c r="S122" s="4">
        <f>+'Fig 2'!K122/'Fig 5 &amp; 6'!$H122</f>
        <v>1.9347477052312443</v>
      </c>
      <c r="T122" s="4">
        <f>+'Fig 2'!L122/'Fig 5 &amp; 6'!$H122</f>
        <v>0.13106930885683005</v>
      </c>
      <c r="U122" s="4">
        <f>+'Fig 2'!M122/'Fig 5 &amp; 6'!$H122</f>
        <v>1.2173266435475975E-2</v>
      </c>
    </row>
    <row r="123" spans="1:21" x14ac:dyDescent="0.2">
      <c r="A123" s="6">
        <v>1813</v>
      </c>
      <c r="B123" s="6"/>
      <c r="C123" s="14">
        <f>'Fig 4'!D123/'Fig 5 &amp; 6'!$H123</f>
        <v>0.65566518185895561</v>
      </c>
      <c r="D123" s="14">
        <f>'Fig 4'!R123/'Fig 5 &amp; 6'!$H123</f>
        <v>0.62762647445511288</v>
      </c>
      <c r="F123" s="12">
        <v>15.155495626596487</v>
      </c>
      <c r="G123" s="12">
        <v>1.1804329785636769</v>
      </c>
      <c r="H123" s="35">
        <f t="shared" si="11"/>
        <v>17.890046844112071</v>
      </c>
      <c r="K123" s="13">
        <f t="shared" si="6"/>
        <v>113.36388133066669</v>
      </c>
      <c r="L123" s="13">
        <f t="shared" si="7"/>
        <v>81.133313979153129</v>
      </c>
      <c r="M123" s="13">
        <f t="shared" si="8"/>
        <v>2.3965839951354551</v>
      </c>
      <c r="N123" s="13">
        <f t="shared" si="9"/>
        <v>87.605341166823933</v>
      </c>
      <c r="O123" s="13">
        <f t="shared" si="10"/>
        <v>5.0752829404737545</v>
      </c>
      <c r="Q123" s="4">
        <f>+'Fig 2'!I123/'Fig 5 &amp; 6'!$H123</f>
        <v>3.7181717770923765E-2</v>
      </c>
      <c r="R123" s="4">
        <f>+'Fig 2'!J123/'Fig 5 &amp; 6'!$H123</f>
        <v>0.16632063622357951</v>
      </c>
      <c r="S123" s="4">
        <f>+'Fig 2'!K123/'Fig 5 &amp; 6'!$H123</f>
        <v>1.8578714607188813</v>
      </c>
      <c r="T123" s="4">
        <f>+'Fig 2'!L123/'Fig 5 &amp; 6'!$H123</f>
        <v>0.12599806519528051</v>
      </c>
      <c r="U123" s="4">
        <f>+'Fig 2'!M123/'Fig 5 &amp; 6'!$H123</f>
        <v>1.1870602746347377E-2</v>
      </c>
    </row>
    <row r="124" spans="1:21" x14ac:dyDescent="0.2">
      <c r="A124" s="6">
        <v>1814</v>
      </c>
      <c r="B124" s="6"/>
      <c r="C124" s="14">
        <f>'Fig 4'!D124/'Fig 5 &amp; 6'!$H124</f>
        <v>0.68002166479068915</v>
      </c>
      <c r="D124" s="14">
        <f>'Fig 4'!R124/'Fig 5 &amp; 6'!$H124</f>
        <v>0.65014047337293901</v>
      </c>
      <c r="F124" s="12">
        <v>15.39381240808112</v>
      </c>
      <c r="G124" s="12">
        <v>1.1363262687548144</v>
      </c>
      <c r="H124" s="35">
        <f t="shared" si="11"/>
        <v>17.492393415586381</v>
      </c>
      <c r="K124" s="13">
        <f t="shared" si="6"/>
        <v>119.7167248668642</v>
      </c>
      <c r="L124" s="13">
        <f t="shared" si="7"/>
        <v>85.421010335029067</v>
      </c>
      <c r="M124" s="13">
        <f t="shared" si="8"/>
        <v>2.7388400630880878</v>
      </c>
      <c r="N124" s="13">
        <f t="shared" si="9"/>
        <v>90.802255501154562</v>
      </c>
      <c r="O124" s="13">
        <f t="shared" si="10"/>
        <v>5.3328017831949364</v>
      </c>
      <c r="Q124" s="4">
        <f>+'Fig 2'!I124/'Fig 5 &amp; 6'!$H124</f>
        <v>3.9265358809260686E-2</v>
      </c>
      <c r="R124" s="4">
        <f>+'Fig 2'!J124/'Fig 5 &amp; 6'!$H124</f>
        <v>0.17511027331428242</v>
      </c>
      <c r="S124" s="4">
        <f>+'Fig 2'!K124/'Fig 5 &amp; 6'!$H124</f>
        <v>2.123194012399829</v>
      </c>
      <c r="T124" s="4">
        <f>+'Fig 2'!L124/'Fig 5 &amp; 6'!$H124</f>
        <v>0.13059601567815882</v>
      </c>
      <c r="U124" s="4">
        <f>+'Fig 2'!M124/'Fig 5 &amp; 6'!$H124</f>
        <v>1.2472914758799811E-2</v>
      </c>
    </row>
    <row r="125" spans="1:21" x14ac:dyDescent="0.2">
      <c r="A125" s="6">
        <v>1815</v>
      </c>
      <c r="B125" s="6"/>
      <c r="C125" s="14">
        <f>'Fig 4'!D125/'Fig 5 &amp; 6'!$H125</f>
        <v>0.62314000331757002</v>
      </c>
      <c r="D125" s="14">
        <f>'Fig 4'!R125/'Fig 5 &amp; 6'!$H125</f>
        <v>0.59501789242598557</v>
      </c>
      <c r="F125" s="12">
        <v>15.650275137394535</v>
      </c>
      <c r="G125" s="12">
        <v>1.2373089689093786</v>
      </c>
      <c r="H125" s="35">
        <f t="shared" si="11"/>
        <v>19.364225793397715</v>
      </c>
      <c r="K125" s="13">
        <f t="shared" si="6"/>
        <v>111.56797484912633</v>
      </c>
      <c r="L125" s="13">
        <f t="shared" si="7"/>
        <v>79.612027281918401</v>
      </c>
      <c r="M125" s="13">
        <f t="shared" si="8"/>
        <v>2.6951746678797841</v>
      </c>
      <c r="N125" s="13">
        <f t="shared" si="9"/>
        <v>83.140827444449599</v>
      </c>
      <c r="O125" s="13">
        <f t="shared" si="10"/>
        <v>4.9457120087097666</v>
      </c>
      <c r="Q125" s="4">
        <f>+'Fig 2'!I125/'Fig 5 &amp; 6'!$H125</f>
        <v>3.6592686351429288E-2</v>
      </c>
      <c r="R125" s="4">
        <f>+'Fig 2'!J125/'Fig 5 &amp; 6'!$H125</f>
        <v>0.16320204832234378</v>
      </c>
      <c r="S125" s="4">
        <f>+'Fig 2'!K125/'Fig 5 &amp; 6'!$H125</f>
        <v>2.0893438774814683</v>
      </c>
      <c r="T125" s="4">
        <f>+'Fig 2'!L125/'Fig 5 &amp; 6'!$H125</f>
        <v>0.1195769944755654</v>
      </c>
      <c r="U125" s="4">
        <f>+'Fig 2'!M125/'Fig 5 &amp; 6'!$H125</f>
        <v>1.1567548694684827E-2</v>
      </c>
    </row>
    <row r="126" spans="1:21" x14ac:dyDescent="0.2">
      <c r="A126" s="6">
        <v>1816</v>
      </c>
      <c r="B126" s="6"/>
      <c r="C126" s="14">
        <f>'Fig 4'!D126/'Fig 5 &amp; 6'!$H126</f>
        <v>0.66674454400587979</v>
      </c>
      <c r="D126" s="14">
        <f>'Fig 4'!R126/'Fig 5 &amp; 6'!$H126</f>
        <v>0.63568547720527213</v>
      </c>
      <c r="F126" s="12">
        <v>15.913996245839462</v>
      </c>
      <c r="G126" s="12">
        <v>1.1528936273321728</v>
      </c>
      <c r="H126" s="35">
        <f t="shared" si="11"/>
        <v>18.347144857216438</v>
      </c>
      <c r="K126" s="13">
        <f t="shared" si="6"/>
        <v>121.3799418625606</v>
      </c>
      <c r="L126" s="13">
        <f t="shared" si="7"/>
        <v>86.901863681323235</v>
      </c>
      <c r="M126" s="13">
        <f t="shared" si="8"/>
        <v>3.1919215875615166</v>
      </c>
      <c r="N126" s="13">
        <f t="shared" si="9"/>
        <v>88.941908307191326</v>
      </c>
      <c r="O126" s="13">
        <f t="shared" si="10"/>
        <v>5.3554000939778721</v>
      </c>
      <c r="Q126" s="4">
        <f>+'Fig 2'!I126/'Fig 5 &amp; 6'!$H126</f>
        <v>3.9810869991481104E-2</v>
      </c>
      <c r="R126" s="4">
        <f>+'Fig 2'!J126/'Fig 5 &amp; 6'!$H126</f>
        <v>0.17814597417044056</v>
      </c>
      <c r="S126" s="4">
        <f>+'Fig 2'!K126/'Fig 5 &amp; 6'!$H126</f>
        <v>2.4744302867831975</v>
      </c>
      <c r="T126" s="4">
        <f>+'Fig 2'!L126/'Fig 5 &amp; 6'!$H126</f>
        <v>0.1279203780525433</v>
      </c>
      <c r="U126" s="4">
        <f>+'Fig 2'!M126/'Fig 5 &amp; 6'!$H126</f>
        <v>1.2525770052423637E-2</v>
      </c>
    </row>
    <row r="127" spans="1:21" x14ac:dyDescent="0.2">
      <c r="A127" s="6">
        <v>1817</v>
      </c>
      <c r="B127" s="6"/>
      <c r="C127" s="14">
        <f>'Fig 4'!D127/'Fig 5 &amp; 6'!$H127</f>
        <v>0.68261658163506489</v>
      </c>
      <c r="D127" s="14">
        <f>'Fig 4'!R127/'Fig 5 &amp; 6'!$H127</f>
        <v>0.65024561816360282</v>
      </c>
      <c r="F127" s="12">
        <v>16.166829785587119</v>
      </c>
      <c r="G127" s="12">
        <v>1.1539086098821516</v>
      </c>
      <c r="H127" s="35">
        <f t="shared" si="11"/>
        <v>18.655044084088196</v>
      </c>
      <c r="K127" s="13">
        <f t="shared" si="6"/>
        <v>122.06984780228692</v>
      </c>
      <c r="L127" s="13">
        <f t="shared" si="7"/>
        <v>85.427513954289452</v>
      </c>
      <c r="M127" s="13">
        <f t="shared" si="8"/>
        <v>3.280955976895692</v>
      </c>
      <c r="N127" s="13">
        <f t="shared" si="9"/>
        <v>88.637681433145616</v>
      </c>
      <c r="O127" s="13">
        <f t="shared" si="10"/>
        <v>5.4129883970691557</v>
      </c>
      <c r="Q127" s="4">
        <f>+'Fig 2'!I127/'Fig 5 &amp; 6'!$H127</f>
        <v>4.0037149187626166E-2</v>
      </c>
      <c r="R127" s="4">
        <f>+'Fig 2'!J127/'Fig 5 &amp; 6'!$H127</f>
        <v>0.17512360552074721</v>
      </c>
      <c r="S127" s="4">
        <f>+'Fig 2'!K127/'Fig 5 &amp; 6'!$H127</f>
        <v>2.5434512146130812</v>
      </c>
      <c r="T127" s="4">
        <f>+'Fig 2'!L127/'Fig 5 &amp; 6'!$H127</f>
        <v>0.12748282485088208</v>
      </c>
      <c r="U127" s="4">
        <f>+'Fig 2'!M127/'Fig 5 &amp; 6'!$H127</f>
        <v>1.2660463600911607E-2</v>
      </c>
    </row>
    <row r="128" spans="1:21" x14ac:dyDescent="0.2">
      <c r="A128" s="6">
        <v>1818</v>
      </c>
      <c r="B128" s="6"/>
      <c r="C128" s="14">
        <f>'Fig 4'!D128/'Fig 5 &amp; 6'!$H128</f>
        <v>0.71058623463015791</v>
      </c>
      <c r="D128" s="14">
        <f>'Fig 4'!R128/'Fig 5 &amp; 6'!$H128</f>
        <v>0.67674832159299003</v>
      </c>
      <c r="F128" s="12">
        <v>16.414824405913773</v>
      </c>
      <c r="G128" s="12">
        <v>1.135269711440849</v>
      </c>
      <c r="H128" s="35">
        <f t="shared" si="11"/>
        <v>18.635252966653933</v>
      </c>
      <c r="K128" s="13">
        <f t="shared" si="6"/>
        <v>124.90671042781274</v>
      </c>
      <c r="L128" s="13">
        <f t="shared" si="7"/>
        <v>85.478152571886483</v>
      </c>
      <c r="M128" s="13">
        <f t="shared" si="8"/>
        <v>3.5929300180660713</v>
      </c>
      <c r="N128" s="13">
        <f t="shared" si="9"/>
        <v>89.7517035201396</v>
      </c>
      <c r="O128" s="13">
        <f t="shared" si="10"/>
        <v>5.5648706911019659</v>
      </c>
      <c r="Q128" s="4">
        <f>+'Fig 2'!I128/'Fig 5 &amp; 6'!$H128</f>
        <v>4.0967599206265831E-2</v>
      </c>
      <c r="R128" s="4">
        <f>+'Fig 2'!J128/'Fig 5 &amp; 6'!$H128</f>
        <v>0.17522741302820816</v>
      </c>
      <c r="S128" s="4">
        <f>+'Fig 2'!K128/'Fig 5 &amp; 6'!$H128</f>
        <v>2.7852986394277601</v>
      </c>
      <c r="T128" s="4">
        <f>+'Fig 2'!L128/'Fig 5 &amp; 6'!$H128</f>
        <v>0.12908506308974424</v>
      </c>
      <c r="U128" s="4">
        <f>+'Fig 2'!M128/'Fig 5 &amp; 6'!$H128</f>
        <v>1.3015701800990974E-2</v>
      </c>
    </row>
    <row r="129" spans="1:21" x14ac:dyDescent="0.2">
      <c r="A129" s="6">
        <v>1819</v>
      </c>
      <c r="B129" s="6"/>
      <c r="C129" s="14">
        <f>'Fig 4'!D129/'Fig 5 &amp; 6'!$H129</f>
        <v>0.75028054329526206</v>
      </c>
      <c r="D129" s="14">
        <f>'Fig 4'!R129/'Fig 5 &amp; 6'!$H129</f>
        <v>0.71423899928215517</v>
      </c>
      <c r="F129" s="12">
        <v>16.651931457543153</v>
      </c>
      <c r="G129" s="12">
        <v>1.1005942121313979</v>
      </c>
      <c r="H129" s="35">
        <f t="shared" si="11"/>
        <v>18.327019382980748</v>
      </c>
      <c r="K129" s="13">
        <f t="shared" si="6"/>
        <v>129.77162702175505</v>
      </c>
      <c r="L129" s="13">
        <f t="shared" si="7"/>
        <v>86.875007905863228</v>
      </c>
      <c r="M129" s="13">
        <f t="shared" si="8"/>
        <v>4.0773259130900161</v>
      </c>
      <c r="N129" s="13">
        <f t="shared" si="9"/>
        <v>92.285450624899937</v>
      </c>
      <c r="O129" s="13">
        <f t="shared" si="10"/>
        <v>5.807054966922534</v>
      </c>
      <c r="Q129" s="4">
        <f>+'Fig 2'!I129/'Fig 5 &amp; 6'!$H129</f>
        <v>4.256322167130324E-2</v>
      </c>
      <c r="R129" s="4">
        <f>+'Fig 2'!J129/'Fig 5 &amp; 6'!$H129</f>
        <v>0.17809092071037935</v>
      </c>
      <c r="S129" s="4">
        <f>+'Fig 2'!K129/'Fig 5 &amp; 6'!$H129</f>
        <v>3.1608103306019726</v>
      </c>
      <c r="T129" s="4">
        <f>+'Fig 2'!L129/'Fig 5 &amp; 6'!$H129</f>
        <v>0.13272921570238019</v>
      </c>
      <c r="U129" s="4">
        <f>+'Fig 2'!M129/'Fig 5 &amp; 6'!$H129</f>
        <v>1.3582147723986044E-2</v>
      </c>
    </row>
    <row r="130" spans="1:21" x14ac:dyDescent="0.2">
      <c r="A130" s="6">
        <v>1820</v>
      </c>
      <c r="B130" s="6"/>
      <c r="C130" s="14">
        <f>'Fig 4'!D130/'Fig 5 &amp; 6'!$H130</f>
        <v>0.71935283304725806</v>
      </c>
      <c r="D130" s="14">
        <f>'Fig 4'!R130/'Fig 5 &amp; 6'!$H130</f>
        <v>0.68441035548899154</v>
      </c>
      <c r="F130" s="12">
        <v>16.904764997290812</v>
      </c>
      <c r="G130" s="12">
        <v>1.1723123888769214</v>
      </c>
      <c r="H130" s="35">
        <f t="shared" si="11"/>
        <v>19.817665437376956</v>
      </c>
      <c r="K130" s="13">
        <f t="shared" si="6"/>
        <v>122.57739187344343</v>
      </c>
      <c r="L130" s="13">
        <f t="shared" si="7"/>
        <v>80.302743847613101</v>
      </c>
      <c r="M130" s="13">
        <f t="shared" si="8"/>
        <v>4.1914422063792633</v>
      </c>
      <c r="N130" s="13">
        <f t="shared" si="9"/>
        <v>86.310464127210935</v>
      </c>
      <c r="O130" s="13">
        <f t="shared" si="10"/>
        <v>5.5076742093134863</v>
      </c>
      <c r="Q130" s="4">
        <f>+'Fig 2'!I130/'Fig 5 &amp; 6'!$H130</f>
        <v>4.0203616321501039E-2</v>
      </c>
      <c r="R130" s="4">
        <f>+'Fig 2'!J130/'Fig 5 &amp; 6'!$H130</f>
        <v>0.16461799465834609</v>
      </c>
      <c r="S130" s="4">
        <f>+'Fig 2'!K130/'Fig 5 &amp; 6'!$H130</f>
        <v>3.2492751642716708</v>
      </c>
      <c r="T130" s="4">
        <f>+'Fig 2'!L130/'Fig 5 &amp; 6'!$H130</f>
        <v>0.12413571297469678</v>
      </c>
      <c r="U130" s="4">
        <f>+'Fig 2'!M130/'Fig 5 &amp; 6'!$H130</f>
        <v>1.2881924685160589E-2</v>
      </c>
    </row>
    <row r="131" spans="1:21" x14ac:dyDescent="0.2">
      <c r="A131" s="6">
        <v>1821</v>
      </c>
      <c r="B131" s="6"/>
      <c r="C131" s="14">
        <f>'Fig 4'!D131/'Fig 5 &amp; 6'!$H131</f>
        <v>0.73424187088285642</v>
      </c>
      <c r="D131" s="14">
        <f>'Fig 4'!R131/'Fig 5 &amp; 6'!$H131</f>
        <v>0.69797718090065319</v>
      </c>
      <c r="F131" s="12">
        <v>17.185422323709265</v>
      </c>
      <c r="G131" s="12">
        <v>1.1729454563812054</v>
      </c>
      <c r="H131" s="35">
        <f t="shared" si="11"/>
        <v>20.157563030586918</v>
      </c>
      <c r="K131" s="13">
        <f t="shared" si="6"/>
        <v>123.04475234113967</v>
      </c>
      <c r="L131" s="13">
        <f t="shared" si="7"/>
        <v>78.911615771694741</v>
      </c>
      <c r="M131" s="13">
        <f t="shared" si="8"/>
        <v>4.5153488694636739</v>
      </c>
      <c r="N131" s="13">
        <f t="shared" si="9"/>
        <v>85.837565654888209</v>
      </c>
      <c r="O131" s="13">
        <f t="shared" si="10"/>
        <v>5.5499010733544729</v>
      </c>
      <c r="Q131" s="4">
        <f>+'Fig 2'!I131/'Fig 5 &amp; 6'!$H131</f>
        <v>4.0356903813100607E-2</v>
      </c>
      <c r="R131" s="4">
        <f>+'Fig 2'!J131/'Fig 5 &amp; 6'!$H131</f>
        <v>0.16176622766760446</v>
      </c>
      <c r="S131" s="4">
        <f>+'Fig 2'!K131/'Fig 5 &amp; 6'!$H131</f>
        <v>3.5003729545025535</v>
      </c>
      <c r="T131" s="4">
        <f>+'Fig 2'!L131/'Fig 5 &amp; 6'!$H131</f>
        <v>0.1234555684566473</v>
      </c>
      <c r="U131" s="4">
        <f>+'Fig 2'!M131/'Fig 5 &amp; 6'!$H131</f>
        <v>1.2980689292795998E-2</v>
      </c>
    </row>
    <row r="132" spans="1:21" x14ac:dyDescent="0.2">
      <c r="A132" s="6">
        <v>1822</v>
      </c>
      <c r="B132" s="6"/>
      <c r="C132" s="14">
        <f>'Fig 4'!D132/'Fig 5 &amp; 6'!$H132</f>
        <v>0.74654696250418828</v>
      </c>
      <c r="D132" s="14">
        <f>'Fig 4'!R132/'Fig 5 &amp; 6'!$H132</f>
        <v>0.70918530829326387</v>
      </c>
      <c r="F132" s="12">
        <v>17.475757488969737</v>
      </c>
      <c r="G132" s="12">
        <v>1.1758950614523436</v>
      </c>
      <c r="H132" s="35">
        <f t="shared" si="11"/>
        <v>20.549656926418322</v>
      </c>
      <c r="K132" s="13">
        <f t="shared" si="6"/>
        <v>123.19345480016186</v>
      </c>
      <c r="L132" s="13">
        <f t="shared" si="7"/>
        <v>77.369604365873087</v>
      </c>
      <c r="M132" s="13">
        <f t="shared" si="8"/>
        <v>4.5971245183833886</v>
      </c>
      <c r="N132" s="13">
        <f t="shared" si="9"/>
        <v>85.174415004496751</v>
      </c>
      <c r="O132" s="13">
        <f t="shared" si="10"/>
        <v>5.5765269946556986</v>
      </c>
      <c r="Q132" s="4">
        <f>+'Fig 2'!I132/'Fig 5 &amp; 6'!$H132</f>
        <v>4.0405676074585534E-2</v>
      </c>
      <c r="R132" s="4">
        <f>+'Fig 2'!J132/'Fig 5 &amp; 6'!$H132</f>
        <v>0.15860515479258086</v>
      </c>
      <c r="S132" s="4">
        <f>+'Fig 2'!K132/'Fig 5 &amp; 6'!$H132</f>
        <v>3.5637667869816512</v>
      </c>
      <c r="T132" s="4">
        <f>+'Fig 2'!L132/'Fig 5 &amp; 6'!$H132</f>
        <v>0.12250179443134898</v>
      </c>
      <c r="U132" s="4">
        <f>+'Fig 2'!M132/'Fig 5 &amp; 6'!$H132</f>
        <v>1.3042964783291679E-2</v>
      </c>
    </row>
    <row r="133" spans="1:21" x14ac:dyDescent="0.2">
      <c r="A133" s="6">
        <v>1823</v>
      </c>
      <c r="B133" s="6"/>
      <c r="C133" s="14">
        <f>'Fig 4'!D133/'Fig 5 &amp; 6'!$H133</f>
        <v>0.75017566760410426</v>
      </c>
      <c r="D133" s="14">
        <f>'Fig 4'!R133/'Fig 5 &amp; 6'!$H133</f>
        <v>0.71217934096393543</v>
      </c>
      <c r="F133" s="12">
        <v>17.760044004953944</v>
      </c>
      <c r="G133" s="12">
        <v>1.1913352740195855</v>
      </c>
      <c r="H133" s="35">
        <f t="shared" si="11"/>
        <v>21.158166891241702</v>
      </c>
      <c r="K133" s="13">
        <f t="shared" si="6"/>
        <v>122.08536846230322</v>
      </c>
      <c r="L133" s="13">
        <f t="shared" si="7"/>
        <v>75.109143051388514</v>
      </c>
      <c r="M133" s="13">
        <f t="shared" si="8"/>
        <v>4.9075550987907102</v>
      </c>
      <c r="N133" s="13">
        <f t="shared" si="9"/>
        <v>83.665177664085604</v>
      </c>
      <c r="O133" s="13">
        <f t="shared" si="10"/>
        <v>5.5448542903340625</v>
      </c>
      <c r="Q133" s="4">
        <f>+'Fig 2'!I133/'Fig 5 &amp; 6'!$H133</f>
        <v>4.0042239740221676E-2</v>
      </c>
      <c r="R133" s="4">
        <f>+'Fig 2'!J133/'Fig 5 &amp; 6'!$H133</f>
        <v>0.15397128313684566</v>
      </c>
      <c r="S133" s="4">
        <f>+'Fig 2'!K133/'Fig 5 &amp; 6'!$H133</f>
        <v>3.8044176955430942</v>
      </c>
      <c r="T133" s="4">
        <f>+'Fig 2'!L133/'Fig 5 &amp; 6'!$H133</f>
        <v>0.1203311392831639</v>
      </c>
      <c r="U133" s="4">
        <f>+'Fig 2'!M133/'Fig 5 &amp; 6'!$H133</f>
        <v>1.2968885348644521E-2</v>
      </c>
    </row>
    <row r="134" spans="1:21" x14ac:dyDescent="0.2">
      <c r="A134" s="6">
        <v>1824</v>
      </c>
      <c r="B134" s="6"/>
      <c r="C134" s="14">
        <f>'Fig 4'!D134/'Fig 5 &amp; 6'!$H134</f>
        <v>0.73512243253856069</v>
      </c>
      <c r="D134" s="14">
        <f>'Fig 4'!R134/'Fig 5 &amp; 6'!$H134</f>
        <v>0.69760524821631731</v>
      </c>
      <c r="F134" s="12">
        <v>18.024974843254121</v>
      </c>
      <c r="G134" s="12">
        <v>1.238385311898127</v>
      </c>
      <c r="H134" s="35">
        <f t="shared" si="11"/>
        <v>22.321864093219148</v>
      </c>
      <c r="K134" s="13">
        <f t="shared" si="6"/>
        <v>118.03864579507986</v>
      </c>
      <c r="L134" s="13">
        <f t="shared" si="7"/>
        <v>71.160039976677709</v>
      </c>
      <c r="M134" s="13">
        <f t="shared" si="8"/>
        <v>4.9125861463382225</v>
      </c>
      <c r="N134" s="13">
        <f t="shared" si="9"/>
        <v>80.175903500043205</v>
      </c>
      <c r="O134" s="13">
        <f t="shared" si="10"/>
        <v>5.3777851098193938</v>
      </c>
      <c r="Q134" s="4">
        <f>+'Fig 2'!I134/'Fig 5 &amp; 6'!$H134</f>
        <v>3.8714973080473003E-2</v>
      </c>
      <c r="R134" s="4">
        <f>+'Fig 2'!J134/'Fig 5 &amp; 6'!$H134</f>
        <v>0.14587575118227564</v>
      </c>
      <c r="S134" s="4">
        <f>+'Fig 2'!K134/'Fig 5 &amp; 6'!$H134</f>
        <v>3.808317846622721</v>
      </c>
      <c r="T134" s="4">
        <f>+'Fig 2'!L134/'Fig 5 &amp; 6'!$H134</f>
        <v>0.11531270333223224</v>
      </c>
      <c r="U134" s="4">
        <f>+'Fig 2'!M134/'Fig 5 &amp; 6'!$H134</f>
        <v>1.2578126469522343E-2</v>
      </c>
    </row>
    <row r="135" spans="1:21" x14ac:dyDescent="0.2">
      <c r="A135" s="6">
        <v>1825</v>
      </c>
      <c r="B135" s="6"/>
      <c r="C135" s="14">
        <f>'Fig 4'!D135/'Fig 5 &amp; 6'!$H135</f>
        <v>0.74292115610719045</v>
      </c>
      <c r="D135" s="14">
        <f>'Fig 4'!R135/'Fig 5 &amp; 6'!$H135</f>
        <v>0.70445720019190883</v>
      </c>
      <c r="F135" s="12">
        <v>18.276598653146532</v>
      </c>
      <c r="G135" s="12">
        <v>1.2489568565884608</v>
      </c>
      <c r="H135" s="35">
        <f t="shared" si="11"/>
        <v>22.826683202962791</v>
      </c>
      <c r="K135" s="13">
        <f t="shared" si="6"/>
        <v>117.70458803898813</v>
      </c>
      <c r="L135" s="13">
        <f t="shared" si="7"/>
        <v>69.55358711551159</v>
      </c>
      <c r="M135" s="13">
        <f t="shared" si="8"/>
        <v>5.1011354282455352</v>
      </c>
      <c r="N135" s="13">
        <f t="shared" si="9"/>
        <v>79.243714019965012</v>
      </c>
      <c r="O135" s="13">
        <f t="shared" si="10"/>
        <v>5.3781542913519829</v>
      </c>
      <c r="Q135" s="4">
        <f>+'Fig 2'!I135/'Fig 5 &amp; 6'!$H135</f>
        <v>3.8605406955351008E-2</v>
      </c>
      <c r="R135" s="4">
        <f>+'Fig 2'!J135/'Fig 5 &amp; 6'!$H135</f>
        <v>0.14258257543450584</v>
      </c>
      <c r="S135" s="4">
        <f>+'Fig 2'!K135/'Fig 5 &amp; 6'!$H135</f>
        <v>3.9544843613393628</v>
      </c>
      <c r="T135" s="4">
        <f>+'Fig 2'!L135/'Fig 5 &amp; 6'!$H135</f>
        <v>0.1139719851828493</v>
      </c>
      <c r="U135" s="4">
        <f>+'Fig 2'!M135/'Fig 5 &amp; 6'!$H135</f>
        <v>1.2578989949916649E-2</v>
      </c>
    </row>
    <row r="136" spans="1:21" x14ac:dyDescent="0.2">
      <c r="A136" s="6">
        <v>1826</v>
      </c>
      <c r="B136" s="6"/>
      <c r="C136" s="14">
        <f>'Fig 4'!D136/'Fig 5 &amp; 6'!$H136</f>
        <v>0.81154606188418854</v>
      </c>
      <c r="D136" s="14">
        <f>'Fig 4'!R136/'Fig 5 &amp; 6'!$H136</f>
        <v>0.76926922311532075</v>
      </c>
      <c r="F136" s="12">
        <v>18.517334894341666</v>
      </c>
      <c r="G136" s="12">
        <v>1.1666949410001877</v>
      </c>
      <c r="H136" s="35">
        <f t="shared" si="11"/>
        <v>21.604080942034667</v>
      </c>
      <c r="K136" s="13">
        <f t="shared" si="6"/>
        <v>126.78127021554175</v>
      </c>
      <c r="L136" s="13">
        <f t="shared" si="7"/>
        <v>73.455133799087534</v>
      </c>
      <c r="M136" s="13">
        <f t="shared" si="8"/>
        <v>5.6549688749985556</v>
      </c>
      <c r="N136" s="13">
        <f t="shared" si="9"/>
        <v>84.606668400436575</v>
      </c>
      <c r="O136" s="13">
        <f t="shared" si="10"/>
        <v>5.8085627638344013</v>
      </c>
      <c r="Q136" s="4">
        <f>+'Fig 2'!I136/'Fig 5 &amp; 6'!$H136</f>
        <v>4.1582427775594358E-2</v>
      </c>
      <c r="R136" s="4">
        <f>+'Fig 2'!J136/'Fig 5 &amp; 6'!$H136</f>
        <v>0.15058061834490741</v>
      </c>
      <c r="S136" s="4">
        <f>+'Fig 2'!K136/'Fig 5 &amp; 6'!$H136</f>
        <v>4.3838251884510164</v>
      </c>
      <c r="T136" s="4">
        <f>+'Fig 2'!L136/'Fig 5 &amp; 6'!$H136</f>
        <v>0.12168523493075241</v>
      </c>
      <c r="U136" s="4">
        <f>+'Fig 2'!M136/'Fig 5 &amp; 6'!$H136</f>
        <v>1.3585674317157867E-2</v>
      </c>
    </row>
    <row r="137" spans="1:21" x14ac:dyDescent="0.2">
      <c r="A137" s="6">
        <v>1827</v>
      </c>
      <c r="B137" s="6"/>
      <c r="C137" s="14">
        <f>'Fig 4'!D137/'Fig 5 &amp; 6'!$H137</f>
        <v>0.77682715291543236</v>
      </c>
      <c r="D137" s="14">
        <f>'Fig 4'!R137/'Fig 5 &amp; 6'!$H137</f>
        <v>0.7349872965347759</v>
      </c>
      <c r="F137" s="12">
        <v>18.758071135536806</v>
      </c>
      <c r="G137" s="12">
        <v>1.2406224387973195</v>
      </c>
      <c r="H137" s="35">
        <f t="shared" si="11"/>
        <v>23.271683959303274</v>
      </c>
      <c r="K137" s="13">
        <f t="shared" si="6"/>
        <v>119.94864728830217</v>
      </c>
      <c r="L137" s="13">
        <f t="shared" si="7"/>
        <v>68.159382727324456</v>
      </c>
      <c r="M137" s="13">
        <f t="shared" si="8"/>
        <v>5.2701471404406526</v>
      </c>
      <c r="N137" s="13">
        <f t="shared" si="9"/>
        <v>79.360474756047296</v>
      </c>
      <c r="O137" s="13">
        <f t="shared" si="10"/>
        <v>5.5093518892917253</v>
      </c>
      <c r="Q137" s="4">
        <f>+'Fig 2'!I137/'Fig 5 &amp; 6'!$H137</f>
        <v>3.9341426017946872E-2</v>
      </c>
      <c r="R137" s="4">
        <f>+'Fig 2'!J137/'Fig 5 &amp; 6'!$H137</f>
        <v>0.13972450210437451</v>
      </c>
      <c r="S137" s="4">
        <f>+'Fig 2'!K137/'Fig 5 &amp; 6'!$H137</f>
        <v>4.085505029612162</v>
      </c>
      <c r="T137" s="4">
        <f>+'Fig 2'!L137/'Fig 5 &amp; 6'!$H137</f>
        <v>0.11413991588937014</v>
      </c>
      <c r="U137" s="4">
        <f>+'Fig 2'!M137/'Fig 5 &amp; 6'!$H137</f>
        <v>1.2885848618622183E-2</v>
      </c>
    </row>
    <row r="138" spans="1:21" x14ac:dyDescent="0.2">
      <c r="A138" s="6">
        <v>1828</v>
      </c>
      <c r="B138" s="6"/>
      <c r="C138" s="14">
        <f>'Fig 4'!D138/'Fig 5 &amp; 6'!$H138</f>
        <v>0.7974332905426792</v>
      </c>
      <c r="D138" s="14">
        <f>'Fig 4'!R138/'Fig 5 &amp; 6'!$H138</f>
        <v>0.75379736338237668</v>
      </c>
      <c r="F138" s="12">
        <v>19.024211703692238</v>
      </c>
      <c r="G138" s="12">
        <v>1.2270277707910218</v>
      </c>
      <c r="H138" s="35">
        <f t="shared" si="11"/>
        <v>23.343236077837954</v>
      </c>
      <c r="K138" s="13">
        <f t="shared" ref="K138:K201" si="12">+Q138/Q$210*100</f>
        <v>121.83614095233663</v>
      </c>
      <c r="L138" s="13">
        <f t="shared" ref="L138:L201" si="13">+R138/R$210*100</f>
        <v>67.918456802341865</v>
      </c>
      <c r="M138" s="13">
        <f t="shared" ref="M138:M201" si="14">+S138/S$210*100</f>
        <v>5.533668278288169</v>
      </c>
      <c r="N138" s="13">
        <f t="shared" ref="N138:N201" si="15">+T138/T$210*100</f>
        <v>79.95561463222613</v>
      </c>
      <c r="O138" s="13">
        <f t="shared" ref="O138:O201" si="16">+U138/U$210*100</f>
        <v>5.6091251201420871</v>
      </c>
      <c r="Q138" s="4">
        <f>+'Fig 2'!I138/'Fig 5 &amp; 6'!$H138</f>
        <v>3.9960496712128826E-2</v>
      </c>
      <c r="R138" s="4">
        <f>+'Fig 2'!J138/'Fig 5 &amp; 6'!$H138</f>
        <v>0.1392306118494275</v>
      </c>
      <c r="S138" s="4">
        <f>+'Fig 2'!K138/'Fig 5 &amp; 6'!$H138</f>
        <v>4.2897909642160919</v>
      </c>
      <c r="T138" s="4">
        <f>+'Fig 2'!L138/'Fig 5 &amp; 6'!$H138</f>
        <v>0.11499587366455073</v>
      </c>
      <c r="U138" s="4">
        <f>+'Fig 2'!M138/'Fig 5 &amp; 6'!$H138</f>
        <v>1.311920868978182E-2</v>
      </c>
    </row>
    <row r="139" spans="1:21" x14ac:dyDescent="0.2">
      <c r="A139" s="6">
        <v>1829</v>
      </c>
      <c r="B139" s="6"/>
      <c r="C139" s="14">
        <f>'Fig 4'!D139/'Fig 5 &amp; 6'!$H139</f>
        <v>0.81385101791468428</v>
      </c>
      <c r="D139" s="14">
        <f>'Fig 4'!R139/'Fig 5 &amp; 6'!$H139</f>
        <v>0.76853326325382199</v>
      </c>
      <c r="F139" s="12">
        <v>19.284303622571407</v>
      </c>
      <c r="G139" s="12">
        <v>1.2207495649395852</v>
      </c>
      <c r="H139" s="35">
        <f t="shared" ref="H139:H202" si="17">+F139*G139</f>
        <v>23.541305257416912</v>
      </c>
      <c r="K139" s="13">
        <f t="shared" si="12"/>
        <v>123.05702662387455</v>
      </c>
      <c r="L139" s="13">
        <f t="shared" si="13"/>
        <v>67.315278882773484</v>
      </c>
      <c r="M139" s="13">
        <f t="shared" si="14"/>
        <v>5.7591173767139576</v>
      </c>
      <c r="N139" s="13">
        <f t="shared" si="15"/>
        <v>80.109453264995309</v>
      </c>
      <c r="O139" s="13">
        <f t="shared" si="16"/>
        <v>5.6776107479816993</v>
      </c>
      <c r="Q139" s="4">
        <f>+'Fig 2'!I139/'Fig 5 &amp; 6'!$H139</f>
        <v>4.0360929600777695E-2</v>
      </c>
      <c r="R139" s="4">
        <f>+'Fig 2'!J139/'Fig 5 &amp; 6'!$H139</f>
        <v>0.13799411687075075</v>
      </c>
      <c r="S139" s="4">
        <f>+'Fig 2'!K139/'Fig 5 &amp; 6'!$H139</f>
        <v>4.4645628256072474</v>
      </c>
      <c r="T139" s="4">
        <f>+'Fig 2'!L139/'Fig 5 &amp; 6'!$H139</f>
        <v>0.11521713152192604</v>
      </c>
      <c r="U139" s="4">
        <f>+'Fig 2'!M139/'Fig 5 &amp; 6'!$H139</f>
        <v>1.3279390041531707E-2</v>
      </c>
    </row>
    <row r="140" spans="1:21" x14ac:dyDescent="0.2">
      <c r="A140" s="6">
        <v>1830</v>
      </c>
      <c r="B140" s="6"/>
      <c r="C140" s="14">
        <f>'Fig 4'!D140/'Fig 5 &amp; 6'!$H140</f>
        <v>0.80004711932217476</v>
      </c>
      <c r="D140" s="14">
        <f>'Fig 4'!R140/'Fig 5 &amp; 6'!$H140</f>
        <v>0.75456517723114558</v>
      </c>
      <c r="F140" s="12">
        <v>19.537137162319066</v>
      </c>
      <c r="G140" s="12">
        <v>1.2590617647817697</v>
      </c>
      <c r="H140" s="35">
        <f t="shared" si="17"/>
        <v>24.598462394372937</v>
      </c>
      <c r="K140" s="13">
        <f t="shared" si="12"/>
        <v>119.65817353981778</v>
      </c>
      <c r="L140" s="13">
        <f t="shared" si="13"/>
        <v>64.391930713436579</v>
      </c>
      <c r="M140" s="13">
        <f t="shared" si="14"/>
        <v>5.9796668799070734</v>
      </c>
      <c r="N140" s="13">
        <f t="shared" si="15"/>
        <v>77.452214738863717</v>
      </c>
      <c r="O140" s="13">
        <f t="shared" si="16"/>
        <v>5.5443141707770724</v>
      </c>
      <c r="Q140" s="4">
        <f>+'Fig 2'!I140/'Fig 5 &amp; 6'!$H140</f>
        <v>3.9246154818608645E-2</v>
      </c>
      <c r="R140" s="4">
        <f>+'Fig 2'!J140/'Fig 5 &amp; 6'!$H140</f>
        <v>0.13200134887470807</v>
      </c>
      <c r="S140" s="4">
        <f>+'Fig 2'!K140/'Fig 5 &amp; 6'!$H140</f>
        <v>4.6355364399224257</v>
      </c>
      <c r="T140" s="4">
        <f>+'Fig 2'!L140/'Fig 5 &amp; 6'!$H140</f>
        <v>0.11139536781898722</v>
      </c>
      <c r="U140" s="4">
        <f>+'Fig 2'!M140/'Fig 5 &amp; 6'!$H140</f>
        <v>1.2967622060514231E-2</v>
      </c>
    </row>
    <row r="141" spans="1:21" x14ac:dyDescent="0.2">
      <c r="A141" s="6">
        <v>1831</v>
      </c>
      <c r="B141" s="6"/>
      <c r="C141" s="14">
        <f>'Fig 4'!D141/'Fig 5 &amp; 6'!$H141</f>
        <v>0.81164302462640781</v>
      </c>
      <c r="D141" s="14">
        <f>'Fig 4'!R141/'Fig 5 &amp; 6'!$H141</f>
        <v>0.7644929999057446</v>
      </c>
      <c r="F141" s="12">
        <v>19.800858270763992</v>
      </c>
      <c r="G141" s="12">
        <v>1.257287363438002</v>
      </c>
      <c r="H141" s="35">
        <f t="shared" si="17"/>
        <v>24.895368889058414</v>
      </c>
      <c r="K141" s="13">
        <f t="shared" si="12"/>
        <v>118.25808064031813</v>
      </c>
      <c r="L141" s="13">
        <f t="shared" si="13"/>
        <v>63.593974071995888</v>
      </c>
      <c r="M141" s="13">
        <f t="shared" si="14"/>
        <v>5.9675733053070132</v>
      </c>
      <c r="N141" s="13">
        <f t="shared" si="15"/>
        <v>78.528319890489058</v>
      </c>
      <c r="O141" s="13">
        <f t="shared" si="16"/>
        <v>5.5875789643352594</v>
      </c>
      <c r="Q141" s="4">
        <f>+'Fig 2'!I141/'Fig 5 &amp; 6'!$H141</f>
        <v>3.8786944544302454E-2</v>
      </c>
      <c r="R141" s="4">
        <f>+'Fig 2'!J141/'Fig 5 &amp; 6'!$H141</f>
        <v>0.1303655638959588</v>
      </c>
      <c r="S141" s="4">
        <f>+'Fig 2'!K141/'Fig 5 &amp; 6'!$H141</f>
        <v>4.6261613013280209</v>
      </c>
      <c r="T141" s="4">
        <f>+'Fig 2'!L141/'Fig 5 &amp; 6'!$H141</f>
        <v>0.11294307216264445</v>
      </c>
      <c r="U141" s="4">
        <f>+'Fig 2'!M141/'Fig 5 &amp; 6'!$H141</f>
        <v>1.3068814286298597E-2</v>
      </c>
    </row>
    <row r="142" spans="1:21" x14ac:dyDescent="0.2">
      <c r="A142" s="6">
        <v>1832</v>
      </c>
      <c r="B142" s="6"/>
      <c r="C142" s="14">
        <f>'Fig 4'!D142/'Fig 5 &amp; 6'!$H142</f>
        <v>0.81404907263837423</v>
      </c>
      <c r="D142" s="14">
        <f>'Fig 4'!R142/'Fig 5 &amp; 6'!$H142</f>
        <v>0.76371475095824981</v>
      </c>
      <c r="F142" s="12">
        <v>20.036755592538121</v>
      </c>
      <c r="G142" s="12">
        <v>1.281118753226508</v>
      </c>
      <c r="H142" s="35">
        <f t="shared" si="17"/>
        <v>25.669463343416702</v>
      </c>
      <c r="K142" s="13">
        <f t="shared" si="12"/>
        <v>115.64047314282033</v>
      </c>
      <c r="L142" s="13">
        <f t="shared" si="13"/>
        <v>62.124068072676017</v>
      </c>
      <c r="M142" s="13">
        <f t="shared" si="14"/>
        <v>6.1909527212611097</v>
      </c>
      <c r="N142" s="13">
        <f t="shared" si="15"/>
        <v>78.113007228033652</v>
      </c>
      <c r="O142" s="13">
        <f t="shared" si="16"/>
        <v>5.802297988065436</v>
      </c>
      <c r="Q142" s="4">
        <f>+'Fig 2'!I142/'Fig 5 &amp; 6'!$H142</f>
        <v>3.7928407044839747E-2</v>
      </c>
      <c r="R142" s="4">
        <f>+'Fig 2'!J142/'Fig 5 &amp; 6'!$H142</f>
        <v>0.12735230474252951</v>
      </c>
      <c r="S142" s="4">
        <f>+'Fig 2'!K142/'Fig 5 &amp; 6'!$H142</f>
        <v>4.7993287107138585</v>
      </c>
      <c r="T142" s="4">
        <f>+'Fig 2'!L142/'Fig 5 &amp; 6'!$H142</f>
        <v>0.11234575022743466</v>
      </c>
      <c r="U142" s="4">
        <f>+'Fig 2'!M142/'Fig 5 &amp; 6'!$H142</f>
        <v>1.3571021604132691E-2</v>
      </c>
    </row>
    <row r="143" spans="1:21" x14ac:dyDescent="0.2">
      <c r="A143" s="6">
        <v>1833</v>
      </c>
      <c r="B143" s="6"/>
      <c r="C143" s="14">
        <f>'Fig 4'!D143/'Fig 5 &amp; 6'!$H143</f>
        <v>0.83277756402147074</v>
      </c>
      <c r="D143" s="14">
        <f>'Fig 4'!R143/'Fig 5 &amp; 6'!$H143</f>
        <v>0.77941212677705829</v>
      </c>
      <c r="F143" s="12">
        <v>20.262975075470237</v>
      </c>
      <c r="G143" s="12">
        <v>1.2764764461024194</v>
      </c>
      <c r="H143" s="35">
        <f t="shared" si="17"/>
        <v>25.865210411798152</v>
      </c>
      <c r="K143" s="13">
        <f t="shared" si="12"/>
        <v>115.34088940808947</v>
      </c>
      <c r="L143" s="13">
        <f t="shared" si="13"/>
        <v>62.132250592568447</v>
      </c>
      <c r="M143" s="13">
        <f t="shared" si="14"/>
        <v>6.976601490704641</v>
      </c>
      <c r="N143" s="13">
        <f t="shared" si="15"/>
        <v>79.488461720036213</v>
      </c>
      <c r="O143" s="13">
        <f t="shared" si="16"/>
        <v>6.1387055810749453</v>
      </c>
      <c r="Q143" s="4">
        <f>+'Fig 2'!I143/'Fig 5 &amp; 6'!$H143</f>
        <v>3.7830147901426761E-2</v>
      </c>
      <c r="R143" s="4">
        <f>+'Fig 2'!J143/'Fig 5 &amp; 6'!$H143</f>
        <v>0.12736907864029942</v>
      </c>
      <c r="S143" s="4">
        <f>+'Fig 2'!K143/'Fig 5 &amp; 6'!$H143</f>
        <v>5.4083766013201489</v>
      </c>
      <c r="T143" s="4">
        <f>+'Fig 2'!L143/'Fig 5 &amp; 6'!$H143</f>
        <v>0.11432399267758916</v>
      </c>
      <c r="U143" s="4">
        <f>+'Fig 2'!M143/'Fig 5 &amp; 6'!$H143</f>
        <v>1.4357846879552319E-2</v>
      </c>
    </row>
    <row r="144" spans="1:21" x14ac:dyDescent="0.2">
      <c r="A144" s="6">
        <v>1834</v>
      </c>
      <c r="B144" s="6"/>
      <c r="C144" s="14">
        <f>'Fig 4'!D144/'Fig 5 &amp; 6'!$H144</f>
        <v>0.83910779086906873</v>
      </c>
      <c r="D144" s="14">
        <f>'Fig 4'!R144/'Fig 5 &amp; 6'!$H144</f>
        <v>0.78375468910994661</v>
      </c>
      <c r="F144" s="12">
        <v>20.525486454059916</v>
      </c>
      <c r="G144" s="12">
        <v>1.2907070576052946</v>
      </c>
      <c r="H144" s="35">
        <f t="shared" si="17"/>
        <v>26.492390227037006</v>
      </c>
      <c r="K144" s="13">
        <f t="shared" si="12"/>
        <v>113.73137042198746</v>
      </c>
      <c r="L144" s="13">
        <f t="shared" si="13"/>
        <v>61.117190050514715</v>
      </c>
      <c r="M144" s="13">
        <f t="shared" si="14"/>
        <v>6.6421451524213735</v>
      </c>
      <c r="N144" s="13">
        <f t="shared" si="15"/>
        <v>79.590064642429098</v>
      </c>
      <c r="O144" s="13">
        <f t="shared" si="16"/>
        <v>6.3646936370753666</v>
      </c>
      <c r="Q144" s="4">
        <f>+'Fig 2'!I144/'Fig 5 &amp; 6'!$H144</f>
        <v>3.7302248891744577E-2</v>
      </c>
      <c r="R144" s="4">
        <f>+'Fig 2'!J144/'Fig 5 &amp; 6'!$H144</f>
        <v>0.12528823777629616</v>
      </c>
      <c r="S144" s="4">
        <f>+'Fig 2'!K144/'Fig 5 &amp; 6'!$H144</f>
        <v>5.1491005287876259</v>
      </c>
      <c r="T144" s="4">
        <f>+'Fig 2'!L144/'Fig 5 &amp; 6'!$H144</f>
        <v>0.11447012271337446</v>
      </c>
      <c r="U144" s="4">
        <f>+'Fig 2'!M144/'Fig 5 &amp; 6'!$H144</f>
        <v>1.4886411389090755E-2</v>
      </c>
    </row>
    <row r="145" spans="1:21" x14ac:dyDescent="0.2">
      <c r="A145" s="6">
        <v>1835</v>
      </c>
      <c r="B145" s="6"/>
      <c r="C145" s="14">
        <f>'Fig 4'!D145/'Fig 5 &amp; 6'!$H145</f>
        <v>0.80810398493290392</v>
      </c>
      <c r="D145" s="14">
        <f>'Fig 4'!R145/'Fig 5 &amp; 6'!$H145</f>
        <v>0.75360693683487068</v>
      </c>
      <c r="F145" s="12">
        <v>20.802514590912608</v>
      </c>
      <c r="G145" s="12">
        <v>1.3692018668480679</v>
      </c>
      <c r="H145" s="35">
        <f t="shared" si="17"/>
        <v>28.482841813011714</v>
      </c>
      <c r="K145" s="13">
        <f t="shared" si="12"/>
        <v>108.06434099824813</v>
      </c>
      <c r="L145" s="13">
        <f t="shared" si="13"/>
        <v>57.279743607339419</v>
      </c>
      <c r="M145" s="13">
        <f t="shared" si="14"/>
        <v>6.5270127094240706</v>
      </c>
      <c r="N145" s="13">
        <f t="shared" si="15"/>
        <v>75.916141866935831</v>
      </c>
      <c r="O145" s="13">
        <f t="shared" si="16"/>
        <v>6.2652801528313429</v>
      </c>
      <c r="Q145" s="4">
        <f>+'Fig 2'!I145/'Fig 5 &amp; 6'!$H145</f>
        <v>3.5443544989234528E-2</v>
      </c>
      <c r="R145" s="4">
        <f>+'Fig 2'!J145/'Fig 5 &amp; 6'!$H145</f>
        <v>0.11742159825918212</v>
      </c>
      <c r="S145" s="4">
        <f>+'Fig 2'!K145/'Fig 5 &amp; 6'!$H145</f>
        <v>5.0598479590960554</v>
      </c>
      <c r="T145" s="4">
        <f>+'Fig 2'!L145/'Fig 5 &amp; 6'!$H145</f>
        <v>0.10918611656462233</v>
      </c>
      <c r="U145" s="4">
        <f>+'Fig 2'!M145/'Fig 5 &amp; 6'!$H145</f>
        <v>1.4653892730932771E-2</v>
      </c>
    </row>
    <row r="146" spans="1:21" x14ac:dyDescent="0.2">
      <c r="A146" s="6">
        <v>1836</v>
      </c>
      <c r="B146" s="6"/>
      <c r="C146" s="14">
        <f>'Fig 4'!D146/'Fig 5 &amp; 6'!$H146</f>
        <v>0.80822869668423369</v>
      </c>
      <c r="D146" s="14">
        <f>'Fig 4'!R146/'Fig 5 &amp; 6'!$H146</f>
        <v>0.75243198069985384</v>
      </c>
      <c r="F146" s="12">
        <v>21.079542727765308</v>
      </c>
      <c r="G146" s="12">
        <v>1.3963495358614522</v>
      </c>
      <c r="H146" s="35">
        <f t="shared" si="17"/>
        <v>29.434409704086736</v>
      </c>
      <c r="K146" s="13">
        <f t="shared" si="12"/>
        <v>106.41392365467539</v>
      </c>
      <c r="L146" s="13">
        <f t="shared" si="13"/>
        <v>55.859059303702963</v>
      </c>
      <c r="M146" s="13">
        <f t="shared" si="14"/>
        <v>7.1323737104377454</v>
      </c>
      <c r="N146" s="13">
        <f t="shared" si="15"/>
        <v>75.321040466418992</v>
      </c>
      <c r="O146" s="13">
        <f t="shared" si="16"/>
        <v>6.3969354710555422</v>
      </c>
      <c r="Q146" s="4">
        <f>+'Fig 2'!I146/'Fig 5 &amp; 6'!$H146</f>
        <v>3.4902231908272123E-2</v>
      </c>
      <c r="R146" s="4">
        <f>+'Fig 2'!J146/'Fig 5 &amp; 6'!$H146</f>
        <v>0.11450924196970055</v>
      </c>
      <c r="S146" s="4">
        <f>+'Fig 2'!K146/'Fig 5 &amp; 6'!$H146</f>
        <v>5.5291337965623741</v>
      </c>
      <c r="T146" s="4">
        <f>+'Fig 2'!L146/'Fig 5 &amp; 6'!$H146</f>
        <v>0.10833021412692347</v>
      </c>
      <c r="U146" s="4">
        <f>+'Fig 2'!M146/'Fig 5 &amp; 6'!$H146</f>
        <v>1.4961821963728911E-2</v>
      </c>
    </row>
    <row r="147" spans="1:21" x14ac:dyDescent="0.2">
      <c r="A147" s="6">
        <v>1837</v>
      </c>
      <c r="B147" s="6"/>
      <c r="C147" s="14">
        <f>'Fig 4'!D147/'Fig 5 &amp; 6'!$H147</f>
        <v>0.8400334730790191</v>
      </c>
      <c r="D147" s="14">
        <f>'Fig 4'!R147/'Fig 5 &amp; 6'!$H147</f>
        <v>0.78061777402477162</v>
      </c>
      <c r="F147" s="12">
        <v>21.323908158526201</v>
      </c>
      <c r="G147" s="12">
        <v>1.3678263720010353</v>
      </c>
      <c r="H147" s="35">
        <f t="shared" si="17"/>
        <v>29.16740393336017</v>
      </c>
      <c r="K147" s="13">
        <f t="shared" si="12"/>
        <v>108.38618655821257</v>
      </c>
      <c r="L147" s="13">
        <f t="shared" si="13"/>
        <v>56.820331603668606</v>
      </c>
      <c r="M147" s="13">
        <f t="shared" si="14"/>
        <v>7.6620753901010072</v>
      </c>
      <c r="N147" s="13">
        <f t="shared" si="15"/>
        <v>77.897815628639762</v>
      </c>
      <c r="O147" s="13">
        <f t="shared" si="16"/>
        <v>6.7927559119309668</v>
      </c>
      <c r="Q147" s="4">
        <f>+'Fig 2'!I147/'Fig 5 &amp; 6'!$H147</f>
        <v>3.5549105690191096E-2</v>
      </c>
      <c r="R147" s="4">
        <f>+'Fig 2'!J147/'Fig 5 &amp; 6'!$H147</f>
        <v>0.11647981869919875</v>
      </c>
      <c r="S147" s="4">
        <f>+'Fig 2'!K147/'Fig 5 &amp; 6'!$H147</f>
        <v>5.9397672796110701</v>
      </c>
      <c r="T147" s="4">
        <f>+'Fig 2'!L147/'Fig 5 &amp; 6'!$H147</f>
        <v>0.11203625168763356</v>
      </c>
      <c r="U147" s="4">
        <f>+'Fig 2'!M147/'Fig 5 &amp; 6'!$H147</f>
        <v>1.5887608223849742E-2</v>
      </c>
    </row>
    <row r="148" spans="1:21" x14ac:dyDescent="0.2">
      <c r="A148" s="6">
        <v>1838</v>
      </c>
      <c r="B148" s="6"/>
      <c r="C148" s="14">
        <f>'Fig 4'!D148/'Fig 5 &amp; 6'!$H148</f>
        <v>0.83393997009064869</v>
      </c>
      <c r="D148" s="14">
        <f>'Fig 4'!R148/'Fig 5 &amp; 6'!$H148</f>
        <v>0.7740575968013933</v>
      </c>
      <c r="F148" s="12">
        <v>21.57674169827386</v>
      </c>
      <c r="G148" s="12">
        <v>1.405059737162865</v>
      </c>
      <c r="H148" s="35">
        <f t="shared" si="17"/>
        <v>30.316611019407699</v>
      </c>
      <c r="K148" s="13">
        <f t="shared" si="12"/>
        <v>106.0825419721875</v>
      </c>
      <c r="L148" s="13">
        <f t="shared" si="13"/>
        <v>55.11818421837549</v>
      </c>
      <c r="M148" s="13">
        <f t="shared" si="14"/>
        <v>7.8660758793109755</v>
      </c>
      <c r="N148" s="13">
        <f t="shared" si="15"/>
        <v>76.798404678503843</v>
      </c>
      <c r="O148" s="13">
        <f t="shared" si="16"/>
        <v>6.859740733198576</v>
      </c>
      <c r="Q148" s="4">
        <f>+'Fig 2'!I148/'Fig 5 &amp; 6'!$H148</f>
        <v>3.4793543496689075E-2</v>
      </c>
      <c r="R148" s="4">
        <f>+'Fig 2'!J148/'Fig 5 &amp; 6'!$H148</f>
        <v>0.11299047231133895</v>
      </c>
      <c r="S148" s="4">
        <f>+'Fig 2'!K148/'Fig 5 &amp; 6'!$H148</f>
        <v>6.0979118251997875</v>
      </c>
      <c r="T148" s="4">
        <f>+'Fig 2'!L148/'Fig 5 &amp; 6'!$H148</f>
        <v>0.11045502786353083</v>
      </c>
      <c r="U148" s="4">
        <f>+'Fig 2'!M148/'Fig 5 &amp; 6'!$H148</f>
        <v>1.6044279332166046E-2</v>
      </c>
    </row>
    <row r="149" spans="1:21" x14ac:dyDescent="0.2">
      <c r="A149" s="6">
        <v>1839</v>
      </c>
      <c r="B149" s="6"/>
      <c r="C149" s="14">
        <f>'Fig 4'!D149/'Fig 5 &amp; 6'!$H149</f>
        <v>0.86559721011652901</v>
      </c>
      <c r="D149" s="14">
        <f>'Fig 4'!R149/'Fig 5 &amp; 6'!$H149</f>
        <v>0.80275302325942888</v>
      </c>
      <c r="F149" s="12">
        <v>21.881593621797354</v>
      </c>
      <c r="G149" s="12">
        <v>1.3765369953444246</v>
      </c>
      <c r="H149" s="35">
        <f t="shared" si="17"/>
        <v>30.120823137496657</v>
      </c>
      <c r="K149" s="13">
        <f t="shared" si="12"/>
        <v>108.67038425955766</v>
      </c>
      <c r="L149" s="13">
        <f t="shared" si="13"/>
        <v>56.954555693674145</v>
      </c>
      <c r="M149" s="13">
        <f t="shared" si="14"/>
        <v>8.2046983604396253</v>
      </c>
      <c r="N149" s="13">
        <f t="shared" si="15"/>
        <v>79.228549334518888</v>
      </c>
      <c r="O149" s="13">
        <f t="shared" si="16"/>
        <v>7.2309155200207513</v>
      </c>
      <c r="Q149" s="4">
        <f>+'Fig 2'!I149/'Fig 5 &amp; 6'!$H149</f>
        <v>3.5642318436601358E-2</v>
      </c>
      <c r="R149" s="4">
        <f>+'Fig 2'!J149/'Fig 5 &amp; 6'!$H149</f>
        <v>0.11675497368734565</v>
      </c>
      <c r="S149" s="4">
        <f>+'Fig 2'!K149/'Fig 5 &amp; 6'!$H149</f>
        <v>6.3604175604144553</v>
      </c>
      <c r="T149" s="4">
        <f>+'Fig 2'!L149/'Fig 5 &amp; 6'!$H149</f>
        <v>0.11395017462883446</v>
      </c>
      <c r="U149" s="4">
        <f>+'Fig 2'!M149/'Fig 5 &amp; 6'!$H149</f>
        <v>1.6912421758017666E-2</v>
      </c>
    </row>
    <row r="150" spans="1:21" x14ac:dyDescent="0.2">
      <c r="A150" s="6">
        <v>1840</v>
      </c>
      <c r="B150" s="6"/>
      <c r="C150" s="14">
        <f>'Fig 4'!D150/'Fig 5 &amp; 6'!$H150</f>
        <v>0.85191058093376659</v>
      </c>
      <c r="D150" s="14">
        <f>'Fig 4'!R150/'Fig 5 &amp; 6'!$H150</f>
        <v>0.78959302856977143</v>
      </c>
      <c r="F150" s="12">
        <v>22.176767706478831</v>
      </c>
      <c r="G150" s="12">
        <v>1.4250917977124828</v>
      </c>
      <c r="H150" s="35">
        <f t="shared" si="17"/>
        <v>31.603929758278053</v>
      </c>
      <c r="K150" s="13">
        <f t="shared" si="12"/>
        <v>106.05571175044265</v>
      </c>
      <c r="L150" s="13">
        <f t="shared" si="13"/>
        <v>55.419821496151819</v>
      </c>
      <c r="M150" s="13">
        <f t="shared" si="14"/>
        <v>8.6658329900995295</v>
      </c>
      <c r="N150" s="13">
        <f t="shared" si="15"/>
        <v>77.375943807364933</v>
      </c>
      <c r="O150" s="13">
        <f t="shared" si="16"/>
        <v>7.3483212468410359</v>
      </c>
      <c r="Q150" s="4">
        <f>+'Fig 2'!I150/'Fig 5 &amp; 6'!$H150</f>
        <v>3.4784743570990186E-2</v>
      </c>
      <c r="R150" s="4">
        <f>+'Fig 2'!J150/'Fig 5 &amp; 6'!$H150</f>
        <v>0.11360881885097861</v>
      </c>
      <c r="S150" s="4">
        <f>+'Fig 2'!K150/'Fig 5 &amp; 6'!$H150</f>
        <v>6.717896734828237</v>
      </c>
      <c r="T150" s="4">
        <f>+'Fig 2'!L150/'Fig 5 &amp; 6'!$H150</f>
        <v>0.11128567142751734</v>
      </c>
      <c r="U150" s="4">
        <f>+'Fig 2'!M150/'Fig 5 &amp; 6'!$H150</f>
        <v>1.7187022555564469E-2</v>
      </c>
    </row>
    <row r="151" spans="1:21" x14ac:dyDescent="0.2">
      <c r="A151" s="6">
        <v>1841</v>
      </c>
      <c r="B151" s="6"/>
      <c r="C151" s="14">
        <f>'Fig 4'!D151/'Fig 5 &amp; 6'!$H151</f>
        <v>0.90617289070659712</v>
      </c>
      <c r="D151" s="14">
        <f>'Fig 4'!R151/'Fig 5 &amp; 6'!$H151</f>
        <v>0.8384253571857434</v>
      </c>
      <c r="F151" s="12">
        <v>22.441698544779008</v>
      </c>
      <c r="G151" s="12">
        <v>1.381052068059788</v>
      </c>
      <c r="H151" s="35">
        <f t="shared" si="17"/>
        <v>30.993154186041384</v>
      </c>
      <c r="K151" s="13">
        <f t="shared" si="12"/>
        <v>108.73258477475889</v>
      </c>
      <c r="L151" s="13">
        <f t="shared" si="13"/>
        <v>58.00795098254703</v>
      </c>
      <c r="M151" s="13">
        <f t="shared" si="14"/>
        <v>9.7261196271143966</v>
      </c>
      <c r="N151" s="13">
        <f t="shared" si="15"/>
        <v>80.816836607208359</v>
      </c>
      <c r="O151" s="13">
        <f t="shared" si="16"/>
        <v>7.5279096532689698</v>
      </c>
      <c r="Q151" s="4">
        <f>+'Fig 2'!I151/'Fig 5 &amp; 6'!$H151</f>
        <v>3.5662719308327623E-2</v>
      </c>
      <c r="R151" s="4">
        <f>+'Fig 2'!J151/'Fig 5 &amp; 6'!$H151</f>
        <v>0.11891439952671512</v>
      </c>
      <c r="S151" s="4">
        <f>+'Fig 2'!K151/'Fig 5 &amp; 6'!$H151</f>
        <v>7.5398484323652069</v>
      </c>
      <c r="T151" s="4">
        <f>+'Fig 2'!L151/'Fig 5 &amp; 6'!$H151</f>
        <v>0.11623452305631309</v>
      </c>
      <c r="U151" s="4">
        <f>+'Fig 2'!M151/'Fig 5 &amp; 6'!$H151</f>
        <v>1.7607062710085702E-2</v>
      </c>
    </row>
    <row r="152" spans="1:21" x14ac:dyDescent="0.2">
      <c r="A152" s="6">
        <v>1842</v>
      </c>
      <c r="B152" s="6"/>
      <c r="C152" s="14">
        <f>'Fig 4'!D152/'Fig 5 &amp; 6'!$H152</f>
        <v>0.94978862828435184</v>
      </c>
      <c r="D152" s="14">
        <f>'Fig 4'!R152/'Fig 5 &amp; 6'!$H152</f>
        <v>0.87697631063981019</v>
      </c>
      <c r="F152" s="12">
        <v>22.722355871197465</v>
      </c>
      <c r="G152" s="12">
        <v>1.3506681171121278</v>
      </c>
      <c r="H152" s="35">
        <f t="shared" si="17"/>
        <v>30.690361620901982</v>
      </c>
      <c r="K152" s="13">
        <f t="shared" si="12"/>
        <v>108.17411033042426</v>
      </c>
      <c r="L152" s="13">
        <f t="shared" si="13"/>
        <v>58.322088831547106</v>
      </c>
      <c r="M152" s="13">
        <f t="shared" si="14"/>
        <v>9.8334611758444748</v>
      </c>
      <c r="N152" s="13">
        <f t="shared" si="15"/>
        <v>83.591463920708918</v>
      </c>
      <c r="O152" s="13">
        <f t="shared" si="16"/>
        <v>8.0847063625587587</v>
      </c>
      <c r="Q152" s="4">
        <f>+'Fig 2'!I152/'Fig 5 &amp; 6'!$H152</f>
        <v>3.5479547746735132E-2</v>
      </c>
      <c r="R152" s="4">
        <f>+'Fig 2'!J152/'Fig 5 &amp; 6'!$H152</f>
        <v>0.1195583718279208</v>
      </c>
      <c r="S152" s="4">
        <f>+'Fig 2'!K152/'Fig 5 &amp; 6'!$H152</f>
        <v>7.6230613722578919</v>
      </c>
      <c r="T152" s="4">
        <f>+'Fig 2'!L152/'Fig 5 &amp; 6'!$H152</f>
        <v>0.12022512075826509</v>
      </c>
      <c r="U152" s="4">
        <f>+'Fig 2'!M152/'Fig 5 &amp; 6'!$H152</f>
        <v>1.8909357109033159E-2</v>
      </c>
    </row>
    <row r="153" spans="1:21" x14ac:dyDescent="0.2">
      <c r="A153" s="6">
        <v>1843</v>
      </c>
      <c r="B153" s="6"/>
      <c r="C153" s="14">
        <f>'Fig 4'!D153/'Fig 5 &amp; 6'!$H153</f>
        <v>0.94950321662678783</v>
      </c>
      <c r="D153" s="14">
        <f>'Fig 4'!R153/'Fig 5 &amp; 6'!$H153</f>
        <v>0.87564517798094132</v>
      </c>
      <c r="F153" s="12">
        <v>23.004222927471165</v>
      </c>
      <c r="G153" s="12">
        <v>1.4006618926757473</v>
      </c>
      <c r="H153" s="35">
        <f t="shared" si="17"/>
        <v>32.221138425126583</v>
      </c>
      <c r="K153" s="13">
        <f t="shared" si="12"/>
        <v>106.31450397894884</v>
      </c>
      <c r="L153" s="13">
        <f t="shared" si="13"/>
        <v>57.182984116913396</v>
      </c>
      <c r="M153" s="13">
        <f t="shared" si="14"/>
        <v>10.131482610364799</v>
      </c>
      <c r="N153" s="13">
        <f t="shared" si="15"/>
        <v>81.535683588507609</v>
      </c>
      <c r="O153" s="13">
        <f t="shared" si="16"/>
        <v>7.7344819599711068</v>
      </c>
      <c r="Q153" s="4">
        <f>+'Fig 2'!I153/'Fig 5 &amp; 6'!$H153</f>
        <v>3.4869623688790298E-2</v>
      </c>
      <c r="R153" s="4">
        <f>+'Fig 2'!J153/'Fig 5 &amp; 6'!$H153</f>
        <v>0.11722324447306091</v>
      </c>
      <c r="S153" s="4">
        <f>+'Fig 2'!K153/'Fig 5 &amp; 6'!$H153</f>
        <v>7.8540925061558369</v>
      </c>
      <c r="T153" s="4">
        <f>+'Fig 2'!L153/'Fig 5 &amp; 6'!$H153</f>
        <v>0.11726840212816897</v>
      </c>
      <c r="U153" s="4">
        <f>+'Fig 2'!M153/'Fig 5 &amp; 6'!$H153</f>
        <v>1.8090215633778425E-2</v>
      </c>
    </row>
    <row r="154" spans="1:21" x14ac:dyDescent="0.2">
      <c r="A154" s="6">
        <v>1844</v>
      </c>
      <c r="B154" s="6"/>
      <c r="C154" s="14">
        <f>'Fig 4'!D154/'Fig 5 &amp; 6'!$H154</f>
        <v>0.91206726496962831</v>
      </c>
      <c r="D154" s="14">
        <f>'Fig 4'!R154/'Fig 5 &amp; 6'!$H154</f>
        <v>0.84018640563563762</v>
      </c>
      <c r="F154" s="12">
        <v>23.284880253889618</v>
      </c>
      <c r="G154" s="12">
        <v>1.5055542202715417</v>
      </c>
      <c r="H154" s="35">
        <f t="shared" si="17"/>
        <v>35.056649734761002</v>
      </c>
      <c r="K154" s="13">
        <f t="shared" si="12"/>
        <v>99.977504253467515</v>
      </c>
      <c r="L154" s="13">
        <f t="shared" si="13"/>
        <v>53.639970691846926</v>
      </c>
      <c r="M154" s="13">
        <f t="shared" si="14"/>
        <v>9.3565727325865726</v>
      </c>
      <c r="N154" s="13">
        <f t="shared" si="15"/>
        <v>76.729970869970927</v>
      </c>
      <c r="O154" s="13">
        <f t="shared" si="16"/>
        <v>7.9231923911020408</v>
      </c>
      <c r="Q154" s="4">
        <f>+'Fig 2'!I154/'Fig 5 &amp; 6'!$H154</f>
        <v>3.2791179191816913E-2</v>
      </c>
      <c r="R154" s="4">
        <f>+'Fig 2'!J154/'Fig 5 &amp; 6'!$H154</f>
        <v>0.10996018299923586</v>
      </c>
      <c r="S154" s="4">
        <f>+'Fig 2'!K154/'Fig 5 &amp; 6'!$H154</f>
        <v>7.2533695815783688</v>
      </c>
      <c r="T154" s="4">
        <f>+'Fig 2'!L154/'Fig 5 &amp; 6'!$H154</f>
        <v>0.1103566031858314</v>
      </c>
      <c r="U154" s="4">
        <f>+'Fig 2'!M154/'Fig 5 &amp; 6'!$H154</f>
        <v>1.8531591334073505E-2</v>
      </c>
    </row>
    <row r="155" spans="1:21" x14ac:dyDescent="0.2">
      <c r="A155" s="6">
        <v>1845</v>
      </c>
      <c r="B155" s="6"/>
      <c r="C155" s="14">
        <f>'Fig 4'!D155/'Fig 5 &amp; 6'!$H155</f>
        <v>0.91569441061372381</v>
      </c>
      <c r="D155" s="14">
        <f>'Fig 4'!R155/'Fig 5 &amp; 6'!$H155</f>
        <v>0.84322002279451758</v>
      </c>
      <c r="F155" s="12">
        <v>23.566747310163326</v>
      </c>
      <c r="G155" s="12">
        <v>1.5557359496595966</v>
      </c>
      <c r="H155" s="35">
        <f t="shared" si="17"/>
        <v>36.663636006964687</v>
      </c>
      <c r="K155" s="13">
        <f t="shared" si="12"/>
        <v>100.16748154546084</v>
      </c>
      <c r="L155" s="13">
        <f t="shared" si="13"/>
        <v>54.615856937397254</v>
      </c>
      <c r="M155" s="13">
        <f t="shared" si="14"/>
        <v>9.5596221455923533</v>
      </c>
      <c r="N155" s="13">
        <f t="shared" si="15"/>
        <v>75.106437105411914</v>
      </c>
      <c r="O155" s="13">
        <f t="shared" si="16"/>
        <v>8.9162110181004124</v>
      </c>
      <c r="Q155" s="4">
        <f>+'Fig 2'!I155/'Fig 5 &amp; 6'!$H155</f>
        <v>3.2853489003115424E-2</v>
      </c>
      <c r="R155" s="4">
        <f>+'Fig 2'!J155/'Fig 5 &amp; 6'!$H155</f>
        <v>0.11196071783851871</v>
      </c>
      <c r="S155" s="4">
        <f>+'Fig 2'!K155/'Fig 5 &amp; 6'!$H155</f>
        <v>7.4107768371992337</v>
      </c>
      <c r="T155" s="4">
        <f>+'Fig 2'!L155/'Fig 5 &amp; 6'!$H155</f>
        <v>0.10802156161885544</v>
      </c>
      <c r="U155" s="4">
        <f>+'Fig 2'!M155/'Fig 5 &amp; 6'!$H155</f>
        <v>2.0854167194193068E-2</v>
      </c>
    </row>
    <row r="156" spans="1:21" x14ac:dyDescent="0.2">
      <c r="A156" s="6">
        <v>1846</v>
      </c>
      <c r="B156" s="6"/>
      <c r="C156" s="14">
        <f>'Fig 4'!D156/'Fig 5 &amp; 6'!$H156</f>
        <v>0.95478127312076355</v>
      </c>
      <c r="D156" s="14">
        <f>'Fig 4'!R156/'Fig 5 &amp; 6'!$H156</f>
        <v>0.87855015575867357</v>
      </c>
      <c r="F156" s="12">
        <v>23.84861436643703</v>
      </c>
      <c r="G156" s="12">
        <v>1.5372048722522245</v>
      </c>
      <c r="H156" s="35">
        <f t="shared" si="17"/>
        <v>36.6602062005514</v>
      </c>
      <c r="K156" s="13">
        <f t="shared" si="12"/>
        <v>102.82504138765698</v>
      </c>
      <c r="L156" s="13">
        <f t="shared" si="13"/>
        <v>56.311940885158521</v>
      </c>
      <c r="M156" s="13">
        <f t="shared" si="14"/>
        <v>9.8143616343454774</v>
      </c>
      <c r="N156" s="13">
        <f t="shared" si="15"/>
        <v>76.88169643545676</v>
      </c>
      <c r="O156" s="13">
        <f t="shared" si="16"/>
        <v>10.257653688884666</v>
      </c>
      <c r="Q156" s="4">
        <f>+'Fig 2'!I156/'Fig 5 &amp; 6'!$H156</f>
        <v>3.3725130295315493E-2</v>
      </c>
      <c r="R156" s="4">
        <f>+'Fig 2'!J156/'Fig 5 &amp; 6'!$H156</f>
        <v>0.11543763437803954</v>
      </c>
      <c r="S156" s="4">
        <f>+'Fig 2'!K156/'Fig 5 &amp; 6'!$H156</f>
        <v>7.6082550925131267</v>
      </c>
      <c r="T156" s="4">
        <f>+'Fig 2'!L156/'Fig 5 &amp; 6'!$H156</f>
        <v>0.11057482193182626</v>
      </c>
      <c r="U156" s="4">
        <f>+'Fig 2'!M156/'Fig 5 &amp; 6'!$H156</f>
        <v>2.3991673662037933E-2</v>
      </c>
    </row>
    <row r="157" spans="1:21" x14ac:dyDescent="0.2">
      <c r="A157" s="6">
        <v>1847</v>
      </c>
      <c r="B157" s="6"/>
      <c r="C157" s="14">
        <f>'Fig 4'!D157/'Fig 5 &amp; 6'!$H157</f>
        <v>1.0002329328207455</v>
      </c>
      <c r="D157" s="14">
        <f>'Fig 4'!R157/'Fig 5 &amp; 6'!$H157</f>
        <v>0.91951153484343096</v>
      </c>
      <c r="F157" s="12">
        <v>24.130481422710734</v>
      </c>
      <c r="G157" s="12">
        <v>1.5016428726459583</v>
      </c>
      <c r="H157" s="35">
        <f t="shared" si="17"/>
        <v>36.235365441929275</v>
      </c>
      <c r="K157" s="13">
        <f t="shared" si="12"/>
        <v>104.75139326442928</v>
      </c>
      <c r="L157" s="13">
        <f t="shared" si="13"/>
        <v>57.784751401462387</v>
      </c>
      <c r="M157" s="13">
        <f t="shared" si="14"/>
        <v>10.437450442578154</v>
      </c>
      <c r="N157" s="13">
        <f t="shared" si="15"/>
        <v>79.601157697926183</v>
      </c>
      <c r="O157" s="13">
        <f t="shared" si="16"/>
        <v>12.302570370468571</v>
      </c>
      <c r="Q157" s="4">
        <f>+'Fig 2'!I157/'Fig 5 &amp; 6'!$H157</f>
        <v>3.4356945922734923E-2</v>
      </c>
      <c r="R157" s="4">
        <f>+'Fig 2'!J157/'Fig 5 &amp; 6'!$H157</f>
        <v>0.11845684769615175</v>
      </c>
      <c r="S157" s="4">
        <f>+'Fig 2'!K157/'Fig 5 &amp; 6'!$H157</f>
        <v>8.0912838186744231</v>
      </c>
      <c r="T157" s="4">
        <f>+'Fig 2'!L157/'Fig 5 &amp; 6'!$H157</f>
        <v>0.11448607726033611</v>
      </c>
      <c r="U157" s="4">
        <f>+'Fig 2'!M157/'Fig 5 &amp; 6'!$H157</f>
        <v>2.8774538747820828E-2</v>
      </c>
    </row>
    <row r="158" spans="1:21" x14ac:dyDescent="0.2">
      <c r="A158" s="6">
        <v>1848</v>
      </c>
      <c r="B158" s="6"/>
      <c r="C158" s="14">
        <f>'Fig 4'!D158/'Fig 5 &amp; 6'!$H158</f>
        <v>0.99661389058885275</v>
      </c>
      <c r="D158" s="14">
        <f>'Fig 4'!R158/'Fig 5 &amp; 6'!$H158</f>
        <v>0.91552303913474575</v>
      </c>
      <c r="F158" s="12">
        <v>24.412348478984445</v>
      </c>
      <c r="G158" s="12">
        <v>1.5464599906872643</v>
      </c>
      <c r="H158" s="35">
        <f t="shared" si="17"/>
        <v>37.752720201464534</v>
      </c>
      <c r="K158" s="13">
        <f t="shared" si="12"/>
        <v>102.46189844964921</v>
      </c>
      <c r="L158" s="13">
        <f t="shared" si="13"/>
        <v>55.401905228624514</v>
      </c>
      <c r="M158" s="13">
        <f t="shared" si="14"/>
        <v>11.371340934654373</v>
      </c>
      <c r="N158" s="13">
        <f t="shared" si="15"/>
        <v>78.175020134203848</v>
      </c>
      <c r="O158" s="13">
        <f t="shared" si="16"/>
        <v>13.47381881179972</v>
      </c>
      <c r="Q158" s="4">
        <f>+'Fig 2'!I158/'Fig 5 &amp; 6'!$H158</f>
        <v>3.3606024650086878E-2</v>
      </c>
      <c r="R158" s="4">
        <f>+'Fig 2'!J158/'Fig 5 &amp; 6'!$H158</f>
        <v>0.11357209108937553</v>
      </c>
      <c r="S158" s="4">
        <f>+'Fig 2'!K158/'Fig 5 &amp; 6'!$H158</f>
        <v>8.8152511389047561</v>
      </c>
      <c r="T158" s="4">
        <f>+'Fig 2'!L158/'Fig 5 &amp; 6'!$H158</f>
        <v>0.11243494006552572</v>
      </c>
      <c r="U158" s="4">
        <f>+'Fig 2'!M158/'Fig 5 &amp; 6'!$H158</f>
        <v>3.1513977145125785E-2</v>
      </c>
    </row>
    <row r="159" spans="1:21" x14ac:dyDescent="0.2">
      <c r="A159" s="6">
        <v>1849</v>
      </c>
      <c r="B159" s="6"/>
      <c r="C159" s="14">
        <f>'Fig 4'!D159/'Fig 5 &amp; 6'!$H159</f>
        <v>1.0106141035364866</v>
      </c>
      <c r="D159" s="14">
        <f>'Fig 4'!R159/'Fig 5 &amp; 6'!$H159</f>
        <v>0.92829050105854349</v>
      </c>
      <c r="F159" s="12">
        <v>24.694215535258149</v>
      </c>
      <c r="G159" s="12">
        <v>1.5682129597716805</v>
      </c>
      <c r="H159" s="35">
        <f t="shared" si="17"/>
        <v>38.725788833786993</v>
      </c>
      <c r="K159" s="13">
        <f t="shared" si="12"/>
        <v>103.29689043422039</v>
      </c>
      <c r="L159" s="13">
        <f t="shared" si="13"/>
        <v>55.114299107377903</v>
      </c>
      <c r="M159" s="13">
        <f t="shared" si="14"/>
        <v>11.56615466333756</v>
      </c>
      <c r="N159" s="13">
        <f t="shared" si="15"/>
        <v>77.967081115990027</v>
      </c>
      <c r="O159" s="13">
        <f t="shared" si="16"/>
        <v>14.582098723244236</v>
      </c>
      <c r="Q159" s="4">
        <f>+'Fig 2'!I159/'Fig 5 &amp; 6'!$H159</f>
        <v>3.3879889976034493E-2</v>
      </c>
      <c r="R159" s="4">
        <f>+'Fig 2'!J159/'Fig 5 &amp; 6'!$H159</f>
        <v>0.11298250796104649</v>
      </c>
      <c r="S159" s="4">
        <f>+'Fig 2'!K159/'Fig 5 &amp; 6'!$H159</f>
        <v>8.9662739561360247</v>
      </c>
      <c r="T159" s="4">
        <f>+'Fig 2'!L159/'Fig 5 &amp; 6'!$H159</f>
        <v>0.11213587252438509</v>
      </c>
      <c r="U159" s="4">
        <f>+'Fig 2'!M159/'Fig 5 &amp; 6'!$H159</f>
        <v>3.4106138156603669E-2</v>
      </c>
    </row>
    <row r="160" spans="1:21" x14ac:dyDescent="0.2">
      <c r="A160" s="6">
        <v>1850</v>
      </c>
      <c r="B160" s="6"/>
      <c r="C160" s="14">
        <f>'Fig 4'!D160/'Fig 5 &amp; 6'!$H160</f>
        <v>1.1031730658066832</v>
      </c>
      <c r="D160" s="14">
        <f>'Fig 4'!R160/'Fig 5 &amp; 6'!$H160</f>
        <v>0.97230679899238481</v>
      </c>
      <c r="F160" s="12">
        <v>24.976082591531853</v>
      </c>
      <c r="G160" s="12">
        <v>1.5364429506069528</v>
      </c>
      <c r="H160" s="35">
        <f t="shared" si="17"/>
        <v>38.37432603153615</v>
      </c>
      <c r="K160" s="13">
        <f t="shared" si="12"/>
        <v>107.59929298109058</v>
      </c>
      <c r="L160" s="13">
        <f t="shared" si="13"/>
        <v>57.582577678583625</v>
      </c>
      <c r="M160" s="13">
        <f t="shared" si="14"/>
        <v>12.151619482820911</v>
      </c>
      <c r="N160" s="13">
        <f t="shared" si="15"/>
        <v>80.481888154601606</v>
      </c>
      <c r="O160" s="13">
        <f t="shared" si="16"/>
        <v>16.712392903764822</v>
      </c>
      <c r="Q160" s="4">
        <f>+'Fig 2'!I160/'Fig 5 &amp; 6'!$H160</f>
        <v>3.5291015948053908E-2</v>
      </c>
      <c r="R160" s="4">
        <f>+'Fig 2'!J160/'Fig 5 &amp; 6'!$H160</f>
        <v>0.11804239818623126</v>
      </c>
      <c r="S160" s="4">
        <f>+'Fig 2'!K160/'Fig 5 &amp; 6'!$H160</f>
        <v>9.4201359453593856</v>
      </c>
      <c r="T160" s="4">
        <f>+'Fig 2'!L160/'Fig 5 &amp; 6'!$H160</f>
        <v>0.1157527846553606</v>
      </c>
      <c r="U160" s="4">
        <f>+'Fig 2'!M160/'Fig 5 &amp; 6'!$H160</f>
        <v>3.908869306958257E-2</v>
      </c>
    </row>
    <row r="161" spans="1:21" x14ac:dyDescent="0.2">
      <c r="A161" s="6">
        <v>1851</v>
      </c>
      <c r="B161" s="6"/>
      <c r="C161" s="14">
        <f>'Fig 4'!D161/'Fig 5 &amp; 6'!$H161</f>
        <v>1.0971209084868239</v>
      </c>
      <c r="D161" s="14">
        <f>'Fig 4'!R161/'Fig 5 &amp; 6'!$H161</f>
        <v>0.96683460786571052</v>
      </c>
      <c r="F161" s="12">
        <v>25.257949647805557</v>
      </c>
      <c r="G161" s="12">
        <v>1.5878201638290086</v>
      </c>
      <c r="H161" s="35">
        <f t="shared" si="17"/>
        <v>40.105081747763471</v>
      </c>
      <c r="K161" s="13">
        <f t="shared" si="12"/>
        <v>105.96441519405344</v>
      </c>
      <c r="L161" s="13">
        <f t="shared" si="13"/>
        <v>58.609977205191775</v>
      </c>
      <c r="M161" s="13">
        <f t="shared" si="14"/>
        <v>12.848533587191444</v>
      </c>
      <c r="N161" s="13">
        <f t="shared" si="15"/>
        <v>78.75895066620815</v>
      </c>
      <c r="O161" s="13">
        <f t="shared" si="16"/>
        <v>17.559695783802685</v>
      </c>
      <c r="Q161" s="4">
        <f>+'Fig 2'!I161/'Fig 5 &amp; 6'!$H161</f>
        <v>3.4754799617472756E-2</v>
      </c>
      <c r="R161" s="4">
        <f>+'Fig 2'!J161/'Fig 5 &amp; 6'!$H161</f>
        <v>0.12014853356442101</v>
      </c>
      <c r="S161" s="4">
        <f>+'Fig 2'!K161/'Fig 5 &amp; 6'!$H161</f>
        <v>9.9603952593290135</v>
      </c>
      <c r="T161" s="4">
        <f>+'Fig 2'!L161/'Fig 5 &amp; 6'!$H161</f>
        <v>0.11327477604197479</v>
      </c>
      <c r="U161" s="4">
        <f>+'Fig 2'!M161/'Fig 5 &amp; 6'!$H161</f>
        <v>4.1070453695094933E-2</v>
      </c>
    </row>
    <row r="162" spans="1:21" x14ac:dyDescent="0.2">
      <c r="A162" s="6">
        <v>1852</v>
      </c>
      <c r="B162" s="6"/>
      <c r="C162" s="14">
        <f>'Fig 4'!D162/'Fig 5 &amp; 6'!$H162</f>
        <v>1.0912309176921218</v>
      </c>
      <c r="D162" s="14">
        <f>'Fig 4'!R162/'Fig 5 &amp; 6'!$H162</f>
        <v>0.96098373512152413</v>
      </c>
      <c r="F162" s="12">
        <v>25.53860697422401</v>
      </c>
      <c r="G162" s="12">
        <v>1.6401815999628433</v>
      </c>
      <c r="H162" s="35">
        <f t="shared" si="17"/>
        <v>41.887953247804965</v>
      </c>
      <c r="K162" s="13">
        <f t="shared" si="12"/>
        <v>104.76012497471426</v>
      </c>
      <c r="L162" s="13">
        <f t="shared" si="13"/>
        <v>56.929530078127875</v>
      </c>
      <c r="M162" s="13">
        <f t="shared" si="14"/>
        <v>13.164202348586779</v>
      </c>
      <c r="N162" s="13">
        <f t="shared" si="15"/>
        <v>77.079247050244277</v>
      </c>
      <c r="O162" s="13">
        <f t="shared" si="16"/>
        <v>18.962943647188446</v>
      </c>
      <c r="Q162" s="4">
        <f>+'Fig 2'!I162/'Fig 5 &amp; 6'!$H162</f>
        <v>3.4359809797751044E-2</v>
      </c>
      <c r="R162" s="4">
        <f>+'Fig 2'!J162/'Fig 5 &amp; 6'!$H162</f>
        <v>0.1167036719951627</v>
      </c>
      <c r="S162" s="4">
        <f>+'Fig 2'!K162/'Fig 5 &amp; 6'!$H162</f>
        <v>10.205106892231212</v>
      </c>
      <c r="T162" s="4">
        <f>+'Fig 2'!L162/'Fig 5 &amp; 6'!$H162</f>
        <v>0.11085894838929838</v>
      </c>
      <c r="U162" s="4">
        <f>+'Fig 2'!M162/'Fig 5 &amp; 6'!$H162</f>
        <v>4.4352516613809415E-2</v>
      </c>
    </row>
    <row r="163" spans="1:21" x14ac:dyDescent="0.2">
      <c r="A163" s="6">
        <v>1853</v>
      </c>
      <c r="B163" s="6"/>
      <c r="C163" s="14">
        <f>'Fig 4'!D163/'Fig 5 &amp; 6'!$H163</f>
        <v>1.0912974898482513</v>
      </c>
      <c r="D163" s="14">
        <f>'Fig 4'!R163/'Fig 5 &amp; 6'!$H163</f>
        <v>0.9605967407957966</v>
      </c>
      <c r="F163" s="12">
        <v>25.819264300642462</v>
      </c>
      <c r="G163" s="12">
        <v>1.6789133260005606</v>
      </c>
      <c r="H163" s="35">
        <f t="shared" si="17"/>
        <v>43.348306901879177</v>
      </c>
      <c r="K163" s="13">
        <f t="shared" si="12"/>
        <v>103.68643412798531</v>
      </c>
      <c r="L163" s="13">
        <f t="shared" si="13"/>
        <v>58.977351053697433</v>
      </c>
      <c r="M163" s="13">
        <f t="shared" si="14"/>
        <v>14.194804021067961</v>
      </c>
      <c r="N163" s="13">
        <f t="shared" si="15"/>
        <v>76.123977486794715</v>
      </c>
      <c r="O163" s="13">
        <f t="shared" si="16"/>
        <v>21.828705806612984</v>
      </c>
      <c r="Q163" s="4">
        <f>+'Fig 2'!I163/'Fig 5 &amp; 6'!$H163</f>
        <v>3.4007654688313196E-2</v>
      </c>
      <c r="R163" s="4">
        <f>+'Fig 2'!J163/'Fig 5 &amp; 6'!$H163</f>
        <v>0.12090163792092574</v>
      </c>
      <c r="S163" s="4">
        <f>+'Fig 2'!K163/'Fig 5 &amp; 6'!$H163</f>
        <v>11.004046315409541</v>
      </c>
      <c r="T163" s="4">
        <f>+'Fig 2'!L163/'Fig 5 &amp; 6'!$H163</f>
        <v>0.10948503539345279</v>
      </c>
      <c r="U163" s="4">
        <f>+'Fig 2'!M163/'Fig 5 &amp; 6'!$H163</f>
        <v>5.1055260984720852E-2</v>
      </c>
    </row>
    <row r="164" spans="1:21" x14ac:dyDescent="0.2">
      <c r="A164" s="6">
        <v>1854</v>
      </c>
      <c r="B164" s="6"/>
      <c r="C164" s="14">
        <f>'Fig 4'!D164/'Fig 5 &amp; 6'!$H164</f>
        <v>1.0795690415272461</v>
      </c>
      <c r="D164" s="14">
        <f>'Fig 4'!R164/'Fig 5 &amp; 6'!$H164</f>
        <v>0.94953214141036113</v>
      </c>
      <c r="F164" s="12">
        <v>26.099921627060919</v>
      </c>
      <c r="G164" s="12">
        <v>1.7411399291978242</v>
      </c>
      <c r="H164" s="35">
        <f t="shared" si="17"/>
        <v>45.443615693809612</v>
      </c>
      <c r="K164" s="13">
        <f t="shared" si="12"/>
        <v>102.62102704776677</v>
      </c>
      <c r="L164" s="13">
        <f t="shared" si="13"/>
        <v>59.024522287727031</v>
      </c>
      <c r="M164" s="13">
        <f t="shared" si="14"/>
        <v>13.88927957275437</v>
      </c>
      <c r="N164" s="13">
        <f t="shared" si="15"/>
        <v>74.204160307855929</v>
      </c>
      <c r="O164" s="13">
        <f t="shared" si="16"/>
        <v>24.166860406504075</v>
      </c>
      <c r="Q164" s="4">
        <f>+'Fig 2'!I164/'Fig 5 &amp; 6'!$H164</f>
        <v>3.365821653479513E-2</v>
      </c>
      <c r="R164" s="4">
        <f>+'Fig 2'!J164/'Fig 5 &amp; 6'!$H164</f>
        <v>0.12099833740564381</v>
      </c>
      <c r="S164" s="4">
        <f>+'Fig 2'!K164/'Fig 5 &amp; 6'!$H164</f>
        <v>10.767198721406638</v>
      </c>
      <c r="T164" s="4">
        <f>+'Fig 2'!L164/'Fig 5 &amp; 6'!$H164</f>
        <v>0.10672386527696047</v>
      </c>
      <c r="U164" s="4">
        <f>+'Fig 2'!M164/'Fig 5 &amp; 6'!$H164</f>
        <v>5.6523981594070974E-2</v>
      </c>
    </row>
    <row r="165" spans="1:21" x14ac:dyDescent="0.2">
      <c r="A165" s="6">
        <v>1855</v>
      </c>
      <c r="B165" s="6"/>
      <c r="C165" s="14">
        <f>'Fig 4'!D165/'Fig 5 &amp; 6'!$H165</f>
        <v>1.131378122203873</v>
      </c>
      <c r="D165" s="14">
        <f>'Fig 4'!R165/'Fig 5 &amp; 6'!$H165</f>
        <v>0.99341537438793526</v>
      </c>
      <c r="F165" s="12">
        <v>26.380578953479372</v>
      </c>
      <c r="G165" s="12">
        <v>1.683851829027099</v>
      </c>
      <c r="H165" s="35">
        <f t="shared" si="17"/>
        <v>44.420986121610035</v>
      </c>
      <c r="K165" s="13">
        <f t="shared" si="12"/>
        <v>103.67251486753131</v>
      </c>
      <c r="L165" s="13">
        <f t="shared" si="13"/>
        <v>63.019781308161463</v>
      </c>
      <c r="M165" s="13">
        <f t="shared" si="14"/>
        <v>15.734869487105879</v>
      </c>
      <c r="N165" s="13">
        <f t="shared" si="15"/>
        <v>77.564274822203586</v>
      </c>
      <c r="O165" s="13">
        <f t="shared" si="16"/>
        <v>26.91066280334428</v>
      </c>
      <c r="Q165" s="4">
        <f>+'Fig 2'!I165/'Fig 5 &amp; 6'!$H165</f>
        <v>3.4003089371673491E-2</v>
      </c>
      <c r="R165" s="4">
        <f>+'Fig 2'!J165/'Fig 5 &amp; 6'!$H165</f>
        <v>0.12918848753715931</v>
      </c>
      <c r="S165" s="4">
        <f>+'Fig 2'!K165/'Fig 5 &amp; 6'!$H165</f>
        <v>12.197930478367434</v>
      </c>
      <c r="T165" s="4">
        <f>+'Fig 2'!L165/'Fig 5 &amp; 6'!$H165</f>
        <v>0.11155653782869654</v>
      </c>
      <c r="U165" s="4">
        <f>+'Fig 2'!M165/'Fig 5 &amp; 6'!$H165</f>
        <v>6.294147371212136E-2</v>
      </c>
    </row>
    <row r="166" spans="1:21" x14ac:dyDescent="0.2">
      <c r="A166" s="6">
        <v>1856</v>
      </c>
      <c r="B166" s="6"/>
      <c r="C166" s="14">
        <f>'Fig 4'!D166/'Fig 5 &amp; 6'!$H166</f>
        <v>1.0949422533095736</v>
      </c>
      <c r="D166" s="14">
        <f>'Fig 4'!R166/'Fig 5 &amp; 6'!$H166</f>
        <v>0.95958727525821919</v>
      </c>
      <c r="F166" s="12">
        <v>26.660026550042573</v>
      </c>
      <c r="G166" s="12">
        <v>1.7776415522371258</v>
      </c>
      <c r="H166" s="35">
        <f t="shared" si="17"/>
        <v>47.39197097910067</v>
      </c>
      <c r="K166" s="13">
        <f t="shared" si="12"/>
        <v>99.415703100125043</v>
      </c>
      <c r="L166" s="13">
        <f t="shared" si="13"/>
        <v>61.656027386373502</v>
      </c>
      <c r="M166" s="13">
        <f t="shared" si="14"/>
        <v>15.936384858512495</v>
      </c>
      <c r="N166" s="13">
        <f t="shared" si="15"/>
        <v>74.273475706971638</v>
      </c>
      <c r="O166" s="13">
        <f t="shared" si="16"/>
        <v>27.709926258821405</v>
      </c>
      <c r="Q166" s="4">
        <f>+'Fig 2'!I166/'Fig 5 &amp; 6'!$H166</f>
        <v>3.2606916517658562E-2</v>
      </c>
      <c r="R166" s="4">
        <f>+'Fig 2'!J166/'Fig 5 &amp; 6'!$H166</f>
        <v>0.12639283666577428</v>
      </c>
      <c r="S166" s="4">
        <f>+'Fig 2'!K166/'Fig 5 &amp; 6'!$H166</f>
        <v>12.354148519626344</v>
      </c>
      <c r="T166" s="4">
        <f>+'Fig 2'!L166/'Fig 5 &amp; 6'!$H166</f>
        <v>0.10682355789912819</v>
      </c>
      <c r="U166" s="4">
        <f>+'Fig 2'!M166/'Fig 5 &amp; 6'!$H166</f>
        <v>6.4810874705311342E-2</v>
      </c>
    </row>
    <row r="167" spans="1:21" x14ac:dyDescent="0.2">
      <c r="A167" s="6">
        <v>1857</v>
      </c>
      <c r="B167" s="6"/>
      <c r="C167" s="14">
        <f>'Fig 4'!D167/'Fig 5 &amp; 6'!$H167</f>
        <v>1.1146947235901348</v>
      </c>
      <c r="D167" s="14">
        <f>'Fig 4'!R167/'Fig 5 &amp; 6'!$H167</f>
        <v>0.97479679449696799</v>
      </c>
      <c r="F167" s="12">
        <v>26.938264416750521</v>
      </c>
      <c r="G167" s="12">
        <v>1.7799854833151219</v>
      </c>
      <c r="H167" s="35">
        <f t="shared" si="17"/>
        <v>47.949719607520223</v>
      </c>
      <c r="K167" s="13">
        <f t="shared" si="12"/>
        <v>100.09735678177893</v>
      </c>
      <c r="L167" s="13">
        <f t="shared" si="13"/>
        <v>62.009939464817045</v>
      </c>
      <c r="M167" s="13">
        <f t="shared" si="14"/>
        <v>16.791013242389241</v>
      </c>
      <c r="N167" s="13">
        <f t="shared" si="15"/>
        <v>74.986278457341044</v>
      </c>
      <c r="O167" s="13">
        <f t="shared" si="16"/>
        <v>28.987863171726818</v>
      </c>
      <c r="Q167" s="4">
        <f>+'Fig 2'!I167/'Fig 5 &amp; 6'!$H167</f>
        <v>3.2830489092196991E-2</v>
      </c>
      <c r="R167" s="4">
        <f>+'Fig 2'!J167/'Fig 5 &amp; 6'!$H167</f>
        <v>0.12711834483457735</v>
      </c>
      <c r="S167" s="4">
        <f>+'Fig 2'!K167/'Fig 5 &amp; 6'!$H167</f>
        <v>13.016670545621585</v>
      </c>
      <c r="T167" s="4">
        <f>+'Fig 2'!L167/'Fig 5 &amp; 6'!$H167</f>
        <v>0.10784874387770219</v>
      </c>
      <c r="U167" s="4">
        <f>+'Fig 2'!M167/'Fig 5 &amp; 6'!$H167</f>
        <v>6.77998472622931E-2</v>
      </c>
    </row>
    <row r="168" spans="1:21" x14ac:dyDescent="0.2">
      <c r="A168" s="6">
        <v>1858</v>
      </c>
      <c r="B168" s="6"/>
      <c r="C168" s="14">
        <f>'Fig 4'!D168/'Fig 5 &amp; 6'!$H168</f>
        <v>1.157829209875886</v>
      </c>
      <c r="D168" s="14">
        <f>'Fig 4'!R168/'Fig 5 &amp; 6'!$H168</f>
        <v>1.0094597709041846</v>
      </c>
      <c r="F168" s="12">
        <v>27.217712013313726</v>
      </c>
      <c r="G168" s="12">
        <v>1.7301233522568469</v>
      </c>
      <c r="H168" s="35">
        <f t="shared" si="17"/>
        <v>47.089999149235794</v>
      </c>
      <c r="K168" s="13">
        <f t="shared" si="12"/>
        <v>99.420010257873216</v>
      </c>
      <c r="L168" s="13">
        <f t="shared" si="13"/>
        <v>64.465602779777711</v>
      </c>
      <c r="M168" s="13">
        <f t="shared" si="14"/>
        <v>18.017856720639095</v>
      </c>
      <c r="N168" s="13">
        <f t="shared" si="15"/>
        <v>77.985594205840115</v>
      </c>
      <c r="O168" s="13">
        <f t="shared" si="16"/>
        <v>29.690925431838959</v>
      </c>
      <c r="Q168" s="4">
        <f>+'Fig 2'!I168/'Fig 5 &amp; 6'!$H168</f>
        <v>3.2608329203268012E-2</v>
      </c>
      <c r="R168" s="4">
        <f>+'Fig 2'!J168/'Fig 5 &amp; 6'!$H168</f>
        <v>0.13215237419765877</v>
      </c>
      <c r="S168" s="4">
        <f>+'Fig 2'!K168/'Fig 5 &amp; 6'!$H168</f>
        <v>13.967739854953537</v>
      </c>
      <c r="T168" s="4">
        <f>+'Fig 2'!L168/'Fig 5 &amp; 6'!$H168</f>
        <v>0.11216249890892774</v>
      </c>
      <c r="U168" s="4">
        <f>+'Fig 2'!M168/'Fig 5 &amp; 6'!$H168</f>
        <v>6.9444242834643455E-2</v>
      </c>
    </row>
    <row r="169" spans="1:21" x14ac:dyDescent="0.2">
      <c r="A169" s="6">
        <v>1859</v>
      </c>
      <c r="B169" s="6"/>
      <c r="C169" s="14">
        <f>'Fig 4'!D169/'Fig 5 &amp; 6'!$H169</f>
        <v>1.144590290374689</v>
      </c>
      <c r="D169" s="14">
        <f>'Fig 4'!R169/'Fig 5 &amp; 6'!$H169</f>
        <v>0.99594517869872312</v>
      </c>
      <c r="F169" s="12">
        <v>27.495949880021673</v>
      </c>
      <c r="G169" s="12">
        <v>1.7841987208383077</v>
      </c>
      <c r="H169" s="35">
        <f t="shared" si="17"/>
        <v>49.058238604168885</v>
      </c>
      <c r="K169" s="13">
        <f t="shared" si="12"/>
        <v>97.956290419060451</v>
      </c>
      <c r="L169" s="13">
        <f t="shared" si="13"/>
        <v>65.208551214796216</v>
      </c>
      <c r="M169" s="13">
        <f t="shared" si="14"/>
        <v>18.027531440229673</v>
      </c>
      <c r="N169" s="13">
        <f t="shared" si="15"/>
        <v>76.444917893000209</v>
      </c>
      <c r="O169" s="13">
        <f t="shared" si="16"/>
        <v>31.465691479005752</v>
      </c>
      <c r="Q169" s="4">
        <f>+'Fig 2'!I169/'Fig 5 &amp; 6'!$H169</f>
        <v>3.2128250210703424E-2</v>
      </c>
      <c r="R169" s="4">
        <f>+'Fig 2'!J169/'Fig 5 &amp; 6'!$H169</f>
        <v>0.1336753941549767</v>
      </c>
      <c r="S169" s="4">
        <f>+'Fig 2'!K169/'Fig 5 &amp; 6'!$H169</f>
        <v>13.975239857229393</v>
      </c>
      <c r="T169" s="4">
        <f>+'Fig 2'!L169/'Fig 5 &amp; 6'!$H169</f>
        <v>0.1099466267723149</v>
      </c>
      <c r="U169" s="4">
        <f>+'Fig 2'!M169/'Fig 5 &amp; 6'!$H169</f>
        <v>7.3595251351945085E-2</v>
      </c>
    </row>
    <row r="170" spans="1:21" x14ac:dyDescent="0.2">
      <c r="A170" s="6">
        <v>1860</v>
      </c>
      <c r="B170" s="6"/>
      <c r="C170" s="14">
        <f>'Fig 4'!D170/'Fig 5 &amp; 6'!$H170</f>
        <v>1.1630044245616902</v>
      </c>
      <c r="D170" s="14">
        <f>'Fig 4'!R170/'Fig 5 &amp; 6'!$H170</f>
        <v>1.0110088482549222</v>
      </c>
      <c r="F170" s="12">
        <v>27.771768287019118</v>
      </c>
      <c r="G170" s="12">
        <v>1.8038962232241942</v>
      </c>
      <c r="H170" s="35">
        <f t="shared" si="17"/>
        <v>50.097387925211237</v>
      </c>
      <c r="K170" s="13">
        <f t="shared" si="12"/>
        <v>102.59769934458292</v>
      </c>
      <c r="L170" s="13">
        <f t="shared" si="13"/>
        <v>65.897353704788202</v>
      </c>
      <c r="M170" s="13">
        <f t="shared" si="14"/>
        <v>19.597075240496984</v>
      </c>
      <c r="N170" s="13">
        <f t="shared" si="15"/>
        <v>76.437113197320173</v>
      </c>
      <c r="O170" s="13">
        <f t="shared" si="16"/>
        <v>35.088772433091314</v>
      </c>
      <c r="Q170" s="4">
        <f>+'Fig 2'!I170/'Fig 5 &amp; 6'!$H170</f>
        <v>3.3650565384659437E-2</v>
      </c>
      <c r="R170" s="4">
        <f>+'Fig 2'!J170/'Fig 5 &amp; 6'!$H170</f>
        <v>0.13508741669848193</v>
      </c>
      <c r="S170" s="4">
        <f>+'Fig 2'!K170/'Fig 5 &amp; 6'!$H170</f>
        <v>15.191976111324289</v>
      </c>
      <c r="T170" s="4">
        <f>+'Fig 2'!L170/'Fig 5 &amp; 6'!$H170</f>
        <v>0.10993540169697104</v>
      </c>
      <c r="U170" s="4">
        <f>+'Fig 2'!M170/'Fig 5 &amp; 6'!$H170</f>
        <v>8.2069292154839185E-2</v>
      </c>
    </row>
    <row r="171" spans="1:21" x14ac:dyDescent="0.2">
      <c r="A171" s="6">
        <v>1861</v>
      </c>
      <c r="B171" s="6"/>
      <c r="C171" s="14">
        <f>'Fig 4'!D171/'Fig 5 &amp; 6'!$H171</f>
        <v>1.1927999429330016</v>
      </c>
      <c r="D171" s="14">
        <f>'Fig 4'!R171/'Fig 5 &amp; 6'!$H171</f>
        <v>1.0345877581693543</v>
      </c>
      <c r="F171" s="12">
        <v>28.051215883582323</v>
      </c>
      <c r="G171" s="12">
        <v>1.781763175626327</v>
      </c>
      <c r="H171" s="35">
        <f t="shared" si="17"/>
        <v>49.980623492911306</v>
      </c>
      <c r="K171" s="13">
        <f t="shared" si="12"/>
        <v>103.50457964847386</v>
      </c>
      <c r="L171" s="13">
        <f t="shared" si="13"/>
        <v>67.564992767546812</v>
      </c>
      <c r="M171" s="13">
        <f t="shared" si="14"/>
        <v>20.494178345041973</v>
      </c>
      <c r="N171" s="13">
        <f t="shared" si="15"/>
        <v>78.221843001828915</v>
      </c>
      <c r="O171" s="13">
        <f t="shared" si="16"/>
        <v>36.712106023193094</v>
      </c>
      <c r="Q171" s="4">
        <f>+'Fig 2'!I171/'Fig 5 &amp; 6'!$H171</f>
        <v>3.3948009042334915E-2</v>
      </c>
      <c r="R171" s="4">
        <f>+'Fig 2'!J171/'Fig 5 &amp; 6'!$H171</f>
        <v>0.13850602215542868</v>
      </c>
      <c r="S171" s="4">
        <f>+'Fig 2'!K171/'Fig 5 &amp; 6'!$H171</f>
        <v>15.887425241686287</v>
      </c>
      <c r="T171" s="4">
        <f>+'Fig 2'!L171/'Fig 5 &amp; 6'!$H171</f>
        <v>0.11250228288559898</v>
      </c>
      <c r="U171" s="4">
        <f>+'Fig 2'!M171/'Fig 5 &amp; 6'!$H171</f>
        <v>8.586611459782624E-2</v>
      </c>
    </row>
    <row r="172" spans="1:21" x14ac:dyDescent="0.2">
      <c r="A172" s="6">
        <v>1862</v>
      </c>
      <c r="B172" s="6"/>
      <c r="C172" s="14">
        <f>'Fig 4'!D172/'Fig 5 &amp; 6'!$H172</f>
        <v>1.273110545588553</v>
      </c>
      <c r="D172" s="14">
        <f>'Fig 4'!R172/'Fig 5 &amp; 6'!$H172</f>
        <v>1.1017683471350164</v>
      </c>
      <c r="F172" s="12">
        <v>28.391149972908121</v>
      </c>
      <c r="G172" s="12">
        <v>1.6898938722043331</v>
      </c>
      <c r="H172" s="35">
        <f t="shared" si="17"/>
        <v>47.978030364051648</v>
      </c>
      <c r="K172" s="13">
        <f t="shared" si="12"/>
        <v>109.45601891967347</v>
      </c>
      <c r="L172" s="13">
        <f t="shared" si="13"/>
        <v>72.941271822546611</v>
      </c>
      <c r="M172" s="13">
        <f t="shared" si="14"/>
        <v>22.070631500207863</v>
      </c>
      <c r="N172" s="13">
        <f t="shared" si="15"/>
        <v>83.203709472457547</v>
      </c>
      <c r="O172" s="13">
        <f t="shared" si="16"/>
        <v>38.421505241046738</v>
      </c>
      <c r="Q172" s="4">
        <f>+'Fig 2'!I172/'Fig 5 &amp; 6'!$H172</f>
        <v>3.5899995272120747E-2</v>
      </c>
      <c r="R172" s="4">
        <f>+'Fig 2'!J172/'Fig 5 &amp; 6'!$H172</f>
        <v>0.14952721812399009</v>
      </c>
      <c r="S172" s="4">
        <f>+'Fig 2'!K172/'Fig 5 &amp; 6'!$H172</f>
        <v>17.109517741714605</v>
      </c>
      <c r="T172" s="4">
        <f>+'Fig 2'!L172/'Fig 5 &amp; 6'!$H172</f>
        <v>0.11966743432499728</v>
      </c>
      <c r="U172" s="4">
        <f>+'Fig 2'!M172/'Fig 5 &amp; 6'!$H172</f>
        <v>8.9864236335678249E-2</v>
      </c>
    </row>
    <row r="173" spans="1:21" x14ac:dyDescent="0.2">
      <c r="A173" s="6">
        <v>1863</v>
      </c>
      <c r="B173" s="6"/>
      <c r="C173" s="14">
        <f>'Fig 4'!D173/'Fig 5 &amp; 6'!$H173</f>
        <v>1.1997733950749692</v>
      </c>
      <c r="D173" s="14">
        <f>'Fig 4'!R173/'Fig 5 &amp; 6'!$H173</f>
        <v>1.0371260380850544</v>
      </c>
      <c r="F173" s="12">
        <v>28.734713251799672</v>
      </c>
      <c r="G173" s="12">
        <v>1.8315947667277304</v>
      </c>
      <c r="H173" s="35">
        <f t="shared" si="17"/>
        <v>52.630350415418242</v>
      </c>
      <c r="K173" s="13">
        <f t="shared" si="12"/>
        <v>105.98117775002609</v>
      </c>
      <c r="L173" s="13">
        <f t="shared" si="13"/>
        <v>68.526324798135505</v>
      </c>
      <c r="M173" s="13">
        <f t="shared" si="14"/>
        <v>21.938790684588973</v>
      </c>
      <c r="N173" s="13">
        <f t="shared" si="15"/>
        <v>77.438904488720965</v>
      </c>
      <c r="O173" s="13">
        <f t="shared" si="16"/>
        <v>39.099615537080254</v>
      </c>
      <c r="Q173" s="4">
        <f>+'Fig 2'!I173/'Fig 5 &amp; 6'!$H173</f>
        <v>3.4760297494027252E-2</v>
      </c>
      <c r="R173" s="4">
        <f>+'Fig 2'!J173/'Fig 5 &amp; 6'!$H173</f>
        <v>0.14047672133074771</v>
      </c>
      <c r="S173" s="4">
        <f>+'Fig 2'!K173/'Fig 5 &amp; 6'!$H173</f>
        <v>17.007312565850366</v>
      </c>
      <c r="T173" s="4">
        <f>+'Fig 2'!L173/'Fig 5 &amp; 6'!$H173</f>
        <v>0.11137622439984275</v>
      </c>
      <c r="U173" s="4">
        <f>+'Fig 2'!M173/'Fig 5 &amp; 6'!$H173</f>
        <v>9.1450271643824146E-2</v>
      </c>
    </row>
    <row r="174" spans="1:21" x14ac:dyDescent="0.2">
      <c r="A174" s="6">
        <v>1864</v>
      </c>
      <c r="B174" s="6"/>
      <c r="C174" s="14">
        <f>'Fig 4'!D174/'Fig 5 &amp; 6'!$H174</f>
        <v>1.1960511322535001</v>
      </c>
      <c r="D174" s="14">
        <f>'Fig 4'!R174/'Fig 5 &amp; 6'!$H174</f>
        <v>1.0320117500597785</v>
      </c>
      <c r="F174" s="12">
        <v>29.081905720256987</v>
      </c>
      <c r="G174" s="12">
        <v>1.863866930768852</v>
      </c>
      <c r="H174" s="35">
        <f t="shared" si="17"/>
        <v>54.20480235572451</v>
      </c>
      <c r="K174" s="13">
        <f t="shared" si="12"/>
        <v>106.28176961931928</v>
      </c>
      <c r="L174" s="13">
        <f t="shared" si="13"/>
        <v>69.954153371934183</v>
      </c>
      <c r="M174" s="13">
        <f t="shared" si="14"/>
        <v>21.720315202271436</v>
      </c>
      <c r="N174" s="13">
        <f t="shared" si="15"/>
        <v>76.757862183762313</v>
      </c>
      <c r="O174" s="13">
        <f t="shared" si="16"/>
        <v>41.921449574775316</v>
      </c>
      <c r="Q174" s="4">
        <f>+'Fig 2'!I174/'Fig 5 &amp; 6'!$H174</f>
        <v>3.4858887291034049E-2</v>
      </c>
      <c r="R174" s="4">
        <f>+'Fig 2'!J174/'Fig 5 &amp; 6'!$H174</f>
        <v>0.14340372314005898</v>
      </c>
      <c r="S174" s="4">
        <f>+'Fig 2'!K174/'Fig 5 &amp; 6'!$H174</f>
        <v>16.837946766742792</v>
      </c>
      <c r="T174" s="4">
        <f>+'Fig 2'!L174/'Fig 5 &amp; 6'!$H174</f>
        <v>0.11039671776705058</v>
      </c>
      <c r="U174" s="4">
        <f>+'Fig 2'!M174/'Fig 5 &amp; 6'!$H174</f>
        <v>9.8050272327623006E-2</v>
      </c>
    </row>
    <row r="175" spans="1:21" x14ac:dyDescent="0.2">
      <c r="A175" s="6">
        <v>1865</v>
      </c>
      <c r="B175" s="6"/>
      <c r="C175" s="14">
        <f>'Fig 4'!D175/'Fig 5 &amp; 6'!$H175</f>
        <v>1.194943442682582</v>
      </c>
      <c r="D175" s="14">
        <f>'Fig 4'!R175/'Fig 5 &amp; 6'!$H175</f>
        <v>1.0293649323956113</v>
      </c>
      <c r="F175" s="12">
        <v>29.432727378280052</v>
      </c>
      <c r="G175" s="12">
        <v>1.8912667224168411</v>
      </c>
      <c r="H175" s="35">
        <f t="shared" si="17"/>
        <v>55.665137840508137</v>
      </c>
      <c r="K175" s="13">
        <f t="shared" si="12"/>
        <v>106.77896170707236</v>
      </c>
      <c r="L175" s="13">
        <f t="shared" si="13"/>
        <v>70.434978291737536</v>
      </c>
      <c r="M175" s="13">
        <f t="shared" si="14"/>
        <v>22.519631160177784</v>
      </c>
      <c r="N175" s="13">
        <f t="shared" si="15"/>
        <v>76.295200724441059</v>
      </c>
      <c r="O175" s="13">
        <f t="shared" si="16"/>
        <v>43.444051609899411</v>
      </c>
      <c r="Q175" s="4">
        <f>+'Fig 2'!I175/'Fig 5 &amp; 6'!$H175</f>
        <v>3.502195912368284E-2</v>
      </c>
      <c r="R175" s="4">
        <f>+'Fig 2'!J175/'Fig 5 &amp; 6'!$H175</f>
        <v>0.14438939847675722</v>
      </c>
      <c r="S175" s="4">
        <f>+'Fig 2'!K175/'Fig 5 &amp; 6'!$H175</f>
        <v>17.457589687377187</v>
      </c>
      <c r="T175" s="4">
        <f>+'Fig 2'!L175/'Fig 5 &amp; 6'!$H175</f>
        <v>0.10973129659593849</v>
      </c>
      <c r="U175" s="4">
        <f>+'Fig 2'!M175/'Fig 5 &amp; 6'!$H175</f>
        <v>0.10161149327071609</v>
      </c>
    </row>
    <row r="176" spans="1:21" x14ac:dyDescent="0.2">
      <c r="A176" s="6">
        <v>1866</v>
      </c>
      <c r="B176" s="6"/>
      <c r="C176" s="14">
        <f>'Fig 4'!D176/'Fig 5 &amp; 6'!$H176</f>
        <v>1.1814555748573268</v>
      </c>
      <c r="D176" s="14">
        <f>'Fig 4'!R176/'Fig 5 &amp; 6'!$H176</f>
        <v>1.0160229537851628</v>
      </c>
      <c r="F176" s="12">
        <v>29.78959768557938</v>
      </c>
      <c r="G176" s="12">
        <v>1.9330549959299375</v>
      </c>
      <c r="H176" s="35">
        <f t="shared" si="17"/>
        <v>57.584930632852121</v>
      </c>
      <c r="K176" s="13">
        <f t="shared" si="12"/>
        <v>105.08288364517273</v>
      </c>
      <c r="L176" s="13">
        <f t="shared" si="13"/>
        <v>71.331836558926938</v>
      </c>
      <c r="M176" s="13">
        <f t="shared" si="14"/>
        <v>22.775650507604979</v>
      </c>
      <c r="N176" s="13">
        <f t="shared" si="15"/>
        <v>75.274725621404926</v>
      </c>
      <c r="O176" s="13">
        <f t="shared" si="16"/>
        <v>46.915370279913034</v>
      </c>
      <c r="Q176" s="4">
        <f>+'Fig 2'!I176/'Fig 5 &amp; 6'!$H176</f>
        <v>3.4465669985777783E-2</v>
      </c>
      <c r="R176" s="4">
        <f>+'Fig 2'!J176/'Fig 5 &amp; 6'!$H176</f>
        <v>0.14622792854887587</v>
      </c>
      <c r="S176" s="4">
        <f>+'Fig 2'!K176/'Fig 5 &amp; 6'!$H176</f>
        <v>17.656060110255051</v>
      </c>
      <c r="T176" s="4">
        <f>+'Fig 2'!L176/'Fig 5 &amp; 6'!$H176</f>
        <v>0.10826360196853374</v>
      </c>
      <c r="U176" s="4">
        <f>+'Fig 2'!M176/'Fig 5 &amp; 6'!$H176</f>
        <v>0.10973057656538344</v>
      </c>
    </row>
    <row r="177" spans="1:21" x14ac:dyDescent="0.2">
      <c r="A177" s="6">
        <v>1867</v>
      </c>
      <c r="B177" s="6"/>
      <c r="C177" s="14">
        <f>'Fig 4'!D177/'Fig 5 &amp; 6'!$H177</f>
        <v>1.196672225390492</v>
      </c>
      <c r="D177" s="14">
        <f>'Fig 4'!R177/'Fig 5 &amp; 6'!$H177</f>
        <v>1.0268757948872183</v>
      </c>
      <c r="F177" s="12">
        <v>30.148887452589211</v>
      </c>
      <c r="G177" s="12">
        <v>1.9236331610034432</v>
      </c>
      <c r="H177" s="35">
        <f t="shared" si="17"/>
        <v>57.995399671161231</v>
      </c>
      <c r="K177" s="13">
        <f t="shared" si="12"/>
        <v>105.14606141893834</v>
      </c>
      <c r="L177" s="13">
        <f t="shared" si="13"/>
        <v>73.077179730541047</v>
      </c>
      <c r="M177" s="13">
        <f t="shared" si="14"/>
        <v>22.798191309777962</v>
      </c>
      <c r="N177" s="13">
        <f t="shared" si="15"/>
        <v>76.277225002092891</v>
      </c>
      <c r="O177" s="13">
        <f t="shared" si="16"/>
        <v>50.286342660840802</v>
      </c>
      <c r="Q177" s="4">
        <f>+'Fig 2'!I177/'Fig 5 &amp; 6'!$H177</f>
        <v>3.4486391384215942E-2</v>
      </c>
      <c r="R177" s="4">
        <f>+'Fig 2'!J177/'Fig 5 &amp; 6'!$H177</f>
        <v>0.1498058248838626</v>
      </c>
      <c r="S177" s="4">
        <f>+'Fig 2'!K177/'Fig 5 &amp; 6'!$H177</f>
        <v>17.673534112060914</v>
      </c>
      <c r="T177" s="4">
        <f>+'Fig 2'!L177/'Fig 5 &amp; 6'!$H177</f>
        <v>0.1097054430782626</v>
      </c>
      <c r="U177" s="4">
        <f>+'Fig 2'!M177/'Fig 5 &amp; 6'!$H177</f>
        <v>0.11761495946033335</v>
      </c>
    </row>
    <row r="178" spans="1:21" x14ac:dyDescent="0.2">
      <c r="A178" s="6">
        <v>1868</v>
      </c>
      <c r="B178" s="6"/>
      <c r="C178" s="14">
        <f>'Fig 4'!D178/'Fig 5 &amp; 6'!$H178</f>
        <v>1.1614274462089647</v>
      </c>
      <c r="D178" s="14">
        <f>'Fig 4'!R178/'Fig 5 &amp; 6'!$H178</f>
        <v>0.99508001880902386</v>
      </c>
      <c r="F178" s="12">
        <v>30.5142258688753</v>
      </c>
      <c r="G178" s="12">
        <v>1.9987694658003179</v>
      </c>
      <c r="H178" s="35">
        <f t="shared" si="17"/>
        <v>60.990902939242126</v>
      </c>
      <c r="K178" s="13">
        <f t="shared" si="12"/>
        <v>101.237018177099</v>
      </c>
      <c r="L178" s="13">
        <f t="shared" si="13"/>
        <v>67.844761231666155</v>
      </c>
      <c r="M178" s="13">
        <f t="shared" si="14"/>
        <v>22.531582665782185</v>
      </c>
      <c r="N178" s="13">
        <f t="shared" si="15"/>
        <v>74.013512770664462</v>
      </c>
      <c r="O178" s="13">
        <f t="shared" si="16"/>
        <v>47.963719645051377</v>
      </c>
      <c r="Q178" s="4">
        <f>+'Fig 2'!I178/'Fig 5 &amp; 6'!$H178</f>
        <v>3.3204281589929198E-2</v>
      </c>
      <c r="R178" s="4">
        <f>+'Fig 2'!J178/'Fig 5 &amp; 6'!$H178</f>
        <v>0.13907953834336076</v>
      </c>
      <c r="S178" s="4">
        <f>+'Fig 2'!K178/'Fig 5 &amp; 6'!$H178</f>
        <v>17.466854691741776</v>
      </c>
      <c r="T178" s="4">
        <f>+'Fig 2'!L178/'Fig 5 &amp; 6'!$H178</f>
        <v>0.10644966714588275</v>
      </c>
      <c r="U178" s="4">
        <f>+'Fig 2'!M178/'Fig 5 &amp; 6'!$H178</f>
        <v>0.11218256574488347</v>
      </c>
    </row>
    <row r="179" spans="1:21" x14ac:dyDescent="0.2">
      <c r="A179" s="6">
        <v>1869</v>
      </c>
      <c r="B179" s="6"/>
      <c r="C179" s="14">
        <f>'Fig 4'!D179/'Fig 5 &amp; 6'!$H179</f>
        <v>1.1757535145994022</v>
      </c>
      <c r="D179" s="14">
        <f>'Fig 4'!R179/'Fig 5 &amp; 6'!$H179</f>
        <v>1.0056423872492324</v>
      </c>
      <c r="F179" s="12">
        <v>30.883193474727143</v>
      </c>
      <c r="G179" s="12">
        <v>1.9980792791894917</v>
      </c>
      <c r="H179" s="35">
        <f t="shared" si="17"/>
        <v>61.707068957052421</v>
      </c>
      <c r="K179" s="13">
        <f t="shared" si="12"/>
        <v>103.24697281810309</v>
      </c>
      <c r="L179" s="13">
        <f t="shared" si="13"/>
        <v>72.784768565533327</v>
      </c>
      <c r="M179" s="13">
        <f t="shared" si="14"/>
        <v>23.26699334407742</v>
      </c>
      <c r="N179" s="13">
        <f t="shared" si="15"/>
        <v>74.641963518370943</v>
      </c>
      <c r="O179" s="13">
        <f t="shared" si="16"/>
        <v>49.777933129209543</v>
      </c>
      <c r="Q179" s="4">
        <f>+'Fig 2'!I179/'Fig 5 &amp; 6'!$H179</f>
        <v>3.3863517718023518E-2</v>
      </c>
      <c r="R179" s="4">
        <f>+'Fig 2'!J179/'Fig 5 &amp; 6'!$H179</f>
        <v>0.14920639157320728</v>
      </c>
      <c r="S179" s="4">
        <f>+'Fig 2'!K179/'Fig 5 &amp; 6'!$H179</f>
        <v>18.036957185076425</v>
      </c>
      <c r="T179" s="4">
        <f>+'Fig 2'!L179/'Fig 5 &amp; 6'!$H179</f>
        <v>0.10735353416160223</v>
      </c>
      <c r="U179" s="4">
        <f>+'Fig 2'!M179/'Fig 5 &amp; 6'!$H179</f>
        <v>0.1164258380550373</v>
      </c>
    </row>
    <row r="180" spans="1:21" x14ac:dyDescent="0.2">
      <c r="A180" s="6">
        <v>1870</v>
      </c>
      <c r="B180" s="6"/>
      <c r="C180" s="14">
        <f>'Fig 4'!D180/'Fig 5 &amp; 6'!$H180</f>
        <v>1.1507913204317517</v>
      </c>
      <c r="D180" s="14">
        <f>'Fig 4'!R180/'Fig 5 &amp; 6'!$H180</f>
        <v>0.98329027240102296</v>
      </c>
      <c r="F180" s="12">
        <v>31.257000000000001</v>
      </c>
      <c r="G180" s="12">
        <v>2.0673966632350336</v>
      </c>
      <c r="H180" s="35">
        <f t="shared" si="17"/>
        <v>64.620617502737446</v>
      </c>
      <c r="K180" s="13">
        <f t="shared" si="12"/>
        <v>103.17913652742503</v>
      </c>
      <c r="L180" s="13">
        <f t="shared" si="13"/>
        <v>71.401793606475891</v>
      </c>
      <c r="M180" s="13">
        <f t="shared" si="14"/>
        <v>24.336760359389309</v>
      </c>
      <c r="N180" s="13">
        <f t="shared" si="15"/>
        <v>72.466922242292526</v>
      </c>
      <c r="O180" s="13">
        <f t="shared" si="16"/>
        <v>51.922693006485623</v>
      </c>
      <c r="Q180" s="4">
        <f>+'Fig 2'!I180/'Fig 5 &amp; 6'!$H180</f>
        <v>3.3841268393238484E-2</v>
      </c>
      <c r="R180" s="4">
        <f>+'Fig 2'!J180/'Fig 5 &amp; 6'!$H180</f>
        <v>0.14637133820498405</v>
      </c>
      <c r="S180" s="4">
        <f>+'Fig 2'!K180/'Fig 5 &amp; 6'!$H180</f>
        <v>18.866258228311523</v>
      </c>
      <c r="T180" s="4">
        <f>+'Fig 2'!L180/'Fig 5 &amp; 6'!$H180</f>
        <v>0.10422528891016385</v>
      </c>
      <c r="U180" s="4">
        <f>+'Fig 2'!M180/'Fig 5 &amp; 6'!$H180</f>
        <v>0.12144222685307199</v>
      </c>
    </row>
    <row r="181" spans="1:21" x14ac:dyDescent="0.2">
      <c r="A181" s="6">
        <v>1871</v>
      </c>
      <c r="B181" s="6"/>
      <c r="C181" s="14">
        <f>'Fig 4'!D181/'Fig 5 &amp; 6'!$H181</f>
        <v>1.1456841148605859</v>
      </c>
      <c r="D181" s="14">
        <f>'Fig 4'!R181/'Fig 5 &amp; 6'!$H181</f>
        <v>0.97861771502545014</v>
      </c>
      <c r="F181" s="12">
        <v>31.556000000000001</v>
      </c>
      <c r="G181" s="12">
        <v>2.1190547217841269</v>
      </c>
      <c r="H181" s="35">
        <f t="shared" si="17"/>
        <v>66.868890800619909</v>
      </c>
      <c r="K181" s="13">
        <f t="shared" si="12"/>
        <v>105.59961490537968</v>
      </c>
      <c r="L181" s="13">
        <f t="shared" si="13"/>
        <v>73.78091517198547</v>
      </c>
      <c r="M181" s="13">
        <f t="shared" si="14"/>
        <v>24.883891557977048</v>
      </c>
      <c r="N181" s="13">
        <f t="shared" si="15"/>
        <v>73.790577631934724</v>
      </c>
      <c r="O181" s="13">
        <f t="shared" si="16"/>
        <v>56.472143040791821</v>
      </c>
      <c r="Q181" s="4">
        <f>+'Fig 2'!I181/'Fig 5 &amp; 6'!$H181</f>
        <v>3.4635150385133442E-2</v>
      </c>
      <c r="R181" s="4">
        <f>+'Fig 2'!J181/'Fig 5 &amp; 6'!$H181</f>
        <v>0.15124845948873272</v>
      </c>
      <c r="S181" s="4">
        <f>+'Fig 2'!K181/'Fig 5 &amp; 6'!$H181</f>
        <v>19.290403362047019</v>
      </c>
      <c r="T181" s="4">
        <f>+'Fig 2'!L181/'Fig 5 &amp; 6'!$H181</f>
        <v>0.10612903148862871</v>
      </c>
      <c r="U181" s="4">
        <f>+'Fig 2'!M181/'Fig 5 &amp; 6'!$H181</f>
        <v>0.1320829565828246</v>
      </c>
    </row>
    <row r="182" spans="1:21" x14ac:dyDescent="0.2">
      <c r="A182" s="6">
        <v>1872</v>
      </c>
      <c r="B182" s="6"/>
      <c r="C182" s="14">
        <f>'Fig 4'!D182/'Fig 5 &amp; 6'!$H182</f>
        <v>1.153153924891726</v>
      </c>
      <c r="D182" s="14">
        <f>'Fig 4'!R182/'Fig 5 &amp; 6'!$H182</f>
        <v>0.9842175315022571</v>
      </c>
      <c r="F182" s="12">
        <v>31.873999999999999</v>
      </c>
      <c r="G182" s="12">
        <v>2.137156853319607</v>
      </c>
      <c r="H182" s="35">
        <f t="shared" si="17"/>
        <v>68.119737542709146</v>
      </c>
      <c r="K182" s="13">
        <f t="shared" si="12"/>
        <v>107.84080816453276</v>
      </c>
      <c r="L182" s="13">
        <f t="shared" si="13"/>
        <v>76.546865510422563</v>
      </c>
      <c r="M182" s="13">
        <f t="shared" si="14"/>
        <v>23.754312429508595</v>
      </c>
      <c r="N182" s="13">
        <f t="shared" si="15"/>
        <v>76.407771516515922</v>
      </c>
      <c r="O182" s="13">
        <f t="shared" si="16"/>
        <v>58.66422259924984</v>
      </c>
      <c r="Q182" s="4">
        <f>+'Fig 2'!I182/'Fig 5 &amp; 6'!$H182</f>
        <v>3.5370229444299212E-2</v>
      </c>
      <c r="R182" s="4">
        <f>+'Fig 2'!J182/'Fig 5 &amp; 6'!$H182</f>
        <v>0.15691856708682597</v>
      </c>
      <c r="S182" s="4">
        <f>+'Fig 2'!K182/'Fig 5 &amp; 6'!$H182</f>
        <v>18.414734981691907</v>
      </c>
      <c r="T182" s="4">
        <f>+'Fig 2'!L182/'Fig 5 &amp; 6'!$H182</f>
        <v>0.10989320113063944</v>
      </c>
      <c r="U182" s="4">
        <f>+'Fig 2'!M182/'Fig 5 &amp; 6'!$H182</f>
        <v>0.13721002160206364</v>
      </c>
    </row>
    <row r="183" spans="1:21" x14ac:dyDescent="0.2">
      <c r="A183" s="6">
        <v>1873</v>
      </c>
      <c r="B183" s="6"/>
      <c r="C183" s="14">
        <f>'Fig 4'!D183/'Fig 5 &amp; 6'!$H183</f>
        <v>1.1044402781269858</v>
      </c>
      <c r="D183" s="14">
        <f>'Fig 4'!R183/'Fig 5 &amp; 6'!$H183</f>
        <v>0.942453709546624</v>
      </c>
      <c r="F183" s="12">
        <v>32.177</v>
      </c>
      <c r="G183" s="12">
        <v>2.2764420597796513</v>
      </c>
      <c r="H183" s="35">
        <f t="shared" si="17"/>
        <v>73.249076157529842</v>
      </c>
      <c r="K183" s="13">
        <f t="shared" si="12"/>
        <v>106.32337987664219</v>
      </c>
      <c r="L183" s="13">
        <f t="shared" si="13"/>
        <v>75.497220549785951</v>
      </c>
      <c r="M183" s="13">
        <f t="shared" si="14"/>
        <v>23.57003071366384</v>
      </c>
      <c r="N183" s="13">
        <f t="shared" si="15"/>
        <v>74.819376280183761</v>
      </c>
      <c r="O183" s="13">
        <f t="shared" si="16"/>
        <v>58.497768875927925</v>
      </c>
      <c r="Q183" s="4">
        <f>+'Fig 2'!I183/'Fig 5 &amp; 6'!$H183</f>
        <v>3.4872534855196431E-2</v>
      </c>
      <c r="R183" s="4">
        <f>+'Fig 2'!J183/'Fig 5 &amp; 6'!$H183</f>
        <v>0.15476682929750293</v>
      </c>
      <c r="S183" s="4">
        <f>+'Fig 2'!K183/'Fig 5 &amp; 6'!$H183</f>
        <v>18.271876754609018</v>
      </c>
      <c r="T183" s="4">
        <f>+'Fig 2'!L183/'Fig 5 &amp; 6'!$H183</f>
        <v>0.10760869742484205</v>
      </c>
      <c r="U183" s="4">
        <f>+'Fig 2'!M183/'Fig 5 &amp; 6'!$H183</f>
        <v>0.13682070221861653</v>
      </c>
    </row>
    <row r="184" spans="1:21" x14ac:dyDescent="0.2">
      <c r="A184" s="6">
        <v>1874</v>
      </c>
      <c r="B184" s="6"/>
      <c r="C184" s="14">
        <f>'Fig 4'!D184/'Fig 5 &amp; 6'!$H184</f>
        <v>1.0984737747471396</v>
      </c>
      <c r="D184" s="14">
        <f>'Fig 4'!R184/'Fig 5 &amp; 6'!$H184</f>
        <v>0.93599716922148746</v>
      </c>
      <c r="F184" s="12">
        <v>32.500999999999998</v>
      </c>
      <c r="G184" s="12">
        <v>2.3003593604760511</v>
      </c>
      <c r="H184" s="35">
        <f t="shared" si="17"/>
        <v>74.763979574832135</v>
      </c>
      <c r="K184" s="13">
        <f t="shared" si="12"/>
        <v>102.9060609667074</v>
      </c>
      <c r="L184" s="13">
        <f t="shared" si="13"/>
        <v>77.351959605070974</v>
      </c>
      <c r="M184" s="13">
        <f t="shared" si="14"/>
        <v>24.285183564188408</v>
      </c>
      <c r="N184" s="13">
        <f t="shared" si="15"/>
        <v>77.061769606399565</v>
      </c>
      <c r="O184" s="13">
        <f t="shared" si="16"/>
        <v>57.504555987393658</v>
      </c>
      <c r="Q184" s="4">
        <f>+'Fig 2'!I184/'Fig 5 &amp; 6'!$H184</f>
        <v>3.3751703548514055E-2</v>
      </c>
      <c r="R184" s="4">
        <f>+'Fig 2'!J184/'Fig 5 &amp; 6'!$H184</f>
        <v>0.15856898361087152</v>
      </c>
      <c r="S184" s="4">
        <f>+'Fig 2'!K184/'Fig 5 &amp; 6'!$H184</f>
        <v>18.826275045567421</v>
      </c>
      <c r="T184" s="4">
        <f>+'Fig 2'!L184/'Fig 5 &amp; 6'!$H184</f>
        <v>0.11083381151887857</v>
      </c>
      <c r="U184" s="4">
        <f>+'Fig 2'!M184/'Fig 5 &amp; 6'!$H184</f>
        <v>0.13449767199929208</v>
      </c>
    </row>
    <row r="185" spans="1:21" x14ac:dyDescent="0.2">
      <c r="A185" s="6">
        <v>1875</v>
      </c>
      <c r="B185" s="6"/>
      <c r="C185" s="14">
        <f>'Fig 4'!D185/'Fig 5 &amp; 6'!$H185</f>
        <v>1.1367464083910099</v>
      </c>
      <c r="D185" s="14">
        <f>'Fig 4'!R185/'Fig 5 &amp; 6'!$H185</f>
        <v>0.96841531458487962</v>
      </c>
      <c r="F185" s="12">
        <v>32.838999999999999</v>
      </c>
      <c r="G185" s="12">
        <v>2.2655827475215427</v>
      </c>
      <c r="H185" s="35">
        <f t="shared" si="17"/>
        <v>74.399471845859935</v>
      </c>
      <c r="K185" s="13">
        <f t="shared" si="12"/>
        <v>109.94386239266187</v>
      </c>
      <c r="L185" s="13">
        <f t="shared" si="13"/>
        <v>81.775311673066653</v>
      </c>
      <c r="M185" s="13">
        <f t="shared" si="14"/>
        <v>25.491216815927416</v>
      </c>
      <c r="N185" s="13">
        <f t="shared" si="15"/>
        <v>81.288358555936924</v>
      </c>
      <c r="O185" s="13">
        <f t="shared" si="16"/>
        <v>61.670506582072981</v>
      </c>
      <c r="Q185" s="4">
        <f>+'Fig 2'!I185/'Fig 5 &amp; 6'!$H185</f>
        <v>3.6060000893983091E-2</v>
      </c>
      <c r="R185" s="4">
        <f>+'Fig 2'!J185/'Fig 5 &amp; 6'!$H185</f>
        <v>0.16763671046816422</v>
      </c>
      <c r="S185" s="4">
        <f>+'Fig 2'!K185/'Fig 5 &amp; 6'!$H185</f>
        <v>19.761211923904224</v>
      </c>
      <c r="T185" s="4">
        <f>+'Fig 2'!L185/'Fig 5 &amp; 6'!$H185</f>
        <v>0.11691268779428007</v>
      </c>
      <c r="U185" s="4">
        <f>+'Fig 2'!M185/'Fig 5 &amp; 6'!$H185</f>
        <v>0.14424143311573767</v>
      </c>
    </row>
    <row r="186" spans="1:21" x14ac:dyDescent="0.2">
      <c r="A186" s="6">
        <v>1876</v>
      </c>
      <c r="B186" s="6"/>
      <c r="C186" s="14">
        <f>'Fig 4'!D186/'Fig 5 &amp; 6'!$H186</f>
        <v>1.1812662196974091</v>
      </c>
      <c r="D186" s="14">
        <f>'Fig 4'!R186/'Fig 5 &amp; 6'!$H186</f>
        <v>1.0054037571324999</v>
      </c>
      <c r="F186" s="12">
        <v>33.200000000000003</v>
      </c>
      <c r="G186" s="12">
        <v>2.1912586924610529</v>
      </c>
      <c r="H186" s="35">
        <f t="shared" si="17"/>
        <v>72.749788589706966</v>
      </c>
      <c r="K186" s="13">
        <f t="shared" si="12"/>
        <v>111.80808342116993</v>
      </c>
      <c r="L186" s="13">
        <f t="shared" si="13"/>
        <v>87.617667030702563</v>
      </c>
      <c r="M186" s="13">
        <f t="shared" si="14"/>
        <v>29.298481835708735</v>
      </c>
      <c r="N186" s="13">
        <f t="shared" si="15"/>
        <v>87.143464872603843</v>
      </c>
      <c r="O186" s="13">
        <f t="shared" si="16"/>
        <v>65.156592386634017</v>
      </c>
      <c r="Q186" s="4">
        <f>+'Fig 2'!I186/'Fig 5 &amp; 6'!$H186</f>
        <v>3.6671438499426619E-2</v>
      </c>
      <c r="R186" s="4">
        <f>+'Fig 2'!J186/'Fig 5 &amp; 6'!$H186</f>
        <v>0.17961334759130598</v>
      </c>
      <c r="S186" s="4">
        <f>+'Fig 2'!K186/'Fig 5 &amp; 6'!$H186</f>
        <v>22.712666593551731</v>
      </c>
      <c r="T186" s="4">
        <f>+'Fig 2'!L186/'Fig 5 &amp; 6'!$H186</f>
        <v>0.12533377328503639</v>
      </c>
      <c r="U186" s="4">
        <f>+'Fig 2'!M186/'Fig 5 &amp; 6'!$H186</f>
        <v>0.15239505532970668</v>
      </c>
    </row>
    <row r="187" spans="1:21" x14ac:dyDescent="0.2">
      <c r="A187" s="6">
        <v>1877</v>
      </c>
      <c r="B187" s="6"/>
      <c r="C187" s="14">
        <f>'Fig 4'!D187/'Fig 5 &amp; 6'!$H187</f>
        <v>1.2085165034109806</v>
      </c>
      <c r="D187" s="14">
        <f>'Fig 4'!R187/'Fig 5 &amp; 6'!$H187</f>
        <v>1.0275565857383016</v>
      </c>
      <c r="F187" s="12">
        <v>33.576000000000001</v>
      </c>
      <c r="G187" s="12">
        <v>2.1609778812188516</v>
      </c>
      <c r="H187" s="35">
        <f t="shared" si="17"/>
        <v>72.556993339804166</v>
      </c>
      <c r="K187" s="13">
        <f t="shared" si="12"/>
        <v>113.80854399458056</v>
      </c>
      <c r="L187" s="13">
        <f t="shared" si="13"/>
        <v>90.784826631071653</v>
      </c>
      <c r="M187" s="13">
        <f t="shared" si="14"/>
        <v>31.939620571351906</v>
      </c>
      <c r="N187" s="13">
        <f t="shared" si="15"/>
        <v>91.472394206203603</v>
      </c>
      <c r="O187" s="13">
        <f t="shared" si="16"/>
        <v>67.424786448228573</v>
      </c>
      <c r="Q187" s="4">
        <f>+'Fig 2'!I187/'Fig 5 &amp; 6'!$H187</f>
        <v>3.7327560710304852E-2</v>
      </c>
      <c r="R187" s="4">
        <f>+'Fig 2'!J187/'Fig 5 &amp; 6'!$H187</f>
        <v>0.18610592103518572</v>
      </c>
      <c r="S187" s="4">
        <f>+'Fig 2'!K187/'Fig 5 &amp; 6'!$H187</f>
        <v>24.760120924679093</v>
      </c>
      <c r="T187" s="4">
        <f>+'Fig 2'!L187/'Fig 5 &amp; 6'!$H187</f>
        <v>0.13155984024780304</v>
      </c>
      <c r="U187" s="4">
        <f>+'Fig 2'!M187/'Fig 5 &amp; 6'!$H187</f>
        <v>0.15770014491241668</v>
      </c>
    </row>
    <row r="188" spans="1:21" x14ac:dyDescent="0.2">
      <c r="A188" s="6">
        <v>1878</v>
      </c>
      <c r="B188" s="6"/>
      <c r="C188" s="14">
        <f>'Fig 4'!D188/'Fig 5 &amp; 6'!$H188</f>
        <v>1.211239196888926</v>
      </c>
      <c r="D188" s="14">
        <f>'Fig 4'!R188/'Fig 5 &amp; 6'!$H188</f>
        <v>1.0278396466858264</v>
      </c>
      <c r="F188" s="12">
        <v>33.932000000000002</v>
      </c>
      <c r="G188" s="12">
        <v>2.163828582923029</v>
      </c>
      <c r="H188" s="35">
        <f t="shared" si="17"/>
        <v>73.423031475744224</v>
      </c>
      <c r="K188" s="13">
        <f t="shared" si="12"/>
        <v>111.14243327137009</v>
      </c>
      <c r="L188" s="13">
        <f t="shared" si="13"/>
        <v>92.634499631660745</v>
      </c>
      <c r="M188" s="13">
        <f t="shared" si="14"/>
        <v>32.743973275322801</v>
      </c>
      <c r="N188" s="13">
        <f t="shared" si="15"/>
        <v>94.51375724758951</v>
      </c>
      <c r="O188" s="13">
        <f t="shared" si="16"/>
        <v>65.897890609950622</v>
      </c>
      <c r="Q188" s="4">
        <f>+'Fig 2'!I188/'Fig 5 &amp; 6'!$H188</f>
        <v>3.6453114852480928E-2</v>
      </c>
      <c r="R188" s="4">
        <f>+'Fig 2'!J188/'Fig 5 &amp; 6'!$H188</f>
        <v>0.18989769010236079</v>
      </c>
      <c r="S188" s="4">
        <f>+'Fig 2'!K188/'Fig 5 &amp; 6'!$H188</f>
        <v>25.383668413977556</v>
      </c>
      <c r="T188" s="4">
        <f>+'Fig 2'!L188/'Fig 5 &amp; 6'!$H188</f>
        <v>0.13593406964600072</v>
      </c>
      <c r="U188" s="4">
        <f>+'Fig 2'!M188/'Fig 5 &amp; 6'!$H188</f>
        <v>0.15412888117326509</v>
      </c>
    </row>
    <row r="189" spans="1:21" x14ac:dyDescent="0.2">
      <c r="A189" s="6">
        <v>1879</v>
      </c>
      <c r="B189" s="6"/>
      <c r="C189" s="14">
        <f>'Fig 4'!D189/'Fig 5 &amp; 6'!$H189</f>
        <v>1.2197312737636197</v>
      </c>
      <c r="D189" s="14">
        <f>'Fig 4'!R189/'Fig 5 &amp; 6'!$H189</f>
        <v>1.0338005812131412</v>
      </c>
      <c r="F189" s="12">
        <v>34.304000000000002</v>
      </c>
      <c r="G189" s="12">
        <v>2.1636230673949894</v>
      </c>
      <c r="H189" s="35">
        <f t="shared" si="17"/>
        <v>74.220925703917729</v>
      </c>
      <c r="K189" s="13">
        <f t="shared" si="12"/>
        <v>110.50401178951881</v>
      </c>
      <c r="L189" s="13">
        <f t="shared" si="13"/>
        <v>93.105519865244602</v>
      </c>
      <c r="M189" s="13">
        <f t="shared" si="14"/>
        <v>35.52951082990414</v>
      </c>
      <c r="N189" s="13">
        <f t="shared" si="15"/>
        <v>97.645184967513174</v>
      </c>
      <c r="O189" s="13">
        <f t="shared" si="16"/>
        <v>67.241277569293075</v>
      </c>
      <c r="Q189" s="4">
        <f>+'Fig 2'!I189/'Fig 5 &amp; 6'!$H189</f>
        <v>3.6243721815841234E-2</v>
      </c>
      <c r="R189" s="4">
        <f>+'Fig 2'!J189/'Fig 5 &amp; 6'!$H189</f>
        <v>0.19086326615345089</v>
      </c>
      <c r="S189" s="4">
        <f>+'Fig 2'!K189/'Fig 5 &amp; 6'!$H189</f>
        <v>27.543063092370549</v>
      </c>
      <c r="T189" s="4">
        <f>+'Fig 2'!L189/'Fig 5 &amp; 6'!$H189</f>
        <v>0.14043783424247566</v>
      </c>
      <c r="U189" s="4">
        <f>+'Fig 2'!M189/'Fig 5 &amp; 6'!$H189</f>
        <v>0.1572709351466125</v>
      </c>
    </row>
    <row r="190" spans="1:21" x14ac:dyDescent="0.2">
      <c r="A190" s="6">
        <v>1880</v>
      </c>
      <c r="B190" s="6"/>
      <c r="C190" s="14">
        <f>'Fig 4'!D190/'Fig 5 &amp; 6'!$H190</f>
        <v>1.1970270724859704</v>
      </c>
      <c r="D190" s="14">
        <f>'Fig 4'!R190/'Fig 5 &amp; 6'!$H190</f>
        <v>1.0159863633421464</v>
      </c>
      <c r="F190" s="12">
        <v>34.622999999999998</v>
      </c>
      <c r="G190" s="12">
        <v>2.2646299389726128</v>
      </c>
      <c r="H190" s="35">
        <f t="shared" si="17"/>
        <v>78.408282377048764</v>
      </c>
      <c r="K190" s="13">
        <f t="shared" si="12"/>
        <v>116.48458463519322</v>
      </c>
      <c r="L190" s="13">
        <f t="shared" si="13"/>
        <v>93.989390830974557</v>
      </c>
      <c r="M190" s="13">
        <f t="shared" si="14"/>
        <v>35.816616600752397</v>
      </c>
      <c r="N190" s="13">
        <f t="shared" si="15"/>
        <v>96.420414421590294</v>
      </c>
      <c r="O190" s="13">
        <f t="shared" si="16"/>
        <v>71.720601393678194</v>
      </c>
      <c r="Q190" s="4">
        <f>+'Fig 2'!I190/'Fig 5 &amp; 6'!$H190</f>
        <v>3.820526343779488E-2</v>
      </c>
      <c r="R190" s="4">
        <f>+'Fig 2'!J190/'Fig 5 &amp; 6'!$H190</f>
        <v>0.19267517268296266</v>
      </c>
      <c r="S190" s="4">
        <f>+'Fig 2'!K190/'Fig 5 &amp; 6'!$H190</f>
        <v>27.765632223662994</v>
      </c>
      <c r="T190" s="4">
        <f>+'Fig 2'!L190/'Fig 5 &amp; 6'!$H190</f>
        <v>0.13867631243297107</v>
      </c>
      <c r="U190" s="4">
        <f>+'Fig 2'!M190/'Fig 5 &amp; 6'!$H190</f>
        <v>0.16774764635959599</v>
      </c>
    </row>
    <row r="191" spans="1:21" x14ac:dyDescent="0.2">
      <c r="A191" s="6">
        <v>1881</v>
      </c>
      <c r="B191" s="6"/>
      <c r="C191" s="14">
        <f>'Fig 4'!D191/'Fig 5 &amp; 6'!$H191</f>
        <v>1.2071316111753672</v>
      </c>
      <c r="D191" s="14">
        <f>'Fig 4'!R191/'Fig 5 &amp; 6'!$H191</f>
        <v>1.0243248361855828</v>
      </c>
      <c r="F191" s="12">
        <v>34.935000000000002</v>
      </c>
      <c r="G191" s="12">
        <v>2.2904316701860359</v>
      </c>
      <c r="H191" s="35">
        <f t="shared" si="17"/>
        <v>80.016230397949172</v>
      </c>
      <c r="K191" s="13">
        <f t="shared" si="12"/>
        <v>121.45210338028021</v>
      </c>
      <c r="L191" s="13">
        <f t="shared" si="13"/>
        <v>94.509215074561439</v>
      </c>
      <c r="M191" s="13">
        <f t="shared" si="14"/>
        <v>40.808799633919577</v>
      </c>
      <c r="N191" s="13">
        <f t="shared" si="15"/>
        <v>98.029644940145758</v>
      </c>
      <c r="O191" s="13">
        <f t="shared" si="16"/>
        <v>73.9012496529907</v>
      </c>
      <c r="Q191" s="4">
        <f>+'Fig 2'!I191/'Fig 5 &amp; 6'!$H191</f>
        <v>3.9834537928343162E-2</v>
      </c>
      <c r="R191" s="4">
        <f>+'Fig 2'!J191/'Fig 5 &amp; 6'!$H191</f>
        <v>0.19374079535603658</v>
      </c>
      <c r="S191" s="4">
        <f>+'Fig 2'!K191/'Fig 5 &amp; 6'!$H191</f>
        <v>31.635654890438797</v>
      </c>
      <c r="T191" s="4">
        <f>+'Fig 2'!L191/'Fig 5 &amp; 6'!$H191</f>
        <v>0.14099078240809595</v>
      </c>
      <c r="U191" s="4">
        <f>+'Fig 2'!M191/'Fig 5 &amp; 6'!$H191</f>
        <v>0.17284797466038551</v>
      </c>
    </row>
    <row r="192" spans="1:21" x14ac:dyDescent="0.2">
      <c r="A192" s="6">
        <v>1882</v>
      </c>
      <c r="B192" s="6"/>
      <c r="C192" s="14">
        <f>'Fig 4'!D192/'Fig 5 &amp; 6'!$H192</f>
        <v>1.1819748549081046</v>
      </c>
      <c r="D192" s="14">
        <f>'Fig 4'!R192/'Fig 5 &amp; 6'!$H192</f>
        <v>1.0018419095195188</v>
      </c>
      <c r="F192" s="12">
        <v>35.206000000000003</v>
      </c>
      <c r="G192" s="12">
        <v>2.3598309642626001</v>
      </c>
      <c r="H192" s="35">
        <f t="shared" si="17"/>
        <v>83.080208927829105</v>
      </c>
      <c r="K192" s="13">
        <f t="shared" si="12"/>
        <v>118.36373046506374</v>
      </c>
      <c r="L192" s="13">
        <f t="shared" si="13"/>
        <v>93.190777642505822</v>
      </c>
      <c r="M192" s="13">
        <f t="shared" si="14"/>
        <v>42.950729579770361</v>
      </c>
      <c r="N192" s="13">
        <f t="shared" si="15"/>
        <v>97.636812091693884</v>
      </c>
      <c r="O192" s="13">
        <f t="shared" si="16"/>
        <v>74.681153131553202</v>
      </c>
      <c r="Q192" s="4">
        <f>+'Fig 2'!I192/'Fig 5 &amp; 6'!$H192</f>
        <v>3.8821596162790892E-2</v>
      </c>
      <c r="R192" s="4">
        <f>+'Fig 2'!J192/'Fig 5 &amp; 6'!$H192</f>
        <v>0.19103804180431042</v>
      </c>
      <c r="S192" s="4">
        <f>+'Fig 2'!K192/'Fig 5 &amp; 6'!$H192</f>
        <v>33.29611432992963</v>
      </c>
      <c r="T192" s="4">
        <f>+'Fig 2'!L192/'Fig 5 &amp; 6'!$H192</f>
        <v>0.14042579198410077</v>
      </c>
      <c r="U192" s="4">
        <f>+'Fig 2'!M192/'Fig 5 &amp; 6'!$H192</f>
        <v>0.17467209451401594</v>
      </c>
    </row>
    <row r="193" spans="1:21" x14ac:dyDescent="0.2">
      <c r="A193" s="6">
        <v>1883</v>
      </c>
      <c r="B193" s="6"/>
      <c r="C193" s="14">
        <f>'Fig 4'!D193/'Fig 5 &amp; 6'!$H193</f>
        <v>1.2105190935316787</v>
      </c>
      <c r="D193" s="14">
        <f>'Fig 4'!R193/'Fig 5 &amp; 6'!$H193</f>
        <v>1.0254165958730106</v>
      </c>
      <c r="F193" s="12">
        <v>35.450000000000003</v>
      </c>
      <c r="G193" s="12">
        <v>2.3435884041700739</v>
      </c>
      <c r="H193" s="35">
        <f t="shared" si="17"/>
        <v>83.080208927829119</v>
      </c>
      <c r="K193" s="13">
        <f t="shared" si="12"/>
        <v>124.04024217273835</v>
      </c>
      <c r="L193" s="13">
        <f t="shared" si="13"/>
        <v>95.387777266167518</v>
      </c>
      <c r="M193" s="13">
        <f t="shared" si="14"/>
        <v>47.63094043645382</v>
      </c>
      <c r="N193" s="13">
        <f t="shared" si="15"/>
        <v>100.87978348747222</v>
      </c>
      <c r="O193" s="13">
        <f t="shared" si="16"/>
        <v>76.536441424146133</v>
      </c>
      <c r="Q193" s="4">
        <f>+'Fig 2'!I193/'Fig 5 &amp; 6'!$H193</f>
        <v>4.0683410117647124E-2</v>
      </c>
      <c r="R193" s="4">
        <f>+'Fig 2'!J193/'Fig 5 &amp; 6'!$H193</f>
        <v>0.19554181907247756</v>
      </c>
      <c r="S193" s="4">
        <f>+'Fig 2'!K193/'Fig 5 &amp; 6'!$H193</f>
        <v>36.924291017426619</v>
      </c>
      <c r="T193" s="4">
        <f>+'Fig 2'!L193/'Fig 5 &amp; 6'!$H193</f>
        <v>0.14508998386908653</v>
      </c>
      <c r="U193" s="4">
        <f>+'Fig 2'!M193/'Fig 5 &amp; 6'!$H193</f>
        <v>0.17901143688361867</v>
      </c>
    </row>
    <row r="194" spans="1:21" x14ac:dyDescent="0.2">
      <c r="A194" s="6">
        <v>1884</v>
      </c>
      <c r="B194" s="6"/>
      <c r="C194" s="14">
        <f>'Fig 4'!D194/'Fig 5 &amp; 6'!$H194</f>
        <v>1.1935290251561987</v>
      </c>
      <c r="D194" s="14">
        <f>'Fig 4'!R194/'Fig 5 &amp; 6'!$H194</f>
        <v>1.0086766478480875</v>
      </c>
      <c r="F194" s="12">
        <v>35.723999999999997</v>
      </c>
      <c r="G194" s="12">
        <v>2.3784511064318421</v>
      </c>
      <c r="H194" s="35">
        <f t="shared" si="17"/>
        <v>84.96778732617112</v>
      </c>
      <c r="K194" s="13">
        <f t="shared" si="12"/>
        <v>118.39356190744206</v>
      </c>
      <c r="L194" s="13">
        <f t="shared" si="13"/>
        <v>94.073232695434328</v>
      </c>
      <c r="M194" s="13">
        <f t="shared" si="14"/>
        <v>49.357619585275536</v>
      </c>
      <c r="N194" s="13">
        <f t="shared" si="15"/>
        <v>101.83555133100781</v>
      </c>
      <c r="O194" s="13">
        <f t="shared" si="16"/>
        <v>74.229212041558057</v>
      </c>
      <c r="Q194" s="4">
        <f>+'Fig 2'!I194/'Fig 5 &amp; 6'!$H194</f>
        <v>3.8831380445564119E-2</v>
      </c>
      <c r="R194" s="4">
        <f>+'Fig 2'!J194/'Fig 5 &amp; 6'!$H194</f>
        <v>0.19284704575895589</v>
      </c>
      <c r="S194" s="4">
        <f>+'Fig 2'!K194/'Fig 5 &amp; 6'!$H194</f>
        <v>38.262841186719946</v>
      </c>
      <c r="T194" s="4">
        <f>+'Fig 2'!L194/'Fig 5 &amp; 6'!$H194</f>
        <v>0.1464646135144643</v>
      </c>
      <c r="U194" s="4">
        <f>+'Fig 2'!M194/'Fig 5 &amp; 6'!$H194</f>
        <v>0.17361504740807018</v>
      </c>
    </row>
    <row r="195" spans="1:21" x14ac:dyDescent="0.2">
      <c r="A195" s="6">
        <v>1885</v>
      </c>
      <c r="B195" s="6"/>
      <c r="C195" s="14">
        <f>'Fig 4'!D195/'Fig 5 &amp; 6'!$H195</f>
        <v>1.2032836743172124</v>
      </c>
      <c r="D195" s="14">
        <f>'Fig 4'!R195/'Fig 5 &amp; 6'!$H195</f>
        <v>1.0156932083981964</v>
      </c>
      <c r="F195" s="12">
        <v>36.015000000000001</v>
      </c>
      <c r="G195" s="12">
        <v>2.36947264817432</v>
      </c>
      <c r="H195" s="35">
        <f t="shared" si="17"/>
        <v>85.33655742399813</v>
      </c>
      <c r="K195" s="13">
        <f t="shared" si="12"/>
        <v>116.69103285270998</v>
      </c>
      <c r="L195" s="13">
        <f t="shared" si="13"/>
        <v>93.837024330209886</v>
      </c>
      <c r="M195" s="13">
        <f t="shared" si="14"/>
        <v>54.906852492312453</v>
      </c>
      <c r="N195" s="13">
        <f t="shared" si="15"/>
        <v>104.60283669724448</v>
      </c>
      <c r="O195" s="13">
        <f t="shared" si="16"/>
        <v>74.110084520251036</v>
      </c>
      <c r="Q195" s="4">
        <f>+'Fig 2'!I195/'Fig 5 &amp; 6'!$H195</f>
        <v>3.8272975475067389E-2</v>
      </c>
      <c r="R195" s="4">
        <f>+'Fig 2'!J195/'Fig 5 &amp; 6'!$H195</f>
        <v>0.19236282634699453</v>
      </c>
      <c r="S195" s="4">
        <f>+'Fig 2'!K195/'Fig 5 &amp; 6'!$H195</f>
        <v>42.564698107984768</v>
      </c>
      <c r="T195" s="4">
        <f>+'Fig 2'!L195/'Fig 5 &amp; 6'!$H195</f>
        <v>0.15044465168730889</v>
      </c>
      <c r="U195" s="4">
        <f>+'Fig 2'!M195/'Fig 5 &amp; 6'!$H195</f>
        <v>0.17333641949743384</v>
      </c>
    </row>
    <row r="196" spans="1:21" x14ac:dyDescent="0.2">
      <c r="A196" s="6">
        <v>1886</v>
      </c>
      <c r="B196" s="6"/>
      <c r="C196" s="14">
        <f>'Fig 4'!D196/'Fig 5 &amp; 6'!$H196</f>
        <v>1.1969731071011553</v>
      </c>
      <c r="D196" s="14">
        <f>'Fig 4'!R196/'Fig 5 &amp; 6'!$H196</f>
        <v>1.0087622160700489</v>
      </c>
      <c r="F196" s="12">
        <v>36.313000000000002</v>
      </c>
      <c r="G196" s="12">
        <v>2.3917544234227224</v>
      </c>
      <c r="H196" s="35">
        <f t="shared" si="17"/>
        <v>86.851778377749326</v>
      </c>
      <c r="K196" s="13">
        <f t="shared" si="12"/>
        <v>113.96171888416455</v>
      </c>
      <c r="L196" s="13">
        <f t="shared" si="13"/>
        <v>94.452093270235352</v>
      </c>
      <c r="M196" s="13">
        <f t="shared" si="14"/>
        <v>57.764404323883134</v>
      </c>
      <c r="N196" s="13">
        <f t="shared" si="15"/>
        <v>105.95220099057421</v>
      </c>
      <c r="O196" s="13">
        <f t="shared" si="16"/>
        <v>73.017106701424538</v>
      </c>
      <c r="Q196" s="4">
        <f>+'Fig 2'!I196/'Fig 5 &amp; 6'!$H196</f>
        <v>3.7377799864497997E-2</v>
      </c>
      <c r="R196" s="4">
        <f>+'Fig 2'!J196/'Fig 5 &amp; 6'!$H196</f>
        <v>0.19362369752813086</v>
      </c>
      <c r="S196" s="4">
        <f>+'Fig 2'!K196/'Fig 5 &amp; 6'!$H196</f>
        <v>44.779919442257295</v>
      </c>
      <c r="T196" s="4">
        <f>+'Fig 2'!L196/'Fig 5 &amp; 6'!$H196</f>
        <v>0.15238537000355157</v>
      </c>
      <c r="U196" s="4">
        <f>+'Fig 2'!M196/'Fig 5 &amp; 6'!$H196</f>
        <v>0.17078004862116353</v>
      </c>
    </row>
    <row r="197" spans="1:21" x14ac:dyDescent="0.2">
      <c r="A197" s="6">
        <v>1887</v>
      </c>
      <c r="B197" s="6"/>
      <c r="C197" s="14">
        <f>'Fig 4'!D197/'Fig 5 &amp; 6'!$H197</f>
        <v>1.1566999754931595</v>
      </c>
      <c r="D197" s="14">
        <f>'Fig 4'!R197/'Fig 5 &amp; 6'!$H197</f>
        <v>0.97432796019533041</v>
      </c>
      <c r="F197" s="12">
        <v>36.597999999999999</v>
      </c>
      <c r="G197" s="12">
        <v>2.5060603207451697</v>
      </c>
      <c r="H197" s="35">
        <f t="shared" si="17"/>
        <v>91.716795618631721</v>
      </c>
      <c r="K197" s="13">
        <f t="shared" si="12"/>
        <v>111.9466590945236</v>
      </c>
      <c r="L197" s="13">
        <f t="shared" si="13"/>
        <v>89.932171382868276</v>
      </c>
      <c r="M197" s="13">
        <f t="shared" si="14"/>
        <v>58.939563643851592</v>
      </c>
      <c r="N197" s="13">
        <f t="shared" si="15"/>
        <v>103.35788118747509</v>
      </c>
      <c r="O197" s="13">
        <f t="shared" si="16"/>
        <v>73.824237586696299</v>
      </c>
      <c r="Q197" s="4">
        <f>+'Fig 2'!I197/'Fig 5 &amp; 6'!$H197</f>
        <v>3.6716889321293973E-2</v>
      </c>
      <c r="R197" s="4">
        <f>+'Fig 2'!J197/'Fig 5 &amp; 6'!$H197</f>
        <v>0.18435800570416647</v>
      </c>
      <c r="S197" s="4">
        <f>+'Fig 2'!K197/'Fig 5 &amp; 6'!$H197</f>
        <v>45.690922339213472</v>
      </c>
      <c r="T197" s="4">
        <f>+'Fig 2'!L197/'Fig 5 &amp; 6'!$H197</f>
        <v>0.14865409892653098</v>
      </c>
      <c r="U197" s="4">
        <f>+'Fig 2'!M197/'Fig 5 &amp; 6'!$H197</f>
        <v>0.17266785078229274</v>
      </c>
    </row>
    <row r="198" spans="1:21" x14ac:dyDescent="0.2">
      <c r="A198" s="6">
        <v>1888</v>
      </c>
      <c r="B198" s="6"/>
      <c r="C198" s="14">
        <f>'Fig 4'!D198/'Fig 5 &amp; 6'!$H198</f>
        <v>1.1427169281121548</v>
      </c>
      <c r="D198" s="14">
        <f>'Fig 4'!R198/'Fig 5 &amp; 6'!$H198</f>
        <v>0.96089127045801848</v>
      </c>
      <c r="F198" s="12">
        <v>36.881</v>
      </c>
      <c r="G198" s="12">
        <v>2.5766680210436665</v>
      </c>
      <c r="H198" s="35">
        <f t="shared" si="17"/>
        <v>95.030093284111473</v>
      </c>
      <c r="K198" s="13">
        <f t="shared" si="12"/>
        <v>112.50163951520094</v>
      </c>
      <c r="L198" s="13">
        <f t="shared" si="13"/>
        <v>87.42890553552229</v>
      </c>
      <c r="M198" s="13">
        <f t="shared" si="14"/>
        <v>62.436759176901845</v>
      </c>
      <c r="N198" s="13">
        <f t="shared" si="15"/>
        <v>102.69471462261708</v>
      </c>
      <c r="O198" s="13">
        <f t="shared" si="16"/>
        <v>74.324840661967713</v>
      </c>
      <c r="Q198" s="4">
        <f>+'Fig 2'!I198/'Fig 5 &amp; 6'!$H198</f>
        <v>3.6898914893529131E-2</v>
      </c>
      <c r="R198" s="4">
        <f>+'Fig 2'!J198/'Fig 5 &amp; 6'!$H198</f>
        <v>0.17922639270886442</v>
      </c>
      <c r="S198" s="4">
        <f>+'Fig 2'!K198/'Fig 5 &amp; 6'!$H198</f>
        <v>48.402006026076023</v>
      </c>
      <c r="T198" s="4">
        <f>+'Fig 2'!L198/'Fig 5 &amp; 6'!$H198</f>
        <v>0.14770030201230866</v>
      </c>
      <c r="U198" s="4">
        <f>+'Fig 2'!M198/'Fig 5 &amp; 6'!$H198</f>
        <v>0.17383871363069822</v>
      </c>
    </row>
    <row r="199" spans="1:21" x14ac:dyDescent="0.2">
      <c r="A199" s="6">
        <v>1889</v>
      </c>
      <c r="B199" s="6"/>
      <c r="C199" s="14">
        <f>'Fig 4'!D199/'Fig 5 &amp; 6'!$H199</f>
        <v>1.0896226497974406</v>
      </c>
      <c r="D199" s="14">
        <f>'Fig 4'!R199/'Fig 5 &amp; 6'!$H199</f>
        <v>0.91481088848546999</v>
      </c>
      <c r="F199" s="12">
        <v>37.177999999999997</v>
      </c>
      <c r="G199" s="12">
        <v>2.74316794178519</v>
      </c>
      <c r="H199" s="35">
        <f t="shared" si="17"/>
        <v>101.98549773968979</v>
      </c>
      <c r="K199" s="13">
        <f t="shared" si="12"/>
        <v>108.6453666004935</v>
      </c>
      <c r="L199" s="13">
        <f t="shared" si="13"/>
        <v>83.586093263854252</v>
      </c>
      <c r="M199" s="13">
        <f t="shared" si="14"/>
        <v>62.785120651108315</v>
      </c>
      <c r="N199" s="13">
        <f t="shared" si="15"/>
        <v>98.450891097560103</v>
      </c>
      <c r="O199" s="13">
        <f t="shared" si="16"/>
        <v>73.468056365360724</v>
      </c>
      <c r="Q199" s="4">
        <f>+'Fig 2'!I199/'Fig 5 &amp; 6'!$H199</f>
        <v>3.5634113005315007E-2</v>
      </c>
      <c r="R199" s="4">
        <f>+'Fig 2'!J199/'Fig 5 &amp; 6'!$H199</f>
        <v>0.17134875341909217</v>
      </c>
      <c r="S199" s="4">
        <f>+'Fig 2'!K199/'Fig 5 &amp; 6'!$H199</f>
        <v>48.672061589434477</v>
      </c>
      <c r="T199" s="4">
        <f>+'Fig 2'!L199/'Fig 5 &amp; 6'!$H199</f>
        <v>0.14159663817097784</v>
      </c>
      <c r="U199" s="4">
        <f>+'Fig 2'!M199/'Fig 5 &amp; 6'!$H199</f>
        <v>0.1718347768761139</v>
      </c>
    </row>
    <row r="200" spans="1:21" x14ac:dyDescent="0.2">
      <c r="A200" s="6">
        <v>1890</v>
      </c>
      <c r="B200" s="6"/>
      <c r="C200" s="14">
        <f>'Fig 4'!D200/'Fig 5 &amp; 6'!$H200</f>
        <v>1.0963973254350838</v>
      </c>
      <c r="D200" s="14">
        <f>'Fig 4'!R200/'Fig 5 &amp; 6'!$H200</f>
        <v>0.9187643092956147</v>
      </c>
      <c r="F200" s="12">
        <v>37.484999999999999</v>
      </c>
      <c r="G200" s="12">
        <v>2.7596713000766977</v>
      </c>
      <c r="H200" s="35">
        <f t="shared" si="17"/>
        <v>103.44627868337501</v>
      </c>
      <c r="K200" s="13">
        <f t="shared" si="12"/>
        <v>109.66102696693356</v>
      </c>
      <c r="L200" s="13">
        <f t="shared" si="13"/>
        <v>85.275280558747284</v>
      </c>
      <c r="M200" s="13">
        <f t="shared" si="14"/>
        <v>66.752097683997107</v>
      </c>
      <c r="N200" s="13">
        <f t="shared" si="15"/>
        <v>99.800998003884956</v>
      </c>
      <c r="O200" s="13">
        <f t="shared" si="16"/>
        <v>75.92150684182343</v>
      </c>
      <c r="Q200" s="4">
        <f>+'Fig 2'!I200/'Fig 5 &amp; 6'!$H200</f>
        <v>3.5967234954323926E-2</v>
      </c>
      <c r="R200" s="4">
        <f>+'Fig 2'!J200/'Fig 5 &amp; 6'!$H200</f>
        <v>0.17481153204612551</v>
      </c>
      <c r="S200" s="4">
        <f>+'Fig 2'!K200/'Fig 5 &amp; 6'!$H200</f>
        <v>51.747327647161285</v>
      </c>
      <c r="T200" s="4">
        <f>+'Fig 2'!L200/'Fig 5 &amp; 6'!$H200</f>
        <v>0.14353842454767582</v>
      </c>
      <c r="U200" s="4">
        <f>+'Fig 2'!M200/'Fig 5 &amp; 6'!$H200</f>
        <v>0.17757316354450461</v>
      </c>
    </row>
    <row r="201" spans="1:21" x14ac:dyDescent="0.2">
      <c r="A201" s="6">
        <v>1891</v>
      </c>
      <c r="B201" s="6"/>
      <c r="C201" s="14">
        <f>'Fig 4'!D201/'Fig 5 &amp; 6'!$H201</f>
        <v>1.1451579186666874</v>
      </c>
      <c r="D201" s="14">
        <f>'Fig 4'!R201/'Fig 5 &amp; 6'!$H201</f>
        <v>0.95790067493499431</v>
      </c>
      <c r="F201" s="12">
        <v>37.802</v>
      </c>
      <c r="G201" s="12">
        <v>2.6729999315042505</v>
      </c>
      <c r="H201" s="35">
        <f t="shared" si="17"/>
        <v>101.04474341072368</v>
      </c>
      <c r="K201" s="13">
        <f t="shared" si="12"/>
        <v>114.3846918365045</v>
      </c>
      <c r="L201" s="13">
        <f t="shared" si="13"/>
        <v>89.220608020006196</v>
      </c>
      <c r="M201" s="13">
        <f t="shared" si="14"/>
        <v>74.748562962252151</v>
      </c>
      <c r="N201" s="13">
        <f t="shared" si="15"/>
        <v>104.99823741086409</v>
      </c>
      <c r="O201" s="13">
        <f t="shared" si="16"/>
        <v>81.140955434684727</v>
      </c>
      <c r="Q201" s="4">
        <f>+'Fig 2'!I201/'Fig 5 &amp; 6'!$H201</f>
        <v>3.7516528891362956E-2</v>
      </c>
      <c r="R201" s="4">
        <f>+'Fig 2'!J201/'Fig 5 &amp; 6'!$H201</f>
        <v>0.18289932411678525</v>
      </c>
      <c r="S201" s="4">
        <f>+'Fig 2'!K201/'Fig 5 &amp; 6'!$H201</f>
        <v>57.946319486068155</v>
      </c>
      <c r="T201" s="4">
        <f>+'Fig 2'!L201/'Fig 5 &amp; 6'!$H201</f>
        <v>0.15101333533409744</v>
      </c>
      <c r="U201" s="4">
        <f>+'Fig 2'!M201/'Fig 5 &amp; 6'!$H201</f>
        <v>0.18978095600209216</v>
      </c>
    </row>
    <row r="202" spans="1:21" x14ac:dyDescent="0.2">
      <c r="A202" s="6">
        <v>1892</v>
      </c>
      <c r="B202" s="6"/>
      <c r="C202" s="14">
        <f>'Fig 4'!D202/'Fig 5 &amp; 6'!$H202</f>
        <v>1.1924820276797434</v>
      </c>
      <c r="D202" s="14">
        <f>'Fig 4'!R202/'Fig 5 &amp; 6'!$H202</f>
        <v>0.99469873378711349</v>
      </c>
      <c r="F202" s="12">
        <v>38.134</v>
      </c>
      <c r="G202" s="12">
        <v>2.57047731951875</v>
      </c>
      <c r="H202" s="35">
        <f t="shared" si="17"/>
        <v>98.02258210252802</v>
      </c>
      <c r="K202" s="13">
        <f t="shared" ref="K202:K209" si="18">+Q202/Q$210*100</f>
        <v>114.98565509640623</v>
      </c>
      <c r="L202" s="13">
        <f t="shared" ref="L202:L265" si="19">+R202/R$210*100</f>
        <v>95.075594913863256</v>
      </c>
      <c r="M202" s="13">
        <f t="shared" ref="M202:M265" si="20">+S202/S$210*100</f>
        <v>79.974505886380229</v>
      </c>
      <c r="N202" s="13">
        <f t="shared" ref="N202:N265" si="21">+T202/T$210*100</f>
        <v>111.13282929996133</v>
      </c>
      <c r="O202" s="13">
        <f t="shared" ref="O202:O265" si="22">+U202/U$210*100</f>
        <v>85.310388472017067</v>
      </c>
      <c r="Q202" s="4">
        <f>+'Fig 2'!I202/'Fig 5 &amp; 6'!$H202</f>
        <v>3.7713636171548465E-2</v>
      </c>
      <c r="R202" s="4">
        <f>+'Fig 2'!J202/'Fig 5 &amp; 6'!$H202</f>
        <v>0.19490185547544811</v>
      </c>
      <c r="S202" s="4">
        <f>+'Fig 2'!K202/'Fig 5 &amp; 6'!$H202</f>
        <v>61.99755667775046</v>
      </c>
      <c r="T202" s="4">
        <f>+'Fig 2'!L202/'Fig 5 &amp; 6'!$H202</f>
        <v>0.15983638993891905</v>
      </c>
      <c r="U202" s="4">
        <f>+'Fig 2'!M202/'Fig 5 &amp; 6'!$H202</f>
        <v>0.19953286221976774</v>
      </c>
    </row>
    <row r="203" spans="1:21" x14ac:dyDescent="0.2">
      <c r="A203" s="6">
        <v>1893</v>
      </c>
      <c r="B203" s="6"/>
      <c r="C203" s="14">
        <f>'Fig 4'!D203/'Fig 5 &amp; 6'!$H203</f>
        <v>1.1626759572114618</v>
      </c>
      <c r="D203" s="14">
        <f>'Fig 4'!R203/'Fig 5 &amp; 6'!$H203</f>
        <v>0.96493706505081323</v>
      </c>
      <c r="F203" s="12">
        <v>38.49</v>
      </c>
      <c r="G203" s="12">
        <v>2.5903510268571401</v>
      </c>
      <c r="H203" s="35">
        <f t="shared" ref="H203:H266" si="23">+F203*G203</f>
        <v>99.702611023731336</v>
      </c>
      <c r="K203" s="13">
        <f t="shared" si="18"/>
        <v>98.598736421711692</v>
      </c>
      <c r="L203" s="13">
        <f t="shared" si="19"/>
        <v>95.678125858673056</v>
      </c>
      <c r="M203" s="13">
        <f t="shared" si="20"/>
        <v>82.191610875111422</v>
      </c>
      <c r="N203" s="13">
        <f t="shared" si="21"/>
        <v>112.1293997279214</v>
      </c>
      <c r="O203" s="13">
        <f t="shared" si="22"/>
        <v>81.388950110278472</v>
      </c>
      <c r="Q203" s="4">
        <f>+'Fig 2'!I203/'Fig 5 &amp; 6'!$H203</f>
        <v>3.2338963232110662E-2</v>
      </c>
      <c r="R203" s="4">
        <f>+'Fig 2'!J203/'Fig 5 &amp; 6'!$H203</f>
        <v>0.19613702417706075</v>
      </c>
      <c r="S203" s="4">
        <f>+'Fig 2'!K203/'Fig 5 &amp; 6'!$H203</f>
        <v>63.71629305099755</v>
      </c>
      <c r="T203" s="4">
        <f>+'Fig 2'!L203/'Fig 5 &amp; 6'!$H203</f>
        <v>0.16126970375382321</v>
      </c>
      <c r="U203" s="4">
        <f>+'Fig 2'!M203/'Fig 5 &amp; 6'!$H203</f>
        <v>0.19036099189599404</v>
      </c>
    </row>
    <row r="204" spans="1:21" x14ac:dyDescent="0.2">
      <c r="A204" s="6">
        <v>1894</v>
      </c>
      <c r="B204" s="6"/>
      <c r="C204" s="14">
        <f>'Fig 4'!D204/'Fig 5 &amp; 6'!$H204</f>
        <v>1.1017259932233503</v>
      </c>
      <c r="D204" s="14">
        <f>'Fig 4'!R204/'Fig 5 &amp; 6'!$H204</f>
        <v>0.91539755064308048</v>
      </c>
      <c r="F204" s="12">
        <v>38.859000000000002</v>
      </c>
      <c r="G204" s="12">
        <v>2.823951663123808</v>
      </c>
      <c r="H204" s="35">
        <f t="shared" si="23"/>
        <v>109.73593767732805</v>
      </c>
      <c r="K204" s="13">
        <f t="shared" si="18"/>
        <v>105.11449128369873</v>
      </c>
      <c r="L204" s="13">
        <f t="shared" si="19"/>
        <v>90.979327692088077</v>
      </c>
      <c r="M204" s="13">
        <f t="shared" si="20"/>
        <v>79.378782096146253</v>
      </c>
      <c r="N204" s="13">
        <f t="shared" si="21"/>
        <v>104.50210660908905</v>
      </c>
      <c r="O204" s="13">
        <f t="shared" si="22"/>
        <v>83.216900560441289</v>
      </c>
      <c r="Q204" s="4">
        <f>+'Fig 2'!I204/'Fig 5 &amp; 6'!$H204</f>
        <v>3.4476036835265331E-2</v>
      </c>
      <c r="R204" s="4">
        <f>+'Fig 2'!J204/'Fig 5 &amp; 6'!$H204</f>
        <v>0.18650464183959811</v>
      </c>
      <c r="S204" s="4">
        <f>+'Fig 2'!K204/'Fig 5 &amp; 6'!$H204</f>
        <v>61.535741765110842</v>
      </c>
      <c r="T204" s="4">
        <f>+'Fig 2'!L204/'Fig 5 &amp; 6'!$H204</f>
        <v>0.15029977700220989</v>
      </c>
      <c r="U204" s="4">
        <f>+'Fig 2'!M204/'Fig 5 &amp; 6'!$H204</f>
        <v>0.1946363936594796</v>
      </c>
    </row>
    <row r="205" spans="1:21" x14ac:dyDescent="0.2">
      <c r="A205" s="6">
        <v>1895</v>
      </c>
      <c r="B205" s="6"/>
      <c r="C205" s="14">
        <f>'Fig 4'!D205/'Fig 5 &amp; 6'!$H205</f>
        <v>1.0901356059311613</v>
      </c>
      <c r="D205" s="14">
        <f>'Fig 4'!R205/'Fig 5 &amp; 6'!$H205</f>
        <v>0.90353495988729093</v>
      </c>
      <c r="F205" s="12">
        <v>39.220999999999997</v>
      </c>
      <c r="G205" s="12">
        <v>2.8762736173935037</v>
      </c>
      <c r="H205" s="35">
        <f t="shared" si="23"/>
        <v>112.81032754779061</v>
      </c>
      <c r="K205" s="13">
        <f t="shared" si="18"/>
        <v>103.02697837180207</v>
      </c>
      <c r="L205" s="13">
        <f t="shared" si="19"/>
        <v>91.116015026548297</v>
      </c>
      <c r="M205" s="13">
        <f t="shared" si="20"/>
        <v>83.977057260531012</v>
      </c>
      <c r="N205" s="13">
        <f t="shared" si="21"/>
        <v>104.22378301377751</v>
      </c>
      <c r="O205" s="13">
        <f t="shared" si="22"/>
        <v>84.821564699721151</v>
      </c>
      <c r="Q205" s="4">
        <f>+'Fig 2'!I205/'Fig 5 &amp; 6'!$H205</f>
        <v>3.3791362713117896E-2</v>
      </c>
      <c r="R205" s="4">
        <f>+'Fig 2'!J205/'Fig 5 &amp; 6'!$H205</f>
        <v>0.1867848463981962</v>
      </c>
      <c r="S205" s="4">
        <f>+'Fig 2'!K205/'Fig 5 &amp; 6'!$H205</f>
        <v>65.100400551860361</v>
      </c>
      <c r="T205" s="4">
        <f>+'Fig 2'!L205/'Fig 5 &amp; 6'!$H205</f>
        <v>0.14989947909753454</v>
      </c>
      <c r="U205" s="4">
        <f>+'Fig 2'!M205/'Fig 5 &amp; 6'!$H205</f>
        <v>0.19838955003757949</v>
      </c>
    </row>
    <row r="206" spans="1:21" x14ac:dyDescent="0.2">
      <c r="A206" s="6">
        <v>1896</v>
      </c>
      <c r="B206" s="6"/>
      <c r="C206" s="14">
        <f>'Fig 4'!D206/'Fig 5 &amp; 6'!$H206</f>
        <v>1.0670032092529769</v>
      </c>
      <c r="D206" s="14">
        <f>'Fig 4'!R206/'Fig 5 &amp; 6'!$H206</f>
        <v>0.88127142172688544</v>
      </c>
      <c r="F206" s="12">
        <v>39.598999999999997</v>
      </c>
      <c r="G206" s="12">
        <v>2.9736520687367518</v>
      </c>
      <c r="H206" s="35">
        <f t="shared" si="23"/>
        <v>117.75364826990662</v>
      </c>
      <c r="K206" s="13">
        <f t="shared" si="18"/>
        <v>101.43088989162661</v>
      </c>
      <c r="L206" s="13">
        <f t="shared" si="19"/>
        <v>91.853399860458993</v>
      </c>
      <c r="M206" s="13">
        <f t="shared" si="20"/>
        <v>85.686974722709436</v>
      </c>
      <c r="N206" s="13">
        <f t="shared" si="21"/>
        <v>102.3271270033194</v>
      </c>
      <c r="O206" s="13">
        <f t="shared" si="22"/>
        <v>88.286128637662856</v>
      </c>
      <c r="Q206" s="4">
        <f>+'Fig 2'!I206/'Fig 5 &amp; 6'!$H206</f>
        <v>3.3267868715640823E-2</v>
      </c>
      <c r="R206" s="4">
        <f>+'Fig 2'!J206/'Fig 5 &amp; 6'!$H206</f>
        <v>0.18829646115547286</v>
      </c>
      <c r="S206" s="4">
        <f>+'Fig 2'!K206/'Fig 5 &amp; 6'!$H206</f>
        <v>66.425956785071619</v>
      </c>
      <c r="T206" s="4">
        <f>+'Fig 2'!L206/'Fig 5 &amp; 6'!$H206</f>
        <v>0.14717162044787016</v>
      </c>
      <c r="U206" s="4">
        <f>+'Fig 2'!M206/'Fig 5 &amp; 6'!$H206</f>
        <v>0.20649283465815829</v>
      </c>
    </row>
    <row r="207" spans="1:21" x14ac:dyDescent="0.2">
      <c r="A207" s="6">
        <v>1897</v>
      </c>
      <c r="B207" s="6"/>
      <c r="C207" s="14">
        <f>'Fig 4'!D207/'Fig 5 &amp; 6'!$H207</f>
        <v>1.0961321102538206</v>
      </c>
      <c r="D207" s="14">
        <f>'Fig 4'!R207/'Fig 5 &amp; 6'!$H207</f>
        <v>0.90206193579373029</v>
      </c>
      <c r="F207" s="12">
        <v>39.987000000000002</v>
      </c>
      <c r="G207" s="12">
        <v>2.9226509786598243</v>
      </c>
      <c r="H207" s="35">
        <f t="shared" si="23"/>
        <v>116.8680446836704</v>
      </c>
      <c r="K207" s="13">
        <f t="shared" si="18"/>
        <v>104.32939902970588</v>
      </c>
      <c r="L207" s="13">
        <f t="shared" si="19"/>
        <v>97.243476954849655</v>
      </c>
      <c r="M207" s="13">
        <f t="shared" si="20"/>
        <v>90.425865725429517</v>
      </c>
      <c r="N207" s="13">
        <f t="shared" si="21"/>
        <v>105.61666603324795</v>
      </c>
      <c r="O207" s="13">
        <f t="shared" si="22"/>
        <v>94.816808959804334</v>
      </c>
      <c r="Q207" s="4">
        <f>+'Fig 2'!I207/'Fig 5 &amp; 6'!$H207</f>
        <v>3.4218537901129914E-2</v>
      </c>
      <c r="R207" s="4">
        <f>+'Fig 2'!J207/'Fig 5 &amp; 6'!$H207</f>
        <v>0.19934594265284575</v>
      </c>
      <c r="S207" s="4">
        <f>+'Fig 2'!K207/'Fig 5 &amp; 6'!$H207</f>
        <v>70.099623290097881</v>
      </c>
      <c r="T207" s="4">
        <f>+'Fig 2'!L207/'Fig 5 &amp; 6'!$H207</f>
        <v>0.15190278806430674</v>
      </c>
      <c r="U207" s="4">
        <f>+'Fig 2'!M207/'Fig 5 &amp; 6'!$H207</f>
        <v>0.22176747307275926</v>
      </c>
    </row>
    <row r="208" spans="1:21" x14ac:dyDescent="0.2">
      <c r="A208" s="6">
        <v>1898</v>
      </c>
      <c r="B208" s="6"/>
      <c r="C208" s="14">
        <f>'Fig 4'!D208/'Fig 5 &amp; 6'!$H208</f>
        <v>1.0639036226004042</v>
      </c>
      <c r="D208" s="14">
        <f>'Fig 4'!R208/'Fig 5 &amp; 6'!$H208</f>
        <v>0.8721458905346392</v>
      </c>
      <c r="F208" s="12">
        <v>40.381</v>
      </c>
      <c r="G208" s="12">
        <v>3.0281907341250149</v>
      </c>
      <c r="H208" s="35">
        <f t="shared" si="23"/>
        <v>122.28137003470223</v>
      </c>
      <c r="K208" s="13">
        <f t="shared" si="18"/>
        <v>99.108366317033415</v>
      </c>
      <c r="L208" s="13">
        <f t="shared" si="19"/>
        <v>96.254258408785702</v>
      </c>
      <c r="M208" s="13">
        <f t="shared" si="20"/>
        <v>93.272169174728944</v>
      </c>
      <c r="N208" s="13">
        <f t="shared" si="21"/>
        <v>103.35960061230823</v>
      </c>
      <c r="O208" s="13">
        <f t="shared" si="22"/>
        <v>93.366057342438395</v>
      </c>
      <c r="Q208" s="4">
        <f>+'Fig 2'!I208/'Fig 5 &amp; 6'!$H208</f>
        <v>3.2506114486223127E-2</v>
      </c>
      <c r="R208" s="4">
        <f>+'Fig 2'!J208/'Fig 5 &amp; 6'!$H208</f>
        <v>0.19731807703419499</v>
      </c>
      <c r="S208" s="4">
        <f>+'Fig 2'!K208/'Fig 5 &amp; 6'!$H208</f>
        <v>72.306124692816397</v>
      </c>
      <c r="T208" s="4">
        <f>+'Fig 2'!L208/'Fig 5 &amp; 6'!$H208</f>
        <v>0.14865657188308065</v>
      </c>
      <c r="U208" s="4">
        <f>+'Fig 2'!M208/'Fig 5 &amp; 6'!$H208</f>
        <v>0.21837430340412117</v>
      </c>
    </row>
    <row r="209" spans="1:21" x14ac:dyDescent="0.2">
      <c r="A209" s="6">
        <v>1899</v>
      </c>
      <c r="B209" s="6"/>
      <c r="C209" s="14">
        <f>'Fig 4'!D209/'Fig 5 &amp; 6'!$H209</f>
        <v>1.0115718759167327</v>
      </c>
      <c r="D209" s="14">
        <f>'Fig 4'!R209/'Fig 5 &amp; 6'!$H209</f>
        <v>0.82767387924936708</v>
      </c>
      <c r="F209" s="12">
        <v>40.773000000000003</v>
      </c>
      <c r="G209" s="12">
        <v>3.2473476395738881</v>
      </c>
      <c r="H209" s="35">
        <f t="shared" si="23"/>
        <v>132.40410530834615</v>
      </c>
      <c r="K209" s="13">
        <f t="shared" si="18"/>
        <v>98.608229150870869</v>
      </c>
      <c r="L209" s="13">
        <f t="shared" si="19"/>
        <v>92.648270476210214</v>
      </c>
      <c r="M209" s="13">
        <f t="shared" si="20"/>
        <v>92.804910769304698</v>
      </c>
      <c r="N209" s="13">
        <f t="shared" si="21"/>
        <v>97.705206060733005</v>
      </c>
      <c r="O209" s="13">
        <f t="shared" si="22"/>
        <v>95.529709615681739</v>
      </c>
      <c r="Q209" s="4">
        <f>+'Fig 2'!I209/'Fig 5 &amp; 6'!$H209</f>
        <v>3.2342076710339611E-2</v>
      </c>
      <c r="R209" s="4">
        <f>+'Fig 2'!J209/'Fig 5 &amp; 6'!$H209</f>
        <v>0.18992591988263813</v>
      </c>
      <c r="S209" s="4">
        <f>+'Fig 2'!K209/'Fig 5 &amp; 6'!$H209</f>
        <v>71.943898266377431</v>
      </c>
      <c r="T209" s="4">
        <f>+'Fig 2'!L209/'Fig 5 &amp; 6'!$H209</f>
        <v>0.14052415936279228</v>
      </c>
      <c r="U209" s="4">
        <f>+'Fig 2'!M209/'Fig 5 &amp; 6'!$H209</f>
        <v>0.22343487971447473</v>
      </c>
    </row>
    <row r="210" spans="1:21" x14ac:dyDescent="0.2">
      <c r="A210" s="6">
        <v>1900</v>
      </c>
      <c r="B210" s="6"/>
      <c r="C210" s="14">
        <f>'Fig 4'!D210/'Fig 5 &amp; 6'!$H210</f>
        <v>1.0303401400889505</v>
      </c>
      <c r="D210" s="14">
        <f>'Fig 4'!R210/'Fig 5 &amp; 6'!$H210</f>
        <v>0.84054400510306904</v>
      </c>
      <c r="F210" s="12">
        <v>41.155000000000001</v>
      </c>
      <c r="G210" s="12">
        <v>3.217943863783709</v>
      </c>
      <c r="H210" s="35">
        <f t="shared" si="23"/>
        <v>132.43447971401855</v>
      </c>
      <c r="K210" s="13">
        <f>+Q210/Q$210*100</f>
        <v>100</v>
      </c>
      <c r="L210" s="13">
        <f t="shared" si="19"/>
        <v>100</v>
      </c>
      <c r="M210" s="13">
        <f t="shared" si="20"/>
        <v>100</v>
      </c>
      <c r="N210" s="13">
        <f t="shared" si="21"/>
        <v>100</v>
      </c>
      <c r="O210" s="13">
        <f t="shared" si="22"/>
        <v>100</v>
      </c>
      <c r="Q210" s="4">
        <f>+'Fig 2'!I210/'Fig 5 &amp; 6'!$H210</f>
        <v>3.2798557472172168E-2</v>
      </c>
      <c r="R210" s="4">
        <f>+'Fig 2'!J210/'Fig 5 &amp; 6'!$H210</f>
        <v>0.20499672460848192</v>
      </c>
      <c r="S210" s="4">
        <f>+'Fig 2'!K210/'Fig 5 &amp; 6'!$H210</f>
        <v>77.521650169155635</v>
      </c>
      <c r="T210" s="4">
        <f>+'Fig 2'!L210/'Fig 5 &amp; 6'!$H210</f>
        <v>0.14382463844909477</v>
      </c>
      <c r="U210" s="4">
        <f>+'Fig 2'!M210/'Fig 5 &amp; 6'!$H210</f>
        <v>0.23389046257269963</v>
      </c>
    </row>
    <row r="211" spans="1:21" x14ac:dyDescent="0.2">
      <c r="A211" s="6">
        <v>1901</v>
      </c>
      <c r="B211" s="6"/>
      <c r="C211" s="14">
        <f>'Fig 4'!D211/'Fig 5 &amp; 6'!$H211</f>
        <v>1.0294647494523828</v>
      </c>
      <c r="D211" s="14">
        <f>'Fig 4'!R211/'Fig 5 &amp; 6'!$H211</f>
        <v>0.8356742386335918</v>
      </c>
      <c r="F211" s="12">
        <v>41.537999999999997</v>
      </c>
      <c r="G211" s="12">
        <v>3.2079383810309694</v>
      </c>
      <c r="H211" s="35">
        <f t="shared" si="23"/>
        <v>133.25134447126439</v>
      </c>
      <c r="K211" s="13">
        <f t="shared" ref="K211:K274" si="24">+Q211/Q$210*100</f>
        <v>92.391184753446581</v>
      </c>
      <c r="L211" s="13">
        <f t="shared" si="19"/>
        <v>102.79534931264685</v>
      </c>
      <c r="M211" s="13">
        <f t="shared" si="20"/>
        <v>102.43215720095964</v>
      </c>
      <c r="N211" s="13">
        <f t="shared" si="21"/>
        <v>101.33522161715338</v>
      </c>
      <c r="O211" s="13">
        <f t="shared" si="22"/>
        <v>99.252990430188376</v>
      </c>
      <c r="Q211" s="4">
        <f>+'Fig 2'!I211/'Fig 5 &amp; 6'!$H211</f>
        <v>3.0302975830579944E-2</v>
      </c>
      <c r="R211" s="4">
        <f>+'Fig 2'!J211/'Fig 5 &amp; 6'!$H211</f>
        <v>0.21072709914077367</v>
      </c>
      <c r="S211" s="4">
        <f>+'Fig 2'!K211/'Fig 5 &amp; 6'!$H211</f>
        <v>79.407098566047495</v>
      </c>
      <c r="T211" s="4">
        <f>+'Fig 2'!L211/'Fig 5 &amp; 6'!$H211</f>
        <v>0.14574501611245977</v>
      </c>
      <c r="U211" s="4">
        <f>+'Fig 2'!M211/'Fig 5 &amp; 6'!$H211</f>
        <v>0.23214327843440491</v>
      </c>
    </row>
    <row r="212" spans="1:21" x14ac:dyDescent="0.2">
      <c r="A212" s="6">
        <v>1902</v>
      </c>
      <c r="B212" s="6"/>
      <c r="C212" s="14">
        <f>'Fig 4'!D212/'Fig 5 &amp; 6'!$H212</f>
        <v>1.0499204291008195</v>
      </c>
      <c r="D212" s="14">
        <f>'Fig 4'!R212/'Fig 5 &amp; 6'!$H212</f>
        <v>0.8495100918752253</v>
      </c>
      <c r="F212" s="12">
        <v>41.893000000000001</v>
      </c>
      <c r="G212" s="12">
        <v>3.178948188796892</v>
      </c>
      <c r="H212" s="35">
        <f t="shared" si="23"/>
        <v>133.1756764732682</v>
      </c>
      <c r="K212" s="13">
        <f t="shared" si="24"/>
        <v>96.229582620945877</v>
      </c>
      <c r="L212" s="13">
        <f t="shared" si="19"/>
        <v>104.410556194271</v>
      </c>
      <c r="M212" s="13">
        <f t="shared" si="20"/>
        <v>108.06849967109507</v>
      </c>
      <c r="N212" s="13">
        <f t="shared" si="21"/>
        <v>103.3032143697975</v>
      </c>
      <c r="O212" s="13">
        <f t="shared" si="22"/>
        <v>105.85766369638567</v>
      </c>
      <c r="Q212" s="4">
        <f>+'Fig 2'!I212/'Fig 5 &amp; 6'!$H212</f>
        <v>3.1561914961162334E-2</v>
      </c>
      <c r="R212" s="4">
        <f>+'Fig 2'!J212/'Fig 5 &amp; 6'!$H212</f>
        <v>0.214038220343754</v>
      </c>
      <c r="S212" s="4">
        <f>+'Fig 2'!K212/'Fig 5 &amp; 6'!$H212</f>
        <v>83.776484258081425</v>
      </c>
      <c r="T212" s="4">
        <f>+'Fig 2'!L212/'Fig 5 &amp; 6'!$H212</f>
        <v>0.14857547457365455</v>
      </c>
      <c r="U212" s="4">
        <f>+'Fig 2'!M212/'Fig 5 &amp; 6'!$H212</f>
        <v>0.2475909792881292</v>
      </c>
    </row>
    <row r="213" spans="1:21" x14ac:dyDescent="0.2">
      <c r="A213" s="6">
        <v>1903</v>
      </c>
      <c r="B213" s="6"/>
      <c r="C213" s="14">
        <f>'Fig 4'!D213/'Fig 5 &amp; 6'!$H213</f>
        <v>1.0826749727870026</v>
      </c>
      <c r="D213" s="14">
        <f>'Fig 4'!R213/'Fig 5 &amp; 6'!$H213</f>
        <v>0.87610545518136596</v>
      </c>
      <c r="F213" s="12">
        <v>42.246000000000002</v>
      </c>
      <c r="G213" s="12">
        <v>3.0807677188658618</v>
      </c>
      <c r="H213" s="35">
        <f t="shared" si="23"/>
        <v>130.1501130512072</v>
      </c>
      <c r="K213" s="13">
        <f t="shared" si="24"/>
        <v>98.383319742959614</v>
      </c>
      <c r="L213" s="13">
        <f t="shared" si="19"/>
        <v>107.57359134497906</v>
      </c>
      <c r="M213" s="13">
        <f t="shared" si="20"/>
        <v>114.31653887343745</v>
      </c>
      <c r="N213" s="13">
        <f t="shared" si="21"/>
        <v>107.7087510120566</v>
      </c>
      <c r="O213" s="13">
        <f t="shared" si="22"/>
        <v>111.63549025662766</v>
      </c>
      <c r="Q213" s="4">
        <f>+'Fig 2'!I213/'Fig 5 &amp; 6'!$H213</f>
        <v>3.2268309668925514E-2</v>
      </c>
      <c r="R213" s="4">
        <f>+'Fig 2'!J213/'Fig 5 &amp; 6'!$H213</f>
        <v>0.22052233880092045</v>
      </c>
      <c r="S213" s="4">
        <f>+'Fig 2'!K213/'Fig 5 &amp; 6'!$H213</f>
        <v>88.620067350952993</v>
      </c>
      <c r="T213" s="4">
        <f>+'Fig 2'!L213/'Fig 5 &amp; 6'!$H213</f>
        <v>0.15491172172112608</v>
      </c>
      <c r="U213" s="4">
        <f>+'Fig 2'!M213/'Fig 5 &amp; 6'!$H213</f>
        <v>0.26110476455652748</v>
      </c>
    </row>
    <row r="214" spans="1:21" x14ac:dyDescent="0.2">
      <c r="A214" s="6">
        <v>1904</v>
      </c>
      <c r="B214" s="6"/>
      <c r="C214" s="14">
        <f>'Fig 4'!D214/'Fig 5 &amp; 6'!$H214</f>
        <v>1.0904469886190546</v>
      </c>
      <c r="D214" s="14">
        <f>'Fig 4'!R214/'Fig 5 &amp; 6'!$H214</f>
        <v>0.87586198952179717</v>
      </c>
      <c r="F214" s="12">
        <v>42.610999999999997</v>
      </c>
      <c r="G214" s="12">
        <v>3.0837984520690069</v>
      </c>
      <c r="H214" s="35">
        <f t="shared" si="23"/>
        <v>131.40373584111245</v>
      </c>
      <c r="K214" s="13">
        <f t="shared" si="24"/>
        <v>98.099319368940712</v>
      </c>
      <c r="L214" s="13">
        <f t="shared" si="19"/>
        <v>107.29526661959648</v>
      </c>
      <c r="M214" s="13">
        <f t="shared" si="20"/>
        <v>120.5985281212602</v>
      </c>
      <c r="N214" s="13">
        <f t="shared" si="21"/>
        <v>108.69284706510479</v>
      </c>
      <c r="O214" s="13">
        <f t="shared" si="22"/>
        <v>114.16014408595174</v>
      </c>
      <c r="Q214" s="4">
        <f>+'Fig 2'!I214/'Fig 5 &amp; 6'!$H214</f>
        <v>3.2175161643031747E-2</v>
      </c>
      <c r="R214" s="4">
        <f>+'Fig 2'!J214/'Fig 5 &amp; 6'!$H214</f>
        <v>0.21995178223011064</v>
      </c>
      <c r="S214" s="4">
        <f>+'Fig 2'!K214/'Fig 5 &amp; 6'!$H214</f>
        <v>93.489969079314108</v>
      </c>
      <c r="T214" s="4">
        <f>+'Fig 2'!L214/'Fig 5 &amp; 6'!$H214</f>
        <v>0.15632709431141448</v>
      </c>
      <c r="U214" s="4">
        <f>+'Fig 2'!M214/'Fig 5 &amp; 6'!$H214</f>
        <v>0.26700968907629291</v>
      </c>
    </row>
    <row r="215" spans="1:21" x14ac:dyDescent="0.2">
      <c r="A215" s="6">
        <v>1905</v>
      </c>
      <c r="B215" s="6"/>
      <c r="C215" s="14">
        <f>'Fig 4'!D215/'Fig 5 &amp; 6'!$H215</f>
        <v>1.0793514834765421</v>
      </c>
      <c r="D215" s="14">
        <f>'Fig 4'!R215/'Fig 5 &amp; 6'!$H215</f>
        <v>0.86204090211500184</v>
      </c>
      <c r="F215" s="12">
        <v>42.981000000000002</v>
      </c>
      <c r="G215" s="12">
        <v>3.1604220374243361</v>
      </c>
      <c r="H215" s="35">
        <f t="shared" si="23"/>
        <v>135.83809959053539</v>
      </c>
      <c r="K215" s="13">
        <f t="shared" si="24"/>
        <v>96.999431818263915</v>
      </c>
      <c r="L215" s="13">
        <f t="shared" si="19"/>
        <v>101.58456778826417</v>
      </c>
      <c r="M215" s="13">
        <f t="shared" si="20"/>
        <v>118.46457703992812</v>
      </c>
      <c r="N215" s="13">
        <f t="shared" si="21"/>
        <v>107.14832068790756</v>
      </c>
      <c r="O215" s="13">
        <f t="shared" si="22"/>
        <v>115.19305881778565</v>
      </c>
      <c r="Q215" s="4">
        <f>+'Fig 2'!I215/'Fig 5 &amp; 6'!$H215</f>
        <v>3.1814414392593748E-2</v>
      </c>
      <c r="R215" s="4">
        <f>+'Fig 2'!J215/'Fig 5 &amp; 6'!$H215</f>
        <v>0.20824503667362451</v>
      </c>
      <c r="S215" s="4">
        <f>+'Fig 2'!K215/'Fig 5 &amp; 6'!$H215</f>
        <v>91.83569498726294</v>
      </c>
      <c r="T215" s="4">
        <f>+'Fig 2'!L215/'Fig 5 &amp; 6'!$H215</f>
        <v>0.15410568483365966</v>
      </c>
      <c r="U215" s="4">
        <f>+'Fig 2'!M215/'Fig 5 &amp; 6'!$H215</f>
        <v>0.26942557812056084</v>
      </c>
    </row>
    <row r="216" spans="1:21" x14ac:dyDescent="0.2">
      <c r="A216" s="6">
        <v>1906</v>
      </c>
      <c r="B216" s="6"/>
      <c r="C216" s="14">
        <f>'Fig 4'!D216/'Fig 5 &amp; 6'!$H216</f>
        <v>1.0680525864614561</v>
      </c>
      <c r="D216" s="14">
        <f>'Fig 4'!R216/'Fig 5 &amp; 6'!$H216</f>
        <v>0.84839207218283319</v>
      </c>
      <c r="F216" s="12">
        <v>43.360999999999997</v>
      </c>
      <c r="G216" s="12">
        <v>3.2380954351545288</v>
      </c>
      <c r="H216" s="35">
        <f t="shared" si="23"/>
        <v>140.40705616373552</v>
      </c>
      <c r="K216" s="13">
        <f t="shared" si="24"/>
        <v>98.053822759538875</v>
      </c>
      <c r="L216" s="13">
        <f t="shared" si="19"/>
        <v>103.47759776406316</v>
      </c>
      <c r="M216" s="13">
        <f t="shared" si="20"/>
        <v>119.41531492243953</v>
      </c>
      <c r="N216" s="13">
        <f t="shared" si="21"/>
        <v>105.70729609674166</v>
      </c>
      <c r="O216" s="13">
        <f t="shared" si="22"/>
        <v>119.93524086856182</v>
      </c>
      <c r="Q216" s="4">
        <f>+'Fig 2'!I216/'Fig 5 &amp; 6'!$H216</f>
        <v>3.2160239411449194E-2</v>
      </c>
      <c r="R216" s="4">
        <f>+'Fig 2'!J216/'Fig 5 &amp; 6'!$H216</f>
        <v>0.21212568611986918</v>
      </c>
      <c r="S216" s="4">
        <f>+'Fig 2'!K216/'Fig 5 &amp; 6'!$H216</f>
        <v>92.572722682569079</v>
      </c>
      <c r="T216" s="4">
        <f>+'Fig 2'!L216/'Fig 5 &amp; 6'!$H216</f>
        <v>0.15203313642545274</v>
      </c>
      <c r="U216" s="4">
        <f>+'Fig 2'!M216/'Fig 5 &amp; 6'!$H216</f>
        <v>0.28051708965516076</v>
      </c>
    </row>
    <row r="217" spans="1:21" x14ac:dyDescent="0.2">
      <c r="A217" s="6">
        <v>1907</v>
      </c>
      <c r="B217" s="6"/>
      <c r="C217" s="14">
        <f>'Fig 4'!D217/'Fig 5 &amp; 6'!$H217</f>
        <v>1.0751591756584868</v>
      </c>
      <c r="D217" s="14">
        <f>'Fig 4'!R217/'Fig 5 &amp; 6'!$H217</f>
        <v>0.85002822921506893</v>
      </c>
      <c r="F217" s="12">
        <v>43.737000000000002</v>
      </c>
      <c r="G217" s="12">
        <v>3.2663466597049222</v>
      </c>
      <c r="H217" s="35">
        <f t="shared" si="23"/>
        <v>142.86020385551419</v>
      </c>
      <c r="K217" s="13">
        <f t="shared" si="24"/>
        <v>102.55492960221291</v>
      </c>
      <c r="L217" s="13">
        <f t="shared" si="19"/>
        <v>105.57830130514374</v>
      </c>
      <c r="M217" s="13">
        <f t="shared" si="20"/>
        <v>120.37890751244265</v>
      </c>
      <c r="N217" s="13">
        <f t="shared" si="21"/>
        <v>106.17305159755183</v>
      </c>
      <c r="O217" s="13">
        <f t="shared" si="22"/>
        <v>126.13769469980963</v>
      </c>
      <c r="Q217" s="4">
        <f>+'Fig 2'!I217/'Fig 5 &amp; 6'!$H217</f>
        <v>3.3636537526127511E-2</v>
      </c>
      <c r="R217" s="4">
        <f>+'Fig 2'!J217/'Fig 5 &amp; 6'!$H217</f>
        <v>0.21643205957281877</v>
      </c>
      <c r="S217" s="4">
        <f>+'Fig 2'!K217/'Fig 5 &amp; 6'!$H217</f>
        <v>93.3197155592472</v>
      </c>
      <c r="T217" s="4">
        <f>+'Fig 2'!L217/'Fig 5 &amp; 6'!$H217</f>
        <v>0.15270300759054978</v>
      </c>
      <c r="U217" s="4">
        <f>+'Fig 2'!M217/'Fig 5 &amp; 6'!$H217</f>
        <v>0.29502403761192436</v>
      </c>
    </row>
    <row r="218" spans="1:21" x14ac:dyDescent="0.2">
      <c r="A218" s="6">
        <v>1908</v>
      </c>
      <c r="B218" s="6"/>
      <c r="C218" s="14">
        <f>'Fig 4'!D218/'Fig 5 &amp; 6'!$H218</f>
        <v>1.1256582573030878</v>
      </c>
      <c r="D218" s="14">
        <f>'Fig 4'!R218/'Fig 5 &amp; 6'!$H218</f>
        <v>0.88093716585066462</v>
      </c>
      <c r="F218" s="12">
        <v>44.124000000000002</v>
      </c>
      <c r="G218" s="12">
        <v>3.1007911218289554</v>
      </c>
      <c r="H218" s="35">
        <f t="shared" si="23"/>
        <v>136.81930745958084</v>
      </c>
      <c r="K218" s="13">
        <f t="shared" si="24"/>
        <v>103.24279289389781</v>
      </c>
      <c r="L218" s="13">
        <f t="shared" si="19"/>
        <v>113.60011771517155</v>
      </c>
      <c r="M218" s="13">
        <f t="shared" si="20"/>
        <v>128.71418312493955</v>
      </c>
      <c r="N218" s="13">
        <f t="shared" si="21"/>
        <v>109.91516610836192</v>
      </c>
      <c r="O218" s="13">
        <f t="shared" si="22"/>
        <v>128.46224927816615</v>
      </c>
      <c r="Q218" s="4">
        <f>+'Fig 2'!I218/'Fig 5 &amp; 6'!$H218</f>
        <v>3.3862146763180757E-2</v>
      </c>
      <c r="R218" s="4">
        <f>+'Fig 2'!J218/'Fig 5 &amp; 6'!$H218</f>
        <v>0.2328765204674815</v>
      </c>
      <c r="S218" s="4">
        <f>+'Fig 2'!K218/'Fig 5 &amp; 6'!$H218</f>
        <v>99.781358760202011</v>
      </c>
      <c r="T218" s="4">
        <f>+'Fig 2'!L218/'Fig 5 &amp; 6'!$H218</f>
        <v>0.15808509025607348</v>
      </c>
      <c r="U218" s="4">
        <f>+'Fig 2'!M218/'Fig 5 &amp; 6'!$H218</f>
        <v>0.30046094906799731</v>
      </c>
    </row>
    <row r="219" spans="1:21" x14ac:dyDescent="0.2">
      <c r="A219" s="6">
        <v>1909</v>
      </c>
      <c r="B219" s="6"/>
      <c r="C219" s="14">
        <f>'Fig 4'!D219/'Fig 5 &amp; 6'!$H219</f>
        <v>1.1265819837402777</v>
      </c>
      <c r="D219" s="14">
        <f>'Fig 4'!R219/'Fig 5 &amp; 6'!$H219</f>
        <v>0.87545667273806038</v>
      </c>
      <c r="F219" s="12">
        <v>44.52</v>
      </c>
      <c r="G219" s="12">
        <v>3.1140043849621168</v>
      </c>
      <c r="H219" s="35">
        <f t="shared" si="23"/>
        <v>138.63547521851345</v>
      </c>
      <c r="K219" s="13">
        <f t="shared" si="24"/>
        <v>103.73594285243482</v>
      </c>
      <c r="L219" s="13">
        <f t="shared" si="19"/>
        <v>113.69014124874417</v>
      </c>
      <c r="M219" s="13">
        <f t="shared" si="20"/>
        <v>128.39792945542109</v>
      </c>
      <c r="N219" s="13">
        <f t="shared" si="21"/>
        <v>107.7646444980914</v>
      </c>
      <c r="O219" s="13">
        <f t="shared" si="22"/>
        <v>130.75273645782866</v>
      </c>
      <c r="Q219" s="4">
        <f>+'Fig 2'!I219/'Fig 5 &amp; 6'!$H219</f>
        <v>3.4023892835755506E-2</v>
      </c>
      <c r="R219" s="4">
        <f>+'Fig 2'!J219/'Fig 5 &amp; 6'!$H219</f>
        <v>0.23306106576268221</v>
      </c>
      <c r="S219" s="4">
        <f>+'Fig 2'!K219/'Fig 5 &amp; 6'!$H219</f>
        <v>99.536193696870782</v>
      </c>
      <c r="T219" s="4">
        <f>+'Fig 2'!L219/'Fig 5 &amp; 6'!$H219</f>
        <v>0.15499211032533225</v>
      </c>
      <c r="U219" s="4">
        <f>+'Fig 2'!M219/'Fig 5 &amp; 6'!$H219</f>
        <v>0.30581818012767831</v>
      </c>
    </row>
    <row r="220" spans="1:21" x14ac:dyDescent="0.2">
      <c r="A220" s="6">
        <v>1910</v>
      </c>
      <c r="B220" s="6"/>
      <c r="C220" s="14">
        <f>'Fig 4'!D220/'Fig 5 &amp; 6'!$H220</f>
        <v>1.1341862355905317</v>
      </c>
      <c r="D220" s="14">
        <f>'Fig 4'!R220/'Fig 5 &amp; 6'!$H220</f>
        <v>0.87579946159947508</v>
      </c>
      <c r="F220" s="12">
        <v>44.915999999999997</v>
      </c>
      <c r="G220" s="12">
        <v>3.1127615107166191</v>
      </c>
      <c r="H220" s="35">
        <f t="shared" si="23"/>
        <v>139.81279601534766</v>
      </c>
      <c r="K220" s="13">
        <f t="shared" si="24"/>
        <v>105.10205972455906</v>
      </c>
      <c r="L220" s="13">
        <f t="shared" si="19"/>
        <v>124.08046510391503</v>
      </c>
      <c r="M220" s="13">
        <f t="shared" si="20"/>
        <v>135.3125606718813</v>
      </c>
      <c r="N220" s="13">
        <f t="shared" si="21"/>
        <v>106.06451461597757</v>
      </c>
      <c r="O220" s="13">
        <f t="shared" si="22"/>
        <v>135.62950119377771</v>
      </c>
      <c r="Q220" s="4">
        <f>+'Fig 2'!I220/'Fig 5 &amp; 6'!$H220</f>
        <v>3.4471959463196221E-2</v>
      </c>
      <c r="R220" s="4">
        <f>+'Fig 2'!J220/'Fig 5 &amp; 6'!$H220</f>
        <v>0.25436088934199624</v>
      </c>
      <c r="S220" s="4">
        <f>+'Fig 2'!K220/'Fig 5 &amp; 6'!$H220</f>
        <v>104.89652991898228</v>
      </c>
      <c r="T220" s="4">
        <f>+'Fig 2'!L220/'Fig 5 &amp; 6'!$H220</f>
        <v>0.15254690466921703</v>
      </c>
      <c r="U220" s="4">
        <f>+'Fig 2'!M220/'Fig 5 &amp; 6'!$H220</f>
        <v>0.31722446772717183</v>
      </c>
    </row>
    <row r="221" spans="1:21" x14ac:dyDescent="0.2">
      <c r="A221" s="6">
        <v>1911</v>
      </c>
      <c r="B221" s="6"/>
      <c r="C221" s="14">
        <f>'Fig 4'!D221/'Fig 5 &amp; 6'!$H221</f>
        <v>1.104346968170369</v>
      </c>
      <c r="D221" s="14">
        <f>'Fig 4'!R221/'Fig 5 &amp; 6'!$H221</f>
        <v>0.84844839509798009</v>
      </c>
      <c r="F221" s="12">
        <v>45.268000000000001</v>
      </c>
      <c r="G221" s="12">
        <v>3.2326647581916665</v>
      </c>
      <c r="H221" s="35">
        <f t="shared" si="23"/>
        <v>146.33626827382037</v>
      </c>
      <c r="K221" s="13">
        <f t="shared" si="24"/>
        <v>104.57742384391871</v>
      </c>
      <c r="L221" s="13">
        <f t="shared" si="19"/>
        <v>131.77692918986776</v>
      </c>
      <c r="M221" s="13">
        <f t="shared" si="20"/>
        <v>134.91155683956518</v>
      </c>
      <c r="N221" s="13">
        <f t="shared" si="21"/>
        <v>100.69636251409328</v>
      </c>
      <c r="O221" s="13">
        <f t="shared" si="22"/>
        <v>134.33378838453521</v>
      </c>
      <c r="Q221" s="4">
        <f>+'Fig 2'!I221/'Fig 5 &amp; 6'!$H221</f>
        <v>3.4299886462364759E-2</v>
      </c>
      <c r="R221" s="4">
        <f>+'Fig 2'!J221/'Fig 5 &amp; 6'!$H221</f>
        <v>0.27013838862886747</v>
      </c>
      <c r="S221" s="4">
        <f>+'Fig 2'!K221/'Fig 5 &amp; 6'!$H221</f>
        <v>104.58566513092927</v>
      </c>
      <c r="T221" s="4">
        <f>+'Fig 2'!L221/'Fig 5 &amp; 6'!$H221</f>
        <v>0.14482617931728445</v>
      </c>
      <c r="U221" s="4">
        <f>+'Fig 2'!M221/'Fig 5 &amp; 6'!$H221</f>
        <v>0.31419391904402089</v>
      </c>
    </row>
    <row r="222" spans="1:21" x14ac:dyDescent="0.2">
      <c r="A222" s="6">
        <v>1912</v>
      </c>
      <c r="B222" s="6"/>
      <c r="C222" s="14">
        <f>'Fig 4'!D222/'Fig 5 &amp; 6'!$H222</f>
        <v>1.1014383841627917</v>
      </c>
      <c r="D222" s="14">
        <f>'Fig 4'!R222/'Fig 5 &amp; 6'!$H222</f>
        <v>0.83831415342177384</v>
      </c>
      <c r="F222" s="12">
        <v>45.436</v>
      </c>
      <c r="G222" s="12">
        <v>3.2423150667843235</v>
      </c>
      <c r="H222" s="35">
        <f t="shared" si="23"/>
        <v>147.31782737441253</v>
      </c>
      <c r="K222" s="13">
        <f t="shared" si="24"/>
        <v>97.513465924327448</v>
      </c>
      <c r="L222" s="13">
        <f t="shared" si="19"/>
        <v>135.3872520967472</v>
      </c>
      <c r="M222" s="13">
        <f t="shared" si="20"/>
        <v>143.58927873118037</v>
      </c>
      <c r="N222" s="13">
        <f t="shared" si="21"/>
        <v>99.129125392807296</v>
      </c>
      <c r="O222" s="13">
        <f t="shared" si="22"/>
        <v>135.0458383081656</v>
      </c>
      <c r="Q222" s="4">
        <f>+'Fig 2'!I222/'Fig 5 &amp; 6'!$H222</f>
        <v>3.1983010164297561E-2</v>
      </c>
      <c r="R222" s="4">
        <f>+'Fig 2'!J222/'Fig 5 &amp; 6'!$H222</f>
        <v>0.27753943233576001</v>
      </c>
      <c r="S222" s="4">
        <f>+'Fig 2'!K222/'Fig 5 &amp; 6'!$H222</f>
        <v>111.31277833839944</v>
      </c>
      <c r="T222" s="4">
        <f>+'Fig 2'!L222/'Fig 5 &amp; 6'!$H222</f>
        <v>0.14257210619395488</v>
      </c>
      <c r="U222" s="4">
        <f>+'Fig 2'!M222/'Fig 5 &amp; 6'!$H222</f>
        <v>0.31585933590414855</v>
      </c>
    </row>
    <row r="223" spans="1:21" x14ac:dyDescent="0.2">
      <c r="A223" s="6">
        <v>1913</v>
      </c>
      <c r="B223" s="6"/>
      <c r="C223" s="14">
        <f>'Fig 4'!D223/'Fig 5 &amp; 6'!$H223</f>
        <v>1.0878186950405728</v>
      </c>
      <c r="D223" s="14">
        <f>'Fig 4'!R223/'Fig 5 &amp; 6'!$H223</f>
        <v>0.87694049828589138</v>
      </c>
      <c r="F223" s="12">
        <v>45.649000000000001</v>
      </c>
      <c r="G223" s="12">
        <v>3.3700164883808141</v>
      </c>
      <c r="H223" s="35">
        <f t="shared" si="23"/>
        <v>153.83788267809578</v>
      </c>
      <c r="K223" s="13">
        <f t="shared" si="24"/>
        <v>101.28153388786794</v>
      </c>
      <c r="L223" s="13">
        <f t="shared" si="19"/>
        <v>141.22838007555305</v>
      </c>
      <c r="M223" s="13">
        <f t="shared" si="20"/>
        <v>152.7506187525569</v>
      </c>
      <c r="N223" s="13">
        <f t="shared" si="21"/>
        <v>94.035845203730119</v>
      </c>
      <c r="O223" s="13">
        <f t="shared" si="22"/>
        <v>142.66530055086849</v>
      </c>
      <c r="Q223" s="4">
        <f>+'Fig 2'!I223/'Fig 5 &amp; 6'!$H223</f>
        <v>3.3218882100909897E-2</v>
      </c>
      <c r="R223" s="4">
        <f>+'Fig 2'!J223/'Fig 5 &amp; 6'!$H223</f>
        <v>0.28951355337250162</v>
      </c>
      <c r="S223" s="4">
        <f>+'Fig 2'!K223/'Fig 5 &amp; 6'!$H223</f>
        <v>118.41480030057781</v>
      </c>
      <c r="T223" s="4">
        <f>+'Fig 2'!L223/'Fig 5 &amp; 6'!$H223</f>
        <v>0.13524671437681526</v>
      </c>
      <c r="U223" s="4">
        <f>+'Fig 2'!M223/'Fig 5 &amp; 6'!$H223</f>
        <v>0.33368053138915854</v>
      </c>
    </row>
    <row r="224" spans="1:21" x14ac:dyDescent="0.2">
      <c r="A224" s="6">
        <v>1914</v>
      </c>
      <c r="B224" s="6"/>
      <c r="C224" s="14">
        <f>'Fig 4'!D224/'Fig 5 &amp; 6'!$H224</f>
        <v>0.9616545515145869</v>
      </c>
      <c r="D224" s="14">
        <f>'Fig 4'!R224/'Fig 5 &amp; 6'!$H224</f>
        <v>0.75785863425069466</v>
      </c>
      <c r="F224" s="12">
        <v>46.048000000000002</v>
      </c>
      <c r="G224" s="12">
        <v>3.3914341488961508</v>
      </c>
      <c r="H224" s="35">
        <f t="shared" si="23"/>
        <v>156.16875968836996</v>
      </c>
      <c r="K224" s="13">
        <f t="shared" si="24"/>
        <v>98.902578434756094</v>
      </c>
      <c r="L224" s="13">
        <f t="shared" si="19"/>
        <v>154.46163048038554</v>
      </c>
      <c r="M224" s="13">
        <f t="shared" si="20"/>
        <v>158.1489301215052</v>
      </c>
      <c r="N224" s="13">
        <f t="shared" si="21"/>
        <v>91.059603717112822</v>
      </c>
      <c r="O224" s="13">
        <f t="shared" si="22"/>
        <v>128.71008656025091</v>
      </c>
      <c r="Q224" s="4">
        <f>+'Fig 2'!I224/'Fig 5 &amp; 6'!$H224</f>
        <v>3.2438619029383636E-2</v>
      </c>
      <c r="R224" s="4">
        <f>+'Fig 2'!J224/'Fig 5 &amp; 6'!$H224</f>
        <v>0.31664128326164692</v>
      </c>
      <c r="S224" s="4">
        <f>+'Fig 2'!K224/'Fig 5 &amp; 6'!$H224</f>
        <v>122.59966035505566</v>
      </c>
      <c r="T224" s="4">
        <f>+'Fig 2'!L224/'Fig 5 &amp; 6'!$H224</f>
        <v>0.13096614581931598</v>
      </c>
      <c r="U224" s="4">
        <f>+'Fig 2'!M224/'Fig 5 &amp; 6'!$H224</f>
        <v>0.30104061683349298</v>
      </c>
    </row>
    <row r="225" spans="1:21" x14ac:dyDescent="0.2">
      <c r="A225" s="6">
        <v>1915</v>
      </c>
      <c r="B225" s="6"/>
      <c r="C225" s="14">
        <f>'Fig 4'!D225/'Fig 5 &amp; 6'!$H225</f>
        <v>0.87951998522609365</v>
      </c>
      <c r="D225" s="14">
        <f>'Fig 4'!R225/'Fig 5 &amp; 6'!$H225</f>
        <v>0.68262250610468134</v>
      </c>
      <c r="F225" s="12">
        <v>44.332999999999998</v>
      </c>
      <c r="G225" s="12">
        <v>3.7830949704832548</v>
      </c>
      <c r="H225" s="35">
        <f t="shared" si="23"/>
        <v>167.71594932643413</v>
      </c>
      <c r="K225" s="13">
        <f t="shared" si="24"/>
        <v>97.166197341431001</v>
      </c>
      <c r="L225" s="13">
        <f t="shared" si="19"/>
        <v>145.19109577570538</v>
      </c>
      <c r="M225" s="13">
        <f t="shared" si="20"/>
        <v>151.75163066642824</v>
      </c>
      <c r="N225" s="13">
        <f t="shared" si="21"/>
        <v>84.48399430136071</v>
      </c>
      <c r="O225" s="13">
        <f t="shared" si="22"/>
        <v>112.4899837432346</v>
      </c>
      <c r="Q225" s="4">
        <f>+'Fig 2'!I225/'Fig 5 &amp; 6'!$H225</f>
        <v>3.1869111078553475E-2</v>
      </c>
      <c r="R225" s="4">
        <f>+'Fig 2'!J225/'Fig 5 &amp; 6'!$H225</f>
        <v>0.29763699076335998</v>
      </c>
      <c r="S225" s="4">
        <f>+'Fig 2'!K225/'Fig 5 &amp; 6'!$H225</f>
        <v>117.64036825121761</v>
      </c>
      <c r="T225" s="4">
        <f>+'Fig 2'!L225/'Fig 5 &amp; 6'!$H225</f>
        <v>0.12150879935128586</v>
      </c>
      <c r="U225" s="4">
        <f>+'Fig 2'!M225/'Fig 5 &amp; 6'!$H225</f>
        <v>0.26310334332500601</v>
      </c>
    </row>
    <row r="226" spans="1:21" x14ac:dyDescent="0.2">
      <c r="A226" s="6">
        <v>1916</v>
      </c>
      <c r="B226" s="6"/>
      <c r="C226" s="14">
        <f>'Fig 4'!D226/'Fig 5 &amp; 6'!$H226</f>
        <v>0.8885971569616673</v>
      </c>
      <c r="D226" s="14">
        <f>'Fig 4'!R226/'Fig 5 &amp; 6'!$H226</f>
        <v>0.67704964482467167</v>
      </c>
      <c r="F226" s="12">
        <v>43.710000000000008</v>
      </c>
      <c r="G226" s="12">
        <v>3.804769907111484</v>
      </c>
      <c r="H226" s="35">
        <f t="shared" si="23"/>
        <v>166.30649263984299</v>
      </c>
      <c r="K226" s="13">
        <f t="shared" si="24"/>
        <v>103.79350632983035</v>
      </c>
      <c r="L226" s="13">
        <f t="shared" si="19"/>
        <v>159.7306147908894</v>
      </c>
      <c r="M226" s="13">
        <f t="shared" si="20"/>
        <v>155.95815457369062</v>
      </c>
      <c r="N226" s="13">
        <f t="shared" si="21"/>
        <v>85.126556760206711</v>
      </c>
      <c r="O226" s="13">
        <f t="shared" si="22"/>
        <v>105.43299946306411</v>
      </c>
      <c r="Q226" s="4">
        <f>+'Fig 2'!I226/'Fig 5 &amp; 6'!$H226</f>
        <v>3.4042772825972067E-2</v>
      </c>
      <c r="R226" s="4">
        <f>+'Fig 2'!J226/'Fig 5 &amp; 6'!$H226</f>
        <v>0.32744252851831462</v>
      </c>
      <c r="S226" s="4">
        <f>+'Fig 2'!K226/'Fig 5 &amp; 6'!$H226</f>
        <v>120.90133499888744</v>
      </c>
      <c r="T226" s="4">
        <f>+'Fig 2'!L226/'Fig 5 &amp; 6'!$H226</f>
        <v>0.12243296248453073</v>
      </c>
      <c r="U226" s="4">
        <f>+'Fig 2'!M226/'Fig 5 &amp; 6'!$H226</f>
        <v>0.24659773014843256</v>
      </c>
    </row>
    <row r="227" spans="1:21" x14ac:dyDescent="0.2">
      <c r="A227" s="6">
        <v>1917</v>
      </c>
      <c r="B227" s="6"/>
      <c r="C227" s="14">
        <f>'Fig 4'!D227/'Fig 5 &amp; 6'!$H227</f>
        <v>0.85213092476042618</v>
      </c>
      <c r="D227" s="14">
        <f>'Fig 4'!R227/'Fig 5 &amp; 6'!$H227</f>
        <v>0.63606319058437988</v>
      </c>
      <c r="F227" s="12">
        <v>43.254300000000008</v>
      </c>
      <c r="G227" s="12">
        <v>3.8897583786076009</v>
      </c>
      <c r="H227" s="35">
        <f t="shared" si="23"/>
        <v>168.24877583580678</v>
      </c>
      <c r="K227" s="13">
        <f t="shared" si="24"/>
        <v>103.16221041153817</v>
      </c>
      <c r="L227" s="13">
        <f t="shared" si="19"/>
        <v>160.34240572127152</v>
      </c>
      <c r="M227" s="13">
        <f t="shared" si="20"/>
        <v>156.2530210985224</v>
      </c>
      <c r="N227" s="13">
        <f t="shared" si="21"/>
        <v>83.989794219546638</v>
      </c>
      <c r="O227" s="13">
        <f t="shared" si="22"/>
        <v>95.193352824614379</v>
      </c>
      <c r="Q227" s="4">
        <f>+'Fig 2'!I227/'Fig 5 &amp; 6'!$H227</f>
        <v>3.3835716871391523E-2</v>
      </c>
      <c r="R227" s="4">
        <f>+'Fig 2'!J227/'Fig 5 &amp; 6'!$H227</f>
        <v>0.32869667988704976</v>
      </c>
      <c r="S227" s="4">
        <f>+'Fig 2'!K227/'Fig 5 &amp; 6'!$H227</f>
        <v>121.12992039473347</v>
      </c>
      <c r="T227" s="4">
        <f>+'Fig 2'!L227/'Fig 5 &amp; 6'!$H227</f>
        <v>0.12079801787040165</v>
      </c>
      <c r="U227" s="4">
        <f>+'Fig 2'!M227/'Fig 5 &amp; 6'!$H227</f>
        <v>0.22264817325995259</v>
      </c>
    </row>
    <row r="228" spans="1:21" x14ac:dyDescent="0.2">
      <c r="A228" s="6">
        <v>1918</v>
      </c>
      <c r="B228" s="6"/>
      <c r="C228" s="14">
        <f>'Fig 4'!D228/'Fig 5 &amp; 6'!$H228</f>
        <v>0.82388059472163244</v>
      </c>
      <c r="D228" s="14">
        <f>'Fig 4'!R228/'Fig 5 &amp; 6'!$H228</f>
        <v>0.60661285142611221</v>
      </c>
      <c r="F228" s="12">
        <v>43.116</v>
      </c>
      <c r="G228" s="12">
        <v>3.852477226788833</v>
      </c>
      <c r="H228" s="35">
        <f t="shared" si="23"/>
        <v>166.10340811022732</v>
      </c>
      <c r="K228" s="13">
        <f t="shared" si="24"/>
        <v>97.936544846996526</v>
      </c>
      <c r="L228" s="13">
        <f t="shared" si="19"/>
        <v>158.49088064843016</v>
      </c>
      <c r="M228" s="13">
        <f t="shared" si="20"/>
        <v>164.27929655343186</v>
      </c>
      <c r="N228" s="13">
        <f t="shared" si="21"/>
        <v>84.957647868888458</v>
      </c>
      <c r="O228" s="13">
        <f t="shared" si="22"/>
        <v>86.720388525233744</v>
      </c>
      <c r="Q228" s="4">
        <f>+'Fig 2'!I228/'Fig 5 &amp; 6'!$H228</f>
        <v>3.2121773947901826E-2</v>
      </c>
      <c r="R228" s="4">
        <f>+'Fig 2'!J228/'Fig 5 &amp; 6'!$H228</f>
        <v>0.32490111413242018</v>
      </c>
      <c r="S228" s="4">
        <f>+'Fig 2'!K228/'Fig 5 &amp; 6'!$H228</f>
        <v>127.35202157450121</v>
      </c>
      <c r="T228" s="4">
        <f>+'Fig 2'!L228/'Fig 5 &amp; 6'!$H228</f>
        <v>0.12219002988228388</v>
      </c>
      <c r="U228" s="4">
        <f>+'Fig 2'!M228/'Fig 5 &amp; 6'!$H228</f>
        <v>0.20283071786651155</v>
      </c>
    </row>
    <row r="229" spans="1:21" x14ac:dyDescent="0.2">
      <c r="A229" s="6">
        <v>1919</v>
      </c>
      <c r="B229" s="6"/>
      <c r="C229" s="14">
        <f>'Fig 4'!D229/'Fig 5 &amp; 6'!$H229</f>
        <v>0.80685568647635464</v>
      </c>
      <c r="D229" s="14">
        <f>'Fig 4'!R229/'Fig 5 &amp; 6'!$H229</f>
        <v>0.59522587872854815</v>
      </c>
      <c r="F229" s="12">
        <v>43.44</v>
      </c>
      <c r="G229" s="12">
        <v>3.8855559921916498</v>
      </c>
      <c r="H229" s="35">
        <f t="shared" si="23"/>
        <v>168.78855230080526</v>
      </c>
      <c r="K229" s="13">
        <f t="shared" si="24"/>
        <v>95.697144967666873</v>
      </c>
      <c r="L229" s="13">
        <f t="shared" si="19"/>
        <v>166.67158455918911</v>
      </c>
      <c r="M229" s="13">
        <f t="shared" si="20"/>
        <v>170.05181166931814</v>
      </c>
      <c r="N229" s="13">
        <f t="shared" si="21"/>
        <v>82.201356252192014</v>
      </c>
      <c r="O229" s="13">
        <f t="shared" si="22"/>
        <v>79.220766861862273</v>
      </c>
      <c r="Q229" s="4">
        <f>+'Fig 2'!I229/'Fig 5 &amp; 6'!$H229</f>
        <v>3.1387283091448136E-2</v>
      </c>
      <c r="R229" s="4">
        <f>+'Fig 2'!J229/'Fig 5 &amp; 6'!$H229</f>
        <v>0.34167128919939399</v>
      </c>
      <c r="S229" s="4">
        <f>+'Fig 2'!K229/'Fig 5 &amp; 6'!$H229</f>
        <v>131.82697054860017</v>
      </c>
      <c r="T229" s="4">
        <f>+'Fig 2'!L229/'Fig 5 &amp; 6'!$H229</f>
        <v>0.11822580342996752</v>
      </c>
      <c r="U229" s="4">
        <f>+'Fig 2'!M229/'Fig 5 &amp; 6'!$H229</f>
        <v>0.18528981806684963</v>
      </c>
    </row>
    <row r="230" spans="1:21" x14ac:dyDescent="0.2">
      <c r="A230" s="6">
        <v>1920</v>
      </c>
      <c r="B230" s="6"/>
      <c r="C230" s="14">
        <f>'Fig 4'!D230/'Fig 5 &amp; 6'!$H230</f>
        <v>0.92249406589450922</v>
      </c>
      <c r="D230" s="14">
        <f>'Fig 4'!R230/'Fig 5 &amp; 6'!$H230</f>
        <v>0.6767884589622476</v>
      </c>
      <c r="F230" s="12">
        <v>43.72</v>
      </c>
      <c r="G230" s="12">
        <v>3.4481387792908809</v>
      </c>
      <c r="H230" s="35">
        <f t="shared" si="23"/>
        <v>150.7526274305973</v>
      </c>
      <c r="K230" s="13">
        <f t="shared" si="24"/>
        <v>113.48729562799593</v>
      </c>
      <c r="L230" s="13">
        <f t="shared" si="19"/>
        <v>249.57406512250125</v>
      </c>
      <c r="M230" s="13">
        <f t="shared" si="20"/>
        <v>200.76337227204544</v>
      </c>
      <c r="N230" s="13">
        <f t="shared" si="21"/>
        <v>90.897560042482837</v>
      </c>
      <c r="O230" s="13">
        <f t="shared" si="22"/>
        <v>100.5255082431898</v>
      </c>
      <c r="Q230" s="4">
        <f>+'Fig 2'!I230/'Fig 5 &amp; 6'!$H230</f>
        <v>3.7222195880162179E-2</v>
      </c>
      <c r="R230" s="4">
        <f>+'Fig 2'!J230/'Fig 5 &amp; 6'!$H230</f>
        <v>0.51161865897336722</v>
      </c>
      <c r="S230" s="4">
        <f>+'Fig 2'!K230/'Fig 5 &amp; 6'!$H230</f>
        <v>155.63507912053467</v>
      </c>
      <c r="T230" s="4">
        <f>+'Fig 2'!L230/'Fig 5 &amp; 6'!$H230</f>
        <v>0.13073308709014977</v>
      </c>
      <c r="U230" s="4">
        <f>+'Fig 2'!M230/'Fig 5 &amp; 6'!$H230</f>
        <v>0.23511957623355392</v>
      </c>
    </row>
    <row r="231" spans="1:21" x14ac:dyDescent="0.2">
      <c r="A231" s="6">
        <v>1921</v>
      </c>
      <c r="B231" s="6"/>
      <c r="C231" s="14">
        <f>'Fig 4'!D231/'Fig 5 &amp; 6'!$H231</f>
        <v>0.7446282288047561</v>
      </c>
      <c r="D231" s="14">
        <f>'Fig 4'!R231/'Fig 5 &amp; 6'!$H231</f>
        <v>0.54158539567872643</v>
      </c>
      <c r="F231" s="12">
        <v>44.072000000000003</v>
      </c>
      <c r="G231" s="12">
        <v>3.0211171490585613</v>
      </c>
      <c r="H231" s="35">
        <f t="shared" si="23"/>
        <v>133.14667499330892</v>
      </c>
      <c r="K231" s="13">
        <f t="shared" si="24"/>
        <v>91.895033410620925</v>
      </c>
      <c r="L231" s="13">
        <f t="shared" si="19"/>
        <v>265.17667629252765</v>
      </c>
      <c r="M231" s="13">
        <f t="shared" si="20"/>
        <v>222.03966309422597</v>
      </c>
      <c r="N231" s="13">
        <f t="shared" si="21"/>
        <v>99.330894242357815</v>
      </c>
      <c r="O231" s="13">
        <f t="shared" si="22"/>
        <v>84.79585220349955</v>
      </c>
      <c r="Q231" s="4">
        <f>+'Fig 2'!I231/'Fig 5 &amp; 6'!$H231</f>
        <v>3.0140245347254319E-2</v>
      </c>
      <c r="R231" s="4">
        <f>+'Fig 2'!J231/'Fig 5 &amp; 6'!$H231</f>
        <v>0.5436035008253185</v>
      </c>
      <c r="S231" s="4">
        <f>+'Fig 2'!K231/'Fig 5 &amp; 6'!$H231</f>
        <v>172.12881086067765</v>
      </c>
      <c r="T231" s="4">
        <f>+'Fig 2'!L231/'Fig 5 &amp; 6'!$H231</f>
        <v>0.14286229951232382</v>
      </c>
      <c r="U231" s="4">
        <f>+'Fig 2'!M231/'Fig 5 &amp; 6'!$H231</f>
        <v>0.1983294109612278</v>
      </c>
    </row>
    <row r="232" spans="1:21" x14ac:dyDescent="0.2">
      <c r="A232" s="6">
        <v>1922</v>
      </c>
      <c r="B232" s="6"/>
      <c r="C232" s="14">
        <f>'Fig 4'!D232/'Fig 5 &amp; 6'!$H232</f>
        <v>0.95527062726395351</v>
      </c>
      <c r="D232" s="14">
        <f>'Fig 4'!R232/'Fig 5 &amp; 6'!$H232</f>
        <v>0.70574903510251796</v>
      </c>
      <c r="F232" s="12">
        <v>44.372</v>
      </c>
      <c r="G232" s="12">
        <v>3.0396334839829691</v>
      </c>
      <c r="H232" s="35">
        <f t="shared" si="23"/>
        <v>134.8746169512923</v>
      </c>
      <c r="K232" s="13">
        <f t="shared" si="24"/>
        <v>116.24651207570014</v>
      </c>
      <c r="L232" s="13">
        <f t="shared" si="19"/>
        <v>262.35371599988366</v>
      </c>
      <c r="M232" s="13">
        <f t="shared" si="20"/>
        <v>227.18495162727783</v>
      </c>
      <c r="N232" s="13">
        <f t="shared" si="21"/>
        <v>97.676246221976712</v>
      </c>
      <c r="O232" s="13">
        <f t="shared" si="22"/>
        <v>103.18199761088368</v>
      </c>
      <c r="Q232" s="4">
        <f>+'Fig 2'!I232/'Fig 5 &amp; 6'!$H232</f>
        <v>3.8127179072544072E-2</v>
      </c>
      <c r="R232" s="4">
        <f>+'Fig 2'!J232/'Fig 5 &amp; 6'!$H232</f>
        <v>0.53781652468840024</v>
      </c>
      <c r="S232" s="4">
        <f>+'Fig 2'!K232/'Fig 5 &amp; 6'!$H232</f>
        <v>176.11752343746377</v>
      </c>
      <c r="T232" s="4">
        <f>+'Fig 2'!L232/'Fig 5 &amp; 6'!$H232</f>
        <v>0.14048250797940559</v>
      </c>
      <c r="U232" s="4">
        <f>+'Fig 2'!M232/'Fig 5 &amp; 6'!$H232</f>
        <v>0.24133285150384773</v>
      </c>
    </row>
    <row r="233" spans="1:21" x14ac:dyDescent="0.2">
      <c r="A233" s="6">
        <v>1923</v>
      </c>
      <c r="B233" s="6"/>
      <c r="C233" s="14">
        <f>'Fig 4'!D233/'Fig 5 &amp; 6'!$H233</f>
        <v>1.0197777152525775</v>
      </c>
      <c r="D233" s="14">
        <f>'Fig 4'!R233/'Fig 5 &amp; 6'!$H233</f>
        <v>0.7337361795394246</v>
      </c>
      <c r="F233" s="12">
        <v>44.595999999999997</v>
      </c>
      <c r="G233" s="12">
        <v>3.0557079663841367</v>
      </c>
      <c r="H233" s="35">
        <f t="shared" si="23"/>
        <v>136.27235246886696</v>
      </c>
      <c r="K233" s="13">
        <f t="shared" si="24"/>
        <v>125.64700696482991</v>
      </c>
      <c r="L233" s="13">
        <f t="shared" si="19"/>
        <v>280.45170974888674</v>
      </c>
      <c r="M233" s="13">
        <f t="shared" si="20"/>
        <v>231.72544237669203</v>
      </c>
      <c r="N233" s="13">
        <f t="shared" si="21"/>
        <v>96.928844896976159</v>
      </c>
      <c r="O233" s="13">
        <f t="shared" si="22"/>
        <v>114.59984806865235</v>
      </c>
      <c r="Q233" s="4">
        <f>+'Fig 2'!I233/'Fig 5 &amp; 6'!$H233</f>
        <v>4.1210405791423904E-2</v>
      </c>
      <c r="R233" s="4">
        <f>+'Fig 2'!J233/'Fig 5 &amp; 6'!$H233</f>
        <v>0.5749168190937044</v>
      </c>
      <c r="S233" s="4">
        <f>+'Fig 2'!K233/'Fig 5 &amp; 6'!$H233</f>
        <v>179.63738679218753</v>
      </c>
      <c r="T233" s="4">
        <f>+'Fig 2'!L233/'Fig 5 &amp; 6'!$H233</f>
        <v>0.13940756072595981</v>
      </c>
      <c r="U233" s="4">
        <f>+'Fig 2'!M233/'Fig 5 &amp; 6'!$H233</f>
        <v>0.26803811475538197</v>
      </c>
    </row>
    <row r="234" spans="1:21" x14ac:dyDescent="0.2">
      <c r="A234" s="6">
        <v>1924</v>
      </c>
      <c r="B234" s="6"/>
      <c r="C234" s="14">
        <f>'Fig 4'!D234/'Fig 5 &amp; 6'!$H234</f>
        <v>1.0123380325247109</v>
      </c>
      <c r="D234" s="14">
        <f>'Fig 4'!R234/'Fig 5 &amp; 6'!$H234</f>
        <v>0.73897246744797584</v>
      </c>
      <c r="F234" s="12">
        <v>44.914999999999999</v>
      </c>
      <c r="G234" s="12">
        <v>3.1178697598437668</v>
      </c>
      <c r="H234" s="35">
        <f t="shared" si="23"/>
        <v>140.03912026338278</v>
      </c>
      <c r="K234" s="13">
        <f t="shared" si="24"/>
        <v>128.85593956352216</v>
      </c>
      <c r="L234" s="13">
        <f t="shared" si="19"/>
        <v>296.9178675226666</v>
      </c>
      <c r="M234" s="13">
        <f t="shared" si="20"/>
        <v>232.77945332719719</v>
      </c>
      <c r="N234" s="13">
        <f t="shared" si="21"/>
        <v>94.208123571831777</v>
      </c>
      <c r="O234" s="13">
        <f t="shared" si="22"/>
        <v>113.96811821792485</v>
      </c>
      <c r="Q234" s="4">
        <f>+'Fig 2'!I234/'Fig 5 &amp; 6'!$H234</f>
        <v>4.2262889394049249E-2</v>
      </c>
      <c r="R234" s="4">
        <f>+'Fig 2'!J234/'Fig 5 &amp; 6'!$H234</f>
        <v>0.60867190319881803</v>
      </c>
      <c r="S234" s="4">
        <f>+'Fig 2'!K234/'Fig 5 &amp; 6'!$H234</f>
        <v>180.45447347398272</v>
      </c>
      <c r="T234" s="4">
        <f>+'Fig 2'!L234/'Fig 5 &amp; 6'!$H234</f>
        <v>0.13549449311686348</v>
      </c>
      <c r="U234" s="4">
        <f>+'Fig 2'!M234/'Fig 5 &amp; 6'!$H234</f>
        <v>0.26656055888530561</v>
      </c>
    </row>
    <row r="235" spans="1:21" x14ac:dyDescent="0.2">
      <c r="A235" s="6">
        <v>1925</v>
      </c>
      <c r="B235" s="6"/>
      <c r="C235" s="14">
        <f>'Fig 4'!D235/'Fig 5 &amp; 6'!$H235</f>
        <v>0.90755013286251407</v>
      </c>
      <c r="D235" s="14">
        <f>'Fig 4'!R235/'Fig 5 &amp; 6'!$H235</f>
        <v>0.66489373203814661</v>
      </c>
      <c r="F235" s="12">
        <v>45.058999999999997</v>
      </c>
      <c r="G235" s="12">
        <v>3.2970894764290071</v>
      </c>
      <c r="H235" s="35">
        <f t="shared" si="23"/>
        <v>148.56355471841462</v>
      </c>
      <c r="K235" s="13">
        <f t="shared" si="24"/>
        <v>118.57936791559602</v>
      </c>
      <c r="L235" s="13">
        <f t="shared" si="19"/>
        <v>294.36311990203495</v>
      </c>
      <c r="M235" s="13">
        <f t="shared" si="20"/>
        <v>231.60825164805053</v>
      </c>
      <c r="N235" s="13">
        <f t="shared" si="21"/>
        <v>87.972451974968706</v>
      </c>
      <c r="O235" s="13">
        <f t="shared" si="22"/>
        <v>104.8185726842884</v>
      </c>
      <c r="Q235" s="4">
        <f>+'Fig 2'!I235/'Fig 5 &amp; 6'!$H235</f>
        <v>3.8892322135935249E-2</v>
      </c>
      <c r="R235" s="4">
        <f>+'Fig 2'!J235/'Fig 5 &amp; 6'!$H235</f>
        <v>0.60343475425450999</v>
      </c>
      <c r="S235" s="4">
        <f>+'Fig 2'!K235/'Fig 5 &amp; 6'!$H235</f>
        <v>179.54653860549936</v>
      </c>
      <c r="T235" s="4">
        <f>+'Fig 2'!L235/'Fig 5 &amp; 6'!$H235</f>
        <v>0.12652606098780228</v>
      </c>
      <c r="U235" s="4">
        <f>+'Fig 2'!M235/'Fig 5 &amp; 6'!$H235</f>
        <v>0.24516064451338354</v>
      </c>
    </row>
    <row r="236" spans="1:21" x14ac:dyDescent="0.2">
      <c r="A236" s="6">
        <v>1926</v>
      </c>
      <c r="B236" s="6"/>
      <c r="C236" s="14">
        <f>'Fig 4'!D236/'Fig 5 &amp; 6'!$H236</f>
        <v>0.67570943707096687</v>
      </c>
      <c r="D236" s="14">
        <f>'Fig 4'!R236/'Fig 5 &amp; 6'!$H236</f>
        <v>0.49643206416683122</v>
      </c>
      <c r="F236" s="12">
        <v>45.231999999999999</v>
      </c>
      <c r="G236" s="12">
        <v>3.1071338513688724</v>
      </c>
      <c r="H236" s="35">
        <f t="shared" si="23"/>
        <v>140.54187836511684</v>
      </c>
      <c r="K236" s="13">
        <f t="shared" si="24"/>
        <v>92.613807477507464</v>
      </c>
      <c r="L236" s="13">
        <f t="shared" si="19"/>
        <v>307.41096986356382</v>
      </c>
      <c r="M236" s="13">
        <f t="shared" si="20"/>
        <v>263.26792575328926</v>
      </c>
      <c r="N236" s="13">
        <f t="shared" si="21"/>
        <v>90.766429282483756</v>
      </c>
      <c r="O236" s="13">
        <f t="shared" si="22"/>
        <v>91.476002210056237</v>
      </c>
      <c r="Q236" s="4">
        <f>+'Fig 2'!I236/'Fig 5 &amp; 6'!$H236</f>
        <v>3.0375992872677175E-2</v>
      </c>
      <c r="R236" s="4">
        <f>+'Fig 2'!J236/'Fig 5 &amp; 6'!$H236</f>
        <v>0.63018241930747332</v>
      </c>
      <c r="S236" s="4">
        <f>+'Fig 2'!K236/'Fig 5 &amp; 6'!$H236</f>
        <v>204.08964041005731</v>
      </c>
      <c r="T236" s="4">
        <f>+'Fig 2'!L236/'Fig 5 &amp; 6'!$H236</f>
        <v>0.13054448874868554</v>
      </c>
      <c r="U236" s="4">
        <f>+'Fig 2'!M236/'Fig 5 &amp; 6'!$H236</f>
        <v>0.21395364471211348</v>
      </c>
    </row>
    <row r="237" spans="1:21" x14ac:dyDescent="0.2">
      <c r="A237" s="6">
        <v>1927</v>
      </c>
      <c r="B237" s="6"/>
      <c r="C237" s="14">
        <f>'Fig 4'!D237/'Fig 5 &amp; 6'!$H237</f>
        <v>0.91648891832171175</v>
      </c>
      <c r="D237" s="14">
        <f>'Fig 4'!R237/'Fig 5 &amp; 6'!$H237</f>
        <v>0.67015825595930822</v>
      </c>
      <c r="F237" s="12">
        <v>45.389000000000003</v>
      </c>
      <c r="G237" s="12">
        <v>3.3542629308885723</v>
      </c>
      <c r="H237" s="35">
        <f t="shared" si="23"/>
        <v>152.24664017010141</v>
      </c>
      <c r="K237" s="13">
        <f t="shared" si="24"/>
        <v>125.08626490003292</v>
      </c>
      <c r="L237" s="13">
        <f t="shared" si="19"/>
        <v>303.13830695027468</v>
      </c>
      <c r="M237" s="13">
        <f t="shared" si="20"/>
        <v>259.20540228974716</v>
      </c>
      <c r="N237" s="13">
        <f t="shared" si="21"/>
        <v>84.60858548335969</v>
      </c>
      <c r="O237" s="13">
        <f t="shared" si="22"/>
        <v>107.9609270065878</v>
      </c>
      <c r="Q237" s="4">
        <f>+'Fig 2'!I237/'Fig 5 &amp; 6'!$H237</f>
        <v>4.1026490483030822E-2</v>
      </c>
      <c r="R237" s="4">
        <f>+'Fig 2'!J237/'Fig 5 &amp; 6'!$H237</f>
        <v>0.62142360028166921</v>
      </c>
      <c r="S237" s="4">
        <f>+'Fig 2'!K237/'Fig 5 &amp; 6'!$H237</f>
        <v>200.9403051826103</v>
      </c>
      <c r="T237" s="4">
        <f>+'Fig 2'!L237/'Fig 5 &amp; 6'!$H237</f>
        <v>0.12168799216833535</v>
      </c>
      <c r="U237" s="4">
        <f>+'Fig 2'!M237/'Fig 5 &amp; 6'!$H237</f>
        <v>0.2525103115734828</v>
      </c>
    </row>
    <row r="238" spans="1:21" x14ac:dyDescent="0.2">
      <c r="A238" s="6">
        <v>1928</v>
      </c>
      <c r="B238" s="6"/>
      <c r="C238" s="14">
        <f>'Fig 4'!D238/'Fig 5 &amp; 6'!$H238</f>
        <v>0.86646101002955234</v>
      </c>
      <c r="D238" s="14">
        <f>'Fig 4'!R238/'Fig 5 &amp; 6'!$H238</f>
        <v>0.62661013893131745</v>
      </c>
      <c r="F238" s="12">
        <v>45.578000000000003</v>
      </c>
      <c r="G238" s="12">
        <v>3.360007639597598</v>
      </c>
      <c r="H238" s="35">
        <f t="shared" si="23"/>
        <v>153.14242819757933</v>
      </c>
      <c r="K238" s="13">
        <f t="shared" si="24"/>
        <v>119.47564153167659</v>
      </c>
      <c r="L238" s="13">
        <f t="shared" si="19"/>
        <v>320.81375347432646</v>
      </c>
      <c r="M238" s="13">
        <f t="shared" si="20"/>
        <v>271.28662463901361</v>
      </c>
      <c r="N238" s="13">
        <f t="shared" si="21"/>
        <v>83.664859454004088</v>
      </c>
      <c r="O238" s="13">
        <f t="shared" si="22"/>
        <v>103.63953068168357</v>
      </c>
      <c r="Q238" s="4">
        <f>+'Fig 2'!I238/'Fig 5 &amp; 6'!$H238</f>
        <v>3.9186286953013343E-2</v>
      </c>
      <c r="R238" s="4">
        <f>+'Fig 2'!J238/'Fig 5 &amp; 6'!$H238</f>
        <v>0.65765768671589908</v>
      </c>
      <c r="S238" s="4">
        <f>+'Fig 2'!K238/'Fig 5 &amp; 6'!$H238</f>
        <v>210.30586810836652</v>
      </c>
      <c r="T238" s="4">
        <f>+'Fig 2'!L238/'Fig 5 &amp; 6'!$H238</f>
        <v>0.12033068161866467</v>
      </c>
      <c r="U238" s="4">
        <f>+'Fig 2'!M238/'Fig 5 &amp; 6'!$H238</f>
        <v>0.24240297771956465</v>
      </c>
    </row>
    <row r="239" spans="1:21" x14ac:dyDescent="0.2">
      <c r="A239" s="6">
        <v>1929</v>
      </c>
      <c r="B239" s="6"/>
      <c r="C239" s="14">
        <f>'Fig 4'!D239/'Fig 5 &amp; 6'!$H239</f>
        <v>0.87098192829703747</v>
      </c>
      <c r="D239" s="14">
        <f>'Fig 4'!R239/'Fig 5 &amp; 6'!$H239</f>
        <v>0.63045186744574666</v>
      </c>
      <c r="F239" s="12">
        <v>45.671999999999997</v>
      </c>
      <c r="G239" s="12">
        <v>3.4824991252280109</v>
      </c>
      <c r="H239" s="35">
        <f t="shared" si="23"/>
        <v>159.05270004741371</v>
      </c>
      <c r="K239" s="13">
        <f t="shared" si="24"/>
        <v>123.8441509625103</v>
      </c>
      <c r="L239" s="13">
        <f t="shared" si="19"/>
        <v>327.58485072613018</v>
      </c>
      <c r="M239" s="13">
        <f t="shared" si="20"/>
        <v>275.31958748185735</v>
      </c>
      <c r="N239" s="13">
        <f t="shared" si="21"/>
        <v>80.608438954795545</v>
      </c>
      <c r="O239" s="13">
        <f t="shared" si="22"/>
        <v>106.23118480415388</v>
      </c>
      <c r="Q239" s="4">
        <f>+'Fig 2'!I239/'Fig 5 &amp; 6'!$H239</f>
        <v>4.0619095029362597E-2</v>
      </c>
      <c r="R239" s="4">
        <f>+'Fig 2'!J239/'Fig 5 &amp; 6'!$H239</f>
        <v>0.67153821430215166</v>
      </c>
      <c r="S239" s="4">
        <f>+'Fig 2'!K239/'Fig 5 &amp; 6'!$H239</f>
        <v>213.43228745484785</v>
      </c>
      <c r="T239" s="4">
        <f>+'Fig 2'!L239/'Fig 5 &amp; 6'!$H239</f>
        <v>0.11593479588619396</v>
      </c>
      <c r="U239" s="4">
        <f>+'Fig 2'!M239/'Fig 5 &amp; 6'!$H239</f>
        <v>0.24846460953489488</v>
      </c>
    </row>
    <row r="240" spans="1:21" x14ac:dyDescent="0.2">
      <c r="A240" s="6">
        <v>1930</v>
      </c>
      <c r="B240" s="6"/>
      <c r="C240" s="14">
        <f>'Fig 4'!D240/'Fig 5 &amp; 6'!$H240</f>
        <v>0.81371276307229412</v>
      </c>
      <c r="D240" s="14">
        <f>'Fig 4'!R240/'Fig 5 &amp; 6'!$H240</f>
        <v>0.58719280615024783</v>
      </c>
      <c r="F240" s="12">
        <v>45.866</v>
      </c>
      <c r="G240" s="12">
        <v>3.5434393974081315</v>
      </c>
      <c r="H240" s="35">
        <f t="shared" si="23"/>
        <v>162.52339140152137</v>
      </c>
      <c r="K240" s="13">
        <f t="shared" si="24"/>
        <v>119.44143512092835</v>
      </c>
      <c r="L240" s="13">
        <f t="shared" si="19"/>
        <v>347.90808073237827</v>
      </c>
      <c r="M240" s="13">
        <f t="shared" si="20"/>
        <v>287.15414459831641</v>
      </c>
      <c r="N240" s="13">
        <f t="shared" si="21"/>
        <v>77.448900749774651</v>
      </c>
      <c r="O240" s="13">
        <f t="shared" si="22"/>
        <v>100.60706444209326</v>
      </c>
      <c r="Q240" s="4">
        <f>+'Fig 2'!I240/'Fig 5 &amp; 6'!$H240</f>
        <v>3.9175067743724916E-2</v>
      </c>
      <c r="R240" s="4">
        <f>+'Fig 2'!J240/'Fig 5 &amp; 6'!$H240</f>
        <v>0.71320017014960846</v>
      </c>
      <c r="S240" s="4">
        <f>+'Fig 2'!K240/'Fig 5 &amp; 6'!$H240</f>
        <v>222.60663142173814</v>
      </c>
      <c r="T240" s="4">
        <f>+'Fig 2'!L240/'Fig 5 &amp; 6'!$H240</f>
        <v>0.11139060148616164</v>
      </c>
      <c r="U240" s="4">
        <f>+'Fig 2'!M240/'Fig 5 &amp; 6'!$H240</f>
        <v>0.23531032840442592</v>
      </c>
    </row>
    <row r="241" spans="1:21" x14ac:dyDescent="0.2">
      <c r="A241" s="6">
        <v>1931</v>
      </c>
      <c r="B241" s="6"/>
      <c r="C241" s="14">
        <f>'Fig 4'!D241/'Fig 5 &amp; 6'!$H241</f>
        <v>0.77763139241028434</v>
      </c>
      <c r="D241" s="14">
        <f>'Fig 4'!R241/'Fig 5 &amp; 6'!$H241</f>
        <v>0.57165809429497261</v>
      </c>
      <c r="F241" s="12">
        <v>46.073999999999998</v>
      </c>
      <c r="G241" s="12">
        <v>3.3757703586820695</v>
      </c>
      <c r="H241" s="35">
        <f t="shared" si="23"/>
        <v>155.53524350591766</v>
      </c>
      <c r="K241" s="13">
        <f t="shared" si="24"/>
        <v>120.3739959850631</v>
      </c>
      <c r="L241" s="13">
        <f t="shared" si="19"/>
        <v>326.79217165737418</v>
      </c>
      <c r="M241" s="13">
        <f t="shared" si="20"/>
        <v>325.41440785776985</v>
      </c>
      <c r="N241" s="13">
        <f t="shared" si="21"/>
        <v>77.369454754323058</v>
      </c>
      <c r="O241" s="13">
        <f t="shared" si="22"/>
        <v>99.50651184230145</v>
      </c>
      <c r="Q241" s="4">
        <f>+'Fig 2'!I241/'Fig 5 &amp; 6'!$H241</f>
        <v>3.9480934254711143E-2</v>
      </c>
      <c r="R241" s="4">
        <f>+'Fig 2'!J241/'Fig 5 &amp; 6'!$H241</f>
        <v>0.6699132481745449</v>
      </c>
      <c r="S241" s="4">
        <f>+'Fig 2'!K241/'Fig 5 &amp; 6'!$H241</f>
        <v>252.26661885952967</v>
      </c>
      <c r="T241" s="4">
        <f>+'Fig 2'!L241/'Fig 5 &amp; 6'!$H241</f>
        <v>0.11127633857044109</v>
      </c>
      <c r="U241" s="4">
        <f>+'Fig 2'!M241/'Fig 5 &amp; 6'!$H241</f>
        <v>0.232736240837917</v>
      </c>
    </row>
    <row r="242" spans="1:21" x14ac:dyDescent="0.2">
      <c r="A242" s="6">
        <v>1932</v>
      </c>
      <c r="B242" s="6"/>
      <c r="C242" s="14">
        <f>'Fig 4'!D242/'Fig 5 &amp; 6'!$H242</f>
        <v>0.77269997559828796</v>
      </c>
      <c r="D242" s="14">
        <f>'Fig 4'!R242/'Fig 5 &amp; 6'!$H242</f>
        <v>0.56913814813115871</v>
      </c>
      <c r="F242" s="12">
        <v>46.335000000000001</v>
      </c>
      <c r="G242" s="12">
        <v>3.352818994253091</v>
      </c>
      <c r="H242" s="35">
        <f t="shared" si="23"/>
        <v>155.35286809871698</v>
      </c>
      <c r="K242" s="13">
        <f t="shared" si="24"/>
        <v>121.60361802611031</v>
      </c>
      <c r="L242" s="13">
        <f t="shared" si="19"/>
        <v>318.46497619779728</v>
      </c>
      <c r="M242" s="13">
        <f t="shared" si="20"/>
        <v>356.17128448211577</v>
      </c>
      <c r="N242" s="13">
        <f t="shared" si="21"/>
        <v>74.788031572987876</v>
      </c>
      <c r="O242" s="13">
        <f t="shared" si="22"/>
        <v>94.129357382833575</v>
      </c>
      <c r="Q242" s="4">
        <f>+'Fig 2'!I242/'Fig 5 &amp; 6'!$H242</f>
        <v>3.9884232546534504E-2</v>
      </c>
      <c r="R242" s="4">
        <f>+'Fig 2'!J242/'Fig 5 &amp; 6'!$H242</f>
        <v>0.65284277023066606</v>
      </c>
      <c r="S242" s="4">
        <f>+'Fig 2'!K242/'Fig 5 &amp; 6'!$H242</f>
        <v>276.1098571592139</v>
      </c>
      <c r="T242" s="4">
        <f>+'Fig 2'!L242/'Fig 5 &amp; 6'!$H242</f>
        <v>0.10756361601304466</v>
      </c>
      <c r="U242" s="4">
        <f>+'Fig 2'!M242/'Fig 5 &amp; 6'!$H242</f>
        <v>0.22015958939941904</v>
      </c>
    </row>
    <row r="243" spans="1:21" x14ac:dyDescent="0.2">
      <c r="A243" s="6">
        <v>1933</v>
      </c>
      <c r="B243" s="6"/>
      <c r="C243" s="14">
        <f>'Fig 4'!D243/'Fig 5 &amp; 6'!$H243</f>
        <v>0.76015080889284103</v>
      </c>
      <c r="D243" s="14">
        <f>'Fig 4'!R243/'Fig 5 &amp; 6'!$H243</f>
        <v>0.55962153408673854</v>
      </c>
      <c r="F243" s="12">
        <v>46.52</v>
      </c>
      <c r="G243" s="12">
        <v>3.4514509804105868</v>
      </c>
      <c r="H243" s="35">
        <f t="shared" si="23"/>
        <v>160.5614996087005</v>
      </c>
      <c r="K243" s="13">
        <f t="shared" si="24"/>
        <v>120.73186118572706</v>
      </c>
      <c r="L243" s="13">
        <f t="shared" si="19"/>
        <v>303.66850011048939</v>
      </c>
      <c r="M243" s="13">
        <f t="shared" si="20"/>
        <v>377.22383576575163</v>
      </c>
      <c r="N243" s="13">
        <f t="shared" si="21"/>
        <v>70.554791229856875</v>
      </c>
      <c r="O243" s="13">
        <f t="shared" si="22"/>
        <v>92.792209989126107</v>
      </c>
      <c r="Q243" s="4">
        <f>+'Fig 2'!I243/'Fig 5 &amp; 6'!$H243</f>
        <v>3.9598308878223812E-2</v>
      </c>
      <c r="R243" s="4">
        <f>+'Fig 2'!J243/'Fig 5 &amp; 6'!$H243</f>
        <v>0.62251047889420752</v>
      </c>
      <c r="S243" s="4">
        <f>+'Fig 2'!K243/'Fig 5 &amp; 6'!$H243</f>
        <v>292.43014231699618</v>
      </c>
      <c r="T243" s="4">
        <f>+'Fig 2'!L243/'Fig 5 &amp; 6'!$H243</f>
        <v>0.10147517339485528</v>
      </c>
      <c r="U243" s="4">
        <f>+'Fig 2'!M243/'Fig 5 &amp; 6'!$H243</f>
        <v>0.21703212917499784</v>
      </c>
    </row>
    <row r="244" spans="1:21" x14ac:dyDescent="0.2">
      <c r="A244" s="6">
        <v>1934</v>
      </c>
      <c r="B244" s="6"/>
      <c r="C244" s="14">
        <f>'Fig 4'!D244/'Fig 5 &amp; 6'!$H244</f>
        <v>0.77668202953280152</v>
      </c>
      <c r="D244" s="14">
        <f>'Fig 4'!R244/'Fig 5 &amp; 6'!$H244</f>
        <v>0.56766033958426876</v>
      </c>
      <c r="F244" s="12">
        <v>46.665999999999997</v>
      </c>
      <c r="G244" s="12">
        <v>3.6593382691590359</v>
      </c>
      <c r="H244" s="35">
        <f t="shared" si="23"/>
        <v>170.76667966857556</v>
      </c>
      <c r="K244" s="13">
        <f t="shared" si="24"/>
        <v>123.85872321348322</v>
      </c>
      <c r="L244" s="13">
        <f t="shared" si="19"/>
        <v>295.41617888337282</v>
      </c>
      <c r="M244" s="13">
        <f t="shared" si="20"/>
        <v>393.03763225819097</v>
      </c>
      <c r="N244" s="13">
        <f t="shared" si="21"/>
        <v>65.522208314828603</v>
      </c>
      <c r="O244" s="13">
        <f t="shared" si="22"/>
        <v>93.998005637878649</v>
      </c>
      <c r="Q244" s="4">
        <f>+'Fig 2'!I244/'Fig 5 &amp; 6'!$H244</f>
        <v>4.0623874517472944E-2</v>
      </c>
      <c r="R244" s="4">
        <f>+'Fig 2'!J244/'Fig 5 &amp; 6'!$H244</f>
        <v>0.60559349067444812</v>
      </c>
      <c r="S244" s="4">
        <f>+'Fig 2'!K244/'Fig 5 &amp; 6'!$H244</f>
        <v>304.68925831232718</v>
      </c>
      <c r="T244" s="4">
        <f>+'Fig 2'!L244/'Fig 5 &amp; 6'!$H244</f>
        <v>9.4237079212664943E-2</v>
      </c>
      <c r="U244" s="4">
        <f>+'Fig 2'!M244/'Fig 5 &amp; 6'!$H244</f>
        <v>0.21985237019554665</v>
      </c>
    </row>
    <row r="245" spans="1:21" x14ac:dyDescent="0.2">
      <c r="A245" s="6">
        <v>1935</v>
      </c>
      <c r="B245" s="6"/>
      <c r="C245" s="14">
        <f>'Fig 4'!D245/'Fig 5 &amp; 6'!$H245</f>
        <v>0.76401461720350772</v>
      </c>
      <c r="D245" s="14">
        <f>'Fig 4'!R245/'Fig 5 &amp; 6'!$H245</f>
        <v>0.55972005781628031</v>
      </c>
      <c r="F245" s="12">
        <v>46.868000000000002</v>
      </c>
      <c r="G245" s="12">
        <v>3.783832827286941</v>
      </c>
      <c r="H245" s="35">
        <f t="shared" si="23"/>
        <v>177.34067694928436</v>
      </c>
      <c r="K245" s="13">
        <f t="shared" si="24"/>
        <v>125.91216476762519</v>
      </c>
      <c r="L245" s="13">
        <f t="shared" si="19"/>
        <v>297.41464700577598</v>
      </c>
      <c r="M245" s="13">
        <f t="shared" si="20"/>
        <v>418.7333964949554</v>
      </c>
      <c r="N245" s="13">
        <f t="shared" si="21"/>
        <v>61.769774127545332</v>
      </c>
      <c r="O245" s="13">
        <f t="shared" si="22"/>
        <v>92.878338796986924</v>
      </c>
      <c r="Q245" s="4">
        <f>+'Fig 2'!I245/'Fig 5 &amp; 6'!$H245</f>
        <v>4.1297373725765661E-2</v>
      </c>
      <c r="R245" s="4">
        <f>+'Fig 2'!J245/'Fig 5 &amp; 6'!$H245</f>
        <v>0.60969028486771926</v>
      </c>
      <c r="S245" s="4">
        <f>+'Fig 2'!K245/'Fig 5 &amp; 6'!$H245</f>
        <v>324.60903877224274</v>
      </c>
      <c r="T245" s="4">
        <f>+'Fig 2'!L245/'Fig 5 &amp; 6'!$H245</f>
        <v>8.8840154309764552E-2</v>
      </c>
      <c r="U245" s="4">
        <f>+'Fig 2'!M245/'Fig 5 &amp; 6'!$H245</f>
        <v>0.21723357624211187</v>
      </c>
    </row>
    <row r="246" spans="1:21" x14ac:dyDescent="0.2">
      <c r="A246" s="6">
        <v>1936</v>
      </c>
      <c r="B246" s="6"/>
      <c r="C246" s="14">
        <f>'Fig 4'!D246/'Fig 5 &amp; 6'!$H246</f>
        <v>0.77386336770535991</v>
      </c>
      <c r="D246" s="14">
        <f>'Fig 4'!R246/'Fig 5 &amp; 6'!$H246</f>
        <v>0.56503071966584573</v>
      </c>
      <c r="F246" s="12">
        <v>47.081000000000003</v>
      </c>
      <c r="G246" s="12">
        <v>3.9144111205295684</v>
      </c>
      <c r="H246" s="35">
        <f t="shared" si="23"/>
        <v>184.29438996565261</v>
      </c>
      <c r="K246" s="13">
        <f t="shared" si="24"/>
        <v>130.90151556285318</v>
      </c>
      <c r="L246" s="13">
        <f t="shared" si="19"/>
        <v>302.1756312141207</v>
      </c>
      <c r="M246" s="13">
        <f t="shared" si="20"/>
        <v>428.03146705366544</v>
      </c>
      <c r="N246" s="13">
        <f t="shared" si="21"/>
        <v>58.543515551388772</v>
      </c>
      <c r="O246" s="13">
        <f t="shared" si="22"/>
        <v>94.99687101811503</v>
      </c>
      <c r="Q246" s="4">
        <f>+'Fig 2'!I246/'Fig 5 &amp; 6'!$H246</f>
        <v>4.2933808813826795E-2</v>
      </c>
      <c r="R246" s="4">
        <f>+'Fig 2'!J246/'Fig 5 &amp; 6'!$H246</f>
        <v>0.61945014655395292</v>
      </c>
      <c r="S246" s="4">
        <f>+'Fig 2'!K246/'Fig 5 &amp; 6'!$H246</f>
        <v>331.81705650324716</v>
      </c>
      <c r="T246" s="4">
        <f>+'Fig 2'!L246/'Fig 5 &amp; 6'!$H246</f>
        <v>8.4199999577174459E-2</v>
      </c>
      <c r="U246" s="4">
        <f>+'Fig 2'!M246/'Fig 5 &amp; 6'!$H246</f>
        <v>0.22218862105386006</v>
      </c>
    </row>
    <row r="247" spans="1:21" x14ac:dyDescent="0.2">
      <c r="A247" s="6">
        <v>1937</v>
      </c>
      <c r="B247" s="6"/>
      <c r="C247" s="14">
        <f>'Fig 4'!D247/'Fig 5 &amp; 6'!$H247</f>
        <v>0.78464377248360873</v>
      </c>
      <c r="D247" s="14">
        <f>'Fig 4'!R247/'Fig 5 &amp; 6'!$H247</f>
        <v>0.56788874101141718</v>
      </c>
      <c r="F247" s="12">
        <v>47.289000000000001</v>
      </c>
      <c r="G247" s="12">
        <v>4.0293477723933018</v>
      </c>
      <c r="H247" s="35">
        <f t="shared" si="23"/>
        <v>190.54382680870685</v>
      </c>
      <c r="K247" s="13">
        <f t="shared" si="24"/>
        <v>134.66334216395762</v>
      </c>
      <c r="L247" s="13">
        <f t="shared" si="19"/>
        <v>307.45780082886961</v>
      </c>
      <c r="M247" s="13">
        <f t="shared" si="20"/>
        <v>425.75313141505137</v>
      </c>
      <c r="N247" s="13">
        <f t="shared" si="21"/>
        <v>55.617473302707843</v>
      </c>
      <c r="O247" s="13">
        <f t="shared" si="22"/>
        <v>96.824212253642543</v>
      </c>
      <c r="Q247" s="4">
        <f>+'Fig 2'!I247/'Fig 5 &amp; 6'!$H247</f>
        <v>4.4167633673593498E-2</v>
      </c>
      <c r="R247" s="4">
        <f>+'Fig 2'!J247/'Fig 5 &amp; 6'!$H247</f>
        <v>0.6302784212524527</v>
      </c>
      <c r="S247" s="4">
        <f>+'Fig 2'!K247/'Fig 5 &amp; 6'!$H247</f>
        <v>330.05085311980162</v>
      </c>
      <c r="T247" s="4">
        <f>+'Fig 2'!L247/'Fig 5 &amp; 6'!$H247</f>
        <v>7.9991629892141355E-2</v>
      </c>
      <c r="U247" s="4">
        <f>+'Fig 2'!M247/'Fig 5 &amp; 6'!$H247</f>
        <v>0.22646259792241707</v>
      </c>
    </row>
    <row r="248" spans="1:21" x14ac:dyDescent="0.2">
      <c r="A248" s="6">
        <v>1938</v>
      </c>
      <c r="B248" s="6"/>
      <c r="C248" s="14">
        <f>'Fig 4'!D248/'Fig 5 &amp; 6'!$H248</f>
        <v>0.7185806661462939</v>
      </c>
      <c r="D248" s="14">
        <f>'Fig 4'!R248/'Fig 5 &amp; 6'!$H248</f>
        <v>0.51923027351099804</v>
      </c>
      <c r="F248" s="12">
        <v>47.494</v>
      </c>
      <c r="G248" s="12">
        <v>4.175539493205723</v>
      </c>
      <c r="H248" s="35">
        <f t="shared" si="23"/>
        <v>198.31307269031262</v>
      </c>
      <c r="K248" s="13">
        <f t="shared" si="24"/>
        <v>126.32283310821937</v>
      </c>
      <c r="L248" s="13">
        <f t="shared" si="19"/>
        <v>302.35761945179797</v>
      </c>
      <c r="M248" s="13">
        <f t="shared" si="20"/>
        <v>407.3433478698492</v>
      </c>
      <c r="N248" s="13">
        <f t="shared" si="21"/>
        <v>51.035592295299004</v>
      </c>
      <c r="O248" s="13">
        <f t="shared" si="22"/>
        <v>86.804833609216644</v>
      </c>
      <c r="Q248" s="4">
        <f>+'Fig 2'!I248/'Fig 5 &amp; 6'!$H248</f>
        <v>4.1432067017475462E-2</v>
      </c>
      <c r="R248" s="4">
        <f>+'Fig 2'!J248/'Fig 5 &amp; 6'!$H248</f>
        <v>0.61982321648036409</v>
      </c>
      <c r="S248" s="4">
        <f>+'Fig 2'!K248/'Fig 5 &amp; 6'!$H248</f>
        <v>315.77928512299121</v>
      </c>
      <c r="T248" s="4">
        <f>+'Fig 2'!L248/'Fig 5 &amp; 6'!$H248</f>
        <v>7.3401756099067864E-2</v>
      </c>
      <c r="U248" s="4">
        <f>+'Fig 2'!M248/'Fig 5 &amp; 6'!$H248</f>
        <v>0.20302822686405905</v>
      </c>
    </row>
    <row r="249" spans="1:21" x14ac:dyDescent="0.2">
      <c r="A249" s="6">
        <v>1939</v>
      </c>
      <c r="B249" s="6"/>
      <c r="C249" s="14">
        <f>'Fig 4'!D249/'Fig 5 &amp; 6'!$H249</f>
        <v>0.73115482715712954</v>
      </c>
      <c r="D249" s="14">
        <f>'Fig 4'!R249/'Fig 5 &amp; 6'!$H249</f>
        <v>0.52814858340047599</v>
      </c>
      <c r="F249" s="12">
        <v>47.762</v>
      </c>
      <c r="G249" s="12">
        <v>4.248388302838638</v>
      </c>
      <c r="H249" s="35">
        <f t="shared" si="23"/>
        <v>202.91152212017903</v>
      </c>
      <c r="K249" s="13">
        <f t="shared" si="24"/>
        <v>132.1609684233631</v>
      </c>
      <c r="L249" s="13">
        <f t="shared" si="19"/>
        <v>302.85161973232056</v>
      </c>
      <c r="M249" s="13">
        <f t="shared" si="20"/>
        <v>417.51085893587441</v>
      </c>
      <c r="N249" s="13">
        <f t="shared" si="21"/>
        <v>48.831218973803018</v>
      </c>
      <c r="O249" s="13">
        <f t="shared" si="22"/>
        <v>91.078476997543916</v>
      </c>
      <c r="Q249" s="4">
        <f>+'Fig 2'!I249/'Fig 5 &amp; 6'!$H249</f>
        <v>4.3346891184116054E-2</v>
      </c>
      <c r="R249" s="4">
        <f>+'Fig 2'!J249/'Fig 5 &amp; 6'!$H249</f>
        <v>0.62083590087499207</v>
      </c>
      <c r="S249" s="4">
        <f>+'Fig 2'!K249/'Fig 5 &amp; 6'!$H249</f>
        <v>323.66130748250538</v>
      </c>
      <c r="T249" s="4">
        <f>+'Fig 2'!L249/'Fig 5 &amp; 6'!$H249</f>
        <v>7.0231324139357953E-2</v>
      </c>
      <c r="U249" s="4">
        <f>+'Fig 2'!M249/'Fig 5 &amp; 6'!$H249</f>
        <v>0.21302387115372531</v>
      </c>
    </row>
    <row r="250" spans="1:21" x14ac:dyDescent="0.2">
      <c r="A250" s="6">
        <v>1940</v>
      </c>
      <c r="B250" s="6"/>
      <c r="C250" s="14">
        <f>'Fig 4'!D250/'Fig 5 &amp; 6'!$H250</f>
        <v>0.74336322777887709</v>
      </c>
      <c r="D250" s="14">
        <f>'Fig 4'!R250/'Fig 5 &amp; 6'!$H250</f>
        <v>0.53369656511903141</v>
      </c>
      <c r="F250" s="12">
        <v>48.225999999999999</v>
      </c>
      <c r="G250" s="12">
        <v>4.318639663016139</v>
      </c>
      <c r="H250" s="35">
        <f t="shared" si="23"/>
        <v>208.27071638861631</v>
      </c>
      <c r="K250" s="13">
        <f t="shared" si="24"/>
        <v>139.21706549802991</v>
      </c>
      <c r="L250" s="13">
        <f t="shared" si="19"/>
        <v>264.93124623701874</v>
      </c>
      <c r="M250" s="13">
        <f t="shared" si="20"/>
        <v>401.24065670527062</v>
      </c>
      <c r="N250" s="13">
        <f t="shared" si="21"/>
        <v>48.848315402724197</v>
      </c>
      <c r="O250" s="13">
        <f t="shared" si="22"/>
        <v>92.792564052349945</v>
      </c>
      <c r="Q250" s="4">
        <f>+'Fig 2'!I250/'Fig 5 &amp; 6'!$H250</f>
        <v>4.5661189238442916E-2</v>
      </c>
      <c r="R250" s="4">
        <f>+'Fig 2'!J250/'Fig 5 &amp; 6'!$H250</f>
        <v>0.54310037725032034</v>
      </c>
      <c r="S250" s="4">
        <f>+'Fig 2'!K250/'Fig 5 &amp; 6'!$H250</f>
        <v>311.0483782274826</v>
      </c>
      <c r="T250" s="4">
        <f>+'Fig 2'!L250/'Fig 5 &amp; 6'!$H250</f>
        <v>7.0255913016441546E-2</v>
      </c>
      <c r="U250" s="4">
        <f>+'Fig 2'!M250/'Fig 5 &amp; 6'!$H250</f>
        <v>0.21703295729510988</v>
      </c>
    </row>
    <row r="251" spans="1:21" x14ac:dyDescent="0.2">
      <c r="A251" s="6">
        <v>1941</v>
      </c>
      <c r="B251" s="6"/>
      <c r="C251" s="14">
        <f>'Fig 4'!D251/'Fig 5 &amp; 6'!$H251</f>
        <v>0.71051659346434759</v>
      </c>
      <c r="D251" s="14">
        <f>'Fig 4'!R251/'Fig 5 &amp; 6'!$H251</f>
        <v>0.51367367230745797</v>
      </c>
      <c r="F251" s="12">
        <v>48.216000000000001</v>
      </c>
      <c r="G251" s="12">
        <v>4.6224751121268604</v>
      </c>
      <c r="H251" s="35">
        <f t="shared" si="23"/>
        <v>222.87726000630872</v>
      </c>
      <c r="K251" s="13">
        <f t="shared" si="24"/>
        <v>131.96967888656658</v>
      </c>
      <c r="L251" s="13">
        <f t="shared" si="19"/>
        <v>267.44341382430565</v>
      </c>
      <c r="M251" s="13">
        <f t="shared" si="20"/>
        <v>381.48905411274689</v>
      </c>
      <c r="N251" s="13">
        <f t="shared" si="21"/>
        <v>47.169992775181882</v>
      </c>
      <c r="O251" s="13">
        <f t="shared" si="22"/>
        <v>93.189178346226996</v>
      </c>
      <c r="Q251" s="4">
        <f>+'Fig 2'!I251/'Fig 5 &amp; 6'!$H251</f>
        <v>4.3284150975451602E-2</v>
      </c>
      <c r="R251" s="4">
        <f>+'Fig 2'!J251/'Fig 5 &amp; 6'!$H251</f>
        <v>0.54825023852093457</v>
      </c>
      <c r="S251" s="4">
        <f>+'Fig 2'!K251/'Fig 5 &amp; 6'!$H251</f>
        <v>295.73660996290448</v>
      </c>
      <c r="T251" s="4">
        <f>+'Fig 2'!L251/'Fig 5 &amp; 6'!$H251</f>
        <v>6.7842071565369463E-2</v>
      </c>
      <c r="U251" s="4">
        <f>+'Fig 2'!M251/'Fig 5 &amp; 6'!$H251</f>
        <v>0.21796060030168837</v>
      </c>
    </row>
    <row r="252" spans="1:21" x14ac:dyDescent="0.2">
      <c r="A252" s="6">
        <v>1942</v>
      </c>
      <c r="B252" s="6"/>
      <c r="C252" s="14">
        <f>'Fig 4'!D252/'Fig 5 &amp; 6'!$H252</f>
        <v>0.69264890168552939</v>
      </c>
      <c r="D252" s="14">
        <f>'Fig 4'!R252/'Fig 5 &amp; 6'!$H252</f>
        <v>0.49591809343970378</v>
      </c>
      <c r="F252" s="12">
        <v>48.4</v>
      </c>
      <c r="G252" s="12">
        <v>4.719544359646064</v>
      </c>
      <c r="H252" s="35">
        <f t="shared" si="23"/>
        <v>228.42594700686948</v>
      </c>
      <c r="K252" s="13">
        <f t="shared" si="24"/>
        <v>123.01695307628503</v>
      </c>
      <c r="L252" s="13">
        <f t="shared" si="19"/>
        <v>253.2806304904509</v>
      </c>
      <c r="M252" s="13">
        <f t="shared" si="20"/>
        <v>397.75289243328871</v>
      </c>
      <c r="N252" s="13">
        <f t="shared" si="21"/>
        <v>48.070394311137818</v>
      </c>
      <c r="O252" s="13">
        <f t="shared" si="22"/>
        <v>97.093387523022471</v>
      </c>
      <c r="Q252" s="4">
        <f>+'Fig 2'!I252/'Fig 5 &amp; 6'!$H252</f>
        <v>4.034778605524042E-2</v>
      </c>
      <c r="R252" s="4">
        <f>+'Fig 2'!J252/'Fig 5 &amp; 6'!$H252</f>
        <v>0.51921699657313636</v>
      </c>
      <c r="S252" s="4">
        <f>+'Fig 2'!K252/'Fig 5 &amp; 6'!$H252</f>
        <v>308.34460580983199</v>
      </c>
      <c r="T252" s="4">
        <f>+'Fig 2'!L252/'Fig 5 &amp; 6'!$H252</f>
        <v>6.9137070819048185E-2</v>
      </c>
      <c r="U252" s="4">
        <f>+'Fig 2'!M252/'Fig 5 &amp; 6'!$H252</f>
        <v>0.22709217320510108</v>
      </c>
    </row>
    <row r="253" spans="1:21" x14ac:dyDescent="0.2">
      <c r="A253" s="6">
        <v>1943</v>
      </c>
      <c r="B253" s="6"/>
      <c r="C253" s="14">
        <f>'Fig 4'!D253/'Fig 5 &amp; 6'!$H253</f>
        <v>0.66444259264867289</v>
      </c>
      <c r="D253" s="14">
        <f>'Fig 4'!R253/'Fig 5 &amp; 6'!$H253</f>
        <v>0.4750456365628446</v>
      </c>
      <c r="F253" s="12">
        <v>48.789000000000001</v>
      </c>
      <c r="G253" s="12">
        <v>4.8412732664860547</v>
      </c>
      <c r="H253" s="35">
        <f t="shared" si="23"/>
        <v>236.20088139858814</v>
      </c>
      <c r="K253" s="13">
        <f t="shared" si="24"/>
        <v>128.83222497168975</v>
      </c>
      <c r="L253" s="13">
        <f t="shared" si="19"/>
        <v>254.62230839941765</v>
      </c>
      <c r="M253" s="13">
        <f t="shared" si="20"/>
        <v>382.62121240709183</v>
      </c>
      <c r="N253" s="13">
        <f t="shared" si="21"/>
        <v>46.808999013177136</v>
      </c>
      <c r="O253" s="13">
        <f t="shared" si="22"/>
        <v>95.519204288797539</v>
      </c>
      <c r="Q253" s="4">
        <f>+'Fig 2'!I253/'Fig 5 &amp; 6'!$H253</f>
        <v>4.2255111350017811E-2</v>
      </c>
      <c r="R253" s="4">
        <f>+'Fig 2'!J253/'Fig 5 &amp; 6'!$H253</f>
        <v>0.52196739234131373</v>
      </c>
      <c r="S253" s="4">
        <f>+'Fig 2'!K253/'Fig 5 &amp; 6'!$H253</f>
        <v>296.61427775520764</v>
      </c>
      <c r="T253" s="4">
        <f>+'Fig 2'!L253/'Fig 5 &amp; 6'!$H253</f>
        <v>6.7322873592342347E-2</v>
      </c>
      <c r="U253" s="4">
        <f>+'Fig 2'!M253/'Fig 5 &amp; 6'!$H253</f>
        <v>0.22341030875683052</v>
      </c>
    </row>
    <row r="254" spans="1:21" x14ac:dyDescent="0.2">
      <c r="A254" s="6">
        <v>1944</v>
      </c>
      <c r="B254" s="6"/>
      <c r="C254" s="14">
        <f>'Fig 4'!D254/'Fig 5 &amp; 6'!$H254</f>
        <v>0.65083974621020346</v>
      </c>
      <c r="D254" s="14">
        <f>'Fig 4'!R254/'Fig 5 &amp; 6'!$H254</f>
        <v>0.4570473049677839</v>
      </c>
      <c r="F254" s="12">
        <v>49.015999999999998</v>
      </c>
      <c r="G254" s="12">
        <v>4.7688098122726448</v>
      </c>
      <c r="H254" s="35">
        <f t="shared" si="23"/>
        <v>233.74798175835593</v>
      </c>
      <c r="K254" s="13">
        <f t="shared" si="24"/>
        <v>116.59429100366714</v>
      </c>
      <c r="L254" s="13">
        <f t="shared" si="19"/>
        <v>261.30193466323192</v>
      </c>
      <c r="M254" s="13">
        <f t="shared" si="20"/>
        <v>423.83315432232581</v>
      </c>
      <c r="N254" s="13">
        <f t="shared" si="21"/>
        <v>45.456064042914342</v>
      </c>
      <c r="O254" s="13">
        <f t="shared" si="22"/>
        <v>96.947535117556654</v>
      </c>
      <c r="Q254" s="4">
        <f>+'Fig 2'!I254/'Fig 5 &amp; 6'!$H254</f>
        <v>3.8241245544109431E-2</v>
      </c>
      <c r="R254" s="4">
        <f>+'Fig 2'!J254/'Fig 5 &amp; 6'!$H254</f>
        <v>0.53566040739822096</v>
      </c>
      <c r="S254" s="4">
        <f>+'Fig 2'!K254/'Fig 5 &amp; 6'!$H254</f>
        <v>328.56245519465091</v>
      </c>
      <c r="T254" s="4">
        <f>+'Fig 2'!L254/'Fig 5 &amp; 6'!$H254</f>
        <v>6.5377019762910521E-2</v>
      </c>
      <c r="U254" s="4">
        <f>+'Fig 2'!M254/'Fig 5 &amp; 6'!$H254</f>
        <v>0.2267510383392837</v>
      </c>
    </row>
    <row r="255" spans="1:21" x14ac:dyDescent="0.2">
      <c r="A255" s="6">
        <v>1945</v>
      </c>
      <c r="B255" s="6"/>
      <c r="C255" s="14">
        <f>'Fig 4'!D255/'Fig 5 &amp; 6'!$H255</f>
        <v>0.65827226184041121</v>
      </c>
      <c r="D255" s="14">
        <f>'Fig 4'!R255/'Fig 5 &amp; 6'!$H255</f>
        <v>0.45863822732664944</v>
      </c>
      <c r="F255" s="12">
        <v>49.182000000000002</v>
      </c>
      <c r="G255" s="12">
        <v>4.5522177564902941</v>
      </c>
      <c r="H255" s="35">
        <f t="shared" si="23"/>
        <v>223.88717369970567</v>
      </c>
      <c r="K255" s="13">
        <f t="shared" si="24"/>
        <v>116.81551812168564</v>
      </c>
      <c r="L255" s="13">
        <f t="shared" si="19"/>
        <v>322.41208313387489</v>
      </c>
      <c r="M255" s="13">
        <f t="shared" si="20"/>
        <v>465.19053132287871</v>
      </c>
      <c r="N255" s="13">
        <f t="shared" si="21"/>
        <v>43.452019388428369</v>
      </c>
      <c r="O255" s="13">
        <f t="shared" si="22"/>
        <v>95.350438580222459</v>
      </c>
      <c r="Q255" s="4">
        <f>+'Fig 2'!I255/'Fig 5 &amp; 6'!$H255</f>
        <v>3.8313804847556761E-2</v>
      </c>
      <c r="R255" s="4">
        <f>+'Fig 2'!J255/'Fig 5 &amp; 6'!$H255</f>
        <v>0.66093421016641929</v>
      </c>
      <c r="S255" s="4">
        <f>+'Fig 2'!K255/'Fig 5 &amp; 6'!$H255</f>
        <v>360.62337631215837</v>
      </c>
      <c r="T255" s="4">
        <f>+'Fig 2'!L255/'Fig 5 &amp; 6'!$H255</f>
        <v>6.2494709784237663E-2</v>
      </c>
      <c r="U255" s="4">
        <f>+'Fig 2'!M255/'Fig 5 &amp; 6'!$H255</f>
        <v>0.22301558186038015</v>
      </c>
    </row>
    <row r="256" spans="1:21" x14ac:dyDescent="0.2">
      <c r="A256" s="6">
        <v>1946</v>
      </c>
      <c r="B256" s="6"/>
      <c r="C256" s="14">
        <f>'Fig 4'!D256/'Fig 5 &amp; 6'!$H256</f>
        <v>0.70220198135633627</v>
      </c>
      <c r="D256" s="14">
        <f>'Fig 4'!R256/'Fig 5 &amp; 6'!$H256</f>
        <v>0.48579954528485614</v>
      </c>
      <c r="F256" s="12">
        <v>49.217000000000006</v>
      </c>
      <c r="G256" s="12">
        <v>4.4339134180044795</v>
      </c>
      <c r="H256" s="35">
        <f t="shared" si="23"/>
        <v>218.2239166939265</v>
      </c>
      <c r="K256" s="13">
        <f t="shared" si="24"/>
        <v>122.24502012546552</v>
      </c>
      <c r="L256" s="13">
        <f t="shared" si="19"/>
        <v>332.34777726257795</v>
      </c>
      <c r="M256" s="13">
        <f t="shared" si="20"/>
        <v>566.96310045236612</v>
      </c>
      <c r="N256" s="13">
        <f t="shared" si="21"/>
        <v>43.691108004629001</v>
      </c>
      <c r="O256" s="13">
        <f t="shared" si="22"/>
        <v>98.797880286021169</v>
      </c>
      <c r="Q256" s="4">
        <f>+'Fig 2'!I256/'Fig 5 &amp; 6'!$H256</f>
        <v>4.0094603182719242E-2</v>
      </c>
      <c r="R256" s="4">
        <f>+'Fig 2'!J256/'Fig 5 &amp; 6'!$H256</f>
        <v>0.68130205769737784</v>
      </c>
      <c r="S256" s="4">
        <f>+'Fig 2'!K256/'Fig 5 &amp; 6'!$H256</f>
        <v>439.51915132088169</v>
      </c>
      <c r="T256" s="4">
        <f>+'Fig 2'!L256/'Fig 5 &amp; 6'!$H256</f>
        <v>6.2838578122061159E-2</v>
      </c>
      <c r="U256" s="4">
        <f>+'Fig 2'!M256/'Fig 5 &amp; 6'!$H256</f>
        <v>0.23107881921299692</v>
      </c>
    </row>
    <row r="257" spans="1:21" x14ac:dyDescent="0.2">
      <c r="A257" s="6">
        <v>1947</v>
      </c>
      <c r="B257" s="6"/>
      <c r="C257" s="14">
        <f>'Fig 4'!D257/'Fig 5 &amp; 6'!$H257</f>
        <v>0.71926591671120133</v>
      </c>
      <c r="D257" s="14">
        <f>'Fig 4'!R257/'Fig 5 &amp; 6'!$H257</f>
        <v>0.4953138727140074</v>
      </c>
      <c r="F257" s="12">
        <v>49.519999999999996</v>
      </c>
      <c r="G257" s="12">
        <v>4.3696274685586172</v>
      </c>
      <c r="H257" s="35">
        <f t="shared" si="23"/>
        <v>216.38395224302269</v>
      </c>
      <c r="K257" s="13">
        <f t="shared" si="24"/>
        <v>127.565513143533</v>
      </c>
      <c r="L257" s="13">
        <f t="shared" si="19"/>
        <v>350.51475787611139</v>
      </c>
      <c r="M257" s="13">
        <f t="shared" si="20"/>
        <v>629.01487575076715</v>
      </c>
      <c r="N257" s="13">
        <f t="shared" si="21"/>
        <v>41.711955719131396</v>
      </c>
      <c r="O257" s="13">
        <f t="shared" si="22"/>
        <v>105.09717298344077</v>
      </c>
      <c r="Q257" s="4">
        <f>+'Fig 2'!I257/'Fig 5 &amp; 6'!$H257</f>
        <v>4.1839648143053007E-2</v>
      </c>
      <c r="R257" s="4">
        <f>+'Fig 2'!J257/'Fig 5 &amp; 6'!$H257</f>
        <v>0.7185437729153793</v>
      </c>
      <c r="S257" s="4">
        <f>+'Fig 2'!K257/'Fig 5 &amp; 6'!$H257</f>
        <v>487.62271149145874</v>
      </c>
      <c r="T257" s="4">
        <f>+'Fig 2'!L257/'Fig 5 &amp; 6'!$H257</f>
        <v>5.9992069503087234E-2</v>
      </c>
      <c r="U257" s="4">
        <f>+'Fig 2'!M257/'Fig 5 &amp; 6'!$H257</f>
        <v>0.24581226404179993</v>
      </c>
    </row>
    <row r="258" spans="1:21" x14ac:dyDescent="0.2">
      <c r="A258" s="6">
        <v>1948</v>
      </c>
      <c r="B258" s="6"/>
      <c r="C258" s="14">
        <f>'Fig 4'!D258/'Fig 5 &amp; 6'!$H258</f>
        <v>0.62751452170412869</v>
      </c>
      <c r="D258" s="14">
        <f>'Fig 4'!R258/'Fig 5 &amp; 6'!$H258</f>
        <v>0.4316884719788035</v>
      </c>
      <c r="F258" s="12">
        <v>50.014000000000003</v>
      </c>
      <c r="G258" s="12">
        <v>5.1719437404892901</v>
      </c>
      <c r="H258" s="35">
        <f t="shared" si="23"/>
        <v>258.66959423683136</v>
      </c>
      <c r="K258" s="13">
        <f t="shared" si="24"/>
        <v>108.9404857980315</v>
      </c>
      <c r="L258" s="13">
        <f t="shared" si="19"/>
        <v>308.33382562641856</v>
      </c>
      <c r="M258" s="13">
        <f t="shared" si="20"/>
        <v>581.72383764390952</v>
      </c>
      <c r="N258" s="13">
        <f t="shared" si="21"/>
        <v>34.400642864182544</v>
      </c>
      <c r="O258" s="13">
        <f t="shared" si="22"/>
        <v>97.216751168131054</v>
      </c>
      <c r="Q258" s="4">
        <f>+'Fig 2'!I258/'Fig 5 &amp; 6'!$H258</f>
        <v>3.5730907844930923E-2</v>
      </c>
      <c r="R258" s="4">
        <f>+'Fig 2'!J258/'Fig 5 &amp; 6'!$H258</f>
        <v>0.63207424339418616</v>
      </c>
      <c r="S258" s="4">
        <f>+'Fig 2'!K258/'Fig 5 &amp; 6'!$H258</f>
        <v>450.96191836889847</v>
      </c>
      <c r="T258" s="4">
        <f>+'Fig 2'!L258/'Fig 5 &amp; 6'!$H258</f>
        <v>4.9476600223574856E-2</v>
      </c>
      <c r="U258" s="4">
        <f>+'Fig 2'!M258/'Fig 5 &amp; 6'!$H258</f>
        <v>0.22738070900529209</v>
      </c>
    </row>
    <row r="259" spans="1:21" x14ac:dyDescent="0.2">
      <c r="A259" s="6">
        <v>1949</v>
      </c>
      <c r="B259" s="6"/>
      <c r="C259" s="14">
        <f>'Fig 4'!D259/'Fig 5 &amp; 6'!$H259</f>
        <v>0.61668143612710691</v>
      </c>
      <c r="D259" s="14">
        <f>'Fig 4'!R259/'Fig 5 &amp; 6'!$H259</f>
        <v>0.42446214710575747</v>
      </c>
      <c r="F259" s="12">
        <v>50.311999999999998</v>
      </c>
      <c r="G259" s="12">
        <v>5.3105178860553925</v>
      </c>
      <c r="H259" s="35">
        <f t="shared" si="23"/>
        <v>267.18277588321888</v>
      </c>
      <c r="K259" s="13">
        <f t="shared" si="24"/>
        <v>105.26655693788223</v>
      </c>
      <c r="L259" s="13">
        <f t="shared" si="19"/>
        <v>320.8866923295443</v>
      </c>
      <c r="M259" s="13">
        <f t="shared" si="20"/>
        <v>597.1302460495906</v>
      </c>
      <c r="N259" s="13">
        <f t="shared" si="21"/>
        <v>32.388609679321881</v>
      </c>
      <c r="O259" s="13">
        <f t="shared" si="22"/>
        <v>99.116252126835619</v>
      </c>
      <c r="Q259" s="4">
        <f>+'Fig 2'!I259/'Fig 5 &amp; 6'!$H259</f>
        <v>3.452591217624814E-2</v>
      </c>
      <c r="R259" s="4">
        <f>+'Fig 2'!J259/'Fig 5 &amp; 6'!$H259</f>
        <v>0.65780720898006262</v>
      </c>
      <c r="S259" s="4">
        <f>+'Fig 2'!K259/'Fig 5 &amp; 6'!$H259</f>
        <v>462.90522039678189</v>
      </c>
      <c r="T259" s="4">
        <f>+'Fig 2'!L259/'Fig 5 &amp; 6'!$H259</f>
        <v>4.6582800769973204E-2</v>
      </c>
      <c r="U259" s="4">
        <f>+'Fig 2'!M259/'Fig 5 &amp; 6'!$H259</f>
        <v>0.23182346058417908</v>
      </c>
    </row>
    <row r="260" spans="1:21" x14ac:dyDescent="0.2">
      <c r="A260" s="6">
        <v>1950</v>
      </c>
      <c r="B260" s="6"/>
      <c r="C260" s="14">
        <f>'Fig 4'!D260/'Fig 5 &amp; 6'!$H260</f>
        <v>0.63198061457867227</v>
      </c>
      <c r="D260" s="14">
        <f>'Fig 4'!R260/'Fig 5 &amp; 6'!$H260</f>
        <v>0.43905637719594764</v>
      </c>
      <c r="F260" s="12">
        <v>50.564999999999998</v>
      </c>
      <c r="G260" s="12">
        <v>5.3581560501227736</v>
      </c>
      <c r="H260" s="35">
        <f t="shared" si="23"/>
        <v>270.93516067445802</v>
      </c>
      <c r="K260" s="13">
        <f t="shared" si="24"/>
        <v>111.90409807877906</v>
      </c>
      <c r="L260" s="13">
        <f t="shared" si="19"/>
        <v>346.63021548899241</v>
      </c>
      <c r="M260" s="13">
        <f t="shared" si="20"/>
        <v>659.65481909259449</v>
      </c>
      <c r="N260" s="13">
        <f t="shared" si="21"/>
        <v>31.774331244635778</v>
      </c>
      <c r="O260" s="13">
        <f t="shared" si="22"/>
        <v>101.00217909027207</v>
      </c>
      <c r="Q260" s="4">
        <f>+'Fig 2'!I260/'Fig 5 &amp; 6'!$H260</f>
        <v>3.6702929922084258E-2</v>
      </c>
      <c r="R260" s="4">
        <f>+'Fig 2'!J260/'Fig 5 &amp; 6'!$H260</f>
        <v>0.71058058825575721</v>
      </c>
      <c r="S260" s="4">
        <f>+'Fig 2'!K260/'Fig 5 &amp; 6'!$H260</f>
        <v>511.37530118093753</v>
      </c>
      <c r="T260" s="4">
        <f>+'Fig 2'!L260/'Fig 5 &amp; 6'!$H260</f>
        <v>4.5699317032215157E-2</v>
      </c>
      <c r="U260" s="4">
        <f>+'Fig 2'!M260/'Fig 5 &amp; 6'!$H260</f>
        <v>0.23623446388274386</v>
      </c>
    </row>
    <row r="261" spans="1:21" x14ac:dyDescent="0.2">
      <c r="A261" s="6">
        <v>1951</v>
      </c>
      <c r="B261" s="6"/>
      <c r="C261" s="14">
        <f>'Fig 4'!D261/'Fig 5 &amp; 6'!$H261</f>
        <v>0.62188892770553761</v>
      </c>
      <c r="D261" s="14">
        <f>'Fig 4'!R261/'Fig 5 &amp; 6'!$H261</f>
        <v>0.42271621341367155</v>
      </c>
      <c r="F261" s="12">
        <v>50.29</v>
      </c>
      <c r="G261" s="12">
        <v>5.4862340915330936</v>
      </c>
      <c r="H261" s="35">
        <f t="shared" si="23"/>
        <v>275.90271246319929</v>
      </c>
      <c r="K261" s="13">
        <f t="shared" si="24"/>
        <v>111.42541970418449</v>
      </c>
      <c r="L261" s="13">
        <f t="shared" si="19"/>
        <v>351.9279784944265</v>
      </c>
      <c r="M261" s="13">
        <f t="shared" si="20"/>
        <v>731.95571439021046</v>
      </c>
      <c r="N261" s="13">
        <f t="shared" si="21"/>
        <v>31.840343069409961</v>
      </c>
      <c r="O261" s="13">
        <f t="shared" si="22"/>
        <v>103.44397389917424</v>
      </c>
      <c r="Q261" s="4">
        <f>+'Fig 2'!I261/'Fig 5 &amp; 6'!$H261</f>
        <v>3.6545930320286003E-2</v>
      </c>
      <c r="R261" s="4">
        <f>+'Fig 2'!J261/'Fig 5 &amp; 6'!$H261</f>
        <v>0.72144082889441696</v>
      </c>
      <c r="S261" s="4">
        <f>+'Fig 2'!K261/'Fig 5 &amp; 6'!$H261</f>
        <v>567.42414830272298</v>
      </c>
      <c r="T261" s="4">
        <f>+'Fig 2'!L261/'Fig 5 &amp; 6'!$H261</f>
        <v>4.5794258300530279E-2</v>
      </c>
      <c r="U261" s="4">
        <f>+'Fig 2'!M261/'Fig 5 &amp; 6'!$H261</f>
        <v>0.24194558905636127</v>
      </c>
    </row>
    <row r="262" spans="1:21" x14ac:dyDescent="0.2">
      <c r="A262" s="6">
        <v>1952</v>
      </c>
      <c r="B262" s="6"/>
      <c r="C262" s="14">
        <f>'Fig 4'!D262/'Fig 5 &amp; 6'!$H262</f>
        <v>0.6365130717287707</v>
      </c>
      <c r="D262" s="14">
        <f>'Fig 4'!R262/'Fig 5 &amp; 6'!$H262</f>
        <v>0.42783266345136689</v>
      </c>
      <c r="F262" s="12">
        <v>50.430999999999997</v>
      </c>
      <c r="G262" s="12">
        <v>5.4179461754105516</v>
      </c>
      <c r="H262" s="35">
        <f t="shared" si="23"/>
        <v>273.23244357212951</v>
      </c>
      <c r="K262" s="13">
        <f t="shared" si="24"/>
        <v>111.67354498561544</v>
      </c>
      <c r="L262" s="13">
        <f t="shared" si="19"/>
        <v>418.26366092818932</v>
      </c>
      <c r="M262" s="13">
        <f t="shared" si="20"/>
        <v>792.14053895820018</v>
      </c>
      <c r="N262" s="13">
        <f t="shared" si="21"/>
        <v>31.003617495920388</v>
      </c>
      <c r="O262" s="13">
        <f t="shared" si="22"/>
        <v>105.11158202782099</v>
      </c>
      <c r="Q262" s="4">
        <f>+'Fig 2'!I262/'Fig 5 &amp; 6'!$H262</f>
        <v>3.6627311833319118E-2</v>
      </c>
      <c r="R262" s="4">
        <f>+'Fig 2'!J262/'Fig 5 &amp; 6'!$H262</f>
        <v>0.85742680513031477</v>
      </c>
      <c r="S262" s="4">
        <f>+'Fig 2'!K262/'Fig 5 &amp; 6'!$H262</f>
        <v>614.08041745923992</v>
      </c>
      <c r="T262" s="4">
        <f>+'Fig 2'!L262/'Fig 5 &amp; 6'!$H262</f>
        <v>4.4590840769647783E-2</v>
      </c>
      <c r="U262" s="4">
        <f>+'Fig 2'!M262/'Fig 5 &amp; 6'!$H262</f>
        <v>0.2458459654223531</v>
      </c>
    </row>
    <row r="263" spans="1:21" x14ac:dyDescent="0.2">
      <c r="A263" s="6">
        <v>1953</v>
      </c>
      <c r="B263" s="6"/>
      <c r="C263" s="14">
        <f>'Fig 4'!D263/'Fig 5 &amp; 6'!$H263</f>
        <v>0.62405612084762507</v>
      </c>
      <c r="D263" s="14">
        <f>'Fig 4'!R263/'Fig 5 &amp; 6'!$H263</f>
        <v>0.41833530457021972</v>
      </c>
      <c r="F263" s="12">
        <v>50.593000000000004</v>
      </c>
      <c r="G263" s="12">
        <v>5.6137127806618903</v>
      </c>
      <c r="H263" s="35">
        <f t="shared" si="23"/>
        <v>284.01457071202702</v>
      </c>
      <c r="K263" s="13">
        <f t="shared" si="24"/>
        <v>108.48003704316562</v>
      </c>
      <c r="L263" s="13">
        <f t="shared" si="19"/>
        <v>413.90189595732875</v>
      </c>
      <c r="M263" s="13">
        <f t="shared" si="20"/>
        <v>823.87233636638189</v>
      </c>
      <c r="N263" s="13">
        <f t="shared" si="21"/>
        <v>29.620395850785592</v>
      </c>
      <c r="O263" s="13">
        <f t="shared" si="22"/>
        <v>103.87139322405577</v>
      </c>
      <c r="Q263" s="4">
        <f>+'Fig 2'!I263/'Fig 5 &amp; 6'!$H263</f>
        <v>3.5579887295436333E-2</v>
      </c>
      <c r="R263" s="4">
        <f>+'Fig 2'!J263/'Fig 5 &amp; 6'!$H263</f>
        <v>0.84848532980493052</v>
      </c>
      <c r="S263" s="4">
        <f>+'Fig 2'!K263/'Fig 5 &amp; 6'!$H263</f>
        <v>638.6794304383958</v>
      </c>
      <c r="T263" s="4">
        <f>+'Fig 2'!L263/'Fig 5 &amp; 6'!$H263</f>
        <v>4.2601427239583045E-2</v>
      </c>
      <c r="U263" s="4">
        <f>+'Fig 2'!M263/'Fig 5 &amp; 6'!$H263</f>
        <v>0.24294528209245178</v>
      </c>
    </row>
    <row r="264" spans="1:21" x14ac:dyDescent="0.2">
      <c r="A264" s="6">
        <v>1954</v>
      </c>
      <c r="B264" s="6"/>
      <c r="C264" s="14">
        <f>'Fig 4'!D264/'Fig 5 &amp; 6'!$H264</f>
        <v>0.61801138775179987</v>
      </c>
      <c r="D264" s="14">
        <f>'Fig 4'!R264/'Fig 5 &amp; 6'!$H264</f>
        <v>0.41595050532247846</v>
      </c>
      <c r="F264" s="12">
        <v>50.765000000000001</v>
      </c>
      <c r="G264" s="12">
        <v>5.8083670159148939</v>
      </c>
      <c r="H264" s="35">
        <f t="shared" si="23"/>
        <v>294.86175156291961</v>
      </c>
      <c r="K264" s="13">
        <f t="shared" si="24"/>
        <v>107.8938968622908</v>
      </c>
      <c r="L264" s="13">
        <f t="shared" si="19"/>
        <v>409.61958297331444</v>
      </c>
      <c r="M264" s="13">
        <f t="shared" si="20"/>
        <v>858.84959350236988</v>
      </c>
      <c r="N264" s="13">
        <f t="shared" si="21"/>
        <v>29.174276502459517</v>
      </c>
      <c r="O264" s="13">
        <f t="shared" si="22"/>
        <v>102.9502474628799</v>
      </c>
      <c r="Q264" s="4">
        <f>+'Fig 2'!I264/'Fig 5 &amp; 6'!$H264</f>
        <v>3.5387641771344611E-2</v>
      </c>
      <c r="R264" s="4">
        <f>+'Fig 2'!J264/'Fig 5 &amp; 6'!$H264</f>
        <v>0.83970672845021743</v>
      </c>
      <c r="S264" s="4">
        <f>+'Fig 2'!K264/'Fig 5 &amp; 6'!$H264</f>
        <v>665.79437735412239</v>
      </c>
      <c r="T264" s="4">
        <f>+'Fig 2'!L264/'Fig 5 &amp; 6'!$H264</f>
        <v>4.1959797699801613E-2</v>
      </c>
      <c r="U264" s="4">
        <f>+'Fig 2'!M264/'Fig 5 &amp; 6'!$H264</f>
        <v>0.24079081001066879</v>
      </c>
    </row>
    <row r="265" spans="1:21" x14ac:dyDescent="0.2">
      <c r="A265" s="6">
        <v>1955</v>
      </c>
      <c r="B265" s="6"/>
      <c r="C265" s="14">
        <f>'Fig 4'!D265/'Fig 5 &amp; 6'!$H265</f>
        <v>0.6000225630197179</v>
      </c>
      <c r="D265" s="14">
        <f>'Fig 4'!R265/'Fig 5 &amp; 6'!$H265</f>
        <v>0.39770104999767375</v>
      </c>
      <c r="F265" s="12">
        <v>50.945999999999998</v>
      </c>
      <c r="G265" s="12">
        <v>5.9633595444530485</v>
      </c>
      <c r="H265" s="35">
        <f t="shared" si="23"/>
        <v>303.80931535170498</v>
      </c>
      <c r="K265" s="13">
        <f t="shared" si="24"/>
        <v>103.97490610354427</v>
      </c>
      <c r="L265" s="13">
        <f t="shared" si="19"/>
        <v>411.91408802134458</v>
      </c>
      <c r="M265" s="13">
        <f t="shared" si="20"/>
        <v>890.53859197275517</v>
      </c>
      <c r="N265" s="13">
        <f t="shared" si="21"/>
        <v>28.578117356348692</v>
      </c>
      <c r="O265" s="13">
        <f t="shared" si="22"/>
        <v>102.73283223577127</v>
      </c>
      <c r="Q265" s="4">
        <f>+'Fig 2'!I265/'Fig 5 &amp; 6'!$H265</f>
        <v>3.4102269335008019E-2</v>
      </c>
      <c r="R265" s="4">
        <f>+'Fig 2'!J265/'Fig 5 &amp; 6'!$H265</f>
        <v>0.84441038864465567</v>
      </c>
      <c r="S265" s="4">
        <f>+'Fig 2'!K265/'Fig 5 &amp; 6'!$H265</f>
        <v>690.36021189044357</v>
      </c>
      <c r="T265" s="4">
        <f>+'Fig 2'!L265/'Fig 5 &amp; 6'!$H265</f>
        <v>4.1102373963326506E-2</v>
      </c>
      <c r="U265" s="4">
        <f>+'Fig 2'!M265/'Fig 5 &amp; 6'!$H265</f>
        <v>0.24028229653028091</v>
      </c>
    </row>
    <row r="266" spans="1:21" x14ac:dyDescent="0.2">
      <c r="A266" s="6">
        <v>1956</v>
      </c>
      <c r="B266" s="6"/>
      <c r="C266" s="14">
        <f>'Fig 4'!D266/'Fig 5 &amp; 6'!$H266</f>
        <v>0.59679056965626009</v>
      </c>
      <c r="D266" s="14">
        <f>'Fig 4'!R266/'Fig 5 &amp; 6'!$H266</f>
        <v>0.38629655077262148</v>
      </c>
      <c r="F266" s="12">
        <v>51.183999999999997</v>
      </c>
      <c r="G266" s="12">
        <v>6.0721498698331091</v>
      </c>
      <c r="H266" s="35">
        <f t="shared" si="23"/>
        <v>310.79691893753784</v>
      </c>
      <c r="K266" s="13">
        <f t="shared" si="24"/>
        <v>103.70642747646382</v>
      </c>
      <c r="L266" s="13">
        <f t="shared" ref="L266:L320" si="25">+R266/R$210*100</f>
        <v>413.63297923082945</v>
      </c>
      <c r="M266" s="13">
        <f t="shared" ref="M266:M320" si="26">+S266/S$210*100</f>
        <v>962.94490021049126</v>
      </c>
      <c r="N266" s="13">
        <f t="shared" ref="N266:N320" si="27">+T266/T$210*100</f>
        <v>34.22085448778838</v>
      </c>
      <c r="O266" s="13">
        <f t="shared" ref="O266:O320" si="28">+U266/U$210*100</f>
        <v>100.42310436148141</v>
      </c>
      <c r="Q266" s="4">
        <f>+'Fig 2'!I266/'Fig 5 &amp; 6'!$H266</f>
        <v>3.4014212218204533E-2</v>
      </c>
      <c r="R266" s="4">
        <f>+'Fig 2'!J266/'Fig 5 &amp; 6'!$H266</f>
        <v>0.8479340593236826</v>
      </c>
      <c r="S266" s="4">
        <f>+'Fig 2'!K266/'Fig 5 &amp; 6'!$H266</f>
        <v>746.49077686290184</v>
      </c>
      <c r="T266" s="4">
        <f>+'Fig 2'!L266/'Fig 5 &amp; 6'!$H266</f>
        <v>4.9218020241252457E-2</v>
      </c>
      <c r="U266" s="4">
        <f>+'Fig 2'!M266/'Fig 5 &amp; 6'!$H266</f>
        <v>0.23488006332093375</v>
      </c>
    </row>
    <row r="267" spans="1:21" x14ac:dyDescent="0.2">
      <c r="A267" s="6">
        <v>1957</v>
      </c>
      <c r="B267" s="6"/>
      <c r="C267" s="14">
        <f>'Fig 4'!D267/'Fig 5 &amp; 6'!$H267</f>
        <v>0.58009518999502852</v>
      </c>
      <c r="D267" s="14">
        <f>'Fig 4'!R267/'Fig 5 &amp; 6'!$H267</f>
        <v>0.36868171411647443</v>
      </c>
      <c r="F267" s="12">
        <v>51.43</v>
      </c>
      <c r="G267" s="12">
        <v>6.1569789564508604</v>
      </c>
      <c r="H267" s="35">
        <f t="shared" ref="H267:H320" si="29">+F267*G267</f>
        <v>316.65342773026777</v>
      </c>
      <c r="K267" s="13">
        <f t="shared" si="24"/>
        <v>98.388965115590565</v>
      </c>
      <c r="L267" s="13">
        <f t="shared" si="25"/>
        <v>406.0798008922032</v>
      </c>
      <c r="M267" s="13">
        <f t="shared" si="26"/>
        <v>993.41839864053793</v>
      </c>
      <c r="N267" s="13">
        <f t="shared" si="27"/>
        <v>35.663611839239451</v>
      </c>
      <c r="O267" s="13">
        <f t="shared" si="28"/>
        <v>95.865345618803048</v>
      </c>
      <c r="Q267" s="4">
        <f>+'Fig 2'!I267/'Fig 5 &amp; 6'!$H267</f>
        <v>3.2270161269712397E-2</v>
      </c>
      <c r="R267" s="4">
        <f>+'Fig 2'!J267/'Fig 5 &amp; 6'!$H267</f>
        <v>0.83245029112566149</v>
      </c>
      <c r="S267" s="4">
        <f>+'Fig 2'!K267/'Fig 5 &amp; 6'!$H267</f>
        <v>770.11433571014584</v>
      </c>
      <c r="T267" s="4">
        <f>+'Fig 2'!L267/'Fig 5 &amp; 6'!$H267</f>
        <v>5.1293060785674693E-2</v>
      </c>
      <c r="U267" s="4">
        <f>+'Fig 2'!M267/'Fig 5 &amp; 6'!$H267</f>
        <v>0.22421990031473568</v>
      </c>
    </row>
    <row r="268" spans="1:21" x14ac:dyDescent="0.2">
      <c r="A268" s="6">
        <v>1958</v>
      </c>
      <c r="B268" s="6"/>
      <c r="C268" s="14">
        <f>'Fig 4'!D268/'Fig 5 &amp; 6'!$H268</f>
        <v>0.57655239234631506</v>
      </c>
      <c r="D268" s="14">
        <f>'Fig 4'!R268/'Fig 5 &amp; 6'!$H268</f>
        <v>0.36392590129513563</v>
      </c>
      <c r="F268" s="12">
        <v>51.652000000000001</v>
      </c>
      <c r="G268" s="12">
        <v>6.1944812506458247</v>
      </c>
      <c r="H268" s="35">
        <f t="shared" si="29"/>
        <v>319.95734555835816</v>
      </c>
      <c r="K268" s="13">
        <f t="shared" si="24"/>
        <v>100.54290675372988</v>
      </c>
      <c r="L268" s="13">
        <f t="shared" si="25"/>
        <v>423.92705656522668</v>
      </c>
      <c r="M268" s="13">
        <f t="shared" si="26"/>
        <v>1097.8312207889792</v>
      </c>
      <c r="N268" s="13">
        <f t="shared" si="27"/>
        <v>37.495118902721721</v>
      </c>
      <c r="O268" s="13">
        <f t="shared" si="28"/>
        <v>94.875428591165246</v>
      </c>
      <c r="Q268" s="4">
        <f>+'Fig 2'!I268/'Fig 5 &amp; 6'!$H268</f>
        <v>3.2976623055814565E-2</v>
      </c>
      <c r="R268" s="4">
        <f>+'Fig 2'!J268/'Fig 5 &amp; 6'!$H268</f>
        <v>0.86903658068786116</v>
      </c>
      <c r="S268" s="4">
        <f>+'Fig 2'!K268/'Fig 5 &amp; 6'!$H268</f>
        <v>851.05687842780299</v>
      </c>
      <c r="T268" s="4">
        <f>+'Fig 2'!L268/'Fig 5 &amp; 6'!$H268</f>
        <v>5.3927219197897704E-2</v>
      </c>
      <c r="U268" s="4">
        <f>+'Fig 2'!M268/'Fig 5 &amp; 6'!$H268</f>
        <v>0.22190457879970771</v>
      </c>
    </row>
    <row r="269" spans="1:21" x14ac:dyDescent="0.2">
      <c r="A269" s="6">
        <v>1959</v>
      </c>
      <c r="B269" s="6"/>
      <c r="C269" s="14">
        <f>'Fig 4'!D269/'Fig 5 &amp; 6'!$H269</f>
        <v>0.54293516731399172</v>
      </c>
      <c r="D269" s="14">
        <f>'Fig 4'!R269/'Fig 5 &amp; 6'!$H269</f>
        <v>0.34217758078692395</v>
      </c>
      <c r="F269" s="12">
        <v>51.595999999999997</v>
      </c>
      <c r="G269" s="12">
        <v>6.5234525349104677</v>
      </c>
      <c r="H269" s="35">
        <f t="shared" si="29"/>
        <v>336.58405699124046</v>
      </c>
      <c r="K269" s="13">
        <f t="shared" si="24"/>
        <v>91.20052276263408</v>
      </c>
      <c r="L269" s="13">
        <f t="shared" si="25"/>
        <v>428.59835885608339</v>
      </c>
      <c r="M269" s="13">
        <f t="shared" si="26"/>
        <v>1128.2714902915352</v>
      </c>
      <c r="N269" s="13">
        <f t="shared" si="27"/>
        <v>38.49860815240865</v>
      </c>
      <c r="O269" s="13">
        <f t="shared" si="28"/>
        <v>95.269790397339577</v>
      </c>
      <c r="Q269" s="4">
        <f>+'Fig 2'!I269/'Fig 5 &amp; 6'!$H269</f>
        <v>2.9912455873223998E-2</v>
      </c>
      <c r="R269" s="4">
        <f>+'Fig 2'!J269/'Fig 5 &amp; 6'!$H269</f>
        <v>0.87861259738067832</v>
      </c>
      <c r="S269" s="4">
        <f>+'Fig 2'!K269/'Fig 5 &amp; 6'!$H269</f>
        <v>874.65467766212271</v>
      </c>
      <c r="T269" s="4">
        <f>+'Fig 2'!L269/'Fig 5 &amp; 6'!$H269</f>
        <v>5.5370483983135467E-2</v>
      </c>
      <c r="U269" s="4">
        <f>+'Fig 2'!M269/'Fig 5 &amp; 6'!$H269</f>
        <v>0.22282695345237893</v>
      </c>
    </row>
    <row r="270" spans="1:21" x14ac:dyDescent="0.2">
      <c r="A270" s="6">
        <v>1960</v>
      </c>
      <c r="B270" s="6"/>
      <c r="C270" s="14">
        <f>'Fig 4'!D270/'Fig 5 &amp; 6'!$H270</f>
        <v>0.54720069617320366</v>
      </c>
      <c r="D270" s="14">
        <f>'Fig 4'!R270/'Fig 5 &amp; 6'!$H270</f>
        <v>0.33586351099335604</v>
      </c>
      <c r="F270" s="12">
        <v>52.372999999999998</v>
      </c>
      <c r="G270" s="12">
        <v>6.7868236985286989</v>
      </c>
      <c r="H270" s="35">
        <f t="shared" si="29"/>
        <v>355.44631756304352</v>
      </c>
      <c r="K270" s="13">
        <f t="shared" si="24"/>
        <v>92.608230895631181</v>
      </c>
      <c r="L270" s="13">
        <f t="shared" si="25"/>
        <v>422.6066323366793</v>
      </c>
      <c r="M270" s="13">
        <f t="shared" si="26"/>
        <v>1205.9127195761985</v>
      </c>
      <c r="N270" s="13">
        <f t="shared" si="27"/>
        <v>40.422008488557765</v>
      </c>
      <c r="O270" s="13">
        <f t="shared" si="28"/>
        <v>95.025586598043247</v>
      </c>
      <c r="Q270" s="4">
        <f>+'Fig 2'!I270/'Fig 5 &amp; 6'!$H270</f>
        <v>3.0374163834265496E-2</v>
      </c>
      <c r="R270" s="4">
        <f>+'Fig 2'!J270/'Fig 5 &amp; 6'!$H270</f>
        <v>0.8663297542684022</v>
      </c>
      <c r="S270" s="4">
        <f>+'Fig 2'!K270/'Fig 5 &amp; 6'!$H270</f>
        <v>934.84343981521135</v>
      </c>
      <c r="T270" s="4">
        <f>+'Fig 2'!L270/'Fig 5 &amp; 6'!$H270</f>
        <v>5.8136807562530597E-2</v>
      </c>
      <c r="U270" s="4">
        <f>+'Fig 2'!M270/'Fig 5 &amp; 6'!$H270</f>
        <v>0.22225578405658461</v>
      </c>
    </row>
    <row r="271" spans="1:21" x14ac:dyDescent="0.2">
      <c r="A271" s="6">
        <v>1961</v>
      </c>
      <c r="B271" s="6"/>
      <c r="C271" s="14">
        <f>'Fig 4'!D271/'Fig 5 &amp; 6'!$H271</f>
        <v>0.53914563910313307</v>
      </c>
      <c r="D271" s="14">
        <f>'Fig 4'!R271/'Fig 5 &amp; 6'!$H271</f>
        <v>0.32735369547379212</v>
      </c>
      <c r="F271" s="12">
        <v>52.808</v>
      </c>
      <c r="G271" s="12">
        <v>6.8653020755695415</v>
      </c>
      <c r="H271" s="35">
        <f t="shared" si="29"/>
        <v>362.54287200667636</v>
      </c>
      <c r="K271" s="13">
        <f t="shared" si="24"/>
        <v>89.311371146461482</v>
      </c>
      <c r="L271" s="13">
        <f t="shared" si="25"/>
        <v>434.39528463994907</v>
      </c>
      <c r="M271" s="13">
        <f t="shared" si="26"/>
        <v>1302.3843169048725</v>
      </c>
      <c r="N271" s="13">
        <f t="shared" si="27"/>
        <v>43.039958632610627</v>
      </c>
      <c r="O271" s="13">
        <f t="shared" si="28"/>
        <v>96.703450102096085</v>
      </c>
      <c r="Q271" s="4">
        <f>+'Fig 2'!I271/'Fig 5 &amp; 6'!$H271</f>
        <v>2.9292841394657161E-2</v>
      </c>
      <c r="R271" s="4">
        <f>+'Fig 2'!J271/'Fig 5 &amp; 6'!$H271</f>
        <v>0.89049610536558765</v>
      </c>
      <c r="S271" s="4">
        <f>+'Fig 2'!K271/'Fig 5 &amp; 6'!$H271</f>
        <v>1009.6298140089425</v>
      </c>
      <c r="T271" s="4">
        <f>+'Fig 2'!L271/'Fig 5 &amp; 6'!$H271</f>
        <v>6.1902064891992181E-2</v>
      </c>
      <c r="U271" s="4">
        <f>+'Fig 2'!M271/'Fig 5 &amp; 6'!$H271</f>
        <v>0.22618014676755233</v>
      </c>
    </row>
    <row r="272" spans="1:21" x14ac:dyDescent="0.2">
      <c r="A272" s="6">
        <v>1962</v>
      </c>
      <c r="B272" s="6"/>
      <c r="C272" s="14">
        <f>'Fig 4'!D272/'Fig 5 &amp; 6'!$H272</f>
        <v>0.54764488101544362</v>
      </c>
      <c r="D272" s="14">
        <f>'Fig 4'!R272/'Fig 5 &amp; 6'!$H272</f>
        <v>0.33051362060164663</v>
      </c>
      <c r="F272" s="12">
        <v>53.314</v>
      </c>
      <c r="G272" s="12">
        <v>6.8264937818339728</v>
      </c>
      <c r="H272" s="35">
        <f t="shared" si="29"/>
        <v>363.94768948469641</v>
      </c>
      <c r="K272" s="13">
        <f t="shared" si="24"/>
        <v>94.466779338091399</v>
      </c>
      <c r="L272" s="13">
        <f t="shared" si="25"/>
        <v>444.75856836770492</v>
      </c>
      <c r="M272" s="13">
        <f t="shared" si="26"/>
        <v>1418.7988650760828</v>
      </c>
      <c r="N272" s="13">
        <f t="shared" si="27"/>
        <v>46.386814692246091</v>
      </c>
      <c r="O272" s="13">
        <f t="shared" si="28"/>
        <v>95.155421963323761</v>
      </c>
      <c r="Q272" s="4">
        <f>+'Fig 2'!I272/'Fig 5 &amp; 6'!$H272</f>
        <v>3.0983740913313972E-2</v>
      </c>
      <c r="R272" s="4">
        <f>+'Fig 2'!J272/'Fig 5 &amp; 6'!$H272</f>
        <v>0.91174049756937092</v>
      </c>
      <c r="S272" s="4">
        <f>+'Fig 2'!K272/'Fig 5 &amp; 6'!$H272</f>
        <v>1099.8762927882315</v>
      </c>
      <c r="T272" s="4">
        <f>+'Fig 2'!L272/'Fig 5 &amp; 6'!$H272</f>
        <v>6.6715668519174515E-2</v>
      </c>
      <c r="U272" s="4">
        <f>+'Fig 2'!M272/'Fig 5 &amp; 6'!$H272</f>
        <v>0.22255945659302218</v>
      </c>
    </row>
    <row r="273" spans="1:21" x14ac:dyDescent="0.2">
      <c r="A273" s="6">
        <v>1963</v>
      </c>
      <c r="B273" s="6"/>
      <c r="C273" s="14">
        <f>'Fig 4'!D273/'Fig 5 &amp; 6'!$H273</f>
        <v>0.54559704195139069</v>
      </c>
      <c r="D273" s="14">
        <f>'Fig 4'!R273/'Fig 5 &amp; 6'!$H273</f>
        <v>0.33208754977033628</v>
      </c>
      <c r="F273" s="12">
        <v>53.636000000000003</v>
      </c>
      <c r="G273" s="12">
        <v>7.05372483229963</v>
      </c>
      <c r="H273" s="35">
        <f t="shared" si="29"/>
        <v>378.33358510522299</v>
      </c>
      <c r="K273" s="13">
        <f t="shared" si="24"/>
        <v>94.483686436130952</v>
      </c>
      <c r="L273" s="13">
        <f t="shared" si="25"/>
        <v>439.48610283125117</v>
      </c>
      <c r="M273" s="13">
        <f t="shared" si="26"/>
        <v>1507.7082926941862</v>
      </c>
      <c r="N273" s="13">
        <f t="shared" si="27"/>
        <v>47.826378721104959</v>
      </c>
      <c r="O273" s="13">
        <f t="shared" si="28"/>
        <v>92.667285996345029</v>
      </c>
      <c r="Q273" s="4">
        <f>+'Fig 2'!I273/'Fig 5 &amp; 6'!$H273</f>
        <v>3.0989286197581352E-2</v>
      </c>
      <c r="R273" s="4">
        <f>+'Fig 2'!J273/'Fig 5 &amp; 6'!$H273</f>
        <v>0.90093211591352962</v>
      </c>
      <c r="S273" s="4">
        <f>+'Fig 2'!K273/'Fig 5 &amp; 6'!$H273</f>
        <v>1168.800348233736</v>
      </c>
      <c r="T273" s="4">
        <f>+'Fig 2'!L273/'Fig 5 &amp; 6'!$H273</f>
        <v>6.8786116278924003E-2</v>
      </c>
      <c r="U273" s="4">
        <f>+'Fig 2'!M273/'Fig 5 &amp; 6'!$H273</f>
        <v>0.21673994387041789</v>
      </c>
    </row>
    <row r="274" spans="1:21" x14ac:dyDescent="0.2">
      <c r="A274" s="6">
        <v>1964</v>
      </c>
      <c r="B274" s="6"/>
      <c r="C274" s="14">
        <f>'Fig 4'!D274/'Fig 5 &amp; 6'!$H274</f>
        <v>0.52081564379710299</v>
      </c>
      <c r="D274" s="14">
        <f>'Fig 4'!R274/'Fig 5 &amp; 6'!$H274</f>
        <v>0.30645683092701659</v>
      </c>
      <c r="F274" s="12">
        <v>54.009</v>
      </c>
      <c r="G274" s="12">
        <v>7.4074782281995981</v>
      </c>
      <c r="H274" s="35">
        <f t="shared" si="29"/>
        <v>400.07049162683211</v>
      </c>
      <c r="K274" s="13">
        <f t="shared" si="24"/>
        <v>84.165908415449223</v>
      </c>
      <c r="L274" s="13">
        <f t="shared" si="25"/>
        <v>453.95009312206787</v>
      </c>
      <c r="M274" s="13">
        <f t="shared" si="26"/>
        <v>1550.1985196159694</v>
      </c>
      <c r="N274" s="13">
        <f t="shared" si="27"/>
        <v>49.170709638816881</v>
      </c>
      <c r="O274" s="13">
        <f t="shared" si="28"/>
        <v>98.319303800116487</v>
      </c>
      <c r="Q274" s="4">
        <f>+'Fig 2'!I274/'Fig 5 &amp; 6'!$H274</f>
        <v>2.7605203843616904E-2</v>
      </c>
      <c r="R274" s="4">
        <f>+'Fig 2'!J274/'Fig 5 &amp; 6'!$H274</f>
        <v>0.93058282225739264</v>
      </c>
      <c r="S274" s="4">
        <f>+'Fig 2'!K274/'Fig 5 &amp; 6'!$H274</f>
        <v>1201.7394733041212</v>
      </c>
      <c r="T274" s="4">
        <f>+'Fig 2'!L274/'Fig 5 &amp; 6'!$H274</f>
        <v>7.071959536088257E-2</v>
      </c>
      <c r="U274" s="4">
        <f>+'Fig 2'!M274/'Fig 5 &amp; 6'!$H274</f>
        <v>0.22995947445635029</v>
      </c>
    </row>
    <row r="275" spans="1:21" x14ac:dyDescent="0.2">
      <c r="A275" s="6">
        <v>1965</v>
      </c>
      <c r="B275" s="6"/>
      <c r="C275" s="14">
        <f>'Fig 4'!D275/'Fig 5 &amp; 6'!$H275</f>
        <v>0.52565308095231067</v>
      </c>
      <c r="D275" s="14">
        <f>'Fig 4'!R275/'Fig 5 &amp; 6'!$H275</f>
        <v>0.30619220024843308</v>
      </c>
      <c r="F275" s="12">
        <v>54.360999999999997</v>
      </c>
      <c r="G275" s="12">
        <v>7.5947850870360103</v>
      </c>
      <c r="H275" s="35">
        <f t="shared" si="29"/>
        <v>412.86011211636452</v>
      </c>
      <c r="K275" s="13">
        <f t="shared" ref="K275:K320" si="30">+Q275/Q$210*100</f>
        <v>85.19542716184219</v>
      </c>
      <c r="L275" s="13">
        <f t="shared" si="25"/>
        <v>454.42365802781507</v>
      </c>
      <c r="M275" s="13">
        <f t="shared" si="26"/>
        <v>1526.128020087456</v>
      </c>
      <c r="N275" s="13">
        <f t="shared" si="27"/>
        <v>49.780354270609152</v>
      </c>
      <c r="O275" s="13">
        <f t="shared" si="28"/>
        <v>97.344723220303337</v>
      </c>
      <c r="Q275" s="4">
        <f>+'Fig 2'!I275/'Fig 5 &amp; 6'!$H275</f>
        <v>2.7942871141339389E-2</v>
      </c>
      <c r="R275" s="4">
        <f>+'Fig 2'!J275/'Fig 5 &amp; 6'!$H275</f>
        <v>0.93155361480306964</v>
      </c>
      <c r="S275" s="4">
        <f>+'Fig 2'!K275/'Fig 5 &amp; 6'!$H275</f>
        <v>1183.0796248656588</v>
      </c>
      <c r="T275" s="4">
        <f>+'Fig 2'!L275/'Fig 5 &amp; 6'!$H275</f>
        <v>7.1596414548382115E-2</v>
      </c>
      <c r="U275" s="4">
        <f>+'Fig 2'!M275/'Fig 5 &amp; 6'!$H275</f>
        <v>0.22768002343008162</v>
      </c>
    </row>
    <row r="276" spans="1:21" x14ac:dyDescent="0.2">
      <c r="A276" s="6">
        <v>1966</v>
      </c>
      <c r="B276" s="6"/>
      <c r="C276" s="14">
        <f>'Fig 4'!D276/'Fig 5 &amp; 6'!$H276</f>
        <v>0.51608848698245946</v>
      </c>
      <c r="D276" s="14">
        <f>'Fig 4'!R276/'Fig 5 &amp; 6'!$H276</f>
        <v>0.29799847447047201</v>
      </c>
      <c r="F276" s="12">
        <v>54.5</v>
      </c>
      <c r="G276" s="12">
        <v>7.755675146536797</v>
      </c>
      <c r="H276" s="35">
        <f t="shared" si="29"/>
        <v>422.68429548625545</v>
      </c>
      <c r="K276" s="13">
        <f t="shared" si="30"/>
        <v>85.460690804192183</v>
      </c>
      <c r="L276" s="13">
        <f t="shared" si="25"/>
        <v>470.42534107336451</v>
      </c>
      <c r="M276" s="13">
        <f t="shared" si="26"/>
        <v>1524.7397929188853</v>
      </c>
      <c r="N276" s="13">
        <f t="shared" si="27"/>
        <v>51.755674215439385</v>
      </c>
      <c r="O276" s="13">
        <f t="shared" si="28"/>
        <v>98.116739817330512</v>
      </c>
      <c r="Q276" s="4">
        <f>+'Fig 2'!I276/'Fig 5 &amp; 6'!$H276</f>
        <v>2.8029873789528328E-2</v>
      </c>
      <c r="R276" s="4">
        <f>+'Fig 2'!J276/'Fig 5 &amp; 6'!$H276</f>
        <v>0.96435654092867673</v>
      </c>
      <c r="S276" s="4">
        <f>+'Fig 2'!K276/'Fig 5 &amp; 6'!$H276</f>
        <v>1182.0034482564863</v>
      </c>
      <c r="T276" s="4">
        <f>+'Fig 2'!L276/'Fig 5 &amp; 6'!$H276</f>
        <v>7.4437411317247057E-2</v>
      </c>
      <c r="U276" s="4">
        <f>+'Fig 2'!M276/'Fig 5 &amp; 6'!$H276</f>
        <v>0.22948569662000651</v>
      </c>
    </row>
    <row r="277" spans="1:21" x14ac:dyDescent="0.2">
      <c r="A277" s="6">
        <v>1967</v>
      </c>
      <c r="B277" s="6"/>
      <c r="C277" s="14">
        <f>'Fig 4'!D277/'Fig 5 &amp; 6'!$H277</f>
        <v>0.50184179667916495</v>
      </c>
      <c r="D277" s="14">
        <f>'Fig 4'!R277/'Fig 5 &amp; 6'!$H277</f>
        <v>0.2910925711937663</v>
      </c>
      <c r="F277" s="12">
        <v>54.8</v>
      </c>
      <c r="G277" s="12">
        <v>7.9268046511255168</v>
      </c>
      <c r="H277" s="35">
        <f t="shared" si="29"/>
        <v>434.38889488167831</v>
      </c>
      <c r="K277" s="13">
        <f t="shared" si="30"/>
        <v>84.543455915246625</v>
      </c>
      <c r="L277" s="13">
        <f t="shared" si="25"/>
        <v>472.7287999815519</v>
      </c>
      <c r="M277" s="13">
        <f t="shared" si="26"/>
        <v>1555.7369247539132</v>
      </c>
      <c r="N277" s="13">
        <f t="shared" si="27"/>
        <v>55.399215227852437</v>
      </c>
      <c r="O277" s="13">
        <f t="shared" si="28"/>
        <v>94.488728789444352</v>
      </c>
      <c r="Q277" s="4">
        <f>+'Fig 2'!I277/'Fig 5 &amp; 6'!$H277</f>
        <v>2.7729033977322706E-2</v>
      </c>
      <c r="R277" s="4">
        <f>+'Fig 2'!J277/'Fig 5 &amp; 6'!$H277</f>
        <v>0.9690785562431633</v>
      </c>
      <c r="S277" s="4">
        <f>+'Fig 2'!K277/'Fig 5 &amp; 6'!$H277</f>
        <v>1206.0329363601086</v>
      </c>
      <c r="T277" s="4">
        <f>+'Fig 2'!L277/'Fig 5 &amp; 6'!$H277</f>
        <v>7.9677721005094626E-2</v>
      </c>
      <c r="U277" s="4">
        <f>+'Fig 2'!M277/'Fig 5 &amp; 6'!$H277</f>
        <v>0.221000124844695</v>
      </c>
    </row>
    <row r="278" spans="1:21" x14ac:dyDescent="0.2">
      <c r="A278" s="6">
        <v>1968</v>
      </c>
      <c r="B278" s="6"/>
      <c r="C278" s="14">
        <f>'Fig 4'!D278/'Fig 5 &amp; 6'!$H278</f>
        <v>0.49961318414424216</v>
      </c>
      <c r="D278" s="14">
        <f>'Fig 4'!R278/'Fig 5 &amp; 6'!$H278</f>
        <v>0.28789420533469395</v>
      </c>
      <c r="F278" s="12">
        <v>55.048999999999999</v>
      </c>
      <c r="G278" s="12">
        <v>8.171719070718046</v>
      </c>
      <c r="H278" s="35">
        <f t="shared" si="29"/>
        <v>449.84496312395771</v>
      </c>
      <c r="K278" s="13">
        <f t="shared" si="30"/>
        <v>86.285526059839228</v>
      </c>
      <c r="L278" s="13">
        <f t="shared" si="25"/>
        <v>463.78953891259221</v>
      </c>
      <c r="M278" s="13">
        <f t="shared" si="26"/>
        <v>1580.350918126285</v>
      </c>
      <c r="N278" s="13">
        <f t="shared" si="27"/>
        <v>58.81322318249542</v>
      </c>
      <c r="O278" s="13">
        <f t="shared" si="28"/>
        <v>96.94486202450959</v>
      </c>
      <c r="Q278" s="4">
        <f>+'Fig 2'!I278/'Fig 5 &amp; 6'!$H278</f>
        <v>2.8300407854902461E-2</v>
      </c>
      <c r="R278" s="4">
        <f>+'Fig 2'!J278/'Fig 5 &amp; 6'!$H278</f>
        <v>0.95075336384759468</v>
      </c>
      <c r="S278" s="4">
        <f>+'Fig 2'!K278/'Fig 5 &amp; 6'!$H278</f>
        <v>1225.1141101948979</v>
      </c>
      <c r="T278" s="4">
        <f>+'Fig 2'!L278/'Fig 5 &amp; 6'!$H278</f>
        <v>8.4587905602483221E-2</v>
      </c>
      <c r="U278" s="4">
        <f>+'Fig 2'!M278/'Fig 5 &amp; 6'!$H278</f>
        <v>0.22674478622959091</v>
      </c>
    </row>
    <row r="279" spans="1:21" x14ac:dyDescent="0.2">
      <c r="A279" s="6">
        <v>1969</v>
      </c>
      <c r="B279" s="6"/>
      <c r="C279" s="14">
        <f>'Fig 4'!D279/'Fig 5 &amp; 6'!$H279</f>
        <v>0.50672011442960585</v>
      </c>
      <c r="D279" s="14">
        <f>'Fig 4'!R279/'Fig 5 &amp; 6'!$H279</f>
        <v>0.29406342149835857</v>
      </c>
      <c r="F279" s="12">
        <v>55.460999999999999</v>
      </c>
      <c r="G279" s="12">
        <v>8.2914868648983759</v>
      </c>
      <c r="H279" s="35">
        <f t="shared" si="29"/>
        <v>459.85415301412883</v>
      </c>
      <c r="K279" s="13">
        <f t="shared" si="30"/>
        <v>88.793148319937629</v>
      </c>
      <c r="L279" s="13">
        <f t="shared" si="25"/>
        <v>467.32831482908239</v>
      </c>
      <c r="M279" s="13">
        <f t="shared" si="26"/>
        <v>1607.0169626434242</v>
      </c>
      <c r="N279" s="13">
        <f t="shared" si="27"/>
        <v>62.329030351375025</v>
      </c>
      <c r="O279" s="13">
        <f t="shared" si="28"/>
        <v>98.553769396926882</v>
      </c>
      <c r="Q279" s="4">
        <f>+'Fig 2'!I279/'Fig 5 &amp; 6'!$H279</f>
        <v>2.9122871783065822E-2</v>
      </c>
      <c r="R279" s="4">
        <f>+'Fig 2'!J279/'Fig 5 &amp; 6'!$H279</f>
        <v>0.95800773856763344</v>
      </c>
      <c r="S279" s="4">
        <f>+'Fig 2'!K279/'Fig 5 &amp; 6'!$H279</f>
        <v>1245.7860679394259</v>
      </c>
      <c r="T279" s="4">
        <f>+'Fig 2'!L279/'Fig 5 &amp; 6'!$H279</f>
        <v>8.9644502551691679E-2</v>
      </c>
      <c r="U279" s="4">
        <f>+'Fig 2'!M279/'Fig 5 &amp; 6'!$H279</f>
        <v>0.23050786712530397</v>
      </c>
    </row>
    <row r="280" spans="1:21" x14ac:dyDescent="0.2">
      <c r="A280" s="6">
        <v>1970</v>
      </c>
      <c r="B280" s="6"/>
      <c r="C280" s="14">
        <f>'Fig 4'!D280/'Fig 5 &amp; 6'!$H280</f>
        <v>0.50482054052253356</v>
      </c>
      <c r="D280" s="14">
        <f>'Fig 4'!R280/'Fig 5 &amp; 6'!$H280</f>
        <v>0.29595089907372552</v>
      </c>
      <c r="F280" s="12">
        <v>55.631999999999998</v>
      </c>
      <c r="G280" s="12">
        <v>8.5404628405695444</v>
      </c>
      <c r="H280" s="35">
        <f t="shared" si="29"/>
        <v>475.1230287465649</v>
      </c>
      <c r="K280" s="13">
        <f t="shared" si="30"/>
        <v>89.15991460783998</v>
      </c>
      <c r="L280" s="13">
        <f t="shared" si="25"/>
        <v>462.02274649513606</v>
      </c>
      <c r="M280" s="13">
        <f t="shared" si="26"/>
        <v>1620.9687420690975</v>
      </c>
      <c r="N280" s="13">
        <f t="shared" si="27"/>
        <v>64.007795248078324</v>
      </c>
      <c r="O280" s="13">
        <f t="shared" si="28"/>
        <v>98.986072189232928</v>
      </c>
      <c r="Q280" s="4">
        <f>+'Fig 2'!I280/'Fig 5 &amp; 6'!$H280</f>
        <v>2.9243165834792022E-2</v>
      </c>
      <c r="R280" s="4">
        <f>+'Fig 2'!J280/'Fig 5 &amp; 6'!$H280</f>
        <v>0.94713149726117873</v>
      </c>
      <c r="S280" s="4">
        <f>+'Fig 2'!K280/'Fig 5 &amp; 6'!$H280</f>
        <v>1256.6017175781685</v>
      </c>
      <c r="T280" s="4">
        <f>+'Fig 2'!L280/'Fig 5 &amp; 6'!$H280</f>
        <v>9.2058980094785511E-2</v>
      </c>
      <c r="U280" s="4">
        <f>+'Fig 2'!M280/'Fig 5 &amp; 6'!$H280</f>
        <v>0.2315189821259433</v>
      </c>
    </row>
    <row r="281" spans="1:21" x14ac:dyDescent="0.2">
      <c r="A281" s="6">
        <v>1971</v>
      </c>
      <c r="B281" s="6"/>
      <c r="C281" s="14">
        <f>'Fig 4'!D281/'Fig 5 &amp; 6'!$H281</f>
        <v>0.48822802488658762</v>
      </c>
      <c r="D281" s="14">
        <f>'Fig 4'!R281/'Fig 5 &amp; 6'!$H281</f>
        <v>0.29104431171758982</v>
      </c>
      <c r="F281" s="12">
        <v>55.927999999999997</v>
      </c>
      <c r="G281" s="12">
        <v>8.6595872502343898</v>
      </c>
      <c r="H281" s="35">
        <f t="shared" si="29"/>
        <v>484.31339573110893</v>
      </c>
      <c r="K281" s="13">
        <f t="shared" si="30"/>
        <v>89.754584101155601</v>
      </c>
      <c r="L281" s="13">
        <f t="shared" si="25"/>
        <v>470.78251101422728</v>
      </c>
      <c r="M281" s="13">
        <f t="shared" si="26"/>
        <v>1640.3541024052938</v>
      </c>
      <c r="N281" s="13">
        <f t="shared" si="27"/>
        <v>65.563921928593714</v>
      </c>
      <c r="O281" s="13">
        <f t="shared" si="28"/>
        <v>95.342110489466336</v>
      </c>
      <c r="Q281" s="4">
        <f>+'Fig 2'!I281/'Fig 5 &amp; 6'!$H281</f>
        <v>2.9438208850326622E-2</v>
      </c>
      <c r="R281" s="4">
        <f>+'Fig 2'!J281/'Fig 5 &amp; 6'!$H281</f>
        <v>0.96508872760873166</v>
      </c>
      <c r="S281" s="4">
        <f>+'Fig 2'!K281/'Fig 5 &amp; 6'!$H281</f>
        <v>1271.6295688020248</v>
      </c>
      <c r="T281" s="4">
        <f>+'Fig 2'!L281/'Fig 5 &amp; 6'!$H281</f>
        <v>9.429707366684667E-2</v>
      </c>
      <c r="U281" s="4">
        <f>+'Fig 2'!M281/'Fig 5 &amp; 6'!$H281</f>
        <v>0.22299610325038718</v>
      </c>
    </row>
    <row r="282" spans="1:21" x14ac:dyDescent="0.2">
      <c r="A282" s="6">
        <v>1972</v>
      </c>
      <c r="B282" s="6"/>
      <c r="C282" s="14">
        <f>'Fig 4'!D282/'Fig 5 &amp; 6'!$H282</f>
        <v>0.47275997581426077</v>
      </c>
      <c r="D282" s="14">
        <f>'Fig 4'!R282/'Fig 5 &amp; 6'!$H282</f>
        <v>0.28473637522229539</v>
      </c>
      <c r="F282" s="12">
        <v>56.097000000000001</v>
      </c>
      <c r="G282" s="12">
        <v>9.0306650228100214</v>
      </c>
      <c r="H282" s="35">
        <f t="shared" si="29"/>
        <v>506.59321578457377</v>
      </c>
      <c r="K282" s="13">
        <f t="shared" si="30"/>
        <v>91.761694754089618</v>
      </c>
      <c r="L282" s="13">
        <f t="shared" si="25"/>
        <v>469.7342598717575</v>
      </c>
      <c r="M282" s="13">
        <f t="shared" si="26"/>
        <v>1628.9239058701676</v>
      </c>
      <c r="N282" s="13">
        <f t="shared" si="27"/>
        <v>64.357020600479757</v>
      </c>
      <c r="O282" s="13">
        <f t="shared" si="28"/>
        <v>91.992964774753204</v>
      </c>
      <c r="Q282" s="4">
        <f>+'Fig 2'!I282/'Fig 5 &amp; 6'!$H282</f>
        <v>3.0096512191359278E-2</v>
      </c>
      <c r="R282" s="4">
        <f>+'Fig 2'!J282/'Fig 5 &amp; 6'!$H282</f>
        <v>0.96293984710099745</v>
      </c>
      <c r="S282" s="4">
        <f>+'Fig 2'!K282/'Fig 5 &amp; 6'!$H282</f>
        <v>1262.7686918304173</v>
      </c>
      <c r="T282" s="4">
        <f>+'Fig 2'!L282/'Fig 5 &amp; 6'!$H282</f>
        <v>9.2561252195249438E-2</v>
      </c>
      <c r="U282" s="4">
        <f>+'Fig 2'!M282/'Fig 5 &amp; 6'!$H282</f>
        <v>0.2151627708460109</v>
      </c>
    </row>
    <row r="283" spans="1:21" x14ac:dyDescent="0.2">
      <c r="A283" s="6">
        <v>1973</v>
      </c>
      <c r="B283" s="6"/>
      <c r="C283" s="14">
        <f>'Fig 4'!D283/'Fig 5 &amp; 6'!$H283</f>
        <v>0.46088674438588151</v>
      </c>
      <c r="D283" s="14">
        <f>'Fig 4'!R283/'Fig 5 &amp; 6'!$H283</f>
        <v>0.2790498247818774</v>
      </c>
      <c r="F283" s="12">
        <v>56.222999999999999</v>
      </c>
      <c r="G283" s="12">
        <v>9.5270711771727452</v>
      </c>
      <c r="H283" s="35">
        <f t="shared" si="29"/>
        <v>535.6405227941832</v>
      </c>
      <c r="K283" s="13">
        <f t="shared" si="30"/>
        <v>91.362160238067943</v>
      </c>
      <c r="L283" s="13">
        <f t="shared" si="25"/>
        <v>470.07495110006687</v>
      </c>
      <c r="M283" s="13">
        <f t="shared" si="26"/>
        <v>1606.6085758595489</v>
      </c>
      <c r="N283" s="13">
        <f t="shared" si="27"/>
        <v>65.68832187762095</v>
      </c>
      <c r="O283" s="13">
        <f t="shared" si="28"/>
        <v>90.197085673565098</v>
      </c>
      <c r="Q283" s="4">
        <f>+'Fig 2'!I283/'Fig 5 &amp; 6'!$H283</f>
        <v>2.9965470633500746E-2</v>
      </c>
      <c r="R283" s="4">
        <f>+'Fig 2'!J283/'Fig 5 &amp; 6'!$H283</f>
        <v>0.96363825296006012</v>
      </c>
      <c r="S283" s="4">
        <f>+'Fig 2'!K283/'Fig 5 &amp; 6'!$H283</f>
        <v>1245.4694797654929</v>
      </c>
      <c r="T283" s="4">
        <f>+'Fig 2'!L283/'Fig 5 &amp; 6'!$H283</f>
        <v>9.447599144376595E-2</v>
      </c>
      <c r="U283" s="4">
        <f>+'Fig 2'!M283/'Fig 5 &amp; 6'!$H283</f>
        <v>0.21096238090899558</v>
      </c>
    </row>
    <row r="284" spans="1:21" x14ac:dyDescent="0.2">
      <c r="A284" s="6">
        <v>1974</v>
      </c>
      <c r="B284" s="6"/>
      <c r="C284" s="14">
        <f>'Fig 4'!D284/'Fig 5 &amp; 6'!$H284</f>
        <v>0.44543961163204671</v>
      </c>
      <c r="D284" s="14">
        <f>'Fig 4'!R284/'Fig 5 &amp; 6'!$H284</f>
        <v>0.2741194427521827</v>
      </c>
      <c r="F284" s="12">
        <v>56.235999999999997</v>
      </c>
      <c r="G284" s="12">
        <v>9.3056320212549064</v>
      </c>
      <c r="H284" s="35">
        <f t="shared" si="29"/>
        <v>523.31152234729086</v>
      </c>
      <c r="K284" s="13">
        <f t="shared" si="30"/>
        <v>98.925956955336844</v>
      </c>
      <c r="L284" s="13">
        <f t="shared" si="25"/>
        <v>469.73752495176171</v>
      </c>
      <c r="M284" s="13">
        <f t="shared" si="26"/>
        <v>1591.7309417096194</v>
      </c>
      <c r="N284" s="13">
        <f t="shared" si="27"/>
        <v>68.942378204442406</v>
      </c>
      <c r="O284" s="13">
        <f t="shared" si="28"/>
        <v>91.505081604998622</v>
      </c>
      <c r="Q284" s="4">
        <f>+'Fig 2'!I284/'Fig 5 &amp; 6'!$H284</f>
        <v>3.2446286846892457E-2</v>
      </c>
      <c r="R284" s="4">
        <f>+'Fig 2'!J284/'Fig 5 &amp; 6'!$H284</f>
        <v>0.96294654040806205</v>
      </c>
      <c r="S284" s="4">
        <f>+'Fig 2'!K284/'Fig 5 &amp; 6'!$H284</f>
        <v>1233.9360922663377</v>
      </c>
      <c r="T284" s="4">
        <f>+'Fig 2'!L284/'Fig 5 &amp; 6'!$H284</f>
        <v>9.9156126190746818E-2</v>
      </c>
      <c r="U284" s="4">
        <f>+'Fig 2'!M284/'Fig 5 &amp; 6'!$H284</f>
        <v>0.21402165864345757</v>
      </c>
    </row>
    <row r="285" spans="1:21" x14ac:dyDescent="0.2">
      <c r="A285" s="6">
        <v>1975</v>
      </c>
      <c r="B285" s="6"/>
      <c r="C285" s="14">
        <f>'Fig 4'!D285/'Fig 5 &amp; 6'!$H285</f>
        <v>0.4176054354432398</v>
      </c>
      <c r="D285" s="14">
        <f>'Fig 4'!R285/'Fig 5 &amp; 6'!$H285</f>
        <v>0.25585129901936998</v>
      </c>
      <c r="F285" s="12">
        <v>56.225999999999999</v>
      </c>
      <c r="G285" s="12">
        <v>9.459605923290983</v>
      </c>
      <c r="H285" s="35">
        <f t="shared" si="29"/>
        <v>531.87580264295877</v>
      </c>
      <c r="K285" s="13">
        <f t="shared" si="30"/>
        <v>98.781231979963934</v>
      </c>
      <c r="L285" s="13">
        <f t="shared" si="25"/>
        <v>464.91785215131375</v>
      </c>
      <c r="M285" s="13">
        <f t="shared" si="26"/>
        <v>1647.770289308972</v>
      </c>
      <c r="N285" s="13">
        <f t="shared" si="27"/>
        <v>68.477334190990348</v>
      </c>
      <c r="O285" s="13">
        <f t="shared" si="28"/>
        <v>90.835518150338117</v>
      </c>
      <c r="Q285" s="4">
        <f>+'Fig 2'!I285/'Fig 5 &amp; 6'!$H285</f>
        <v>3.2398819142668185E-2</v>
      </c>
      <c r="R285" s="4">
        <f>+'Fig 2'!J285/'Fig 5 &amp; 6'!$H285</f>
        <v>0.95306636903029784</v>
      </c>
      <c r="S285" s="4">
        <f>+'Fig 2'!K285/'Fig 5 &amp; 6'!$H285</f>
        <v>1277.3787192693851</v>
      </c>
      <c r="T285" s="4">
        <f>+'Fig 2'!L285/'Fig 5 &amp; 6'!$H285</f>
        <v>9.8487278319770222E-2</v>
      </c>
      <c r="U285" s="4">
        <f>+'Fig 2'!M285/'Fig 5 &amp; 6'!$H285</f>
        <v>0.21245561358213436</v>
      </c>
    </row>
    <row r="286" spans="1:21" x14ac:dyDescent="0.2">
      <c r="A286" s="6">
        <v>1976</v>
      </c>
      <c r="B286" s="6"/>
      <c r="C286" s="14">
        <f>'Fig 4'!D286/'Fig 5 &amp; 6'!$H286</f>
        <v>0.41475499686499373</v>
      </c>
      <c r="D286" s="14">
        <f>'Fig 4'!R286/'Fig 5 &amp; 6'!$H286</f>
        <v>0.25749167356283936</v>
      </c>
      <c r="F286" s="12">
        <v>56.216000000000001</v>
      </c>
      <c r="G286" s="12">
        <v>9.6060386427460465</v>
      </c>
      <c r="H286" s="35">
        <f t="shared" si="29"/>
        <v>540.01306834061177</v>
      </c>
      <c r="K286" s="13">
        <f t="shared" si="30"/>
        <v>97.744705972678176</v>
      </c>
      <c r="L286" s="13">
        <f t="shared" si="25"/>
        <v>475.16995550032732</v>
      </c>
      <c r="M286" s="13">
        <f t="shared" si="26"/>
        <v>1653.5983462819527</v>
      </c>
      <c r="N286" s="13">
        <f t="shared" si="27"/>
        <v>71.174018232879163</v>
      </c>
      <c r="O286" s="13">
        <f t="shared" si="28"/>
        <v>92.633714491977614</v>
      </c>
      <c r="Q286" s="4">
        <f>+'Fig 2'!I286/'Fig 5 &amp; 6'!$H286</f>
        <v>3.2058853564454551E-2</v>
      </c>
      <c r="R286" s="4">
        <f>+'Fig 2'!J286/'Fig 5 &amp; 6'!$H286</f>
        <v>0.97408284509925214</v>
      </c>
      <c r="S286" s="4">
        <f>+'Fig 2'!K286/'Fig 5 &amp; 6'!$H286</f>
        <v>1281.8967252076382</v>
      </c>
      <c r="T286" s="4">
        <f>+'Fig 2'!L286/'Fig 5 &amp; 6'!$H286</f>
        <v>0.10236577439313124</v>
      </c>
      <c r="U286" s="4">
        <f>+'Fig 2'!M286/'Fig 5 &amp; 6'!$H286</f>
        <v>0.21666142332356034</v>
      </c>
    </row>
    <row r="287" spans="1:21" x14ac:dyDescent="0.2">
      <c r="A287" s="6">
        <v>1977</v>
      </c>
      <c r="B287" s="6"/>
      <c r="C287" s="14">
        <f>'Fig 4'!D287/'Fig 5 &amp; 6'!$H287</f>
        <v>0.41494274277376453</v>
      </c>
      <c r="D287" s="14">
        <f>'Fig 4'!R287/'Fig 5 &amp; 6'!$H287</f>
        <v>0.2605006927812793</v>
      </c>
      <c r="F287" s="12">
        <v>56.19</v>
      </c>
      <c r="G287" s="12">
        <v>9.6554752734427556</v>
      </c>
      <c r="H287" s="35">
        <f t="shared" si="29"/>
        <v>542.54115561474839</v>
      </c>
      <c r="K287" s="13">
        <f t="shared" si="30"/>
        <v>102.17727767335074</v>
      </c>
      <c r="L287" s="13">
        <f t="shared" si="25"/>
        <v>484.97758178383845</v>
      </c>
      <c r="M287" s="13">
        <f t="shared" si="26"/>
        <v>1698.7063967121021</v>
      </c>
      <c r="N287" s="13">
        <f t="shared" si="27"/>
        <v>72.345922374872416</v>
      </c>
      <c r="O287" s="13">
        <f t="shared" si="28"/>
        <v>92.990119624954019</v>
      </c>
      <c r="Q287" s="4">
        <f>+'Fig 2'!I287/'Fig 5 &amp; 6'!$H287</f>
        <v>3.3512673141194882E-2</v>
      </c>
      <c r="R287" s="4">
        <f>+'Fig 2'!J287/'Fig 5 &amp; 6'!$H287</f>
        <v>0.99418815774229052</v>
      </c>
      <c r="S287" s="4">
        <f>+'Fig 2'!K287/'Fig 5 &amp; 6'!$H287</f>
        <v>1316.8652302602247</v>
      </c>
      <c r="T287" s="4">
        <f>+'Fig 2'!L287/'Fig 5 &amp; 6'!$H287</f>
        <v>0.10405126128832301</v>
      </c>
      <c r="U287" s="4">
        <f>+'Fig 2'!M287/'Fig 5 &amp; 6'!$H287</f>
        <v>0.2174950209377117</v>
      </c>
    </row>
    <row r="288" spans="1:21" x14ac:dyDescent="0.2">
      <c r="A288" s="6">
        <v>1978</v>
      </c>
      <c r="B288" s="6"/>
      <c r="C288" s="14">
        <f>'Fig 4'!D288/'Fig 5 &amp; 6'!$H288</f>
        <v>0.38724119909759408</v>
      </c>
      <c r="D288" s="14">
        <f>'Fig 4'!R288/'Fig 5 &amp; 6'!$H288</f>
        <v>0.24828939607477651</v>
      </c>
      <c r="F288" s="12">
        <v>56.177999999999997</v>
      </c>
      <c r="G288" s="12">
        <v>10.275037908507384</v>
      </c>
      <c r="H288" s="35">
        <f t="shared" si="29"/>
        <v>577.2310796241278</v>
      </c>
      <c r="K288" s="13">
        <f t="shared" si="30"/>
        <v>101.97998560103278</v>
      </c>
      <c r="L288" s="13">
        <f t="shared" si="25"/>
        <v>473.64171500825972</v>
      </c>
      <c r="M288" s="13">
        <f t="shared" si="26"/>
        <v>1645.130778226624</v>
      </c>
      <c r="N288" s="13">
        <f t="shared" si="27"/>
        <v>69.075160854939483</v>
      </c>
      <c r="O288" s="13">
        <f t="shared" si="28"/>
        <v>88.883065912589743</v>
      </c>
      <c r="Q288" s="4">
        <f>+'Fig 2'!I288/'Fig 5 &amp; 6'!$H288</f>
        <v>3.3447964187467642E-2</v>
      </c>
      <c r="R288" s="4">
        <f>+'Fig 2'!J288/'Fig 5 &amp; 6'!$H288</f>
        <v>0.97095000214637295</v>
      </c>
      <c r="S288" s="4">
        <f>+'Fig 2'!K288/'Fig 5 &amp; 6'!$H288</f>
        <v>1275.3325267219511</v>
      </c>
      <c r="T288" s="4">
        <f>+'Fig 2'!L288/'Fig 5 &amp; 6'!$H288</f>
        <v>9.9347100357747353E-2</v>
      </c>
      <c r="U288" s="4">
        <f>+'Fig 2'!M288/'Fig 5 &amp; 6'!$H288</f>
        <v>0.20788901401175366</v>
      </c>
    </row>
    <row r="289" spans="1:21" x14ac:dyDescent="0.2">
      <c r="A289" s="6">
        <v>1979</v>
      </c>
      <c r="B289" s="6"/>
      <c r="C289" s="14">
        <f>'Fig 4'!D289/'Fig 5 &amp; 6'!$H289</f>
        <v>0.38433493157533766</v>
      </c>
      <c r="D289" s="14">
        <f>'Fig 4'!R289/'Fig 5 &amp; 6'!$H289</f>
        <v>0.2473915705621742</v>
      </c>
      <c r="F289" s="12">
        <v>56.24</v>
      </c>
      <c r="G289" s="12">
        <v>10.648210141707589</v>
      </c>
      <c r="H289" s="35">
        <f t="shared" si="29"/>
        <v>598.85533836963475</v>
      </c>
      <c r="K289" s="13">
        <f t="shared" si="30"/>
        <v>109.77382135111907</v>
      </c>
      <c r="L289" s="13">
        <f t="shared" si="25"/>
        <v>459.75357696955922</v>
      </c>
      <c r="M289" s="13">
        <f t="shared" si="26"/>
        <v>1628.0100102834244</v>
      </c>
      <c r="N289" s="13">
        <f t="shared" si="27"/>
        <v>69.249493035390358</v>
      </c>
      <c r="O289" s="13">
        <f t="shared" si="28"/>
        <v>87.815397859896407</v>
      </c>
      <c r="Q289" s="4">
        <f>+'Fig 2'!I289/'Fig 5 &amp; 6'!$H289</f>
        <v>3.6004229885246389E-2</v>
      </c>
      <c r="R289" s="4">
        <f>+'Fig 2'!J289/'Fig 5 &amp; 6'!$H289</f>
        <v>0.94247977405793237</v>
      </c>
      <c r="S289" s="4">
        <f>+'Fig 2'!K289/'Fig 5 &amp; 6'!$H289</f>
        <v>1262.0602248907508</v>
      </c>
      <c r="T289" s="4">
        <f>+'Fig 2'!L289/'Fig 5 &amp; 6'!$H289</f>
        <v>9.9597832985981252E-2</v>
      </c>
      <c r="U289" s="4">
        <f>+'Fig 2'!M289/'Fig 5 &amp; 6'!$H289</f>
        <v>0.20539184026456828</v>
      </c>
    </row>
    <row r="290" spans="1:21" x14ac:dyDescent="0.2">
      <c r="A290" s="6">
        <v>1980</v>
      </c>
      <c r="B290" s="6"/>
      <c r="C290" s="14">
        <f>'Fig 4'!D290/'Fig 5 &amp; 6'!$H290</f>
        <v>0.35326488308658349</v>
      </c>
      <c r="D290" s="14">
        <f>'Fig 4'!R290/'Fig 5 &amp; 6'!$H290</f>
        <v>0.22916669092490219</v>
      </c>
      <c r="F290" s="12">
        <v>56.33</v>
      </c>
      <c r="G290" s="12">
        <v>10.546670643284383</v>
      </c>
      <c r="H290" s="35">
        <f t="shared" si="29"/>
        <v>594.09395733620931</v>
      </c>
      <c r="K290" s="13">
        <f t="shared" si="30"/>
        <v>109.96196462227741</v>
      </c>
      <c r="L290" s="13">
        <f t="shared" si="25"/>
        <v>486.00756838494056</v>
      </c>
      <c r="M290" s="13">
        <f t="shared" si="26"/>
        <v>1626.6014889668675</v>
      </c>
      <c r="N290" s="13">
        <f t="shared" si="27"/>
        <v>68.978809851392754</v>
      </c>
      <c r="O290" s="13">
        <f t="shared" si="28"/>
        <v>79.88317740604829</v>
      </c>
      <c r="Q290" s="4">
        <f>+'Fig 2'!I290/'Fig 5 &amp; 6'!$H290</f>
        <v>3.6065938164167283E-2</v>
      </c>
      <c r="R290" s="4">
        <f>+'Fig 2'!J290/'Fig 5 &amp; 6'!$H290</f>
        <v>0.99629959653845601</v>
      </c>
      <c r="S290" s="4">
        <f>+'Fig 2'!K290/'Fig 5 &amp; 6'!$H290</f>
        <v>1260.9683159231718</v>
      </c>
      <c r="T290" s="4">
        <f>+'Fig 2'!L290/'Fig 5 &amp; 6'!$H290</f>
        <v>9.9208523875254195E-2</v>
      </c>
      <c r="U290" s="4">
        <f>+'Fig 2'!M290/'Fig 5 &amp; 6'!$H290</f>
        <v>0.18683913315277662</v>
      </c>
    </row>
    <row r="291" spans="1:21" x14ac:dyDescent="0.2">
      <c r="A291" s="6">
        <v>1981</v>
      </c>
      <c r="B291" s="6"/>
      <c r="C291" s="14">
        <f>'Fig 4'!D291/'Fig 5 &amp; 6'!$H291</f>
        <v>0.34490583616306608</v>
      </c>
      <c r="D291" s="14">
        <f>'Fig 4'!R291/'Fig 5 &amp; 6'!$H291</f>
        <v>0.22854544453011291</v>
      </c>
      <c r="F291" s="12">
        <v>56.356999999999999</v>
      </c>
      <c r="G291" s="12">
        <v>10.356420008914736</v>
      </c>
      <c r="H291" s="35">
        <f t="shared" si="29"/>
        <v>583.65676244240774</v>
      </c>
      <c r="K291" s="13">
        <f t="shared" si="30"/>
        <v>114.20565268794725</v>
      </c>
      <c r="L291" s="13">
        <f t="shared" si="25"/>
        <v>500.01476586256661</v>
      </c>
      <c r="M291" s="13">
        <f t="shared" si="26"/>
        <v>1654.9799999264123</v>
      </c>
      <c r="N291" s="13">
        <f t="shared" si="27"/>
        <v>70.619779238434489</v>
      </c>
      <c r="O291" s="13">
        <f t="shared" si="28"/>
        <v>82.044219545815707</v>
      </c>
      <c r="Q291" s="4">
        <f>+'Fig 2'!I291/'Fig 5 &amp; 6'!$H291</f>
        <v>3.7457806633325715E-2</v>
      </c>
      <c r="R291" s="4">
        <f>+'Fig 2'!J291/'Fig 5 &amp; 6'!$H291</f>
        <v>1.0250138925770313</v>
      </c>
      <c r="S291" s="4">
        <f>+'Fig 2'!K291/'Fig 5 &amp; 6'!$H291</f>
        <v>1282.9678059124456</v>
      </c>
      <c r="T291" s="4">
        <f>+'Fig 2'!L291/'Fig 5 &amp; 6'!$H291</f>
        <v>0.10156864216322729</v>
      </c>
      <c r="U291" s="4">
        <f>+'Fig 2'!M291/'Fig 5 &amp; 6'!$H291</f>
        <v>0.19189360460986962</v>
      </c>
    </row>
    <row r="292" spans="1:21" x14ac:dyDescent="0.2">
      <c r="A292" s="6">
        <v>1982</v>
      </c>
      <c r="B292" s="6"/>
      <c r="C292" s="14">
        <f>'Fig 4'!D292/'Fig 5 &amp; 6'!$H292</f>
        <v>0.33928680848275855</v>
      </c>
      <c r="D292" s="14">
        <f>'Fig 4'!R292/'Fig 5 &amp; 6'!$H292</f>
        <v>0.22659044985256113</v>
      </c>
      <c r="F292" s="12">
        <v>56.290999999999997</v>
      </c>
      <c r="G292" s="12">
        <v>10.468355359806777</v>
      </c>
      <c r="H292" s="35">
        <f t="shared" si="29"/>
        <v>589.27419155888322</v>
      </c>
      <c r="K292" s="13">
        <f t="shared" si="30"/>
        <v>112.0303663428639</v>
      </c>
      <c r="L292" s="13">
        <f t="shared" si="25"/>
        <v>498.37135962814028</v>
      </c>
      <c r="M292" s="13">
        <f t="shared" si="26"/>
        <v>1655.168161508951</v>
      </c>
      <c r="N292" s="13">
        <f t="shared" si="27"/>
        <v>70.959234959257984</v>
      </c>
      <c r="O292" s="13">
        <f t="shared" si="28"/>
        <v>80.536554408063594</v>
      </c>
      <c r="Q292" s="4">
        <f>+'Fig 2'!I292/'Fig 5 &amp; 6'!$H292</f>
        <v>3.6744344091249243E-2</v>
      </c>
      <c r="R292" s="4">
        <f>+'Fig 2'!J292/'Fig 5 &amp; 6'!$H292</f>
        <v>1.0216449636244458</v>
      </c>
      <c r="S292" s="4">
        <f>+'Fig 2'!K292/'Fig 5 &amp; 6'!$H292</f>
        <v>1283.1136718762139</v>
      </c>
      <c r="T292" s="4">
        <f>+'Fig 2'!L292/'Fig 5 &amp; 6'!$H292</f>
        <v>0.10205686312639646</v>
      </c>
      <c r="U292" s="4">
        <f>+'Fig 2'!M292/'Fig 5 &amp; 6'!$H292</f>
        <v>0.18836731964513387</v>
      </c>
    </row>
    <row r="293" spans="1:21" x14ac:dyDescent="0.2">
      <c r="A293" s="6">
        <v>1983</v>
      </c>
      <c r="B293" s="6"/>
      <c r="C293" s="14">
        <f>'Fig 4'!D293/'Fig 5 &amp; 6'!$H293</f>
        <v>0.32081952886390031</v>
      </c>
      <c r="D293" s="14">
        <f>'Fig 4'!R293/'Fig 5 &amp; 6'!$H293</f>
        <v>0.21380916999630079</v>
      </c>
      <c r="F293" s="12">
        <v>56.316000000000003</v>
      </c>
      <c r="G293" s="12">
        <v>10.936828354259866</v>
      </c>
      <c r="H293" s="35">
        <f t="shared" si="29"/>
        <v>615.91842559849863</v>
      </c>
      <c r="K293" s="13">
        <f t="shared" si="30"/>
        <v>108.19712509624817</v>
      </c>
      <c r="L293" s="13">
        <f t="shared" si="25"/>
        <v>485.04563522697896</v>
      </c>
      <c r="M293" s="13">
        <f t="shared" si="26"/>
        <v>1607.0487358863509</v>
      </c>
      <c r="N293" s="13">
        <f t="shared" si="27"/>
        <v>69.236020702226185</v>
      </c>
      <c r="O293" s="13">
        <f t="shared" si="28"/>
        <v>78.440930026981007</v>
      </c>
      <c r="Q293" s="4">
        <f>+'Fig 2'!I293/'Fig 5 &amp; 6'!$H293</f>
        <v>3.5487096257930971E-2</v>
      </c>
      <c r="R293" s="4">
        <f>+'Fig 2'!J293/'Fig 5 &amp; 6'!$H293</f>
        <v>0.99432766507171177</v>
      </c>
      <c r="S293" s="4">
        <f>+'Fig 2'!K293/'Fig 5 &amp; 6'!$H293</f>
        <v>1245.8106990816548</v>
      </c>
      <c r="T293" s="4">
        <f>+'Fig 2'!L293/'Fig 5 &amp; 6'!$H293</f>
        <v>9.9578456451517208E-2</v>
      </c>
      <c r="U293" s="4">
        <f>+'Fig 2'!M293/'Fig 5 &amp; 6'!$H293</f>
        <v>0.18346585408643351</v>
      </c>
    </row>
    <row r="294" spans="1:21" x14ac:dyDescent="0.2">
      <c r="A294" s="6">
        <v>1984</v>
      </c>
      <c r="B294" s="6"/>
      <c r="C294" s="14">
        <f>'Fig 4'!D294/'Fig 5 &amp; 6'!$H294</f>
        <v>0.3132797482096869</v>
      </c>
      <c r="D294" s="14">
        <f>'Fig 4'!R294/'Fig 5 &amp; 6'!$H294</f>
        <v>0.21283796676188005</v>
      </c>
      <c r="F294" s="12">
        <v>56.408999999999999</v>
      </c>
      <c r="G294" s="12">
        <v>11.169190804941637</v>
      </c>
      <c r="H294" s="35">
        <f t="shared" si="29"/>
        <v>630.0428841159528</v>
      </c>
      <c r="K294" s="13">
        <f t="shared" si="30"/>
        <v>104.43147737515478</v>
      </c>
      <c r="L294" s="13">
        <f t="shared" si="25"/>
        <v>501.12097294006315</v>
      </c>
      <c r="M294" s="13">
        <f t="shared" si="26"/>
        <v>1569.6745210339839</v>
      </c>
      <c r="N294" s="13">
        <f t="shared" si="27"/>
        <v>73.29044188638467</v>
      </c>
      <c r="O294" s="13">
        <f t="shared" si="28"/>
        <v>76.614561143220442</v>
      </c>
      <c r="Q294" s="4">
        <f>+'Fig 2'!I294/'Fig 5 &amp; 6'!$H294</f>
        <v>3.4252018125928617E-2</v>
      </c>
      <c r="R294" s="4">
        <f>+'Fig 2'!J294/'Fig 5 &amp; 6'!$H294</f>
        <v>1.0272815808532865</v>
      </c>
      <c r="S294" s="4">
        <f>+'Fig 2'!K294/'Fig 5 &amp; 6'!$H294</f>
        <v>1216.8375909903343</v>
      </c>
      <c r="T294" s="4">
        <f>+'Fig 2'!L294/'Fig 5 &amp; 6'!$H294</f>
        <v>0.10540971306083667</v>
      </c>
      <c r="U294" s="4">
        <f>+'Fig 2'!M294/'Fig 5 &amp; 6'!$H294</f>
        <v>0.17919415145592207</v>
      </c>
    </row>
    <row r="295" spans="1:21" x14ac:dyDescent="0.2">
      <c r="A295" s="6">
        <v>1985</v>
      </c>
      <c r="B295" s="6"/>
      <c r="C295" s="14">
        <f>'Fig 4'!D295/'Fig 5 &amp; 6'!$H295</f>
        <v>0.3137761847434905</v>
      </c>
      <c r="D295" s="14">
        <f>'Fig 4'!R295/'Fig 5 &amp; 6'!$H295</f>
        <v>0.20823600815231263</v>
      </c>
      <c r="F295" s="12">
        <v>56.554000000000002</v>
      </c>
      <c r="G295" s="12">
        <v>11.515417770349032</v>
      </c>
      <c r="H295" s="35">
        <f t="shared" si="29"/>
        <v>651.24293658431918</v>
      </c>
      <c r="K295" s="13">
        <f t="shared" si="30"/>
        <v>111.64426343298292</v>
      </c>
      <c r="L295" s="13">
        <f t="shared" si="25"/>
        <v>472.42513957389355</v>
      </c>
      <c r="M295" s="13">
        <f t="shared" si="26"/>
        <v>1583.5787938909034</v>
      </c>
      <c r="N295" s="13">
        <f t="shared" si="27"/>
        <v>73.680503616020701</v>
      </c>
      <c r="O295" s="13">
        <f t="shared" si="28"/>
        <v>77.40308427714082</v>
      </c>
      <c r="Q295" s="4">
        <f>+'Fig 2'!I295/'Fig 5 &amp; 6'!$H295</f>
        <v>3.6617707906450199E-2</v>
      </c>
      <c r="R295" s="4">
        <f>+'Fig 2'!J295/'Fig 5 &amp; 6'!$H295</f>
        <v>0.96845606235353088</v>
      </c>
      <c r="S295" s="4">
        <f>+'Fig 2'!K295/'Fig 5 &amp; 6'!$H295</f>
        <v>1227.6164127530403</v>
      </c>
      <c r="T295" s="4">
        <f>+'Fig 2'!L295/'Fig 5 &amp; 6'!$H295</f>
        <v>0.10597071793321397</v>
      </c>
      <c r="U295" s="4">
        <f>+'Fig 2'!M295/'Fig 5 &amp; 6'!$H295</f>
        <v>0.18103843186134119</v>
      </c>
    </row>
    <row r="296" spans="1:21" x14ac:dyDescent="0.2">
      <c r="A296" s="6">
        <v>1986</v>
      </c>
      <c r="B296" s="6"/>
      <c r="C296" s="14">
        <f>'Fig 4'!D296/'Fig 5 &amp; 6'!$H296</f>
        <v>0.30529008034038096</v>
      </c>
      <c r="D296" s="14">
        <f>'Fig 4'!R296/'Fig 5 &amp; 6'!$H296</f>
        <v>0.20319301532922326</v>
      </c>
      <c r="F296" s="12">
        <v>56.683999999999997</v>
      </c>
      <c r="G296" s="12">
        <v>11.952181180082567</v>
      </c>
      <c r="H296" s="35">
        <f t="shared" si="29"/>
        <v>677.49743801180023</v>
      </c>
      <c r="K296" s="13">
        <f t="shared" si="30"/>
        <v>113.39840213434269</v>
      </c>
      <c r="L296" s="13">
        <f t="shared" si="25"/>
        <v>475.14029784223942</v>
      </c>
      <c r="M296" s="13">
        <f t="shared" si="26"/>
        <v>1552.2263227548992</v>
      </c>
      <c r="N296" s="13">
        <f t="shared" si="27"/>
        <v>72.392935430090617</v>
      </c>
      <c r="O296" s="13">
        <f t="shared" si="28"/>
        <v>77.243376170605899</v>
      </c>
      <c r="Q296" s="4">
        <f>+'Fig 2'!I296/'Fig 5 &amp; 6'!$H296</f>
        <v>3.71930400965573E-2</v>
      </c>
      <c r="R296" s="4">
        <f>+'Fig 2'!J296/'Fig 5 &amp; 6'!$H296</f>
        <v>0.97402204787157642</v>
      </c>
      <c r="S296" s="4">
        <f>+'Fig 2'!K296/'Fig 5 &amp; 6'!$H296</f>
        <v>1203.3114597596016</v>
      </c>
      <c r="T296" s="4">
        <f>+'Fig 2'!L296/'Fig 5 &amp; 6'!$H296</f>
        <v>0.10411887764501444</v>
      </c>
      <c r="U296" s="4">
        <f>+'Fig 2'!M296/'Fig 5 &amp; 6'!$H296</f>
        <v>0.18066488983220055</v>
      </c>
    </row>
    <row r="297" spans="1:21" x14ac:dyDescent="0.2">
      <c r="A297" s="6">
        <v>1987</v>
      </c>
      <c r="B297" s="6"/>
      <c r="C297" s="14">
        <f>'Fig 4'!D297/'Fig 5 &amp; 6'!$H297</f>
        <v>0.28929625534751213</v>
      </c>
      <c r="D297" s="14">
        <f>'Fig 4'!R297/'Fig 5 &amp; 6'!$H297</f>
        <v>0.19241554731291496</v>
      </c>
      <c r="F297" s="12">
        <v>56.804000000000002</v>
      </c>
      <c r="G297" s="12">
        <v>12.611872469001236</v>
      </c>
      <c r="H297" s="35">
        <f t="shared" si="29"/>
        <v>716.40480372914624</v>
      </c>
      <c r="K297" s="13">
        <f t="shared" si="30"/>
        <v>109.28180581362123</v>
      </c>
      <c r="L297" s="13">
        <f t="shared" si="25"/>
        <v>484.56803840697427</v>
      </c>
      <c r="M297" s="13">
        <f t="shared" si="26"/>
        <v>1490.7815913769252</v>
      </c>
      <c r="N297" s="13">
        <f t="shared" si="27"/>
        <v>75.114505645673589</v>
      </c>
      <c r="O297" s="13">
        <f t="shared" si="28"/>
        <v>77.763072849360611</v>
      </c>
      <c r="Q297" s="4">
        <f>+'Fig 2'!I297/'Fig 5 &amp; 6'!$H297</f>
        <v>3.5842855886408148E-2</v>
      </c>
      <c r="R297" s="4">
        <f>+'Fig 2'!J297/'Fig 5 &amp; 6'!$H297</f>
        <v>0.99334860723386809</v>
      </c>
      <c r="S297" s="4">
        <f>+'Fig 2'!K297/'Fig 5 &amp; 6'!$H297</f>
        <v>1155.6784900533912</v>
      </c>
      <c r="T297" s="4">
        <f>+'Fig 2'!L297/'Fig 5 &amp; 6'!$H297</f>
        <v>0.10803316616771491</v>
      </c>
      <c r="U297" s="4">
        <f>+'Fig 2'!M297/'Fig 5 &amp; 6'!$H297</f>
        <v>0.18188041079811493</v>
      </c>
    </row>
    <row r="298" spans="1:21" x14ac:dyDescent="0.2">
      <c r="A298" s="6">
        <v>1988</v>
      </c>
      <c r="B298" s="6"/>
      <c r="C298" s="14">
        <f>'Fig 4'!D298/'Fig 5 &amp; 6'!$H298</f>
        <v>0.27656492658557219</v>
      </c>
      <c r="D298" s="14">
        <f>'Fig 4'!R298/'Fig 5 &amp; 6'!$H298</f>
        <v>0.18531833288495242</v>
      </c>
      <c r="F298" s="12">
        <v>56.915999999999997</v>
      </c>
      <c r="G298" s="12">
        <v>13.393484833573197</v>
      </c>
      <c r="H298" s="35">
        <f t="shared" si="29"/>
        <v>762.30358278765209</v>
      </c>
      <c r="K298" s="13">
        <f t="shared" si="30"/>
        <v>99.898188874729883</v>
      </c>
      <c r="L298" s="13">
        <f t="shared" si="25"/>
        <v>482.07285519961232</v>
      </c>
      <c r="M298" s="13">
        <f t="shared" si="26"/>
        <v>1426.1615503554956</v>
      </c>
      <c r="N298" s="13">
        <f t="shared" si="27"/>
        <v>72.547913889456566</v>
      </c>
      <c r="O298" s="13">
        <f t="shared" si="28"/>
        <v>83.120420171865334</v>
      </c>
      <c r="Q298" s="4">
        <f>+'Fig 2'!I298/'Fig 5 &amp; 6'!$H298</f>
        <v>3.2765164891737385E-2</v>
      </c>
      <c r="R298" s="4">
        <f>+'Fig 2'!J298/'Fig 5 &amp; 6'!$H298</f>
        <v>0.98823356338579504</v>
      </c>
      <c r="S298" s="4">
        <f>+'Fig 2'!K298/'Fig 5 &amp; 6'!$H298</f>
        <v>1105.5839679135936</v>
      </c>
      <c r="T298" s="4">
        <f>+'Fig 2'!L298/'Fig 5 &amp; 6'!$H298</f>
        <v>0.1043417748538715</v>
      </c>
      <c r="U298" s="4">
        <f>+'Fig 2'!M298/'Fig 5 &amp; 6'!$H298</f>
        <v>0.19441073523234734</v>
      </c>
    </row>
    <row r="299" spans="1:21" x14ac:dyDescent="0.2">
      <c r="A299" s="6">
        <v>1989</v>
      </c>
      <c r="B299" s="6"/>
      <c r="C299" s="14">
        <f>'Fig 4'!D299/'Fig 5 &amp; 6'!$H299</f>
        <v>0.27051639803976807</v>
      </c>
      <c r="D299" s="14">
        <f>'Fig 4'!R299/'Fig 5 &amp; 6'!$H299</f>
        <v>0.18061696659866799</v>
      </c>
      <c r="F299" s="12">
        <v>57.076000000000001</v>
      </c>
      <c r="G299" s="12">
        <v>13.604874634746263</v>
      </c>
      <c r="H299" s="35">
        <f t="shared" si="29"/>
        <v>776.5118246527777</v>
      </c>
      <c r="K299" s="13">
        <f t="shared" si="30"/>
        <v>94.920775197949709</v>
      </c>
      <c r="L299" s="13">
        <f t="shared" si="25"/>
        <v>507.75799091574572</v>
      </c>
      <c r="M299" s="13">
        <f t="shared" si="26"/>
        <v>1422.5894213475694</v>
      </c>
      <c r="N299" s="13">
        <f t="shared" si="27"/>
        <v>72.552426856315392</v>
      </c>
      <c r="O299" s="13">
        <f t="shared" si="28"/>
        <v>85.233509321972534</v>
      </c>
      <c r="Q299" s="4">
        <f>+'Fig 2'!I299/'Fig 5 &amp; 6'!$H299</f>
        <v>3.1132645006330881E-2</v>
      </c>
      <c r="R299" s="4">
        <f>+'Fig 2'!J299/'Fig 5 &amp; 6'!$H299</f>
        <v>1.0408872503151119</v>
      </c>
      <c r="S299" s="4">
        <f>+'Fig 2'!K299/'Fig 5 &amp; 6'!$H299</f>
        <v>1102.8147945604783</v>
      </c>
      <c r="T299" s="4">
        <f>+'Fig 2'!L299/'Fig 5 &amp; 6'!$H299</f>
        <v>0.10434826561213954</v>
      </c>
      <c r="U299" s="4">
        <f>+'Fig 2'!M299/'Fig 5 &amp; 6'!$H299</f>
        <v>0.19935304922010663</v>
      </c>
    </row>
    <row r="300" spans="1:21" x14ac:dyDescent="0.2">
      <c r="A300" s="6">
        <v>1990</v>
      </c>
      <c r="B300" s="6"/>
      <c r="C300" s="14">
        <f>'Fig 4'!D300/'Fig 5 &amp; 6'!$H300</f>
        <v>0.27520645909994007</v>
      </c>
      <c r="D300" s="14">
        <f>'Fig 4'!R300/'Fig 5 &amp; 6'!$H300</f>
        <v>0.18245773000486071</v>
      </c>
      <c r="F300" s="12">
        <v>57.237000000000002</v>
      </c>
      <c r="G300" s="12">
        <v>13.45591156610721</v>
      </c>
      <c r="H300" s="35">
        <f t="shared" si="29"/>
        <v>770.17601030927835</v>
      </c>
      <c r="K300" s="13">
        <f t="shared" si="30"/>
        <v>98.710974495608014</v>
      </c>
      <c r="L300" s="13">
        <f t="shared" si="25"/>
        <v>516.16934192264875</v>
      </c>
      <c r="M300" s="13">
        <f t="shared" si="26"/>
        <v>1409.6972533133971</v>
      </c>
      <c r="N300" s="13">
        <f t="shared" si="27"/>
        <v>75.728677325095518</v>
      </c>
      <c r="O300" s="13">
        <f t="shared" si="28"/>
        <v>84.491331200510274</v>
      </c>
      <c r="Q300" s="4">
        <f>+'Fig 2'!I300/'Fig 5 &amp; 6'!$H300</f>
        <v>3.2375775701283208E-2</v>
      </c>
      <c r="R300" s="4">
        <f>+'Fig 2'!J300/'Fig 5 &amp; 6'!$H300</f>
        <v>1.0581302443745857</v>
      </c>
      <c r="S300" s="4">
        <f>+'Fig 2'!K300/'Fig 5 &amp; 6'!$H300</f>
        <v>1092.8205731578075</v>
      </c>
      <c r="T300" s="4">
        <f>+'Fig 2'!L300/'Fig 5 &amp; 6'!$H300</f>
        <v>0.10891649636510024</v>
      </c>
      <c r="U300" s="4">
        <f>+'Fig 2'!M300/'Fig 5 &amp; 6'!$H300</f>
        <v>0.19761716537870516</v>
      </c>
    </row>
    <row r="301" spans="1:21" x14ac:dyDescent="0.2">
      <c r="A301" s="6">
        <v>1991</v>
      </c>
      <c r="B301" s="6"/>
      <c r="C301" s="14">
        <f>'Fig 4'!D301/'Fig 5 &amp; 6'!$H301</f>
        <v>0.28268951201708831</v>
      </c>
      <c r="D301" s="14">
        <f>'Fig 4'!R301/'Fig 5 &amp; 6'!$H301</f>
        <v>0.18952824139604779</v>
      </c>
      <c r="F301" s="12">
        <v>57.439</v>
      </c>
      <c r="G301" s="12">
        <v>13.295652479526725</v>
      </c>
      <c r="H301" s="35">
        <f t="shared" si="29"/>
        <v>763.68898277153551</v>
      </c>
      <c r="K301" s="13">
        <f t="shared" si="30"/>
        <v>111.35144739353824</v>
      </c>
      <c r="L301" s="13">
        <f t="shared" si="25"/>
        <v>515.7667985962886</v>
      </c>
      <c r="M301" s="13">
        <f t="shared" si="26"/>
        <v>1441.8522339133385</v>
      </c>
      <c r="N301" s="13">
        <f t="shared" si="27"/>
        <v>76.191808122679404</v>
      </c>
      <c r="O301" s="13">
        <f t="shared" si="28"/>
        <v>81.178115283160452</v>
      </c>
      <c r="Q301" s="4">
        <f>+'Fig 2'!I301/'Fig 5 &amp; 6'!$H301</f>
        <v>3.6521668469465196E-2</v>
      </c>
      <c r="R301" s="4">
        <f>+'Fig 2'!J301/'Fig 5 &amp; 6'!$H301</f>
        <v>1.0573050437404174</v>
      </c>
      <c r="S301" s="4">
        <f>+'Fig 2'!K301/'Fig 5 &amp; 6'!$H301</f>
        <v>1117.7476447304539</v>
      </c>
      <c r="T301" s="4">
        <f>+'Fig 2'!L301/'Fig 5 &amp; 6'!$H301</f>
        <v>0.10958259256027167</v>
      </c>
      <c r="U301" s="4">
        <f>+'Fig 2'!M301/'Fig 5 &amp; 6'!$H301</f>
        <v>0.18986786934358338</v>
      </c>
    </row>
    <row r="302" spans="1:21" x14ac:dyDescent="0.2">
      <c r="A302" s="6">
        <v>1992</v>
      </c>
      <c r="B302" s="6"/>
      <c r="C302" s="14">
        <f>'Fig 4'!D302/'Fig 5 &amp; 6'!$H302</f>
        <v>0.28070840536415415</v>
      </c>
      <c r="D302" s="14">
        <f>'Fig 4'!R302/'Fig 5 &amp; 6'!$H302</f>
        <v>0.18962250221806481</v>
      </c>
      <c r="F302" s="12">
        <v>57.585000000000001</v>
      </c>
      <c r="G302" s="12">
        <v>13.283170350281127</v>
      </c>
      <c r="H302" s="35">
        <f t="shared" si="29"/>
        <v>764.91136462093868</v>
      </c>
      <c r="K302" s="13">
        <f t="shared" si="30"/>
        <v>110.35434551253664</v>
      </c>
      <c r="L302" s="13">
        <f t="shared" si="25"/>
        <v>528.30105294062128</v>
      </c>
      <c r="M302" s="13">
        <f t="shared" si="26"/>
        <v>1502.0075929947502</v>
      </c>
      <c r="N302" s="13">
        <f t="shared" si="27"/>
        <v>77.013306793764229</v>
      </c>
      <c r="O302" s="13">
        <f t="shared" si="28"/>
        <v>79.371523799451268</v>
      </c>
      <c r="Q302" s="4">
        <f>+'Fig 2'!I302/'Fig 5 &amp; 6'!$H302</f>
        <v>3.6194633435968779E-2</v>
      </c>
      <c r="R302" s="4">
        <f>+'Fig 2'!J302/'Fig 5 &amp; 6'!$H302</f>
        <v>1.0829998546003956</v>
      </c>
      <c r="S302" s="4">
        <f>+'Fig 2'!K302/'Fig 5 &amp; 6'!$H302</f>
        <v>1164.3810717555452</v>
      </c>
      <c r="T302" s="4">
        <f>+'Fig 2'!L302/'Fig 5 &amp; 6'!$H302</f>
        <v>0.11076411005382354</v>
      </c>
      <c r="U302" s="4">
        <f>+'Fig 2'!M302/'Fig 5 &amp; 6'!$H302</f>
        <v>0.18564242416553695</v>
      </c>
    </row>
    <row r="303" spans="1:21" x14ac:dyDescent="0.2">
      <c r="A303" s="6">
        <v>1993</v>
      </c>
      <c r="B303" s="6"/>
      <c r="C303" s="14">
        <f>'Fig 4'!D303/'Fig 5 &amp; 6'!$H303</f>
        <v>0.26863446233585381</v>
      </c>
      <c r="D303" s="14">
        <f>'Fig 4'!R303/'Fig 5 &amp; 6'!$H303</f>
        <v>0.18198681618619525</v>
      </c>
      <c r="F303" s="12">
        <v>57.713999999999999</v>
      </c>
      <c r="G303" s="12">
        <v>13.719783549492478</v>
      </c>
      <c r="H303" s="35">
        <f t="shared" si="29"/>
        <v>791.8235877754089</v>
      </c>
      <c r="K303" s="13">
        <f t="shared" si="30"/>
        <v>110.31059848890352</v>
      </c>
      <c r="L303" s="13">
        <f t="shared" si="25"/>
        <v>531.04976870705264</v>
      </c>
      <c r="M303" s="13">
        <f t="shared" si="26"/>
        <v>1477.9139919108832</v>
      </c>
      <c r="N303" s="13">
        <f t="shared" si="27"/>
        <v>76.817127274516622</v>
      </c>
      <c r="O303" s="13">
        <f t="shared" si="28"/>
        <v>80.453570135217163</v>
      </c>
      <c r="Q303" s="4">
        <f>+'Fig 2'!I303/'Fig 5 &amp; 6'!$H303</f>
        <v>3.6180285043280108E-2</v>
      </c>
      <c r="R303" s="4">
        <f>+'Fig 2'!J303/'Fig 5 &amp; 6'!$H303</f>
        <v>1.088634631890377</v>
      </c>
      <c r="S303" s="4">
        <f>+'Fig 2'!K303/'Fig 5 &amp; 6'!$H303</f>
        <v>1145.703314610158</v>
      </c>
      <c r="T303" s="4">
        <f>+'Fig 2'!L303/'Fig 5 &amp; 6'!$H303</f>
        <v>0.11048195556955449</v>
      </c>
      <c r="U303" s="4">
        <f>+'Fig 2'!M303/'Fig 5 &amp; 6'!$H303</f>
        <v>0.18817322734551076</v>
      </c>
    </row>
    <row r="304" spans="1:21" x14ac:dyDescent="0.2">
      <c r="A304" s="6">
        <v>1994</v>
      </c>
      <c r="B304" s="6"/>
      <c r="C304" s="14">
        <f>'Fig 4'!D304/'Fig 5 &amp; 6'!$H304</f>
        <v>0.2560708203891508</v>
      </c>
      <c r="D304" s="14">
        <f>'Fig 4'!R304/'Fig 5 &amp; 6'!$H304</f>
        <v>0.17328499087633928</v>
      </c>
      <c r="F304" s="12">
        <v>57.862000000000002</v>
      </c>
      <c r="G304" s="12">
        <v>14.15410176564302</v>
      </c>
      <c r="H304" s="35">
        <f t="shared" si="29"/>
        <v>818.98463636363647</v>
      </c>
      <c r="K304" s="13">
        <f t="shared" si="30"/>
        <v>103.88875766561456</v>
      </c>
      <c r="L304" s="13">
        <f t="shared" si="25"/>
        <v>526.77962536263919</v>
      </c>
      <c r="M304" s="13">
        <f t="shared" si="26"/>
        <v>1459.1200960788785</v>
      </c>
      <c r="N304" s="13">
        <f t="shared" si="27"/>
        <v>74.027756435849838</v>
      </c>
      <c r="O304" s="13">
        <f t="shared" si="28"/>
        <v>81.805165748701555</v>
      </c>
      <c r="Q304" s="4">
        <f>+'Fig 2'!I304/'Fig 5 &amp; 6'!$H304</f>
        <v>3.4074013890082258E-2</v>
      </c>
      <c r="R304" s="4">
        <f>+'Fig 2'!J304/'Fig 5 &amp; 6'!$H304</f>
        <v>1.0798809778982423</v>
      </c>
      <c r="S304" s="4">
        <f>+'Fig 2'!K304/'Fig 5 &amp; 6'!$H304</f>
        <v>1131.1339764301158</v>
      </c>
      <c r="T304" s="4">
        <f>+'Fig 2'!L304/'Fig 5 &amp; 6'!$H304</f>
        <v>0.10647015304583751</v>
      </c>
      <c r="U304" s="4">
        <f>+'Fig 2'!M304/'Fig 5 &amp; 6'!$H304</f>
        <v>0.1913344805780017</v>
      </c>
    </row>
    <row r="305" spans="1:21" x14ac:dyDescent="0.2">
      <c r="A305" s="6">
        <v>1995</v>
      </c>
      <c r="B305" s="6"/>
      <c r="C305" s="14">
        <f>'Fig 4'!D305/'Fig 5 &amp; 6'!$H305</f>
        <v>0.251779990552151</v>
      </c>
      <c r="D305" s="14">
        <f>'Fig 4'!R305/'Fig 5 &amp; 6'!$H305</f>
        <v>0.1700006824857746</v>
      </c>
      <c r="F305" s="12">
        <v>58.024999999999999</v>
      </c>
      <c r="G305" s="12">
        <v>14.433890408370083</v>
      </c>
      <c r="H305" s="35">
        <f t="shared" si="29"/>
        <v>837.52649094567403</v>
      </c>
      <c r="K305" s="13">
        <f t="shared" si="30"/>
        <v>100.33124256325382</v>
      </c>
      <c r="L305" s="13">
        <f t="shared" si="25"/>
        <v>526.68259823452865</v>
      </c>
      <c r="M305" s="13">
        <f t="shared" si="26"/>
        <v>1488.3455473212941</v>
      </c>
      <c r="N305" s="13">
        <f t="shared" si="27"/>
        <v>74.820627290969824</v>
      </c>
      <c r="O305" s="13">
        <f t="shared" si="28"/>
        <v>83.0059980466702</v>
      </c>
      <c r="Q305" s="4">
        <f>+'Fig 2'!I305/'Fig 5 &amp; 6'!$H305</f>
        <v>3.2907200254653275E-2</v>
      </c>
      <c r="R305" s="4">
        <f>+'Fig 2'!J305/'Fig 5 &amp; 6'!$H305</f>
        <v>1.079682075463634</v>
      </c>
      <c r="S305" s="4">
        <f>+'Fig 2'!K305/'Fig 5 &amp; 6'!$H305</f>
        <v>1153.7900285026185</v>
      </c>
      <c r="T305" s="4">
        <f>+'Fig 2'!L305/'Fig 5 &amp; 6'!$H305</f>
        <v>0.10761049668658207</v>
      </c>
      <c r="U305" s="4">
        <f>+'Fig 2'!M305/'Fig 5 &amp; 6'!$H305</f>
        <v>0.19414311279444296</v>
      </c>
    </row>
    <row r="306" spans="1:21" x14ac:dyDescent="0.2">
      <c r="A306" s="6">
        <v>1996</v>
      </c>
      <c r="B306" s="6"/>
      <c r="C306" s="14">
        <f>'Fig 4'!D306/'Fig 5 &amp; 6'!$H306</f>
        <v>0.2531214116360847</v>
      </c>
      <c r="D306" s="14">
        <f>'Fig 4'!R306/'Fig 5 &amp; 6'!$H306</f>
        <v>0.17291394272678676</v>
      </c>
      <c r="F306" s="12">
        <v>58.164000000000001</v>
      </c>
      <c r="G306" s="12">
        <v>14.989111901685575</v>
      </c>
      <c r="H306" s="35">
        <f t="shared" si="29"/>
        <v>871.82670464963985</v>
      </c>
      <c r="K306" s="13">
        <f t="shared" si="30"/>
        <v>111.25498112426315</v>
      </c>
      <c r="L306" s="13">
        <f t="shared" si="25"/>
        <v>515.96203961331639</v>
      </c>
      <c r="M306" s="13">
        <f t="shared" si="26"/>
        <v>1495.6598400490004</v>
      </c>
      <c r="N306" s="13">
        <f t="shared" si="27"/>
        <v>73.89753961707865</v>
      </c>
      <c r="O306" s="13">
        <f t="shared" si="28"/>
        <v>82.829867978849478</v>
      </c>
      <c r="Q306" s="4">
        <f>+'Fig 2'!I306/'Fig 5 &amp; 6'!$H306</f>
        <v>3.6490028924695751E-2</v>
      </c>
      <c r="R306" s="4">
        <f>+'Fig 2'!J306/'Fig 5 &amp; 6'!$H306</f>
        <v>1.0577052814304166</v>
      </c>
      <c r="S306" s="4">
        <f>+'Fig 2'!K306/'Fig 5 &amp; 6'!$H306</f>
        <v>1159.4601889233388</v>
      </c>
      <c r="T306" s="4">
        <f>+'Fig 2'!L306/'Fig 5 &amp; 6'!$H306</f>
        <v>0.10628286917703993</v>
      </c>
      <c r="U306" s="4">
        <f>+'Fig 2'!M306/'Fig 5 &amp; 6'!$H306</f>
        <v>0.19373116136408747</v>
      </c>
    </row>
    <row r="307" spans="1:21" x14ac:dyDescent="0.2">
      <c r="A307" s="6">
        <v>1997</v>
      </c>
      <c r="B307" s="6"/>
      <c r="C307" s="14">
        <f>'Fig 4'!D307/'Fig 5 &amp; 6'!$H307</f>
        <v>0.24059227575936706</v>
      </c>
      <c r="D307" s="14">
        <f>'Fig 4'!R307/'Fig 5 &amp; 6'!$H307</f>
        <v>0.16473906568042862</v>
      </c>
      <c r="F307" s="12">
        <v>58.314</v>
      </c>
      <c r="G307" s="12">
        <v>15.391768831139135</v>
      </c>
      <c r="H307" s="35">
        <f t="shared" si="29"/>
        <v>897.55560761904758</v>
      </c>
      <c r="K307" s="13">
        <f t="shared" si="30"/>
        <v>99.758644836044724</v>
      </c>
      <c r="L307" s="13">
        <f t="shared" si="25"/>
        <v>518.38823062899962</v>
      </c>
      <c r="M307" s="13">
        <f t="shared" si="26"/>
        <v>1529.7177885083804</v>
      </c>
      <c r="N307" s="13">
        <f t="shared" si="27"/>
        <v>74.072692199238503</v>
      </c>
      <c r="O307" s="13">
        <f t="shared" si="28"/>
        <v>83.075431020343629</v>
      </c>
      <c r="Q307" s="4">
        <f>+'Fig 2'!I307/'Fig 5 &amp; 6'!$H307</f>
        <v>3.2719396460010243E-2</v>
      </c>
      <c r="R307" s="4">
        <f>+'Fig 2'!J307/'Fig 5 &amp; 6'!$H307</f>
        <v>1.0626788935453124</v>
      </c>
      <c r="S307" s="4">
        <f>+'Fig 2'!K307/'Fig 5 &amp; 6'!$H307</f>
        <v>1185.8624725828106</v>
      </c>
      <c r="T307" s="4">
        <f>+'Fig 2'!L307/'Fig 5 &amp; 6'!$H307</f>
        <v>0.10653478174506559</v>
      </c>
      <c r="U307" s="4">
        <f>+'Fig 2'!M307/'Fig 5 &amp; 6'!$H307</f>
        <v>0.1943055098977457</v>
      </c>
    </row>
    <row r="308" spans="1:21" x14ac:dyDescent="0.2">
      <c r="A308" s="6">
        <v>1998</v>
      </c>
      <c r="B308" s="6"/>
      <c r="C308" s="14">
        <f>'Fig 4'!D308/'Fig 5 &amp; 6'!$H308</f>
        <v>0.24095576430425633</v>
      </c>
      <c r="D308" s="14">
        <f>'Fig 4'!R308/'Fig 5 &amp; 6'!$H308</f>
        <v>0.1634754185582494</v>
      </c>
      <c r="F308" s="12">
        <v>58.475000000000001</v>
      </c>
      <c r="G308" s="12">
        <v>15.716744795787971</v>
      </c>
      <c r="H308" s="35">
        <f t="shared" si="29"/>
        <v>919.03665193370159</v>
      </c>
      <c r="K308" s="13">
        <f t="shared" si="30"/>
        <v>101.55943929229829</v>
      </c>
      <c r="L308" s="13">
        <f t="shared" si="25"/>
        <v>522.57576162106125</v>
      </c>
      <c r="M308" s="13">
        <f t="shared" si="26"/>
        <v>1526.8269502551479</v>
      </c>
      <c r="N308" s="13">
        <f t="shared" si="27"/>
        <v>73.857606309519127</v>
      </c>
      <c r="O308" s="13">
        <f t="shared" si="28"/>
        <v>82.482799193981904</v>
      </c>
      <c r="Q308" s="4">
        <f>+'Fig 2'!I308/'Fig 5 &amp; 6'!$H308</f>
        <v>3.3310031064700256E-2</v>
      </c>
      <c r="R308" s="4">
        <f>+'Fig 2'!J308/'Fig 5 &amp; 6'!$H308</f>
        <v>1.0712631949210041</v>
      </c>
      <c r="S308" s="4">
        <f>+'Fig 2'!K308/'Fig 5 &amp; 6'!$H308</f>
        <v>1183.6214470651837</v>
      </c>
      <c r="T308" s="4">
        <f>+'Fig 2'!L308/'Fig 5 &amp; 6'!$H308</f>
        <v>0.10622543524182169</v>
      </c>
      <c r="U308" s="4">
        <f>+'Fig 2'!M308/'Fig 5 &amp; 6'!$H308</f>
        <v>0.19291940057771523</v>
      </c>
    </row>
    <row r="309" spans="1:21" x14ac:dyDescent="0.2">
      <c r="A309" s="6">
        <v>1999</v>
      </c>
      <c r="B309" s="6"/>
      <c r="C309" s="14">
        <f>'Fig 4'!D309/'Fig 5 &amp; 6'!$H309</f>
        <v>0.23014949100261836</v>
      </c>
      <c r="D309" s="14">
        <f>'Fig 4'!R309/'Fig 5 &amp; 6'!$H309</f>
        <v>0.15556078777449228</v>
      </c>
      <c r="F309" s="12">
        <v>58.683999999999997</v>
      </c>
      <c r="G309" s="12">
        <v>16.294795287069057</v>
      </c>
      <c r="H309" s="35">
        <f t="shared" si="29"/>
        <v>956.24376662636053</v>
      </c>
      <c r="K309" s="13">
        <f t="shared" si="30"/>
        <v>98.774183780622522</v>
      </c>
      <c r="L309" s="13">
        <f t="shared" si="25"/>
        <v>510.47313396605227</v>
      </c>
      <c r="M309" s="13">
        <f t="shared" si="26"/>
        <v>1546.8317008827926</v>
      </c>
      <c r="N309" s="13">
        <f t="shared" si="27"/>
        <v>73.243271273194807</v>
      </c>
      <c r="O309" s="13">
        <f t="shared" si="28"/>
        <v>78.558038574644087</v>
      </c>
      <c r="Q309" s="4">
        <f>+'Fig 2'!I309/'Fig 5 &amp; 6'!$H309</f>
        <v>3.2396507434956437E-2</v>
      </c>
      <c r="R309" s="4">
        <f>+'Fig 2'!J309/'Fig 5 &amp; 6'!$H309</f>
        <v>1.0464532046366752</v>
      </c>
      <c r="S309" s="4">
        <f>+'Fig 2'!K309/'Fig 5 &amp; 6'!$H309</f>
        <v>1199.1294598639583</v>
      </c>
      <c r="T309" s="4">
        <f>+'Fig 2'!L309/'Fig 5 &amp; 6'!$H309</f>
        <v>0.10534187009696212</v>
      </c>
      <c r="U309" s="4">
        <f>+'Fig 2'!M309/'Fig 5 &amp; 6'!$H309</f>
        <v>0.18373975981027485</v>
      </c>
    </row>
    <row r="310" spans="1:21" x14ac:dyDescent="0.2">
      <c r="A310" s="6">
        <v>2000</v>
      </c>
      <c r="B310" s="6"/>
      <c r="C310" s="14">
        <f>'Fig 4'!D310/'Fig 5 &amp; 6'!$H310</f>
        <v>0.22806681458552253</v>
      </c>
      <c r="D310" s="14">
        <f>'Fig 4'!R310/'Fig 5 &amp; 6'!$H310</f>
        <v>0.1547652066418394</v>
      </c>
      <c r="F310" s="12">
        <v>58.886000000000003</v>
      </c>
      <c r="G310" s="12">
        <v>16.583449376761877</v>
      </c>
      <c r="H310" s="35">
        <f t="shared" si="29"/>
        <v>976.5329999999999</v>
      </c>
      <c r="K310" s="13">
        <f t="shared" si="30"/>
        <v>99.890190516953353</v>
      </c>
      <c r="L310" s="13">
        <f t="shared" si="25"/>
        <v>505.88237775338285</v>
      </c>
      <c r="M310" s="13">
        <f t="shared" si="26"/>
        <v>1579.4217909156362</v>
      </c>
      <c r="N310" s="13">
        <f t="shared" si="27"/>
        <v>74.579969653382577</v>
      </c>
      <c r="O310" s="13">
        <f t="shared" si="28"/>
        <v>77.670156226266258</v>
      </c>
      <c r="Q310" s="4">
        <f>+'Fig 2'!I310/'Fig 5 &amp; 6'!$H310</f>
        <v>3.2762541545765217E-2</v>
      </c>
      <c r="R310" s="4">
        <f>+'Fig 2'!J310/'Fig 5 &amp; 6'!$H310</f>
        <v>1.0370423047659425</v>
      </c>
      <c r="S310" s="4">
        <f>+'Fig 2'!K310/'Fig 5 &amp; 6'!$H310</f>
        <v>1224.3938354490322</v>
      </c>
      <c r="T310" s="4">
        <f>+'Fig 2'!L310/'Fig 5 &amp; 6'!$H310</f>
        <v>0.10726437170942209</v>
      </c>
      <c r="U310" s="4">
        <f>+'Fig 2'!M310/'Fig 5 &amp; 6'!$H310</f>
        <v>0.18166308767855263</v>
      </c>
    </row>
    <row r="311" spans="1:21" x14ac:dyDescent="0.2">
      <c r="A311" s="6">
        <v>2001</v>
      </c>
      <c r="B311" s="6"/>
      <c r="C311" s="14">
        <f>'Fig 4'!D311/'Fig 5 &amp; 6'!$H311</f>
        <v>0.22988572806350369</v>
      </c>
      <c r="D311" s="14">
        <f>'Fig 4'!R311/'Fig 5 &amp; 6'!$H311</f>
        <v>0.15277519609801432</v>
      </c>
      <c r="F311" s="12">
        <v>59.113</v>
      </c>
      <c r="G311" s="12">
        <v>16.986773022443572</v>
      </c>
      <c r="H311" s="35">
        <f t="shared" si="29"/>
        <v>1004.1391136757069</v>
      </c>
      <c r="K311" s="13">
        <f t="shared" si="30"/>
        <v>100.01285656590532</v>
      </c>
      <c r="L311" s="13">
        <f t="shared" si="25"/>
        <v>494.49583222820667</v>
      </c>
      <c r="M311" s="13">
        <f t="shared" si="26"/>
        <v>1615.4504031222764</v>
      </c>
      <c r="N311" s="13">
        <f t="shared" si="27"/>
        <v>72.569828140656185</v>
      </c>
      <c r="O311" s="13">
        <f t="shared" si="28"/>
        <v>76.003190449340991</v>
      </c>
      <c r="Q311" s="4">
        <f>+'Fig 2'!I311/'Fig 5 &amp; 6'!$H311</f>
        <v>3.2802774240329576E-2</v>
      </c>
      <c r="R311" s="4">
        <f>+'Fig 2'!J311/'Fig 5 &amp; 6'!$H311</f>
        <v>1.0137002593932776</v>
      </c>
      <c r="S311" s="4">
        <f>+'Fig 2'!K311/'Fig 5 &amp; 6'!$H311</f>
        <v>1252.3238101646657</v>
      </c>
      <c r="T311" s="4">
        <f>+'Fig 2'!L311/'Fig 5 &amp; 6'!$H311</f>
        <v>0.10437329294642818</v>
      </c>
      <c r="U311" s="4">
        <f>+'Fig 2'!M311/'Fig 5 &amp; 6'!$H311</f>
        <v>0.17776421371197348</v>
      </c>
    </row>
    <row r="312" spans="1:21" x14ac:dyDescent="0.2">
      <c r="A312" s="6">
        <v>2002</v>
      </c>
      <c r="B312" s="6"/>
      <c r="C312" s="14">
        <f>'Fig 4'!D312/'Fig 5 &amp; 6'!$H312</f>
        <v>0.20445281866937487</v>
      </c>
      <c r="D312" s="14">
        <f>'Fig 4'!R312/'Fig 5 &amp; 6'!$H312</f>
        <v>0.14423063224609914</v>
      </c>
      <c r="F312" s="12">
        <v>59.323</v>
      </c>
      <c r="G312" s="12">
        <v>17.523542089926018</v>
      </c>
      <c r="H312" s="35">
        <f t="shared" si="29"/>
        <v>1039.5490874006812</v>
      </c>
      <c r="K312" s="13">
        <f t="shared" si="30"/>
        <v>95.647163121677366</v>
      </c>
      <c r="L312" s="13">
        <f t="shared" si="25"/>
        <v>486.43977189025082</v>
      </c>
      <c r="M312" s="13">
        <f t="shared" si="26"/>
        <v>1591.1809262296501</v>
      </c>
      <c r="N312" s="13">
        <f t="shared" si="27"/>
        <v>74.586959816054289</v>
      </c>
      <c r="O312" s="13">
        <f t="shared" si="28"/>
        <v>73.249793578999416</v>
      </c>
      <c r="Q312" s="4">
        <f>+'Fig 2'!I312/'Fig 5 &amp; 6'!$H312</f>
        <v>3.1370889766965615E-2</v>
      </c>
      <c r="R312" s="4">
        <f>+'Fig 2'!J312/'Fig 5 &amp; 6'!$H312</f>
        <v>0.99718559956798514</v>
      </c>
      <c r="S312" s="4">
        <f>+'Fig 2'!K312/'Fig 5 &amp; 6'!$H312</f>
        <v>1233.5097111900798</v>
      </c>
      <c r="T312" s="4">
        <f>+'Fig 2'!L312/'Fig 5 &amp; 6'!$H312</f>
        <v>0.10727442528561168</v>
      </c>
      <c r="U312" s="4">
        <f>+'Fig 2'!M312/'Fig 5 &amp; 6'!$H312</f>
        <v>0.17132428103546934</v>
      </c>
    </row>
    <row r="313" spans="1:21" x14ac:dyDescent="0.2">
      <c r="A313" s="6">
        <v>2003</v>
      </c>
      <c r="B313" s="6"/>
      <c r="C313" s="14">
        <f>'Fig 4'!D313/'Fig 5 &amp; 6'!$H313</f>
        <v>0.2030801789290495</v>
      </c>
      <c r="D313" s="14">
        <f>'Fig 4'!R313/'Fig 5 &amp; 6'!$H313</f>
        <v>0.14225884878206979</v>
      </c>
      <c r="F313" s="12">
        <v>59.557000000000002</v>
      </c>
      <c r="G313" s="12">
        <v>17.975960585844515</v>
      </c>
      <c r="H313" s="35">
        <f t="shared" si="29"/>
        <v>1070.5942846111418</v>
      </c>
      <c r="K313" s="13">
        <f t="shared" si="30"/>
        <v>95.085445484616287</v>
      </c>
      <c r="L313" s="13">
        <f t="shared" si="25"/>
        <v>476.45653493772613</v>
      </c>
      <c r="M313" s="13">
        <f t="shared" si="26"/>
        <v>1613.6861995753677</v>
      </c>
      <c r="N313" s="13">
        <f t="shared" si="27"/>
        <v>73.126632949163181</v>
      </c>
      <c r="O313" s="13">
        <f t="shared" si="28"/>
        <v>72.124084348228337</v>
      </c>
      <c r="Q313" s="4">
        <f>+'Fig 2'!I313/'Fig 5 &amp; 6'!$H313</f>
        <v>3.1186654484942806E-2</v>
      </c>
      <c r="R313" s="4">
        <f>+'Fig 2'!J313/'Fig 5 &amp; 6'!$H313</f>
        <v>0.97672029080540601</v>
      </c>
      <c r="S313" s="4">
        <f>+'Fig 2'!K313/'Fig 5 &amp; 6'!$H313</f>
        <v>1250.9561704627592</v>
      </c>
      <c r="T313" s="4">
        <f>+'Fig 2'!L313/'Fig 5 &amp; 6'!$H313</f>
        <v>0.10517411544913055</v>
      </c>
      <c r="U313" s="4">
        <f>+'Fig 2'!M313/'Fig 5 &amp; 6'!$H313</f>
        <v>0.16869135450839531</v>
      </c>
    </row>
    <row r="314" spans="1:21" x14ac:dyDescent="0.2">
      <c r="A314" s="6">
        <v>2004</v>
      </c>
      <c r="B314" s="6"/>
      <c r="C314" s="14">
        <f>'Fig 4'!D314/'Fig 5 &amp; 6'!$H314</f>
        <v>0.19999371825888093</v>
      </c>
      <c r="D314" s="14">
        <f>'Fig 4'!R314/'Fig 5 &amp; 6'!$H314</f>
        <v>0.14240807302006889</v>
      </c>
      <c r="F314" s="12">
        <v>59.845999999999997</v>
      </c>
      <c r="G314" s="12">
        <v>18.335170143271323</v>
      </c>
      <c r="H314" s="35">
        <f t="shared" si="29"/>
        <v>1097.2865923942156</v>
      </c>
      <c r="K314" s="13">
        <f t="shared" si="30"/>
        <v>94.567252374839597</v>
      </c>
      <c r="L314" s="13">
        <f t="shared" si="25"/>
        <v>476.03512747046119</v>
      </c>
      <c r="M314" s="13">
        <f t="shared" si="26"/>
        <v>1675.0562948671313</v>
      </c>
      <c r="N314" s="13">
        <f t="shared" si="27"/>
        <v>73.821782939967591</v>
      </c>
      <c r="O314" s="13">
        <f t="shared" si="28"/>
        <v>71.34372136444405</v>
      </c>
      <c r="Q314" s="4">
        <f>+'Fig 2'!I314/'Fig 5 &amp; 6'!$H314</f>
        <v>3.1016694620015862E-2</v>
      </c>
      <c r="R314" s="4">
        <f>+'Fig 2'!J314/'Fig 5 &amp; 6'!$H314</f>
        <v>0.97585641930025713</v>
      </c>
      <c r="S314" s="4">
        <f>+'Fig 2'!K314/'Fig 5 &amp; 6'!$H314</f>
        <v>1298.5312810433177</v>
      </c>
      <c r="T314" s="4">
        <f>+'Fig 2'!L314/'Fig 5 &amp; 6'!$H314</f>
        <v>0.10617391241008391</v>
      </c>
      <c r="U314" s="4">
        <f>+'Fig 2'!M314/'Fig 5 &amp; 6'!$H314</f>
        <v>0.16686615991587614</v>
      </c>
    </row>
    <row r="315" spans="1:21" x14ac:dyDescent="0.2">
      <c r="A315" s="6">
        <v>2005</v>
      </c>
      <c r="B315" s="6"/>
      <c r="C315" s="14">
        <f>'Fig 4'!D315/'Fig 5 &amp; 6'!$H315</f>
        <v>0.19758637971610804</v>
      </c>
      <c r="D315" s="14">
        <f>'Fig 4'!R315/'Fig 5 &amp; 6'!$H315</f>
        <v>0.13918842930132705</v>
      </c>
      <c r="F315" s="12">
        <v>60.238</v>
      </c>
      <c r="G315" s="12">
        <v>18.465475609941681</v>
      </c>
      <c r="H315" s="35">
        <f t="shared" si="29"/>
        <v>1112.323319791667</v>
      </c>
      <c r="K315" s="13">
        <f t="shared" si="30"/>
        <v>90.053404415353242</v>
      </c>
      <c r="L315" s="13">
        <f t="shared" si="25"/>
        <v>474.71511161931545</v>
      </c>
      <c r="M315" s="13">
        <f t="shared" si="26"/>
        <v>1687.0531567752241</v>
      </c>
      <c r="N315" s="13">
        <f t="shared" si="27"/>
        <v>75.634511655411899</v>
      </c>
      <c r="O315" s="13">
        <f t="shared" si="28"/>
        <v>71.301777869323359</v>
      </c>
      <c r="Q315" s="4">
        <f>+'Fig 2'!I315/'Fig 5 &amp; 6'!$H315</f>
        <v>2.9536217602817261E-2</v>
      </c>
      <c r="R315" s="4">
        <f>+'Fig 2'!J315/'Fig 5 &amp; 6'!$H315</f>
        <v>0.97315043004109569</v>
      </c>
      <c r="S315" s="4">
        <f>+'Fig 2'!K315/'Fig 5 &amp; 6'!$H315</f>
        <v>1307.8314463629861</v>
      </c>
      <c r="T315" s="4">
        <f>+'Fig 2'!L315/'Fig 5 &amp; 6'!$H315</f>
        <v>0.1087810629311346</v>
      </c>
      <c r="U315" s="4">
        <f>+'Fig 2'!M315/'Fig 5 &amp; 6'!$H315</f>
        <v>0.16676805808111916</v>
      </c>
    </row>
    <row r="316" spans="1:21" x14ac:dyDescent="0.2">
      <c r="A316" s="6">
        <v>2006</v>
      </c>
      <c r="B316" s="6"/>
      <c r="C316" s="14">
        <f>'Fig 4'!D316/'Fig 5 &amp; 6'!$H316</f>
        <v>0.19022166488272932</v>
      </c>
      <c r="D316" s="14">
        <f>'Fig 4'!R316/'Fig 5 &amp; 6'!$H316</f>
        <v>0.13322978771707861</v>
      </c>
      <c r="F316" s="12">
        <v>60.587000000000003</v>
      </c>
      <c r="G316" s="12">
        <v>18.811659125199721</v>
      </c>
      <c r="H316" s="35">
        <f t="shared" si="29"/>
        <v>1139.7419914184757</v>
      </c>
      <c r="K316" s="13">
        <f t="shared" si="30"/>
        <v>84.320941529417382</v>
      </c>
      <c r="L316" s="13">
        <f t="shared" si="25"/>
        <v>476.6222133775205</v>
      </c>
      <c r="M316" s="13">
        <f t="shared" si="26"/>
        <v>1680.9681310967217</v>
      </c>
      <c r="N316" s="13">
        <f t="shared" si="27"/>
        <v>74.488858588158408</v>
      </c>
      <c r="O316" s="13">
        <f t="shared" si="28"/>
        <v>70.899429749225902</v>
      </c>
      <c r="Q316" s="4">
        <f>+'Fig 2'!I316/'Fig 5 &amp; 6'!$H316</f>
        <v>2.765605246860265E-2</v>
      </c>
      <c r="R316" s="4">
        <f>+'Fig 2'!J316/'Fig 5 &amp; 6'!$H316</f>
        <v>0.97705992618036686</v>
      </c>
      <c r="S316" s="4">
        <f>+'Fig 2'!K316/'Fig 5 &amp; 6'!$H316</f>
        <v>1303.1142340437941</v>
      </c>
      <c r="T316" s="4">
        <f>+'Fig 2'!L316/'Fig 5 &amp; 6'!$H316</f>
        <v>0.1071333315492763</v>
      </c>
      <c r="U316" s="4">
        <f>+'Fig 2'!M316/'Fig 5 &amp; 6'!$H316</f>
        <v>0.16582700420187066</v>
      </c>
    </row>
    <row r="317" spans="1:21" x14ac:dyDescent="0.2">
      <c r="A317" s="6">
        <v>2007</v>
      </c>
      <c r="B317" s="6"/>
      <c r="C317" s="14">
        <f>'Fig 4'!D317/'Fig 5 &amp; 6'!$H317</f>
        <v>0.18377896620692799</v>
      </c>
      <c r="D317" s="14">
        <f>'Fig 4'!R317/'Fig 5 &amp; 6'!$H317</f>
        <v>0.12937491881049654</v>
      </c>
      <c r="F317" s="12">
        <v>60.975000000000001</v>
      </c>
      <c r="G317" s="12">
        <v>18.910961207579163</v>
      </c>
      <c r="H317" s="35">
        <f t="shared" si="29"/>
        <v>1153.0958596321395</v>
      </c>
      <c r="K317" s="13">
        <f t="shared" si="30"/>
        <v>79.995720612238017</v>
      </c>
      <c r="L317" s="13">
        <f t="shared" si="25"/>
        <v>479.63199643525297</v>
      </c>
      <c r="M317" s="13">
        <f t="shared" si="26"/>
        <v>1691.7325657580111</v>
      </c>
      <c r="N317" s="13">
        <f t="shared" si="27"/>
        <v>73.938365207557283</v>
      </c>
      <c r="O317" s="13">
        <f t="shared" si="28"/>
        <v>70.449136679935449</v>
      </c>
      <c r="Q317" s="4">
        <f>+'Fig 2'!I317/'Fig 5 &amp; 6'!$H317</f>
        <v>2.6237442400283164E-2</v>
      </c>
      <c r="R317" s="4">
        <f>+'Fig 2'!J317/'Fig 5 &amp; 6'!$H317</f>
        <v>0.98322988286653934</v>
      </c>
      <c r="S317" s="4">
        <f>+'Fig 2'!K317/'Fig 5 &amp; 6'!$H317</f>
        <v>1311.4590014246062</v>
      </c>
      <c r="T317" s="4">
        <f>+'Fig 2'!L317/'Fig 5 &amp; 6'!$H317</f>
        <v>0.10634158643494053</v>
      </c>
      <c r="U317" s="4">
        <f>+'Fig 2'!M317/'Fig 5 &amp; 6'!$H317</f>
        <v>0.16477381165917443</v>
      </c>
    </row>
    <row r="318" spans="1:21" x14ac:dyDescent="0.2">
      <c r="A318" s="6">
        <v>2008</v>
      </c>
      <c r="B318" s="6"/>
      <c r="C318" s="14">
        <f>'Fig 4'!D318/'Fig 5 &amp; 6'!$H318</f>
        <v>0.18480719516271002</v>
      </c>
      <c r="D318" s="14">
        <f>'Fig 4'!R318/'Fig 5 &amp; 6'!$H318</f>
        <v>0.13151308332398773</v>
      </c>
      <c r="F318" s="12">
        <v>61.383000000000003</v>
      </c>
      <c r="G318" s="12">
        <v>18.678177194742503</v>
      </c>
      <c r="H318" s="35">
        <f t="shared" si="29"/>
        <v>1146.522550744879</v>
      </c>
      <c r="K318" s="13">
        <f t="shared" si="30"/>
        <v>81.884110431285748</v>
      </c>
      <c r="L318" s="13">
        <f t="shared" si="25"/>
        <v>477.86547943965621</v>
      </c>
      <c r="M318" s="13">
        <f t="shared" si="26"/>
        <v>1723.6571519853176</v>
      </c>
      <c r="N318" s="13">
        <f t="shared" si="27"/>
        <v>72.983518109784455</v>
      </c>
      <c r="O318" s="13">
        <f t="shared" si="28"/>
        <v>66.378110889442098</v>
      </c>
      <c r="Q318" s="4">
        <f>+'Fig 2'!I318/'Fig 5 &amp; 6'!$H318</f>
        <v>2.6856807020382182E-2</v>
      </c>
      <c r="R318" s="4">
        <f>+'Fig 2'!J318/'Fig 5 &amp; 6'!$H318</f>
        <v>0.97960858088591385</v>
      </c>
      <c r="S318" s="4">
        <f>+'Fig 2'!K318/'Fig 5 &amp; 6'!$H318</f>
        <v>1336.2074674776891</v>
      </c>
      <c r="T318" s="4">
        <f>+'Fig 2'!L318/'Fig 5 &amp; 6'!$H318</f>
        <v>0.10496828104882709</v>
      </c>
      <c r="U318" s="4">
        <f>+'Fig 2'!M318/'Fig 5 &amp; 6'!$H318</f>
        <v>0.15525207060633564</v>
      </c>
    </row>
    <row r="319" spans="1:21" x14ac:dyDescent="0.2">
      <c r="A319" s="6">
        <v>2009</v>
      </c>
      <c r="B319" s="6"/>
      <c r="C319" s="14">
        <f>'Fig 4'!D319/'Fig 5 &amp; 6'!$H319</f>
        <v>0.18295577640744148</v>
      </c>
      <c r="D319" s="14">
        <f>'Fig 4'!R319/'Fig 5 &amp; 6'!$H319</f>
        <v>0.12902676644033512</v>
      </c>
      <c r="F319" s="12">
        <v>61.383000000000003</v>
      </c>
      <c r="G319" s="12">
        <v>17.854379554612006</v>
      </c>
      <c r="H319" s="35">
        <f t="shared" si="29"/>
        <v>1095.9553802007488</v>
      </c>
      <c r="K319" s="13">
        <f t="shared" si="30"/>
        <v>78.29352077649952</v>
      </c>
      <c r="L319" s="13">
        <f t="shared" si="25"/>
        <v>494.39929100402253</v>
      </c>
      <c r="M319" s="13">
        <f t="shared" si="26"/>
        <v>1956.7534194404602</v>
      </c>
      <c r="N319" s="13">
        <f t="shared" si="27"/>
        <v>78.98983921103823</v>
      </c>
      <c r="O319" s="13">
        <f t="shared" si="28"/>
        <v>53.445996800869992</v>
      </c>
      <c r="Q319" s="4">
        <f>+'Fig 2'!I319/'Fig 5 &amp; 6'!$H319</f>
        <v>2.5679145408867253E-2</v>
      </c>
      <c r="R319" s="4">
        <f>+'Fig 2'!J319/'Fig 5 &amp; 6'!$H319</f>
        <v>1.0135023530458032</v>
      </c>
      <c r="S319" s="4">
        <f>+'Fig 2'!K319/'Fig 5 &amp; 6'!$H319</f>
        <v>1516.9075404916241</v>
      </c>
      <c r="T319" s="4">
        <f>+'Fig 2'!L319/'Fig 5 &amp; 6'!$H319</f>
        <v>0.11360685065679704</v>
      </c>
      <c r="U319" s="4">
        <f>+'Fig 2'!M319/'Fig 5 &amp; 6'!$H319</f>
        <v>0.12500508914414507</v>
      </c>
    </row>
    <row r="320" spans="1:21" x14ac:dyDescent="0.2">
      <c r="A320" s="6">
        <v>2010</v>
      </c>
      <c r="B320" s="6"/>
      <c r="C320" s="14">
        <f>'Fig 4'!D320/'Fig 5 &amp; 6'!$H320</f>
        <v>0.19636081985120821</v>
      </c>
      <c r="D320" s="14">
        <f>'Fig 4'!R320/'Fig 5 &amp; 6'!$H320</f>
        <v>0.13815856556710404</v>
      </c>
      <c r="F320" s="12">
        <v>61.383000000000003</v>
      </c>
      <c r="G320" s="12">
        <v>17.285698401883955</v>
      </c>
      <c r="H320" s="35">
        <f t="shared" si="29"/>
        <v>1061.0480250028429</v>
      </c>
      <c r="K320" s="13">
        <f t="shared" si="30"/>
        <v>96.317980772969193</v>
      </c>
      <c r="L320" s="13">
        <f t="shared" si="25"/>
        <v>507.40906837412751</v>
      </c>
      <c r="M320" s="13">
        <f t="shared" si="26"/>
        <v>2217.2190794683293</v>
      </c>
      <c r="N320" s="13">
        <f t="shared" si="27"/>
        <v>75.100426312528526</v>
      </c>
      <c r="O320" s="13">
        <f t="shared" si="28"/>
        <v>60.845630138735338</v>
      </c>
      <c r="Q320" s="4">
        <f>+'Fig 2'!I320/'Fig 5 &amp; 6'!$H320</f>
        <v>3.159090827985804E-2</v>
      </c>
      <c r="R320" s="4">
        <f>+'Fig 2'!J320/'Fig 5 &amp; 6'!$H320</f>
        <v>1.0401719705333738</v>
      </c>
      <c r="S320" s="4">
        <f>+'Fig 2'!K320/'Fig 5 &amp; 6'!$H320</f>
        <v>1718.8248182692109</v>
      </c>
      <c r="T320" s="4">
        <f>+'Fig 2'!L320/'Fig 5 &amp; 6'!$H320</f>
        <v>0.10801291661772298</v>
      </c>
      <c r="U320" s="4">
        <f>+'Fig 2'!M320/'Fig 5 &amp; 6'!$H320</f>
        <v>0.14231212578676203</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30"/>
  <sheetViews>
    <sheetView zoomScale="80" zoomScaleNormal="80" workbookViewId="0">
      <pane xSplit="1" ySplit="6" topLeftCell="B7" activePane="bottomRight" state="frozen"/>
      <selection pane="topRight" activeCell="B1" sqref="B1"/>
      <selection pane="bottomLeft" activeCell="A7" sqref="A7"/>
      <selection pane="bottomRight" activeCell="A3" sqref="A3:A6"/>
    </sheetView>
  </sheetViews>
  <sheetFormatPr defaultRowHeight="12.75" x14ac:dyDescent="0.2"/>
  <cols>
    <col min="1" max="7" width="9.140625" style="4"/>
    <col min="8" max="9" width="9.28515625" style="4" bestFit="1" customWidth="1"/>
    <col min="10" max="10" width="9.28515625" style="4" customWidth="1"/>
    <col min="11" max="12" width="9.28515625" style="4" bestFit="1" customWidth="1"/>
    <col min="13" max="13" width="12.28515625" style="4" bestFit="1" customWidth="1"/>
    <col min="14" max="14" width="10.140625" style="4" bestFit="1" customWidth="1"/>
    <col min="15" max="16384" width="9.140625" style="4"/>
  </cols>
  <sheetData>
    <row r="1" spans="1:23" x14ac:dyDescent="0.2">
      <c r="A1" s="6" t="s">
        <v>179</v>
      </c>
    </row>
    <row r="2" spans="1:23" x14ac:dyDescent="0.2">
      <c r="A2" s="6"/>
      <c r="C2" s="4" t="s">
        <v>164</v>
      </c>
      <c r="D2" s="4" t="s">
        <v>164</v>
      </c>
      <c r="E2" s="4" t="s">
        <v>164</v>
      </c>
      <c r="F2" s="4" t="s">
        <v>164</v>
      </c>
      <c r="G2" s="4" t="s">
        <v>164</v>
      </c>
      <c r="I2" s="4" t="s">
        <v>164</v>
      </c>
      <c r="J2" s="4" t="s">
        <v>164</v>
      </c>
      <c r="K2" s="4" t="s">
        <v>164</v>
      </c>
      <c r="L2" s="4" t="s">
        <v>164</v>
      </c>
      <c r="M2" s="4" t="s">
        <v>164</v>
      </c>
    </row>
    <row r="3" spans="1:23" x14ac:dyDescent="0.2">
      <c r="A3" s="5" t="s">
        <v>14</v>
      </c>
      <c r="C3" s="4" t="s">
        <v>160</v>
      </c>
      <c r="D3" s="4" t="s">
        <v>166</v>
      </c>
      <c r="E3" s="4" t="s">
        <v>161</v>
      </c>
      <c r="F3" s="4" t="s">
        <v>162</v>
      </c>
      <c r="G3" s="4" t="s">
        <v>163</v>
      </c>
      <c r="I3" s="4" t="s">
        <v>160</v>
      </c>
      <c r="J3" s="4" t="s">
        <v>166</v>
      </c>
      <c r="K3" s="4" t="s">
        <v>161</v>
      </c>
      <c r="L3" s="4" t="s">
        <v>162</v>
      </c>
      <c r="M3" s="4" t="s">
        <v>163</v>
      </c>
    </row>
    <row r="4" spans="1:23" x14ac:dyDescent="0.2">
      <c r="A4" s="5" t="s">
        <v>12</v>
      </c>
      <c r="C4" s="4" t="s">
        <v>122</v>
      </c>
      <c r="D4" s="4" t="s">
        <v>122</v>
      </c>
      <c r="E4" s="4" t="s">
        <v>122</v>
      </c>
      <c r="F4" s="4" t="s">
        <v>122</v>
      </c>
      <c r="G4" s="4" t="s">
        <v>122</v>
      </c>
      <c r="I4" s="4" t="s">
        <v>122</v>
      </c>
      <c r="J4" s="4" t="s">
        <v>122</v>
      </c>
      <c r="K4" s="4" t="s">
        <v>122</v>
      </c>
      <c r="L4" s="4" t="s">
        <v>122</v>
      </c>
      <c r="M4" s="4" t="s">
        <v>122</v>
      </c>
    </row>
    <row r="5" spans="1:23" x14ac:dyDescent="0.2">
      <c r="A5" s="5" t="s">
        <v>8</v>
      </c>
      <c r="C5" s="4" t="s">
        <v>53</v>
      </c>
      <c r="D5" s="4" t="s">
        <v>53</v>
      </c>
      <c r="E5" s="4" t="s">
        <v>53</v>
      </c>
      <c r="F5" s="4" t="s">
        <v>53</v>
      </c>
      <c r="G5" s="4" t="s">
        <v>53</v>
      </c>
      <c r="I5" s="4" t="s">
        <v>165</v>
      </c>
      <c r="J5" s="4" t="s">
        <v>170</v>
      </c>
      <c r="K5" s="4" t="s">
        <v>169</v>
      </c>
      <c r="L5" s="4" t="s">
        <v>168</v>
      </c>
      <c r="M5" s="4" t="s">
        <v>167</v>
      </c>
    </row>
    <row r="6" spans="1:23" x14ac:dyDescent="0.2">
      <c r="A6" s="5" t="s">
        <v>9</v>
      </c>
      <c r="C6" s="4" t="s">
        <v>10</v>
      </c>
      <c r="D6" s="4" t="s">
        <v>10</v>
      </c>
      <c r="E6" s="4" t="s">
        <v>10</v>
      </c>
      <c r="F6" s="4" t="s">
        <v>10</v>
      </c>
      <c r="G6" s="4" t="s">
        <v>10</v>
      </c>
      <c r="H6" s="4" t="s">
        <v>10</v>
      </c>
      <c r="I6" s="4" t="s">
        <v>10</v>
      </c>
      <c r="J6" s="4" t="s">
        <v>10</v>
      </c>
      <c r="K6" s="4" t="s">
        <v>10</v>
      </c>
      <c r="L6" s="4" t="s">
        <v>10</v>
      </c>
      <c r="M6" s="4" t="s">
        <v>10</v>
      </c>
    </row>
    <row r="7" spans="1:23" x14ac:dyDescent="0.2">
      <c r="A7" s="6"/>
    </row>
    <row r="8" spans="1:23" x14ac:dyDescent="0.2">
      <c r="A8" s="6"/>
    </row>
    <row r="9" spans="1:23" x14ac:dyDescent="0.2">
      <c r="A9" s="6"/>
    </row>
    <row r="10" spans="1:23" x14ac:dyDescent="0.2">
      <c r="A10" s="6">
        <v>1700</v>
      </c>
      <c r="C10" s="13">
        <f t="shared" ref="C10:D73" si="0">I10/I$210*100</f>
        <v>77.20694398655364</v>
      </c>
      <c r="D10" s="13">
        <f t="shared" si="0"/>
        <v>113.41425464210322</v>
      </c>
      <c r="E10" s="13"/>
      <c r="F10" s="13"/>
      <c r="G10" s="13">
        <f t="shared" ref="G10:G73" si="1">M10/M$210*100</f>
        <v>6.5780896287829798</v>
      </c>
      <c r="H10" s="40"/>
      <c r="I10" s="40">
        <v>0.12036517688833885</v>
      </c>
      <c r="J10" s="41">
        <v>0.54265235944180679</v>
      </c>
      <c r="K10" s="18"/>
      <c r="L10" s="18"/>
      <c r="M10" s="15">
        <v>325.41871859598314</v>
      </c>
      <c r="W10" s="15"/>
    </row>
    <row r="11" spans="1:23" x14ac:dyDescent="0.2">
      <c r="A11" s="6">
        <v>1701</v>
      </c>
      <c r="C11" s="13">
        <f t="shared" si="0"/>
        <v>77.200127136540502</v>
      </c>
      <c r="D11" s="13">
        <f t="shared" si="0"/>
        <v>111.4595791008262</v>
      </c>
      <c r="E11" s="13"/>
      <c r="F11" s="13"/>
      <c r="G11" s="13">
        <f t="shared" si="1"/>
        <v>6.3548010850226113</v>
      </c>
      <c r="H11" s="40"/>
      <c r="I11" s="40">
        <v>0.12035454945879319</v>
      </c>
      <c r="J11" s="41">
        <v>0.53329983759378696</v>
      </c>
      <c r="K11" s="18"/>
      <c r="L11" s="18"/>
      <c r="M11" s="15">
        <v>314.37261313251815</v>
      </c>
      <c r="W11" s="15"/>
    </row>
    <row r="12" spans="1:23" x14ac:dyDescent="0.2">
      <c r="A12" s="6">
        <v>1702</v>
      </c>
      <c r="C12" s="13">
        <f t="shared" si="0"/>
        <v>77.190846744417712</v>
      </c>
      <c r="D12" s="13">
        <f t="shared" si="0"/>
        <v>113.84513875565068</v>
      </c>
      <c r="E12" s="13"/>
      <c r="F12" s="13"/>
      <c r="G12" s="13">
        <f t="shared" si="1"/>
        <v>6.1494597225173209</v>
      </c>
      <c r="H12" s="40"/>
      <c r="I12" s="40">
        <v>0.12034008138141858</v>
      </c>
      <c r="J12" s="41">
        <v>0.54471400752652399</v>
      </c>
      <c r="K12" s="18"/>
      <c r="L12" s="18"/>
      <c r="M12" s="15">
        <v>304.21435643001894</v>
      </c>
      <c r="W12" s="15"/>
    </row>
    <row r="13" spans="1:23" x14ac:dyDescent="0.2">
      <c r="A13" s="6">
        <v>1703</v>
      </c>
      <c r="C13" s="13">
        <f t="shared" si="0"/>
        <v>77.17797030675878</v>
      </c>
      <c r="D13" s="13">
        <f t="shared" si="0"/>
        <v>115.82162104976743</v>
      </c>
      <c r="E13" s="13"/>
      <c r="F13" s="13"/>
      <c r="G13" s="13">
        <f t="shared" si="1"/>
        <v>6.4847070196268408</v>
      </c>
      <c r="H13" s="40"/>
      <c r="I13" s="40">
        <v>0.12032000708995617</v>
      </c>
      <c r="J13" s="41">
        <v>0.55417086798627835</v>
      </c>
      <c r="K13" s="18"/>
      <c r="L13" s="18"/>
      <c r="M13" s="15">
        <v>320.79907205334968</v>
      </c>
      <c r="W13" s="15"/>
    </row>
    <row r="14" spans="1:23" x14ac:dyDescent="0.2">
      <c r="A14" s="6">
        <v>1704</v>
      </c>
      <c r="C14" s="13">
        <f t="shared" si="0"/>
        <v>77.168833152719088</v>
      </c>
      <c r="D14" s="13">
        <f t="shared" si="0"/>
        <v>117.3934576291196</v>
      </c>
      <c r="E14" s="13"/>
      <c r="F14" s="13"/>
      <c r="G14" s="13">
        <f t="shared" si="1"/>
        <v>6.5030393413646719</v>
      </c>
      <c r="H14" s="40"/>
      <c r="I14" s="40">
        <v>0.12030576231992052</v>
      </c>
      <c r="J14" s="41">
        <v>0.56169162303716713</v>
      </c>
      <c r="K14" s="18"/>
      <c r="L14" s="18"/>
      <c r="M14" s="15">
        <v>321.70597375057054</v>
      </c>
      <c r="W14" s="15"/>
    </row>
    <row r="15" spans="1:23" x14ac:dyDescent="0.2">
      <c r="A15" s="6">
        <v>1705</v>
      </c>
      <c r="C15" s="13">
        <f t="shared" si="0"/>
        <v>77.162761305268177</v>
      </c>
      <c r="D15" s="13">
        <f t="shared" si="0"/>
        <v>116.48054648226334</v>
      </c>
      <c r="E15" s="13"/>
      <c r="F15" s="13"/>
      <c r="G15" s="13">
        <f t="shared" si="1"/>
        <v>6.4332707168940777</v>
      </c>
      <c r="H15" s="40"/>
      <c r="I15" s="40">
        <v>0.12029629634503886</v>
      </c>
      <c r="J15" s="41">
        <v>0.55732362371146016</v>
      </c>
      <c r="K15" s="18"/>
      <c r="L15" s="18"/>
      <c r="M15" s="15">
        <v>318.25451327273186</v>
      </c>
      <c r="W15" s="15"/>
    </row>
    <row r="16" spans="1:23" x14ac:dyDescent="0.2">
      <c r="A16" s="6">
        <v>1706</v>
      </c>
      <c r="C16" s="13">
        <f t="shared" si="0"/>
        <v>77.154598297131415</v>
      </c>
      <c r="D16" s="13">
        <f t="shared" si="0"/>
        <v>116.06325698520752</v>
      </c>
      <c r="E16" s="13"/>
      <c r="F16" s="13"/>
      <c r="G16" s="13">
        <f t="shared" si="1"/>
        <v>6.4801382982147073</v>
      </c>
      <c r="H16" s="40"/>
      <c r="I16" s="40">
        <v>0.12028357026280337</v>
      </c>
      <c r="J16" s="41">
        <v>0.55532702168941095</v>
      </c>
      <c r="K16" s="18"/>
      <c r="L16" s="18"/>
      <c r="M16" s="15">
        <v>320.57305697124241</v>
      </c>
      <c r="W16" s="15"/>
    </row>
    <row r="17" spans="1:23" x14ac:dyDescent="0.2">
      <c r="A17" s="6">
        <v>1707</v>
      </c>
      <c r="C17" s="13">
        <f t="shared" si="0"/>
        <v>77.145084477305389</v>
      </c>
      <c r="D17" s="13">
        <f t="shared" si="0"/>
        <v>113.93816557428325</v>
      </c>
      <c r="E17" s="13"/>
      <c r="F17" s="13"/>
      <c r="G17" s="13">
        <f t="shared" si="1"/>
        <v>6.50728298278983</v>
      </c>
      <c r="H17" s="40"/>
      <c r="I17" s="40">
        <v>0.12026873827299631</v>
      </c>
      <c r="J17" s="41">
        <v>0.54515911226914771</v>
      </c>
      <c r="K17" s="18"/>
      <c r="L17" s="18"/>
      <c r="M17" s="15">
        <v>321.9159070948524</v>
      </c>
      <c r="W17" s="15"/>
    </row>
    <row r="18" spans="1:23" x14ac:dyDescent="0.2">
      <c r="A18" s="6">
        <v>1708</v>
      </c>
      <c r="C18" s="13">
        <f t="shared" si="0"/>
        <v>77.13521568733232</v>
      </c>
      <c r="D18" s="13">
        <f t="shared" si="0"/>
        <v>111.29533694231853</v>
      </c>
      <c r="E18" s="13"/>
      <c r="F18" s="13"/>
      <c r="G18" s="13">
        <f t="shared" si="1"/>
        <v>6.4253990038438387</v>
      </c>
      <c r="H18" s="40"/>
      <c r="I18" s="40">
        <v>0.12025335288679337</v>
      </c>
      <c r="J18" s="41">
        <v>0.53251398933233818</v>
      </c>
      <c r="K18" s="18"/>
      <c r="L18" s="18"/>
      <c r="M18" s="15">
        <v>317.86509888063301</v>
      </c>
      <c r="W18" s="15"/>
    </row>
    <row r="19" spans="1:23" x14ac:dyDescent="0.2">
      <c r="A19" s="6">
        <v>1709</v>
      </c>
      <c r="C19" s="13">
        <f t="shared" si="0"/>
        <v>77.127030660645545</v>
      </c>
      <c r="D19" s="13">
        <f t="shared" si="0"/>
        <v>108.83294180898457</v>
      </c>
      <c r="E19" s="13"/>
      <c r="F19" s="13"/>
      <c r="G19" s="13">
        <f t="shared" si="1"/>
        <v>6.4521694940227334</v>
      </c>
      <c r="H19" s="40"/>
      <c r="I19" s="40">
        <v>0.1202405924777664</v>
      </c>
      <c r="J19" s="41">
        <v>0.52073218524432152</v>
      </c>
      <c r="K19" s="18"/>
      <c r="L19" s="18"/>
      <c r="M19" s="15">
        <v>319.18943757192778</v>
      </c>
      <c r="W19" s="15"/>
    </row>
    <row r="20" spans="1:23" x14ac:dyDescent="0.2">
      <c r="A20" s="6">
        <v>1710</v>
      </c>
      <c r="C20" s="13">
        <f t="shared" si="0"/>
        <v>77.11802900206041</v>
      </c>
      <c r="D20" s="13">
        <f t="shared" si="0"/>
        <v>107.56568955371597</v>
      </c>
      <c r="E20" s="13"/>
      <c r="F20" s="13"/>
      <c r="G20" s="13">
        <f t="shared" si="1"/>
        <v>6.4347282790227407</v>
      </c>
      <c r="H20" s="40"/>
      <c r="I20" s="40">
        <v>0.1202265589443568</v>
      </c>
      <c r="J20" s="41">
        <v>0.51466877259394939</v>
      </c>
      <c r="K20" s="18"/>
      <c r="L20" s="18"/>
      <c r="M20" s="15">
        <v>318.32661900964791</v>
      </c>
      <c r="W20" s="15"/>
    </row>
    <row r="21" spans="1:23" x14ac:dyDescent="0.2">
      <c r="A21" s="6">
        <v>1711</v>
      </c>
      <c r="C21" s="13">
        <f t="shared" si="0"/>
        <v>77.192190709117654</v>
      </c>
      <c r="D21" s="13">
        <f t="shared" si="0"/>
        <v>110.7797762276691</v>
      </c>
      <c r="E21" s="13"/>
      <c r="F21" s="13"/>
      <c r="G21" s="13">
        <f t="shared" si="1"/>
        <v>6.4701657472694558</v>
      </c>
      <c r="H21" s="40"/>
      <c r="I21" s="40">
        <v>0.12034217661457365</v>
      </c>
      <c r="J21" s="41">
        <v>0.53004718973009346</v>
      </c>
      <c r="K21" s="18"/>
      <c r="L21" s="18"/>
      <c r="M21" s="15">
        <v>320.07971392898025</v>
      </c>
      <c r="W21" s="15"/>
    </row>
    <row r="22" spans="1:23" x14ac:dyDescent="0.2">
      <c r="A22" s="6">
        <v>1712</v>
      </c>
      <c r="C22" s="13">
        <f t="shared" si="0"/>
        <v>77.268518353202708</v>
      </c>
      <c r="D22" s="13">
        <f t="shared" si="0"/>
        <v>111.36199949677096</v>
      </c>
      <c r="E22" s="13"/>
      <c r="F22" s="13"/>
      <c r="G22" s="13">
        <f t="shared" si="1"/>
        <v>6.3973714808929607</v>
      </c>
      <c r="H22" s="40"/>
      <c r="I22" s="40">
        <v>0.12046117096802671</v>
      </c>
      <c r="J22" s="41">
        <v>0.53283294917185908</v>
      </c>
      <c r="K22" s="18"/>
      <c r="L22" s="18"/>
      <c r="M22" s="15">
        <v>316.47857465873949</v>
      </c>
      <c r="W22" s="15"/>
    </row>
    <row r="23" spans="1:23" x14ac:dyDescent="0.2">
      <c r="A23" s="6">
        <v>1713</v>
      </c>
      <c r="C23" s="13">
        <f t="shared" si="0"/>
        <v>77.336495655081009</v>
      </c>
      <c r="D23" s="13">
        <f t="shared" si="0"/>
        <v>110.93613466319306</v>
      </c>
      <c r="E23" s="13"/>
      <c r="F23" s="13"/>
      <c r="G23" s="13">
        <f t="shared" si="1"/>
        <v>6.4940821064550107</v>
      </c>
      <c r="H23" s="40"/>
      <c r="I23" s="40">
        <v>0.12056714718651813</v>
      </c>
      <c r="J23" s="41">
        <v>0.5307953167995122</v>
      </c>
      <c r="K23" s="18"/>
      <c r="L23" s="18"/>
      <c r="M23" s="15">
        <v>321.2628584890042</v>
      </c>
      <c r="W23" s="15"/>
    </row>
    <row r="24" spans="1:23" x14ac:dyDescent="0.2">
      <c r="A24" s="6">
        <v>1714</v>
      </c>
      <c r="C24" s="13">
        <f t="shared" si="0"/>
        <v>77.399575076552622</v>
      </c>
      <c r="D24" s="13">
        <f t="shared" si="0"/>
        <v>111.69657865377542</v>
      </c>
      <c r="E24" s="13"/>
      <c r="F24" s="13"/>
      <c r="G24" s="13">
        <f t="shared" si="1"/>
        <v>6.4977966036361394</v>
      </c>
      <c r="H24" s="40"/>
      <c r="I24" s="40">
        <v>0.1206654876379258</v>
      </c>
      <c r="J24" s="41">
        <v>0.53443380763133108</v>
      </c>
      <c r="K24" s="18"/>
      <c r="L24" s="18"/>
      <c r="M24" s="15">
        <v>321.44661501728598</v>
      </c>
      <c r="W24" s="15"/>
    </row>
    <row r="25" spans="1:23" x14ac:dyDescent="0.2">
      <c r="A25" s="6">
        <v>1715</v>
      </c>
      <c r="C25" s="13">
        <f t="shared" si="0"/>
        <v>77.415804227939503</v>
      </c>
      <c r="D25" s="13">
        <f t="shared" si="0"/>
        <v>109.30677385277636</v>
      </c>
      <c r="E25" s="13"/>
      <c r="F25" s="13"/>
      <c r="G25" s="13">
        <f t="shared" si="1"/>
        <v>6.4186145673887101</v>
      </c>
      <c r="H25" s="40"/>
      <c r="I25" s="40">
        <v>0.12069078879060152</v>
      </c>
      <c r="J25" s="41">
        <v>0.52299932597856302</v>
      </c>
      <c r="K25" s="18"/>
      <c r="L25" s="18"/>
      <c r="M25" s="15">
        <v>317.52947216494289</v>
      </c>
      <c r="W25" s="15"/>
    </row>
    <row r="26" spans="1:23" x14ac:dyDescent="0.2">
      <c r="A26" s="6">
        <v>1716</v>
      </c>
      <c r="C26" s="13">
        <f t="shared" si="0"/>
        <v>77.41997150553722</v>
      </c>
      <c r="D26" s="13">
        <f t="shared" si="0"/>
        <v>104.89301705350704</v>
      </c>
      <c r="E26" s="13"/>
      <c r="F26" s="13"/>
      <c r="G26" s="13">
        <f t="shared" si="1"/>
        <v>6.4905111649837952</v>
      </c>
      <c r="H26" s="40"/>
      <c r="I26" s="40">
        <v>0.12069728555215292</v>
      </c>
      <c r="J26" s="41">
        <v>0.5018808559177752</v>
      </c>
      <c r="K26" s="18"/>
      <c r="L26" s="18"/>
      <c r="M26" s="15">
        <v>321.08620367532399</v>
      </c>
      <c r="W26" s="15"/>
    </row>
    <row r="27" spans="1:23" x14ac:dyDescent="0.2">
      <c r="A27" s="6">
        <v>1717</v>
      </c>
      <c r="C27" s="13">
        <f t="shared" si="0"/>
        <v>77.48069808259838</v>
      </c>
      <c r="D27" s="13">
        <f t="shared" si="0"/>
        <v>100.11249043499093</v>
      </c>
      <c r="E27" s="13"/>
      <c r="F27" s="13"/>
      <c r="G27" s="13">
        <f t="shared" si="1"/>
        <v>6.5475389881488653</v>
      </c>
      <c r="H27" s="40"/>
      <c r="I27" s="40">
        <v>0.12079195793280124</v>
      </c>
      <c r="J27" s="41">
        <v>0.47900750496997391</v>
      </c>
      <c r="K27" s="18"/>
      <c r="L27" s="18"/>
      <c r="M27" s="15">
        <v>323.90737550270285</v>
      </c>
      <c r="W27" s="15"/>
    </row>
    <row r="28" spans="1:23" x14ac:dyDescent="0.2">
      <c r="A28" s="6">
        <v>1718</v>
      </c>
      <c r="C28" s="13">
        <f t="shared" si="0"/>
        <v>77.541701222945463</v>
      </c>
      <c r="D28" s="13">
        <f t="shared" si="0"/>
        <v>94.801465072040045</v>
      </c>
      <c r="E28" s="13"/>
      <c r="F28" s="13"/>
      <c r="G28" s="13">
        <f t="shared" si="1"/>
        <v>6.486149666492512</v>
      </c>
      <c r="H28" s="40"/>
      <c r="I28" s="40">
        <v>0.12088706147400474</v>
      </c>
      <c r="J28" s="41">
        <v>0.45359588053744282</v>
      </c>
      <c r="K28" s="18"/>
      <c r="L28" s="18"/>
      <c r="M28" s="15">
        <v>320.87043993078919</v>
      </c>
      <c r="W28" s="15"/>
    </row>
    <row r="29" spans="1:23" x14ac:dyDescent="0.2">
      <c r="A29" s="6">
        <v>1719</v>
      </c>
      <c r="C29" s="13">
        <f t="shared" si="0"/>
        <v>77.602982252569788</v>
      </c>
      <c r="D29" s="13">
        <f t="shared" si="0"/>
        <v>98.087810536947302</v>
      </c>
      <c r="E29" s="13"/>
      <c r="F29" s="13"/>
      <c r="G29" s="13">
        <f t="shared" si="1"/>
        <v>6.533447560249968</v>
      </c>
      <c r="H29" s="40"/>
      <c r="I29" s="40">
        <v>0.12098259824297614</v>
      </c>
      <c r="J29" s="41">
        <v>0.46932003378520187</v>
      </c>
      <c r="K29" s="18"/>
      <c r="L29" s="18"/>
      <c r="M29" s="15">
        <v>323.21027122641232</v>
      </c>
      <c r="W29" s="15"/>
    </row>
    <row r="30" spans="1:23" x14ac:dyDescent="0.2">
      <c r="A30" s="6">
        <v>1720</v>
      </c>
      <c r="C30" s="13">
        <f t="shared" si="0"/>
        <v>77.691021463914325</v>
      </c>
      <c r="D30" s="13">
        <f t="shared" si="0"/>
        <v>103.75548319291869</v>
      </c>
      <c r="E30" s="13"/>
      <c r="F30" s="13"/>
      <c r="G30" s="13">
        <f t="shared" si="1"/>
        <v>6.457160893657961</v>
      </c>
      <c r="H30" s="40"/>
      <c r="I30" s="40">
        <v>0.12111985086171002</v>
      </c>
      <c r="J30" s="41">
        <v>0.49643810592712234</v>
      </c>
      <c r="K30" s="18"/>
      <c r="L30" s="18"/>
      <c r="M30" s="15">
        <v>319.4363625858694</v>
      </c>
      <c r="W30" s="15"/>
    </row>
    <row r="31" spans="1:23" x14ac:dyDescent="0.2">
      <c r="A31" s="6">
        <v>1721</v>
      </c>
      <c r="C31" s="13">
        <f t="shared" si="0"/>
        <v>77.776344396573677</v>
      </c>
      <c r="D31" s="13">
        <f t="shared" si="0"/>
        <v>104.82797823197146</v>
      </c>
      <c r="E31" s="13"/>
      <c r="F31" s="13"/>
      <c r="G31" s="13">
        <f t="shared" si="1"/>
        <v>6.4012059946554123</v>
      </c>
      <c r="H31" s="40"/>
      <c r="I31" s="40">
        <v>0.12125286881776284</v>
      </c>
      <c r="J31" s="41">
        <v>0.50156966514133383</v>
      </c>
      <c r="K31" s="18"/>
      <c r="L31" s="18"/>
      <c r="M31" s="15">
        <v>316.66826841869619</v>
      </c>
      <c r="W31" s="15"/>
    </row>
    <row r="32" spans="1:23" x14ac:dyDescent="0.2">
      <c r="A32" s="6">
        <v>1722</v>
      </c>
      <c r="C32" s="13">
        <f t="shared" si="0"/>
        <v>77.856546064622336</v>
      </c>
      <c r="D32" s="13">
        <f t="shared" si="0"/>
        <v>107.19533140735305</v>
      </c>
      <c r="E32" s="13"/>
      <c r="F32" s="13"/>
      <c r="G32" s="13">
        <f t="shared" si="1"/>
        <v>6.4524582955667293</v>
      </c>
      <c r="H32" s="40"/>
      <c r="I32" s="40">
        <v>0.12137790275205633</v>
      </c>
      <c r="J32" s="41">
        <v>0.51289672266427744</v>
      </c>
      <c r="K32" s="18"/>
      <c r="L32" s="18"/>
      <c r="M32" s="15">
        <v>319.20372461173412</v>
      </c>
      <c r="W32" s="15"/>
    </row>
    <row r="33" spans="1:23" x14ac:dyDescent="0.2">
      <c r="A33" s="6">
        <v>1723</v>
      </c>
      <c r="C33" s="13">
        <f t="shared" si="0"/>
        <v>77.929539730492735</v>
      </c>
      <c r="D33" s="13">
        <f t="shared" si="0"/>
        <v>106.95931590245493</v>
      </c>
      <c r="E33" s="13"/>
      <c r="F33" s="13"/>
      <c r="G33" s="13">
        <f t="shared" si="1"/>
        <v>6.4672694910703319</v>
      </c>
      <c r="H33" s="40"/>
      <c r="I33" s="40">
        <v>0.12149169945285244</v>
      </c>
      <c r="J33" s="41">
        <v>0.51176746099428738</v>
      </c>
      <c r="K33" s="18"/>
      <c r="L33" s="18"/>
      <c r="M33" s="15">
        <v>319.93643585977907</v>
      </c>
      <c r="W33" s="15"/>
    </row>
    <row r="34" spans="1:23" x14ac:dyDescent="0.2">
      <c r="A34" s="6">
        <v>1724</v>
      </c>
      <c r="C34" s="13">
        <f t="shared" si="0"/>
        <v>78.00329445642123</v>
      </c>
      <c r="D34" s="13">
        <f t="shared" si="0"/>
        <v>106.8111922547933</v>
      </c>
      <c r="E34" s="13"/>
      <c r="F34" s="13"/>
      <c r="G34" s="13">
        <f t="shared" si="1"/>
        <v>6.4393567571168653</v>
      </c>
      <c r="H34" s="40"/>
      <c r="I34" s="40">
        <v>0.12160668264185523</v>
      </c>
      <c r="J34" s="41">
        <v>0.51105873485447051</v>
      </c>
      <c r="K34" s="18"/>
      <c r="L34" s="18"/>
      <c r="M34" s="15">
        <v>318.55559026048786</v>
      </c>
      <c r="W34" s="15"/>
    </row>
    <row r="35" spans="1:23" x14ac:dyDescent="0.2">
      <c r="A35" s="6">
        <v>1725</v>
      </c>
      <c r="C35" s="13">
        <f t="shared" si="0"/>
        <v>78.076810502193737</v>
      </c>
      <c r="D35" s="13">
        <f t="shared" si="0"/>
        <v>108.07754037126993</v>
      </c>
      <c r="E35" s="13"/>
      <c r="F35" s="13"/>
      <c r="G35" s="13">
        <f t="shared" si="1"/>
        <v>6.4675341363100891</v>
      </c>
      <c r="H35" s="40"/>
      <c r="I35" s="40">
        <v>0.12172129372988225</v>
      </c>
      <c r="J35" s="41">
        <v>0.51711782147853957</v>
      </c>
      <c r="K35" s="18"/>
      <c r="L35" s="18"/>
      <c r="M35" s="15">
        <v>319.94952788492071</v>
      </c>
      <c r="W35" s="15"/>
    </row>
    <row r="36" spans="1:23" x14ac:dyDescent="0.2">
      <c r="A36" s="6">
        <v>1726</v>
      </c>
      <c r="C36" s="13">
        <f t="shared" si="0"/>
        <v>78.1375239984812</v>
      </c>
      <c r="D36" s="13">
        <f t="shared" si="0"/>
        <v>108.99234510831135</v>
      </c>
      <c r="E36" s="13"/>
      <c r="F36" s="13"/>
      <c r="G36" s="13">
        <f t="shared" si="1"/>
        <v>6.4878022252433718</v>
      </c>
      <c r="H36" s="40"/>
      <c r="I36" s="40">
        <v>0.12181594571768042</v>
      </c>
      <c r="J36" s="41">
        <v>0.52149488105143549</v>
      </c>
      <c r="K36" s="18"/>
      <c r="L36" s="18"/>
      <c r="M36" s="15">
        <v>320.95219216912244</v>
      </c>
      <c r="W36" s="15"/>
    </row>
    <row r="37" spans="1:23" x14ac:dyDescent="0.2">
      <c r="A37" s="6">
        <v>1727</v>
      </c>
      <c r="C37" s="13">
        <f t="shared" si="0"/>
        <v>78.205522021713364</v>
      </c>
      <c r="D37" s="13">
        <f t="shared" si="0"/>
        <v>105.54977846404678</v>
      </c>
      <c r="E37" s="13"/>
      <c r="F37" s="13"/>
      <c r="G37" s="13">
        <f t="shared" si="1"/>
        <v>6.3599495399079764</v>
      </c>
      <c r="H37" s="40"/>
      <c r="I37" s="40">
        <v>0.12192195424064207</v>
      </c>
      <c r="J37" s="41">
        <v>0.50502325746284005</v>
      </c>
      <c r="K37" s="18"/>
      <c r="L37" s="18"/>
      <c r="M37" s="15">
        <v>314.62730768459807</v>
      </c>
      <c r="W37" s="15"/>
    </row>
    <row r="38" spans="1:23" x14ac:dyDescent="0.2">
      <c r="A38" s="6">
        <v>1728</v>
      </c>
      <c r="C38" s="13">
        <f t="shared" si="0"/>
        <v>78.316731786283128</v>
      </c>
      <c r="D38" s="13">
        <f t="shared" si="0"/>
        <v>106.32553402616296</v>
      </c>
      <c r="E38" s="13"/>
      <c r="F38" s="13"/>
      <c r="G38" s="13">
        <f t="shared" si="1"/>
        <v>6.3731700779461411</v>
      </c>
      <c r="H38" s="40"/>
      <c r="I38" s="40">
        <v>0.12209532961716883</v>
      </c>
      <c r="J38" s="41">
        <v>0.50873500945963157</v>
      </c>
      <c r="K38" s="18"/>
      <c r="L38" s="18"/>
      <c r="M38" s="15">
        <v>315.28132895677783</v>
      </c>
      <c r="W38" s="15"/>
    </row>
    <row r="39" spans="1:23" x14ac:dyDescent="0.2">
      <c r="A39" s="6">
        <v>1729</v>
      </c>
      <c r="C39" s="13">
        <f t="shared" si="0"/>
        <v>78.446607269695079</v>
      </c>
      <c r="D39" s="13">
        <f t="shared" si="0"/>
        <v>109.13774379787293</v>
      </c>
      <c r="E39" s="13"/>
      <c r="F39" s="13"/>
      <c r="G39" s="13">
        <f t="shared" si="1"/>
        <v>6.5254422946794151</v>
      </c>
      <c r="H39" s="40"/>
      <c r="I39" s="40">
        <v>0.12229780474087092</v>
      </c>
      <c r="J39" s="41">
        <v>0.52219056910404682</v>
      </c>
      <c r="K39" s="18"/>
      <c r="L39" s="18"/>
      <c r="M39" s="15">
        <v>322.81424997845136</v>
      </c>
      <c r="W39" s="15"/>
    </row>
    <row r="40" spans="1:23" x14ac:dyDescent="0.2">
      <c r="A40" s="6">
        <v>1730</v>
      </c>
      <c r="C40" s="13">
        <f t="shared" si="0"/>
        <v>78.56646676092511</v>
      </c>
      <c r="D40" s="13">
        <f t="shared" si="0"/>
        <v>110.67384048050657</v>
      </c>
      <c r="E40" s="13"/>
      <c r="F40" s="13"/>
      <c r="G40" s="13">
        <f t="shared" si="1"/>
        <v>6.4048590680464033</v>
      </c>
      <c r="H40" s="40"/>
      <c r="I40" s="40">
        <v>0.12248466499098214</v>
      </c>
      <c r="J40" s="41">
        <v>0.52954031973100579</v>
      </c>
      <c r="K40" s="18"/>
      <c r="L40" s="18"/>
      <c r="M40" s="15">
        <v>316.84898630624696</v>
      </c>
      <c r="W40" s="15"/>
    </row>
    <row r="41" spans="1:23" x14ac:dyDescent="0.2">
      <c r="A41" s="6">
        <v>1731</v>
      </c>
      <c r="C41" s="13">
        <f t="shared" si="0"/>
        <v>78.658422206256489</v>
      </c>
      <c r="D41" s="13">
        <f t="shared" si="0"/>
        <v>111.79067038789287</v>
      </c>
      <c r="E41" s="13"/>
      <c r="F41" s="13"/>
      <c r="G41" s="13">
        <f t="shared" si="1"/>
        <v>6.409396740500382</v>
      </c>
      <c r="H41" s="40"/>
      <c r="I41" s="40">
        <v>0.1226280229957373</v>
      </c>
      <c r="J41" s="41">
        <v>0.53488400766733124</v>
      </c>
      <c r="K41" s="18"/>
      <c r="L41" s="18"/>
      <c r="M41" s="15">
        <v>317.07346539344587</v>
      </c>
      <c r="W41" s="15"/>
    </row>
    <row r="42" spans="1:23" x14ac:dyDescent="0.2">
      <c r="A42" s="6">
        <v>1732</v>
      </c>
      <c r="C42" s="13">
        <f t="shared" si="0"/>
        <v>78.736203681421159</v>
      </c>
      <c r="D42" s="13">
        <f t="shared" si="0"/>
        <v>107.18603431980245</v>
      </c>
      <c r="E42" s="13"/>
      <c r="F42" s="13"/>
      <c r="G42" s="13">
        <f t="shared" si="1"/>
        <v>6.385729343814325</v>
      </c>
      <c r="H42" s="40"/>
      <c r="I42" s="40">
        <v>0.12274928386339271</v>
      </c>
      <c r="J42" s="41">
        <v>0.5128522389570821</v>
      </c>
      <c r="K42" s="18"/>
      <c r="L42" s="18"/>
      <c r="M42" s="15">
        <v>315.9026370319138</v>
      </c>
      <c r="W42" s="15"/>
    </row>
    <row r="43" spans="1:23" x14ac:dyDescent="0.2">
      <c r="A43" s="6">
        <v>1733</v>
      </c>
      <c r="C43" s="13">
        <f t="shared" si="0"/>
        <v>78.81153049808411</v>
      </c>
      <c r="D43" s="13">
        <f t="shared" si="0"/>
        <v>106.16662399791758</v>
      </c>
      <c r="E43" s="13"/>
      <c r="F43" s="13"/>
      <c r="G43" s="13">
        <f t="shared" si="1"/>
        <v>6.3975436996940598</v>
      </c>
      <c r="H43" s="40"/>
      <c r="I43" s="40">
        <v>0.12286671793271232</v>
      </c>
      <c r="J43" s="41">
        <v>0.50797467380307382</v>
      </c>
      <c r="K43" s="18"/>
      <c r="L43" s="18"/>
      <c r="M43" s="15">
        <v>316.4870943391839</v>
      </c>
      <c r="W43" s="15"/>
    </row>
    <row r="44" spans="1:23" x14ac:dyDescent="0.2">
      <c r="A44" s="6">
        <v>1734</v>
      </c>
      <c r="C44" s="13">
        <f t="shared" si="0"/>
        <v>78.872591923105119</v>
      </c>
      <c r="D44" s="13">
        <f t="shared" si="0"/>
        <v>108.15545595641206</v>
      </c>
      <c r="E44" s="13"/>
      <c r="F44" s="13"/>
      <c r="G44" s="13">
        <f t="shared" si="1"/>
        <v>6.3419140787417598</v>
      </c>
      <c r="H44" s="40"/>
      <c r="I44" s="40">
        <v>0.12296191233938365</v>
      </c>
      <c r="J44" s="41">
        <v>0.5174906236121698</v>
      </c>
      <c r="K44" s="18"/>
      <c r="L44" s="18"/>
      <c r="M44" s="15">
        <v>313.7350917080451</v>
      </c>
      <c r="W44" s="15"/>
    </row>
    <row r="45" spans="1:23" x14ac:dyDescent="0.2">
      <c r="A45" s="6">
        <v>1735</v>
      </c>
      <c r="C45" s="13">
        <f t="shared" si="0"/>
        <v>78.937667603921426</v>
      </c>
      <c r="D45" s="13">
        <f t="shared" si="0"/>
        <v>109.85177141155927</v>
      </c>
      <c r="E45" s="13"/>
      <c r="F45" s="13"/>
      <c r="G45" s="13">
        <f t="shared" si="1"/>
        <v>6.4432202575381794</v>
      </c>
      <c r="H45" s="40"/>
      <c r="I45" s="40">
        <v>0.1230633649475059</v>
      </c>
      <c r="J45" s="41">
        <v>0.52560697183486949</v>
      </c>
      <c r="K45" s="18"/>
      <c r="L45" s="18"/>
      <c r="M45" s="15">
        <v>318.74671799321101</v>
      </c>
      <c r="W45" s="15"/>
    </row>
    <row r="46" spans="1:23" x14ac:dyDescent="0.2">
      <c r="A46" s="6">
        <v>1736</v>
      </c>
      <c r="C46" s="13">
        <f t="shared" si="0"/>
        <v>78.969205384140977</v>
      </c>
      <c r="D46" s="13">
        <f t="shared" si="0"/>
        <v>111.34424575167574</v>
      </c>
      <c r="E46" s="13"/>
      <c r="F46" s="13"/>
      <c r="G46" s="13">
        <f t="shared" si="1"/>
        <v>6.4432842391402216</v>
      </c>
      <c r="H46" s="40"/>
      <c r="I46" s="40">
        <v>0.1231125321635461</v>
      </c>
      <c r="J46" s="41">
        <v>0.53274800295680658</v>
      </c>
      <c r="K46" s="18"/>
      <c r="L46" s="18"/>
      <c r="M46" s="15">
        <v>318.74988316913982</v>
      </c>
      <c r="W46" s="15"/>
    </row>
    <row r="47" spans="1:23" x14ac:dyDescent="0.2">
      <c r="A47" s="6">
        <v>1737</v>
      </c>
      <c r="C47" s="13">
        <f t="shared" si="0"/>
        <v>79.00643615950618</v>
      </c>
      <c r="D47" s="13">
        <f t="shared" si="0"/>
        <v>109.67612898214641</v>
      </c>
      <c r="E47" s="13"/>
      <c r="F47" s="13"/>
      <c r="G47" s="13">
        <f t="shared" si="1"/>
        <v>6.358979355305058</v>
      </c>
      <c r="H47" s="40"/>
      <c r="I47" s="40">
        <v>0.1231705747259263</v>
      </c>
      <c r="J47" s="41">
        <v>0.52476657678012295</v>
      </c>
      <c r="K47" s="18"/>
      <c r="L47" s="18"/>
      <c r="M47" s="15">
        <v>314.57931256016229</v>
      </c>
      <c r="W47" s="15"/>
    </row>
    <row r="48" spans="1:23" x14ac:dyDescent="0.2">
      <c r="A48" s="6">
        <v>1738</v>
      </c>
      <c r="C48" s="13">
        <f t="shared" si="0"/>
        <v>79.05580062462974</v>
      </c>
      <c r="D48" s="13">
        <f t="shared" si="0"/>
        <v>109.84498426229325</v>
      </c>
      <c r="E48" s="13"/>
      <c r="F48" s="13"/>
      <c r="G48" s="13">
        <f t="shared" si="1"/>
        <v>6.4710291658515304</v>
      </c>
      <c r="H48" s="40"/>
      <c r="I48" s="40">
        <v>0.12324753364010932</v>
      </c>
      <c r="J48" s="41">
        <v>0.52557449741113227</v>
      </c>
      <c r="K48" s="18"/>
      <c r="L48" s="18"/>
      <c r="M48" s="15">
        <v>320.12242732822631</v>
      </c>
      <c r="W48" s="15"/>
    </row>
    <row r="49" spans="1:23" x14ac:dyDescent="0.2">
      <c r="A49" s="6">
        <v>1739</v>
      </c>
      <c r="C49" s="13">
        <f t="shared" si="0"/>
        <v>79.147850814237373</v>
      </c>
      <c r="D49" s="13">
        <f t="shared" si="0"/>
        <v>107.0971285139529</v>
      </c>
      <c r="E49" s="13"/>
      <c r="F49" s="13"/>
      <c r="G49" s="13">
        <f t="shared" si="1"/>
        <v>6.4387561931998336</v>
      </c>
      <c r="H49" s="40"/>
      <c r="I49" s="40">
        <v>0.12339103935064047</v>
      </c>
      <c r="J49" s="41">
        <v>0.51242685199435356</v>
      </c>
      <c r="K49" s="18"/>
      <c r="L49" s="18"/>
      <c r="M49" s="15">
        <v>318.52588030648235</v>
      </c>
      <c r="W49" s="15"/>
    </row>
    <row r="50" spans="1:23" x14ac:dyDescent="0.2">
      <c r="A50" s="6">
        <v>1740</v>
      </c>
      <c r="C50" s="13">
        <f t="shared" si="0"/>
        <v>79.220787890390667</v>
      </c>
      <c r="D50" s="13">
        <f t="shared" si="0"/>
        <v>108.44916640683073</v>
      </c>
      <c r="E50" s="13"/>
      <c r="F50" s="13"/>
      <c r="G50" s="13">
        <f t="shared" si="1"/>
        <v>6.4740512435341762</v>
      </c>
      <c r="H50" s="40"/>
      <c r="I50" s="40">
        <v>0.12350474782839653</v>
      </c>
      <c r="J50" s="41">
        <v>0.51889593786843657</v>
      </c>
      <c r="K50" s="18"/>
      <c r="L50" s="18"/>
      <c r="M50" s="15">
        <v>320.27192979816544</v>
      </c>
      <c r="W50" s="15"/>
    </row>
    <row r="51" spans="1:23" x14ac:dyDescent="0.2">
      <c r="A51" s="6">
        <v>1741</v>
      </c>
      <c r="C51" s="13">
        <f t="shared" si="0"/>
        <v>79.296576146961669</v>
      </c>
      <c r="D51" s="13">
        <f t="shared" si="0"/>
        <v>107.4737137356738</v>
      </c>
      <c r="E51" s="13"/>
      <c r="F51" s="13"/>
      <c r="G51" s="13">
        <f t="shared" si="1"/>
        <v>6.3102269077165412</v>
      </c>
      <c r="H51" s="40"/>
      <c r="I51" s="40">
        <v>0.12362290127985055</v>
      </c>
      <c r="J51" s="41">
        <v>0.51422869656620773</v>
      </c>
      <c r="K51" s="18"/>
      <c r="L51" s="18"/>
      <c r="M51" s="15">
        <v>312.16752434839117</v>
      </c>
      <c r="W51" s="15"/>
    </row>
    <row r="52" spans="1:23" x14ac:dyDescent="0.2">
      <c r="A52" s="6">
        <v>1742</v>
      </c>
      <c r="C52" s="13">
        <f t="shared" si="0"/>
        <v>79.413673707546096</v>
      </c>
      <c r="D52" s="13">
        <f t="shared" si="0"/>
        <v>105.32623818054785</v>
      </c>
      <c r="E52" s="13"/>
      <c r="F52" s="13"/>
      <c r="G52" s="13">
        <f t="shared" si="1"/>
        <v>6.4950025651176979</v>
      </c>
      <c r="H52" s="40"/>
      <c r="I52" s="40">
        <v>0.12380545569613974</v>
      </c>
      <c r="J52" s="41">
        <v>0.50395368589395939</v>
      </c>
      <c r="K52" s="18"/>
      <c r="L52" s="18"/>
      <c r="M52" s="15">
        <v>321.30839366645478</v>
      </c>
      <c r="W52" s="15"/>
    </row>
    <row r="53" spans="1:23" x14ac:dyDescent="0.2">
      <c r="A53" s="6">
        <v>1743</v>
      </c>
      <c r="C53" s="13">
        <f t="shared" si="0"/>
        <v>79.499346871042235</v>
      </c>
      <c r="D53" s="13">
        <f t="shared" si="0"/>
        <v>105.38007516827392</v>
      </c>
      <c r="E53" s="13"/>
      <c r="F53" s="13"/>
      <c r="G53" s="13">
        <f t="shared" si="1"/>
        <v>6.4245094046440059</v>
      </c>
      <c r="H53" s="40"/>
      <c r="I53" s="40">
        <v>0.12393901966003128</v>
      </c>
      <c r="J53" s="41">
        <v>0.50421127933763177</v>
      </c>
      <c r="K53" s="18"/>
      <c r="L53" s="18"/>
      <c r="M53" s="15">
        <v>317.82109032374035</v>
      </c>
      <c r="W53" s="15"/>
    </row>
    <row r="54" spans="1:23" x14ac:dyDescent="0.2">
      <c r="A54" s="6">
        <v>1744</v>
      </c>
      <c r="C54" s="13">
        <f t="shared" si="0"/>
        <v>79.561659452479432</v>
      </c>
      <c r="D54" s="13">
        <f t="shared" si="0"/>
        <v>103.805161912906</v>
      </c>
      <c r="E54" s="13"/>
      <c r="F54" s="13"/>
      <c r="G54" s="13">
        <f t="shared" si="1"/>
        <v>6.5822895090702893</v>
      </c>
      <c r="H54" s="40"/>
      <c r="I54" s="40">
        <v>0.12403616461228276</v>
      </c>
      <c r="J54" s="41">
        <v>0.49667580333738376</v>
      </c>
      <c r="K54" s="18"/>
      <c r="L54" s="18"/>
      <c r="M54" s="15">
        <v>325.62648707261997</v>
      </c>
      <c r="W54" s="15"/>
    </row>
    <row r="55" spans="1:23" x14ac:dyDescent="0.2">
      <c r="A55" s="6">
        <v>1745</v>
      </c>
      <c r="C55" s="13">
        <f t="shared" si="0"/>
        <v>79.612674739993565</v>
      </c>
      <c r="D55" s="13">
        <f t="shared" si="0"/>
        <v>102.17129093142385</v>
      </c>
      <c r="E55" s="13"/>
      <c r="F55" s="13"/>
      <c r="G55" s="13">
        <f t="shared" si="1"/>
        <v>6.5444971079492378</v>
      </c>
      <c r="H55" s="40"/>
      <c r="I55" s="40">
        <v>0.12411569714897684</v>
      </c>
      <c r="J55" s="41">
        <v>0.48885823273373552</v>
      </c>
      <c r="K55" s="18"/>
      <c r="L55" s="18"/>
      <c r="M55" s="15">
        <v>323.75689340036814</v>
      </c>
      <c r="W55" s="15"/>
    </row>
    <row r="56" spans="1:23" x14ac:dyDescent="0.2">
      <c r="A56" s="6">
        <v>1746</v>
      </c>
      <c r="C56" s="13">
        <f t="shared" si="0"/>
        <v>79.677655404017429</v>
      </c>
      <c r="D56" s="13">
        <f t="shared" si="0"/>
        <v>104.33219356302385</v>
      </c>
      <c r="E56" s="13"/>
      <c r="F56" s="13"/>
      <c r="G56" s="13">
        <f t="shared" si="1"/>
        <v>6.4777435786218582</v>
      </c>
      <c r="H56" s="40"/>
      <c r="I56" s="40">
        <v>0.12421700162647198</v>
      </c>
      <c r="J56" s="41">
        <v>0.49919748784114798</v>
      </c>
      <c r="K56" s="18"/>
      <c r="L56" s="18"/>
      <c r="M56" s="15">
        <v>320.45458996557988</v>
      </c>
      <c r="W56" s="15"/>
    </row>
    <row r="57" spans="1:23" x14ac:dyDescent="0.2">
      <c r="A57" s="6">
        <v>1747</v>
      </c>
      <c r="C57" s="13">
        <f t="shared" si="0"/>
        <v>79.748394056218828</v>
      </c>
      <c r="D57" s="13">
        <f t="shared" si="0"/>
        <v>101.23438881950723</v>
      </c>
      <c r="E57" s="13"/>
      <c r="F57" s="13"/>
      <c r="G57" s="13">
        <f t="shared" si="1"/>
        <v>6.2653166046664381</v>
      </c>
      <c r="H57" s="40"/>
      <c r="I57" s="40">
        <v>0.124327282774066</v>
      </c>
      <c r="J57" s="41">
        <v>0.48437544401196553</v>
      </c>
      <c r="K57" s="18"/>
      <c r="L57" s="18"/>
      <c r="M57" s="15">
        <v>309.94580739178804</v>
      </c>
      <c r="W57" s="15"/>
    </row>
    <row r="58" spans="1:23" x14ac:dyDescent="0.2">
      <c r="A58" s="6">
        <v>1748</v>
      </c>
      <c r="C58" s="13">
        <f t="shared" si="0"/>
        <v>79.826930485213182</v>
      </c>
      <c r="D58" s="13">
        <f t="shared" si="0"/>
        <v>102.91764097901076</v>
      </c>
      <c r="E58" s="13"/>
      <c r="F58" s="13"/>
      <c r="G58" s="13">
        <f t="shared" si="1"/>
        <v>6.5226370664350846</v>
      </c>
      <c r="H58" s="40"/>
      <c r="I58" s="40">
        <v>0.12444972061035349</v>
      </c>
      <c r="J58" s="41">
        <v>0.49242928837899458</v>
      </c>
      <c r="K58" s="18"/>
      <c r="L58" s="18"/>
      <c r="M58" s="15">
        <v>322.67547507081781</v>
      </c>
      <c r="W58" s="15"/>
    </row>
    <row r="59" spans="1:23" x14ac:dyDescent="0.2">
      <c r="A59" s="6">
        <v>1749</v>
      </c>
      <c r="C59" s="13">
        <f t="shared" si="0"/>
        <v>79.891581715419846</v>
      </c>
      <c r="D59" s="13">
        <f t="shared" si="0"/>
        <v>101.81324774747362</v>
      </c>
      <c r="E59" s="13"/>
      <c r="F59" s="13"/>
      <c r="G59" s="13">
        <f t="shared" si="1"/>
        <v>6.4712028127732051</v>
      </c>
      <c r="H59" s="40"/>
      <c r="I59" s="40">
        <v>0.12455051150244255</v>
      </c>
      <c r="J59" s="41">
        <v>0.48714510611516559</v>
      </c>
      <c r="K59" s="18"/>
      <c r="L59" s="18"/>
      <c r="M59" s="15">
        <v>320.13101765793118</v>
      </c>
      <c r="W59" s="15"/>
    </row>
    <row r="60" spans="1:23" x14ac:dyDescent="0.2">
      <c r="A60" s="6">
        <v>1750</v>
      </c>
      <c r="C60" s="13">
        <f t="shared" si="0"/>
        <v>79.95522096408915</v>
      </c>
      <c r="D60" s="13">
        <f t="shared" si="0"/>
        <v>98.531406829347972</v>
      </c>
      <c r="E60" s="13"/>
      <c r="F60" s="13"/>
      <c r="G60" s="13">
        <f t="shared" si="1"/>
        <v>6.4178397381792429</v>
      </c>
      <c r="H60" s="40"/>
      <c r="I60" s="40">
        <v>0.12464972472119727</v>
      </c>
      <c r="J60" s="41">
        <v>0.47144250573963559</v>
      </c>
      <c r="K60" s="18"/>
      <c r="L60" s="18"/>
      <c r="M60" s="15">
        <v>317.49114129037224</v>
      </c>
      <c r="W60" s="15"/>
    </row>
    <row r="61" spans="1:23" x14ac:dyDescent="0.2">
      <c r="A61" s="6">
        <v>1751</v>
      </c>
      <c r="C61" s="13">
        <f t="shared" si="0"/>
        <v>80.032461285750699</v>
      </c>
      <c r="D61" s="13">
        <f t="shared" si="0"/>
        <v>97.99455710559694</v>
      </c>
      <c r="E61" s="13"/>
      <c r="F61" s="13"/>
      <c r="G61" s="13">
        <f t="shared" si="1"/>
        <v>6.4541947424203494</v>
      </c>
      <c r="H61" s="40"/>
      <c r="I61" s="40">
        <v>0.12477014193368692</v>
      </c>
      <c r="J61" s="41">
        <v>0.46887384477035532</v>
      </c>
      <c r="K61" s="18"/>
      <c r="L61" s="18"/>
      <c r="M61" s="15">
        <v>319.2896268024769</v>
      </c>
      <c r="W61" s="15"/>
    </row>
    <row r="62" spans="1:23" x14ac:dyDescent="0.2">
      <c r="A62" s="6">
        <v>1752</v>
      </c>
      <c r="C62" s="13">
        <f t="shared" si="0"/>
        <v>80.109167807992037</v>
      </c>
      <c r="D62" s="13">
        <f t="shared" si="0"/>
        <v>96.725850577301713</v>
      </c>
      <c r="E62" s="13"/>
      <c r="F62" s="13"/>
      <c r="G62" s="13">
        <f t="shared" si="1"/>
        <v>6.4052901042453616</v>
      </c>
      <c r="H62" s="40"/>
      <c r="I62" s="40">
        <v>0.12488972695598331</v>
      </c>
      <c r="J62" s="41">
        <v>0.4628034738704081</v>
      </c>
      <c r="K62" s="18"/>
      <c r="L62" s="18"/>
      <c r="M62" s="15">
        <v>316.87030970794092</v>
      </c>
      <c r="W62" s="15"/>
    </row>
    <row r="63" spans="1:23" x14ac:dyDescent="0.2">
      <c r="A63" s="6">
        <v>1753</v>
      </c>
      <c r="C63" s="13">
        <f t="shared" si="0"/>
        <v>80.181931254266487</v>
      </c>
      <c r="D63" s="13">
        <f t="shared" si="0"/>
        <v>92.246778976480499</v>
      </c>
      <c r="E63" s="13"/>
      <c r="F63" s="13"/>
      <c r="G63" s="13">
        <f t="shared" si="1"/>
        <v>6.5247108370885734</v>
      </c>
      <c r="H63" s="40"/>
      <c r="I63" s="40">
        <v>0.12500316474576753</v>
      </c>
      <c r="J63" s="41">
        <v>0.44137249255360184</v>
      </c>
      <c r="K63" s="18"/>
      <c r="L63" s="18"/>
      <c r="M63" s="15">
        <v>322.77806470197271</v>
      </c>
      <c r="W63" s="15"/>
    </row>
    <row r="64" spans="1:23" x14ac:dyDescent="0.2">
      <c r="A64" s="6">
        <v>1754</v>
      </c>
      <c r="C64" s="13">
        <f t="shared" si="0"/>
        <v>80.255277191703286</v>
      </c>
      <c r="D64" s="13">
        <f t="shared" si="0"/>
        <v>92.115370276978609</v>
      </c>
      <c r="E64" s="13"/>
      <c r="F64" s="13"/>
      <c r="G64" s="13">
        <f t="shared" si="1"/>
        <v>6.5047626233845675</v>
      </c>
      <c r="H64" s="40"/>
      <c r="I64" s="40">
        <v>0.12511751063588797</v>
      </c>
      <c r="J64" s="41">
        <v>0.44074374230469437</v>
      </c>
      <c r="K64" s="18"/>
      <c r="L64" s="18"/>
      <c r="M64" s="15">
        <v>321.79122467573887</v>
      </c>
      <c r="W64" s="15"/>
    </row>
    <row r="65" spans="1:23" x14ac:dyDescent="0.2">
      <c r="A65" s="6">
        <v>1755</v>
      </c>
      <c r="C65" s="13">
        <f t="shared" si="0"/>
        <v>80.329272910615117</v>
      </c>
      <c r="D65" s="13">
        <f t="shared" si="0"/>
        <v>90.219173432933914</v>
      </c>
      <c r="E65" s="13"/>
      <c r="F65" s="13"/>
      <c r="G65" s="13">
        <f t="shared" si="1"/>
        <v>6.4658861793407727</v>
      </c>
      <c r="H65" s="40"/>
      <c r="I65" s="40">
        <v>0.12523286953155094</v>
      </c>
      <c r="J65" s="41">
        <v>0.43167102305406696</v>
      </c>
      <c r="K65" s="18"/>
      <c r="L65" s="18"/>
      <c r="M65" s="15">
        <v>319.86800329715749</v>
      </c>
      <c r="W65" s="15"/>
    </row>
    <row r="66" spans="1:23" x14ac:dyDescent="0.2">
      <c r="A66" s="6">
        <v>1756</v>
      </c>
      <c r="C66" s="13">
        <f t="shared" si="0"/>
        <v>80.39871684803289</v>
      </c>
      <c r="D66" s="13">
        <f t="shared" si="0"/>
        <v>90.524272452395863</v>
      </c>
      <c r="E66" s="13"/>
      <c r="F66" s="13"/>
      <c r="G66" s="13">
        <f t="shared" si="1"/>
        <v>6.5710346858958975</v>
      </c>
      <c r="H66" s="40"/>
      <c r="I66" s="40">
        <v>0.12534113222632318</v>
      </c>
      <c r="J66" s="41">
        <v>0.43313082811381781</v>
      </c>
      <c r="K66" s="18"/>
      <c r="L66" s="18"/>
      <c r="M66" s="15">
        <v>325.06970990141679</v>
      </c>
      <c r="W66" s="15"/>
    </row>
    <row r="67" spans="1:23" x14ac:dyDescent="0.2">
      <c r="A67" s="6">
        <v>1757</v>
      </c>
      <c r="C67" s="13">
        <f t="shared" si="0"/>
        <v>80.482778011538471</v>
      </c>
      <c r="D67" s="13">
        <f t="shared" si="0"/>
        <v>84.716665814759821</v>
      </c>
      <c r="E67" s="13"/>
      <c r="F67" s="13"/>
      <c r="G67" s="13">
        <f t="shared" si="1"/>
        <v>6.6225050583116758</v>
      </c>
      <c r="H67" s="40"/>
      <c r="I67" s="40">
        <v>0.12547218309159963</v>
      </c>
      <c r="J67" s="41">
        <v>0.40534321486742125</v>
      </c>
      <c r="K67" s="18"/>
      <c r="L67" s="18"/>
      <c r="M67" s="15">
        <v>327.61595411248862</v>
      </c>
      <c r="W67" s="15"/>
    </row>
    <row r="68" spans="1:23" x14ac:dyDescent="0.2">
      <c r="A68" s="6">
        <v>1758</v>
      </c>
      <c r="C68" s="13">
        <f t="shared" si="0"/>
        <v>80.573831316577014</v>
      </c>
      <c r="D68" s="13">
        <f t="shared" si="0"/>
        <v>76.673090381946366</v>
      </c>
      <c r="E68" s="13"/>
      <c r="F68" s="13"/>
      <c r="G68" s="13">
        <f t="shared" si="1"/>
        <v>6.5909424035567907</v>
      </c>
      <c r="H68" s="40"/>
      <c r="I68" s="40">
        <v>0.12561413466488222</v>
      </c>
      <c r="J68" s="41">
        <v>0.36685717798662171</v>
      </c>
      <c r="K68" s="18"/>
      <c r="L68" s="18"/>
      <c r="M68" s="15">
        <v>326.05454658455221</v>
      </c>
      <c r="W68" s="15"/>
    </row>
    <row r="69" spans="1:23" x14ac:dyDescent="0.2">
      <c r="A69" s="6">
        <v>1759</v>
      </c>
      <c r="C69" s="13">
        <f t="shared" si="0"/>
        <v>80.661277389842724</v>
      </c>
      <c r="D69" s="13">
        <f t="shared" si="0"/>
        <v>76.515742007030966</v>
      </c>
      <c r="E69" s="13"/>
      <c r="F69" s="13"/>
      <c r="G69" s="13">
        <f t="shared" si="1"/>
        <v>6.4507913763690485</v>
      </c>
      <c r="H69" s="40"/>
      <c r="I69" s="40">
        <v>0.12575046258479899</v>
      </c>
      <c r="J69" s="41">
        <v>0.36610431436139557</v>
      </c>
      <c r="K69" s="18"/>
      <c r="L69" s="18"/>
      <c r="M69" s="15">
        <v>319.12126196073302</v>
      </c>
      <c r="W69" s="15"/>
    </row>
    <row r="70" spans="1:23" x14ac:dyDescent="0.2">
      <c r="A70" s="6">
        <v>1760</v>
      </c>
      <c r="C70" s="13">
        <f t="shared" si="0"/>
        <v>79.585155009191837</v>
      </c>
      <c r="D70" s="13">
        <f t="shared" si="0"/>
        <v>76.249138906554535</v>
      </c>
      <c r="E70" s="13"/>
      <c r="F70" s="13"/>
      <c r="G70" s="13">
        <f t="shared" si="1"/>
        <v>6.5511865760435519</v>
      </c>
      <c r="H70" s="40"/>
      <c r="I70" s="40">
        <v>0.12407279404862298</v>
      </c>
      <c r="J70" s="41">
        <v>0.36482870044527388</v>
      </c>
      <c r="K70" s="18"/>
      <c r="L70" s="18"/>
      <c r="M70" s="15">
        <v>324.08782202223057</v>
      </c>
      <c r="W70" s="15"/>
    </row>
    <row r="71" spans="1:23" x14ac:dyDescent="0.2">
      <c r="A71" s="6">
        <v>1761</v>
      </c>
      <c r="C71" s="13">
        <f t="shared" si="0"/>
        <v>79.63055694415182</v>
      </c>
      <c r="D71" s="13">
        <f t="shared" si="0"/>
        <v>73.968185573581977</v>
      </c>
      <c r="E71" s="13"/>
      <c r="F71" s="13"/>
      <c r="G71" s="13">
        <f t="shared" si="1"/>
        <v>6.5123080461964289</v>
      </c>
      <c r="H71" s="40"/>
      <c r="I71" s="40">
        <v>0.12414357540131431</v>
      </c>
      <c r="J71" s="41">
        <v>0.35391503962000836</v>
      </c>
      <c r="K71" s="18"/>
      <c r="L71" s="18"/>
      <c r="M71" s="15">
        <v>322.16449745876042</v>
      </c>
      <c r="W71" s="15"/>
    </row>
    <row r="72" spans="1:23" x14ac:dyDescent="0.2">
      <c r="A72" s="6">
        <v>1762</v>
      </c>
      <c r="C72" s="13">
        <f t="shared" si="0"/>
        <v>79.687572226775529</v>
      </c>
      <c r="D72" s="13">
        <f t="shared" si="0"/>
        <v>74.345791480817951</v>
      </c>
      <c r="E72" s="13"/>
      <c r="F72" s="13"/>
      <c r="G72" s="13">
        <f t="shared" si="1"/>
        <v>6.6470996222402521</v>
      </c>
      <c r="H72" s="40"/>
      <c r="I72" s="40">
        <v>0.12423246189550759</v>
      </c>
      <c r="J72" s="41">
        <v>0.35572176785842419</v>
      </c>
      <c r="K72" s="18"/>
      <c r="L72" s="18"/>
      <c r="M72" s="15">
        <v>328.83264952555265</v>
      </c>
      <c r="W72" s="15"/>
    </row>
    <row r="73" spans="1:23" x14ac:dyDescent="0.2">
      <c r="A73" s="6">
        <v>1763</v>
      </c>
      <c r="C73" s="13">
        <f t="shared" si="0"/>
        <v>79.767522903983007</v>
      </c>
      <c r="D73" s="13">
        <f t="shared" si="0"/>
        <v>71.78779875023703</v>
      </c>
      <c r="E73" s="13"/>
      <c r="F73" s="13"/>
      <c r="G73" s="13">
        <f t="shared" si="1"/>
        <v>6.3863980094862161</v>
      </c>
      <c r="H73" s="40"/>
      <c r="I73" s="40">
        <v>0.12435710453653866</v>
      </c>
      <c r="J73" s="41">
        <v>0.34348255864204214</v>
      </c>
      <c r="K73" s="18"/>
      <c r="L73" s="18"/>
      <c r="M73" s="15">
        <v>315.93571598619917</v>
      </c>
      <c r="W73" s="15"/>
    </row>
    <row r="74" spans="1:23" x14ac:dyDescent="0.2">
      <c r="A74" s="6">
        <v>1764</v>
      </c>
      <c r="C74" s="13">
        <f t="shared" ref="C74:D137" si="2">I74/I$210*100</f>
        <v>79.821273650484585</v>
      </c>
      <c r="D74" s="13">
        <f t="shared" si="2"/>
        <v>71.436647978264773</v>
      </c>
      <c r="E74" s="13"/>
      <c r="F74" s="13"/>
      <c r="G74" s="13">
        <f t="shared" ref="G74:G137" si="3">M74/M$210*100</f>
        <v>6.3566369844553687</v>
      </c>
      <c r="H74" s="40"/>
      <c r="I74" s="40">
        <v>0.12444090163789354</v>
      </c>
      <c r="J74" s="41">
        <v>0.34180241009694184</v>
      </c>
      <c r="K74" s="18"/>
      <c r="L74" s="18"/>
      <c r="M74" s="15">
        <v>314.46343525179498</v>
      </c>
      <c r="W74" s="15"/>
    </row>
    <row r="75" spans="1:23" x14ac:dyDescent="0.2">
      <c r="A75" s="6">
        <v>1765</v>
      </c>
      <c r="C75" s="13">
        <f t="shared" si="2"/>
        <v>79.863945941617899</v>
      </c>
      <c r="D75" s="13">
        <f t="shared" si="2"/>
        <v>71.398944043345892</v>
      </c>
      <c r="E75" s="13"/>
      <c r="F75" s="13"/>
      <c r="G75" s="13">
        <f t="shared" si="3"/>
        <v>6.1682717734389252</v>
      </c>
      <c r="H75" s="40"/>
      <c r="I75" s="40">
        <v>0.12450742749172589</v>
      </c>
      <c r="J75" s="41">
        <v>0.34162200835371714</v>
      </c>
      <c r="K75" s="18"/>
      <c r="L75" s="18"/>
      <c r="M75" s="15">
        <v>305.1449903755165</v>
      </c>
      <c r="W75" s="15"/>
    </row>
    <row r="76" spans="1:23" x14ac:dyDescent="0.2">
      <c r="A76" s="6">
        <v>1766</v>
      </c>
      <c r="C76" s="13">
        <f t="shared" si="2"/>
        <v>79.922155698829471</v>
      </c>
      <c r="D76" s="13">
        <f t="shared" si="2"/>
        <v>68.282876142093997</v>
      </c>
      <c r="E76" s="13"/>
      <c r="F76" s="13"/>
      <c r="G76" s="13">
        <f t="shared" si="3"/>
        <v>6.2258927836990479</v>
      </c>
      <c r="H76" s="40"/>
      <c r="I76" s="40">
        <v>0.12459817616485844</v>
      </c>
      <c r="J76" s="41">
        <v>0.32671258092652772</v>
      </c>
      <c r="K76" s="18"/>
      <c r="L76" s="18"/>
      <c r="M76" s="15">
        <v>307.99550722481706</v>
      </c>
      <c r="W76" s="15"/>
    </row>
    <row r="77" spans="1:23" x14ac:dyDescent="0.2">
      <c r="A77" s="6">
        <v>1767</v>
      </c>
      <c r="C77" s="13">
        <f t="shared" si="2"/>
        <v>79.991856771534074</v>
      </c>
      <c r="D77" s="13">
        <f t="shared" si="2"/>
        <v>65.959480533492524</v>
      </c>
      <c r="E77" s="13"/>
      <c r="F77" s="13"/>
      <c r="G77" s="13">
        <f t="shared" si="3"/>
        <v>6.2931594019857844</v>
      </c>
      <c r="H77" s="40"/>
      <c r="I77" s="40">
        <v>0.12470683973204816</v>
      </c>
      <c r="J77" s="41">
        <v>0.31559584685369912</v>
      </c>
      <c r="K77" s="18"/>
      <c r="L77" s="18"/>
      <c r="M77" s="15">
        <v>311.3231932191481</v>
      </c>
      <c r="W77" s="15"/>
    </row>
    <row r="78" spans="1:23" x14ac:dyDescent="0.2">
      <c r="A78" s="6">
        <v>1768</v>
      </c>
      <c r="C78" s="13">
        <f t="shared" si="2"/>
        <v>80.064257319745096</v>
      </c>
      <c r="D78" s="13">
        <f t="shared" si="2"/>
        <v>65.679273966588056</v>
      </c>
      <c r="E78" s="13"/>
      <c r="F78" s="13"/>
      <c r="G78" s="13">
        <f t="shared" si="3"/>
        <v>6.1762778618609149</v>
      </c>
      <c r="H78" s="40"/>
      <c r="I78" s="40">
        <v>0.12481971176586094</v>
      </c>
      <c r="J78" s="41">
        <v>0.31425514453068315</v>
      </c>
      <c r="K78" s="18"/>
      <c r="L78" s="18"/>
      <c r="M78" s="15">
        <v>305.54105233001621</v>
      </c>
      <c r="W78" s="15"/>
    </row>
    <row r="79" spans="1:23" x14ac:dyDescent="0.2">
      <c r="A79" s="6">
        <v>1769</v>
      </c>
      <c r="C79" s="13">
        <f t="shared" si="2"/>
        <v>80.123493855419525</v>
      </c>
      <c r="D79" s="13">
        <f t="shared" si="2"/>
        <v>64.807922761319603</v>
      </c>
      <c r="E79" s="13"/>
      <c r="F79" s="13"/>
      <c r="G79" s="13">
        <f t="shared" si="3"/>
        <v>6.1016721332894148</v>
      </c>
      <c r="H79" s="40"/>
      <c r="I79" s="40">
        <v>0.12491206118064864</v>
      </c>
      <c r="J79" s="41">
        <v>0.31008599675526888</v>
      </c>
      <c r="K79" s="18"/>
      <c r="L79" s="18"/>
      <c r="M79" s="15">
        <v>301.85029985297086</v>
      </c>
      <c r="W79" s="15"/>
    </row>
    <row r="80" spans="1:23" x14ac:dyDescent="0.2">
      <c r="A80" s="6">
        <v>1770</v>
      </c>
      <c r="C80" s="13">
        <f t="shared" si="2"/>
        <v>80.183516704369893</v>
      </c>
      <c r="D80" s="13">
        <f t="shared" si="2"/>
        <v>64.393867856447244</v>
      </c>
      <c r="E80" s="13"/>
      <c r="F80" s="13"/>
      <c r="G80" s="13">
        <f t="shared" si="3"/>
        <v>6.1659197975142552</v>
      </c>
      <c r="H80" s="40"/>
      <c r="I80" s="40">
        <v>0.12500563645326287</v>
      </c>
      <c r="J80" s="41">
        <v>0.30810487126291808</v>
      </c>
      <c r="K80" s="18"/>
      <c r="L80" s="18"/>
      <c r="M80" s="15">
        <v>305.02863790317781</v>
      </c>
      <c r="W80" s="15"/>
    </row>
    <row r="81" spans="1:23" x14ac:dyDescent="0.2">
      <c r="A81" s="6">
        <v>1771</v>
      </c>
      <c r="C81" s="13">
        <f t="shared" si="2"/>
        <v>80.100272568319085</v>
      </c>
      <c r="D81" s="13">
        <f t="shared" si="2"/>
        <v>64.497095325532655</v>
      </c>
      <c r="E81" s="13"/>
      <c r="F81" s="13"/>
      <c r="G81" s="13">
        <f t="shared" si="3"/>
        <v>6.0954521845864651</v>
      </c>
      <c r="H81" s="40"/>
      <c r="I81" s="40">
        <v>0.1248758593290392</v>
      </c>
      <c r="J81" s="41">
        <v>0.30859878298358467</v>
      </c>
      <c r="K81" s="18"/>
      <c r="L81" s="18"/>
      <c r="M81" s="15">
        <v>301.54259839998514</v>
      </c>
      <c r="W81" s="15"/>
    </row>
    <row r="82" spans="1:23" x14ac:dyDescent="0.2">
      <c r="A82" s="6">
        <v>1772</v>
      </c>
      <c r="C82" s="13">
        <f t="shared" si="2"/>
        <v>80.098321805700266</v>
      </c>
      <c r="D82" s="13">
        <f t="shared" si="2"/>
        <v>64.047428538391799</v>
      </c>
      <c r="E82" s="13"/>
      <c r="F82" s="13"/>
      <c r="G82" s="13">
        <f t="shared" si="3"/>
        <v>6.0463504540041351</v>
      </c>
      <c r="H82" s="40"/>
      <c r="I82" s="40">
        <v>0.12487281810145581</v>
      </c>
      <c r="J82" s="41">
        <v>0.30644726557711205</v>
      </c>
      <c r="K82" s="18"/>
      <c r="L82" s="18"/>
      <c r="M82" s="15">
        <v>299.11353112534192</v>
      </c>
      <c r="W82" s="15"/>
    </row>
    <row r="83" spans="1:23" x14ac:dyDescent="0.2">
      <c r="A83" s="6">
        <v>1773</v>
      </c>
      <c r="C83" s="13">
        <f t="shared" si="2"/>
        <v>80.097995674603567</v>
      </c>
      <c r="D83" s="13">
        <f t="shared" si="2"/>
        <v>62.902203403381264</v>
      </c>
      <c r="E83" s="13"/>
      <c r="F83" s="13"/>
      <c r="G83" s="13">
        <f t="shared" si="3"/>
        <v>6.0481472341046123</v>
      </c>
      <c r="H83" s="40"/>
      <c r="I83" s="40">
        <v>0.1248723096649718</v>
      </c>
      <c r="J83" s="41">
        <v>0.30096771520166199</v>
      </c>
      <c r="K83" s="18"/>
      <c r="L83" s="18"/>
      <c r="M83" s="15">
        <v>299.20241800753604</v>
      </c>
      <c r="W83" s="15"/>
    </row>
    <row r="84" spans="1:23" x14ac:dyDescent="0.2">
      <c r="A84" s="6">
        <v>1774</v>
      </c>
      <c r="C84" s="13">
        <f t="shared" si="2"/>
        <v>80.102412340436402</v>
      </c>
      <c r="D84" s="13">
        <f t="shared" si="2"/>
        <v>62.10901261219044</v>
      </c>
      <c r="E84" s="13"/>
      <c r="F84" s="13"/>
      <c r="G84" s="13">
        <f t="shared" si="3"/>
        <v>6.0160522870135349</v>
      </c>
      <c r="H84" s="40"/>
      <c r="I84" s="40">
        <v>0.12487919522133209</v>
      </c>
      <c r="J84" s="41">
        <v>0.29717254099110535</v>
      </c>
      <c r="K84" s="18"/>
      <c r="L84" s="18"/>
      <c r="M84" s="15">
        <v>297.61467792718133</v>
      </c>
      <c r="W84" s="15"/>
    </row>
    <row r="85" spans="1:23" x14ac:dyDescent="0.2">
      <c r="A85" s="6">
        <v>1775</v>
      </c>
      <c r="C85" s="13">
        <f t="shared" si="2"/>
        <v>80.096351067407184</v>
      </c>
      <c r="D85" s="13">
        <f t="shared" si="2"/>
        <v>60.386464148078609</v>
      </c>
      <c r="E85" s="13"/>
      <c r="F85" s="13"/>
      <c r="G85" s="13">
        <f t="shared" si="3"/>
        <v>6.1230128481041826</v>
      </c>
      <c r="H85" s="40"/>
      <c r="I85" s="40">
        <v>0.12486974573191235</v>
      </c>
      <c r="J85" s="41">
        <v>0.28893067588117821</v>
      </c>
      <c r="K85" s="18"/>
      <c r="L85" s="18"/>
      <c r="M85" s="15">
        <v>302.90602704138695</v>
      </c>
      <c r="W85" s="15"/>
    </row>
    <row r="86" spans="1:23" x14ac:dyDescent="0.2">
      <c r="A86" s="6">
        <v>1776</v>
      </c>
      <c r="C86" s="13">
        <f t="shared" si="2"/>
        <v>80.103945681329918</v>
      </c>
      <c r="D86" s="13">
        <f t="shared" si="2"/>
        <v>59.677801755408765</v>
      </c>
      <c r="E86" s="13"/>
      <c r="F86" s="13"/>
      <c r="G86" s="13">
        <f t="shared" si="3"/>
        <v>6.4758613588109126</v>
      </c>
      <c r="H86" s="40"/>
      <c r="I86" s="40">
        <v>0.1248815856908721</v>
      </c>
      <c r="J86" s="41">
        <v>0.28553994408433753</v>
      </c>
      <c r="K86" s="18"/>
      <c r="L86" s="18"/>
      <c r="M86" s="15">
        <v>320.36147637279544</v>
      </c>
      <c r="W86" s="15"/>
    </row>
    <row r="87" spans="1:23" x14ac:dyDescent="0.2">
      <c r="A87" s="6">
        <v>1777</v>
      </c>
      <c r="C87" s="13">
        <f t="shared" si="2"/>
        <v>80.113722862328345</v>
      </c>
      <c r="D87" s="13">
        <f t="shared" si="2"/>
        <v>59.178888534999807</v>
      </c>
      <c r="E87" s="13"/>
      <c r="F87" s="13"/>
      <c r="G87" s="13">
        <f t="shared" si="3"/>
        <v>6.4808335860314026</v>
      </c>
      <c r="H87" s="40"/>
      <c r="I87" s="40">
        <v>0.12489682825921611</v>
      </c>
      <c r="J87" s="41">
        <v>0.28315279762672524</v>
      </c>
      <c r="K87" s="18"/>
      <c r="L87" s="18"/>
      <c r="M87" s="15">
        <v>320.6074529255593</v>
      </c>
      <c r="W87" s="15"/>
    </row>
    <row r="88" spans="1:23" x14ac:dyDescent="0.2">
      <c r="A88" s="6">
        <v>1778</v>
      </c>
      <c r="C88" s="13">
        <f t="shared" si="2"/>
        <v>80.123365023881803</v>
      </c>
      <c r="D88" s="13">
        <f t="shared" si="2"/>
        <v>57.557752772608595</v>
      </c>
      <c r="E88" s="13"/>
      <c r="F88" s="13"/>
      <c r="G88" s="13">
        <f t="shared" si="3"/>
        <v>6.5401379781402591</v>
      </c>
      <c r="H88" s="40"/>
      <c r="I88" s="40">
        <v>0.1249118603330302</v>
      </c>
      <c r="J88" s="41">
        <v>0.27539616113325133</v>
      </c>
      <c r="K88" s="18"/>
      <c r="L88" s="18"/>
      <c r="M88" s="15">
        <v>323.54124683477193</v>
      </c>
      <c r="W88" s="15"/>
    </row>
    <row r="89" spans="1:23" x14ac:dyDescent="0.2">
      <c r="A89" s="6">
        <v>1779</v>
      </c>
      <c r="C89" s="13">
        <f t="shared" si="2"/>
        <v>80.140161917706052</v>
      </c>
      <c r="D89" s="13">
        <f t="shared" si="2"/>
        <v>55.968451343012489</v>
      </c>
      <c r="E89" s="13"/>
      <c r="F89" s="13"/>
      <c r="G89" s="13">
        <f t="shared" si="3"/>
        <v>6.7959798538798841</v>
      </c>
      <c r="H89" s="40"/>
      <c r="I89" s="40">
        <v>0.12493804659286563</v>
      </c>
      <c r="J89" s="41">
        <v>0.26779184214040402</v>
      </c>
      <c r="K89" s="18"/>
      <c r="L89" s="18"/>
      <c r="M89" s="15">
        <v>336.1977687225384</v>
      </c>
      <c r="W89" s="15"/>
    </row>
    <row r="90" spans="1:23" x14ac:dyDescent="0.2">
      <c r="A90" s="6">
        <v>1780</v>
      </c>
      <c r="C90" s="13">
        <f t="shared" si="2"/>
        <v>80.174668055167885</v>
      </c>
      <c r="D90" s="13">
        <f t="shared" si="2"/>
        <v>54.820707170944395</v>
      </c>
      <c r="E90" s="13"/>
      <c r="F90" s="13"/>
      <c r="G90" s="13">
        <f t="shared" si="3"/>
        <v>6.5876720017805095</v>
      </c>
      <c r="H90" s="40"/>
      <c r="I90" s="40">
        <v>0.12499184146059215</v>
      </c>
      <c r="J90" s="41">
        <v>0.26230023894666299</v>
      </c>
      <c r="K90" s="18"/>
      <c r="L90" s="18"/>
      <c r="M90" s="15">
        <v>325.89275949811991</v>
      </c>
      <c r="W90" s="15"/>
    </row>
    <row r="91" spans="1:23" x14ac:dyDescent="0.2">
      <c r="A91" s="6">
        <v>1781</v>
      </c>
      <c r="C91" s="13">
        <f t="shared" si="2"/>
        <v>80.102619261293412</v>
      </c>
      <c r="D91" s="13">
        <f t="shared" si="2"/>
        <v>53.122103459716449</v>
      </c>
      <c r="E91" s="13"/>
      <c r="F91" s="13"/>
      <c r="G91" s="13">
        <f t="shared" si="3"/>
        <v>6.9414028742196567</v>
      </c>
      <c r="H91" s="40"/>
      <c r="I91" s="40">
        <v>0.12487951780974536</v>
      </c>
      <c r="J91" s="41">
        <v>0.25417294212173397</v>
      </c>
      <c r="K91" s="18"/>
      <c r="L91" s="18"/>
      <c r="M91" s="15">
        <v>343.39185934822081</v>
      </c>
      <c r="W91" s="15"/>
    </row>
    <row r="92" spans="1:23" x14ac:dyDescent="0.2">
      <c r="A92" s="6">
        <v>1782</v>
      </c>
      <c r="C92" s="13">
        <f t="shared" si="2"/>
        <v>80.047120897961619</v>
      </c>
      <c r="D92" s="13">
        <f t="shared" si="2"/>
        <v>51.737916719361941</v>
      </c>
      <c r="E92" s="13"/>
      <c r="F92" s="13"/>
      <c r="G92" s="13">
        <f t="shared" si="3"/>
        <v>6.9340758662567792</v>
      </c>
      <c r="H92" s="40"/>
      <c r="I92" s="40">
        <v>0.1247929961839107</v>
      </c>
      <c r="J92" s="41">
        <v>0.24755003389091454</v>
      </c>
      <c r="K92" s="18"/>
      <c r="L92" s="18"/>
      <c r="M92" s="15">
        <v>343.02939156851937</v>
      </c>
      <c r="W92" s="15"/>
    </row>
    <row r="93" spans="1:23" x14ac:dyDescent="0.2">
      <c r="A93" s="6">
        <v>1783</v>
      </c>
      <c r="C93" s="13">
        <f t="shared" si="2"/>
        <v>80.01551217214336</v>
      </c>
      <c r="D93" s="13">
        <f t="shared" si="2"/>
        <v>51.162154507835233</v>
      </c>
      <c r="E93" s="13"/>
      <c r="F93" s="13"/>
      <c r="G93" s="13">
        <f t="shared" si="3"/>
        <v>6.927773747208124</v>
      </c>
      <c r="H93" s="40"/>
      <c r="I93" s="40">
        <v>0.12474371836409449</v>
      </c>
      <c r="J93" s="41">
        <v>0.24479518862434418</v>
      </c>
      <c r="K93" s="18"/>
      <c r="L93" s="18"/>
      <c r="M93" s="15">
        <v>342.71762514072867</v>
      </c>
      <c r="W93" s="15"/>
    </row>
    <row r="94" spans="1:23" x14ac:dyDescent="0.2">
      <c r="A94" s="6">
        <v>1784</v>
      </c>
      <c r="C94" s="13">
        <f t="shared" si="2"/>
        <v>79.960282937094334</v>
      </c>
      <c r="D94" s="13">
        <f t="shared" si="2"/>
        <v>50.316462361353317</v>
      </c>
      <c r="E94" s="13"/>
      <c r="F94" s="13"/>
      <c r="G94" s="13">
        <f t="shared" si="3"/>
        <v>6.8390736120659446</v>
      </c>
      <c r="H94" s="40"/>
      <c r="I94" s="40">
        <v>0.12465761630768822</v>
      </c>
      <c r="J94" s="41">
        <v>0.24074881156091418</v>
      </c>
      <c r="K94" s="18"/>
      <c r="L94" s="18"/>
      <c r="M94" s="15">
        <v>338.32962103221683</v>
      </c>
      <c r="W94" s="15"/>
    </row>
    <row r="95" spans="1:23" x14ac:dyDescent="0.2">
      <c r="A95" s="6">
        <v>1785</v>
      </c>
      <c r="C95" s="13">
        <f t="shared" si="2"/>
        <v>79.909114810265038</v>
      </c>
      <c r="D95" s="13">
        <f t="shared" si="2"/>
        <v>46.674829570805578</v>
      </c>
      <c r="E95" s="13"/>
      <c r="F95" s="13"/>
      <c r="G95" s="13">
        <f t="shared" si="3"/>
        <v>6.6508712737739017</v>
      </c>
      <c r="H95" s="40"/>
      <c r="I95" s="40">
        <v>0.12457784549539024</v>
      </c>
      <c r="J95" s="41">
        <v>0.22332471762979936</v>
      </c>
      <c r="K95" s="18"/>
      <c r="L95" s="18"/>
      <c r="M95" s="15">
        <v>329.01923348508103</v>
      </c>
      <c r="W95" s="15"/>
    </row>
    <row r="96" spans="1:23" x14ac:dyDescent="0.2">
      <c r="A96" s="6">
        <v>1786</v>
      </c>
      <c r="C96" s="13">
        <f t="shared" si="2"/>
        <v>79.856743052689836</v>
      </c>
      <c r="D96" s="13">
        <f t="shared" si="2"/>
        <v>44.022654973073813</v>
      </c>
      <c r="E96" s="13"/>
      <c r="F96" s="13"/>
      <c r="G96" s="13">
        <f t="shared" si="3"/>
        <v>6.5217529521546984</v>
      </c>
      <c r="H96" s="40"/>
      <c r="I96" s="40">
        <v>0.12449619822975583</v>
      </c>
      <c r="J96" s="41">
        <v>0.21063487711854778</v>
      </c>
      <c r="K96" s="18"/>
      <c r="L96" s="18"/>
      <c r="M96" s="15">
        <v>322.63173785341098</v>
      </c>
      <c r="W96" s="15"/>
    </row>
    <row r="97" spans="1:23" x14ac:dyDescent="0.2">
      <c r="A97" s="6">
        <v>1787</v>
      </c>
      <c r="C97" s="13">
        <f t="shared" si="2"/>
        <v>79.803915630099013</v>
      </c>
      <c r="D97" s="13">
        <f t="shared" si="2"/>
        <v>42.377450941357807</v>
      </c>
      <c r="E97" s="13"/>
      <c r="F97" s="13"/>
      <c r="G97" s="13">
        <f t="shared" si="3"/>
        <v>6.3477411907961692</v>
      </c>
      <c r="H97" s="40"/>
      <c r="I97" s="40">
        <v>0.12441384058501072</v>
      </c>
      <c r="J97" s="41">
        <v>0.20276308135185905</v>
      </c>
      <c r="K97" s="18"/>
      <c r="L97" s="18"/>
      <c r="M97" s="15">
        <v>314.02335949472342</v>
      </c>
      <c r="W97" s="15"/>
    </row>
    <row r="98" spans="1:23" x14ac:dyDescent="0.2">
      <c r="A98" s="6">
        <v>1788</v>
      </c>
      <c r="C98" s="13">
        <f t="shared" si="2"/>
        <v>79.759059310660717</v>
      </c>
      <c r="D98" s="13">
        <f t="shared" si="2"/>
        <v>39.960765745180495</v>
      </c>
      <c r="E98" s="13"/>
      <c r="F98" s="13"/>
      <c r="G98" s="13">
        <f t="shared" si="3"/>
        <v>6.5451528515262698</v>
      </c>
      <c r="H98" s="40"/>
      <c r="I98" s="40">
        <v>0.12434390984374617</v>
      </c>
      <c r="J98" s="41">
        <v>0.19119998526775481</v>
      </c>
      <c r="K98" s="18"/>
      <c r="L98" s="18"/>
      <c r="M98" s="15">
        <v>323.78933309739381</v>
      </c>
      <c r="W98" s="15"/>
    </row>
    <row r="99" spans="1:23" x14ac:dyDescent="0.2">
      <c r="A99" s="6">
        <v>1789</v>
      </c>
      <c r="C99" s="13">
        <f t="shared" si="2"/>
        <v>79.707482008371827</v>
      </c>
      <c r="D99" s="13">
        <f t="shared" si="2"/>
        <v>38.819753304932163</v>
      </c>
      <c r="E99" s="13"/>
      <c r="F99" s="13"/>
      <c r="G99" s="13">
        <f t="shared" si="3"/>
        <v>6.7351838819311833</v>
      </c>
      <c r="H99" s="40"/>
      <c r="I99" s="40">
        <v>0.12426350112928509</v>
      </c>
      <c r="J99" s="41">
        <v>0.18574059134229887</v>
      </c>
      <c r="K99" s="18"/>
      <c r="L99" s="18"/>
      <c r="M99" s="15">
        <v>333.19018621700724</v>
      </c>
      <c r="W99" s="15"/>
    </row>
    <row r="100" spans="1:23" x14ac:dyDescent="0.2">
      <c r="A100" s="6">
        <v>1790</v>
      </c>
      <c r="C100" s="13">
        <f t="shared" si="2"/>
        <v>79.664964171809117</v>
      </c>
      <c r="D100" s="13">
        <f t="shared" si="2"/>
        <v>37.293339110313823</v>
      </c>
      <c r="E100" s="13"/>
      <c r="F100" s="13"/>
      <c r="G100" s="13">
        <f t="shared" si="3"/>
        <v>6.9252756434409894</v>
      </c>
      <c r="H100" s="40"/>
      <c r="I100" s="40">
        <v>0.12419721606923051</v>
      </c>
      <c r="J100" s="41">
        <v>0.17843716844533605</v>
      </c>
      <c r="K100" s="18"/>
      <c r="L100" s="18"/>
      <c r="M100" s="15">
        <v>342.59404371014676</v>
      </c>
      <c r="W100" s="15"/>
    </row>
    <row r="101" spans="1:23" x14ac:dyDescent="0.2">
      <c r="A101" s="6">
        <v>1791</v>
      </c>
      <c r="C101" s="13">
        <f t="shared" si="2"/>
        <v>79.447580624027182</v>
      </c>
      <c r="D101" s="13">
        <f t="shared" si="2"/>
        <v>36.622527245057199</v>
      </c>
      <c r="E101" s="13"/>
      <c r="F101" s="13"/>
      <c r="G101" s="13">
        <f t="shared" si="3"/>
        <v>7.2411024702261519</v>
      </c>
      <c r="H101" s="40"/>
      <c r="I101" s="40">
        <v>0.12385831638184043</v>
      </c>
      <c r="J101" s="41">
        <v>0.17522753979176178</v>
      </c>
      <c r="K101" s="18"/>
      <c r="L101" s="18"/>
      <c r="M101" s="15">
        <v>358.21802682234983</v>
      </c>
      <c r="W101" s="15"/>
    </row>
    <row r="102" spans="1:23" x14ac:dyDescent="0.2">
      <c r="A102" s="6">
        <v>1792</v>
      </c>
      <c r="C102" s="13">
        <f t="shared" si="2"/>
        <v>79.24253548325251</v>
      </c>
      <c r="D102" s="13">
        <f t="shared" si="2"/>
        <v>36.508646915032244</v>
      </c>
      <c r="E102" s="13"/>
      <c r="F102" s="13"/>
      <c r="G102" s="13">
        <f t="shared" si="3"/>
        <v>7.2542582150112018</v>
      </c>
      <c r="H102" s="40"/>
      <c r="I102" s="40">
        <v>0.12353865219925425</v>
      </c>
      <c r="J102" s="41">
        <v>0.17468265740482491</v>
      </c>
      <c r="K102" s="18"/>
      <c r="L102" s="18"/>
      <c r="M102" s="15">
        <v>358.86884276614512</v>
      </c>
      <c r="W102" s="15"/>
    </row>
    <row r="103" spans="1:23" x14ac:dyDescent="0.2">
      <c r="A103" s="6">
        <v>1793</v>
      </c>
      <c r="C103" s="13">
        <f t="shared" si="2"/>
        <v>79.048778746042174</v>
      </c>
      <c r="D103" s="13">
        <f t="shared" si="2"/>
        <v>36.364531640573965</v>
      </c>
      <c r="E103" s="13"/>
      <c r="F103" s="13"/>
      <c r="G103" s="13">
        <f t="shared" si="3"/>
        <v>7.2644452213729283</v>
      </c>
      <c r="H103" s="40"/>
      <c r="I103" s="40">
        <v>0.12323658657220793</v>
      </c>
      <c r="J103" s="41">
        <v>0.17399311009912533</v>
      </c>
      <c r="K103" s="18"/>
      <c r="L103" s="18"/>
      <c r="M103" s="15">
        <v>359.37279493822518</v>
      </c>
      <c r="W103" s="15"/>
    </row>
    <row r="104" spans="1:23" x14ac:dyDescent="0.2">
      <c r="A104" s="6">
        <v>1794</v>
      </c>
      <c r="C104" s="13">
        <f t="shared" si="2"/>
        <v>78.866986551159627</v>
      </c>
      <c r="D104" s="13">
        <f t="shared" si="2"/>
        <v>36.364942817891681</v>
      </c>
      <c r="E104" s="13"/>
      <c r="F104" s="13"/>
      <c r="G104" s="13">
        <f t="shared" si="3"/>
        <v>7.3832429123368613</v>
      </c>
      <c r="H104" s="40"/>
      <c r="I104" s="40">
        <v>0.12295317359710341</v>
      </c>
      <c r="J104" s="41">
        <v>0.17399507745624734</v>
      </c>
      <c r="K104" s="18"/>
      <c r="L104" s="18"/>
      <c r="M104" s="15">
        <v>365.24972799132451</v>
      </c>
      <c r="W104" s="15"/>
    </row>
    <row r="105" spans="1:23" x14ac:dyDescent="0.2">
      <c r="A105" s="6">
        <v>1795</v>
      </c>
      <c r="C105" s="13">
        <f t="shared" si="2"/>
        <v>78.686197364399248</v>
      </c>
      <c r="D105" s="13">
        <f t="shared" si="2"/>
        <v>36.106260077939417</v>
      </c>
      <c r="E105" s="13"/>
      <c r="F105" s="13"/>
      <c r="G105" s="13">
        <f t="shared" si="3"/>
        <v>7.4706621245186096</v>
      </c>
      <c r="H105" s="40"/>
      <c r="I105" s="40">
        <v>0.12267132430583108</v>
      </c>
      <c r="J105" s="41">
        <v>0.17275736003152906</v>
      </c>
      <c r="K105" s="18"/>
      <c r="L105" s="18"/>
      <c r="M105" s="15">
        <v>369.57436471934642</v>
      </c>
      <c r="W105" s="15"/>
    </row>
    <row r="106" spans="1:23" x14ac:dyDescent="0.2">
      <c r="A106" s="6">
        <v>1796</v>
      </c>
      <c r="C106" s="13">
        <f t="shared" si="2"/>
        <v>78.515922337773148</v>
      </c>
      <c r="D106" s="13">
        <f t="shared" si="2"/>
        <v>35.881796695176718</v>
      </c>
      <c r="E106" s="13"/>
      <c r="F106" s="13"/>
      <c r="G106" s="13">
        <f t="shared" si="3"/>
        <v>7.3464987917686742</v>
      </c>
      <c r="H106" s="40"/>
      <c r="I106" s="40">
        <v>0.12240586652909165</v>
      </c>
      <c r="J106" s="41">
        <v>0.17168337171631376</v>
      </c>
      <c r="K106" s="18"/>
      <c r="L106" s="18"/>
      <c r="M106" s="15">
        <v>363.43199285756833</v>
      </c>
      <c r="W106" s="15"/>
    </row>
    <row r="107" spans="1:23" x14ac:dyDescent="0.2">
      <c r="A107" s="6">
        <v>1797</v>
      </c>
      <c r="C107" s="13">
        <f t="shared" si="2"/>
        <v>78.345530454199363</v>
      </c>
      <c r="D107" s="13">
        <f t="shared" si="2"/>
        <v>35.37291145430585</v>
      </c>
      <c r="E107" s="13"/>
      <c r="F107" s="13"/>
      <c r="G107" s="13">
        <f t="shared" si="3"/>
        <v>7.2289193652263712</v>
      </c>
      <c r="H107" s="40"/>
      <c r="I107" s="40">
        <v>0.12214022657305003</v>
      </c>
      <c r="J107" s="41">
        <v>0.16924851220491358</v>
      </c>
      <c r="K107" s="18"/>
      <c r="L107" s="18"/>
      <c r="M107" s="15">
        <v>357.61532746109435</v>
      </c>
      <c r="W107" s="15"/>
    </row>
    <row r="108" spans="1:23" x14ac:dyDescent="0.2">
      <c r="A108" s="6">
        <v>1798</v>
      </c>
      <c r="C108" s="13">
        <f t="shared" si="2"/>
        <v>78.185706939532494</v>
      </c>
      <c r="D108" s="13">
        <f t="shared" si="2"/>
        <v>34.972627544142107</v>
      </c>
      <c r="E108" s="13"/>
      <c r="F108" s="13"/>
      <c r="G108" s="13">
        <f t="shared" si="3"/>
        <v>7.4398992082861266</v>
      </c>
      <c r="H108" s="40"/>
      <c r="I108" s="40">
        <v>0.12189106264270273</v>
      </c>
      <c r="J108" s="41">
        <v>0.16733327669080292</v>
      </c>
      <c r="K108" s="18"/>
      <c r="L108" s="18"/>
      <c r="M108" s="15">
        <v>368.05252033205699</v>
      </c>
      <c r="W108" s="15"/>
    </row>
    <row r="109" spans="1:23" x14ac:dyDescent="0.2">
      <c r="A109" s="6">
        <v>1799</v>
      </c>
      <c r="C109" s="13">
        <f t="shared" si="2"/>
        <v>78.032082328943702</v>
      </c>
      <c r="D109" s="13">
        <f t="shared" si="2"/>
        <v>34.87005316797925</v>
      </c>
      <c r="E109" s="13"/>
      <c r="F109" s="13"/>
      <c r="G109" s="13">
        <f t="shared" si="3"/>
        <v>7.4601876421628104</v>
      </c>
      <c r="H109" s="40"/>
      <c r="I109" s="40">
        <v>0.1216515627677803</v>
      </c>
      <c r="J109" s="41">
        <v>0.16684248981909355</v>
      </c>
      <c r="K109" s="18"/>
      <c r="L109" s="18"/>
      <c r="M109" s="15">
        <v>369.05619108254069</v>
      </c>
      <c r="W109" s="15"/>
    </row>
    <row r="110" spans="1:23" x14ac:dyDescent="0.2">
      <c r="A110" s="6">
        <v>1800</v>
      </c>
      <c r="C110" s="13">
        <f t="shared" si="2"/>
        <v>77.895369477849783</v>
      </c>
      <c r="D110" s="13">
        <f t="shared" si="2"/>
        <v>34.808917399582192</v>
      </c>
      <c r="E110" s="13">
        <f t="shared" ref="E110:E137" si="4">K110/K$210*100</f>
        <v>163.04575299777136</v>
      </c>
      <c r="F110" s="13">
        <f t="shared" ref="F110:F137" si="5">L110/L$210*100</f>
        <v>334.05871946832332</v>
      </c>
      <c r="G110" s="13">
        <f t="shared" si="3"/>
        <v>7.437503534676992</v>
      </c>
      <c r="H110" s="40"/>
      <c r="I110" s="40">
        <v>0.12143842822760612</v>
      </c>
      <c r="J110" s="41">
        <v>0.16654997395262122</v>
      </c>
      <c r="K110" s="18">
        <v>14.285626839470053</v>
      </c>
      <c r="L110" s="18">
        <v>26.179783571020085</v>
      </c>
      <c r="M110" s="15">
        <v>367.93400613111822</v>
      </c>
      <c r="W110" s="15"/>
    </row>
    <row r="111" spans="1:23" x14ac:dyDescent="0.2">
      <c r="A111" s="6">
        <v>1801</v>
      </c>
      <c r="C111" s="13">
        <f t="shared" si="2"/>
        <v>77.496499172619906</v>
      </c>
      <c r="D111" s="13">
        <f t="shared" si="2"/>
        <v>39.016038551478154</v>
      </c>
      <c r="E111" s="13">
        <f t="shared" si="4"/>
        <v>163.21355343879475</v>
      </c>
      <c r="F111" s="13">
        <f t="shared" si="5"/>
        <v>336.48542804606791</v>
      </c>
      <c r="G111" s="13">
        <f t="shared" si="3"/>
        <v>7.262026695796453</v>
      </c>
      <c r="H111" s="40"/>
      <c r="I111" s="40">
        <v>0.1208165917402966</v>
      </c>
      <c r="J111" s="41">
        <v>0.18667975593406844</v>
      </c>
      <c r="K111" s="18">
        <v>14.300329059183751</v>
      </c>
      <c r="L111" s="18">
        <v>26.369961829071258</v>
      </c>
      <c r="M111" s="15">
        <v>359.253150248292</v>
      </c>
      <c r="W111" s="15"/>
    </row>
    <row r="112" spans="1:23" x14ac:dyDescent="0.2">
      <c r="A112" s="6">
        <v>1802</v>
      </c>
      <c r="C112" s="13">
        <f t="shared" si="2"/>
        <v>77.134279861963734</v>
      </c>
      <c r="D112" s="13">
        <f t="shared" si="2"/>
        <v>40.461974365014576</v>
      </c>
      <c r="E112" s="13">
        <f t="shared" si="4"/>
        <v>163.39054046169215</v>
      </c>
      <c r="F112" s="13">
        <f t="shared" si="5"/>
        <v>339.17754250739813</v>
      </c>
      <c r="G112" s="13">
        <f t="shared" si="3"/>
        <v>7.1355452433891058</v>
      </c>
      <c r="H112" s="40"/>
      <c r="I112" s="40">
        <v>0.12025189394048347</v>
      </c>
      <c r="J112" s="41">
        <v>0.19359811450630438</v>
      </c>
      <c r="K112" s="18">
        <v>14.315836182295236</v>
      </c>
      <c r="L112" s="18">
        <v>26.580939629795065</v>
      </c>
      <c r="M112" s="15">
        <v>352.99610078693149</v>
      </c>
      <c r="W112" s="15"/>
    </row>
    <row r="113" spans="1:23" x14ac:dyDescent="0.2">
      <c r="A113" s="6">
        <v>1803</v>
      </c>
      <c r="C113" s="13">
        <f t="shared" si="2"/>
        <v>76.777656217492094</v>
      </c>
      <c r="D113" s="13">
        <f t="shared" si="2"/>
        <v>43.790269707582965</v>
      </c>
      <c r="E113" s="13">
        <f t="shared" si="4"/>
        <v>163.46416685323283</v>
      </c>
      <c r="F113" s="13">
        <f t="shared" si="5"/>
        <v>340.28908048215322</v>
      </c>
      <c r="G113" s="13">
        <f t="shared" si="3"/>
        <v>7.2448896857397109</v>
      </c>
      <c r="H113" s="40"/>
      <c r="I113" s="40">
        <v>0.11969591975172568</v>
      </c>
      <c r="J113" s="41">
        <v>0.20952298502865077</v>
      </c>
      <c r="K113" s="18">
        <v>14.322287127111327</v>
      </c>
      <c r="L113" s="18">
        <v>26.668049535671411</v>
      </c>
      <c r="M113" s="15">
        <v>358.40538073344226</v>
      </c>
      <c r="W113" s="15"/>
    </row>
    <row r="114" spans="1:23" x14ac:dyDescent="0.2">
      <c r="A114" s="6">
        <v>1804</v>
      </c>
      <c r="C114" s="13">
        <f t="shared" si="2"/>
        <v>76.429789870117077</v>
      </c>
      <c r="D114" s="13">
        <f t="shared" si="2"/>
        <v>41.734531627799505</v>
      </c>
      <c r="E114" s="13">
        <f t="shared" si="4"/>
        <v>163.55432909659484</v>
      </c>
      <c r="F114" s="13">
        <f t="shared" si="5"/>
        <v>341.75989805567946</v>
      </c>
      <c r="G114" s="13">
        <f t="shared" si="3"/>
        <v>6.9908868707931626</v>
      </c>
      <c r="H114" s="40"/>
      <c r="I114" s="40">
        <v>0.1191535981382373</v>
      </c>
      <c r="J114" s="41">
        <v>0.19968690998756208</v>
      </c>
      <c r="K114" s="18">
        <v>14.330186898433166</v>
      </c>
      <c r="L114" s="18">
        <v>26.783315755360736</v>
      </c>
      <c r="M114" s="15">
        <v>345.8398373577478</v>
      </c>
      <c r="W114" s="15"/>
    </row>
    <row r="115" spans="1:23" x14ac:dyDescent="0.2">
      <c r="A115" s="6">
        <v>1805</v>
      </c>
      <c r="C115" s="13">
        <f t="shared" si="2"/>
        <v>76.093152404644854</v>
      </c>
      <c r="D115" s="13">
        <f t="shared" si="2"/>
        <v>42.089444471913779</v>
      </c>
      <c r="E115" s="13">
        <f t="shared" si="4"/>
        <v>163.34557984336405</v>
      </c>
      <c r="F115" s="13">
        <f t="shared" si="5"/>
        <v>338.08435078471967</v>
      </c>
      <c r="G115" s="13">
        <f t="shared" si="3"/>
        <v>6.9579583817265842</v>
      </c>
      <c r="H115" s="40"/>
      <c r="I115" s="40">
        <v>0.11862878228636439</v>
      </c>
      <c r="J115" s="41">
        <v>0.2013850588918826</v>
      </c>
      <c r="K115" s="18">
        <v>14.311896854811398</v>
      </c>
      <c r="L115" s="18">
        <v>26.495267497821075</v>
      </c>
      <c r="M115" s="15">
        <v>344.21086187671131</v>
      </c>
      <c r="W115" s="15"/>
    </row>
    <row r="116" spans="1:23" x14ac:dyDescent="0.2">
      <c r="A116" s="6">
        <v>1806</v>
      </c>
      <c r="C116" s="13">
        <f t="shared" si="2"/>
        <v>75.769714893211003</v>
      </c>
      <c r="D116" s="13">
        <f t="shared" si="2"/>
        <v>46.578110355569471</v>
      </c>
      <c r="E116" s="13">
        <f t="shared" si="4"/>
        <v>163.05813884022541</v>
      </c>
      <c r="F116" s="13">
        <f t="shared" si="5"/>
        <v>332.57210642969983</v>
      </c>
      <c r="G116" s="13">
        <f t="shared" si="3"/>
        <v>6.9120747929308113</v>
      </c>
      <c r="H116" s="40"/>
      <c r="I116" s="40">
        <v>0.11812454508610895</v>
      </c>
      <c r="J116" s="41">
        <v>0.22286194590399772</v>
      </c>
      <c r="K116" s="18">
        <v>14.286712053406251</v>
      </c>
      <c r="L116" s="18">
        <v>26.063279479562866</v>
      </c>
      <c r="M116" s="15">
        <v>341.94099638184611</v>
      </c>
      <c r="W116" s="15"/>
    </row>
    <row r="117" spans="1:23" x14ac:dyDescent="0.2">
      <c r="A117" s="6">
        <v>1807</v>
      </c>
      <c r="C117" s="13">
        <f t="shared" si="2"/>
        <v>75.459221675731996</v>
      </c>
      <c r="D117" s="13">
        <f t="shared" si="2"/>
        <v>51.231368005549285</v>
      </c>
      <c r="E117" s="13">
        <f t="shared" si="4"/>
        <v>162.90879270799536</v>
      </c>
      <c r="F117" s="13">
        <f t="shared" si="5"/>
        <v>329.29501657448083</v>
      </c>
      <c r="G117" s="13">
        <f t="shared" si="3"/>
        <v>7.0039743987158847</v>
      </c>
      <c r="H117" s="40"/>
      <c r="I117" s="40">
        <v>0.11764048796488681</v>
      </c>
      <c r="J117" s="41">
        <v>0.2451263539435386</v>
      </c>
      <c r="K117" s="18">
        <v>14.273626750197</v>
      </c>
      <c r="L117" s="18">
        <v>25.806457854643252</v>
      </c>
      <c r="M117" s="15">
        <v>346.48727860688587</v>
      </c>
      <c r="W117" s="15"/>
    </row>
    <row r="118" spans="1:23" x14ac:dyDescent="0.2">
      <c r="A118" s="6">
        <v>1808</v>
      </c>
      <c r="C118" s="13">
        <f t="shared" si="2"/>
        <v>75.161331907427169</v>
      </c>
      <c r="D118" s="13">
        <f t="shared" si="2"/>
        <v>54.247760507683431</v>
      </c>
      <c r="E118" s="13">
        <f t="shared" si="4"/>
        <v>162.83091862041221</v>
      </c>
      <c r="F118" s="13">
        <f t="shared" si="5"/>
        <v>327.25605479882489</v>
      </c>
      <c r="G118" s="13">
        <f t="shared" si="3"/>
        <v>6.9673167117840622</v>
      </c>
      <c r="H118" s="40"/>
      <c r="I118" s="40">
        <v>0.11717607954766618</v>
      </c>
      <c r="J118" s="41">
        <v>0.25955886521340515</v>
      </c>
      <c r="K118" s="18">
        <v>14.266803633769721</v>
      </c>
      <c r="L118" s="18">
        <v>25.646666851189689</v>
      </c>
      <c r="M118" s="15">
        <v>344.67381935332844</v>
      </c>
      <c r="W118" s="15"/>
    </row>
    <row r="119" spans="1:23" x14ac:dyDescent="0.2">
      <c r="A119" s="6">
        <v>1809</v>
      </c>
      <c r="C119" s="13">
        <f t="shared" si="2"/>
        <v>74.874931015759771</v>
      </c>
      <c r="D119" s="13">
        <f t="shared" si="2"/>
        <v>54.364499728848578</v>
      </c>
      <c r="E119" s="13">
        <f t="shared" si="4"/>
        <v>162.77743333048497</v>
      </c>
      <c r="F119" s="13">
        <f t="shared" si="5"/>
        <v>325.59852523508346</v>
      </c>
      <c r="G119" s="13">
        <f t="shared" si="3"/>
        <v>6.6488180020551457</v>
      </c>
      <c r="H119" s="40"/>
      <c r="I119" s="40">
        <v>0.11672958222234105</v>
      </c>
      <c r="J119" s="41">
        <v>0.26011742651599079</v>
      </c>
      <c r="K119" s="18">
        <v>14.262117397671856</v>
      </c>
      <c r="L119" s="18">
        <v>25.516768235430213</v>
      </c>
      <c r="M119" s="15">
        <v>328.91765793817405</v>
      </c>
      <c r="W119" s="15"/>
    </row>
    <row r="120" spans="1:23" x14ac:dyDescent="0.2">
      <c r="A120" s="6">
        <v>1810</v>
      </c>
      <c r="C120" s="13">
        <f t="shared" si="2"/>
        <v>74.59996799027499</v>
      </c>
      <c r="D120" s="13">
        <f t="shared" si="2"/>
        <v>55.483113100303569</v>
      </c>
      <c r="E120" s="13">
        <f t="shared" si="4"/>
        <v>162.7533912285659</v>
      </c>
      <c r="F120" s="13">
        <f t="shared" si="5"/>
        <v>324.49904219238522</v>
      </c>
      <c r="G120" s="13">
        <f t="shared" si="3"/>
        <v>7.9947914091361207</v>
      </c>
      <c r="H120" s="40"/>
      <c r="I120" s="40">
        <v>0.11630091646390883</v>
      </c>
      <c r="J120" s="41">
        <v>0.26546964777987642</v>
      </c>
      <c r="K120" s="18">
        <v>14.260010893882969</v>
      </c>
      <c r="L120" s="18">
        <v>25.430603060206952</v>
      </c>
      <c r="M120" s="15">
        <v>395.50309020106585</v>
      </c>
      <c r="W120" s="15"/>
    </row>
    <row r="121" spans="1:23" x14ac:dyDescent="0.2">
      <c r="A121" s="6">
        <v>1811</v>
      </c>
      <c r="C121" s="13">
        <f t="shared" si="2"/>
        <v>74.321649076951218</v>
      </c>
      <c r="D121" s="13">
        <f t="shared" si="2"/>
        <v>61.778958066677525</v>
      </c>
      <c r="E121" s="13">
        <f t="shared" si="4"/>
        <v>162.72022519408242</v>
      </c>
      <c r="F121" s="13">
        <f t="shared" si="5"/>
        <v>322.95906340593064</v>
      </c>
      <c r="G121" s="13">
        <f t="shared" si="3"/>
        <v>8.5324635414456136</v>
      </c>
      <c r="H121" s="40"/>
      <c r="I121" s="40">
        <v>0.11586701889584269</v>
      </c>
      <c r="J121" s="41">
        <v>0.29559333140733418</v>
      </c>
      <c r="K121" s="18">
        <v>14.257104975858949</v>
      </c>
      <c r="L121" s="18">
        <v>25.309916758716277</v>
      </c>
      <c r="M121" s="15">
        <v>422.10178164414617</v>
      </c>
      <c r="W121" s="15"/>
    </row>
    <row r="122" spans="1:23" x14ac:dyDescent="0.2">
      <c r="A122" s="6">
        <v>1812</v>
      </c>
      <c r="C122" s="13">
        <f t="shared" si="2"/>
        <v>74.066741193569783</v>
      </c>
      <c r="D122" s="13">
        <f t="shared" si="2"/>
        <v>61.440541224184962</v>
      </c>
      <c r="E122" s="13">
        <f t="shared" si="4"/>
        <v>167.80632873328497</v>
      </c>
      <c r="F122" s="13">
        <f t="shared" si="5"/>
        <v>324.79941859905665</v>
      </c>
      <c r="G122" s="13">
        <f t="shared" si="3"/>
        <v>9.0901210743823828</v>
      </c>
      <c r="H122" s="40"/>
      <c r="I122" s="40">
        <v>0.11546961898737354</v>
      </c>
      <c r="J122" s="41">
        <v>0.29397411080201474</v>
      </c>
      <c r="K122" s="18">
        <v>14.702735578877164</v>
      </c>
      <c r="L122" s="18">
        <v>25.454143201081031</v>
      </c>
      <c r="M122" s="15">
        <v>449.68915275408574</v>
      </c>
      <c r="W122" s="15"/>
    </row>
    <row r="123" spans="1:23" x14ac:dyDescent="0.2">
      <c r="A123" s="6">
        <v>1813</v>
      </c>
      <c r="C123" s="13">
        <f t="shared" si="2"/>
        <v>73.823703799679123</v>
      </c>
      <c r="D123" s="13">
        <f t="shared" si="2"/>
        <v>61.083276781559739</v>
      </c>
      <c r="E123" s="13">
        <f t="shared" si="4"/>
        <v>173.36325934307669</v>
      </c>
      <c r="F123" s="13">
        <f t="shared" si="5"/>
        <v>331.24868243484298</v>
      </c>
      <c r="G123" s="13">
        <f t="shared" si="3"/>
        <v>9.6178619391259996</v>
      </c>
      <c r="H123" s="40"/>
      <c r="I123" s="40">
        <v>0.11509072510302001</v>
      </c>
      <c r="J123" s="41">
        <v>0.29226471022139966</v>
      </c>
      <c r="K123" s="18">
        <v>15.189618773347112</v>
      </c>
      <c r="L123" s="18">
        <v>25.959564318907304</v>
      </c>
      <c r="M123" s="15">
        <v>475.79654344760183</v>
      </c>
      <c r="W123" s="15"/>
    </row>
    <row r="124" spans="1:23" x14ac:dyDescent="0.2">
      <c r="A124" s="6">
        <v>1814</v>
      </c>
      <c r="C124" s="13">
        <f t="shared" si="2"/>
        <v>73.59222053761674</v>
      </c>
      <c r="D124" s="13">
        <f t="shared" si="2"/>
        <v>59.817764039042807</v>
      </c>
      <c r="E124" s="13">
        <f t="shared" si="4"/>
        <v>179.18754255530837</v>
      </c>
      <c r="F124" s="13">
        <f t="shared" si="5"/>
        <v>336.48452291690029</v>
      </c>
      <c r="G124" s="13">
        <f t="shared" si="3"/>
        <v>10.237110576931631</v>
      </c>
      <c r="H124" s="40"/>
      <c r="I124" s="40">
        <v>0.11472984404302519</v>
      </c>
      <c r="J124" s="41">
        <v>0.28620962060504074</v>
      </c>
      <c r="K124" s="18">
        <v>15.699926678015249</v>
      </c>
      <c r="L124" s="18">
        <v>26.369890895177509</v>
      </c>
      <c r="M124" s="15">
        <v>506.43083236413941</v>
      </c>
      <c r="W124" s="15"/>
    </row>
    <row r="125" spans="1:23" x14ac:dyDescent="0.2">
      <c r="A125" s="6">
        <v>1815</v>
      </c>
      <c r="C125" s="13">
        <f t="shared" si="2"/>
        <v>73.615800641615408</v>
      </c>
      <c r="D125" s="13">
        <f t="shared" si="2"/>
        <v>59.043121436282753</v>
      </c>
      <c r="E125" s="13">
        <f t="shared" si="4"/>
        <v>185.37267559421952</v>
      </c>
      <c r="F125" s="13">
        <f t="shared" si="5"/>
        <v>336.72799372950402</v>
      </c>
      <c r="G125" s="13">
        <f t="shared" si="3"/>
        <v>11.43287157027625</v>
      </c>
      <c r="H125" s="40"/>
      <c r="I125" s="40">
        <v>0.11476660528809325</v>
      </c>
      <c r="J125" s="41">
        <v>0.28250319377678706</v>
      </c>
      <c r="K125" s="18">
        <v>16.241851266186337</v>
      </c>
      <c r="L125" s="18">
        <v>26.388971412488868</v>
      </c>
      <c r="M125" s="15">
        <v>565.58524225521558</v>
      </c>
      <c r="W125" s="15"/>
    </row>
    <row r="126" spans="1:23" x14ac:dyDescent="0.2">
      <c r="A126" s="6">
        <v>1816</v>
      </c>
      <c r="C126" s="13">
        <f t="shared" si="2"/>
        <v>73.409312251437456</v>
      </c>
      <c r="D126" s="13">
        <f t="shared" si="2"/>
        <v>46.154228309187815</v>
      </c>
      <c r="E126" s="13">
        <f t="shared" si="4"/>
        <v>191.8766620786887</v>
      </c>
      <c r="F126" s="13">
        <f t="shared" si="5"/>
        <v>339.93779570014277</v>
      </c>
      <c r="G126" s="13">
        <f t="shared" si="3"/>
        <v>11.769583173825122</v>
      </c>
      <c r="H126" s="40"/>
      <c r="I126" s="40">
        <v>0.11444469108807666</v>
      </c>
      <c r="J126" s="41">
        <v>0.22083380055912996</v>
      </c>
      <c r="K126" s="18">
        <v>16.811712928804152</v>
      </c>
      <c r="L126" s="18">
        <v>26.640519766116334</v>
      </c>
      <c r="M126" s="15">
        <v>582.24239725715267</v>
      </c>
      <c r="W126" s="15"/>
    </row>
    <row r="127" spans="1:23" x14ac:dyDescent="0.2">
      <c r="A127" s="6">
        <v>1817</v>
      </c>
      <c r="C127" s="13">
        <f t="shared" si="2"/>
        <v>73.212777145279105</v>
      </c>
      <c r="D127" s="13">
        <f t="shared" si="2"/>
        <v>38.704127738063569</v>
      </c>
      <c r="E127" s="13">
        <f t="shared" si="4"/>
        <v>194.76693283119911</v>
      </c>
      <c r="F127" s="13">
        <f t="shared" si="5"/>
        <v>333.75267967137023</v>
      </c>
      <c r="G127" s="13">
        <f t="shared" si="3"/>
        <v>12.682261402711543</v>
      </c>
      <c r="H127" s="40"/>
      <c r="I127" s="40">
        <v>0.1141382939999904</v>
      </c>
      <c r="J127" s="41">
        <v>0.18518735853332757</v>
      </c>
      <c r="K127" s="18">
        <v>17.064950616240036</v>
      </c>
      <c r="L127" s="18">
        <v>26.155799597001678</v>
      </c>
      <c r="M127" s="15">
        <v>627.39267590874033</v>
      </c>
      <c r="W127" s="15"/>
    </row>
    <row r="128" spans="1:23" x14ac:dyDescent="0.2">
      <c r="A128" s="6">
        <v>1818</v>
      </c>
      <c r="C128" s="13">
        <f t="shared" si="2"/>
        <v>72.95570421524944</v>
      </c>
      <c r="D128" s="13">
        <f t="shared" si="2"/>
        <v>36.553332722964257</v>
      </c>
      <c r="E128" s="13">
        <f t="shared" si="4"/>
        <v>197.99546674987491</v>
      </c>
      <c r="F128" s="13">
        <f t="shared" si="5"/>
        <v>329.20865347825821</v>
      </c>
      <c r="G128" s="13">
        <f t="shared" si="3"/>
        <v>13.021988610089142</v>
      </c>
      <c r="H128" s="40"/>
      <c r="I128" s="40">
        <v>0.11373751879638161</v>
      </c>
      <c r="J128" s="41">
        <v>0.17489646526508368</v>
      </c>
      <c r="K128" s="18">
        <v>17.347826005219993</v>
      </c>
      <c r="L128" s="18">
        <v>25.799689681756671</v>
      </c>
      <c r="M128" s="15">
        <v>644.19901311844831</v>
      </c>
      <c r="W128" s="15"/>
    </row>
    <row r="129" spans="1:23" x14ac:dyDescent="0.2">
      <c r="A129" s="6">
        <v>1819</v>
      </c>
      <c r="C129" s="13">
        <f t="shared" si="2"/>
        <v>72.707580102347066</v>
      </c>
      <c r="D129" s="13">
        <f t="shared" si="2"/>
        <v>32.69460077895657</v>
      </c>
      <c r="E129" s="13">
        <f t="shared" si="4"/>
        <v>201.17111495234388</v>
      </c>
      <c r="F129" s="13">
        <f t="shared" si="5"/>
        <v>323.01758651381562</v>
      </c>
      <c r="G129" s="13">
        <f t="shared" si="3"/>
        <v>13.650314469837724</v>
      </c>
      <c r="H129" s="40"/>
      <c r="I129" s="40">
        <v>0.11335069474665678</v>
      </c>
      <c r="J129" s="41">
        <v>0.15643361859314606</v>
      </c>
      <c r="K129" s="18">
        <v>17.626067691125947</v>
      </c>
      <c r="L129" s="18">
        <v>25.314503144908414</v>
      </c>
      <c r="M129" s="15">
        <v>675.2823530664831</v>
      </c>
      <c r="W129" s="15"/>
    </row>
    <row r="130" spans="1:23" x14ac:dyDescent="0.2">
      <c r="A130" s="6">
        <v>1820</v>
      </c>
      <c r="C130" s="13">
        <f t="shared" si="2"/>
        <v>72.468404656434586</v>
      </c>
      <c r="D130" s="13">
        <f t="shared" si="2"/>
        <v>33.735962703907582</v>
      </c>
      <c r="E130" s="13">
        <f t="shared" si="4"/>
        <v>204.34459881587549</v>
      </c>
      <c r="F130" s="13">
        <f t="shared" si="5"/>
        <v>321.11281045837103</v>
      </c>
      <c r="G130" s="13">
        <f t="shared" si="3"/>
        <v>14.089951039257123</v>
      </c>
      <c r="H130" s="40"/>
      <c r="I130" s="40">
        <v>0.11297782161675259</v>
      </c>
      <c r="J130" s="41">
        <v>0.16141621542271375</v>
      </c>
      <c r="K130" s="18">
        <v>17.904119743522013</v>
      </c>
      <c r="L130" s="18">
        <v>25.165228116368024</v>
      </c>
      <c r="M130" s="15">
        <v>697.03121590386343</v>
      </c>
      <c r="W130" s="15"/>
    </row>
    <row r="131" spans="1:23" x14ac:dyDescent="0.2">
      <c r="A131" s="6">
        <v>1821</v>
      </c>
      <c r="C131" s="13">
        <f t="shared" si="2"/>
        <v>72.279168320998068</v>
      </c>
      <c r="D131" s="13">
        <f t="shared" si="2"/>
        <v>37.248463896358203</v>
      </c>
      <c r="E131" s="13">
        <f t="shared" si="4"/>
        <v>207.33560935025804</v>
      </c>
      <c r="F131" s="13">
        <f t="shared" si="5"/>
        <v>300.6580726513551</v>
      </c>
      <c r="G131" s="13">
        <f t="shared" si="3"/>
        <v>14.913884775827851</v>
      </c>
      <c r="H131" s="40"/>
      <c r="I131" s="40">
        <v>0.11268280326979556</v>
      </c>
      <c r="J131" s="41">
        <v>0.1782224543354535</v>
      </c>
      <c r="K131" s="18">
        <v>18.166183977526909</v>
      </c>
      <c r="L131" s="18">
        <v>23.562214701115987</v>
      </c>
      <c r="M131" s="15">
        <v>737.79129609335348</v>
      </c>
      <c r="W131" s="15"/>
    </row>
    <row r="132" spans="1:23" x14ac:dyDescent="0.2">
      <c r="A132" s="6">
        <v>1822</v>
      </c>
      <c r="C132" s="13">
        <f t="shared" si="2"/>
        <v>72.113611482605876</v>
      </c>
      <c r="D132" s="13">
        <f t="shared" si="2"/>
        <v>31.712263539169705</v>
      </c>
      <c r="E132" s="13">
        <f t="shared" si="4"/>
        <v>210.47974614816826</v>
      </c>
      <c r="F132" s="13">
        <f t="shared" si="5"/>
        <v>283.86371199011796</v>
      </c>
      <c r="G132" s="13">
        <f t="shared" si="3"/>
        <v>15.720272751450667</v>
      </c>
      <c r="H132" s="40"/>
      <c r="I132" s="40">
        <v>0.11242470112108702</v>
      </c>
      <c r="J132" s="41">
        <v>0.15173343674545789</v>
      </c>
      <c r="K132" s="18">
        <v>18.441664719596936</v>
      </c>
      <c r="L132" s="18">
        <v>22.246060678779401</v>
      </c>
      <c r="M132" s="15">
        <v>777.68338582259219</v>
      </c>
      <c r="W132" s="15"/>
    </row>
    <row r="133" spans="1:23" x14ac:dyDescent="0.2">
      <c r="A133" s="6">
        <v>1823</v>
      </c>
      <c r="C133" s="13">
        <f t="shared" si="2"/>
        <v>71.969346886989001</v>
      </c>
      <c r="D133" s="13">
        <f t="shared" si="2"/>
        <v>36.700944040083414</v>
      </c>
      <c r="E133" s="13">
        <f t="shared" si="4"/>
        <v>213.74152161526686</v>
      </c>
      <c r="F133" s="13">
        <f t="shared" si="5"/>
        <v>277.7492015564776</v>
      </c>
      <c r="G133" s="13">
        <f t="shared" si="3"/>
        <v>15.791096660177448</v>
      </c>
      <c r="H133" s="40"/>
      <c r="I133" s="40">
        <v>0.11219979345509815</v>
      </c>
      <c r="J133" s="41">
        <v>0.17560274006067964</v>
      </c>
      <c r="K133" s="18">
        <v>18.727452642927542</v>
      </c>
      <c r="L133" s="18">
        <v>21.766873785977381</v>
      </c>
      <c r="M133" s="15">
        <v>781.18705131279501</v>
      </c>
      <c r="W133" s="15"/>
    </row>
    <row r="134" spans="1:23" x14ac:dyDescent="0.2">
      <c r="A134" s="6">
        <v>1824</v>
      </c>
      <c r="C134" s="13">
        <f t="shared" si="2"/>
        <v>71.844242045937165</v>
      </c>
      <c r="D134" s="13">
        <f t="shared" si="2"/>
        <v>41.791441834779249</v>
      </c>
      <c r="E134" s="13">
        <f t="shared" si="4"/>
        <v>217.21866469128804</v>
      </c>
      <c r="F134" s="13">
        <f t="shared" si="5"/>
        <v>271.54568200113562</v>
      </c>
      <c r="G134" s="13">
        <f t="shared" si="3"/>
        <v>16.297144089830642</v>
      </c>
      <c r="H134" s="40"/>
      <c r="I134" s="40">
        <v>0.11200475573510479</v>
      </c>
      <c r="J134" s="41">
        <v>0.19995920784104917</v>
      </c>
      <c r="K134" s="18">
        <v>19.032110492262419</v>
      </c>
      <c r="L134" s="18">
        <v>21.280711354426646</v>
      </c>
      <c r="M134" s="15">
        <v>806.2212657123639</v>
      </c>
      <c r="W134" s="15"/>
    </row>
    <row r="135" spans="1:23" x14ac:dyDescent="0.2">
      <c r="A135" s="6">
        <v>1825</v>
      </c>
      <c r="C135" s="13">
        <f t="shared" si="2"/>
        <v>71.736692203021036</v>
      </c>
      <c r="D135" s="13">
        <f t="shared" si="2"/>
        <v>41.055874992666034</v>
      </c>
      <c r="E135" s="13">
        <f t="shared" si="4"/>
        <v>220.51562347998708</v>
      </c>
      <c r="F135" s="13">
        <f t="shared" si="5"/>
        <v>254.39458671017636</v>
      </c>
      <c r="G135" s="13">
        <f t="shared" si="3"/>
        <v>16.7281249183672</v>
      </c>
      <c r="H135" s="40"/>
      <c r="I135" s="40">
        <v>0.11183708615516172</v>
      </c>
      <c r="J135" s="41">
        <v>0.19643974652060492</v>
      </c>
      <c r="K135" s="18">
        <v>19.320981082845105</v>
      </c>
      <c r="L135" s="18">
        <v>19.936600464467279</v>
      </c>
      <c r="M135" s="15">
        <v>827.54192822631455</v>
      </c>
      <c r="W135" s="15"/>
    </row>
    <row r="136" spans="1:23" x14ac:dyDescent="0.2">
      <c r="A136" s="6">
        <v>1826</v>
      </c>
      <c r="C136" s="13">
        <f t="shared" si="2"/>
        <v>71.645190747198015</v>
      </c>
      <c r="D136" s="13">
        <f t="shared" si="2"/>
        <v>34.54140715966674</v>
      </c>
      <c r="E136" s="13">
        <f t="shared" si="4"/>
        <v>224.16211244889425</v>
      </c>
      <c r="F136" s="13">
        <f t="shared" si="5"/>
        <v>232.77533440306564</v>
      </c>
      <c r="G136" s="13">
        <f t="shared" si="3"/>
        <v>17.141919358269814</v>
      </c>
      <c r="H136" s="40"/>
      <c r="I136" s="40">
        <v>0.11169443591741114</v>
      </c>
      <c r="J136" s="41">
        <v>0.16527001965302229</v>
      </c>
      <c r="K136" s="18">
        <v>19.640476560195957</v>
      </c>
      <c r="L136" s="18">
        <v>18.242325436208048</v>
      </c>
      <c r="M136" s="15">
        <v>848.01237846251252</v>
      </c>
      <c r="W136" s="15"/>
    </row>
    <row r="137" spans="1:23" x14ac:dyDescent="0.2">
      <c r="A137" s="6">
        <v>1827</v>
      </c>
      <c r="C137" s="13">
        <f t="shared" si="2"/>
        <v>71.568454071760854</v>
      </c>
      <c r="D137" s="13">
        <f t="shared" si="2"/>
        <v>43.001472536681149</v>
      </c>
      <c r="E137" s="13">
        <f t="shared" si="4"/>
        <v>226.85430815599491</v>
      </c>
      <c r="F137" s="13">
        <f t="shared" si="5"/>
        <v>209.98358787307123</v>
      </c>
      <c r="G137" s="13">
        <f t="shared" si="3"/>
        <v>17.829492941548082</v>
      </c>
      <c r="H137" s="40"/>
      <c r="I137" s="40">
        <v>0.11157480388645773</v>
      </c>
      <c r="J137" s="41">
        <v>0.20574883294114066</v>
      </c>
      <c r="K137" s="18">
        <v>19.876359449160191</v>
      </c>
      <c r="L137" s="18">
        <v>16.456163433580301</v>
      </c>
      <c r="M137" s="15">
        <v>882.02670891976686</v>
      </c>
      <c r="W137" s="15"/>
    </row>
    <row r="138" spans="1:23" x14ac:dyDescent="0.2">
      <c r="A138" s="6">
        <v>1828</v>
      </c>
      <c r="C138" s="13">
        <f t="shared" ref="C138:D201" si="6">I138/I$210*100</f>
        <v>71.505345168402371</v>
      </c>
      <c r="D138" s="13">
        <f t="shared" si="6"/>
        <v>41.247110589476321</v>
      </c>
      <c r="E138" s="13">
        <f t="shared" ref="E138:E201" si="7">K138/K$210*100</f>
        <v>230.36466116034907</v>
      </c>
      <c r="F138" s="13">
        <f t="shared" ref="F138:F201" si="8">L138/L$210*100</f>
        <v>207.08068976578087</v>
      </c>
      <c r="G138" s="13">
        <f t="shared" ref="G138:G201" si="9">M138/M$210*100</f>
        <v>18.260539605017293</v>
      </c>
      <c r="H138" s="40"/>
      <c r="I138" s="40">
        <v>0.11147641747295979</v>
      </c>
      <c r="J138" s="41">
        <v>0.19735475009000492</v>
      </c>
      <c r="K138" s="18">
        <v>20.183927062379169</v>
      </c>
      <c r="L138" s="18">
        <v>16.228666769824478</v>
      </c>
      <c r="M138" s="15">
        <v>903.35062829408776</v>
      </c>
      <c r="W138" s="15"/>
    </row>
    <row r="139" spans="1:23" x14ac:dyDescent="0.2">
      <c r="A139" s="6">
        <v>1829</v>
      </c>
      <c r="C139" s="13">
        <f t="shared" si="6"/>
        <v>71.45430071171161</v>
      </c>
      <c r="D139" s="13">
        <f t="shared" si="6"/>
        <v>38.568831025007086</v>
      </c>
      <c r="E139" s="13">
        <f t="shared" si="7"/>
        <v>233.89331858553217</v>
      </c>
      <c r="F139" s="13">
        <f t="shared" si="8"/>
        <v>201.51063651927132</v>
      </c>
      <c r="G139" s="13">
        <f t="shared" si="9"/>
        <v>18.528212972967051</v>
      </c>
      <c r="H139" s="40"/>
      <c r="I139" s="40">
        <v>0.11139683946168889</v>
      </c>
      <c r="J139" s="41">
        <v>0.18454000533423889</v>
      </c>
      <c r="K139" s="18">
        <v>20.493098459325527</v>
      </c>
      <c r="L139" s="18">
        <v>15.792148337661521</v>
      </c>
      <c r="M139" s="15">
        <v>916.59245522501647</v>
      </c>
      <c r="W139" s="15"/>
    </row>
    <row r="140" spans="1:23" x14ac:dyDescent="0.2">
      <c r="A140" s="6">
        <v>1830</v>
      </c>
      <c r="C140" s="13">
        <f t="shared" si="6"/>
        <v>71.414251978901419</v>
      </c>
      <c r="D140" s="13">
        <f t="shared" si="6"/>
        <v>36.195920586363989</v>
      </c>
      <c r="E140" s="13">
        <f t="shared" si="7"/>
        <v>237.43645525165081</v>
      </c>
      <c r="F140" s="13">
        <f t="shared" si="8"/>
        <v>200.43336594092463</v>
      </c>
      <c r="G140" s="13">
        <f t="shared" si="9"/>
        <v>19.024646869428523</v>
      </c>
      <c r="H140" s="40"/>
      <c r="I140" s="40">
        <v>0.11133440372003216</v>
      </c>
      <c r="J140" s="41">
        <v>0.1731863580141802</v>
      </c>
      <c r="K140" s="18">
        <v>20.803538488107549</v>
      </c>
      <c r="L140" s="18">
        <v>15.707723926787198</v>
      </c>
      <c r="M140" s="15">
        <v>941.15108722468278</v>
      </c>
      <c r="W140" s="15"/>
    </row>
    <row r="141" spans="1:23" x14ac:dyDescent="0.2">
      <c r="A141" s="6">
        <v>1831</v>
      </c>
      <c r="C141" s="13">
        <f t="shared" si="6"/>
        <v>71.24328947586578</v>
      </c>
      <c r="D141" s="13">
        <f t="shared" si="6"/>
        <v>29.877855164995459</v>
      </c>
      <c r="E141" s="13">
        <f t="shared" si="7"/>
        <v>240.9496043453681</v>
      </c>
      <c r="F141" s="13">
        <f t="shared" si="8"/>
        <v>188.78379645807928</v>
      </c>
      <c r="G141" s="13">
        <f t="shared" si="9"/>
        <v>18.96417866618803</v>
      </c>
      <c r="H141" s="40"/>
      <c r="I141" s="40">
        <v>0.11106787417156638</v>
      </c>
      <c r="J141" s="41">
        <v>0.14295635633729623</v>
      </c>
      <c r="K141" s="18">
        <v>21.111351087095965</v>
      </c>
      <c r="L141" s="18">
        <v>14.79476105534396</v>
      </c>
      <c r="M141" s="15">
        <v>938.15971946827199</v>
      </c>
      <c r="W141" s="15"/>
    </row>
    <row r="142" spans="1:23" x14ac:dyDescent="0.2">
      <c r="A142" s="6">
        <v>1832</v>
      </c>
      <c r="C142" s="13">
        <f t="shared" si="6"/>
        <v>70.841134847200877</v>
      </c>
      <c r="D142" s="13">
        <f t="shared" si="6"/>
        <v>29.447158124148949</v>
      </c>
      <c r="E142" s="13">
        <f t="shared" si="7"/>
        <v>226.97466491111285</v>
      </c>
      <c r="F142" s="13">
        <f t="shared" si="8"/>
        <v>177.96821121192741</v>
      </c>
      <c r="G142" s="13">
        <f t="shared" si="9"/>
        <v>18.948780426873874</v>
      </c>
      <c r="H142" s="40"/>
      <c r="I142" s="40">
        <v>0.11044091744311271</v>
      </c>
      <c r="J142" s="41">
        <v>0.14089560333797088</v>
      </c>
      <c r="K142" s="18">
        <v>19.886904781740842</v>
      </c>
      <c r="L142" s="18">
        <v>13.947156534232146</v>
      </c>
      <c r="M142" s="15">
        <v>937.3979671071728</v>
      </c>
      <c r="W142" s="15"/>
    </row>
    <row r="143" spans="1:23" x14ac:dyDescent="0.2">
      <c r="A143" s="6">
        <v>1833</v>
      </c>
      <c r="C143" s="13">
        <f t="shared" si="6"/>
        <v>70.342857299478439</v>
      </c>
      <c r="D143" s="13">
        <f t="shared" si="6"/>
        <v>34.332250505150931</v>
      </c>
      <c r="E143" s="13">
        <f t="shared" si="7"/>
        <v>214.61710917680898</v>
      </c>
      <c r="F143" s="13">
        <f t="shared" si="8"/>
        <v>167.4333011801142</v>
      </c>
      <c r="G143" s="13">
        <f t="shared" si="9"/>
        <v>18.504964150970714</v>
      </c>
      <c r="H143" s="40"/>
      <c r="I143" s="40">
        <v>0.10966410564258937</v>
      </c>
      <c r="J143" s="41">
        <v>0.16426926932913996</v>
      </c>
      <c r="K143" s="18">
        <v>18.804169251238363</v>
      </c>
      <c r="L143" s="18">
        <v>13.121548195039582</v>
      </c>
      <c r="M143" s="15">
        <v>915.442333793133</v>
      </c>
      <c r="W143" s="15"/>
    </row>
    <row r="144" spans="1:23" x14ac:dyDescent="0.2">
      <c r="A144" s="6">
        <v>1834</v>
      </c>
      <c r="C144" s="13">
        <f t="shared" si="6"/>
        <v>69.82973817719791</v>
      </c>
      <c r="D144" s="13">
        <f t="shared" si="6"/>
        <v>32.866939758912324</v>
      </c>
      <c r="E144" s="13">
        <f t="shared" si="7"/>
        <v>203.68645884877066</v>
      </c>
      <c r="F144" s="13">
        <f t="shared" si="8"/>
        <v>159.79685563154237</v>
      </c>
      <c r="G144" s="13">
        <f t="shared" si="9"/>
        <v>18.717961506497797</v>
      </c>
      <c r="H144" s="40"/>
      <c r="I144" s="40">
        <v>0.10886415591360074</v>
      </c>
      <c r="J144" s="41">
        <v>0.15725820765729764</v>
      </c>
      <c r="K144" s="18">
        <v>17.846455303907145</v>
      </c>
      <c r="L144" s="18">
        <v>12.523089061772001</v>
      </c>
      <c r="M144" s="15">
        <v>925.97933319743879</v>
      </c>
      <c r="W144" s="15"/>
    </row>
    <row r="145" spans="1:23" x14ac:dyDescent="0.2">
      <c r="A145" s="6">
        <v>1835</v>
      </c>
      <c r="C145" s="13">
        <f t="shared" si="6"/>
        <v>69.329661471152079</v>
      </c>
      <c r="D145" s="13">
        <f t="shared" si="6"/>
        <v>36.70112501348239</v>
      </c>
      <c r="E145" s="13">
        <f t="shared" si="7"/>
        <v>193.91761420540817</v>
      </c>
      <c r="F145" s="13">
        <f t="shared" si="8"/>
        <v>153.6112438078778</v>
      </c>
      <c r="G145" s="13">
        <f t="shared" si="9"/>
        <v>19.476441630121254</v>
      </c>
      <c r="H145" s="40"/>
      <c r="I145" s="40">
        <v>0.10808453923570933</v>
      </c>
      <c r="J145" s="41">
        <v>0.17560360596278571</v>
      </c>
      <c r="K145" s="18">
        <v>16.990535620861245</v>
      </c>
      <c r="L145" s="18">
        <v>12.038330037802753</v>
      </c>
      <c r="M145" s="15">
        <v>963.50141693890555</v>
      </c>
      <c r="W145" s="15"/>
    </row>
    <row r="146" spans="1:23" x14ac:dyDescent="0.2">
      <c r="A146" s="6">
        <v>1836</v>
      </c>
      <c r="C146" s="13">
        <f t="shared" si="6"/>
        <v>68.854942972885752</v>
      </c>
      <c r="D146" s="13">
        <f t="shared" si="6"/>
        <v>36.349077347999156</v>
      </c>
      <c r="E146" s="13">
        <f t="shared" si="7"/>
        <v>184.96949778809403</v>
      </c>
      <c r="F146" s="13">
        <f t="shared" si="8"/>
        <v>145.56826028834845</v>
      </c>
      <c r="G146" s="13">
        <f t="shared" si="9"/>
        <v>20.224942659520821</v>
      </c>
      <c r="H146" s="40"/>
      <c r="I146" s="40">
        <v>0.1073444558563446</v>
      </c>
      <c r="J146" s="41">
        <v>0.1739191660578257</v>
      </c>
      <c r="K146" s="18">
        <v>16.206525919880974</v>
      </c>
      <c r="L146" s="18">
        <v>11.408011008436642</v>
      </c>
      <c r="M146" s="15">
        <v>1000.5298339414943</v>
      </c>
      <c r="W146" s="15"/>
    </row>
    <row r="147" spans="1:23" x14ac:dyDescent="0.2">
      <c r="A147" s="6">
        <v>1837</v>
      </c>
      <c r="C147" s="13">
        <f t="shared" si="6"/>
        <v>68.41022519409546</v>
      </c>
      <c r="D147" s="13">
        <f t="shared" si="6"/>
        <v>36.784121820984957</v>
      </c>
      <c r="E147" s="13">
        <f t="shared" si="7"/>
        <v>176.84303286853665</v>
      </c>
      <c r="F147" s="13">
        <f t="shared" si="8"/>
        <v>138.2383473414435</v>
      </c>
      <c r="G147" s="13">
        <f t="shared" si="9"/>
        <v>20.657228302939014</v>
      </c>
      <c r="H147" s="40"/>
      <c r="I147" s="40">
        <v>0.10665114342425551</v>
      </c>
      <c r="J147" s="41">
        <v>0.17600072018409352</v>
      </c>
      <c r="K147" s="18">
        <v>15.494507095530318</v>
      </c>
      <c r="L147" s="18">
        <v>10.833574469705354</v>
      </c>
      <c r="M147" s="15">
        <v>1021.9150457715458</v>
      </c>
      <c r="W147" s="15"/>
    </row>
    <row r="148" spans="1:23" x14ac:dyDescent="0.2">
      <c r="A148" s="6">
        <v>1838</v>
      </c>
      <c r="C148" s="13">
        <f t="shared" si="6"/>
        <v>67.998421713969577</v>
      </c>
      <c r="D148" s="13">
        <f t="shared" si="6"/>
        <v>38.188957582767998</v>
      </c>
      <c r="E148" s="13">
        <f t="shared" si="7"/>
        <v>169.69156027196343</v>
      </c>
      <c r="F148" s="13">
        <f t="shared" si="8"/>
        <v>135.79574002055526</v>
      </c>
      <c r="G148" s="13">
        <f t="shared" si="9"/>
        <v>21.108079447730145</v>
      </c>
      <c r="H148" s="40"/>
      <c r="I148" s="40">
        <v>0.10600914419246078</v>
      </c>
      <c r="J148" s="41">
        <v>0.18272242763758315</v>
      </c>
      <c r="K148" s="18">
        <v>14.867914455188821</v>
      </c>
      <c r="L148" s="18">
        <v>10.642150246108917</v>
      </c>
      <c r="M148" s="15">
        <v>1044.2186947175096</v>
      </c>
      <c r="W148" s="15"/>
    </row>
    <row r="149" spans="1:23" x14ac:dyDescent="0.2">
      <c r="A149" s="6">
        <v>1839</v>
      </c>
      <c r="C149" s="13">
        <f t="shared" si="6"/>
        <v>67.621068173581136</v>
      </c>
      <c r="D149" s="13">
        <f t="shared" si="6"/>
        <v>40.788673624864096</v>
      </c>
      <c r="E149" s="13">
        <f t="shared" si="7"/>
        <v>166.08597659551953</v>
      </c>
      <c r="F149" s="13">
        <f t="shared" si="8"/>
        <v>136.10737077402996</v>
      </c>
      <c r="G149" s="13">
        <f t="shared" si="9"/>
        <v>21.370697484762275</v>
      </c>
      <c r="H149" s="40"/>
      <c r="I149" s="40">
        <v>0.10542085221646695</v>
      </c>
      <c r="J149" s="41">
        <v>0.19516127007916145</v>
      </c>
      <c r="K149" s="18">
        <v>14.552002988664048</v>
      </c>
      <c r="L149" s="18">
        <v>10.666572376724236</v>
      </c>
      <c r="M149" s="15">
        <v>1057.2104339478856</v>
      </c>
      <c r="W149" s="15"/>
    </row>
    <row r="150" spans="1:23" x14ac:dyDescent="0.2">
      <c r="A150" s="6">
        <v>1840</v>
      </c>
      <c r="C150" s="13">
        <f t="shared" si="6"/>
        <v>67.275780697109738</v>
      </c>
      <c r="D150" s="13">
        <f t="shared" si="6"/>
        <v>43.276423605174855</v>
      </c>
      <c r="E150" s="13">
        <f t="shared" si="7"/>
        <v>158.04152200693005</v>
      </c>
      <c r="F150" s="13">
        <f t="shared" si="8"/>
        <v>139.72936823028672</v>
      </c>
      <c r="G150" s="13">
        <f t="shared" si="9"/>
        <v>23.022149249370958</v>
      </c>
      <c r="H150" s="40"/>
      <c r="I150" s="40">
        <v>0.10488255104772694</v>
      </c>
      <c r="J150" s="41">
        <v>0.20706438931912849</v>
      </c>
      <c r="K150" s="18">
        <v>13.847169687172148</v>
      </c>
      <c r="L150" s="18">
        <v>10.950423999129137</v>
      </c>
      <c r="M150" s="15">
        <v>1138.9079095661161</v>
      </c>
      <c r="W150" s="15"/>
    </row>
    <row r="151" spans="1:23" x14ac:dyDescent="0.2">
      <c r="A151" s="6">
        <v>1841</v>
      </c>
      <c r="C151" s="13">
        <f t="shared" si="6"/>
        <v>67.012843367129932</v>
      </c>
      <c r="D151" s="13">
        <f t="shared" si="6"/>
        <v>44.537253931463091</v>
      </c>
      <c r="E151" s="13">
        <f t="shared" si="7"/>
        <v>148.55342255782494</v>
      </c>
      <c r="F151" s="13">
        <f t="shared" si="8"/>
        <v>139.03071655647381</v>
      </c>
      <c r="G151" s="13">
        <f t="shared" si="9"/>
        <v>23.89700315921251</v>
      </c>
      <c r="H151" s="40"/>
      <c r="I151" s="40">
        <v>0.10447263327868431</v>
      </c>
      <c r="J151" s="41">
        <v>0.21309707501260833</v>
      </c>
      <c r="K151" s="18">
        <v>13.015848136910428</v>
      </c>
      <c r="L151" s="18">
        <v>10.895671500403573</v>
      </c>
      <c r="M151" s="15">
        <v>1182.1870155627298</v>
      </c>
      <c r="W151" s="15"/>
    </row>
    <row r="152" spans="1:23" x14ac:dyDescent="0.2">
      <c r="A152" s="6">
        <v>1842</v>
      </c>
      <c r="C152" s="13">
        <f t="shared" si="6"/>
        <v>66.780841264772889</v>
      </c>
      <c r="D152" s="13">
        <f t="shared" si="6"/>
        <v>45.652686614325845</v>
      </c>
      <c r="E152" s="13">
        <f t="shared" si="7"/>
        <v>124.16158514064396</v>
      </c>
      <c r="F152" s="13">
        <f t="shared" si="8"/>
        <v>132.38569733930851</v>
      </c>
      <c r="G152" s="13">
        <f t="shared" si="9"/>
        <v>25.997512434239773</v>
      </c>
      <c r="H152" s="40"/>
      <c r="I152" s="40">
        <v>0.104110943349686</v>
      </c>
      <c r="J152" s="41">
        <v>0.21843407765891654</v>
      </c>
      <c r="K152" s="18">
        <v>10.878701471853574</v>
      </c>
      <c r="L152" s="18">
        <v>10.374909266723417</v>
      </c>
      <c r="M152" s="15">
        <v>1286.0994088641894</v>
      </c>
      <c r="W152" s="15"/>
    </row>
    <row r="153" spans="1:23" x14ac:dyDescent="0.2">
      <c r="A153" s="6">
        <v>1843</v>
      </c>
      <c r="C153" s="13">
        <f t="shared" si="6"/>
        <v>66.577390844951552</v>
      </c>
      <c r="D153" s="13">
        <f t="shared" si="6"/>
        <v>46.646474104823398</v>
      </c>
      <c r="E153" s="13">
        <f t="shared" si="7"/>
        <v>103.66848205713588</v>
      </c>
      <c r="F153" s="13">
        <f t="shared" si="8"/>
        <v>124.70785319972506</v>
      </c>
      <c r="G153" s="13">
        <f t="shared" si="9"/>
        <v>25.919714512571968</v>
      </c>
      <c r="H153" s="40"/>
      <c r="I153" s="40">
        <v>0.10379376532779633</v>
      </c>
      <c r="J153" s="41">
        <v>0.22318904543791432</v>
      </c>
      <c r="K153" s="18">
        <v>9.0831513391384266</v>
      </c>
      <c r="L153" s="18">
        <v>9.7732057752347608</v>
      </c>
      <c r="M153" s="15">
        <v>1282.2507382915369</v>
      </c>
      <c r="W153" s="15"/>
    </row>
    <row r="154" spans="1:23" x14ac:dyDescent="0.2">
      <c r="A154" s="6">
        <v>1844</v>
      </c>
      <c r="C154" s="13">
        <f t="shared" si="6"/>
        <v>66.400537225006502</v>
      </c>
      <c r="D154" s="13">
        <f t="shared" si="6"/>
        <v>47.537464083745959</v>
      </c>
      <c r="E154" s="13">
        <f t="shared" si="7"/>
        <v>93.608985944409341</v>
      </c>
      <c r="F154" s="13">
        <f t="shared" si="8"/>
        <v>118.25566511090922</v>
      </c>
      <c r="G154" s="13">
        <f t="shared" si="9"/>
        <v>27.260149041226615</v>
      </c>
      <c r="H154" s="40"/>
      <c r="I154" s="40">
        <v>0.10351805156231252</v>
      </c>
      <c r="J154" s="41">
        <v>0.22745215871081895</v>
      </c>
      <c r="K154" s="18">
        <v>8.2017655623407002</v>
      </c>
      <c r="L154" s="18">
        <v>9.2675554871849393</v>
      </c>
      <c r="M154" s="15">
        <v>1348.5621617127026</v>
      </c>
      <c r="W154" s="15"/>
    </row>
    <row r="155" spans="1:23" x14ac:dyDescent="0.2">
      <c r="A155" s="6">
        <v>1845</v>
      </c>
      <c r="C155" s="13">
        <f t="shared" si="6"/>
        <v>66.248553800214097</v>
      </c>
      <c r="D155" s="13">
        <f t="shared" si="6"/>
        <v>48.340803228247694</v>
      </c>
      <c r="E155" s="13">
        <f t="shared" si="7"/>
        <v>88.420180351195569</v>
      </c>
      <c r="F155" s="13">
        <f t="shared" si="8"/>
        <v>114.75666882104434</v>
      </c>
      <c r="G155" s="13">
        <f t="shared" si="9"/>
        <v>27.439789247055913</v>
      </c>
      <c r="H155" s="40"/>
      <c r="I155" s="40">
        <v>0.10328111028650683</v>
      </c>
      <c r="J155" s="41">
        <v>0.23129588967366385</v>
      </c>
      <c r="K155" s="18">
        <v>7.7471364837886192</v>
      </c>
      <c r="L155" s="18">
        <v>8.9933433195449002</v>
      </c>
      <c r="M155" s="15">
        <v>1357.4489797538399</v>
      </c>
      <c r="W155" s="15"/>
    </row>
    <row r="156" spans="1:23" x14ac:dyDescent="0.2">
      <c r="A156" s="6">
        <v>1846</v>
      </c>
      <c r="C156" s="13">
        <f t="shared" si="6"/>
        <v>66.119733712227031</v>
      </c>
      <c r="D156" s="13">
        <f t="shared" si="6"/>
        <v>49.068803046680273</v>
      </c>
      <c r="E156" s="13">
        <f t="shared" si="7"/>
        <v>83.713991547526433</v>
      </c>
      <c r="F156" s="13">
        <f t="shared" si="8"/>
        <v>110.74595360348864</v>
      </c>
      <c r="G156" s="13">
        <f t="shared" si="9"/>
        <v>29.198934428962779</v>
      </c>
      <c r="H156" s="40"/>
      <c r="I156" s="40">
        <v>0.10308028051813736</v>
      </c>
      <c r="J156" s="41">
        <v>0.23477914511093048</v>
      </c>
      <c r="K156" s="18">
        <v>7.334792979899694</v>
      </c>
      <c r="L156" s="18">
        <v>8.6790283496266802</v>
      </c>
      <c r="M156" s="15">
        <v>1444.4740589524556</v>
      </c>
      <c r="W156" s="15"/>
    </row>
    <row r="157" spans="1:23" x14ac:dyDescent="0.2">
      <c r="A157" s="6">
        <v>1847</v>
      </c>
      <c r="C157" s="13">
        <f t="shared" si="6"/>
        <v>66.012520074341182</v>
      </c>
      <c r="D157" s="13">
        <f t="shared" si="6"/>
        <v>49.731573512683198</v>
      </c>
      <c r="E157" s="13">
        <f t="shared" si="7"/>
        <v>81.243282528669454</v>
      </c>
      <c r="F157" s="13">
        <f t="shared" si="8"/>
        <v>109.986982693241</v>
      </c>
      <c r="G157" s="13">
        <f t="shared" si="9"/>
        <v>29.730103790501634</v>
      </c>
      <c r="H157" s="40"/>
      <c r="I157" s="40">
        <v>0.10291313507988221</v>
      </c>
      <c r="J157" s="41">
        <v>0.23795029813997234</v>
      </c>
      <c r="K157" s="18">
        <v>7.1183161540802162</v>
      </c>
      <c r="L157" s="18">
        <v>8.6195487042559282</v>
      </c>
      <c r="M157" s="15">
        <v>1470.7510577080045</v>
      </c>
      <c r="W157" s="15"/>
    </row>
    <row r="158" spans="1:23" x14ac:dyDescent="0.2">
      <c r="A158" s="6">
        <v>1848</v>
      </c>
      <c r="C158" s="13">
        <f t="shared" si="6"/>
        <v>65.92547180767788</v>
      </c>
      <c r="D158" s="13">
        <f t="shared" si="6"/>
        <v>50.337494040502293</v>
      </c>
      <c r="E158" s="13">
        <f t="shared" si="7"/>
        <v>78.26409485046635</v>
      </c>
      <c r="F158" s="13">
        <f t="shared" si="8"/>
        <v>103.97767682704601</v>
      </c>
      <c r="G158" s="13">
        <f t="shared" si="9"/>
        <v>29.373159668686309</v>
      </c>
      <c r="H158" s="40"/>
      <c r="I158" s="40">
        <v>0.10277742733814624</v>
      </c>
      <c r="J158" s="41">
        <v>0.24084944168319669</v>
      </c>
      <c r="K158" s="18">
        <v>6.8572878066804632</v>
      </c>
      <c r="L158" s="18">
        <v>8.1486065679769091</v>
      </c>
      <c r="M158" s="15">
        <v>1453.0929981061317</v>
      </c>
      <c r="W158" s="15"/>
    </row>
    <row r="159" spans="1:23" x14ac:dyDescent="0.2">
      <c r="A159" s="6">
        <v>1849</v>
      </c>
      <c r="C159" s="13">
        <f t="shared" si="6"/>
        <v>65.857258453209553</v>
      </c>
      <c r="D159" s="13">
        <f t="shared" si="6"/>
        <v>50.893568517626889</v>
      </c>
      <c r="E159" s="13">
        <f t="shared" si="7"/>
        <v>75.304507111527727</v>
      </c>
      <c r="F159" s="13">
        <f t="shared" si="8"/>
        <v>103.69396993939391</v>
      </c>
      <c r="G159" s="13">
        <f t="shared" si="9"/>
        <v>30.506699532360038</v>
      </c>
      <c r="H159" s="40"/>
      <c r="I159" s="40">
        <v>0.10267108311503909</v>
      </c>
      <c r="J159" s="41">
        <v>0.24351008719014169</v>
      </c>
      <c r="K159" s="18">
        <v>6.5979767528210846</v>
      </c>
      <c r="L159" s="18">
        <v>8.126372797434529</v>
      </c>
      <c r="M159" s="15">
        <v>1509.1693228038262</v>
      </c>
      <c r="W159" s="15"/>
    </row>
    <row r="160" spans="1:23" x14ac:dyDescent="0.2">
      <c r="A160" s="6">
        <v>1850</v>
      </c>
      <c r="C160" s="13">
        <f t="shared" si="6"/>
        <v>65.806653441147844</v>
      </c>
      <c r="D160" s="13">
        <f t="shared" si="6"/>
        <v>51.410394454801974</v>
      </c>
      <c r="E160" s="13">
        <f t="shared" si="7"/>
        <v>73.674732149576101</v>
      </c>
      <c r="F160" s="13">
        <f t="shared" si="8"/>
        <v>101.37838082228375</v>
      </c>
      <c r="G160" s="13">
        <f t="shared" si="9"/>
        <v>32.300418609858838</v>
      </c>
      <c r="H160" s="40"/>
      <c r="I160" s="40">
        <v>0.1025921901953905</v>
      </c>
      <c r="J160" s="41">
        <v>0.24598294049340427</v>
      </c>
      <c r="K160" s="18">
        <v>6.4551802891862984</v>
      </c>
      <c r="L160" s="18">
        <v>7.9449028390336913</v>
      </c>
      <c r="M160" s="15">
        <v>1597.9047759005364</v>
      </c>
      <c r="W160" s="15"/>
    </row>
    <row r="161" spans="1:23" x14ac:dyDescent="0.2">
      <c r="A161" s="6">
        <v>1851</v>
      </c>
      <c r="C161" s="13">
        <f t="shared" si="6"/>
        <v>65.819377187359677</v>
      </c>
      <c r="D161" s="13">
        <f t="shared" si="6"/>
        <v>51.886864970768507</v>
      </c>
      <c r="E161" s="13">
        <f t="shared" si="7"/>
        <v>71.744099817431007</v>
      </c>
      <c r="F161" s="13">
        <f t="shared" si="8"/>
        <v>105.00566410879892</v>
      </c>
      <c r="G161" s="13">
        <f t="shared" si="9"/>
        <v>33.620007250784397</v>
      </c>
      <c r="H161" s="40"/>
      <c r="I161" s="40">
        <v>0.10261202644177445</v>
      </c>
      <c r="J161" s="41">
        <v>0.24826270550627336</v>
      </c>
      <c r="K161" s="18">
        <v>6.2860235184385349</v>
      </c>
      <c r="L161" s="18">
        <v>8.2291687056540361</v>
      </c>
      <c r="M161" s="15">
        <v>1663.1849512762037</v>
      </c>
      <c r="W161" s="15"/>
    </row>
    <row r="162" spans="1:23" x14ac:dyDescent="0.2">
      <c r="A162" s="6">
        <v>1852</v>
      </c>
      <c r="C162" s="13">
        <f t="shared" si="6"/>
        <v>65.875003011690183</v>
      </c>
      <c r="D162" s="13">
        <f t="shared" si="6"/>
        <v>52.327603515532559</v>
      </c>
      <c r="E162" s="13">
        <f t="shared" si="7"/>
        <v>71.794133784142247</v>
      </c>
      <c r="F162" s="13">
        <f t="shared" si="8"/>
        <v>100.61858413291786</v>
      </c>
      <c r="G162" s="13">
        <f t="shared" si="9"/>
        <v>35.864599731634584</v>
      </c>
      <c r="H162" s="40"/>
      <c r="I162" s="40">
        <v>0.10269874677856523</v>
      </c>
      <c r="J162" s="41">
        <v>0.25037150401637154</v>
      </c>
      <c r="K162" s="18">
        <v>6.290407358953197</v>
      </c>
      <c r="L162" s="18">
        <v>7.8853584783379596</v>
      </c>
      <c r="M162" s="15">
        <v>1774.2251544519675</v>
      </c>
      <c r="W162" s="15"/>
    </row>
    <row r="163" spans="1:23" x14ac:dyDescent="0.2">
      <c r="A163" s="6">
        <v>1853</v>
      </c>
      <c r="C163" s="13">
        <f t="shared" si="6"/>
        <v>65.982415212482849</v>
      </c>
      <c r="D163" s="13">
        <f t="shared" si="6"/>
        <v>55.20904847304687</v>
      </c>
      <c r="E163" s="13">
        <f t="shared" si="7"/>
        <v>74.422311839672801</v>
      </c>
      <c r="F163" s="13">
        <f t="shared" si="8"/>
        <v>103.31137596974887</v>
      </c>
      <c r="G163" s="13">
        <f t="shared" si="9"/>
        <v>36.447559827331212</v>
      </c>
      <c r="H163" s="40"/>
      <c r="I163" s="40">
        <v>0.10286620177523791</v>
      </c>
      <c r="J163" s="41">
        <v>0.26415833275082912</v>
      </c>
      <c r="K163" s="18">
        <v>6.5206811948470182</v>
      </c>
      <c r="L163" s="18">
        <v>8.0963893641721789</v>
      </c>
      <c r="M163" s="15">
        <v>1803.0642457443867</v>
      </c>
      <c r="W163" s="15"/>
    </row>
    <row r="164" spans="1:23" x14ac:dyDescent="0.2">
      <c r="A164" s="6">
        <v>1854</v>
      </c>
      <c r="C164" s="13">
        <f t="shared" si="6"/>
        <v>66.136562082011537</v>
      </c>
      <c r="D164" s="13">
        <f t="shared" si="6"/>
        <v>55.446221998343802</v>
      </c>
      <c r="E164" s="13">
        <f t="shared" si="7"/>
        <v>76.41026925542009</v>
      </c>
      <c r="F164" s="13">
        <f t="shared" si="8"/>
        <v>100.96101290872946</v>
      </c>
      <c r="G164" s="13">
        <f t="shared" si="9"/>
        <v>39.90957722431456</v>
      </c>
      <c r="H164" s="40"/>
      <c r="I164" s="40">
        <v>0.10310651584881185</v>
      </c>
      <c r="J164" s="41">
        <v>0.26529313519260023</v>
      </c>
      <c r="K164" s="18">
        <v>6.6948606340042671</v>
      </c>
      <c r="L164" s="18">
        <v>7.9121942132455967</v>
      </c>
      <c r="M164" s="15">
        <v>1974.3305751287976</v>
      </c>
      <c r="W164" s="15"/>
    </row>
    <row r="165" spans="1:23" x14ac:dyDescent="0.2">
      <c r="A165" s="6">
        <v>1855</v>
      </c>
      <c r="C165" s="13">
        <f t="shared" si="6"/>
        <v>66.332949044724728</v>
      </c>
      <c r="D165" s="13">
        <f t="shared" si="6"/>
        <v>55.890098158528602</v>
      </c>
      <c r="E165" s="13">
        <f t="shared" si="7"/>
        <v>76.222123981748268</v>
      </c>
      <c r="F165" s="13">
        <f t="shared" si="8"/>
        <v>96.937785060505661</v>
      </c>
      <c r="G165" s="13">
        <f t="shared" si="9"/>
        <v>40.037234146614189</v>
      </c>
      <c r="H165" s="40"/>
      <c r="I165" s="40">
        <v>0.10341268198212823</v>
      </c>
      <c r="J165" s="41">
        <v>0.26741694622838541</v>
      </c>
      <c r="K165" s="18">
        <v>6.678375855211395</v>
      </c>
      <c r="L165" s="18">
        <v>7.5968986433798111</v>
      </c>
      <c r="M165" s="15">
        <v>1980.6457751973526</v>
      </c>
      <c r="W165" s="15"/>
    </row>
    <row r="166" spans="1:23" x14ac:dyDescent="0.2">
      <c r="A166" s="6">
        <v>1856</v>
      </c>
      <c r="C166" s="13">
        <f t="shared" si="6"/>
        <v>66.574794947928623</v>
      </c>
      <c r="D166" s="13">
        <f t="shared" si="6"/>
        <v>60.703249166136253</v>
      </c>
      <c r="E166" s="13">
        <f t="shared" si="7"/>
        <v>77.009492518645388</v>
      </c>
      <c r="F166" s="13">
        <f t="shared" si="8"/>
        <v>99.933974321624802</v>
      </c>
      <c r="G166" s="13">
        <f t="shared" si="9"/>
        <v>40.049183554271586</v>
      </c>
      <c r="H166" s="40"/>
      <c r="I166" s="40">
        <v>0.10378971833942695</v>
      </c>
      <c r="J166" s="41">
        <v>0.29044639485342966</v>
      </c>
      <c r="K166" s="18">
        <v>6.7473629517560401</v>
      </c>
      <c r="L166" s="18">
        <v>7.8317064236369918</v>
      </c>
      <c r="M166" s="15">
        <v>1981.2369135288882</v>
      </c>
      <c r="W166" s="15"/>
    </row>
    <row r="167" spans="1:23" x14ac:dyDescent="0.2">
      <c r="A167" s="6">
        <v>1857</v>
      </c>
      <c r="C167" s="13">
        <f t="shared" si="6"/>
        <v>66.851089297976657</v>
      </c>
      <c r="D167" s="13">
        <f t="shared" si="6"/>
        <v>60.135822079981239</v>
      </c>
      <c r="E167" s="13">
        <f t="shared" si="7"/>
        <v>78.661299583795497</v>
      </c>
      <c r="F167" s="13">
        <f t="shared" si="8"/>
        <v>100.70542126857693</v>
      </c>
      <c r="G167" s="13">
        <f t="shared" si="9"/>
        <v>40.317308789992381</v>
      </c>
      <c r="H167" s="40"/>
      <c r="I167" s="40">
        <v>0.10422045962511457</v>
      </c>
      <c r="J167" s="41">
        <v>0.28773143060061257</v>
      </c>
      <c r="K167" s="18">
        <v>6.8920898085411864</v>
      </c>
      <c r="L167" s="18">
        <v>7.8921638011300113</v>
      </c>
      <c r="M167" s="15">
        <v>1994.5010944013598</v>
      </c>
      <c r="W167" s="15"/>
    </row>
    <row r="168" spans="1:23" x14ac:dyDescent="0.2">
      <c r="A168" s="6">
        <v>1858</v>
      </c>
      <c r="C168" s="13">
        <f t="shared" si="6"/>
        <v>67.158639884839971</v>
      </c>
      <c r="D168" s="13">
        <f t="shared" si="6"/>
        <v>55.273677741501984</v>
      </c>
      <c r="E168" s="13">
        <f t="shared" si="7"/>
        <v>78.009716466549662</v>
      </c>
      <c r="F168" s="13">
        <f t="shared" si="8"/>
        <v>96.930293074450717</v>
      </c>
      <c r="G168" s="13">
        <f t="shared" si="9"/>
        <v>41.131177893052353</v>
      </c>
      <c r="H168" s="40"/>
      <c r="I168" s="40">
        <v>0.10469992920231169</v>
      </c>
      <c r="J168" s="41">
        <v>0.26446756394162463</v>
      </c>
      <c r="K168" s="18">
        <v>6.8349998623344925</v>
      </c>
      <c r="L168" s="18">
        <v>7.59631150536483</v>
      </c>
      <c r="M168" s="15">
        <v>2034.7632762153282</v>
      </c>
      <c r="W168" s="15"/>
    </row>
    <row r="169" spans="1:23" x14ac:dyDescent="0.2">
      <c r="A169" s="6">
        <v>1859</v>
      </c>
      <c r="C169" s="13">
        <f t="shared" si="6"/>
        <v>67.49467193084719</v>
      </c>
      <c r="D169" s="13">
        <f t="shared" si="6"/>
        <v>57.844349048966613</v>
      </c>
      <c r="E169" s="13">
        <f t="shared" si="7"/>
        <v>80.991932926197549</v>
      </c>
      <c r="F169" s="13">
        <f t="shared" si="8"/>
        <v>96.02470170638594</v>
      </c>
      <c r="G169" s="13">
        <f t="shared" si="9"/>
        <v>42.549136036348692</v>
      </c>
      <c r="H169" s="40"/>
      <c r="I169" s="40">
        <v>0.10522380120875781</v>
      </c>
      <c r="J169" s="41">
        <v>0.27676743625262401</v>
      </c>
      <c r="K169" s="18">
        <v>7.0962935833530185</v>
      </c>
      <c r="L169" s="18">
        <v>7.5253413895197685</v>
      </c>
      <c r="M169" s="15">
        <v>2104.9098002145156</v>
      </c>
      <c r="W169" s="15"/>
    </row>
    <row r="170" spans="1:23" x14ac:dyDescent="0.2">
      <c r="A170" s="6">
        <v>1860</v>
      </c>
      <c r="C170" s="13">
        <f t="shared" si="6"/>
        <v>67.856723153990998</v>
      </c>
      <c r="D170" s="13">
        <f t="shared" si="6"/>
        <v>58.002926981332124</v>
      </c>
      <c r="E170" s="13">
        <f t="shared" si="7"/>
        <v>85.656323141292773</v>
      </c>
      <c r="F170" s="13">
        <f t="shared" si="8"/>
        <v>96.333287817090095</v>
      </c>
      <c r="G170" s="13">
        <f t="shared" si="9"/>
        <v>42.006497135228408</v>
      </c>
      <c r="H170" s="40"/>
      <c r="I170" s="40">
        <v>0.10578823696111622</v>
      </c>
      <c r="J170" s="41">
        <v>0.27752618293244041</v>
      </c>
      <c r="K170" s="18">
        <v>7.504974808232495</v>
      </c>
      <c r="L170" s="18">
        <v>7.5495249151110642</v>
      </c>
      <c r="M170" s="15">
        <v>2078.0654022467179</v>
      </c>
      <c r="W170" s="15"/>
    </row>
    <row r="171" spans="1:23" x14ac:dyDescent="0.2">
      <c r="A171" s="6">
        <v>1861</v>
      </c>
      <c r="C171" s="13">
        <f t="shared" si="6"/>
        <v>68.840685122679062</v>
      </c>
      <c r="D171" s="13">
        <f t="shared" si="6"/>
        <v>54.899544685509525</v>
      </c>
      <c r="E171" s="13">
        <f t="shared" si="7"/>
        <v>86.846140759742511</v>
      </c>
      <c r="F171" s="13">
        <f t="shared" si="8"/>
        <v>96.781386645618994</v>
      </c>
      <c r="G171" s="13">
        <f t="shared" si="9"/>
        <v>43.319332381776078</v>
      </c>
      <c r="H171" s="40"/>
      <c r="I171" s="40">
        <v>0.10732222795075005</v>
      </c>
      <c r="J171" s="41">
        <v>0.26267745222929928</v>
      </c>
      <c r="K171" s="18">
        <v>7.6092234022110956</v>
      </c>
      <c r="L171" s="18">
        <v>7.5846418860675024</v>
      </c>
      <c r="M171" s="15">
        <v>2143.0114865612036</v>
      </c>
      <c r="W171" s="15"/>
    </row>
    <row r="172" spans="1:23" x14ac:dyDescent="0.2">
      <c r="A172" s="6">
        <v>1862</v>
      </c>
      <c r="C172" s="13">
        <f t="shared" si="6"/>
        <v>69.810039832802047</v>
      </c>
      <c r="D172" s="13">
        <f t="shared" si="6"/>
        <v>56.854498253105554</v>
      </c>
      <c r="E172" s="13">
        <f t="shared" si="7"/>
        <v>86.2190310000355</v>
      </c>
      <c r="F172" s="13">
        <f t="shared" si="8"/>
        <v>96.42565696838561</v>
      </c>
      <c r="G172" s="13">
        <f t="shared" si="9"/>
        <v>44.966408412783508</v>
      </c>
      <c r="H172" s="40"/>
      <c r="I172" s="40">
        <v>0.10883344630918966</v>
      </c>
      <c r="J172" s="41">
        <v>0.27203130434782596</v>
      </c>
      <c r="K172" s="18">
        <v>7.5542777452415057</v>
      </c>
      <c r="L172" s="18">
        <v>7.5567637753731285</v>
      </c>
      <c r="M172" s="15">
        <v>2224.4924942226576</v>
      </c>
      <c r="W172" s="15"/>
    </row>
    <row r="173" spans="1:23" x14ac:dyDescent="0.2">
      <c r="A173" s="6">
        <v>1863</v>
      </c>
      <c r="C173" s="13">
        <f t="shared" si="6"/>
        <v>70.768202057498584</v>
      </c>
      <c r="D173" s="13">
        <f t="shared" si="6"/>
        <v>63.501953124999957</v>
      </c>
      <c r="E173" s="13">
        <f t="shared" si="7"/>
        <v>90.366156017052091</v>
      </c>
      <c r="F173" s="13">
        <f t="shared" si="8"/>
        <v>96.278703304082029</v>
      </c>
      <c r="G173" s="13">
        <f t="shared" si="9"/>
        <v>45.129949186193627</v>
      </c>
      <c r="H173" s="40"/>
      <c r="I173" s="40">
        <v>0.11032721564790883</v>
      </c>
      <c r="J173" s="41">
        <v>0.30383733333333318</v>
      </c>
      <c r="K173" s="18">
        <v>7.9176375958384098</v>
      </c>
      <c r="L173" s="18">
        <v>7.5452471919037345</v>
      </c>
      <c r="M173" s="15">
        <v>2232.5828718132047</v>
      </c>
      <c r="W173" s="15"/>
    </row>
    <row r="174" spans="1:23" x14ac:dyDescent="0.2">
      <c r="A174" s="6">
        <v>1864</v>
      </c>
      <c r="C174" s="13">
        <f t="shared" si="6"/>
        <v>71.716619554338251</v>
      </c>
      <c r="D174" s="13">
        <f t="shared" si="6"/>
        <v>65.435697115384556</v>
      </c>
      <c r="E174" s="13">
        <f t="shared" si="7"/>
        <v>94.073052335514646</v>
      </c>
      <c r="F174" s="13">
        <f t="shared" si="8"/>
        <v>96.63937288835163</v>
      </c>
      <c r="G174" s="13">
        <f t="shared" si="9"/>
        <v>46.571680418012356</v>
      </c>
      <c r="H174" s="40"/>
      <c r="I174" s="40">
        <v>0.11180579301254306</v>
      </c>
      <c r="J174" s="41">
        <v>0.31308970414201159</v>
      </c>
      <c r="K174" s="18">
        <v>8.2424258013851386</v>
      </c>
      <c r="L174" s="18">
        <v>7.5735124372230471</v>
      </c>
      <c r="M174" s="15">
        <v>2303.9054527591047</v>
      </c>
      <c r="W174" s="15"/>
    </row>
    <row r="175" spans="1:23" x14ac:dyDescent="0.2">
      <c r="A175" s="6">
        <v>1865</v>
      </c>
      <c r="C175" s="13">
        <f t="shared" si="6"/>
        <v>72.656511190996881</v>
      </c>
      <c r="D175" s="13">
        <f t="shared" si="6"/>
        <v>64.459898843930603</v>
      </c>
      <c r="E175" s="13">
        <f t="shared" si="7"/>
        <v>96.483733246488157</v>
      </c>
      <c r="F175" s="13">
        <f t="shared" si="8"/>
        <v>99.298168947648051</v>
      </c>
      <c r="G175" s="13">
        <f t="shared" si="9"/>
        <v>45.842201314170275</v>
      </c>
      <c r="H175" s="40"/>
      <c r="I175" s="40">
        <v>0.113271078610714</v>
      </c>
      <c r="J175" s="41">
        <v>0.30842080924855475</v>
      </c>
      <c r="K175" s="18">
        <v>8.453643127135857</v>
      </c>
      <c r="L175" s="18">
        <v>7.7818791145025541</v>
      </c>
      <c r="M175" s="15">
        <v>2267.8180522201801</v>
      </c>
      <c r="W175" s="15"/>
    </row>
    <row r="176" spans="1:23" x14ac:dyDescent="0.2">
      <c r="A176" s="6">
        <v>1866</v>
      </c>
      <c r="C176" s="13">
        <f t="shared" si="6"/>
        <v>73.588708422897781</v>
      </c>
      <c r="D176" s="13">
        <f t="shared" si="6"/>
        <v>59.327992584745715</v>
      </c>
      <c r="E176" s="13">
        <f t="shared" si="7"/>
        <v>101.53275868049614</v>
      </c>
      <c r="F176" s="13">
        <f t="shared" si="8"/>
        <v>104.49996956639389</v>
      </c>
      <c r="G176" s="13">
        <f t="shared" si="9"/>
        <v>46.335099305473975</v>
      </c>
      <c r="H176" s="40"/>
      <c r="I176" s="40">
        <v>0.11472436867659348</v>
      </c>
      <c r="J176" s="41">
        <v>0.28386621468926537</v>
      </c>
      <c r="K176" s="18">
        <v>8.8960250471004763</v>
      </c>
      <c r="L176" s="18">
        <v>8.1895380272682718</v>
      </c>
      <c r="M176" s="15">
        <v>2292.2017626559195</v>
      </c>
      <c r="W176" s="15"/>
    </row>
    <row r="177" spans="1:23" x14ac:dyDescent="0.2">
      <c r="A177" s="6">
        <v>1867</v>
      </c>
      <c r="C177" s="13">
        <f t="shared" si="6"/>
        <v>74.51436027659075</v>
      </c>
      <c r="D177" s="13">
        <f t="shared" si="6"/>
        <v>61.097418853591122</v>
      </c>
      <c r="E177" s="13">
        <f t="shared" si="7"/>
        <v>104.82067797684789</v>
      </c>
      <c r="F177" s="13">
        <f t="shared" si="8"/>
        <v>105.67565430965351</v>
      </c>
      <c r="G177" s="13">
        <f t="shared" si="9"/>
        <v>47.822308730149338</v>
      </c>
      <c r="H177" s="40"/>
      <c r="I177" s="40">
        <v>0.11616745453589361</v>
      </c>
      <c r="J177" s="41">
        <v>0.2923323756906076</v>
      </c>
      <c r="K177" s="18">
        <v>9.1841036218709355</v>
      </c>
      <c r="L177" s="18">
        <v>8.2816750389148286</v>
      </c>
      <c r="M177" s="15">
        <v>2365.7741541210789</v>
      </c>
      <c r="W177" s="15"/>
    </row>
    <row r="178" spans="1:23" x14ac:dyDescent="0.2">
      <c r="A178" s="6">
        <v>1868</v>
      </c>
      <c r="C178" s="13">
        <f t="shared" si="6"/>
        <v>75.433890302011775</v>
      </c>
      <c r="D178" s="13">
        <f t="shared" si="6"/>
        <v>62.413587415540505</v>
      </c>
      <c r="E178" s="13">
        <f t="shared" si="7"/>
        <v>104.75907154553651</v>
      </c>
      <c r="F178" s="13">
        <f t="shared" si="8"/>
        <v>106.48132606158075</v>
      </c>
      <c r="G178" s="13">
        <f t="shared" si="9"/>
        <v>47.813765042120117</v>
      </c>
      <c r="H178" s="40"/>
      <c r="I178" s="40">
        <v>0.1176009965005026</v>
      </c>
      <c r="J178" s="41">
        <v>0.2986298378378377</v>
      </c>
      <c r="K178" s="18">
        <v>9.1787058333824625</v>
      </c>
      <c r="L178" s="18">
        <v>8.3448145735700212</v>
      </c>
      <c r="M178" s="15">
        <v>2365.3514970629585</v>
      </c>
      <c r="W178" s="15"/>
    </row>
    <row r="179" spans="1:23" x14ac:dyDescent="0.2">
      <c r="A179" s="6">
        <v>1869</v>
      </c>
      <c r="C179" s="13">
        <f t="shared" si="6"/>
        <v>76.425563382650722</v>
      </c>
      <c r="D179" s="13">
        <f t="shared" si="6"/>
        <v>66.870039682539655</v>
      </c>
      <c r="E179" s="13">
        <f t="shared" si="7"/>
        <v>106.12365302189406</v>
      </c>
      <c r="F179" s="13">
        <f t="shared" si="8"/>
        <v>108.17486931803944</v>
      </c>
      <c r="G179" s="13">
        <f t="shared" si="9"/>
        <v>48.224809035828706</v>
      </c>
      <c r="H179" s="40"/>
      <c r="I179" s="40">
        <v>0.11914700906884487</v>
      </c>
      <c r="J179" s="41">
        <v>0.31995259259259257</v>
      </c>
      <c r="K179" s="18">
        <v>9.298266762783447</v>
      </c>
      <c r="L179" s="18">
        <v>8.4775355394912637</v>
      </c>
      <c r="M179" s="15">
        <v>2385.6858824647534</v>
      </c>
      <c r="W179" s="15"/>
    </row>
    <row r="180" spans="1:23" x14ac:dyDescent="0.2">
      <c r="A180" s="6">
        <v>1870</v>
      </c>
      <c r="C180" s="13">
        <f t="shared" si="6"/>
        <v>77.415620318347251</v>
      </c>
      <c r="D180" s="13">
        <f t="shared" si="6"/>
        <v>72.479750980435341</v>
      </c>
      <c r="E180" s="13">
        <f t="shared" si="7"/>
        <v>110.13464885854536</v>
      </c>
      <c r="F180" s="13">
        <f t="shared" si="8"/>
        <v>107.42895721575812</v>
      </c>
      <c r="G180" s="13">
        <f t="shared" si="9"/>
        <v>47.678264145478508</v>
      </c>
      <c r="H180" s="40"/>
      <c r="I180" s="40">
        <v>0.12069050207661622</v>
      </c>
      <c r="J180" s="41">
        <v>0.34679333744602098</v>
      </c>
      <c r="K180" s="18">
        <v>9.6496993436606182</v>
      </c>
      <c r="L180" s="18">
        <v>8.4190792973317734</v>
      </c>
      <c r="M180" s="15">
        <v>2358.6482548388362</v>
      </c>
      <c r="W180" s="15"/>
    </row>
    <row r="181" spans="1:23" x14ac:dyDescent="0.2">
      <c r="A181" s="6">
        <v>1871</v>
      </c>
      <c r="C181" s="13">
        <f t="shared" si="6"/>
        <v>78.884336020014615</v>
      </c>
      <c r="D181" s="13">
        <f t="shared" si="6"/>
        <v>81.274598984939203</v>
      </c>
      <c r="E181" s="13">
        <f t="shared" si="7"/>
        <v>112.6737047566896</v>
      </c>
      <c r="F181" s="13">
        <f t="shared" si="8"/>
        <v>107.12982401327614</v>
      </c>
      <c r="G181" s="13">
        <f t="shared" si="9"/>
        <v>48.454644386756868</v>
      </c>
      <c r="H181" s="40"/>
      <c r="I181" s="40">
        <v>0.12298022131819975</v>
      </c>
      <c r="J181" s="41">
        <v>0.38887398273736123</v>
      </c>
      <c r="K181" s="18">
        <v>9.8721645377459861</v>
      </c>
      <c r="L181" s="18">
        <v>8.3956365848878409</v>
      </c>
      <c r="M181" s="15">
        <v>2397.0558591004988</v>
      </c>
      <c r="W181" s="15"/>
    </row>
    <row r="182" spans="1:23" x14ac:dyDescent="0.2">
      <c r="A182" s="6">
        <v>1872</v>
      </c>
      <c r="C182" s="13">
        <f t="shared" si="6"/>
        <v>80.191614574783458</v>
      </c>
      <c r="D182" s="13">
        <f t="shared" si="6"/>
        <v>82.451478743068392</v>
      </c>
      <c r="E182" s="13">
        <f t="shared" si="7"/>
        <v>111.80695355292949</v>
      </c>
      <c r="F182" s="13">
        <f t="shared" si="8"/>
        <v>105.82137579367242</v>
      </c>
      <c r="G182" s="13">
        <f t="shared" si="9"/>
        <v>49.278291411280883</v>
      </c>
      <c r="H182" s="40"/>
      <c r="I182" s="40">
        <v>0.1250182609861665</v>
      </c>
      <c r="J182" s="41">
        <v>0.39450499075785589</v>
      </c>
      <c r="K182" s="18">
        <v>9.7962221471475157</v>
      </c>
      <c r="L182" s="18">
        <v>8.2930950578843525</v>
      </c>
      <c r="M182" s="15">
        <v>2437.8017556178115</v>
      </c>
      <c r="W182" s="15"/>
    </row>
    <row r="183" spans="1:23" x14ac:dyDescent="0.2">
      <c r="A183" s="6">
        <v>1873</v>
      </c>
      <c r="C183" s="13">
        <f t="shared" si="6"/>
        <v>81.372182625264173</v>
      </c>
      <c r="D183" s="13">
        <f t="shared" si="6"/>
        <v>79.703065897695296</v>
      </c>
      <c r="E183" s="13">
        <f t="shared" si="7"/>
        <v>112.01101208567756</v>
      </c>
      <c r="F183" s="13">
        <f t="shared" si="8"/>
        <v>105.03618658965061</v>
      </c>
      <c r="G183" s="13">
        <f t="shared" si="9"/>
        <v>48.402435334260147</v>
      </c>
      <c r="H183" s="40"/>
      <c r="I183" s="40">
        <v>0.1268587597144879</v>
      </c>
      <c r="J183" s="41">
        <v>0.38135467980295573</v>
      </c>
      <c r="K183" s="18">
        <v>9.8141012025577385</v>
      </c>
      <c r="L183" s="18">
        <v>8.2315607160886692</v>
      </c>
      <c r="M183" s="15">
        <v>2394.4730723156772</v>
      </c>
      <c r="W183" s="15"/>
    </row>
    <row r="184" spans="1:23" x14ac:dyDescent="0.2">
      <c r="A184" s="6">
        <v>1874</v>
      </c>
      <c r="C184" s="13">
        <f t="shared" si="6"/>
        <v>82.458303653085025</v>
      </c>
      <c r="D184" s="13">
        <f t="shared" si="6"/>
        <v>73.404241071428572</v>
      </c>
      <c r="E184" s="13">
        <f t="shared" si="7"/>
        <v>108.47014709344288</v>
      </c>
      <c r="F184" s="13">
        <f t="shared" si="8"/>
        <v>101.56435616956404</v>
      </c>
      <c r="G184" s="13">
        <f t="shared" si="9"/>
        <v>49.831311581769739</v>
      </c>
      <c r="H184" s="40"/>
      <c r="I184" s="40">
        <v>0.12855201608348199</v>
      </c>
      <c r="J184" s="41">
        <v>0.35121673846153856</v>
      </c>
      <c r="K184" s="18">
        <v>9.503860211682623</v>
      </c>
      <c r="L184" s="18">
        <v>7.95947750527528</v>
      </c>
      <c r="M184" s="15">
        <v>2465.1597159670855</v>
      </c>
      <c r="W184" s="15"/>
    </row>
    <row r="185" spans="1:23" x14ac:dyDescent="0.2">
      <c r="A185" s="6">
        <v>1875</v>
      </c>
      <c r="C185" s="13">
        <f t="shared" si="6"/>
        <v>83.475260115490116</v>
      </c>
      <c r="D185" s="13">
        <f t="shared" si="6"/>
        <v>77.890460266209828</v>
      </c>
      <c r="E185" s="13">
        <f t="shared" si="7"/>
        <v>108.68526104042941</v>
      </c>
      <c r="F185" s="13">
        <f t="shared" si="8"/>
        <v>99.079604822378997</v>
      </c>
      <c r="G185" s="13">
        <f t="shared" si="9"/>
        <v>50.976632637237131</v>
      </c>
      <c r="H185" s="40"/>
      <c r="I185" s="40">
        <v>0.13013744529703103</v>
      </c>
      <c r="J185" s="41">
        <v>0.37268191881918833</v>
      </c>
      <c r="K185" s="18">
        <v>9.5227079125157594</v>
      </c>
      <c r="L185" s="18">
        <v>7.7647505045831959</v>
      </c>
      <c r="M185" s="15">
        <v>2521.8188573415628</v>
      </c>
      <c r="W185" s="15"/>
    </row>
    <row r="186" spans="1:23" x14ac:dyDescent="0.2">
      <c r="A186" s="6">
        <v>1876</v>
      </c>
      <c r="C186" s="13">
        <f t="shared" si="6"/>
        <v>84.438990884670289</v>
      </c>
      <c r="D186" s="13">
        <f t="shared" si="6"/>
        <v>80.168072674290997</v>
      </c>
      <c r="E186" s="13">
        <f t="shared" si="7"/>
        <v>107.6281687614496</v>
      </c>
      <c r="F186" s="13">
        <f t="shared" si="8"/>
        <v>100.15391806666993</v>
      </c>
      <c r="G186" s="13">
        <f t="shared" si="9"/>
        <v>50.103992338905442</v>
      </c>
      <c r="H186" s="40"/>
      <c r="I186" s="40">
        <v>0.13163989596423151</v>
      </c>
      <c r="J186" s="41">
        <v>0.3835795943454211</v>
      </c>
      <c r="K186" s="18">
        <v>9.4300883529458943</v>
      </c>
      <c r="L186" s="18">
        <v>7.8489431527133817</v>
      </c>
      <c r="M186" s="15">
        <v>2478.6492589165482</v>
      </c>
      <c r="W186" s="15"/>
    </row>
    <row r="187" spans="1:23" x14ac:dyDescent="0.2">
      <c r="A187" s="6">
        <v>1877</v>
      </c>
      <c r="C187" s="13">
        <f t="shared" si="6"/>
        <v>85.362659730366602</v>
      </c>
      <c r="D187" s="13">
        <f t="shared" si="6"/>
        <v>80.730423503861019</v>
      </c>
      <c r="E187" s="13">
        <f t="shared" si="7"/>
        <v>106.34402781018851</v>
      </c>
      <c r="F187" s="13">
        <f t="shared" si="8"/>
        <v>97.843259605558131</v>
      </c>
      <c r="G187" s="13">
        <f t="shared" si="9"/>
        <v>50.526672459106251</v>
      </c>
      <c r="H187" s="40"/>
      <c r="I187" s="40">
        <v>0.13307989032559162</v>
      </c>
      <c r="J187" s="41">
        <v>0.38627027027027039</v>
      </c>
      <c r="K187" s="18">
        <v>9.3175754042691565</v>
      </c>
      <c r="L187" s="18">
        <v>7.6678596039446774</v>
      </c>
      <c r="M187" s="15">
        <v>2499.5592846008885</v>
      </c>
      <c r="W187" s="15"/>
    </row>
    <row r="188" spans="1:23" x14ac:dyDescent="0.2">
      <c r="A188" s="6">
        <v>1878</v>
      </c>
      <c r="C188" s="13">
        <f t="shared" si="6"/>
        <v>86.258111684395701</v>
      </c>
      <c r="D188" s="13">
        <f t="shared" si="6"/>
        <v>77.991503058405698</v>
      </c>
      <c r="E188" s="13">
        <f t="shared" si="7"/>
        <v>102.97015694922085</v>
      </c>
      <c r="F188" s="13">
        <f t="shared" si="8"/>
        <v>93.788256949578809</v>
      </c>
      <c r="G188" s="13">
        <f t="shared" si="9"/>
        <v>51.91732184814547</v>
      </c>
      <c r="H188" s="40"/>
      <c r="I188" s="40">
        <v>0.13447589471686106</v>
      </c>
      <c r="J188" s="41">
        <v>0.3731653775322285</v>
      </c>
      <c r="K188" s="18">
        <v>9.0219659864328996</v>
      </c>
      <c r="L188" s="18">
        <v>7.3500738802778631</v>
      </c>
      <c r="M188" s="15">
        <v>2568.3548419337176</v>
      </c>
      <c r="W188" s="15"/>
    </row>
    <row r="189" spans="1:23" x14ac:dyDescent="0.2">
      <c r="A189" s="6">
        <v>1879</v>
      </c>
      <c r="C189" s="13">
        <f t="shared" si="6"/>
        <v>87.131630755160103</v>
      </c>
      <c r="D189" s="13">
        <f t="shared" si="6"/>
        <v>73.17907468777392</v>
      </c>
      <c r="E189" s="13">
        <f t="shared" si="7"/>
        <v>101.90643358016472</v>
      </c>
      <c r="F189" s="13">
        <f t="shared" si="8"/>
        <v>92.19580724397936</v>
      </c>
      <c r="G189" s="13">
        <f t="shared" si="9"/>
        <v>51.088624133613372</v>
      </c>
      <c r="H189" s="40"/>
      <c r="I189" s="40">
        <v>0.13583770587061175</v>
      </c>
      <c r="J189" s="41">
        <v>0.3501393865030677</v>
      </c>
      <c r="K189" s="18">
        <v>8.9287654287282923</v>
      </c>
      <c r="L189" s="18">
        <v>7.2252754954110339</v>
      </c>
      <c r="M189" s="15">
        <v>2527.359087302088</v>
      </c>
      <c r="W189" s="15"/>
    </row>
    <row r="190" spans="1:23" x14ac:dyDescent="0.2">
      <c r="A190" s="6">
        <v>1880</v>
      </c>
      <c r="C190" s="13">
        <f t="shared" si="6"/>
        <v>87.992523108344926</v>
      </c>
      <c r="D190" s="13">
        <f t="shared" si="6"/>
        <v>94.866909679644422</v>
      </c>
      <c r="E190" s="13">
        <f t="shared" si="7"/>
        <v>106.53156723298878</v>
      </c>
      <c r="F190" s="13">
        <f t="shared" si="8"/>
        <v>98.657835070957915</v>
      </c>
      <c r="G190" s="13">
        <f t="shared" si="9"/>
        <v>52.080826765450382</v>
      </c>
      <c r="H190" s="40"/>
      <c r="I190" s="40">
        <v>0.13717983204505219</v>
      </c>
      <c r="J190" s="41">
        <v>0.4539090128755367</v>
      </c>
      <c r="K190" s="18">
        <v>9.3340071000512062</v>
      </c>
      <c r="L190" s="18">
        <v>7.7316969120094692</v>
      </c>
      <c r="M190" s="15">
        <v>2576.4434457193356</v>
      </c>
      <c r="W190" s="15"/>
    </row>
    <row r="191" spans="1:23" x14ac:dyDescent="0.2">
      <c r="A191" s="6">
        <v>1881</v>
      </c>
      <c r="C191" s="13">
        <f t="shared" si="6"/>
        <v>88.907235482569163</v>
      </c>
      <c r="D191" s="13">
        <f t="shared" si="6"/>
        <v>99.32348427652316</v>
      </c>
      <c r="E191" s="13">
        <f t="shared" si="7"/>
        <v>106.68206892913163</v>
      </c>
      <c r="F191" s="13">
        <f t="shared" si="8"/>
        <v>96.188787662755715</v>
      </c>
      <c r="G191" s="13">
        <f t="shared" si="9"/>
        <v>54.779102763466625</v>
      </c>
      <c r="H191" s="40"/>
      <c r="I191" s="40">
        <v>0.13860586331944932</v>
      </c>
      <c r="J191" s="41">
        <v>0.47523235294117683</v>
      </c>
      <c r="K191" s="18">
        <v>9.3471936506376139</v>
      </c>
      <c r="L191" s="18">
        <v>7.5382006102928152</v>
      </c>
      <c r="M191" s="15">
        <v>2709.9274155714147</v>
      </c>
      <c r="W191" s="15"/>
    </row>
    <row r="192" spans="1:23" x14ac:dyDescent="0.2">
      <c r="A192" s="6">
        <v>1882</v>
      </c>
      <c r="C192" s="13">
        <f t="shared" si="6"/>
        <v>90.01740415804106</v>
      </c>
      <c r="D192" s="13">
        <f t="shared" si="6"/>
        <v>104.62821084113378</v>
      </c>
      <c r="E192" s="13">
        <f t="shared" si="7"/>
        <v>106.80201997977557</v>
      </c>
      <c r="F192" s="13">
        <f t="shared" si="8"/>
        <v>98.042880416314532</v>
      </c>
      <c r="G192" s="13">
        <f t="shared" si="9"/>
        <v>58.071839927020427</v>
      </c>
      <c r="H192" s="40"/>
      <c r="I192" s="40">
        <v>0.14033660983134777</v>
      </c>
      <c r="J192" s="41">
        <v>0.50061383955909389</v>
      </c>
      <c r="K192" s="18">
        <v>9.3577034364921712</v>
      </c>
      <c r="L192" s="18">
        <v>7.6835036488904036</v>
      </c>
      <c r="M192" s="15">
        <v>2872.819435733094</v>
      </c>
      <c r="W192" s="15"/>
    </row>
    <row r="193" spans="1:23" x14ac:dyDescent="0.2">
      <c r="A193" s="6">
        <v>1883</v>
      </c>
      <c r="C193" s="13">
        <f t="shared" si="6"/>
        <v>90.937085246574014</v>
      </c>
      <c r="D193" s="13">
        <f t="shared" si="6"/>
        <v>103.83296085417031</v>
      </c>
      <c r="E193" s="13">
        <f t="shared" si="7"/>
        <v>105.9447956709439</v>
      </c>
      <c r="F193" s="13">
        <f t="shared" si="8"/>
        <v>100.17845796599974</v>
      </c>
      <c r="G193" s="13">
        <f t="shared" si="9"/>
        <v>60.991059824183722</v>
      </c>
      <c r="H193" s="40"/>
      <c r="I193" s="40">
        <v>0.14177038730247016</v>
      </c>
      <c r="J193" s="41">
        <v>0.49680881272949828</v>
      </c>
      <c r="K193" s="18">
        <v>9.2825957665986838</v>
      </c>
      <c r="L193" s="18">
        <v>7.8508663153667371</v>
      </c>
      <c r="M193" s="15">
        <v>3017.2335212569687</v>
      </c>
      <c r="W193" s="15"/>
    </row>
    <row r="194" spans="1:23" x14ac:dyDescent="0.2">
      <c r="A194" s="6">
        <v>1884</v>
      </c>
      <c r="C194" s="13">
        <f t="shared" si="6"/>
        <v>91.711363409861363</v>
      </c>
      <c r="D194" s="13">
        <f t="shared" si="6"/>
        <v>95.121999918086544</v>
      </c>
      <c r="E194" s="13">
        <f t="shared" si="7"/>
        <v>102.56421415249908</v>
      </c>
      <c r="F194" s="13">
        <f t="shared" si="8"/>
        <v>95.454133508000922</v>
      </c>
      <c r="G194" s="13">
        <f t="shared" si="9"/>
        <v>64.849138620562414</v>
      </c>
      <c r="H194" s="40"/>
      <c r="I194" s="40">
        <v>0.14297748245832934</v>
      </c>
      <c r="J194" s="41">
        <v>0.45512954128440392</v>
      </c>
      <c r="K194" s="18">
        <v>8.9863983791477384</v>
      </c>
      <c r="L194" s="18">
        <v>7.4806266400589543</v>
      </c>
      <c r="M194" s="15">
        <v>3208.0930456797405</v>
      </c>
      <c r="W194" s="15"/>
    </row>
    <row r="195" spans="1:23" x14ac:dyDescent="0.2">
      <c r="A195" s="6">
        <v>1885</v>
      </c>
      <c r="C195" s="13">
        <f t="shared" si="6"/>
        <v>92.674161466567227</v>
      </c>
      <c r="D195" s="13">
        <f t="shared" si="6"/>
        <v>90.195029388971392</v>
      </c>
      <c r="E195" s="13">
        <f t="shared" si="7"/>
        <v>100.03040988814806</v>
      </c>
      <c r="F195" s="13">
        <f t="shared" si="8"/>
        <v>93.996219623584892</v>
      </c>
      <c r="G195" s="13">
        <f t="shared" si="9"/>
        <v>67.32827501031376</v>
      </c>
      <c r="H195" s="40"/>
      <c r="I195" s="40">
        <v>0.14447847903220401</v>
      </c>
      <c r="J195" s="41">
        <v>0.43155550122249414</v>
      </c>
      <c r="K195" s="18">
        <v>8.7643933189774739</v>
      </c>
      <c r="L195" s="18">
        <v>7.3663716671010748</v>
      </c>
      <c r="M195" s="15">
        <v>3330.7361583013012</v>
      </c>
      <c r="W195" s="15"/>
    </row>
    <row r="196" spans="1:23" x14ac:dyDescent="0.2">
      <c r="A196" s="6">
        <v>1886</v>
      </c>
      <c r="C196" s="13">
        <f t="shared" si="6"/>
        <v>93.512664986435368</v>
      </c>
      <c r="D196" s="13">
        <f t="shared" si="6"/>
        <v>85.274078371803867</v>
      </c>
      <c r="E196" s="13">
        <f t="shared" si="7"/>
        <v>97.73525195308757</v>
      </c>
      <c r="F196" s="13">
        <f t="shared" si="8"/>
        <v>90.543024095929397</v>
      </c>
      <c r="G196" s="13">
        <f t="shared" si="9"/>
        <v>70.661028453523059</v>
      </c>
      <c r="H196" s="40"/>
      <c r="I196" s="40">
        <v>0.14578570114564501</v>
      </c>
      <c r="J196" s="41">
        <v>0.4080102626756264</v>
      </c>
      <c r="K196" s="18">
        <v>8.5632978031784752</v>
      </c>
      <c r="L196" s="18">
        <v>7.0957488505904953</v>
      </c>
      <c r="M196" s="15">
        <v>3495.6077876175127</v>
      </c>
      <c r="W196" s="15"/>
    </row>
    <row r="197" spans="1:23" x14ac:dyDescent="0.2">
      <c r="A197" s="6">
        <v>1887</v>
      </c>
      <c r="C197" s="13">
        <f t="shared" si="6"/>
        <v>94.405172440196054</v>
      </c>
      <c r="D197" s="13">
        <f t="shared" si="6"/>
        <v>91.90848214285711</v>
      </c>
      <c r="E197" s="13">
        <f t="shared" si="7"/>
        <v>98.792618959914236</v>
      </c>
      <c r="F197" s="13">
        <f t="shared" si="8"/>
        <v>91.773110896927008</v>
      </c>
      <c r="G197" s="13">
        <f t="shared" si="9"/>
        <v>73.753795501405108</v>
      </c>
      <c r="H197" s="40"/>
      <c r="I197" s="40">
        <v>0.14717711507811171</v>
      </c>
      <c r="J197" s="41">
        <v>0.43975384615384611</v>
      </c>
      <c r="K197" s="18">
        <v>8.6559414336574587</v>
      </c>
      <c r="L197" s="18">
        <v>7.1921492866423957</v>
      </c>
      <c r="M197" s="15">
        <v>3648.6072671676052</v>
      </c>
      <c r="W197" s="15"/>
    </row>
    <row r="198" spans="1:23" x14ac:dyDescent="0.2">
      <c r="A198" s="6">
        <v>1888</v>
      </c>
      <c r="C198" s="13">
        <f t="shared" si="6"/>
        <v>95.438139026899734</v>
      </c>
      <c r="D198" s="13">
        <f t="shared" si="6"/>
        <v>96.473488355096464</v>
      </c>
      <c r="E198" s="13">
        <f t="shared" si="7"/>
        <v>98.886299242854264</v>
      </c>
      <c r="F198" s="13">
        <f t="shared" si="8"/>
        <v>93.358529543835246</v>
      </c>
      <c r="G198" s="13">
        <f t="shared" si="9"/>
        <v>75.287599939632798</v>
      </c>
      <c r="H198" s="40"/>
      <c r="I198" s="40">
        <v>0.14878750398237897</v>
      </c>
      <c r="J198" s="41">
        <v>0.4615959981809914</v>
      </c>
      <c r="K198" s="18">
        <v>8.6641494460692599</v>
      </c>
      <c r="L198" s="18">
        <v>7.3163966558222109</v>
      </c>
      <c r="M198" s="15">
        <v>3724.4847183778943</v>
      </c>
      <c r="W198" s="15"/>
    </row>
    <row r="199" spans="1:23" x14ac:dyDescent="0.2">
      <c r="A199" s="6">
        <v>1889</v>
      </c>
      <c r="C199" s="13">
        <f t="shared" si="6"/>
        <v>96.421953443186013</v>
      </c>
      <c r="D199" s="13">
        <f t="shared" si="6"/>
        <v>99.777390631049172</v>
      </c>
      <c r="E199" s="13">
        <f t="shared" si="7"/>
        <v>97.650721719104155</v>
      </c>
      <c r="F199" s="13">
        <f t="shared" si="8"/>
        <v>94.902567630057121</v>
      </c>
      <c r="G199" s="13">
        <f t="shared" si="9"/>
        <v>77.618151438644801</v>
      </c>
      <c r="H199" s="40"/>
      <c r="I199" s="40">
        <v>0.15032126493867612</v>
      </c>
      <c r="J199" s="41">
        <v>0.47740415537488717</v>
      </c>
      <c r="K199" s="18">
        <v>8.5558914932492822</v>
      </c>
      <c r="L199" s="18">
        <v>7.4374010797960448</v>
      </c>
      <c r="M199" s="15">
        <v>3839.7773223448526</v>
      </c>
      <c r="W199" s="15"/>
    </row>
    <row r="200" spans="1:23" x14ac:dyDescent="0.2">
      <c r="A200" s="6">
        <v>1890</v>
      </c>
      <c r="C200" s="13">
        <f t="shared" si="6"/>
        <v>97.369800724502014</v>
      </c>
      <c r="D200" s="13">
        <f t="shared" si="6"/>
        <v>94.10299701980388</v>
      </c>
      <c r="E200" s="13">
        <f t="shared" si="7"/>
        <v>96.049138743488953</v>
      </c>
      <c r="F200" s="13">
        <f t="shared" si="8"/>
        <v>94.825137807636878</v>
      </c>
      <c r="G200" s="13">
        <f t="shared" si="9"/>
        <v>80.181314132727763</v>
      </c>
      <c r="H200" s="40"/>
      <c r="I200" s="40">
        <v>0.15179895334062352</v>
      </c>
      <c r="J200" s="41">
        <v>0.45025392552714227</v>
      </c>
      <c r="K200" s="18">
        <v>8.4155651350251617</v>
      </c>
      <c r="L200" s="18">
        <v>7.4313329969268684</v>
      </c>
      <c r="M200" s="15">
        <v>3966.5772242208973</v>
      </c>
      <c r="W200" s="15"/>
    </row>
    <row r="201" spans="1:23" x14ac:dyDescent="0.2">
      <c r="A201" s="6">
        <v>1891</v>
      </c>
      <c r="C201" s="13">
        <f t="shared" si="6"/>
        <v>98.462546746092997</v>
      </c>
      <c r="D201" s="13">
        <f t="shared" si="6"/>
        <v>87.557892475171883</v>
      </c>
      <c r="E201" s="13">
        <f t="shared" si="7"/>
        <v>94.093398283988932</v>
      </c>
      <c r="F201" s="13">
        <f t="shared" si="8"/>
        <v>92.66137446927101</v>
      </c>
      <c r="G201" s="13">
        <f t="shared" si="9"/>
        <v>81.95990372336864</v>
      </c>
      <c r="H201" s="40"/>
      <c r="I201" s="40">
        <v>0.1535025380363956</v>
      </c>
      <c r="J201" s="41">
        <v>0.41893761140819968</v>
      </c>
      <c r="K201" s="18">
        <v>8.2442084582299486</v>
      </c>
      <c r="L201" s="18">
        <v>7.2617614437954803</v>
      </c>
      <c r="M201" s="15">
        <v>4054.5642201660389</v>
      </c>
      <c r="W201" s="15"/>
    </row>
    <row r="202" spans="1:23" x14ac:dyDescent="0.2">
      <c r="A202" s="6">
        <v>1892</v>
      </c>
      <c r="C202" s="13">
        <f t="shared" ref="C202:D209" si="10">I202/I$210*100</f>
        <v>99.396372475895021</v>
      </c>
      <c r="D202" s="13">
        <f t="shared" si="10"/>
        <v>78.748992126731153</v>
      </c>
      <c r="E202" s="13">
        <f t="shared" ref="E202:E209" si="11">K202/K$210*100</f>
        <v>92.288718129151675</v>
      </c>
      <c r="F202" s="13">
        <f t="shared" ref="F202:F209" si="12">L202/L$210*100</f>
        <v>91.947933178671079</v>
      </c>
      <c r="G202" s="13">
        <f t="shared" ref="G202:G209" si="13">M202/M$210*100</f>
        <v>84.659808632414823</v>
      </c>
      <c r="H202" s="40"/>
      <c r="I202" s="40">
        <v>0.15495836692103684</v>
      </c>
      <c r="J202" s="41">
        <v>0.37678972996901283</v>
      </c>
      <c r="K202" s="18">
        <v>8.0860872757852</v>
      </c>
      <c r="L202" s="18">
        <v>7.2058499004348935</v>
      </c>
      <c r="M202" s="15">
        <v>4188.1287724014519</v>
      </c>
      <c r="W202" s="15"/>
    </row>
    <row r="203" spans="1:23" x14ac:dyDescent="0.2">
      <c r="A203" s="6">
        <v>1893</v>
      </c>
      <c r="C203" s="13">
        <f t="shared" si="10"/>
        <v>100.49049502288216</v>
      </c>
      <c r="D203" s="13">
        <f t="shared" si="10"/>
        <v>81.38207336034678</v>
      </c>
      <c r="E203" s="13">
        <f t="shared" si="11"/>
        <v>87.876868721648478</v>
      </c>
      <c r="F203" s="13">
        <f t="shared" si="12"/>
        <v>87.841020499460996</v>
      </c>
      <c r="G203" s="13">
        <f t="shared" si="13"/>
        <v>85.217622174903937</v>
      </c>
      <c r="H203" s="40"/>
      <c r="I203" s="40">
        <v>0.15666409761190014</v>
      </c>
      <c r="J203" s="41">
        <v>0.3893882145998242</v>
      </c>
      <c r="K203" s="18">
        <v>7.6995329917960351</v>
      </c>
      <c r="L203" s="18">
        <v>6.8839960501359982</v>
      </c>
      <c r="M203" s="15">
        <v>4215.723861318761</v>
      </c>
      <c r="W203" s="15"/>
    </row>
    <row r="204" spans="1:23" x14ac:dyDescent="0.2">
      <c r="A204" s="6">
        <v>1894</v>
      </c>
      <c r="C204" s="13">
        <f t="shared" si="10"/>
        <v>101.49121447194457</v>
      </c>
      <c r="D204" s="13">
        <f t="shared" si="10"/>
        <v>86.06856159895149</v>
      </c>
      <c r="E204" s="13">
        <f t="shared" si="11"/>
        <v>91.758242989679744</v>
      </c>
      <c r="F204" s="13">
        <f t="shared" si="12"/>
        <v>92.488482076674828</v>
      </c>
      <c r="G204" s="13">
        <f t="shared" si="13"/>
        <v>86.613125240253908</v>
      </c>
      <c r="H204" s="40"/>
      <c r="I204" s="40">
        <v>0.15822421341603007</v>
      </c>
      <c r="J204" s="41">
        <v>0.41181162079510703</v>
      </c>
      <c r="K204" s="18">
        <v>8.0396084822516123</v>
      </c>
      <c r="L204" s="18">
        <v>7.2482120731146376</v>
      </c>
      <c r="M204" s="15">
        <v>4284.7595304795914</v>
      </c>
      <c r="W204" s="15"/>
    </row>
    <row r="205" spans="1:23" x14ac:dyDescent="0.2">
      <c r="A205" s="6">
        <v>1895</v>
      </c>
      <c r="C205" s="13">
        <f t="shared" si="10"/>
        <v>102.07407957773155</v>
      </c>
      <c r="D205" s="13">
        <f t="shared" si="10"/>
        <v>88.7349446614583</v>
      </c>
      <c r="E205" s="13">
        <f t="shared" si="11"/>
        <v>91.674946475107149</v>
      </c>
      <c r="F205" s="13">
        <f t="shared" si="12"/>
        <v>91.807001069231916</v>
      </c>
      <c r="G205" s="13">
        <f t="shared" si="13"/>
        <v>88.356273782017936</v>
      </c>
      <c r="H205" s="40"/>
      <c r="I205" s="40">
        <v>0.15913289672788747</v>
      </c>
      <c r="J205" s="41">
        <v>0.42456944444444439</v>
      </c>
      <c r="K205" s="18">
        <v>8.0323102674724218</v>
      </c>
      <c r="L205" s="18">
        <v>7.1948052190411644</v>
      </c>
      <c r="M205" s="15">
        <v>4370.9932543712885</v>
      </c>
      <c r="W205" s="15"/>
    </row>
    <row r="206" spans="1:23" x14ac:dyDescent="0.2">
      <c r="A206" s="6">
        <v>1896</v>
      </c>
      <c r="C206" s="13">
        <f t="shared" si="10"/>
        <v>101.49384471279382</v>
      </c>
      <c r="D206" s="13">
        <f t="shared" si="10"/>
        <v>99.152478746996849</v>
      </c>
      <c r="E206" s="13">
        <f t="shared" si="11"/>
        <v>93.980971785568116</v>
      </c>
      <c r="F206" s="13">
        <f t="shared" si="12"/>
        <v>93.325849092291193</v>
      </c>
      <c r="G206" s="13">
        <f t="shared" si="13"/>
        <v>90.749902656005105</v>
      </c>
      <c r="H206" s="40"/>
      <c r="I206" s="40">
        <v>0.15822831394622502</v>
      </c>
      <c r="J206" s="41">
        <v>0.47441414402759807</v>
      </c>
      <c r="K206" s="18">
        <v>8.2343579532411439</v>
      </c>
      <c r="L206" s="18">
        <v>7.3138355277972096</v>
      </c>
      <c r="M206" s="15">
        <v>4489.4063020681406</v>
      </c>
      <c r="W206" s="15"/>
    </row>
    <row r="207" spans="1:23" x14ac:dyDescent="0.2">
      <c r="A207" s="6">
        <v>1897</v>
      </c>
      <c r="C207" s="13">
        <f t="shared" si="10"/>
        <v>100.8530297347742</v>
      </c>
      <c r="D207" s="13">
        <f t="shared" si="10"/>
        <v>99.994118389643759</v>
      </c>
      <c r="E207" s="13">
        <f t="shared" si="11"/>
        <v>95.435948987800302</v>
      </c>
      <c r="F207" s="13">
        <f t="shared" si="12"/>
        <v>94.642245895769889</v>
      </c>
      <c r="G207" s="13">
        <f t="shared" si="13"/>
        <v>93.791756688135536</v>
      </c>
      <c r="H207" s="40"/>
      <c r="I207" s="40">
        <v>0.1572292871204066</v>
      </c>
      <c r="J207" s="41">
        <v>0.47844113110539849</v>
      </c>
      <c r="K207" s="18">
        <v>8.361839111068722</v>
      </c>
      <c r="L207" s="18">
        <v>7.4169999758424661</v>
      </c>
      <c r="M207" s="15">
        <v>4639.8871098942645</v>
      </c>
      <c r="W207" s="15"/>
    </row>
    <row r="208" spans="1:23" x14ac:dyDescent="0.2">
      <c r="A208" s="6">
        <v>1898</v>
      </c>
      <c r="C208" s="13">
        <f t="shared" si="10"/>
        <v>100.57472931587714</v>
      </c>
      <c r="D208" s="13">
        <f t="shared" si="10"/>
        <v>97.207968436416706</v>
      </c>
      <c r="E208" s="13">
        <f t="shared" si="11"/>
        <v>95.039026071534664</v>
      </c>
      <c r="F208" s="13">
        <f t="shared" si="12"/>
        <v>95.351403249676565</v>
      </c>
      <c r="G208" s="13">
        <f t="shared" si="13"/>
        <v>94.567716020944488</v>
      </c>
      <c r="H208" s="40"/>
      <c r="I208" s="40">
        <v>0.15679541838504421</v>
      </c>
      <c r="J208" s="41">
        <v>0.46511025968497238</v>
      </c>
      <c r="K208" s="18">
        <v>8.327061801255061</v>
      </c>
      <c r="L208" s="18">
        <v>7.4725757921918268</v>
      </c>
      <c r="M208" s="15">
        <v>4678.2738917739762</v>
      </c>
      <c r="W208" s="15"/>
    </row>
    <row r="209" spans="1:23" x14ac:dyDescent="0.2">
      <c r="A209" s="6">
        <v>1899</v>
      </c>
      <c r="C209" s="13">
        <f t="shared" si="10"/>
        <v>100.26468422990004</v>
      </c>
      <c r="D209" s="13">
        <f t="shared" si="10"/>
        <v>105.80102202683102</v>
      </c>
      <c r="E209" s="13">
        <f t="shared" si="11"/>
        <v>99.02019428276077</v>
      </c>
      <c r="F209" s="13">
        <f t="shared" si="12"/>
        <v>99.896627595692138</v>
      </c>
      <c r="G209" s="13">
        <f t="shared" si="13"/>
        <v>96.467099636537853</v>
      </c>
      <c r="H209" s="40"/>
      <c r="I209" s="40">
        <v>0.15631205989822863</v>
      </c>
      <c r="J209" s="41">
        <v>0.50622538071065992</v>
      </c>
      <c r="K209" s="18">
        <v>8.6758809664590402</v>
      </c>
      <c r="L209" s="18">
        <v>7.8287796052514125</v>
      </c>
      <c r="M209" s="15">
        <v>4772.236579604205</v>
      </c>
      <c r="W209" s="15"/>
    </row>
    <row r="210" spans="1:23" x14ac:dyDescent="0.2">
      <c r="A210" s="6">
        <v>1900</v>
      </c>
      <c r="C210" s="13">
        <f t="shared" ref="C210:D210" si="14">I210/I$210*100</f>
        <v>100</v>
      </c>
      <c r="D210" s="13">
        <f t="shared" si="14"/>
        <v>100</v>
      </c>
      <c r="E210" s="13">
        <f>K210/K$210*100</f>
        <v>100</v>
      </c>
      <c r="F210" s="13">
        <f>L210/L$210*100</f>
        <v>100</v>
      </c>
      <c r="G210" s="13">
        <f>M210/M$210*100</f>
        <v>100</v>
      </c>
      <c r="H210" s="40"/>
      <c r="I210" s="40">
        <v>0.15589941872236471</v>
      </c>
      <c r="J210" s="41">
        <v>0.47846927280369911</v>
      </c>
      <c r="K210" s="18">
        <v>8.7617288870230929</v>
      </c>
      <c r="L210" s="18">
        <v>7.8368807773336826</v>
      </c>
      <c r="M210" s="15">
        <v>4947.0094960714187</v>
      </c>
      <c r="W210" s="15"/>
    </row>
    <row r="211" spans="1:23" x14ac:dyDescent="0.2">
      <c r="A211" s="6">
        <v>1901</v>
      </c>
      <c r="C211" s="13">
        <f t="shared" ref="C211:D274" si="15">I211/I$210*100</f>
        <v>113.55821970840292</v>
      </c>
      <c r="D211" s="13">
        <f t="shared" si="15"/>
        <v>87.839017185821689</v>
      </c>
      <c r="E211" s="13">
        <f t="shared" ref="E211:E274" si="16">K211/K$210*100</f>
        <v>97.875837968337294</v>
      </c>
      <c r="F211" s="13">
        <f t="shared" ref="F211:F274" si="17">L211/L$210*100</f>
        <v>98.201621864821391</v>
      </c>
      <c r="G211" s="13">
        <f t="shared" ref="G211:G274" si="18">M211/M$210*100</f>
        <v>103.54112079970889</v>
      </c>
      <c r="H211" s="40"/>
      <c r="I211" s="40">
        <v>0.17703660443686595</v>
      </c>
      <c r="J211" s="41">
        <v>0.42028270676691731</v>
      </c>
      <c r="K211" s="18">
        <v>8.5756155686877253</v>
      </c>
      <c r="L211" s="18">
        <v>7.6959440269540984</v>
      </c>
      <c r="M211" s="15">
        <v>5122.1890783003782</v>
      </c>
      <c r="W211" s="15"/>
    </row>
    <row r="212" spans="1:23" x14ac:dyDescent="0.2">
      <c r="A212" s="6">
        <v>1902</v>
      </c>
      <c r="C212" s="13">
        <f t="shared" si="15"/>
        <v>114.94292221758951</v>
      </c>
      <c r="D212" s="13">
        <f t="shared" si="15"/>
        <v>95.668586550435847</v>
      </c>
      <c r="E212" s="13">
        <f t="shared" si="16"/>
        <v>98.926503368489549</v>
      </c>
      <c r="F212" s="13">
        <f t="shared" si="17"/>
        <v>100.88359717943698</v>
      </c>
      <c r="G212" s="13">
        <f t="shared" si="18"/>
        <v>105.15987022882396</v>
      </c>
      <c r="H212" s="40"/>
      <c r="I212" s="40">
        <v>0.17919534759972183</v>
      </c>
      <c r="J212" s="41">
        <v>0.45774479036944787</v>
      </c>
      <c r="K212" s="18">
        <v>8.667672022558822</v>
      </c>
      <c r="L212" s="18">
        <v>7.906127234838042</v>
      </c>
      <c r="M212" s="15">
        <v>5202.2687662763019</v>
      </c>
      <c r="W212" s="15"/>
    </row>
    <row r="213" spans="1:23" x14ac:dyDescent="0.2">
      <c r="A213" s="6">
        <v>1903</v>
      </c>
      <c r="C213" s="13">
        <f t="shared" si="15"/>
        <v>115.44507882416333</v>
      </c>
      <c r="D213" s="13">
        <f t="shared" si="15"/>
        <v>97.814958672206487</v>
      </c>
      <c r="E213" s="13">
        <f t="shared" si="16"/>
        <v>98.127003541016805</v>
      </c>
      <c r="F213" s="13">
        <f t="shared" si="17"/>
        <v>103.310404809613</v>
      </c>
      <c r="G213" s="13">
        <f t="shared" si="18"/>
        <v>108.51560900568282</v>
      </c>
      <c r="H213" s="40"/>
      <c r="I213" s="40">
        <v>0.17997820683044638</v>
      </c>
      <c r="J213" s="41">
        <v>0.46801452145214517</v>
      </c>
      <c r="K213" s="18">
        <v>8.5976220152234433</v>
      </c>
      <c r="L213" s="18">
        <v>8.0963132555101733</v>
      </c>
      <c r="M213" s="15">
        <v>5368.2774822308611</v>
      </c>
      <c r="W213" s="15"/>
    </row>
    <row r="214" spans="1:23" x14ac:dyDescent="0.2">
      <c r="A214" s="6">
        <v>1904</v>
      </c>
      <c r="C214" s="13">
        <f t="shared" si="15"/>
        <v>118.18989686679524</v>
      </c>
      <c r="D214" s="13">
        <f t="shared" si="15"/>
        <v>94.222124466210843</v>
      </c>
      <c r="E214" s="13">
        <f t="shared" si="16"/>
        <v>97.184622946217956</v>
      </c>
      <c r="F214" s="13">
        <f t="shared" si="17"/>
        <v>102.13747862941432</v>
      </c>
      <c r="G214" s="13">
        <f t="shared" si="18"/>
        <v>110.86083712471948</v>
      </c>
      <c r="H214" s="40"/>
      <c r="I214" s="40">
        <v>0.1842573622038961</v>
      </c>
      <c r="J214" s="41">
        <v>0.45082391375367531</v>
      </c>
      <c r="K214" s="18">
        <v>8.5150531824232516</v>
      </c>
      <c r="L214" s="18">
        <v>8.004392429161868</v>
      </c>
      <c r="M214" s="15">
        <v>5484.2961399841415</v>
      </c>
      <c r="W214" s="15"/>
    </row>
    <row r="215" spans="1:23" x14ac:dyDescent="0.2">
      <c r="A215" s="6">
        <v>1905</v>
      </c>
      <c r="C215" s="13">
        <f t="shared" si="15"/>
        <v>115.65538639275354</v>
      </c>
      <c r="D215" s="13">
        <f t="shared" si="15"/>
        <v>103.1526400936749</v>
      </c>
      <c r="E215" s="13">
        <f t="shared" si="16"/>
        <v>96.395002522185834</v>
      </c>
      <c r="F215" s="13">
        <f t="shared" si="17"/>
        <v>101.28533771492101</v>
      </c>
      <c r="G215" s="13">
        <f t="shared" si="18"/>
        <v>112.10876441235172</v>
      </c>
      <c r="H215" s="40"/>
      <c r="I215" s="40">
        <v>0.18030607510740765</v>
      </c>
      <c r="J215" s="41">
        <v>0.49355368693402329</v>
      </c>
      <c r="K215" s="18">
        <v>8.4458687816329956</v>
      </c>
      <c r="L215" s="18">
        <v>7.9376111616381468</v>
      </c>
      <c r="M215" s="15">
        <v>5546.0312214073747</v>
      </c>
      <c r="W215" s="15"/>
    </row>
    <row r="216" spans="1:23" x14ac:dyDescent="0.2">
      <c r="A216" s="6">
        <v>1906</v>
      </c>
      <c r="C216" s="13">
        <f t="shared" si="15"/>
        <v>116.25776868300845</v>
      </c>
      <c r="D216" s="13">
        <f t="shared" si="15"/>
        <v>108.18629279881982</v>
      </c>
      <c r="E216" s="13">
        <f t="shared" si="16"/>
        <v>102.07509636453919</v>
      </c>
      <c r="F216" s="13">
        <f t="shared" si="17"/>
        <v>105.53450259258072</v>
      </c>
      <c r="G216" s="13">
        <f t="shared" si="18"/>
        <v>114.55138828584892</v>
      </c>
      <c r="H216" s="40"/>
      <c r="I216" s="40">
        <v>0.18124518559640154</v>
      </c>
      <c r="J216" s="41">
        <v>0.51763816842779387</v>
      </c>
      <c r="K216" s="18">
        <v>8.9435432046284902</v>
      </c>
      <c r="L216" s="18">
        <v>8.2706131471326749</v>
      </c>
      <c r="M216" s="15">
        <v>5666.8680563825883</v>
      </c>
      <c r="W216" s="15"/>
    </row>
    <row r="217" spans="1:23" x14ac:dyDescent="0.2">
      <c r="A217" s="6">
        <v>1907</v>
      </c>
      <c r="C217" s="13">
        <f t="shared" si="15"/>
        <v>116.18518160668192</v>
      </c>
      <c r="D217" s="13">
        <f t="shared" si="15"/>
        <v>106.38635073659299</v>
      </c>
      <c r="E217" s="13">
        <f t="shared" si="16"/>
        <v>107.17632104804709</v>
      </c>
      <c r="F217" s="13">
        <f t="shared" si="17"/>
        <v>106.74345160906424</v>
      </c>
      <c r="G217" s="13">
        <f t="shared" si="18"/>
        <v>115.71625391317804</v>
      </c>
      <c r="H217" s="40"/>
      <c r="I217" s="40">
        <v>0.18113202276634091</v>
      </c>
      <c r="J217" s="41">
        <v>0.50902599873176924</v>
      </c>
      <c r="K217" s="18">
        <v>9.3904986813153535</v>
      </c>
      <c r="L217" s="18">
        <v>8.3653570402132367</v>
      </c>
      <c r="M217" s="15">
        <v>5724.4940695830319</v>
      </c>
      <c r="W217" s="15"/>
    </row>
    <row r="218" spans="1:23" x14ac:dyDescent="0.2">
      <c r="A218" s="6">
        <v>1908</v>
      </c>
      <c r="C218" s="13">
        <f t="shared" si="15"/>
        <v>120.36842684805691</v>
      </c>
      <c r="D218" s="13">
        <f t="shared" si="15"/>
        <v>94.305188593294474</v>
      </c>
      <c r="E218" s="13">
        <f t="shared" si="16"/>
        <v>105.62154800454992</v>
      </c>
      <c r="F218" s="13">
        <f t="shared" si="17"/>
        <v>102.54921769585428</v>
      </c>
      <c r="G218" s="13">
        <f t="shared" si="18"/>
        <v>115.65825041845359</v>
      </c>
      <c r="H218" s="40"/>
      <c r="I218" s="40">
        <v>0.18765367778137548</v>
      </c>
      <c r="J218" s="41">
        <v>0.45122135007849307</v>
      </c>
      <c r="K218" s="18">
        <v>9.2542736824356133</v>
      </c>
      <c r="L218" s="18">
        <v>8.0366599289124743</v>
      </c>
      <c r="M218" s="15">
        <v>5721.6246311909599</v>
      </c>
      <c r="W218" s="15"/>
    </row>
    <row r="219" spans="1:23" x14ac:dyDescent="0.2">
      <c r="A219" s="6">
        <v>1909</v>
      </c>
      <c r="C219" s="13">
        <f t="shared" si="15"/>
        <v>122.01269604446875</v>
      </c>
      <c r="D219" s="13">
        <f t="shared" si="15"/>
        <v>98.34976033615402</v>
      </c>
      <c r="E219" s="13">
        <f t="shared" si="16"/>
        <v>107.53914239315606</v>
      </c>
      <c r="F219" s="13">
        <f t="shared" si="17"/>
        <v>101.8886712046081</v>
      </c>
      <c r="G219" s="13">
        <f t="shared" si="18"/>
        <v>115.40030727833394</v>
      </c>
      <c r="H219" s="40"/>
      <c r="I219" s="40">
        <v>0.19021708390081246</v>
      </c>
      <c r="J219" s="41">
        <v>0.47057338308457708</v>
      </c>
      <c r="K219" s="18">
        <v>9.422288103918051</v>
      </c>
      <c r="L219" s="18">
        <v>7.9848936879146502</v>
      </c>
      <c r="M219" s="15">
        <v>5708.864159554777</v>
      </c>
      <c r="W219" s="15"/>
    </row>
    <row r="220" spans="1:23" x14ac:dyDescent="0.2">
      <c r="A220" s="6">
        <v>1910</v>
      </c>
      <c r="C220" s="13">
        <f t="shared" si="15"/>
        <v>124.94108314326242</v>
      </c>
      <c r="D220" s="13">
        <f t="shared" si="15"/>
        <v>102.31710280643671</v>
      </c>
      <c r="E220" s="13">
        <f t="shared" si="16"/>
        <v>112.74259583814464</v>
      </c>
      <c r="F220" s="13">
        <f t="shared" si="17"/>
        <v>101.86311588408863</v>
      </c>
      <c r="G220" s="13">
        <f t="shared" si="18"/>
        <v>128.1429299723776</v>
      </c>
      <c r="H220" s="40"/>
      <c r="I220" s="40">
        <v>0.19478242236577251</v>
      </c>
      <c r="J220" s="41">
        <v>0.48955589775177094</v>
      </c>
      <c r="K220" s="18">
        <v>9.8782005875304133</v>
      </c>
      <c r="L220" s="18">
        <v>7.9828909479132752</v>
      </c>
      <c r="M220" s="15">
        <v>6339.2429142776673</v>
      </c>
      <c r="W220" s="15"/>
    </row>
    <row r="221" spans="1:23" x14ac:dyDescent="0.2">
      <c r="A221" s="6">
        <v>1911</v>
      </c>
      <c r="C221" s="13">
        <f t="shared" si="15"/>
        <v>125.19211743920093</v>
      </c>
      <c r="D221" s="13">
        <f t="shared" si="15"/>
        <v>96.388327486272104</v>
      </c>
      <c r="E221" s="13">
        <f t="shared" si="16"/>
        <v>122.55477251465415</v>
      </c>
      <c r="F221" s="13">
        <f t="shared" si="17"/>
        <v>102.23918732321604</v>
      </c>
      <c r="G221" s="13">
        <f t="shared" si="18"/>
        <v>132.51472221370179</v>
      </c>
      <c r="H221" s="40"/>
      <c r="I221" s="40">
        <v>0.19517378337393443</v>
      </c>
      <c r="J221" s="41">
        <v>0.4611885295912142</v>
      </c>
      <c r="K221" s="18">
        <v>10.737916905841891</v>
      </c>
      <c r="L221" s="18">
        <v>8.0123632182352935</v>
      </c>
      <c r="M221" s="15">
        <v>6555.5158916044884</v>
      </c>
      <c r="W221" s="15"/>
    </row>
    <row r="222" spans="1:23" x14ac:dyDescent="0.2">
      <c r="A222" s="6">
        <v>1912</v>
      </c>
      <c r="C222" s="13">
        <f t="shared" si="15"/>
        <v>126.88666296097071</v>
      </c>
      <c r="D222" s="13">
        <f t="shared" si="15"/>
        <v>87.762246430190388</v>
      </c>
      <c r="E222" s="13">
        <f t="shared" si="16"/>
        <v>126.78876768092459</v>
      </c>
      <c r="F222" s="13">
        <f t="shared" si="17"/>
        <v>104.66659592489252</v>
      </c>
      <c r="G222" s="13">
        <f t="shared" si="18"/>
        <v>139.06751151568881</v>
      </c>
      <c r="H222" s="40"/>
      <c r="I222" s="40">
        <v>0.19781556999235939</v>
      </c>
      <c r="J222" s="41">
        <v>0.41991538229072228</v>
      </c>
      <c r="K222" s="18">
        <v>11.108888083400169</v>
      </c>
      <c r="L222" s="18">
        <v>8.2025963363274208</v>
      </c>
      <c r="M222" s="15">
        <v>6879.6830006313394</v>
      </c>
      <c r="W222" s="15"/>
    </row>
    <row r="223" spans="1:23" x14ac:dyDescent="0.2">
      <c r="A223" s="6">
        <v>1913</v>
      </c>
      <c r="C223" s="13">
        <f t="shared" si="15"/>
        <v>129.55577823672678</v>
      </c>
      <c r="D223" s="13">
        <f t="shared" si="15"/>
        <v>101.95237315547479</v>
      </c>
      <c r="E223" s="13">
        <f t="shared" si="16"/>
        <v>141.06246113822735</v>
      </c>
      <c r="F223" s="13">
        <f t="shared" si="17"/>
        <v>111.04875282550537</v>
      </c>
      <c r="G223" s="13">
        <f t="shared" si="18"/>
        <v>149.56035459674618</v>
      </c>
      <c r="H223" s="40"/>
      <c r="I223" s="40">
        <v>0.20197670519229297</v>
      </c>
      <c r="J223" s="41">
        <v>0.48781077844311393</v>
      </c>
      <c r="K223" s="18">
        <v>12.359510406293792</v>
      </c>
      <c r="L223" s="18">
        <v>8.7027583636508243</v>
      </c>
      <c r="M223" s="15">
        <v>7398.764944259121</v>
      </c>
      <c r="W223" s="15"/>
    </row>
    <row r="224" spans="1:23" x14ac:dyDescent="0.2">
      <c r="A224" s="6">
        <v>1914</v>
      </c>
      <c r="C224" s="13">
        <f t="shared" si="15"/>
        <v>132.93695260480337</v>
      </c>
      <c r="D224" s="13">
        <f t="shared" si="15"/>
        <v>113.10060905452434</v>
      </c>
      <c r="E224" s="13">
        <f t="shared" si="16"/>
        <v>146.96959877347805</v>
      </c>
      <c r="F224" s="13">
        <f t="shared" si="17"/>
        <v>106.5172910809103</v>
      </c>
      <c r="G224" s="13">
        <f t="shared" si="18"/>
        <v>158.13769463713402</v>
      </c>
      <c r="H224" s="40"/>
      <c r="I224" s="40">
        <v>0.2072479363781139</v>
      </c>
      <c r="J224" s="41">
        <v>0.54115166167973727</v>
      </c>
      <c r="K224" s="18">
        <v>12.877077790877765</v>
      </c>
      <c r="L224" s="18">
        <v>8.3476331092564244</v>
      </c>
      <c r="M224" s="15">
        <v>7823.0867705674427</v>
      </c>
      <c r="W224" s="15"/>
    </row>
    <row r="225" spans="1:23" x14ac:dyDescent="0.2">
      <c r="A225" s="6">
        <v>1915</v>
      </c>
      <c r="C225" s="13">
        <f t="shared" si="15"/>
        <v>131.38620715676188</v>
      </c>
      <c r="D225" s="13">
        <f t="shared" si="15"/>
        <v>115.47623009473591</v>
      </c>
      <c r="E225" s="13">
        <f t="shared" si="16"/>
        <v>134.22941720946616</v>
      </c>
      <c r="F225" s="13">
        <f t="shared" si="17"/>
        <v>104.23573724928745</v>
      </c>
      <c r="G225" s="13">
        <f t="shared" si="18"/>
        <v>165.70750715552975</v>
      </c>
      <c r="H225" s="40"/>
      <c r="I225" s="40">
        <v>0.20483033323875371</v>
      </c>
      <c r="J225" s="41">
        <v>0.55251827839540923</v>
      </c>
      <c r="K225" s="18">
        <v>11.760817622524545</v>
      </c>
      <c r="L225" s="18">
        <v>8.1688304556014533</v>
      </c>
      <c r="M225" s="15">
        <v>8197.5661146872826</v>
      </c>
      <c r="W225" s="15"/>
    </row>
    <row r="226" spans="1:23" x14ac:dyDescent="0.2">
      <c r="A226" s="6">
        <v>1916</v>
      </c>
      <c r="C226" s="13">
        <f t="shared" si="15"/>
        <v>131.72729401476241</v>
      </c>
      <c r="D226" s="13">
        <f t="shared" si="15"/>
        <v>124.2123115137184</v>
      </c>
      <c r="E226" s="13">
        <f t="shared" si="16"/>
        <v>132.71635614263403</v>
      </c>
      <c r="F226" s="13">
        <f t="shared" si="17"/>
        <v>98.858811394788376</v>
      </c>
      <c r="G226" s="13">
        <f t="shared" si="18"/>
        <v>178.79859330827807</v>
      </c>
      <c r="H226" s="40"/>
      <c r="I226" s="40">
        <v>0.20536208566771494</v>
      </c>
      <c r="J226" s="41">
        <v>0.5943177436323539</v>
      </c>
      <c r="K226" s="18">
        <v>11.628247313953613</v>
      </c>
      <c r="L226" s="18">
        <v>7.7474471868987314</v>
      </c>
      <c r="M226" s="15">
        <v>8845.1833898026325</v>
      </c>
      <c r="W226" s="15"/>
    </row>
    <row r="227" spans="1:23" x14ac:dyDescent="0.2">
      <c r="A227" s="6">
        <v>1917</v>
      </c>
      <c r="C227" s="13">
        <f t="shared" si="15"/>
        <v>129.94975488275213</v>
      </c>
      <c r="D227" s="13">
        <f t="shared" si="15"/>
        <v>136.63348034530742</v>
      </c>
      <c r="E227" s="13">
        <f t="shared" si="16"/>
        <v>133.13112453355603</v>
      </c>
      <c r="F227" s="13">
        <f t="shared" si="17"/>
        <v>98.242349849399503</v>
      </c>
      <c r="G227" s="13">
        <f t="shared" si="18"/>
        <v>184.97277925660777</v>
      </c>
      <c r="H227" s="40"/>
      <c r="I227" s="40">
        <v>0.20259091249334832</v>
      </c>
      <c r="J227" s="41">
        <v>0.65374921981457756</v>
      </c>
      <c r="K227" s="18">
        <v>11.664588195875268</v>
      </c>
      <c r="L227" s="18">
        <v>7.6991358305484958</v>
      </c>
      <c r="M227" s="15">
        <v>9150.6209549716095</v>
      </c>
      <c r="W227" s="15"/>
    </row>
    <row r="228" spans="1:23" x14ac:dyDescent="0.2">
      <c r="A228" s="6">
        <v>1918</v>
      </c>
      <c r="C228" s="13">
        <f t="shared" si="15"/>
        <v>128.41519225678658</v>
      </c>
      <c r="D228" s="13">
        <f t="shared" si="15"/>
        <v>140.6792920838532</v>
      </c>
      <c r="E228" s="13">
        <f t="shared" si="16"/>
        <v>122.25348942150586</v>
      </c>
      <c r="F228" s="13">
        <f t="shared" si="17"/>
        <v>102.33782398526137</v>
      </c>
      <c r="G228" s="13">
        <f t="shared" si="18"/>
        <v>186.85693765899711</v>
      </c>
      <c r="H228" s="40"/>
      <c r="I228" s="40">
        <v>0.20019853827953735</v>
      </c>
      <c r="J228" s="41">
        <v>0.67310718581900419</v>
      </c>
      <c r="K228" s="18">
        <v>10.711519298037802</v>
      </c>
      <c r="L228" s="18">
        <v>8.0200932558425269</v>
      </c>
      <c r="M228" s="15">
        <v>9243.8304500588383</v>
      </c>
      <c r="W228" s="15"/>
    </row>
    <row r="229" spans="1:23" x14ac:dyDescent="0.2">
      <c r="A229" s="6">
        <v>1919</v>
      </c>
      <c r="C229" s="13">
        <f t="shared" si="15"/>
        <v>125.59532195534797</v>
      </c>
      <c r="D229" s="13">
        <f t="shared" si="15"/>
        <v>121.18328227218909</v>
      </c>
      <c r="E229" s="13">
        <f t="shared" si="16"/>
        <v>121.65793745301296</v>
      </c>
      <c r="F229" s="13">
        <f t="shared" si="17"/>
        <v>103.7685013955612</v>
      </c>
      <c r="G229" s="13">
        <f t="shared" si="18"/>
        <v>180.31913863395641</v>
      </c>
      <c r="H229" s="40"/>
      <c r="I229" s="40">
        <v>0.19580237687086999</v>
      </c>
      <c r="J229" s="41">
        <v>0.57982476944739714</v>
      </c>
      <c r="K229" s="18">
        <v>10.659338649177123</v>
      </c>
      <c r="L229" s="18">
        <v>8.1322137387959703</v>
      </c>
      <c r="M229" s="15">
        <v>8920.4049114560094</v>
      </c>
      <c r="W229" s="15"/>
    </row>
    <row r="230" spans="1:23" x14ac:dyDescent="0.2">
      <c r="A230" s="6">
        <v>1920</v>
      </c>
      <c r="C230" s="13">
        <f t="shared" si="15"/>
        <v>129.53907741391825</v>
      </c>
      <c r="D230" s="13">
        <f t="shared" si="15"/>
        <v>139.16349299347027</v>
      </c>
      <c r="E230" s="13">
        <f t="shared" si="16"/>
        <v>147.9349444882946</v>
      </c>
      <c r="F230" s="13">
        <f t="shared" si="17"/>
        <v>107.006045151368</v>
      </c>
      <c r="G230" s="13">
        <f t="shared" si="18"/>
        <v>189.86570087320908</v>
      </c>
      <c r="H230" s="40"/>
      <c r="I230" s="40">
        <v>0.2019506687066126</v>
      </c>
      <c r="J230" s="41">
        <v>0.66585455293408391</v>
      </c>
      <c r="K230" s="18">
        <v>12.961658765232485</v>
      </c>
      <c r="L230" s="18">
        <v>8.3859361830525607</v>
      </c>
      <c r="M230" s="15">
        <v>9392.6742519802083</v>
      </c>
      <c r="W230" s="15"/>
    </row>
    <row r="231" spans="1:23" x14ac:dyDescent="0.2">
      <c r="A231" s="6">
        <v>1921</v>
      </c>
      <c r="C231" s="13">
        <f t="shared" si="15"/>
        <v>147.31477313835907</v>
      </c>
      <c r="D231" s="13">
        <f t="shared" si="15"/>
        <v>66.647894414689148</v>
      </c>
      <c r="E231" s="13">
        <f t="shared" si="16"/>
        <v>161.78013393197978</v>
      </c>
      <c r="F231" s="13">
        <f t="shared" si="17"/>
        <v>124.63353592225792</v>
      </c>
      <c r="G231" s="13">
        <f t="shared" si="18"/>
        <v>218.48401613789918</v>
      </c>
      <c r="H231" s="40"/>
      <c r="I231" s="40">
        <v>0.22966287501487206</v>
      </c>
      <c r="J231" s="41">
        <v>0.31888969574494036</v>
      </c>
      <c r="K231" s="18">
        <v>14.17473672818292</v>
      </c>
      <c r="L231" s="18">
        <v>9.7673816188027018</v>
      </c>
      <c r="M231" s="15">
        <v>10808.425025740084</v>
      </c>
      <c r="W231" s="15"/>
    </row>
    <row r="232" spans="1:23" x14ac:dyDescent="0.2">
      <c r="A232" s="6">
        <v>1922</v>
      </c>
      <c r="C232" s="13">
        <f t="shared" si="15"/>
        <v>138.73392036989844</v>
      </c>
      <c r="D232" s="13">
        <f t="shared" si="15"/>
        <v>96.748827857222381</v>
      </c>
      <c r="E232" s="13">
        <f t="shared" si="16"/>
        <v>149.28451202064565</v>
      </c>
      <c r="F232" s="13">
        <f t="shared" si="17"/>
        <v>108.06936572963491</v>
      </c>
      <c r="G232" s="13">
        <f t="shared" si="18"/>
        <v>223.45490911893958</v>
      </c>
      <c r="H232" s="40"/>
      <c r="I232" s="40">
        <v>0.21628537542741999</v>
      </c>
      <c r="J232" s="41">
        <v>0.46291341309455464</v>
      </c>
      <c r="K232" s="18">
        <v>13.079904213564372</v>
      </c>
      <c r="L232" s="18">
        <v>8.4692673490521919</v>
      </c>
      <c r="M232" s="15">
        <v>11054.3355735517</v>
      </c>
      <c r="W232" s="15"/>
    </row>
    <row r="233" spans="1:23" x14ac:dyDescent="0.2">
      <c r="A233" s="6">
        <v>1923</v>
      </c>
      <c r="C233" s="13">
        <f t="shared" si="15"/>
        <v>136.59689298201673</v>
      </c>
      <c r="D233" s="13">
        <f t="shared" si="15"/>
        <v>154.99565397863279</v>
      </c>
      <c r="E233" s="13">
        <f t="shared" si="16"/>
        <v>161.33188798773404</v>
      </c>
      <c r="F233" s="13">
        <f t="shared" si="17"/>
        <v>120.28783332595027</v>
      </c>
      <c r="G233" s="13">
        <f t="shared" si="18"/>
        <v>247.22721228910646</v>
      </c>
      <c r="H233" s="40"/>
      <c r="I233" s="40">
        <v>0.21295376215177467</v>
      </c>
      <c r="J233" s="41">
        <v>0.74160657846890199</v>
      </c>
      <c r="K233" s="18">
        <v>14.135462633801032</v>
      </c>
      <c r="L233" s="18">
        <v>9.426814087392577</v>
      </c>
      <c r="M233" s="15">
        <v>12230.353668814741</v>
      </c>
      <c r="W233" s="15"/>
    </row>
    <row r="234" spans="1:23" x14ac:dyDescent="0.2">
      <c r="A234" s="6">
        <v>1924</v>
      </c>
      <c r="C234" s="13">
        <f t="shared" si="15"/>
        <v>134.81757391343817</v>
      </c>
      <c r="D234" s="13">
        <f t="shared" si="15"/>
        <v>148.64252055146906</v>
      </c>
      <c r="E234" s="13">
        <f t="shared" si="16"/>
        <v>164.79772394332585</v>
      </c>
      <c r="F234" s="13">
        <f t="shared" si="17"/>
        <v>123.38707384791607</v>
      </c>
      <c r="G234" s="13">
        <f t="shared" si="18"/>
        <v>259.46967912069397</v>
      </c>
      <c r="H234" s="40"/>
      <c r="I234" s="40">
        <v>0.21017981406664449</v>
      </c>
      <c r="J234" s="41">
        <v>0.71120878715970293</v>
      </c>
      <c r="K234" s="18">
        <v>14.439129783898952</v>
      </c>
      <c r="L234" s="18">
        <v>9.6696978721018496</v>
      </c>
      <c r="M234" s="15">
        <v>12835.989665526768</v>
      </c>
      <c r="W234" s="15"/>
    </row>
    <row r="235" spans="1:23" x14ac:dyDescent="0.2">
      <c r="A235" s="6">
        <v>1925</v>
      </c>
      <c r="C235" s="13">
        <f t="shared" si="15"/>
        <v>140.43970220732612</v>
      </c>
      <c r="D235" s="13">
        <f t="shared" si="15"/>
        <v>140.07322828834228</v>
      </c>
      <c r="E235" s="13">
        <f t="shared" si="16"/>
        <v>167.3628316795029</v>
      </c>
      <c r="F235" s="13">
        <f t="shared" si="17"/>
        <v>127.92159657178766</v>
      </c>
      <c r="G235" s="13">
        <f t="shared" si="18"/>
        <v>291.62553865094412</v>
      </c>
      <c r="H235" s="40"/>
      <c r="I235" s="40">
        <v>0.21894467939664145</v>
      </c>
      <c r="J235" s="41">
        <v>0.67020735678389665</v>
      </c>
      <c r="K235" s="18">
        <v>14.663877569402842</v>
      </c>
      <c r="L235" s="18">
        <v>10.025063011792771</v>
      </c>
      <c r="M235" s="15">
        <v>14426.743090031632</v>
      </c>
      <c r="W235" s="15"/>
    </row>
    <row r="236" spans="1:23" x14ac:dyDescent="0.2">
      <c r="A236" s="6">
        <v>1926</v>
      </c>
      <c r="C236" s="13">
        <f t="shared" si="15"/>
        <v>143.94627260212465</v>
      </c>
      <c r="D236" s="13">
        <f t="shared" si="15"/>
        <v>103.42101110952642</v>
      </c>
      <c r="E236" s="13">
        <f t="shared" si="16"/>
        <v>176.80231682585742</v>
      </c>
      <c r="F236" s="13">
        <f t="shared" si="17"/>
        <v>192.01670709817611</v>
      </c>
      <c r="G236" s="13">
        <f t="shared" si="18"/>
        <v>324.2850048621163</v>
      </c>
      <c r="H236" s="40"/>
      <c r="I236" s="40">
        <v>0.22441140225922285</v>
      </c>
      <c r="J236" s="41">
        <v>0.49483775978198397</v>
      </c>
      <c r="K236" s="18">
        <v>15.490939666257239</v>
      </c>
      <c r="L236" s="18">
        <v>15.048120407846085</v>
      </c>
      <c r="M236" s="15">
        <v>16042.409984864555</v>
      </c>
      <c r="W236" s="15"/>
    </row>
    <row r="237" spans="1:23" x14ac:dyDescent="0.2">
      <c r="A237" s="6">
        <v>1927</v>
      </c>
      <c r="C237" s="13">
        <f t="shared" si="15"/>
        <v>150.45744627854288</v>
      </c>
      <c r="D237" s="13">
        <f t="shared" si="15"/>
        <v>150.38307839313597</v>
      </c>
      <c r="E237" s="13">
        <f t="shared" si="16"/>
        <v>172.74425227905164</v>
      </c>
      <c r="F237" s="13">
        <f t="shared" si="17"/>
        <v>133.58936944104809</v>
      </c>
      <c r="G237" s="13">
        <f t="shared" si="18"/>
        <v>401.74072702593662</v>
      </c>
      <c r="H237" s="40"/>
      <c r="I237" s="40">
        <v>0.23456228417276248</v>
      </c>
      <c r="J237" s="41">
        <v>0.71953682160745447</v>
      </c>
      <c r="K237" s="18">
        <v>15.135383052605714</v>
      </c>
      <c r="L237" s="18">
        <v>10.469239614286774</v>
      </c>
      <c r="M237" s="15">
        <v>19874.151915559443</v>
      </c>
      <c r="W237" s="15"/>
    </row>
    <row r="238" spans="1:23" x14ac:dyDescent="0.2">
      <c r="A238" s="6">
        <v>1928</v>
      </c>
      <c r="C238" s="13">
        <f t="shared" si="15"/>
        <v>155.5222650406113</v>
      </c>
      <c r="D238" s="13">
        <f t="shared" si="15"/>
        <v>149.84222770416059</v>
      </c>
      <c r="E238" s="13">
        <f t="shared" si="16"/>
        <v>180.07117641560222</v>
      </c>
      <c r="F238" s="13">
        <f t="shared" si="17"/>
        <v>137.15250788373149</v>
      </c>
      <c r="G238" s="13">
        <f t="shared" si="18"/>
        <v>494.48050968318699</v>
      </c>
      <c r="H238" s="40"/>
      <c r="I238" s="40">
        <v>0.24245830718216843</v>
      </c>
      <c r="J238" s="41">
        <v>0.7169490172489601</v>
      </c>
      <c r="K238" s="18">
        <v>15.777348281208134</v>
      </c>
      <c r="L238" s="18">
        <v>10.748478525971217</v>
      </c>
      <c r="M238" s="15">
        <v>24461.997770249614</v>
      </c>
      <c r="W238" s="15"/>
    </row>
    <row r="239" spans="1:23" x14ac:dyDescent="0.2">
      <c r="A239" s="6">
        <v>1929</v>
      </c>
      <c r="C239" s="13">
        <f t="shared" si="15"/>
        <v>156.70191155487993</v>
      </c>
      <c r="D239" s="13">
        <f t="shared" si="15"/>
        <v>153.96312532860259</v>
      </c>
      <c r="E239" s="13">
        <f t="shared" si="16"/>
        <v>187.84943385183465</v>
      </c>
      <c r="F239" s="13">
        <f t="shared" si="17"/>
        <v>143.88944501590549</v>
      </c>
      <c r="G239" s="13">
        <f t="shared" si="18"/>
        <v>639.33032862450602</v>
      </c>
      <c r="H239" s="40"/>
      <c r="I239" s="40">
        <v>0.24429736924089185</v>
      </c>
      <c r="J239" s="41">
        <v>0.73666624614561271</v>
      </c>
      <c r="K239" s="18">
        <v>16.458858109905531</v>
      </c>
      <c r="L239" s="18">
        <v>11.276444257063615</v>
      </c>
      <c r="M239" s="15">
        <v>31627.732068318917</v>
      </c>
      <c r="W239" s="15"/>
    </row>
    <row r="240" spans="1:23" x14ac:dyDescent="0.2">
      <c r="A240" s="6">
        <v>1930</v>
      </c>
      <c r="C240" s="13">
        <f t="shared" si="15"/>
        <v>163.20406604747456</v>
      </c>
      <c r="D240" s="13">
        <f t="shared" si="15"/>
        <v>143.06101490377046</v>
      </c>
      <c r="E240" s="13">
        <f t="shared" si="16"/>
        <v>193.60721675004285</v>
      </c>
      <c r="F240" s="13">
        <f t="shared" si="17"/>
        <v>151.65892452505838</v>
      </c>
      <c r="G240" s="13">
        <f t="shared" si="18"/>
        <v>792.80646965767755</v>
      </c>
      <c r="H240" s="40"/>
      <c r="I240" s="40">
        <v>0.254434190299277</v>
      </c>
      <c r="J240" s="41">
        <v>0.68450299767566214</v>
      </c>
      <c r="K240" s="18">
        <v>16.963339437349916</v>
      </c>
      <c r="L240" s="18">
        <v>11.885329103215298</v>
      </c>
      <c r="M240" s="15">
        <v>39220.211339433881</v>
      </c>
      <c r="W240" s="15"/>
    </row>
    <row r="241" spans="1:23" x14ac:dyDescent="0.2">
      <c r="A241" s="6">
        <v>1931</v>
      </c>
      <c r="C241" s="13">
        <f t="shared" si="15"/>
        <v>167.489341453804</v>
      </c>
      <c r="D241" s="13">
        <f t="shared" si="15"/>
        <v>111.29577387327404</v>
      </c>
      <c r="E241" s="13">
        <f t="shared" si="16"/>
        <v>179.69233369719086</v>
      </c>
      <c r="F241" s="13">
        <f t="shared" si="17"/>
        <v>150.74612228584567</v>
      </c>
      <c r="G241" s="13">
        <f t="shared" si="18"/>
        <v>877.58696260373449</v>
      </c>
      <c r="H241" s="40"/>
      <c r="I241" s="40">
        <v>0.26111490974839707</v>
      </c>
      <c r="J241" s="41">
        <v>0.53251607991270367</v>
      </c>
      <c r="K241" s="18">
        <v>15.744155109312704</v>
      </c>
      <c r="L241" s="18">
        <v>11.813793879995366</v>
      </c>
      <c r="M241" s="15">
        <v>43414.310376291476</v>
      </c>
      <c r="W241" s="15"/>
    </row>
    <row r="242" spans="1:23" x14ac:dyDescent="0.2">
      <c r="A242" s="6">
        <v>1932</v>
      </c>
      <c r="C242" s="13">
        <f t="shared" si="15"/>
        <v>167.67823273165018</v>
      </c>
      <c r="D242" s="13">
        <f t="shared" si="15"/>
        <v>109.41994006703624</v>
      </c>
      <c r="E242" s="13">
        <f t="shared" si="16"/>
        <v>171.6341881933368</v>
      </c>
      <c r="F242" s="13">
        <f t="shared" si="17"/>
        <v>152.98993210355326</v>
      </c>
      <c r="G242" s="13">
        <f t="shared" si="18"/>
        <v>981.19193476632199</v>
      </c>
      <c r="H242" s="40"/>
      <c r="I242" s="40">
        <v>0.26140939015257653</v>
      </c>
      <c r="J242" s="41">
        <v>0.52354079154099165</v>
      </c>
      <c r="K242" s="18">
        <v>15.038122246943169</v>
      </c>
      <c r="L242" s="18">
        <v>11.989638580279218</v>
      </c>
      <c r="M242" s="15">
        <v>48539.658187576832</v>
      </c>
      <c r="W242" s="15"/>
    </row>
    <row r="243" spans="1:23" x14ac:dyDescent="0.2">
      <c r="A243" s="6">
        <v>1933</v>
      </c>
      <c r="C243" s="13">
        <f t="shared" si="15"/>
        <v>167.62960056648012</v>
      </c>
      <c r="D243" s="13">
        <f t="shared" si="15"/>
        <v>121.80313845869864</v>
      </c>
      <c r="E243" s="13">
        <f t="shared" si="16"/>
        <v>166.35265836436582</v>
      </c>
      <c r="F243" s="13">
        <f t="shared" si="17"/>
        <v>156.75825725838445</v>
      </c>
      <c r="G243" s="13">
        <f t="shared" si="18"/>
        <v>1086.1574366409932</v>
      </c>
      <c r="H243" s="40"/>
      <c r="I243" s="40">
        <v>0.26133357288976428</v>
      </c>
      <c r="J243" s="41">
        <v>0.58279059083541807</v>
      </c>
      <c r="K243" s="18">
        <v>14.575368922241477</v>
      </c>
      <c r="L243" s="18">
        <v>12.284957729965612</v>
      </c>
      <c r="M243" s="15">
        <v>53732.311532915839</v>
      </c>
      <c r="W243" s="15"/>
    </row>
    <row r="244" spans="1:23" x14ac:dyDescent="0.2">
      <c r="A244" s="6">
        <v>1934</v>
      </c>
      <c r="C244" s="13">
        <f t="shared" si="15"/>
        <v>169.37598840454942</v>
      </c>
      <c r="D244" s="13">
        <f t="shared" si="15"/>
        <v>144.93987544680758</v>
      </c>
      <c r="E244" s="13">
        <f t="shared" si="16"/>
        <v>163.50228713403092</v>
      </c>
      <c r="F244" s="13">
        <f t="shared" si="17"/>
        <v>155.0239267955516</v>
      </c>
      <c r="G244" s="13">
        <f t="shared" si="18"/>
        <v>1195.6248649799713</v>
      </c>
      <c r="H244" s="40"/>
      <c r="I244" s="40">
        <v>0.26405618137795239</v>
      </c>
      <c r="J244" s="41">
        <v>0.69349276805292748</v>
      </c>
      <c r="K244" s="18">
        <v>14.325627122765829</v>
      </c>
      <c r="L244" s="18">
        <v>12.149040319308424</v>
      </c>
      <c r="M244" s="15">
        <v>59147.675607950259</v>
      </c>
      <c r="W244" s="15"/>
    </row>
    <row r="245" spans="1:23" x14ac:dyDescent="0.2">
      <c r="A245" s="6">
        <v>1935</v>
      </c>
      <c r="C245" s="13">
        <f t="shared" si="15"/>
        <v>173.76388877212418</v>
      </c>
      <c r="D245" s="13">
        <f t="shared" si="15"/>
        <v>149.84337117105196</v>
      </c>
      <c r="E245" s="13">
        <f t="shared" si="16"/>
        <v>164.46932868790975</v>
      </c>
      <c r="F245" s="13">
        <f t="shared" si="17"/>
        <v>166.97350136919388</v>
      </c>
      <c r="G245" s="13">
        <f t="shared" si="18"/>
        <v>1307.5969698160782</v>
      </c>
      <c r="H245" s="40"/>
      <c r="I245" s="40">
        <v>0.27089689254511795</v>
      </c>
      <c r="J245" s="41">
        <v>0.71695448838667997</v>
      </c>
      <c r="K245" s="18">
        <v>14.410356681941549</v>
      </c>
      <c r="L245" s="18">
        <v>13.08551423204335</v>
      </c>
      <c r="M245" s="15">
        <v>64686.946267143503</v>
      </c>
      <c r="W245" s="15"/>
    </row>
    <row r="246" spans="1:23" x14ac:dyDescent="0.2">
      <c r="A246" s="6">
        <v>1936</v>
      </c>
      <c r="C246" s="13">
        <f t="shared" si="15"/>
        <v>176.07608110148098</v>
      </c>
      <c r="D246" s="13">
        <f t="shared" si="15"/>
        <v>160.74449805095531</v>
      </c>
      <c r="E246" s="13">
        <f t="shared" si="16"/>
        <v>166.61702936570762</v>
      </c>
      <c r="F246" s="13">
        <f t="shared" si="17"/>
        <v>175.63454284127081</v>
      </c>
      <c r="G246" s="13">
        <f t="shared" si="18"/>
        <v>1377.9242543461346</v>
      </c>
      <c r="H246" s="40"/>
      <c r="I246" s="40">
        <v>0.27450158694632831</v>
      </c>
      <c r="J246" s="41">
        <v>0.76911303089636218</v>
      </c>
      <c r="K246" s="18">
        <v>14.598532392634956</v>
      </c>
      <c r="L246" s="18">
        <v>13.764269726285445</v>
      </c>
      <c r="M246" s="15">
        <v>68166.04371117457</v>
      </c>
      <c r="W246" s="15"/>
    </row>
    <row r="247" spans="1:23" x14ac:dyDescent="0.2">
      <c r="A247" s="6">
        <v>1937</v>
      </c>
      <c r="C247" s="13">
        <f t="shared" si="15"/>
        <v>176.50153713705393</v>
      </c>
      <c r="D247" s="13">
        <f t="shared" si="15"/>
        <v>163.98229703675051</v>
      </c>
      <c r="E247" s="13">
        <f t="shared" si="16"/>
        <v>169.53904677076537</v>
      </c>
      <c r="F247" s="13">
        <f t="shared" si="17"/>
        <v>182.40825507365281</v>
      </c>
      <c r="G247" s="13">
        <f t="shared" si="18"/>
        <v>1447.2201985844636</v>
      </c>
      <c r="H247" s="40"/>
      <c r="I247" s="40">
        <v>0.27516487043270577</v>
      </c>
      <c r="J247" s="41">
        <v>0.784604904158542</v>
      </c>
      <c r="K247" s="18">
        <v>14.854551635697742</v>
      </c>
      <c r="L247" s="18">
        <v>14.295117478136889</v>
      </c>
      <c r="M247" s="15">
        <v>71594.120653037055</v>
      </c>
      <c r="W247" s="15"/>
    </row>
    <row r="248" spans="1:23" x14ac:dyDescent="0.2">
      <c r="A248" s="6">
        <v>1938</v>
      </c>
      <c r="C248" s="13">
        <f t="shared" si="15"/>
        <v>182.73171311995037</v>
      </c>
      <c r="D248" s="13">
        <f t="shared" si="15"/>
        <v>153.01887812960246</v>
      </c>
      <c r="E248" s="13">
        <f t="shared" si="16"/>
        <v>170.38242888147954</v>
      </c>
      <c r="F248" s="13">
        <f t="shared" si="17"/>
        <v>186.54496522761113</v>
      </c>
      <c r="G248" s="13">
        <f t="shared" si="18"/>
        <v>1515.5814499751896</v>
      </c>
      <c r="H248" s="40"/>
      <c r="I248" s="40">
        <v>0.28487767857542168</v>
      </c>
      <c r="J248" s="41">
        <v>0.73214831343908737</v>
      </c>
      <c r="K248" s="18">
        <v>14.928446489720171</v>
      </c>
      <c r="L248" s="18">
        <v>14.619306521006459</v>
      </c>
      <c r="M248" s="15">
        <v>74975.958250969532</v>
      </c>
      <c r="W248" s="15"/>
    </row>
    <row r="249" spans="1:23" x14ac:dyDescent="0.2">
      <c r="A249" s="6">
        <v>1939</v>
      </c>
      <c r="C249" s="13">
        <f t="shared" si="15"/>
        <v>189.94885813873776</v>
      </c>
      <c r="D249" s="13">
        <f t="shared" si="15"/>
        <v>162.87797273052246</v>
      </c>
      <c r="E249" s="13">
        <f t="shared" si="16"/>
        <v>178.15240659035578</v>
      </c>
      <c r="F249" s="13">
        <f t="shared" si="17"/>
        <v>180.58890308636725</v>
      </c>
      <c r="G249" s="13">
        <f t="shared" si="18"/>
        <v>1619.287257643349</v>
      </c>
      <c r="H249" s="40"/>
      <c r="I249" s="40">
        <v>0.2961291657080613</v>
      </c>
      <c r="J249" s="41">
        <v>0.77932105168113808</v>
      </c>
      <c r="K249" s="18">
        <v>15.609230871154034</v>
      </c>
      <c r="L249" s="18">
        <v>14.152537031973269</v>
      </c>
      <c r="M249" s="15">
        <v>80106.294404290937</v>
      </c>
      <c r="W249" s="15"/>
    </row>
    <row r="250" spans="1:23" x14ac:dyDescent="0.2">
      <c r="A250" s="6">
        <v>1940</v>
      </c>
      <c r="C250" s="13">
        <f t="shared" si="15"/>
        <v>191.76541757908265</v>
      </c>
      <c r="D250" s="13">
        <f t="shared" si="15"/>
        <v>155.85070954455125</v>
      </c>
      <c r="E250" s="13">
        <f t="shared" si="16"/>
        <v>155.36206724966021</v>
      </c>
      <c r="F250" s="13">
        <f t="shared" si="17"/>
        <v>144.67710588951792</v>
      </c>
      <c r="G250" s="13">
        <f t="shared" si="18"/>
        <v>1715.9856353970642</v>
      </c>
      <c r="H250" s="40"/>
      <c r="I250" s="40">
        <v>0.29896117131630523</v>
      </c>
      <c r="J250" s="41">
        <v>0.7456977566172196</v>
      </c>
      <c r="K250" s="18">
        <v>13.612403125689724</v>
      </c>
      <c r="L250" s="18">
        <v>11.338172300658327</v>
      </c>
      <c r="M250" s="15">
        <v>84889.97233431424</v>
      </c>
      <c r="W250" s="15"/>
    </row>
    <row r="251" spans="1:23" x14ac:dyDescent="0.2">
      <c r="A251" s="6">
        <v>1941</v>
      </c>
      <c r="C251" s="13">
        <f t="shared" si="15"/>
        <v>190.01255895025716</v>
      </c>
      <c r="D251" s="13">
        <f t="shared" si="15"/>
        <v>107.106032404838</v>
      </c>
      <c r="E251" s="13">
        <f t="shared" si="16"/>
        <v>162.64457054506519</v>
      </c>
      <c r="F251" s="13">
        <f t="shared" si="17"/>
        <v>152.39053501707539</v>
      </c>
      <c r="G251" s="13">
        <f t="shared" si="18"/>
        <v>1755.2723360670327</v>
      </c>
      <c r="H251" s="40"/>
      <c r="I251" s="40">
        <v>0.29622847490294152</v>
      </c>
      <c r="J251" s="41">
        <v>0.51246945437632274</v>
      </c>
      <c r="K251" s="18">
        <v>14.25047632062163</v>
      </c>
      <c r="L251" s="18">
        <v>11.942664545229137</v>
      </c>
      <c r="M251" s="15">
        <v>86833.489147150744</v>
      </c>
      <c r="W251" s="15"/>
    </row>
    <row r="252" spans="1:23" x14ac:dyDescent="0.2">
      <c r="A252" s="6">
        <v>1942</v>
      </c>
      <c r="C252" s="13">
        <f t="shared" si="15"/>
        <v>184.0594075887681</v>
      </c>
      <c r="D252" s="13">
        <f t="shared" si="15"/>
        <v>110.14517423549319</v>
      </c>
      <c r="E252" s="13">
        <f t="shared" si="16"/>
        <v>151.52657281961183</v>
      </c>
      <c r="F252" s="13">
        <f t="shared" si="17"/>
        <v>149.15855519989785</v>
      </c>
      <c r="G252" s="13">
        <f t="shared" si="18"/>
        <v>1823.0817992961117</v>
      </c>
      <c r="H252" s="40"/>
      <c r="I252" s="40">
        <v>0.28694754653471749</v>
      </c>
      <c r="J252" s="41">
        <v>0.52701081419293161</v>
      </c>
      <c r="K252" s="18">
        <v>13.276347502252014</v>
      </c>
      <c r="L252" s="18">
        <v>11.689378140209444</v>
      </c>
      <c r="M252" s="15">
        <v>90188.02973232833</v>
      </c>
      <c r="W252" s="15"/>
    </row>
    <row r="253" spans="1:23" x14ac:dyDescent="0.2">
      <c r="A253" s="6">
        <v>1943</v>
      </c>
      <c r="C253" s="13">
        <f t="shared" si="15"/>
        <v>176.81515429694227</v>
      </c>
      <c r="D253" s="13">
        <f t="shared" si="15"/>
        <v>111.00986876162067</v>
      </c>
      <c r="E253" s="13">
        <f t="shared" si="16"/>
        <v>150.81466475259006</v>
      </c>
      <c r="F253" s="13">
        <f t="shared" si="17"/>
        <v>166.53676600811301</v>
      </c>
      <c r="G253" s="13">
        <f t="shared" si="18"/>
        <v>1860.556487028213</v>
      </c>
      <c r="H253" s="40"/>
      <c r="I253" s="40">
        <v>0.27565379776198529</v>
      </c>
      <c r="J253" s="41">
        <v>0.53114811180406718</v>
      </c>
      <c r="K253" s="18">
        <v>13.213972047494718</v>
      </c>
      <c r="L253" s="18">
        <v>13.051287802482982</v>
      </c>
      <c r="M253" s="15">
        <v>92041.906093058482</v>
      </c>
      <c r="W253" s="15"/>
    </row>
    <row r="254" spans="1:23" x14ac:dyDescent="0.2">
      <c r="A254" s="6">
        <v>1944</v>
      </c>
      <c r="C254" s="13">
        <f t="shared" si="15"/>
        <v>171.8020739584363</v>
      </c>
      <c r="D254" s="13">
        <f t="shared" si="15"/>
        <v>112.65405025570566</v>
      </c>
      <c r="E254" s="13">
        <f t="shared" si="16"/>
        <v>152.09055316073716</v>
      </c>
      <c r="F254" s="13">
        <f t="shared" si="17"/>
        <v>171.95759098098696</v>
      </c>
      <c r="G254" s="13">
        <f t="shared" si="18"/>
        <v>1990.1515511727232</v>
      </c>
      <c r="H254" s="40"/>
      <c r="I254" s="40">
        <v>0.26783843465416929</v>
      </c>
      <c r="J254" s="41">
        <v>0.53901501504238858</v>
      </c>
      <c r="K254" s="18">
        <v>13.325761930717521</v>
      </c>
      <c r="L254" s="18">
        <v>13.476111392755046</v>
      </c>
      <c r="M254" s="15">
        <v>98452.986222727253</v>
      </c>
      <c r="W254" s="15"/>
    </row>
    <row r="255" spans="1:23" x14ac:dyDescent="0.2">
      <c r="A255" s="6">
        <v>1945</v>
      </c>
      <c r="C255" s="13">
        <f t="shared" si="15"/>
        <v>186.5277720300233</v>
      </c>
      <c r="D255" s="13">
        <f t="shared" si="15"/>
        <v>125.71205608077662</v>
      </c>
      <c r="E255" s="13">
        <f t="shared" si="16"/>
        <v>172.75963102804488</v>
      </c>
      <c r="F255" s="13">
        <f t="shared" si="17"/>
        <v>170.45048479990589</v>
      </c>
      <c r="G255" s="13">
        <f t="shared" si="18"/>
        <v>2099.697716580979</v>
      </c>
      <c r="H255" s="40"/>
      <c r="I255" s="40">
        <v>0.29079571235058393</v>
      </c>
      <c r="J255" s="41">
        <v>0.60149356055627035</v>
      </c>
      <c r="K255" s="18">
        <v>15.136730496898718</v>
      </c>
      <c r="L255" s="18">
        <v>13.358001278155896</v>
      </c>
      <c r="M255" s="15">
        <v>103872.24542805579</v>
      </c>
      <c r="W255" s="15"/>
    </row>
    <row r="256" spans="1:23" x14ac:dyDescent="0.2">
      <c r="A256" s="6">
        <v>1946</v>
      </c>
      <c r="C256" s="13">
        <f t="shared" si="15"/>
        <v>197.39798971447294</v>
      </c>
      <c r="D256" s="13">
        <f t="shared" si="15"/>
        <v>131.08986029310191</v>
      </c>
      <c r="E256" s="13">
        <f t="shared" si="16"/>
        <v>176.70609780740193</v>
      </c>
      <c r="F256" s="13">
        <f t="shared" si="17"/>
        <v>170.15241241119244</v>
      </c>
      <c r="G256" s="13">
        <f t="shared" si="18"/>
        <v>2249.7619195748803</v>
      </c>
      <c r="H256" s="40"/>
      <c r="I256" s="40">
        <v>0.30774231853449657</v>
      </c>
      <c r="J256" s="41">
        <v>0.62722470126378982</v>
      </c>
      <c r="K256" s="18">
        <v>15.482509216722415</v>
      </c>
      <c r="L256" s="18">
        <v>13.334641700422273</v>
      </c>
      <c r="M256" s="15">
        <v>111295.93580036795</v>
      </c>
      <c r="W256" s="15"/>
    </row>
    <row r="257" spans="1:23" x14ac:dyDescent="0.2">
      <c r="A257" s="6">
        <v>1947</v>
      </c>
      <c r="C257" s="13">
        <f t="shared" si="15"/>
        <v>208.36070616782004</v>
      </c>
      <c r="D257" s="13">
        <f t="shared" si="15"/>
        <v>138.28910155175024</v>
      </c>
      <c r="E257" s="13">
        <f t="shared" si="16"/>
        <v>192.1658703062113</v>
      </c>
      <c r="F257" s="13">
        <f t="shared" si="17"/>
        <v>195.8486848811938</v>
      </c>
      <c r="G257" s="13">
        <f t="shared" si="18"/>
        <v>2388.9580218190649</v>
      </c>
      <c r="H257" s="40"/>
      <c r="I257" s="40">
        <v>0.32483312976144579</v>
      </c>
      <c r="J257" s="41">
        <v>0.66167085856142838</v>
      </c>
      <c r="K257" s="18">
        <v>16.837052569618649</v>
      </c>
      <c r="L257" s="18">
        <v>15.348427938115096</v>
      </c>
      <c r="M257" s="15">
        <v>118181.98019654905</v>
      </c>
      <c r="W257" s="15"/>
    </row>
    <row r="258" spans="1:23" x14ac:dyDescent="0.2">
      <c r="A258" s="6">
        <v>1948</v>
      </c>
      <c r="C258" s="13">
        <f t="shared" si="15"/>
        <v>213.94057856332768</v>
      </c>
      <c r="D258" s="13">
        <f t="shared" si="15"/>
        <v>160.98985126373248</v>
      </c>
      <c r="E258" s="13">
        <f t="shared" si="16"/>
        <v>215.2396621199216</v>
      </c>
      <c r="F258" s="13">
        <f t="shared" si="17"/>
        <v>210.26300258108915</v>
      </c>
      <c r="G258" s="13">
        <f t="shared" si="18"/>
        <v>2562.3107207830967</v>
      </c>
      <c r="H258" s="40"/>
      <c r="I258" s="40">
        <v>0.33353211839149183</v>
      </c>
      <c r="J258" s="41">
        <v>0.77028697062933749</v>
      </c>
      <c r="K258" s="18">
        <v>18.858715652292073</v>
      </c>
      <c r="L258" s="18">
        <v>16.478060831122001</v>
      </c>
      <c r="M258" s="15">
        <v>126757.75467599581</v>
      </c>
      <c r="W258" s="15"/>
    </row>
    <row r="259" spans="1:23" x14ac:dyDescent="0.2">
      <c r="A259" s="6">
        <v>1949</v>
      </c>
      <c r="C259" s="13">
        <f t="shared" si="15"/>
        <v>222.23546708009189</v>
      </c>
      <c r="D259" s="13">
        <f t="shared" si="15"/>
        <v>166.14560170472515</v>
      </c>
      <c r="E259" s="13">
        <f t="shared" si="16"/>
        <v>222.04008138705683</v>
      </c>
      <c r="F259" s="13">
        <f t="shared" si="17"/>
        <v>212.8934573337971</v>
      </c>
      <c r="G259" s="13">
        <f t="shared" si="18"/>
        <v>2664.4419112143732</v>
      </c>
      <c r="H259" s="40"/>
      <c r="I259" s="40">
        <v>0.34646380137279548</v>
      </c>
      <c r="J259" s="41">
        <v>0.79495565227192866</v>
      </c>
      <c r="K259" s="18">
        <v>19.454549951659345</v>
      </c>
      <c r="L259" s="18">
        <v>16.684206433993431</v>
      </c>
      <c r="M259" s="15">
        <v>131810.19436508184</v>
      </c>
      <c r="W259" s="15"/>
    </row>
    <row r="260" spans="1:23" x14ac:dyDescent="0.2">
      <c r="A260" s="6">
        <v>1950</v>
      </c>
      <c r="C260" s="13">
        <f t="shared" si="15"/>
        <v>187.70501652640937</v>
      </c>
      <c r="D260" s="13">
        <f t="shared" si="15"/>
        <v>165.06820573272404</v>
      </c>
      <c r="E260" s="13">
        <f t="shared" si="16"/>
        <v>213.09715299272477</v>
      </c>
      <c r="F260" s="13">
        <f t="shared" si="17"/>
        <v>238.24992107928841</v>
      </c>
      <c r="G260" s="13">
        <f t="shared" si="18"/>
        <v>2879.5037287852456</v>
      </c>
      <c r="H260" s="40"/>
      <c r="I260" s="40">
        <v>0.2926310296773908</v>
      </c>
      <c r="J260" s="41">
        <v>0.78980064359947877</v>
      </c>
      <c r="K260" s="18">
        <v>18.670994811187359</v>
      </c>
      <c r="L260" s="18">
        <v>18.671362267075423</v>
      </c>
      <c r="M260" s="15">
        <v>142449.32290273669</v>
      </c>
      <c r="W260" s="15"/>
    </row>
    <row r="261" spans="1:23" x14ac:dyDescent="0.2">
      <c r="A261" s="6">
        <v>1951</v>
      </c>
      <c r="C261" s="13">
        <f t="shared" si="15"/>
        <v>213.30650781383204</v>
      </c>
      <c r="D261" s="13">
        <f t="shared" si="15"/>
        <v>167.07583021396221</v>
      </c>
      <c r="E261" s="13">
        <f t="shared" si="16"/>
        <v>212.20030869358112</v>
      </c>
      <c r="F261" s="13">
        <f t="shared" si="17"/>
        <v>238.06295524186623</v>
      </c>
      <c r="G261" s="13">
        <f t="shared" si="18"/>
        <v>2968.8140374027762</v>
      </c>
      <c r="H261" s="40"/>
      <c r="I261" s="40">
        <v>0.33254360577873959</v>
      </c>
      <c r="J261" s="41">
        <v>0.799406509855488</v>
      </c>
      <c r="K261" s="18">
        <v>18.592415745157673</v>
      </c>
      <c r="L261" s="18">
        <v>18.656709977302302</v>
      </c>
      <c r="M261" s="15">
        <v>146867.51235101663</v>
      </c>
      <c r="W261" s="15"/>
    </row>
    <row r="262" spans="1:23" x14ac:dyDescent="0.2">
      <c r="A262" s="6">
        <v>1952</v>
      </c>
      <c r="C262" s="13">
        <f t="shared" si="15"/>
        <v>230.65478929105612</v>
      </c>
      <c r="D262" s="13">
        <f t="shared" si="15"/>
        <v>166.26284214253559</v>
      </c>
      <c r="E262" s="13">
        <f t="shared" si="16"/>
        <v>238.88333428500607</v>
      </c>
      <c r="F262" s="13">
        <f t="shared" si="17"/>
        <v>242.33369634195606</v>
      </c>
      <c r="G262" s="13">
        <f t="shared" si="18"/>
        <v>3069.0572309246013</v>
      </c>
      <c r="H262" s="40"/>
      <c r="I262" s="40">
        <v>0.35958947576005162</v>
      </c>
      <c r="J262" s="41">
        <v>0.79551661174215227</v>
      </c>
      <c r="K262" s="18">
        <v>20.930310106333319</v>
      </c>
      <c r="L262" s="18">
        <v>18.991402865624931</v>
      </c>
      <c r="M262" s="15">
        <v>151826.55265370655</v>
      </c>
      <c r="W262" s="15"/>
    </row>
    <row r="263" spans="1:23" x14ac:dyDescent="0.2">
      <c r="A263" s="6">
        <v>1953</v>
      </c>
      <c r="C263" s="13">
        <f t="shared" si="15"/>
        <v>233.45279708438014</v>
      </c>
      <c r="D263" s="13">
        <f t="shared" si="15"/>
        <v>173.68169746844978</v>
      </c>
      <c r="E263" s="13">
        <f t="shared" si="16"/>
        <v>237.62071516149405</v>
      </c>
      <c r="F263" s="13">
        <f t="shared" si="17"/>
        <v>261.15086414376123</v>
      </c>
      <c r="G263" s="13">
        <f t="shared" si="18"/>
        <v>3185.7363977828199</v>
      </c>
      <c r="H263" s="40"/>
      <c r="I263" s="40">
        <v>0.36395155364565024</v>
      </c>
      <c r="J263" s="41">
        <v>0.8310135548704124</v>
      </c>
      <c r="K263" s="18">
        <v>20.819682841855489</v>
      </c>
      <c r="L263" s="18">
        <v>20.466081871923226</v>
      </c>
      <c r="M263" s="15">
        <v>157598.68211811964</v>
      </c>
      <c r="W263" s="15"/>
    </row>
    <row r="264" spans="1:23" x14ac:dyDescent="0.2">
      <c r="A264" s="6">
        <v>1954</v>
      </c>
      <c r="C264" s="13">
        <f t="shared" si="15"/>
        <v>228.80192399121637</v>
      </c>
      <c r="D264" s="13">
        <f t="shared" si="15"/>
        <v>186.31762643707359</v>
      </c>
      <c r="E264" s="13">
        <f t="shared" si="16"/>
        <v>237.54658274257764</v>
      </c>
      <c r="F264" s="13">
        <f t="shared" si="17"/>
        <v>267.45233003597241</v>
      </c>
      <c r="G264" s="13">
        <f t="shared" si="18"/>
        <v>3292.0412561750354</v>
      </c>
      <c r="H264" s="40"/>
      <c r="I264" s="40">
        <v>0.35670086952789304</v>
      </c>
      <c r="J264" s="41">
        <v>0.89147259231857867</v>
      </c>
      <c r="K264" s="18">
        <v>20.81318756029264</v>
      </c>
      <c r="L264" s="18">
        <v>20.959920241120159</v>
      </c>
      <c r="M264" s="15">
        <v>162857.5935575678</v>
      </c>
      <c r="W264" s="15"/>
    </row>
    <row r="265" spans="1:23" x14ac:dyDescent="0.2">
      <c r="A265" s="6">
        <v>1955</v>
      </c>
      <c r="C265" s="13">
        <f t="shared" si="15"/>
        <v>216.32590485082997</v>
      </c>
      <c r="D265" s="13">
        <f t="shared" si="15"/>
        <v>176.91486516014891</v>
      </c>
      <c r="E265" s="13">
        <f t="shared" si="16"/>
        <v>244.47933431209049</v>
      </c>
      <c r="F265" s="13">
        <f t="shared" si="17"/>
        <v>282.87609842783252</v>
      </c>
      <c r="G265" s="13">
        <f t="shared" si="18"/>
        <v>3418.9227956884247</v>
      </c>
      <c r="H265" s="40"/>
      <c r="I265" s="40">
        <v>0.33725082820833968</v>
      </c>
      <c r="J265" s="41">
        <v>0.84648326881340918</v>
      </c>
      <c r="K265" s="18">
        <v>21.420616457224192</v>
      </c>
      <c r="L265" s="18">
        <v>22.168662581362316</v>
      </c>
      <c r="M265" s="15">
        <v>169134.43536605677</v>
      </c>
      <c r="W265" s="15"/>
    </row>
    <row r="266" spans="1:23" x14ac:dyDescent="0.2">
      <c r="A266" s="6">
        <v>1956</v>
      </c>
      <c r="C266" s="13">
        <f t="shared" si="15"/>
        <v>175.70151479763928</v>
      </c>
      <c r="D266" s="13">
        <f t="shared" si="15"/>
        <v>183.37455927460456</v>
      </c>
      <c r="E266" s="13">
        <f t="shared" si="16"/>
        <v>251.85824555117168</v>
      </c>
      <c r="F266" s="13">
        <f t="shared" si="17"/>
        <v>305.65813912095865</v>
      </c>
      <c r="G266" s="13">
        <f t="shared" si="18"/>
        <v>3522.6617556010351</v>
      </c>
      <c r="H266" s="40"/>
      <c r="I266" s="40">
        <v>0.27391764025590926</v>
      </c>
      <c r="J266" s="41">
        <v>0.87739092026818855</v>
      </c>
      <c r="K266" s="18">
        <v>22.067136654806561</v>
      </c>
      <c r="L266" s="18">
        <v>23.954063949126255</v>
      </c>
      <c r="M266" s="15">
        <v>174266.41156405935</v>
      </c>
      <c r="W266" s="15"/>
    </row>
    <row r="267" spans="1:23" x14ac:dyDescent="0.2">
      <c r="A267" s="6">
        <v>1957</v>
      </c>
      <c r="C267" s="13">
        <f t="shared" si="15"/>
        <v>173.81699582049936</v>
      </c>
      <c r="D267" s="13">
        <f t="shared" si="15"/>
        <v>194.84447456007413</v>
      </c>
      <c r="E267" s="13">
        <f t="shared" si="16"/>
        <v>267.01007835223214</v>
      </c>
      <c r="F267" s="13">
        <f t="shared" si="17"/>
        <v>340.59653013855728</v>
      </c>
      <c r="G267" s="13">
        <f t="shared" si="18"/>
        <v>3605.5294574977152</v>
      </c>
      <c r="H267" s="40"/>
      <c r="I267" s="40">
        <v>0.27097968612483547</v>
      </c>
      <c r="J267" s="41">
        <v>0.93227094052577519</v>
      </c>
      <c r="K267" s="18">
        <v>23.394699166250518</v>
      </c>
      <c r="L267" s="18">
        <v>26.692143998694117</v>
      </c>
      <c r="M267" s="15">
        <v>178365.88464606428</v>
      </c>
      <c r="W267" s="15"/>
    </row>
    <row r="268" spans="1:23" x14ac:dyDescent="0.2">
      <c r="A268" s="6">
        <v>1958</v>
      </c>
      <c r="C268" s="13">
        <f t="shared" si="15"/>
        <v>176.82068026981102</v>
      </c>
      <c r="D268" s="13">
        <f t="shared" si="15"/>
        <v>208.65495056104959</v>
      </c>
      <c r="E268" s="13">
        <f t="shared" si="16"/>
        <v>265.96086720001824</v>
      </c>
      <c r="F268" s="13">
        <f t="shared" si="17"/>
        <v>377.55120413938153</v>
      </c>
      <c r="G268" s="13">
        <f t="shared" si="18"/>
        <v>3694.0459560346326</v>
      </c>
      <c r="H268" s="40"/>
      <c r="I268" s="40">
        <v>0.27566241272156639</v>
      </c>
      <c r="J268" s="41">
        <v>0.99834982461837196</v>
      </c>
      <c r="K268" s="18">
        <v>23.302770129641125</v>
      </c>
      <c r="L268" s="18">
        <v>29.58823774179104</v>
      </c>
      <c r="M268" s="15">
        <v>182744.80423427551</v>
      </c>
      <c r="W268" s="15"/>
    </row>
    <row r="269" spans="1:23" x14ac:dyDescent="0.2">
      <c r="A269" s="6">
        <v>1959</v>
      </c>
      <c r="C269" s="13">
        <f t="shared" si="15"/>
        <v>178.11641348666925</v>
      </c>
      <c r="D269" s="13">
        <f t="shared" si="15"/>
        <v>216.75115729017639</v>
      </c>
      <c r="E269" s="13">
        <f t="shared" si="16"/>
        <v>274.85713252313428</v>
      </c>
      <c r="F269" s="13">
        <f t="shared" si="17"/>
        <v>410.82187631206517</v>
      </c>
      <c r="G269" s="13">
        <f t="shared" si="18"/>
        <v>3767.8051793634231</v>
      </c>
      <c r="H269" s="40"/>
      <c r="I269" s="40">
        <v>0.27768245327484098</v>
      </c>
      <c r="J269" s="41">
        <v>1.037087686079909</v>
      </c>
      <c r="K269" s="18">
        <v>24.082236778322802</v>
      </c>
      <c r="L269" s="18">
        <v>32.195620653781795</v>
      </c>
      <c r="M269" s="15">
        <v>186393.68001657928</v>
      </c>
      <c r="W269" s="15"/>
    </row>
    <row r="270" spans="1:23" x14ac:dyDescent="0.2">
      <c r="A270" s="6">
        <v>1960</v>
      </c>
      <c r="C270" s="13">
        <f t="shared" si="15"/>
        <v>177.13763877323623</v>
      </c>
      <c r="D270" s="13">
        <f t="shared" si="15"/>
        <v>241.68224988546888</v>
      </c>
      <c r="E270" s="13">
        <f t="shared" si="16"/>
        <v>275.01164530380743</v>
      </c>
      <c r="F270" s="13">
        <f t="shared" si="17"/>
        <v>437.05382113761766</v>
      </c>
      <c r="G270" s="13">
        <f t="shared" si="18"/>
        <v>3848.5773325578648</v>
      </c>
      <c r="H270" s="40"/>
      <c r="I270" s="40">
        <v>0.27615654918599741</v>
      </c>
      <c r="J270" s="41">
        <v>1.1563753035226219</v>
      </c>
      <c r="K270" s="18">
        <v>24.095774769261183</v>
      </c>
      <c r="L270" s="18">
        <v>34.251386895336296</v>
      </c>
      <c r="M270" s="15">
        <v>190389.48610528966</v>
      </c>
      <c r="W270" s="15"/>
    </row>
    <row r="271" spans="1:23" x14ac:dyDescent="0.2">
      <c r="A271" s="6">
        <v>1961</v>
      </c>
      <c r="C271" s="13">
        <f t="shared" si="15"/>
        <v>179.41584137595322</v>
      </c>
      <c r="D271" s="13">
        <f t="shared" si="15"/>
        <v>247.35514493519423</v>
      </c>
      <c r="E271" s="13">
        <f t="shared" si="16"/>
        <v>273.50552655160902</v>
      </c>
      <c r="F271" s="13">
        <f t="shared" si="17"/>
        <v>501.04290199635602</v>
      </c>
      <c r="G271" s="13">
        <f t="shared" si="18"/>
        <v>3903.9721553952577</v>
      </c>
      <c r="H271" s="40"/>
      <c r="I271" s="40">
        <v>0.27970825380095099</v>
      </c>
      <c r="J271" s="41">
        <v>1.1835183632139599</v>
      </c>
      <c r="K271" s="18">
        <v>23.963812727476942</v>
      </c>
      <c r="L271" s="18">
        <v>39.266134872747266</v>
      </c>
      <c r="M271" s="15">
        <v>193129.87325138741</v>
      </c>
      <c r="W271" s="15"/>
    </row>
    <row r="272" spans="1:23" x14ac:dyDescent="0.2">
      <c r="A272" s="6">
        <v>1962</v>
      </c>
      <c r="C272" s="13">
        <f t="shared" si="15"/>
        <v>181.21733137371024</v>
      </c>
      <c r="D272" s="13">
        <f t="shared" si="15"/>
        <v>256.90326950603253</v>
      </c>
      <c r="E272" s="13">
        <f t="shared" si="16"/>
        <v>281.32605956855872</v>
      </c>
      <c r="F272" s="13">
        <f t="shared" si="17"/>
        <v>554.87041327016266</v>
      </c>
      <c r="G272" s="13">
        <f t="shared" si="18"/>
        <v>3956.3010381804957</v>
      </c>
      <c r="H272" s="40"/>
      <c r="I272" s="40">
        <v>0.28251676623579569</v>
      </c>
      <c r="J272" s="41">
        <v>1.2292032054144411</v>
      </c>
      <c r="K272" s="18">
        <v>24.649026627942202</v>
      </c>
      <c r="L272" s="18">
        <v>43.48453275668134</v>
      </c>
      <c r="M272" s="15">
        <v>195718.58805196124</v>
      </c>
      <c r="W272" s="15"/>
    </row>
    <row r="273" spans="1:23" x14ac:dyDescent="0.2">
      <c r="A273" s="6">
        <v>1963</v>
      </c>
      <c r="C273" s="13">
        <f t="shared" si="15"/>
        <v>185.48755510619353</v>
      </c>
      <c r="D273" s="13">
        <f t="shared" si="15"/>
        <v>278.5683955388792</v>
      </c>
      <c r="E273" s="13">
        <f t="shared" si="16"/>
        <v>285.31948904945324</v>
      </c>
      <c r="F273" s="13">
        <f t="shared" si="17"/>
        <v>576.09531970734736</v>
      </c>
      <c r="G273" s="13">
        <f t="shared" si="18"/>
        <v>3998.1691977859364</v>
      </c>
      <c r="H273" s="40"/>
      <c r="I273" s="40">
        <v>0.28917402021288163</v>
      </c>
      <c r="J273" s="41">
        <v>1.3328641763958076</v>
      </c>
      <c r="K273" s="18">
        <v>24.998920092352638</v>
      </c>
      <c r="L273" s="18">
        <v>45.147903369264128</v>
      </c>
      <c r="M273" s="15">
        <v>197789.80988347271</v>
      </c>
      <c r="W273" s="15"/>
    </row>
    <row r="274" spans="1:23" x14ac:dyDescent="0.2">
      <c r="A274" s="6">
        <v>1964</v>
      </c>
      <c r="C274" s="13">
        <f t="shared" si="15"/>
        <v>186.80708824121976</v>
      </c>
      <c r="D274" s="13">
        <f t="shared" si="15"/>
        <v>323.69972852481681</v>
      </c>
      <c r="E274" s="13">
        <f t="shared" si="16"/>
        <v>298.9476374332063</v>
      </c>
      <c r="F274" s="13">
        <f t="shared" si="17"/>
        <v>613.33339466431016</v>
      </c>
      <c r="G274" s="13">
        <f t="shared" si="18"/>
        <v>4033.9045860324786</v>
      </c>
      <c r="H274" s="40"/>
      <c r="I274" s="40">
        <v>0.29123116470023652</v>
      </c>
      <c r="J274" s="41">
        <v>1.548803737140239</v>
      </c>
      <c r="K274" s="18">
        <v>26.192981506058295</v>
      </c>
      <c r="L274" s="18">
        <v>48.066206907415449</v>
      </c>
      <c r="M274" s="15">
        <v>199557.64293348716</v>
      </c>
      <c r="W274" s="15"/>
    </row>
    <row r="275" spans="1:23" x14ac:dyDescent="0.2">
      <c r="A275" s="6">
        <v>1965</v>
      </c>
      <c r="C275" s="13">
        <f t="shared" ref="C275:D320" si="19">I275/I$210*100</f>
        <v>195.01792149713501</v>
      </c>
      <c r="D275" s="13">
        <f t="shared" si="19"/>
        <v>333.5606332540811</v>
      </c>
      <c r="E275" s="13">
        <f t="shared" ref="E275:E320" si="20">K275/K$210*100</f>
        <v>299.4086435285675</v>
      </c>
      <c r="F275" s="13">
        <f t="shared" ref="F275:F320" si="21">L275/L$210*100</f>
        <v>652.59323262317514</v>
      </c>
      <c r="G275" s="13">
        <f t="shared" ref="G275:G320" si="22">M275/M$210*100</f>
        <v>4059.2691503429778</v>
      </c>
      <c r="H275" s="40"/>
      <c r="I275" s="40">
        <v>0.30403180601847102</v>
      </c>
      <c r="J275" s="41">
        <v>1.5959851362902158</v>
      </c>
      <c r="K275" s="18">
        <v>26.233373610286495</v>
      </c>
      <c r="L275" s="18">
        <v>51.142953601626097</v>
      </c>
      <c r="M275" s="15">
        <v>200812.43033856471</v>
      </c>
      <c r="W275" s="15"/>
    </row>
    <row r="276" spans="1:23" x14ac:dyDescent="0.2">
      <c r="A276" s="6">
        <v>1966</v>
      </c>
      <c r="C276" s="13">
        <f t="shared" si="19"/>
        <v>196.47086527410815</v>
      </c>
      <c r="D276" s="13">
        <f t="shared" si="19"/>
        <v>341.31167177052953</v>
      </c>
      <c r="E276" s="13">
        <f t="shared" si="20"/>
        <v>309.27521400098846</v>
      </c>
      <c r="F276" s="13">
        <f t="shared" si="21"/>
        <v>670.96593846541009</v>
      </c>
      <c r="G276" s="13">
        <f t="shared" si="22"/>
        <v>4078.9189545160625</v>
      </c>
      <c r="H276" s="40"/>
      <c r="I276" s="40">
        <v>0.30629693692113491</v>
      </c>
      <c r="J276" s="41">
        <v>1.6330714739146011</v>
      </c>
      <c r="K276" s="18">
        <v>27.097855765527093</v>
      </c>
      <c r="L276" s="18">
        <v>52.582800654052271</v>
      </c>
      <c r="M276" s="15">
        <v>201784.50801696663</v>
      </c>
      <c r="W276" s="15"/>
    </row>
    <row r="277" spans="1:23" x14ac:dyDescent="0.2">
      <c r="A277" s="6">
        <v>1967</v>
      </c>
      <c r="C277" s="13">
        <f t="shared" si="19"/>
        <v>190.11453461177288</v>
      </c>
      <c r="D277" s="13">
        <f t="shared" si="19"/>
        <v>355.61801737055174</v>
      </c>
      <c r="E277" s="13">
        <f t="shared" si="20"/>
        <v>303.88552281434511</v>
      </c>
      <c r="F277" s="13">
        <f t="shared" si="21"/>
        <v>777.01818162174231</v>
      </c>
      <c r="G277" s="13">
        <f t="shared" si="22"/>
        <v>4100.6699653409269</v>
      </c>
      <c r="H277" s="40"/>
      <c r="I277" s="40">
        <v>0.29638745436648278</v>
      </c>
      <c r="J277" s="41">
        <v>1.7015229416718114</v>
      </c>
      <c r="K277" s="18">
        <v>26.625625635905628</v>
      </c>
      <c r="L277" s="18">
        <v>60.893988511902045</v>
      </c>
      <c r="M277" s="15">
        <v>202860.5325879642</v>
      </c>
      <c r="W277" s="15"/>
    </row>
    <row r="278" spans="1:23" x14ac:dyDescent="0.2">
      <c r="A278" s="6">
        <v>1968</v>
      </c>
      <c r="C278" s="13">
        <f t="shared" si="19"/>
        <v>194.9093169589263</v>
      </c>
      <c r="D278" s="13">
        <f t="shared" si="19"/>
        <v>369.07792040339439</v>
      </c>
      <c r="E278" s="13">
        <f t="shared" si="20"/>
        <v>315.71619054952879</v>
      </c>
      <c r="F278" s="13">
        <f t="shared" si="21"/>
        <v>869.05504483247762</v>
      </c>
      <c r="G278" s="13">
        <f t="shared" si="22"/>
        <v>4116.6157999320185</v>
      </c>
      <c r="H278" s="40"/>
      <c r="I278" s="40">
        <v>0.30386249217469752</v>
      </c>
      <c r="J278" s="41">
        <v>1.7659244418331366</v>
      </c>
      <c r="K278" s="18">
        <v>27.662196668386937</v>
      </c>
      <c r="L278" s="18">
        <v>68.106807752925064</v>
      </c>
      <c r="M278" s="15">
        <v>203649.37453941334</v>
      </c>
      <c r="W278" s="15"/>
    </row>
    <row r="279" spans="1:23" x14ac:dyDescent="0.2">
      <c r="A279" s="6">
        <v>1969</v>
      </c>
      <c r="C279" s="13">
        <f t="shared" si="19"/>
        <v>200.76591016481174</v>
      </c>
      <c r="D279" s="13">
        <f t="shared" si="19"/>
        <v>366.2831415864124</v>
      </c>
      <c r="E279" s="13">
        <f t="shared" si="20"/>
        <v>293.41876488110177</v>
      </c>
      <c r="F279" s="13">
        <f t="shared" si="21"/>
        <v>913.53403794447149</v>
      </c>
      <c r="G279" s="13">
        <f t="shared" si="22"/>
        <v>4130.5705984929691</v>
      </c>
      <c r="H279" s="40"/>
      <c r="I279" s="40">
        <v>0.31299288693960642</v>
      </c>
      <c r="J279" s="41">
        <v>1.752552283951051</v>
      </c>
      <c r="K279" s="18">
        <v>25.708556682533867</v>
      </c>
      <c r="L279" s="18">
        <v>71.592573414070472</v>
      </c>
      <c r="M279" s="15">
        <v>204339.71974938121</v>
      </c>
      <c r="W279" s="15"/>
    </row>
    <row r="280" spans="1:23" x14ac:dyDescent="0.2">
      <c r="A280" s="6">
        <v>1970</v>
      </c>
      <c r="C280" s="13">
        <f t="shared" si="19"/>
        <v>209.37159981188915</v>
      </c>
      <c r="D280" s="13">
        <f t="shared" si="19"/>
        <v>387.93896317534251</v>
      </c>
      <c r="E280" s="13">
        <f t="shared" si="20"/>
        <v>285.01151696711503</v>
      </c>
      <c r="F280" s="13">
        <f t="shared" si="21"/>
        <v>1025.2727246452371</v>
      </c>
      <c r="G280" s="13">
        <f t="shared" si="22"/>
        <v>4203.576159536593</v>
      </c>
      <c r="H280" s="40"/>
      <c r="I280" s="40">
        <v>0.32640910707645082</v>
      </c>
      <c r="J280" s="41">
        <v>1.8561687360272712</v>
      </c>
      <c r="K280" s="18">
        <v>24.97193641345044</v>
      </c>
      <c r="L280" s="18">
        <v>80.349401072967893</v>
      </c>
      <c r="M280" s="15">
        <v>207951.31178686948</v>
      </c>
      <c r="W280" s="15"/>
    </row>
    <row r="281" spans="1:23" x14ac:dyDescent="0.2">
      <c r="A281" s="6">
        <v>1971</v>
      </c>
      <c r="C281" s="13">
        <f t="shared" si="19"/>
        <v>204.9840785021496</v>
      </c>
      <c r="D281" s="13">
        <f t="shared" si="19"/>
        <v>384.19400227264526</v>
      </c>
      <c r="E281" s="13">
        <f t="shared" si="20"/>
        <v>274.33452887494076</v>
      </c>
      <c r="F281" s="13">
        <f t="shared" si="21"/>
        <v>1072.4607195814078</v>
      </c>
      <c r="G281" s="13">
        <f t="shared" si="22"/>
        <v>4229.5610377421244</v>
      </c>
      <c r="H281" s="40"/>
      <c r="I281" s="40">
        <v>0.31956898685824697</v>
      </c>
      <c r="J281" s="41">
        <v>1.8382502488293531</v>
      </c>
      <c r="K281" s="18">
        <v>24.036447663514394</v>
      </c>
      <c r="L281" s="18">
        <v>84.047467977329845</v>
      </c>
      <c r="M281" s="15">
        <v>209236.78617923972</v>
      </c>
      <c r="W281" s="15"/>
    </row>
    <row r="282" spans="1:23" x14ac:dyDescent="0.2">
      <c r="A282" s="6">
        <v>1972</v>
      </c>
      <c r="C282" s="13">
        <f t="shared" si="19"/>
        <v>186.13653571798545</v>
      </c>
      <c r="D282" s="13">
        <f t="shared" si="19"/>
        <v>394.25892991068565</v>
      </c>
      <c r="E282" s="13">
        <f t="shared" si="20"/>
        <v>268.55055608136354</v>
      </c>
      <c r="F282" s="13">
        <f t="shared" si="21"/>
        <v>1091.2324544283053</v>
      </c>
      <c r="G282" s="13">
        <f t="shared" si="22"/>
        <v>4254.8589175748784</v>
      </c>
      <c r="H282" s="40"/>
      <c r="I282" s="40">
        <v>0.29018577721428607</v>
      </c>
      <c r="J282" s="41">
        <v>1.8864078349073035</v>
      </c>
      <c r="K282" s="18">
        <v>23.529671648441983</v>
      </c>
      <c r="L282" s="18">
        <v>85.518586457118403</v>
      </c>
      <c r="M282" s="15">
        <v>210488.27469687082</v>
      </c>
      <c r="W282" s="15"/>
    </row>
    <row r="283" spans="1:23" x14ac:dyDescent="0.2">
      <c r="A283" s="6">
        <v>1973</v>
      </c>
      <c r="C283" s="13">
        <f t="shared" si="19"/>
        <v>254.83383285657268</v>
      </c>
      <c r="D283" s="13">
        <f t="shared" si="19"/>
        <v>394.46620403796743</v>
      </c>
      <c r="E283" s="13">
        <f t="shared" si="20"/>
        <v>266.3248186760319</v>
      </c>
      <c r="F283" s="13">
        <f t="shared" si="21"/>
        <v>1154.2349493119691</v>
      </c>
      <c r="G283" s="13">
        <f t="shared" si="22"/>
        <v>4279.2016846705446</v>
      </c>
      <c r="H283" s="40"/>
      <c r="I283" s="40">
        <v>0.39728446413131924</v>
      </c>
      <c r="J283" s="41">
        <v>1.8873995779168187</v>
      </c>
      <c r="K283" s="18">
        <v>23.334658571249761</v>
      </c>
      <c r="L283" s="18">
        <v>90.456016867896878</v>
      </c>
      <c r="M283" s="15">
        <v>211692.51369669996</v>
      </c>
      <c r="W283" s="15"/>
    </row>
    <row r="284" spans="1:23" x14ac:dyDescent="0.2">
      <c r="A284" s="6">
        <v>1974</v>
      </c>
      <c r="C284" s="13">
        <f t="shared" si="19"/>
        <v>235.16176927357972</v>
      </c>
      <c r="D284" s="13">
        <f t="shared" si="19"/>
        <v>370.74723427610473</v>
      </c>
      <c r="E284" s="13">
        <f t="shared" si="20"/>
        <v>271.66497043483207</v>
      </c>
      <c r="F284" s="13">
        <f t="shared" si="21"/>
        <v>1221.4467982357817</v>
      </c>
      <c r="G284" s="13">
        <f t="shared" si="22"/>
        <v>4302.4432568542279</v>
      </c>
      <c r="H284" s="40"/>
      <c r="I284" s="40">
        <v>0.36661583135473924</v>
      </c>
      <c r="J284" s="41">
        <v>1.773911595780705</v>
      </c>
      <c r="K284" s="18">
        <v>23.802548190511427</v>
      </c>
      <c r="L284" s="18">
        <v>95.723329336297709</v>
      </c>
      <c r="M284" s="15">
        <v>212842.27647966307</v>
      </c>
      <c r="W284" s="15"/>
    </row>
    <row r="285" spans="1:23" x14ac:dyDescent="0.2">
      <c r="A285" s="6">
        <v>1975</v>
      </c>
      <c r="C285" s="13">
        <f t="shared" si="19"/>
        <v>218.01510692758396</v>
      </c>
      <c r="D285" s="13">
        <f t="shared" si="19"/>
        <v>363.77471822830404</v>
      </c>
      <c r="E285" s="13">
        <f t="shared" si="20"/>
        <v>276.55292158916359</v>
      </c>
      <c r="F285" s="13">
        <f t="shared" si="21"/>
        <v>1105.648481566265</v>
      </c>
      <c r="G285" s="13">
        <f t="shared" si="22"/>
        <v>4324.4503792887817</v>
      </c>
      <c r="H285" s="40"/>
      <c r="I285" s="40">
        <v>0.33988428442704527</v>
      </c>
      <c r="J285" s="41">
        <v>1.7405502489506717</v>
      </c>
      <c r="K285" s="18">
        <v>24.230817218784072</v>
      </c>
      <c r="L285" s="18">
        <v>86.64835331674837</v>
      </c>
      <c r="M285" s="15">
        <v>213930.97091631254</v>
      </c>
      <c r="W285" s="15"/>
    </row>
    <row r="286" spans="1:23" x14ac:dyDescent="0.2">
      <c r="A286" s="6">
        <v>1976</v>
      </c>
      <c r="C286" s="13">
        <f t="shared" si="19"/>
        <v>207.05247725003892</v>
      </c>
      <c r="D286" s="13">
        <f t="shared" si="19"/>
        <v>358.50205137890686</v>
      </c>
      <c r="E286" s="13">
        <f t="shared" si="20"/>
        <v>276.32839743699549</v>
      </c>
      <c r="F286" s="13">
        <f t="shared" si="21"/>
        <v>992.83022596102558</v>
      </c>
      <c r="G286" s="13">
        <f t="shared" si="22"/>
        <v>4345.0815042308986</v>
      </c>
      <c r="H286" s="40"/>
      <c r="I286" s="40">
        <v>0.3227936084830671</v>
      </c>
      <c r="J286" s="41">
        <v>1.7153221582189995</v>
      </c>
      <c r="K286" s="18">
        <v>24.211145021285212</v>
      </c>
      <c r="L286" s="18">
        <v>77.806921129898171</v>
      </c>
      <c r="M286" s="15">
        <v>214951.59462634541</v>
      </c>
      <c r="W286" s="15"/>
    </row>
    <row r="287" spans="1:23" x14ac:dyDescent="0.2">
      <c r="A287" s="6">
        <v>1977</v>
      </c>
      <c r="C287" s="13">
        <f t="shared" si="19"/>
        <v>204.48966733901398</v>
      </c>
      <c r="D287" s="13">
        <f t="shared" si="19"/>
        <v>337.76684882645037</v>
      </c>
      <c r="E287" s="13">
        <f t="shared" si="20"/>
        <v>274.97664245649804</v>
      </c>
      <c r="F287" s="13">
        <f t="shared" si="21"/>
        <v>922.99851769733277</v>
      </c>
      <c r="G287" s="13">
        <f t="shared" si="22"/>
        <v>4364.1871947807704</v>
      </c>
      <c r="H287" s="40"/>
      <c r="I287" s="40">
        <v>0.31879820272882003</v>
      </c>
      <c r="J287" s="41">
        <v>1.6161105853518869</v>
      </c>
      <c r="K287" s="18">
        <v>24.092707914677195</v>
      </c>
      <c r="L287" s="18">
        <v>72.334293408497103</v>
      </c>
      <c r="M287" s="15">
        <v>215896.75495213759</v>
      </c>
      <c r="W287" s="15"/>
    </row>
    <row r="288" spans="1:23" x14ac:dyDescent="0.2">
      <c r="A288" s="6">
        <v>1978</v>
      </c>
      <c r="C288" s="13">
        <f t="shared" si="19"/>
        <v>189.87675875954625</v>
      </c>
      <c r="D288" s="13">
        <f t="shared" si="19"/>
        <v>337.01795653290714</v>
      </c>
      <c r="E288" s="13">
        <f t="shared" si="20"/>
        <v>269.53993605177698</v>
      </c>
      <c r="F288" s="13">
        <f t="shared" si="21"/>
        <v>943.32115923773256</v>
      </c>
      <c r="G288" s="13">
        <f t="shared" si="22"/>
        <v>4381.6216252880686</v>
      </c>
      <c r="H288" s="40"/>
      <c r="I288" s="40">
        <v>0.29601676319499931</v>
      </c>
      <c r="J288" s="41">
        <v>1.6125273658408876</v>
      </c>
      <c r="K288" s="18">
        <v>23.616358439112112</v>
      </c>
      <c r="L288" s="18">
        <v>73.926954596823123</v>
      </c>
      <c r="M288" s="15">
        <v>216759.2378849196</v>
      </c>
      <c r="W288" s="15"/>
    </row>
    <row r="289" spans="1:23" x14ac:dyDescent="0.2">
      <c r="A289" s="6">
        <v>1979</v>
      </c>
      <c r="C289" s="13">
        <f t="shared" si="19"/>
        <v>244.90885914564225</v>
      </c>
      <c r="D289" s="13">
        <f t="shared" si="19"/>
        <v>339.85966460273443</v>
      </c>
      <c r="E289" s="13">
        <f t="shared" si="20"/>
        <v>266.44294551725977</v>
      </c>
      <c r="F289" s="13">
        <f t="shared" si="21"/>
        <v>950.73765335775556</v>
      </c>
      <c r="G289" s="13">
        <f t="shared" si="22"/>
        <v>4397.2325009590695</v>
      </c>
      <c r="H289" s="40"/>
      <c r="I289" s="40">
        <v>0.38181148780763124</v>
      </c>
      <c r="J289" s="41">
        <v>1.6261240657777942</v>
      </c>
      <c r="K289" s="18">
        <v>23.345008524820948</v>
      </c>
      <c r="L289" s="18">
        <v>74.508176398867292</v>
      </c>
      <c r="M289" s="15">
        <v>217531.50938678393</v>
      </c>
      <c r="W289" s="15"/>
    </row>
    <row r="290" spans="1:23" x14ac:dyDescent="0.2">
      <c r="A290" s="6">
        <v>1980</v>
      </c>
      <c r="C290" s="13">
        <f t="shared" si="19"/>
        <v>207.34768960238759</v>
      </c>
      <c r="D290" s="13">
        <f t="shared" si="19"/>
        <v>267.3662878245346</v>
      </c>
      <c r="E290" s="13">
        <f t="shared" si="20"/>
        <v>274.18075282648749</v>
      </c>
      <c r="F290" s="13">
        <f t="shared" si="21"/>
        <v>916.63987699573022</v>
      </c>
      <c r="G290" s="13">
        <f t="shared" si="22"/>
        <v>4410.8712575666495</v>
      </c>
      <c r="H290" s="40"/>
      <c r="I290" s="40">
        <v>0.3232538428243753</v>
      </c>
      <c r="J290" s="41">
        <v>1.2792655330762959</v>
      </c>
      <c r="K290" s="18">
        <v>24.022974223055741</v>
      </c>
      <c r="L290" s="18">
        <v>71.835974317653495</v>
      </c>
      <c r="M290" s="15">
        <v>218206.21997130694</v>
      </c>
      <c r="W290" s="15"/>
    </row>
    <row r="291" spans="1:23" x14ac:dyDescent="0.2">
      <c r="A291" s="6">
        <v>1981</v>
      </c>
      <c r="C291" s="13">
        <f t="shared" si="19"/>
        <v>212.70668521980176</v>
      </c>
      <c r="D291" s="13"/>
      <c r="E291" s="13">
        <f t="shared" si="20"/>
        <v>284.46597214535626</v>
      </c>
      <c r="F291" s="13">
        <f t="shared" si="21"/>
        <v>862.274090888709</v>
      </c>
      <c r="G291" s="13">
        <f t="shared" si="22"/>
        <v>4431.5418002255929</v>
      </c>
      <c r="H291" s="40"/>
      <c r="I291" s="40">
        <v>0.331608485841281</v>
      </c>
      <c r="J291" s="41"/>
      <c r="K291" s="18">
        <v>24.924137255210745</v>
      </c>
      <c r="L291" s="18">
        <v>67.575392476786007</v>
      </c>
      <c r="M291" s="15">
        <v>219228.79367953434</v>
      </c>
      <c r="N291" s="15"/>
    </row>
    <row r="292" spans="1:23" x14ac:dyDescent="0.2">
      <c r="A292" s="6">
        <v>1982</v>
      </c>
      <c r="C292" s="13">
        <f t="shared" si="19"/>
        <v>189.90733734466053</v>
      </c>
      <c r="D292" s="13"/>
      <c r="E292" s="13">
        <f t="shared" si="20"/>
        <v>280.76761070561821</v>
      </c>
      <c r="F292" s="13">
        <f t="shared" si="21"/>
        <v>730.84742297126809</v>
      </c>
      <c r="G292" s="13">
        <f t="shared" si="22"/>
        <v>4451.384666866541</v>
      </c>
      <c r="H292" s="40"/>
      <c r="I292" s="40">
        <v>0.29606443503144603</v>
      </c>
      <c r="J292" s="41"/>
      <c r="K292" s="18">
        <v>24.600096852598693</v>
      </c>
      <c r="L292" s="18">
        <v>57.275641202473899</v>
      </c>
      <c r="M292" s="15">
        <v>220210.42217655486</v>
      </c>
      <c r="N292" s="15"/>
    </row>
    <row r="293" spans="1:23" x14ac:dyDescent="0.2">
      <c r="A293" s="6">
        <v>1983</v>
      </c>
      <c r="C293" s="13">
        <f t="shared" si="19"/>
        <v>181.97840184525597</v>
      </c>
      <c r="D293" s="13"/>
      <c r="E293" s="13">
        <f t="shared" si="20"/>
        <v>279.85766723123112</v>
      </c>
      <c r="F293" s="13">
        <f t="shared" si="21"/>
        <v>677.27871541587808</v>
      </c>
      <c r="G293" s="13">
        <f t="shared" si="22"/>
        <v>4470.1589221380355</v>
      </c>
      <c r="H293" s="40"/>
      <c r="I293" s="40">
        <v>0.28370327067700307</v>
      </c>
      <c r="J293" s="41"/>
      <c r="K293" s="18">
        <v>24.520370072347738</v>
      </c>
      <c r="L293" s="18">
        <v>53.077525457399446</v>
      </c>
      <c r="M293" s="15">
        <v>221139.18636765238</v>
      </c>
      <c r="N293" s="15"/>
    </row>
    <row r="294" spans="1:23" x14ac:dyDescent="0.2">
      <c r="A294" s="6">
        <v>1984</v>
      </c>
      <c r="C294" s="13">
        <f t="shared" si="19"/>
        <v>171.96125476994058</v>
      </c>
      <c r="D294" s="13"/>
      <c r="E294" s="13">
        <f t="shared" si="20"/>
        <v>284.90707535145663</v>
      </c>
      <c r="F294" s="13">
        <f t="shared" si="21"/>
        <v>673.0219011637422</v>
      </c>
      <c r="G294" s="13">
        <f t="shared" si="22"/>
        <v>4487.7406246155624</v>
      </c>
      <c r="H294" s="40"/>
      <c r="I294" s="40">
        <v>0.26808659661402201</v>
      </c>
      <c r="J294" s="41"/>
      <c r="K294" s="18">
        <v>24.962785522241226</v>
      </c>
      <c r="L294" s="18">
        <v>52.743923999547015</v>
      </c>
      <c r="M294" s="15">
        <v>222008.95485878666</v>
      </c>
      <c r="N294" s="15"/>
    </row>
    <row r="295" spans="1:23" x14ac:dyDescent="0.2">
      <c r="A295" s="6">
        <v>1985</v>
      </c>
      <c r="C295" s="13">
        <f t="shared" si="19"/>
        <v>167.7112495979469</v>
      </c>
      <c r="D295" s="13"/>
      <c r="E295" s="13">
        <f t="shared" si="20"/>
        <v>272.94799640337897</v>
      </c>
      <c r="F295" s="13">
        <f t="shared" si="21"/>
        <v>656.13633969099192</v>
      </c>
      <c r="G295" s="13">
        <f t="shared" si="22"/>
        <v>4504.0809158051279</v>
      </c>
      <c r="H295" s="40"/>
      <c r="I295" s="40">
        <v>0.26146086325521345</v>
      </c>
      <c r="J295" s="41"/>
      <c r="K295" s="18">
        <v>23.91496344742561</v>
      </c>
      <c r="L295" s="18">
        <v>51.420622678344181</v>
      </c>
      <c r="M295" s="15">
        <v>222817.31061562023</v>
      </c>
      <c r="N295" s="15"/>
    </row>
    <row r="296" spans="1:23" x14ac:dyDescent="0.2">
      <c r="A296" s="6">
        <v>1986</v>
      </c>
      <c r="C296" s="13">
        <f t="shared" si="19"/>
        <v>165.03009969171649</v>
      </c>
      <c r="D296" s="13"/>
      <c r="E296" s="13">
        <f t="shared" si="20"/>
        <v>269.59697686868242</v>
      </c>
      <c r="F296" s="13">
        <f t="shared" si="21"/>
        <v>643.40306036779339</v>
      </c>
      <c r="G296" s="13">
        <f t="shared" si="22"/>
        <v>4519.3664087261568</v>
      </c>
      <c r="H296" s="40"/>
      <c r="I296" s="40">
        <v>0.25728096613632501</v>
      </c>
      <c r="J296" s="41"/>
      <c r="K296" s="18">
        <v>23.621356200844314</v>
      </c>
      <c r="L296" s="18">
        <v>50.422730758740222</v>
      </c>
      <c r="M296" s="15">
        <v>223573.48540194481</v>
      </c>
      <c r="N296" s="15"/>
    </row>
    <row r="297" spans="1:23" x14ac:dyDescent="0.2">
      <c r="A297" s="6">
        <v>1987</v>
      </c>
      <c r="C297" s="13">
        <f t="shared" si="19"/>
        <v>177.26050180689387</v>
      </c>
      <c r="D297" s="13"/>
      <c r="E297" s="13">
        <f t="shared" si="20"/>
        <v>279.78373866065976</v>
      </c>
      <c r="F297" s="13">
        <f t="shared" si="21"/>
        <v>636.1886442763099</v>
      </c>
      <c r="G297" s="13">
        <f t="shared" si="22"/>
        <v>4533.8994801045483</v>
      </c>
      <c r="H297" s="40"/>
      <c r="I297" s="40">
        <v>0.27634809194129434</v>
      </c>
      <c r="J297" s="41"/>
      <c r="K297" s="18">
        <v>24.513892651424225</v>
      </c>
      <c r="L297" s="18">
        <v>49.857345570869896</v>
      </c>
      <c r="M297" s="15">
        <v>224292.43782310467</v>
      </c>
      <c r="N297" s="15"/>
    </row>
    <row r="298" spans="1:23" x14ac:dyDescent="0.2">
      <c r="A298" s="6">
        <v>1988</v>
      </c>
      <c r="C298" s="13">
        <f t="shared" si="19"/>
        <v>177.35697593295657</v>
      </c>
      <c r="D298" s="13"/>
      <c r="E298" s="13">
        <f t="shared" si="20"/>
        <v>281.26815567894874</v>
      </c>
      <c r="F298" s="13">
        <f t="shared" si="21"/>
        <v>619.6671166698826</v>
      </c>
      <c r="G298" s="13">
        <f t="shared" si="22"/>
        <v>4550.5459749546044</v>
      </c>
      <c r="H298" s="40"/>
      <c r="I298" s="40">
        <v>0.27649849454304354</v>
      </c>
      <c r="J298" s="41"/>
      <c r="K298" s="18">
        <v>24.643953246119537</v>
      </c>
      <c r="L298" s="18">
        <v>48.562573149759913</v>
      </c>
      <c r="M298" s="15">
        <v>225115.94150410002</v>
      </c>
      <c r="N298" s="15"/>
    </row>
    <row r="299" spans="1:23" x14ac:dyDescent="0.2">
      <c r="A299" s="6">
        <v>1989</v>
      </c>
      <c r="C299" s="13">
        <f t="shared" si="19"/>
        <v>173.96088108595427</v>
      </c>
      <c r="D299" s="13"/>
      <c r="E299" s="13">
        <f t="shared" si="20"/>
        <v>291.79094883065846</v>
      </c>
      <c r="F299" s="13">
        <f t="shared" si="21"/>
        <v>559.85102233676162</v>
      </c>
      <c r="G299" s="13">
        <f t="shared" si="22"/>
        <v>4566.9694805906001</v>
      </c>
      <c r="H299" s="40"/>
      <c r="I299" s="40">
        <v>0.2712040024173068</v>
      </c>
      <c r="J299" s="41"/>
      <c r="K299" s="18">
        <v>25.565931853414575</v>
      </c>
      <c r="L299" s="18">
        <v>43.874857151215771</v>
      </c>
      <c r="M299" s="15">
        <v>225928.41388750053</v>
      </c>
      <c r="N299" s="15"/>
    </row>
    <row r="300" spans="1:23" x14ac:dyDescent="0.2">
      <c r="A300" s="6">
        <v>1990</v>
      </c>
      <c r="C300" s="13">
        <f t="shared" si="19"/>
        <v>169.90121324278613</v>
      </c>
      <c r="D300" s="13"/>
      <c r="E300" s="13">
        <f t="shared" si="20"/>
        <v>288.78552272569868</v>
      </c>
      <c r="F300" s="13">
        <f t="shared" si="21"/>
        <v>563.59176553481666</v>
      </c>
      <c r="G300" s="13">
        <f t="shared" si="22"/>
        <v>4583.416469844341</v>
      </c>
      <c r="H300" s="40"/>
      <c r="I300" s="40">
        <v>0.26487500384774892</v>
      </c>
      <c r="J300" s="41"/>
      <c r="K300" s="18">
        <v>25.302604566198177</v>
      </c>
      <c r="L300" s="18">
        <v>44.168014735833559</v>
      </c>
      <c r="M300" s="15">
        <v>226742.04800770094</v>
      </c>
      <c r="N300" s="15"/>
    </row>
    <row r="301" spans="1:23" x14ac:dyDescent="0.2">
      <c r="A301" s="6">
        <v>1991</v>
      </c>
      <c r="C301" s="13">
        <f t="shared" si="19"/>
        <v>169.4938404402879</v>
      </c>
      <c r="D301" s="13"/>
      <c r="E301" s="13">
        <f t="shared" si="20"/>
        <v>291.15693234734039</v>
      </c>
      <c r="F301" s="13">
        <f t="shared" si="21"/>
        <v>576.62588649488328</v>
      </c>
      <c r="G301" s="13">
        <f t="shared" si="22"/>
        <v>4599.9512401917136</v>
      </c>
      <c r="H301" s="40"/>
      <c r="I301" s="40">
        <v>0.26423991201662117</v>
      </c>
      <c r="J301" s="41"/>
      <c r="K301" s="18">
        <v>25.510381048047208</v>
      </c>
      <c r="L301" s="18">
        <v>45.189483255847442</v>
      </c>
      <c r="M301" s="15">
        <v>227560.02466693908</v>
      </c>
      <c r="N301" s="15"/>
    </row>
    <row r="302" spans="1:23" x14ac:dyDescent="0.2">
      <c r="A302" s="6">
        <v>1992</v>
      </c>
      <c r="C302" s="13">
        <f t="shared" si="19"/>
        <v>174.0076026340987</v>
      </c>
      <c r="D302" s="13"/>
      <c r="E302" s="13">
        <f t="shared" si="20"/>
        <v>290.44826226235227</v>
      </c>
      <c r="F302" s="13">
        <f t="shared" si="21"/>
        <v>583.06530284716325</v>
      </c>
      <c r="G302" s="13">
        <f t="shared" si="22"/>
        <v>4616.8716555503079</v>
      </c>
      <c r="H302" s="40"/>
      <c r="I302" s="40">
        <v>0.27127684103928207</v>
      </c>
      <c r="J302" s="41"/>
      <c r="K302" s="18">
        <v>25.448289296497112</v>
      </c>
      <c r="L302" s="18">
        <v>45.694132638131755</v>
      </c>
      <c r="M302" s="15">
        <v>228397.07922150346</v>
      </c>
      <c r="N302" s="15"/>
    </row>
    <row r="303" spans="1:23" x14ac:dyDescent="0.2">
      <c r="A303" s="6">
        <v>1993</v>
      </c>
      <c r="C303" s="13">
        <f t="shared" si="19"/>
        <v>187.57036603267812</v>
      </c>
      <c r="D303" s="13"/>
      <c r="E303" s="13">
        <f t="shared" si="20"/>
        <v>296.67839254946722</v>
      </c>
      <c r="F303" s="13">
        <f t="shared" si="21"/>
        <v>612.68266972092101</v>
      </c>
      <c r="G303" s="13">
        <f t="shared" si="22"/>
        <v>4634.1982361706951</v>
      </c>
      <c r="H303" s="40"/>
      <c r="I303" s="40">
        <v>0.292421110340357</v>
      </c>
      <c r="J303" s="41"/>
      <c r="K303" s="18">
        <v>25.99415642156244</v>
      </c>
      <c r="L303" s="18">
        <v>48.01521036941368</v>
      </c>
      <c r="M303" s="15">
        <v>229254.2268101385</v>
      </c>
      <c r="N303" s="15"/>
    </row>
    <row r="304" spans="1:23" x14ac:dyDescent="0.2">
      <c r="A304" s="6">
        <v>1994</v>
      </c>
      <c r="C304" s="13">
        <f t="shared" si="19"/>
        <v>192.26223140595496</v>
      </c>
      <c r="D304" s="13"/>
      <c r="E304" s="13">
        <f t="shared" si="20"/>
        <v>307.8204562095936</v>
      </c>
      <c r="F304" s="13">
        <f t="shared" si="21"/>
        <v>656.86701152443209</v>
      </c>
      <c r="G304" s="13">
        <f t="shared" si="22"/>
        <v>4652.0913261928899</v>
      </c>
      <c r="H304" s="40"/>
      <c r="I304" s="40">
        <v>0.29973570118453152</v>
      </c>
      <c r="J304" s="41"/>
      <c r="K304" s="18">
        <v>26.97039383188223</v>
      </c>
      <c r="L304" s="18">
        <v>51.47788455880444</v>
      </c>
      <c r="M304" s="15">
        <v>230139.39967267707</v>
      </c>
      <c r="N304" s="15"/>
    </row>
    <row r="305" spans="1:14" x14ac:dyDescent="0.2">
      <c r="A305" s="6">
        <v>1995</v>
      </c>
      <c r="C305" s="13">
        <f t="shared" si="19"/>
        <v>195.60141122078969</v>
      </c>
      <c r="D305" s="13"/>
      <c r="E305" s="13">
        <f t="shared" si="20"/>
        <v>309.70685313491424</v>
      </c>
      <c r="F305" s="13">
        <f t="shared" si="21"/>
        <v>698.27429357622896</v>
      </c>
      <c r="G305" s="13">
        <f t="shared" si="22"/>
        <v>4670.6939191076081</v>
      </c>
      <c r="H305" s="40"/>
      <c r="I305" s="40">
        <v>0.30494146310595338</v>
      </c>
      <c r="J305" s="41"/>
      <c r="K305" s="18">
        <v>27.135674816211964</v>
      </c>
      <c r="L305" s="18">
        <v>54.722923886338052</v>
      </c>
      <c r="M305" s="15">
        <v>231059.67171068367</v>
      </c>
      <c r="N305" s="15"/>
    </row>
    <row r="306" spans="1:14" x14ac:dyDescent="0.2">
      <c r="A306" s="6">
        <v>1996</v>
      </c>
      <c r="C306" s="13">
        <f t="shared" si="19"/>
        <v>202.93992284181888</v>
      </c>
      <c r="D306" s="13"/>
      <c r="E306" s="13">
        <f t="shared" si="20"/>
        <v>302.55293343832898</v>
      </c>
      <c r="F306" s="13">
        <f t="shared" si="21"/>
        <v>663.3221028404123</v>
      </c>
      <c r="G306" s="13">
        <f t="shared" si="22"/>
        <v>4690.1576858312619</v>
      </c>
      <c r="H306" s="40"/>
      <c r="I306" s="40">
        <v>0.31638216006601111</v>
      </c>
      <c r="J306" s="41"/>
      <c r="K306" s="18">
        <v>26.508867767601821</v>
      </c>
      <c r="L306" s="18">
        <v>51.983762369305836</v>
      </c>
      <c r="M306" s="15">
        <v>232022.54609879601</v>
      </c>
      <c r="N306" s="15"/>
    </row>
    <row r="307" spans="1:14" x14ac:dyDescent="0.2">
      <c r="A307" s="6">
        <v>1997</v>
      </c>
      <c r="C307" s="13">
        <f t="shared" si="19"/>
        <v>216.63955944550989</v>
      </c>
      <c r="D307" s="13"/>
      <c r="E307" s="13">
        <f t="shared" si="20"/>
        <v>308.27914535876045</v>
      </c>
      <c r="F307" s="13">
        <f t="shared" si="21"/>
        <v>674.04423132381714</v>
      </c>
      <c r="G307" s="13">
        <f t="shared" si="22"/>
        <v>4719.479366369218</v>
      </c>
      <c r="H307" s="40"/>
      <c r="I307" s="40">
        <v>0.3377398138982417</v>
      </c>
      <c r="J307" s="41"/>
      <c r="K307" s="18">
        <v>27.010582931566425</v>
      </c>
      <c r="L307" s="18">
        <v>52.824042795342805</v>
      </c>
      <c r="M307" s="15">
        <v>233473.09241941644</v>
      </c>
      <c r="N307" s="15"/>
    </row>
    <row r="308" spans="1:14" x14ac:dyDescent="0.2">
      <c r="A308" s="6">
        <v>1998</v>
      </c>
      <c r="C308" s="13">
        <f t="shared" si="19"/>
        <v>216.623642374349</v>
      </c>
      <c r="D308" s="13"/>
      <c r="E308" s="13">
        <f t="shared" si="20"/>
        <v>313.90292559447863</v>
      </c>
      <c r="F308" s="13">
        <f t="shared" si="21"/>
        <v>661.05359997628693</v>
      </c>
      <c r="G308" s="13">
        <f t="shared" si="22"/>
        <v>4755.8470057427412</v>
      </c>
      <c r="H308" s="40"/>
      <c r="I308" s="40">
        <v>0.33771499927682425</v>
      </c>
      <c r="J308" s="41"/>
      <c r="K308" s="18">
        <v>27.503323309022043</v>
      </c>
      <c r="L308" s="18">
        <v>51.805982504413926</v>
      </c>
      <c r="M308" s="15">
        <v>235272.20299272164</v>
      </c>
      <c r="N308" s="15"/>
    </row>
    <row r="309" spans="1:14" x14ac:dyDescent="0.2">
      <c r="A309" s="6">
        <v>1999</v>
      </c>
      <c r="C309" s="13">
        <f t="shared" si="19"/>
        <v>228.28240274099409</v>
      </c>
      <c r="D309" s="13"/>
      <c r="E309" s="13">
        <f t="shared" si="20"/>
        <v>308.28083132538359</v>
      </c>
      <c r="F309" s="13">
        <f t="shared" si="21"/>
        <v>666.12849356230049</v>
      </c>
      <c r="G309" s="13">
        <f t="shared" si="22"/>
        <v>4863.4655361979712</v>
      </c>
      <c r="H309" s="40"/>
      <c r="I309" s="40">
        <v>0.35589093891865731</v>
      </c>
      <c r="J309" s="41"/>
      <c r="K309" s="18">
        <v>27.010730651391068</v>
      </c>
      <c r="L309" s="18">
        <v>52.203695864326363</v>
      </c>
      <c r="M309" s="15">
        <v>240596.10191387436</v>
      </c>
      <c r="N309" s="15"/>
    </row>
    <row r="310" spans="1:14" x14ac:dyDescent="0.2">
      <c r="A310" s="6">
        <v>2000</v>
      </c>
      <c r="C310" s="13">
        <f t="shared" si="19"/>
        <v>229.60848844100013</v>
      </c>
      <c r="D310" s="13"/>
      <c r="E310" s="13">
        <f t="shared" si="20"/>
        <v>305.51009827442886</v>
      </c>
      <c r="F310" s="13">
        <f t="shared" si="21"/>
        <v>703.51136108872799</v>
      </c>
      <c r="G310" s="13">
        <f t="shared" si="22"/>
        <v>4978.7677638501873</v>
      </c>
      <c r="H310" s="40"/>
      <c r="I310" s="40">
        <v>0.35795829881672714</v>
      </c>
      <c r="J310" s="41"/>
      <c r="K310" s="18">
        <v>26.767966533283271</v>
      </c>
      <c r="L310" s="18">
        <v>55.133346623521078</v>
      </c>
      <c r="M310" s="15">
        <v>246300.11406501135</v>
      </c>
      <c r="N310" s="15"/>
    </row>
    <row r="311" spans="1:14" x14ac:dyDescent="0.2">
      <c r="A311" s="6">
        <v>2001</v>
      </c>
      <c r="C311" s="13">
        <f t="shared" si="19"/>
        <v>227.48373191674699</v>
      </c>
      <c r="D311" s="13"/>
      <c r="E311" s="13">
        <f t="shared" si="20"/>
        <v>308.73615800950768</v>
      </c>
      <c r="F311" s="13">
        <f t="shared" si="21"/>
        <v>702.46532867120482</v>
      </c>
      <c r="G311" s="13">
        <f t="shared" si="22"/>
        <v>5097.8492704709297</v>
      </c>
      <c r="H311" s="40"/>
      <c r="I311" s="40">
        <v>0.35464581574615101</v>
      </c>
      <c r="J311" s="41"/>
      <c r="K311" s="18">
        <v>27.050625141004296</v>
      </c>
      <c r="L311" s="18">
        <v>55.051370310067526</v>
      </c>
      <c r="M311" s="15">
        <v>252191.08750560443</v>
      </c>
      <c r="N311" s="15"/>
    </row>
    <row r="312" spans="1:14" x14ac:dyDescent="0.2">
      <c r="A312" s="6">
        <v>2002</v>
      </c>
      <c r="C312" s="13">
        <f t="shared" si="19"/>
        <v>243.55251927432585</v>
      </c>
      <c r="D312" s="13"/>
      <c r="E312" s="13">
        <f t="shared" si="20"/>
        <v>309.85166415771232</v>
      </c>
      <c r="F312" s="13">
        <f t="shared" si="21"/>
        <v>645.89703202785199</v>
      </c>
      <c r="G312" s="13">
        <f t="shared" si="22"/>
        <v>5219.3291970915507</v>
      </c>
      <c r="H312" s="40"/>
      <c r="I312" s="40">
        <v>0.37969696183234924</v>
      </c>
      <c r="J312" s="41"/>
      <c r="K312" s="18">
        <v>27.148362765428061</v>
      </c>
      <c r="L312" s="18">
        <v>50.618180344359516</v>
      </c>
      <c r="M312" s="15">
        <v>258200.71101134716</v>
      </c>
      <c r="N312" s="15"/>
    </row>
    <row r="313" spans="1:14" x14ac:dyDescent="0.2">
      <c r="A313" s="6">
        <v>2003</v>
      </c>
      <c r="C313" s="13">
        <f t="shared" si="19"/>
        <v>243.14243726875983</v>
      </c>
      <c r="D313" s="13"/>
      <c r="E313" s="13">
        <f t="shared" si="20"/>
        <v>312.535336052167</v>
      </c>
      <c r="F313" s="13">
        <f t="shared" si="21"/>
        <v>656.7511985583086</v>
      </c>
      <c r="G313" s="13">
        <f t="shared" si="22"/>
        <v>5345.8022846031199</v>
      </c>
      <c r="H313" s="40"/>
      <c r="I313" s="40">
        <v>0.37905764636938682</v>
      </c>
      <c r="J313" s="41"/>
      <c r="K313" s="18">
        <v>27.383498821037414</v>
      </c>
      <c r="L313" s="18">
        <v>51.46880843472465</v>
      </c>
      <c r="M313" s="15">
        <v>264457.34666051919</v>
      </c>
      <c r="N313" s="15"/>
    </row>
    <row r="314" spans="1:14" x14ac:dyDescent="0.2">
      <c r="A314" s="6">
        <v>2004</v>
      </c>
      <c r="C314" s="13">
        <f t="shared" si="19"/>
        <v>265.24351177200185</v>
      </c>
      <c r="D314" s="13"/>
      <c r="E314" s="13">
        <f t="shared" si="20"/>
        <v>310.44841595547075</v>
      </c>
      <c r="F314" s="13">
        <f t="shared" si="21"/>
        <v>659.2406413323755</v>
      </c>
      <c r="G314" s="13">
        <f t="shared" si="22"/>
        <v>5476.0929943627079</v>
      </c>
      <c r="H314" s="40"/>
      <c r="I314" s="40">
        <v>0.41351309305133788</v>
      </c>
      <c r="J314" s="41"/>
      <c r="K314" s="18">
        <v>27.200648540076088</v>
      </c>
      <c r="L314" s="18">
        <v>51.663903096948225</v>
      </c>
      <c r="M314" s="15">
        <v>270902.84044482483</v>
      </c>
      <c r="N314" s="15"/>
    </row>
    <row r="315" spans="1:14" x14ac:dyDescent="0.2">
      <c r="A315" s="6">
        <v>2005</v>
      </c>
      <c r="C315" s="13">
        <f t="shared" si="19"/>
        <v>255.04846812500094</v>
      </c>
      <c r="D315" s="13"/>
      <c r="E315" s="13">
        <f t="shared" si="20"/>
        <v>309.86963167723633</v>
      </c>
      <c r="F315" s="13">
        <f t="shared" si="21"/>
        <v>593.73827205760188</v>
      </c>
      <c r="G315" s="13">
        <f t="shared" si="22"/>
        <v>5601.8140649251382</v>
      </c>
      <c r="H315" s="40"/>
      <c r="I315" s="40">
        <v>0.39761907926717205</v>
      </c>
      <c r="J315" s="41"/>
      <c r="K315" s="18">
        <v>27.149937030776478</v>
      </c>
      <c r="L315" s="18">
        <v>46.530560510555368</v>
      </c>
      <c r="M315" s="15">
        <v>277122.27374411095</v>
      </c>
      <c r="N315" s="15"/>
    </row>
    <row r="316" spans="1:14" x14ac:dyDescent="0.2">
      <c r="A316" s="6">
        <v>2006</v>
      </c>
      <c r="C316" s="13">
        <f t="shared" si="19"/>
        <v>256.31379487683535</v>
      </c>
      <c r="D316" s="13"/>
      <c r="E316" s="13">
        <f t="shared" si="20"/>
        <v>314.77210494891511</v>
      </c>
      <c r="F316" s="13">
        <f t="shared" si="21"/>
        <v>660.43944662898457</v>
      </c>
      <c r="G316" s="13">
        <f t="shared" si="22"/>
        <v>5722.783728821465</v>
      </c>
      <c r="H316" s="40"/>
      <c r="I316" s="40">
        <v>0.39959171631822049</v>
      </c>
      <c r="J316" s="41"/>
      <c r="K316" s="18">
        <v>27.579478447599744</v>
      </c>
      <c r="L316" s="18">
        <v>51.757852038795839</v>
      </c>
      <c r="M316" s="15">
        <v>283106.65450442792</v>
      </c>
      <c r="N316" s="15"/>
    </row>
    <row r="317" spans="1:14" x14ac:dyDescent="0.2">
      <c r="A317" s="6">
        <v>2007</v>
      </c>
      <c r="C317" s="13">
        <f t="shared" si="19"/>
        <v>260.81579037218916</v>
      </c>
      <c r="D317" s="13"/>
      <c r="E317" s="13">
        <f t="shared" si="20"/>
        <v>321.66830511751931</v>
      </c>
      <c r="F317" s="13">
        <f t="shared" si="21"/>
        <v>643.13404390884421</v>
      </c>
      <c r="G317" s="13">
        <f t="shared" si="22"/>
        <v>5838.8021573822625</v>
      </c>
      <c r="H317" s="40"/>
      <c r="I317" s="40">
        <v>0.40661030112638413</v>
      </c>
      <c r="J317" s="41"/>
      <c r="K317" s="18">
        <v>28.18370480987927</v>
      </c>
      <c r="L317" s="18">
        <v>50.401648259580973</v>
      </c>
      <c r="M317" s="15">
        <v>288846.0971825234</v>
      </c>
      <c r="N317" s="15"/>
    </row>
    <row r="318" spans="1:14" x14ac:dyDescent="0.2">
      <c r="A318" s="6">
        <v>2008</v>
      </c>
      <c r="C318" s="13">
        <f t="shared" si="19"/>
        <v>255.98016442433905</v>
      </c>
      <c r="D318" s="13"/>
      <c r="E318" s="13">
        <f t="shared" si="20"/>
        <v>296.64622874651059</v>
      </c>
      <c r="F318" s="13">
        <f t="shared" si="21"/>
        <v>655.31626532339726</v>
      </c>
      <c r="G318" s="13">
        <f t="shared" si="22"/>
        <v>6117.3647180926591</v>
      </c>
      <c r="H318" s="40"/>
      <c r="I318" s="40">
        <v>0.399071588382098</v>
      </c>
      <c r="J318" s="41"/>
      <c r="K318" s="18">
        <v>25.991338316347619</v>
      </c>
      <c r="L318" s="18">
        <v>51.356354427870315</v>
      </c>
      <c r="M318" s="15">
        <v>302626.61351336644</v>
      </c>
      <c r="N318" s="15"/>
    </row>
    <row r="319" spans="1:14" x14ac:dyDescent="0.2">
      <c r="A319" s="6">
        <v>2009</v>
      </c>
      <c r="C319" s="13">
        <f t="shared" si="19"/>
        <v>265.476830637604</v>
      </c>
      <c r="D319" s="13"/>
      <c r="E319" s="13">
        <f t="shared" si="20"/>
        <v>310.31162849526294</v>
      </c>
      <c r="F319" s="13">
        <f t="shared" si="21"/>
        <v>605.23328073558184</v>
      </c>
      <c r="G319" s="13">
        <f t="shared" si="22"/>
        <v>0</v>
      </c>
      <c r="H319" s="40"/>
      <c r="I319" s="40">
        <v>0.41387683580658124</v>
      </c>
      <c r="J319" s="41"/>
      <c r="K319" s="18">
        <v>27.188663593661236</v>
      </c>
      <c r="L319" s="18">
        <v>47.431410635992819</v>
      </c>
      <c r="M319" s="18"/>
      <c r="N319" s="18"/>
    </row>
    <row r="320" spans="1:14" x14ac:dyDescent="0.2">
      <c r="A320" s="6">
        <v>2010</v>
      </c>
      <c r="C320" s="13">
        <f t="shared" si="19"/>
        <v>263.17464902784866</v>
      </c>
      <c r="D320" s="13"/>
      <c r="E320" s="13">
        <f t="shared" si="20"/>
        <v>318.58471817814757</v>
      </c>
      <c r="F320" s="13">
        <f t="shared" si="21"/>
        <v>662.6961978238553</v>
      </c>
      <c r="G320" s="13">
        <f t="shared" si="22"/>
        <v>0</v>
      </c>
      <c r="H320" s="40"/>
      <c r="I320" s="40">
        <v>0.41028774805903956</v>
      </c>
      <c r="J320" s="41"/>
      <c r="K320" s="18">
        <v>27.913529282255869</v>
      </c>
      <c r="L320" s="18">
        <v>51.93471093937891</v>
      </c>
      <c r="M320" s="18"/>
      <c r="N320" s="18"/>
    </row>
    <row r="321" spans="1:1" x14ac:dyDescent="0.2">
      <c r="A321" s="6">
        <v>2011</v>
      </c>
    </row>
    <row r="322" spans="1:1" x14ac:dyDescent="0.2">
      <c r="A322" s="6">
        <v>2012</v>
      </c>
    </row>
    <row r="323" spans="1:1" x14ac:dyDescent="0.2">
      <c r="A323" s="6">
        <v>2013</v>
      </c>
    </row>
    <row r="324" spans="1:1" x14ac:dyDescent="0.2">
      <c r="A324" s="6">
        <v>2014</v>
      </c>
    </row>
    <row r="325" spans="1:1" x14ac:dyDescent="0.2">
      <c r="A325" s="6">
        <v>2015</v>
      </c>
    </row>
    <row r="326" spans="1:1" x14ac:dyDescent="0.2">
      <c r="A326" s="6">
        <v>2016</v>
      </c>
    </row>
    <row r="327" spans="1:1" x14ac:dyDescent="0.2">
      <c r="A327" s="6">
        <v>2017</v>
      </c>
    </row>
    <row r="328" spans="1:1" x14ac:dyDescent="0.2">
      <c r="A328" s="6">
        <v>2018</v>
      </c>
    </row>
    <row r="329" spans="1:1" x14ac:dyDescent="0.2">
      <c r="A329" s="6">
        <v>2019</v>
      </c>
    </row>
    <row r="330" spans="1:1" x14ac:dyDescent="0.2">
      <c r="A330" s="6">
        <v>2020</v>
      </c>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zoomScale="80" zoomScaleNormal="80" workbookViewId="0">
      <selection activeCell="A3" sqref="A3"/>
    </sheetView>
  </sheetViews>
  <sheetFormatPr defaultRowHeight="12.75" x14ac:dyDescent="0.2"/>
  <cols>
    <col min="1" max="16384" width="9.140625" style="4"/>
  </cols>
  <sheetData>
    <row r="1" spans="1:1" x14ac:dyDescent="0.2">
      <c r="A1" s="6" t="s">
        <v>158</v>
      </c>
    </row>
    <row r="2" spans="1:1" x14ac:dyDescent="0.2">
      <c r="A2" s="4" t="s">
        <v>130</v>
      </c>
    </row>
    <row r="3" spans="1:1" x14ac:dyDescent="0.2">
      <c r="A3" s="16" t="s">
        <v>131</v>
      </c>
    </row>
  </sheetData>
  <hyperlinks>
    <hyperlink ref="A3" r:id="rId1"/>
  </hyperlinks>
  <pageMargins left="0.7" right="0.7" top="0.75" bottom="0.75" header="0.3" footer="0.3"/>
  <pageSetup paperSize="9" orientation="portrait"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30"/>
  <sheetViews>
    <sheetView zoomScale="80" zoomScaleNormal="80" workbookViewId="0">
      <pane xSplit="1" ySplit="7" topLeftCell="B8" activePane="bottomRight" state="frozen"/>
      <selection pane="topRight" activeCell="B1" sqref="B1"/>
      <selection pane="bottomLeft" activeCell="A8" sqref="A8"/>
      <selection pane="bottomRight" activeCell="F13" sqref="F13"/>
    </sheetView>
  </sheetViews>
  <sheetFormatPr defaultRowHeight="12.75" x14ac:dyDescent="0.2"/>
  <cols>
    <col min="1" max="16384" width="9.140625" style="4"/>
  </cols>
  <sheetData>
    <row r="1" spans="1:17" x14ac:dyDescent="0.2">
      <c r="A1" s="6" t="s">
        <v>180</v>
      </c>
    </row>
    <row r="2" spans="1:17" x14ac:dyDescent="0.2">
      <c r="A2" s="6"/>
      <c r="C2" s="4" t="s">
        <v>171</v>
      </c>
      <c r="D2" s="4" t="s">
        <v>171</v>
      </c>
      <c r="E2" s="4" t="s">
        <v>171</v>
      </c>
      <c r="F2" s="4" t="s">
        <v>171</v>
      </c>
      <c r="G2" s="4" t="s">
        <v>171</v>
      </c>
      <c r="H2" s="4" t="s">
        <v>171</v>
      </c>
      <c r="I2" s="4" t="s">
        <v>171</v>
      </c>
      <c r="K2" s="4" t="s">
        <v>171</v>
      </c>
      <c r="L2" s="4" t="s">
        <v>171</v>
      </c>
      <c r="M2" s="4" t="s">
        <v>171</v>
      </c>
      <c r="N2" s="4" t="s">
        <v>171</v>
      </c>
      <c r="O2" s="4" t="s">
        <v>171</v>
      </c>
      <c r="P2" s="4" t="s">
        <v>171</v>
      </c>
      <c r="Q2" s="4" t="s">
        <v>171</v>
      </c>
    </row>
    <row r="3" spans="1:17" x14ac:dyDescent="0.2">
      <c r="A3" s="5" t="s">
        <v>14</v>
      </c>
      <c r="C3" s="4" t="s">
        <v>173</v>
      </c>
      <c r="D3" s="4" t="s">
        <v>181</v>
      </c>
      <c r="E3" s="4" t="s">
        <v>174</v>
      </c>
      <c r="F3" s="4" t="s">
        <v>175</v>
      </c>
      <c r="G3" s="4" t="s">
        <v>176</v>
      </c>
      <c r="H3" s="4" t="s">
        <v>177</v>
      </c>
      <c r="I3" s="4" t="s">
        <v>16</v>
      </c>
      <c r="K3" s="4" t="s">
        <v>173</v>
      </c>
      <c r="L3" s="4" t="s">
        <v>181</v>
      </c>
      <c r="M3" s="4" t="s">
        <v>174</v>
      </c>
      <c r="N3" s="4" t="s">
        <v>175</v>
      </c>
      <c r="O3" s="4" t="s">
        <v>176</v>
      </c>
      <c r="P3" s="4" t="s">
        <v>177</v>
      </c>
      <c r="Q3" s="4" t="s">
        <v>16</v>
      </c>
    </row>
    <row r="4" spans="1:17" x14ac:dyDescent="0.2">
      <c r="A4" s="5" t="s">
        <v>12</v>
      </c>
    </row>
    <row r="5" spans="1:17" x14ac:dyDescent="0.2">
      <c r="A5" s="5" t="s">
        <v>8</v>
      </c>
      <c r="C5" s="4" t="s">
        <v>172</v>
      </c>
      <c r="D5" s="4" t="s">
        <v>172</v>
      </c>
      <c r="E5" s="4" t="s">
        <v>172</v>
      </c>
      <c r="F5" s="4" t="s">
        <v>172</v>
      </c>
      <c r="G5" s="4" t="s">
        <v>172</v>
      </c>
      <c r="H5" s="4" t="s">
        <v>172</v>
      </c>
      <c r="I5" s="4" t="s">
        <v>172</v>
      </c>
      <c r="K5" s="4" t="s">
        <v>178</v>
      </c>
      <c r="L5" s="4" t="s">
        <v>178</v>
      </c>
      <c r="M5" s="4" t="s">
        <v>178</v>
      </c>
      <c r="N5" s="4" t="s">
        <v>178</v>
      </c>
      <c r="O5" s="4" t="s">
        <v>178</v>
      </c>
      <c r="P5" s="4" t="s">
        <v>178</v>
      </c>
      <c r="Q5" s="4" t="s">
        <v>178</v>
      </c>
    </row>
    <row r="6" spans="1:17" x14ac:dyDescent="0.2">
      <c r="A6" s="5" t="s">
        <v>9</v>
      </c>
      <c r="C6" s="4" t="s">
        <v>42</v>
      </c>
      <c r="D6" s="4" t="s">
        <v>42</v>
      </c>
      <c r="E6" s="4" t="s">
        <v>42</v>
      </c>
      <c r="F6" s="4" t="s">
        <v>42</v>
      </c>
      <c r="G6" s="4" t="s">
        <v>42</v>
      </c>
      <c r="H6" s="4" t="s">
        <v>42</v>
      </c>
      <c r="I6" s="4" t="s">
        <v>42</v>
      </c>
      <c r="J6" s="4" t="s">
        <v>42</v>
      </c>
      <c r="K6" s="4" t="s">
        <v>42</v>
      </c>
      <c r="L6" s="4" t="s">
        <v>42</v>
      </c>
      <c r="M6" s="4" t="s">
        <v>42</v>
      </c>
      <c r="N6" s="4" t="s">
        <v>42</v>
      </c>
      <c r="O6" s="4" t="s">
        <v>42</v>
      </c>
      <c r="P6" s="4" t="s">
        <v>42</v>
      </c>
      <c r="Q6" s="4" t="s">
        <v>42</v>
      </c>
    </row>
    <row r="7" spans="1:17" x14ac:dyDescent="0.2">
      <c r="A7" s="6"/>
    </row>
    <row r="8" spans="1:17" x14ac:dyDescent="0.2">
      <c r="A8" s="6"/>
    </row>
    <row r="9" spans="1:17" x14ac:dyDescent="0.2">
      <c r="A9" s="6"/>
    </row>
    <row r="10" spans="1:17" x14ac:dyDescent="0.2">
      <c r="A10" s="6">
        <v>1700</v>
      </c>
      <c r="C10" s="40">
        <f>K10/'Fig 5 &amp; 6'!$H10</f>
        <v>2.0339879612290088E-2</v>
      </c>
      <c r="D10" s="40">
        <f>L10/'Fig 5 &amp; 6'!$H10</f>
        <v>4.3867620533598276E-3</v>
      </c>
      <c r="E10" s="40">
        <f>M10/'Fig 5 &amp; 6'!$H10</f>
        <v>3.7714641835212988E-3</v>
      </c>
      <c r="F10" s="40">
        <f>N10/'Fig 5 &amp; 6'!$H10</f>
        <v>0</v>
      </c>
      <c r="G10" s="40">
        <f>O10/'Fig 5 &amp; 6'!$H10</f>
        <v>0</v>
      </c>
      <c r="H10" s="40">
        <f>P10/'Fig 5 &amp; 6'!$H10</f>
        <v>0</v>
      </c>
      <c r="I10" s="40">
        <f>Q10/'Fig 5 &amp; 6'!$H10</f>
        <v>1.2181653375408961E-2</v>
      </c>
      <c r="K10" s="14">
        <v>0.13057758478915174</v>
      </c>
      <c r="L10" s="14">
        <v>2.816205429388639E-2</v>
      </c>
      <c r="M10" s="14">
        <v>2.4211976353362193E-2</v>
      </c>
      <c r="N10" s="14">
        <v>0</v>
      </c>
      <c r="O10" s="14">
        <v>0</v>
      </c>
      <c r="P10" s="14">
        <v>0</v>
      </c>
      <c r="Q10" s="14">
        <v>7.8203554141903164E-2</v>
      </c>
    </row>
    <row r="11" spans="1:17" x14ac:dyDescent="0.2">
      <c r="A11" s="6">
        <v>1701</v>
      </c>
      <c r="C11" s="40">
        <f>K11/'Fig 5 &amp; 6'!$H11</f>
        <v>1.9131233115636605E-2</v>
      </c>
      <c r="D11" s="40">
        <f>L11/'Fig 5 &amp; 6'!$H11</f>
        <v>4.1556696836433276E-3</v>
      </c>
      <c r="E11" s="40">
        <f>M11/'Fig 5 &amp; 6'!$H11</f>
        <v>3.5793716524738007E-3</v>
      </c>
      <c r="F11" s="40">
        <f>N11/'Fig 5 &amp; 6'!$H11</f>
        <v>0</v>
      </c>
      <c r="G11" s="40">
        <f>O11/'Fig 5 &amp; 6'!$H11</f>
        <v>0</v>
      </c>
      <c r="H11" s="40">
        <f>P11/'Fig 5 &amp; 6'!$H11</f>
        <v>0</v>
      </c>
      <c r="I11" s="40">
        <f>Q11/'Fig 5 &amp; 6'!$H11</f>
        <v>1.1396191779519478E-2</v>
      </c>
      <c r="K11" s="14">
        <v>0.13383767107864247</v>
      </c>
      <c r="L11" s="14">
        <v>2.907210156654005E-2</v>
      </c>
      <c r="M11" s="14">
        <v>2.5040454161862562E-2</v>
      </c>
      <c r="N11" s="14">
        <v>0</v>
      </c>
      <c r="O11" s="14">
        <v>0</v>
      </c>
      <c r="P11" s="14">
        <v>0</v>
      </c>
      <c r="Q11" s="14">
        <v>7.9725115350239864E-2</v>
      </c>
    </row>
    <row r="12" spans="1:17" x14ac:dyDescent="0.2">
      <c r="A12" s="6">
        <v>1702</v>
      </c>
      <c r="C12" s="40">
        <f>K12/'Fig 5 &amp; 6'!$H12</f>
        <v>1.9662651163715159E-2</v>
      </c>
      <c r="D12" s="40">
        <f>L12/'Fig 5 &amp; 6'!$H12</f>
        <v>4.2770110319681181E-3</v>
      </c>
      <c r="E12" s="40">
        <f>M12/'Fig 5 &amp; 6'!$H12</f>
        <v>3.6842313995439839E-3</v>
      </c>
      <c r="F12" s="40">
        <f>N12/'Fig 5 &amp; 6'!$H12</f>
        <v>0</v>
      </c>
      <c r="G12" s="40">
        <f>O12/'Fig 5 &amp; 6'!$H12</f>
        <v>0</v>
      </c>
      <c r="H12" s="40">
        <f>P12/'Fig 5 &amp; 6'!$H12</f>
        <v>0</v>
      </c>
      <c r="I12" s="40">
        <f>Q12/'Fig 5 &amp; 6'!$H12</f>
        <v>1.1701408732203059E-2</v>
      </c>
      <c r="K12" s="14">
        <v>0.13400768432736493</v>
      </c>
      <c r="L12" s="14">
        <v>2.9149291184818363E-2</v>
      </c>
      <c r="M12" s="14">
        <v>2.5109295499792156E-2</v>
      </c>
      <c r="N12" s="14">
        <v>0</v>
      </c>
      <c r="O12" s="14">
        <v>0</v>
      </c>
      <c r="P12" s="14">
        <v>0</v>
      </c>
      <c r="Q12" s="14">
        <v>7.974909764275441E-2</v>
      </c>
    </row>
    <row r="13" spans="1:17" x14ac:dyDescent="0.2">
      <c r="A13" s="6">
        <v>1703</v>
      </c>
      <c r="C13" s="40">
        <f>K13/'Fig 5 &amp; 6'!$H13</f>
        <v>2.097043670273676E-2</v>
      </c>
      <c r="D13" s="40">
        <f>L13/'Fig 5 &amp; 6'!$H13</f>
        <v>4.5677131615891988E-3</v>
      </c>
      <c r="E13" s="40">
        <f>M13/'Fig 5 &amp; 6'!$H13</f>
        <v>3.9368135536348887E-3</v>
      </c>
      <c r="F13" s="40">
        <f>N13/'Fig 5 &amp; 6'!$H13</f>
        <v>0</v>
      </c>
      <c r="G13" s="40">
        <f>O13/'Fig 5 &amp; 6'!$H13</f>
        <v>0</v>
      </c>
      <c r="H13" s="40">
        <f>P13/'Fig 5 &amp; 6'!$H13</f>
        <v>0</v>
      </c>
      <c r="I13" s="40">
        <f>Q13/'Fig 5 &amp; 6'!$H13</f>
        <v>1.246590998751267E-2</v>
      </c>
      <c r="K13" s="14">
        <v>0.13376135760042501</v>
      </c>
      <c r="L13" s="14">
        <v>2.9135469245796106E-2</v>
      </c>
      <c r="M13" s="14">
        <v>2.5111233162122607E-2</v>
      </c>
      <c r="N13" s="14">
        <v>0</v>
      </c>
      <c r="O13" s="14">
        <v>0</v>
      </c>
      <c r="P13" s="14">
        <v>0</v>
      </c>
      <c r="Q13" s="14">
        <v>7.9514655192506292E-2</v>
      </c>
    </row>
    <row r="14" spans="1:17" x14ac:dyDescent="0.2">
      <c r="A14" s="6">
        <v>1704</v>
      </c>
      <c r="C14" s="40">
        <f>K14/'Fig 5 &amp; 6'!$H14</f>
        <v>1.8380117876750875E-2</v>
      </c>
      <c r="D14" s="40">
        <f>L14/'Fig 5 &amp; 6'!$H14</f>
        <v>4.021598017049835E-3</v>
      </c>
      <c r="E14" s="40">
        <f>M14/'Fig 5 &amp; 6'!$H14</f>
        <v>3.4721993808408402E-3</v>
      </c>
      <c r="F14" s="40">
        <f>N14/'Fig 5 &amp; 6'!$H14</f>
        <v>0</v>
      </c>
      <c r="G14" s="40">
        <f>O14/'Fig 5 &amp; 6'!$H14</f>
        <v>0</v>
      </c>
      <c r="H14" s="40">
        <f>P14/'Fig 5 &amp; 6'!$H14</f>
        <v>0</v>
      </c>
      <c r="I14" s="40">
        <f>Q14/'Fig 5 &amp; 6'!$H14</f>
        <v>1.0886320478860199E-2</v>
      </c>
      <c r="K14" s="14">
        <v>0.13957303657713224</v>
      </c>
      <c r="L14" s="14">
        <v>3.0538794739843285E-2</v>
      </c>
      <c r="M14" s="14">
        <v>2.6366828245329169E-2</v>
      </c>
      <c r="N14" s="14">
        <v>0</v>
      </c>
      <c r="O14" s="14">
        <v>0</v>
      </c>
      <c r="P14" s="14">
        <v>0</v>
      </c>
      <c r="Q14" s="14">
        <v>8.2667413591959796E-2</v>
      </c>
    </row>
    <row r="15" spans="1:17" x14ac:dyDescent="0.2">
      <c r="A15" s="6">
        <v>1705</v>
      </c>
      <c r="C15" s="40">
        <f>K15/'Fig 5 &amp; 6'!$H15</f>
        <v>1.9465278300851742E-2</v>
      </c>
      <c r="D15" s="40">
        <f>L15/'Fig 5 &amp; 6'!$H15</f>
        <v>4.2587368650452177E-3</v>
      </c>
      <c r="E15" s="40">
        <f>M15/'Fig 5 &amp; 6'!$H15</f>
        <v>3.6832318832823504E-3</v>
      </c>
      <c r="F15" s="40">
        <f>N15/'Fig 5 &amp; 6'!$H15</f>
        <v>0</v>
      </c>
      <c r="G15" s="40">
        <f>O15/'Fig 5 &amp; 6'!$H15</f>
        <v>0</v>
      </c>
      <c r="H15" s="40">
        <f>P15/'Fig 5 &amp; 6'!$H15</f>
        <v>0</v>
      </c>
      <c r="I15" s="40">
        <f>Q15/'Fig 5 &amp; 6'!$H15</f>
        <v>1.1523309552524173E-2</v>
      </c>
      <c r="K15" s="14">
        <v>0.14029307801550223</v>
      </c>
      <c r="L15" s="14">
        <v>3.0694208118727005E-2</v>
      </c>
      <c r="M15" s="14">
        <v>2.6546342156736867E-2</v>
      </c>
      <c r="N15" s="14">
        <v>0</v>
      </c>
      <c r="O15" s="14">
        <v>0</v>
      </c>
      <c r="P15" s="14">
        <v>0</v>
      </c>
      <c r="Q15" s="14">
        <v>8.3052527740038351E-2</v>
      </c>
    </row>
    <row r="16" spans="1:17" x14ac:dyDescent="0.2">
      <c r="A16" s="6">
        <v>1706</v>
      </c>
      <c r="C16" s="40">
        <f>K16/'Fig 5 &amp; 6'!$H16</f>
        <v>2.2397457108973649E-2</v>
      </c>
      <c r="D16" s="40">
        <f>L16/'Fig 5 &amp; 6'!$H16</f>
        <v>4.9555362751127494E-3</v>
      </c>
      <c r="E16" s="40">
        <f>M16/'Fig 5 &amp; 6'!$H16</f>
        <v>4.2930314254987448E-3</v>
      </c>
      <c r="F16" s="40">
        <f>N16/'Fig 5 &amp; 6'!$H16</f>
        <v>0</v>
      </c>
      <c r="G16" s="40">
        <f>O16/'Fig 5 &amp; 6'!$H16</f>
        <v>0</v>
      </c>
      <c r="H16" s="40">
        <f>P16/'Fig 5 &amp; 6'!$H16</f>
        <v>0</v>
      </c>
      <c r="I16" s="40">
        <f>Q16/'Fig 5 &amp; 6'!$H16</f>
        <v>1.3148889408362155E-2</v>
      </c>
      <c r="K16" s="14">
        <v>0.13670296102457824</v>
      </c>
      <c r="L16" s="14">
        <v>3.0246133700651382E-2</v>
      </c>
      <c r="M16" s="14">
        <v>2.6202532938532211E-2</v>
      </c>
      <c r="N16" s="14">
        <v>0</v>
      </c>
      <c r="O16" s="14">
        <v>0</v>
      </c>
      <c r="P16" s="14">
        <v>0</v>
      </c>
      <c r="Q16" s="14">
        <v>8.0254294385394651E-2</v>
      </c>
    </row>
    <row r="17" spans="1:17" x14ac:dyDescent="0.2">
      <c r="A17" s="6">
        <v>1707</v>
      </c>
      <c r="C17" s="40">
        <f>K17/'Fig 5 &amp; 6'!$H17</f>
        <v>2.0306843561939365E-2</v>
      </c>
      <c r="D17" s="40">
        <f>L17/'Fig 5 &amp; 6'!$H17</f>
        <v>4.5780892701188149E-3</v>
      </c>
      <c r="E17" s="40">
        <f>M17/'Fig 5 &amp; 6'!$H17</f>
        <v>3.9725219063464837E-3</v>
      </c>
      <c r="F17" s="40">
        <f>N17/'Fig 5 &amp; 6'!$H17</f>
        <v>0</v>
      </c>
      <c r="G17" s="40">
        <f>O17/'Fig 5 &amp; 6'!$H17</f>
        <v>0</v>
      </c>
      <c r="H17" s="40">
        <f>P17/'Fig 5 &amp; 6'!$H17</f>
        <v>0</v>
      </c>
      <c r="I17" s="40">
        <f>Q17/'Fig 5 &amp; 6'!$H17</f>
        <v>1.1756232385474066E-2</v>
      </c>
      <c r="K17" s="14">
        <v>0.1392489645390077</v>
      </c>
      <c r="L17" s="14">
        <v>3.1393071428689523E-2</v>
      </c>
      <c r="M17" s="14">
        <v>2.7240548752936935E-2</v>
      </c>
      <c r="N17" s="14">
        <v>0</v>
      </c>
      <c r="O17" s="14">
        <v>0</v>
      </c>
      <c r="P17" s="14">
        <v>0</v>
      </c>
      <c r="Q17" s="14">
        <v>8.0615344357381241E-2</v>
      </c>
    </row>
    <row r="18" spans="1:17" x14ac:dyDescent="0.2">
      <c r="A18" s="6">
        <v>1708</v>
      </c>
      <c r="C18" s="40">
        <f>K18/'Fig 5 &amp; 6'!$H18</f>
        <v>1.9187344698958053E-2</v>
      </c>
      <c r="D18" s="40">
        <f>L18/'Fig 5 &amp; 6'!$H18</f>
        <v>4.4173933615130421E-3</v>
      </c>
      <c r="E18" s="40">
        <f>M18/'Fig 5 &amp; 6'!$H18</f>
        <v>3.8392005131474599E-3</v>
      </c>
      <c r="F18" s="40">
        <f>N18/'Fig 5 &amp; 6'!$H18</f>
        <v>0</v>
      </c>
      <c r="G18" s="40">
        <f>O18/'Fig 5 &amp; 6'!$H18</f>
        <v>0</v>
      </c>
      <c r="H18" s="40">
        <f>P18/'Fig 5 &amp; 6'!$H18</f>
        <v>0</v>
      </c>
      <c r="I18" s="40">
        <f>Q18/'Fig 5 &amp; 6'!$H18</f>
        <v>1.093075082429755E-2</v>
      </c>
      <c r="K18" s="14">
        <v>0.1400475050523397</v>
      </c>
      <c r="L18" s="14">
        <v>3.2242341440202743E-2</v>
      </c>
      <c r="M18" s="14">
        <v>2.8022139681013896E-2</v>
      </c>
      <c r="N18" s="14">
        <v>0</v>
      </c>
      <c r="O18" s="14">
        <v>0</v>
      </c>
      <c r="P18" s="14">
        <v>0</v>
      </c>
      <c r="Q18" s="14">
        <v>7.9783023931123062E-2</v>
      </c>
    </row>
    <row r="19" spans="1:17" x14ac:dyDescent="0.2">
      <c r="A19" s="6">
        <v>1709</v>
      </c>
      <c r="C19" s="40">
        <f>K19/'Fig 5 &amp; 6'!$H19</f>
        <v>2.1872925650236064E-2</v>
      </c>
      <c r="D19" s="40">
        <f>L19/'Fig 5 &amp; 6'!$H19</f>
        <v>5.0612178639126478E-3</v>
      </c>
      <c r="E19" s="40">
        <f>M19/'Fig 5 &amp; 6'!$H19</f>
        <v>4.4106334466861088E-3</v>
      </c>
      <c r="F19" s="40">
        <f>N19/'Fig 5 &amp; 6'!$H19</f>
        <v>0</v>
      </c>
      <c r="G19" s="40">
        <f>O19/'Fig 5 &amp; 6'!$H19</f>
        <v>0</v>
      </c>
      <c r="H19" s="40">
        <f>P19/'Fig 5 &amp; 6'!$H19</f>
        <v>0</v>
      </c>
      <c r="I19" s="40">
        <f>Q19/'Fig 5 &amp; 6'!$H19</f>
        <v>1.2401074339637308E-2</v>
      </c>
      <c r="K19" s="14">
        <v>0.13830997881274004</v>
      </c>
      <c r="L19" s="14">
        <v>3.2003809033971854E-2</v>
      </c>
      <c r="M19" s="14">
        <v>2.7889941579686869E-2</v>
      </c>
      <c r="N19" s="14">
        <v>0</v>
      </c>
      <c r="O19" s="14">
        <v>0</v>
      </c>
      <c r="P19" s="14">
        <v>0</v>
      </c>
      <c r="Q19" s="14">
        <v>7.8416228199081311E-2</v>
      </c>
    </row>
    <row r="20" spans="1:17" x14ac:dyDescent="0.2">
      <c r="A20" s="6">
        <v>1710</v>
      </c>
      <c r="C20" s="40">
        <f>K20/'Fig 5 &amp; 6'!$H20</f>
        <v>2.3529732801342181E-2</v>
      </c>
      <c r="D20" s="40">
        <f>L20/'Fig 5 &amp; 6'!$H20</f>
        <v>5.5570358382225861E-3</v>
      </c>
      <c r="E20" s="40">
        <f>M20/'Fig 5 &amp; 6'!$H20</f>
        <v>4.8500438050910685E-3</v>
      </c>
      <c r="F20" s="40">
        <f>N20/'Fig 5 &amp; 6'!$H20</f>
        <v>0</v>
      </c>
      <c r="G20" s="40">
        <f>O20/'Fig 5 &amp; 6'!$H20</f>
        <v>0</v>
      </c>
      <c r="H20" s="40">
        <f>P20/'Fig 5 &amp; 6'!$H20</f>
        <v>0</v>
      </c>
      <c r="I20" s="40">
        <f>Q20/'Fig 5 &amp; 6'!$H20</f>
        <v>1.3122653158028529E-2</v>
      </c>
      <c r="K20" s="14">
        <v>0.13527119093733758</v>
      </c>
      <c r="L20" s="14">
        <v>3.1947105488378362E-2</v>
      </c>
      <c r="M20" s="14">
        <v>2.7882645636141758E-2</v>
      </c>
      <c r="N20" s="14">
        <v>0</v>
      </c>
      <c r="O20" s="14">
        <v>0</v>
      </c>
      <c r="P20" s="14">
        <v>0</v>
      </c>
      <c r="Q20" s="14">
        <v>7.5441439812817465E-2</v>
      </c>
    </row>
    <row r="21" spans="1:17" x14ac:dyDescent="0.2">
      <c r="A21" s="6">
        <v>1711</v>
      </c>
      <c r="C21" s="40">
        <f>K21/'Fig 5 &amp; 6'!$H21</f>
        <v>2.1628801673620603E-2</v>
      </c>
      <c r="D21" s="40">
        <f>L21/'Fig 5 &amp; 6'!$H21</f>
        <v>5.2497485561421907E-3</v>
      </c>
      <c r="E21" s="40">
        <f>M21/'Fig 5 &amp; 6'!$H21</f>
        <v>4.5886317304886012E-3</v>
      </c>
      <c r="F21" s="40">
        <f>N21/'Fig 5 &amp; 6'!$H21</f>
        <v>0</v>
      </c>
      <c r="G21" s="40">
        <f>O21/'Fig 5 &amp; 6'!$H21</f>
        <v>0</v>
      </c>
      <c r="H21" s="40">
        <f>P21/'Fig 5 &amp; 6'!$H21</f>
        <v>0</v>
      </c>
      <c r="I21" s="40">
        <f>Q21/'Fig 5 &amp; 6'!$H21</f>
        <v>1.1790421386989812E-2</v>
      </c>
      <c r="K21" s="14">
        <v>0.1355739027517221</v>
      </c>
      <c r="L21" s="14">
        <v>3.2906534118784275E-2</v>
      </c>
      <c r="M21" s="14">
        <v>2.8762514048638471E-2</v>
      </c>
      <c r="N21" s="14">
        <v>0</v>
      </c>
      <c r="O21" s="14">
        <v>0</v>
      </c>
      <c r="P21" s="14">
        <v>0</v>
      </c>
      <c r="Q21" s="14">
        <v>7.3904854584299351E-2</v>
      </c>
    </row>
    <row r="22" spans="1:17" x14ac:dyDescent="0.2">
      <c r="A22" s="6">
        <v>1712</v>
      </c>
      <c r="C22" s="40">
        <f>K22/'Fig 5 &amp; 6'!$H22</f>
        <v>2.1933619431417663E-2</v>
      </c>
      <c r="D22" s="40">
        <f>L22/'Fig 5 &amp; 6'!$H22</f>
        <v>5.3863599113683101E-3</v>
      </c>
      <c r="E22" s="40">
        <f>M22/'Fig 5 &amp; 6'!$H22</f>
        <v>4.7148564952175509E-3</v>
      </c>
      <c r="F22" s="40">
        <f>N22/'Fig 5 &amp; 6'!$H22</f>
        <v>0</v>
      </c>
      <c r="G22" s="40">
        <f>O22/'Fig 5 &amp; 6'!$H22</f>
        <v>0</v>
      </c>
      <c r="H22" s="40">
        <f>P22/'Fig 5 &amp; 6'!$H22</f>
        <v>0</v>
      </c>
      <c r="I22" s="40">
        <f>Q22/'Fig 5 &amp; 6'!$H22</f>
        <v>1.1832403024831803E-2</v>
      </c>
      <c r="K22" s="14">
        <v>0.13735798802921728</v>
      </c>
      <c r="L22" s="14">
        <v>3.373175879795795E-2</v>
      </c>
      <c r="M22" s="14">
        <v>2.9526508566202068E-2</v>
      </c>
      <c r="N22" s="14">
        <v>0</v>
      </c>
      <c r="O22" s="14">
        <v>0</v>
      </c>
      <c r="P22" s="14">
        <v>0</v>
      </c>
      <c r="Q22" s="14">
        <v>7.4099720665057281E-2</v>
      </c>
    </row>
    <row r="23" spans="1:17" x14ac:dyDescent="0.2">
      <c r="A23" s="6">
        <v>1713</v>
      </c>
      <c r="C23" s="40">
        <f>K23/'Fig 5 &amp; 6'!$H23</f>
        <v>2.2790489344664728E-2</v>
      </c>
      <c r="D23" s="40">
        <f>L23/'Fig 5 &amp; 6'!$H23</f>
        <v>5.640003959068835E-3</v>
      </c>
      <c r="E23" s="40">
        <f>M23/'Fig 5 &amp; 6'!$H23</f>
        <v>4.9438756664839118E-3</v>
      </c>
      <c r="F23" s="40">
        <f>N23/'Fig 5 &amp; 6'!$H23</f>
        <v>0</v>
      </c>
      <c r="G23" s="40">
        <f>O23/'Fig 5 &amp; 6'!$H23</f>
        <v>0</v>
      </c>
      <c r="H23" s="40">
        <f>P23/'Fig 5 &amp; 6'!$H23</f>
        <v>0</v>
      </c>
      <c r="I23" s="40">
        <f>Q23/'Fig 5 &amp; 6'!$H23</f>
        <v>1.2206609719111984E-2</v>
      </c>
      <c r="K23" s="14">
        <v>0.1365974379910056</v>
      </c>
      <c r="L23" s="14">
        <v>3.380401707997046E-2</v>
      </c>
      <c r="M23" s="14">
        <v>2.9631691517228026E-2</v>
      </c>
      <c r="N23" s="14">
        <v>0</v>
      </c>
      <c r="O23" s="14">
        <v>0</v>
      </c>
      <c r="P23" s="14">
        <v>0</v>
      </c>
      <c r="Q23" s="14">
        <v>7.3161729393807121E-2</v>
      </c>
    </row>
    <row r="24" spans="1:17" x14ac:dyDescent="0.2">
      <c r="A24" s="6">
        <v>1714</v>
      </c>
      <c r="C24" s="40">
        <f>K24/'Fig 5 &amp; 6'!$H24</f>
        <v>2.0899281986142257E-2</v>
      </c>
      <c r="D24" s="40">
        <f>L24/'Fig 5 &amp; 6'!$H24</f>
        <v>5.3150730953290069E-3</v>
      </c>
      <c r="E24" s="40">
        <f>M24/'Fig 5 &amp; 6'!$H24</f>
        <v>4.6655132985951239E-3</v>
      </c>
      <c r="F24" s="40">
        <f>N24/'Fig 5 &amp; 6'!$H24</f>
        <v>0</v>
      </c>
      <c r="G24" s="40">
        <f>O24/'Fig 5 &amp; 6'!$H24</f>
        <v>0</v>
      </c>
      <c r="H24" s="40">
        <f>P24/'Fig 5 &amp; 6'!$H24</f>
        <v>0</v>
      </c>
      <c r="I24" s="40">
        <f>Q24/'Fig 5 &amp; 6'!$H24</f>
        <v>1.0918695592218126E-2</v>
      </c>
      <c r="K24" s="14">
        <v>0.13778939819016489</v>
      </c>
      <c r="L24" s="14">
        <v>3.5042386797198545E-2</v>
      </c>
      <c r="M24" s="14">
        <v>3.0759825628837154E-2</v>
      </c>
      <c r="N24" s="14">
        <v>0</v>
      </c>
      <c r="O24" s="14">
        <v>0</v>
      </c>
      <c r="P24" s="14">
        <v>0</v>
      </c>
      <c r="Q24" s="14">
        <v>7.19871857641292E-2</v>
      </c>
    </row>
    <row r="25" spans="1:17" x14ac:dyDescent="0.2">
      <c r="A25" s="6">
        <v>1715</v>
      </c>
      <c r="C25" s="40">
        <f>K25/'Fig 5 &amp; 6'!$H25</f>
        <v>2.1255435074548606E-2</v>
      </c>
      <c r="D25" s="40">
        <f>L25/'Fig 5 &amp; 6'!$H25</f>
        <v>5.5148982829273802E-3</v>
      </c>
      <c r="E25" s="40">
        <f>M25/'Fig 5 &amp; 6'!$H25</f>
        <v>4.8531508130874226E-3</v>
      </c>
      <c r="F25" s="40">
        <f>N25/'Fig 5 &amp; 6'!$H25</f>
        <v>0</v>
      </c>
      <c r="G25" s="40">
        <f>O25/'Fig 5 &amp; 6'!$H25</f>
        <v>0</v>
      </c>
      <c r="H25" s="40">
        <f>P25/'Fig 5 &amp; 6'!$H25</f>
        <v>0</v>
      </c>
      <c r="I25" s="40">
        <f>Q25/'Fig 5 &amp; 6'!$H25</f>
        <v>1.0887385978533805E-2</v>
      </c>
      <c r="K25" s="14">
        <v>0.13620481477604185</v>
      </c>
      <c r="L25" s="14">
        <v>3.5339464776906575E-2</v>
      </c>
      <c r="M25" s="14">
        <v>3.1098987400558172E-2</v>
      </c>
      <c r="N25" s="14">
        <v>0</v>
      </c>
      <c r="O25" s="14">
        <v>0</v>
      </c>
      <c r="P25" s="14">
        <v>0</v>
      </c>
      <c r="Q25" s="14">
        <v>6.9766362598577117E-2</v>
      </c>
    </row>
    <row r="26" spans="1:17" x14ac:dyDescent="0.2">
      <c r="A26" s="6">
        <v>1716</v>
      </c>
      <c r="C26" s="40">
        <f>K26/'Fig 5 &amp; 6'!$H26</f>
        <v>2.1686350360057376E-2</v>
      </c>
      <c r="D26" s="40">
        <f>L26/'Fig 5 &amp; 6'!$H26</f>
        <v>5.4237525085849645E-3</v>
      </c>
      <c r="E26" s="40">
        <f>M26/'Fig 5 &amp; 6'!$H26</f>
        <v>4.7795304609237754E-3</v>
      </c>
      <c r="F26" s="40">
        <f>N26/'Fig 5 &amp; 6'!$H26</f>
        <v>0</v>
      </c>
      <c r="G26" s="40">
        <f>O26/'Fig 5 &amp; 6'!$H26</f>
        <v>0</v>
      </c>
      <c r="H26" s="40">
        <f>P26/'Fig 5 &amp; 6'!$H26</f>
        <v>0</v>
      </c>
      <c r="I26" s="40">
        <f>Q26/'Fig 5 &amp; 6'!$H26</f>
        <v>1.1483067390548636E-2</v>
      </c>
      <c r="K26" s="14">
        <v>0.14422298738367495</v>
      </c>
      <c r="L26" s="14">
        <v>3.6070144428661487E-2</v>
      </c>
      <c r="M26" s="14">
        <v>3.1785807658780071E-2</v>
      </c>
      <c r="N26" s="14">
        <v>0</v>
      </c>
      <c r="O26" s="14">
        <v>0</v>
      </c>
      <c r="P26" s="14">
        <v>0</v>
      </c>
      <c r="Q26" s="14">
        <v>7.6367035296233385E-2</v>
      </c>
    </row>
    <row r="27" spans="1:17" x14ac:dyDescent="0.2">
      <c r="A27" s="6">
        <v>1717</v>
      </c>
      <c r="C27" s="40">
        <f>K27/'Fig 5 &amp; 6'!$H27</f>
        <v>2.1604504641597605E-2</v>
      </c>
      <c r="D27" s="40">
        <f>L27/'Fig 5 &amp; 6'!$H27</f>
        <v>5.2348286088009415E-3</v>
      </c>
      <c r="E27" s="40">
        <f>M27/'Fig 5 &amp; 6'!$H27</f>
        <v>4.6193078848768467E-3</v>
      </c>
      <c r="F27" s="40">
        <f>N27/'Fig 5 &amp; 6'!$H27</f>
        <v>0</v>
      </c>
      <c r="G27" s="40">
        <f>O27/'Fig 5 &amp; 6'!$H27</f>
        <v>0</v>
      </c>
      <c r="H27" s="40">
        <f>P27/'Fig 5 &amp; 6'!$H27</f>
        <v>0</v>
      </c>
      <c r="I27" s="40">
        <f>Q27/'Fig 5 &amp; 6'!$H27</f>
        <v>1.1750368147919814E-2</v>
      </c>
      <c r="K27" s="14">
        <v>0.15177937575795267</v>
      </c>
      <c r="L27" s="14">
        <v>3.6776544133942449E-2</v>
      </c>
      <c r="M27" s="14">
        <v>3.2452290799135426E-2</v>
      </c>
      <c r="N27" s="14">
        <v>0</v>
      </c>
      <c r="O27" s="14">
        <v>0</v>
      </c>
      <c r="P27" s="14">
        <v>0</v>
      </c>
      <c r="Q27" s="14">
        <v>8.2550540824874785E-2</v>
      </c>
    </row>
    <row r="28" spans="1:17" x14ac:dyDescent="0.2">
      <c r="A28" s="6">
        <v>1718</v>
      </c>
      <c r="C28" s="40">
        <f>K28/'Fig 5 &amp; 6'!$H28</f>
        <v>2.147715271120601E-2</v>
      </c>
      <c r="D28" s="40">
        <f>L28/'Fig 5 &amp; 6'!$H28</f>
        <v>5.0829202670674327E-3</v>
      </c>
      <c r="E28" s="40">
        <f>M28/'Fig 5 &amp; 6'!$H28</f>
        <v>4.4912025608545656E-3</v>
      </c>
      <c r="F28" s="40">
        <f>N28/'Fig 5 &amp; 6'!$H28</f>
        <v>0</v>
      </c>
      <c r="G28" s="40">
        <f>O28/'Fig 5 &amp; 6'!$H28</f>
        <v>0</v>
      </c>
      <c r="H28" s="40">
        <f>P28/'Fig 5 &amp; 6'!$H28</f>
        <v>0</v>
      </c>
      <c r="I28" s="40">
        <f>Q28/'Fig 5 &amp; 6'!$H28</f>
        <v>1.1903029883284013E-2</v>
      </c>
      <c r="K28" s="14">
        <v>0.15940537349479161</v>
      </c>
      <c r="L28" s="14">
        <v>3.7725894792067727E-2</v>
      </c>
      <c r="M28" s="14">
        <v>3.3334112360259197E-2</v>
      </c>
      <c r="N28" s="14">
        <v>0</v>
      </c>
      <c r="O28" s="14">
        <v>0</v>
      </c>
      <c r="P28" s="14">
        <v>0</v>
      </c>
      <c r="Q28" s="14">
        <v>8.834536634246469E-2</v>
      </c>
    </row>
    <row r="29" spans="1:17" x14ac:dyDescent="0.2">
      <c r="A29" s="6">
        <v>1719</v>
      </c>
      <c r="C29" s="40">
        <f>K29/'Fig 5 &amp; 6'!$H29</f>
        <v>2.2811279221623123E-2</v>
      </c>
      <c r="D29" s="40">
        <f>L29/'Fig 5 &amp; 6'!$H29</f>
        <v>5.2384911950593581E-3</v>
      </c>
      <c r="E29" s="40">
        <f>M29/'Fig 5 &amp; 6'!$H29</f>
        <v>4.6346712313679031E-3</v>
      </c>
      <c r="F29" s="40">
        <f>N29/'Fig 5 &amp; 6'!$H29</f>
        <v>0</v>
      </c>
      <c r="G29" s="40">
        <f>O29/'Fig 5 &amp; 6'!$H29</f>
        <v>0</v>
      </c>
      <c r="H29" s="40">
        <f>P29/'Fig 5 &amp; 6'!$H29</f>
        <v>0</v>
      </c>
      <c r="I29" s="40">
        <f>Q29/'Fig 5 &amp; 6'!$H29</f>
        <v>1.293811679519586E-2</v>
      </c>
      <c r="K29" s="14">
        <v>0.16632465101429303</v>
      </c>
      <c r="L29" s="14">
        <v>3.8195587866628133E-2</v>
      </c>
      <c r="M29" s="14">
        <v>3.3792934961426518E-2</v>
      </c>
      <c r="N29" s="14">
        <v>0</v>
      </c>
      <c r="O29" s="14">
        <v>0</v>
      </c>
      <c r="P29" s="14">
        <v>0</v>
      </c>
      <c r="Q29" s="14">
        <v>9.4336128186238377E-2</v>
      </c>
    </row>
    <row r="30" spans="1:17" x14ac:dyDescent="0.2">
      <c r="A30" s="6">
        <v>1720</v>
      </c>
      <c r="C30" s="40">
        <f>K30/'Fig 5 &amp; 6'!$H30</f>
        <v>2.2505488498983491E-2</v>
      </c>
      <c r="D30" s="40">
        <f>L30/'Fig 5 &amp; 6'!$H30</f>
        <v>5.0421616326810055E-3</v>
      </c>
      <c r="E30" s="40">
        <f>M30/'Fig 5 &amp; 6'!$H30</f>
        <v>4.4720501808507476E-3</v>
      </c>
      <c r="F30" s="40">
        <f>N30/'Fig 5 &amp; 6'!$H30</f>
        <v>0</v>
      </c>
      <c r="G30" s="40">
        <f>O30/'Fig 5 &amp; 6'!$H30</f>
        <v>0</v>
      </c>
      <c r="H30" s="40">
        <f>P30/'Fig 5 &amp; 6'!$H30</f>
        <v>0</v>
      </c>
      <c r="I30" s="40">
        <f>Q30/'Fig 5 &amp; 6'!$H30</f>
        <v>1.2991276685451737E-2</v>
      </c>
      <c r="K30" s="14">
        <v>0.17456143376539221</v>
      </c>
      <c r="L30" s="14">
        <v>3.910899174294314E-2</v>
      </c>
      <c r="M30" s="14">
        <v>3.4686982754244491E-2</v>
      </c>
      <c r="N30" s="14">
        <v>0</v>
      </c>
      <c r="O30" s="14">
        <v>0</v>
      </c>
      <c r="P30" s="14">
        <v>0</v>
      </c>
      <c r="Q30" s="14">
        <v>0.10076545926820457</v>
      </c>
    </row>
    <row r="31" spans="1:17" x14ac:dyDescent="0.2">
      <c r="A31" s="6">
        <v>1721</v>
      </c>
      <c r="C31" s="40">
        <f>K31/'Fig 5 &amp; 6'!$H31</f>
        <v>2.419395200761457E-2</v>
      </c>
      <c r="D31" s="40">
        <f>L31/'Fig 5 &amp; 6'!$H31</f>
        <v>5.3025063604235046E-3</v>
      </c>
      <c r="E31" s="40">
        <f>M31/'Fig 5 &amp; 6'!$H31</f>
        <v>4.7093714656648855E-3</v>
      </c>
      <c r="F31" s="40">
        <f>N31/'Fig 5 &amp; 6'!$H31</f>
        <v>0</v>
      </c>
      <c r="G31" s="40">
        <f>O31/'Fig 5 &amp; 6'!$H31</f>
        <v>0</v>
      </c>
      <c r="H31" s="40">
        <f>P31/'Fig 5 &amp; 6'!$H31</f>
        <v>0</v>
      </c>
      <c r="I31" s="40">
        <f>Q31/'Fig 5 &amp; 6'!$H31</f>
        <v>1.4182074181526181E-2</v>
      </c>
      <c r="K31" s="14">
        <v>0.18033689211045645</v>
      </c>
      <c r="L31" s="14">
        <v>3.952382467873565E-2</v>
      </c>
      <c r="M31" s="14">
        <v>3.510271549039936E-2</v>
      </c>
      <c r="N31" s="14">
        <v>0</v>
      </c>
      <c r="O31" s="14">
        <v>0</v>
      </c>
      <c r="P31" s="14">
        <v>0</v>
      </c>
      <c r="Q31" s="14">
        <v>0.10571035194132145</v>
      </c>
    </row>
    <row r="32" spans="1:17" x14ac:dyDescent="0.2">
      <c r="A32" s="6">
        <v>1722</v>
      </c>
      <c r="C32" s="40">
        <f>K32/'Fig 5 &amp; 6'!$H32</f>
        <v>2.494920190109113E-2</v>
      </c>
      <c r="D32" s="40">
        <f>L32/'Fig 5 &amp; 6'!$H32</f>
        <v>5.3340564230999763E-3</v>
      </c>
      <c r="E32" s="40">
        <f>M32/'Fig 5 &amp; 6'!$H32</f>
        <v>4.7437261195109257E-3</v>
      </c>
      <c r="F32" s="40">
        <f>N32/'Fig 5 &amp; 6'!$H32</f>
        <v>0</v>
      </c>
      <c r="G32" s="40">
        <f>O32/'Fig 5 &amp; 6'!$H32</f>
        <v>0</v>
      </c>
      <c r="H32" s="40">
        <f>P32/'Fig 5 &amp; 6'!$H32</f>
        <v>0</v>
      </c>
      <c r="I32" s="40">
        <f>Q32/'Fig 5 &amp; 6'!$H32</f>
        <v>1.4871419358480227E-2</v>
      </c>
      <c r="K32" s="14">
        <v>0.18794960839522257</v>
      </c>
      <c r="L32" s="14">
        <v>4.018300143844751E-2</v>
      </c>
      <c r="M32" s="14">
        <v>3.5735871232709646E-2</v>
      </c>
      <c r="N32" s="14">
        <v>0</v>
      </c>
      <c r="O32" s="14">
        <v>0</v>
      </c>
      <c r="P32" s="14">
        <v>0</v>
      </c>
      <c r="Q32" s="14">
        <v>0.11203073572406541</v>
      </c>
    </row>
    <row r="33" spans="1:17" x14ac:dyDescent="0.2">
      <c r="A33" s="6">
        <v>1723</v>
      </c>
      <c r="C33" s="40">
        <f>K33/'Fig 5 &amp; 6'!$H33</f>
        <v>2.6417752943219516E-2</v>
      </c>
      <c r="D33" s="40">
        <f>L33/'Fig 5 &amp; 6'!$H33</f>
        <v>5.5196049719956437E-3</v>
      </c>
      <c r="E33" s="40">
        <f>M33/'Fig 5 &amp; 6'!$H33</f>
        <v>4.9167747638342446E-3</v>
      </c>
      <c r="F33" s="40">
        <f>N33/'Fig 5 &amp; 6'!$H33</f>
        <v>0</v>
      </c>
      <c r="G33" s="40">
        <f>O33/'Fig 5 &amp; 6'!$H33</f>
        <v>0</v>
      </c>
      <c r="H33" s="40">
        <f>P33/'Fig 5 &amp; 6'!$H33</f>
        <v>0</v>
      </c>
      <c r="I33" s="40">
        <f>Q33/'Fig 5 &amp; 6'!$H33</f>
        <v>1.5981373207389626E-2</v>
      </c>
      <c r="K33" s="14">
        <v>0.19423195738174806</v>
      </c>
      <c r="L33" s="14">
        <v>4.0581940484832484E-2</v>
      </c>
      <c r="M33" s="14">
        <v>3.6149735688622231E-2</v>
      </c>
      <c r="N33" s="14">
        <v>0</v>
      </c>
      <c r="O33" s="14">
        <v>0</v>
      </c>
      <c r="P33" s="14">
        <v>0</v>
      </c>
      <c r="Q33" s="14">
        <v>0.11750028120829334</v>
      </c>
    </row>
    <row r="34" spans="1:17" x14ac:dyDescent="0.2">
      <c r="A34" s="6">
        <v>1724</v>
      </c>
      <c r="C34" s="40">
        <f>K34/'Fig 5 &amp; 6'!$H34</f>
        <v>2.76059155273411E-2</v>
      </c>
      <c r="D34" s="40">
        <f>L34/'Fig 5 &amp; 6'!$H34</f>
        <v>5.7268437567762559E-3</v>
      </c>
      <c r="E34" s="40">
        <f>M34/'Fig 5 &amp; 6'!$H34</f>
        <v>5.1078239503226045E-3</v>
      </c>
      <c r="F34" s="40">
        <f>N34/'Fig 5 &amp; 6'!$H34</f>
        <v>0</v>
      </c>
      <c r="G34" s="40">
        <f>O34/'Fig 5 &amp; 6'!$H34</f>
        <v>0</v>
      </c>
      <c r="H34" s="40">
        <f>P34/'Fig 5 &amp; 6'!$H34</f>
        <v>0</v>
      </c>
      <c r="I34" s="40">
        <f>Q34/'Fig 5 &amp; 6'!$H34</f>
        <v>1.6771247820242238E-2</v>
      </c>
      <c r="K34" s="14">
        <v>0.20094129902814301</v>
      </c>
      <c r="L34" s="14">
        <v>4.1685247594056826E-2</v>
      </c>
      <c r="M34" s="14">
        <v>3.7179450859666584E-2</v>
      </c>
      <c r="N34" s="14">
        <v>0</v>
      </c>
      <c r="O34" s="14">
        <v>0</v>
      </c>
      <c r="P34" s="14">
        <v>0</v>
      </c>
      <c r="Q34" s="14">
        <v>0.1220766005744196</v>
      </c>
    </row>
    <row r="35" spans="1:17" x14ac:dyDescent="0.2">
      <c r="A35" s="6">
        <v>1725</v>
      </c>
      <c r="C35" s="40">
        <f>K35/'Fig 5 &amp; 6'!$H35</f>
        <v>2.8011005788778024E-2</v>
      </c>
      <c r="D35" s="40">
        <f>L35/'Fig 5 &amp; 6'!$H35</f>
        <v>5.6608523434198603E-3</v>
      </c>
      <c r="E35" s="40">
        <f>M35/'Fig 5 &amp; 6'!$H35</f>
        <v>5.0246354459374844E-3</v>
      </c>
      <c r="F35" s="40">
        <f>N35/'Fig 5 &amp; 6'!$H35</f>
        <v>3.0445591008541552E-5</v>
      </c>
      <c r="G35" s="40">
        <f>O35/'Fig 5 &amp; 6'!$H35</f>
        <v>0</v>
      </c>
      <c r="H35" s="40">
        <f>P35/'Fig 5 &amp; 6'!$H35</f>
        <v>0</v>
      </c>
      <c r="I35" s="40">
        <f>Q35/'Fig 5 &amp; 6'!$H35</f>
        <v>1.7295072408412139E-2</v>
      </c>
      <c r="K35" s="14">
        <v>0.20920931964001971</v>
      </c>
      <c r="L35" s="14">
        <v>4.2279919410246398E-2</v>
      </c>
      <c r="M35" s="14">
        <v>3.7528126301871238E-2</v>
      </c>
      <c r="N35" s="14">
        <v>2.273928122740625E-4</v>
      </c>
      <c r="O35" s="14">
        <v>0</v>
      </c>
      <c r="P35" s="14">
        <v>0</v>
      </c>
      <c r="Q35" s="14">
        <v>0.12917388111562803</v>
      </c>
    </row>
    <row r="36" spans="1:17" x14ac:dyDescent="0.2">
      <c r="A36" s="6">
        <v>1726</v>
      </c>
      <c r="C36" s="40">
        <f>K36/'Fig 5 &amp; 6'!$H36</f>
        <v>2.8503555248565144E-2</v>
      </c>
      <c r="D36" s="40">
        <f>L36/'Fig 5 &amp; 6'!$H36</f>
        <v>5.8921481735570765E-3</v>
      </c>
      <c r="E36" s="40">
        <f>M36/'Fig 5 &amp; 6'!$H36</f>
        <v>5.2364557881765857E-3</v>
      </c>
      <c r="F36" s="40">
        <f>N36/'Fig 5 &amp; 6'!$H36</f>
        <v>3.1539990733044077E-5</v>
      </c>
      <c r="G36" s="40">
        <f>O36/'Fig 5 &amp; 6'!$H36</f>
        <v>0</v>
      </c>
      <c r="H36" s="40">
        <f>P36/'Fig 5 &amp; 6'!$H36</f>
        <v>0</v>
      </c>
      <c r="I36" s="40">
        <f>Q36/'Fig 5 &amp; 6'!$H36</f>
        <v>1.7343411296098437E-2</v>
      </c>
      <c r="K36" s="14">
        <v>0.20631648953461407</v>
      </c>
      <c r="L36" s="14">
        <v>4.2648971904909266E-2</v>
      </c>
      <c r="M36" s="14">
        <v>3.7902891986577321E-2</v>
      </c>
      <c r="N36" s="14">
        <v>2.2829503587358575E-4</v>
      </c>
      <c r="O36" s="14">
        <v>0</v>
      </c>
      <c r="P36" s="14">
        <v>0</v>
      </c>
      <c r="Q36" s="14">
        <v>0.12553633060725389</v>
      </c>
    </row>
    <row r="37" spans="1:17" x14ac:dyDescent="0.2">
      <c r="A37" s="6">
        <v>1727</v>
      </c>
      <c r="C37" s="40">
        <f>K37/'Fig 5 &amp; 6'!$H37</f>
        <v>2.8551553503720451E-2</v>
      </c>
      <c r="D37" s="40">
        <f>L37/'Fig 5 &amp; 6'!$H37</f>
        <v>5.9932097848382033E-3</v>
      </c>
      <c r="E37" s="40">
        <f>M37/'Fig 5 &amp; 6'!$H37</f>
        <v>5.3491603381971599E-3</v>
      </c>
      <c r="F37" s="40">
        <f>N37/'Fig 5 &amp; 6'!$H37</f>
        <v>3.2612250449558931E-5</v>
      </c>
      <c r="G37" s="40">
        <f>O37/'Fig 5 &amp; 6'!$H37</f>
        <v>0</v>
      </c>
      <c r="H37" s="40">
        <f>P37/'Fig 5 &amp; 6'!$H37</f>
        <v>0</v>
      </c>
      <c r="I37" s="40">
        <f>Q37/'Fig 5 &amp; 6'!$H37</f>
        <v>1.7176571130235532E-2</v>
      </c>
      <c r="K37" s="14">
        <v>0.20540998290552154</v>
      </c>
      <c r="L37" s="14">
        <v>4.3117272735874214E-2</v>
      </c>
      <c r="M37" s="14">
        <v>3.8483753028877937E-2</v>
      </c>
      <c r="N37" s="14">
        <v>2.3462407418502044E-4</v>
      </c>
      <c r="O37" s="14">
        <v>0</v>
      </c>
      <c r="P37" s="14">
        <v>0</v>
      </c>
      <c r="Q37" s="14">
        <v>0.12357433306658439</v>
      </c>
    </row>
    <row r="38" spans="1:17" x14ac:dyDescent="0.2">
      <c r="A38" s="6">
        <v>1728</v>
      </c>
      <c r="C38" s="40">
        <f>K38/'Fig 5 &amp; 6'!$H38</f>
        <v>2.7648424337811655E-2</v>
      </c>
      <c r="D38" s="40">
        <f>L38/'Fig 5 &amp; 6'!$H38</f>
        <v>5.8743979788657861E-3</v>
      </c>
      <c r="E38" s="40">
        <f>M38/'Fig 5 &amp; 6'!$H38</f>
        <v>5.2471828214701787E-3</v>
      </c>
      <c r="F38" s="40">
        <f>N38/'Fig 5 &amp; 6'!$H38</f>
        <v>3.3846351219358061E-5</v>
      </c>
      <c r="G38" s="40">
        <f>O38/'Fig 5 &amp; 6'!$H38</f>
        <v>0</v>
      </c>
      <c r="H38" s="40">
        <f>P38/'Fig 5 &amp; 6'!$H38</f>
        <v>0</v>
      </c>
      <c r="I38" s="40">
        <f>Q38/'Fig 5 &amp; 6'!$H38</f>
        <v>1.6492997186256329E-2</v>
      </c>
      <c r="K38" s="14">
        <v>0.20498221351887558</v>
      </c>
      <c r="L38" s="14">
        <v>4.3552105757865577E-2</v>
      </c>
      <c r="M38" s="14">
        <v>3.8902005276742917E-2</v>
      </c>
      <c r="N38" s="14">
        <v>2.5093292506340477E-4</v>
      </c>
      <c r="O38" s="14">
        <v>0</v>
      </c>
      <c r="P38" s="14">
        <v>0</v>
      </c>
      <c r="Q38" s="14">
        <v>0.12227716955920366</v>
      </c>
    </row>
    <row r="39" spans="1:17" x14ac:dyDescent="0.2">
      <c r="A39" s="6">
        <v>1729</v>
      </c>
      <c r="C39" s="40">
        <f>K39/'Fig 5 &amp; 6'!$H39</f>
        <v>2.8957807206690035E-2</v>
      </c>
      <c r="D39" s="40">
        <f>L39/'Fig 5 &amp; 6'!$H39</f>
        <v>6.2812758102754008E-3</v>
      </c>
      <c r="E39" s="40">
        <f>M39/'Fig 5 &amp; 6'!$H39</f>
        <v>5.6172119187332427E-3</v>
      </c>
      <c r="F39" s="40">
        <f>N39/'Fig 5 &amp; 6'!$H39</f>
        <v>3.58396350597937E-5</v>
      </c>
      <c r="G39" s="40">
        <f>O39/'Fig 5 &amp; 6'!$H39</f>
        <v>0</v>
      </c>
      <c r="H39" s="40">
        <f>P39/'Fig 5 &amp; 6'!$H39</f>
        <v>0</v>
      </c>
      <c r="I39" s="40">
        <f>Q39/'Fig 5 &amp; 6'!$H39</f>
        <v>1.7023479842621602E-2</v>
      </c>
      <c r="K39" s="14">
        <v>0.20275872788040838</v>
      </c>
      <c r="L39" s="14">
        <v>4.3980660678726718E-2</v>
      </c>
      <c r="M39" s="14">
        <v>3.9330973327769601E-2</v>
      </c>
      <c r="N39" s="14">
        <v>2.5094437436350592E-4</v>
      </c>
      <c r="O39" s="14">
        <v>0</v>
      </c>
      <c r="P39" s="14">
        <v>0</v>
      </c>
      <c r="Q39" s="14">
        <v>0.11919614949954857</v>
      </c>
    </row>
    <row r="40" spans="1:17" x14ac:dyDescent="0.2">
      <c r="A40" s="6">
        <v>1730</v>
      </c>
      <c r="C40" s="40">
        <f>K40/'Fig 5 &amp; 6'!$H40</f>
        <v>2.8333026007298253E-2</v>
      </c>
      <c r="D40" s="40">
        <f>L40/'Fig 5 &amp; 6'!$H40</f>
        <v>6.1907991516256897E-3</v>
      </c>
      <c r="E40" s="40">
        <f>M40/'Fig 5 &amp; 6'!$H40</f>
        <v>5.5405146842487478E-3</v>
      </c>
      <c r="F40" s="40">
        <f>N40/'Fig 5 &amp; 6'!$H40</f>
        <v>3.7164624100741625E-5</v>
      </c>
      <c r="G40" s="40">
        <f>O40/'Fig 5 &amp; 6'!$H40</f>
        <v>0</v>
      </c>
      <c r="H40" s="40">
        <f>P40/'Fig 5 &amp; 6'!$H40</f>
        <v>0</v>
      </c>
      <c r="I40" s="40">
        <f>Q40/'Fig 5 &amp; 6'!$H40</f>
        <v>1.6564547547323075E-2</v>
      </c>
      <c r="K40" s="14">
        <v>0.20292478486797111</v>
      </c>
      <c r="L40" s="14">
        <v>4.4339301622102124E-2</v>
      </c>
      <c r="M40" s="14">
        <v>3.9681880434140837E-2</v>
      </c>
      <c r="N40" s="14">
        <v>2.6617782895478143E-4</v>
      </c>
      <c r="O40" s="14">
        <v>0</v>
      </c>
      <c r="P40" s="14">
        <v>0</v>
      </c>
      <c r="Q40" s="14">
        <v>0.11863742498277337</v>
      </c>
    </row>
    <row r="41" spans="1:17" x14ac:dyDescent="0.2">
      <c r="A41" s="6">
        <v>1731</v>
      </c>
      <c r="C41" s="40">
        <f>K41/'Fig 5 &amp; 6'!$H41</f>
        <v>2.8578088590497933E-2</v>
      </c>
      <c r="D41" s="40">
        <f>L41/'Fig 5 &amp; 6'!$H41</f>
        <v>6.3868746423502553E-3</v>
      </c>
      <c r="E41" s="40">
        <f>M41/'Fig 5 &amp; 6'!$H41</f>
        <v>5.7218022210207622E-3</v>
      </c>
      <c r="F41" s="40">
        <f>N41/'Fig 5 &amp; 6'!$H41</f>
        <v>3.8687946069561617E-5</v>
      </c>
      <c r="G41" s="40">
        <f>O41/'Fig 5 &amp; 6'!$H41</f>
        <v>0</v>
      </c>
      <c r="H41" s="40">
        <f>P41/'Fig 5 &amp; 6'!$H41</f>
        <v>0</v>
      </c>
      <c r="I41" s="40">
        <f>Q41/'Fig 5 &amp; 6'!$H41</f>
        <v>1.6430723781057352E-2</v>
      </c>
      <c r="K41" s="14">
        <v>0.20142835968767753</v>
      </c>
      <c r="L41" s="14">
        <v>4.5016925420519126E-2</v>
      </c>
      <c r="M41" s="14">
        <v>4.0329262476313188E-2</v>
      </c>
      <c r="N41" s="14">
        <v>2.7268616974853279E-4</v>
      </c>
      <c r="O41" s="14">
        <v>0</v>
      </c>
      <c r="P41" s="14">
        <v>0</v>
      </c>
      <c r="Q41" s="14">
        <v>0.11580948562109668</v>
      </c>
    </row>
    <row r="42" spans="1:17" x14ac:dyDescent="0.2">
      <c r="A42" s="6">
        <v>1732</v>
      </c>
      <c r="C42" s="40">
        <f>K42/'Fig 5 &amp; 6'!$H42</f>
        <v>2.7036741780423288E-2</v>
      </c>
      <c r="D42" s="40">
        <f>L42/'Fig 5 &amp; 6'!$H42</f>
        <v>6.1392169745023073E-3</v>
      </c>
      <c r="E42" s="40">
        <f>M42/'Fig 5 &amp; 6'!$H42</f>
        <v>5.5132231176997582E-3</v>
      </c>
      <c r="F42" s="40">
        <f>N42/'Fig 5 &amp; 6'!$H42</f>
        <v>3.9836140404407606E-5</v>
      </c>
      <c r="G42" s="40">
        <f>O42/'Fig 5 &amp; 6'!$H42</f>
        <v>0</v>
      </c>
      <c r="H42" s="40">
        <f>P42/'Fig 5 &amp; 6'!$H42</f>
        <v>0</v>
      </c>
      <c r="I42" s="40">
        <f>Q42/'Fig 5 &amp; 6'!$H42</f>
        <v>1.534446554781682E-2</v>
      </c>
      <c r="K42" s="14">
        <v>0.20322569460356327</v>
      </c>
      <c r="L42" s="14">
        <v>4.614633834571779E-2</v>
      </c>
      <c r="M42" s="14">
        <v>4.1440962328169059E-2</v>
      </c>
      <c r="N42" s="14">
        <v>2.994342798314827E-4</v>
      </c>
      <c r="O42" s="14">
        <v>0</v>
      </c>
      <c r="P42" s="14">
        <v>0</v>
      </c>
      <c r="Q42" s="14">
        <v>0.11533895964984496</v>
      </c>
    </row>
    <row r="43" spans="1:17" x14ac:dyDescent="0.2">
      <c r="A43" s="6">
        <v>1733</v>
      </c>
      <c r="C43" s="40">
        <f>K43/'Fig 5 &amp; 6'!$H43</f>
        <v>2.6501454962538501E-2</v>
      </c>
      <c r="D43" s="40">
        <f>L43/'Fig 5 &amp; 6'!$H43</f>
        <v>6.0805929623810968E-3</v>
      </c>
      <c r="E43" s="40">
        <f>M43/'Fig 5 &amp; 6'!$H43</f>
        <v>5.464786470151156E-3</v>
      </c>
      <c r="F43" s="40">
        <f>N43/'Fig 5 &amp; 6'!$H43</f>
        <v>4.07691807629026E-5</v>
      </c>
      <c r="G43" s="40">
        <f>O43/'Fig 5 &amp; 6'!$H43</f>
        <v>0</v>
      </c>
      <c r="H43" s="40">
        <f>P43/'Fig 5 &amp; 6'!$H43</f>
        <v>0</v>
      </c>
      <c r="I43" s="40">
        <f>Q43/'Fig 5 &amp; 6'!$H43</f>
        <v>1.4915306349243347E-2</v>
      </c>
      <c r="K43" s="14">
        <v>0.20361840458585106</v>
      </c>
      <c r="L43" s="14">
        <v>4.6718968437248272E-2</v>
      </c>
      <c r="M43" s="14">
        <v>4.1987547628137376E-2</v>
      </c>
      <c r="N43" s="14">
        <v>3.132415014552557E-4</v>
      </c>
      <c r="O43" s="14">
        <v>0</v>
      </c>
      <c r="P43" s="14">
        <v>0</v>
      </c>
      <c r="Q43" s="14">
        <v>0.11459864701901017</v>
      </c>
    </row>
    <row r="44" spans="1:17" x14ac:dyDescent="0.2">
      <c r="A44" s="6">
        <v>1734</v>
      </c>
      <c r="C44" s="40">
        <f>K44/'Fig 5 &amp; 6'!$H44</f>
        <v>2.6365212634678187E-2</v>
      </c>
      <c r="D44" s="40">
        <f>L44/'Fig 5 &amp; 6'!$H44</f>
        <v>6.1680140116736918E-3</v>
      </c>
      <c r="E44" s="40">
        <f>M44/'Fig 5 &amp; 6'!$H44</f>
        <v>5.5485927879938505E-3</v>
      </c>
      <c r="F44" s="40">
        <f>N44/'Fig 5 &amp; 6'!$H44</f>
        <v>4.166124789981328E-5</v>
      </c>
      <c r="G44" s="40">
        <f>O44/'Fig 5 &amp; 6'!$H44</f>
        <v>0</v>
      </c>
      <c r="H44" s="40">
        <f>P44/'Fig 5 &amp; 6'!$H44</f>
        <v>0</v>
      </c>
      <c r="I44" s="40">
        <f>Q44/'Fig 5 &amp; 6'!$H44</f>
        <v>1.4606944587110831E-2</v>
      </c>
      <c r="K44" s="14">
        <v>0.20184003853412458</v>
      </c>
      <c r="L44" s="14">
        <v>4.7219501054118242E-2</v>
      </c>
      <c r="M44" s="14">
        <v>4.2477494782871654E-2</v>
      </c>
      <c r="N44" s="14">
        <v>3.1893950555201612E-4</v>
      </c>
      <c r="O44" s="14">
        <v>0</v>
      </c>
      <c r="P44" s="14">
        <v>0</v>
      </c>
      <c r="Q44" s="14">
        <v>0.11182410319158266</v>
      </c>
    </row>
    <row r="45" spans="1:17" x14ac:dyDescent="0.2">
      <c r="A45" s="6">
        <v>1735</v>
      </c>
      <c r="C45" s="40">
        <f>K45/'Fig 5 &amp; 6'!$H45</f>
        <v>2.6794263338605299E-2</v>
      </c>
      <c r="D45" s="40">
        <f>L45/'Fig 5 &amp; 6'!$H45</f>
        <v>6.3473810244383394E-3</v>
      </c>
      <c r="E45" s="40">
        <f>M45/'Fig 5 &amp; 6'!$H45</f>
        <v>5.7159173562398033E-3</v>
      </c>
      <c r="F45" s="40">
        <f>N45/'Fig 5 &amp; 6'!$H45</f>
        <v>4.2497595557064077E-5</v>
      </c>
      <c r="G45" s="40">
        <f>O45/'Fig 5 &amp; 6'!$H45</f>
        <v>0</v>
      </c>
      <c r="H45" s="40">
        <f>P45/'Fig 5 &amp; 6'!$H45</f>
        <v>0</v>
      </c>
      <c r="I45" s="40">
        <f>Q45/'Fig 5 &amp; 6'!$H45</f>
        <v>1.4688467362370092E-2</v>
      </c>
      <c r="K45" s="14">
        <v>0.20025824004578832</v>
      </c>
      <c r="L45" s="14">
        <v>4.7439832056238168E-2</v>
      </c>
      <c r="M45" s="14">
        <v>4.272032171746732E-2</v>
      </c>
      <c r="N45" s="14">
        <v>3.176237235891239E-4</v>
      </c>
      <c r="O45" s="14">
        <v>0</v>
      </c>
      <c r="P45" s="14">
        <v>0</v>
      </c>
      <c r="Q45" s="14">
        <v>0.10978046254849372</v>
      </c>
    </row>
    <row r="46" spans="1:17" x14ac:dyDescent="0.2">
      <c r="A46" s="6">
        <v>1736</v>
      </c>
      <c r="C46" s="40">
        <f>K46/'Fig 5 &amp; 6'!$H46</f>
        <v>2.5036625867827587E-2</v>
      </c>
      <c r="D46" s="40">
        <f>L46/'Fig 5 &amp; 6'!$H46</f>
        <v>6.0568557478025246E-3</v>
      </c>
      <c r="E46" s="40">
        <f>M46/'Fig 5 &amp; 6'!$H46</f>
        <v>5.4566580563999755E-3</v>
      </c>
      <c r="F46" s="40">
        <f>N46/'Fig 5 &amp; 6'!$H46</f>
        <v>4.3408437542013561E-5</v>
      </c>
      <c r="G46" s="40">
        <f>O46/'Fig 5 &amp; 6'!$H46</f>
        <v>0</v>
      </c>
      <c r="H46" s="40">
        <f>P46/'Fig 5 &amp; 6'!$H46</f>
        <v>0</v>
      </c>
      <c r="I46" s="40">
        <f>Q46/'Fig 5 &amp; 6'!$H46</f>
        <v>1.3479703626083073E-2</v>
      </c>
      <c r="K46" s="14">
        <v>0.2010306269408576</v>
      </c>
      <c r="L46" s="14">
        <v>4.8633290871503927E-2</v>
      </c>
      <c r="M46" s="14">
        <v>4.3814026533406471E-2</v>
      </c>
      <c r="N46" s="14">
        <v>3.4854638399208675E-4</v>
      </c>
      <c r="O46" s="14">
        <v>0</v>
      </c>
      <c r="P46" s="14">
        <v>0</v>
      </c>
      <c r="Q46" s="14">
        <v>0.10823476315195513</v>
      </c>
    </row>
    <row r="47" spans="1:17" x14ac:dyDescent="0.2">
      <c r="A47" s="6">
        <v>1737</v>
      </c>
      <c r="C47" s="40">
        <f>K47/'Fig 5 &amp; 6'!$H47</f>
        <v>2.5962800244333107E-2</v>
      </c>
      <c r="D47" s="40">
        <f>L47/'Fig 5 &amp; 6'!$H47</f>
        <v>6.3756484650463654E-3</v>
      </c>
      <c r="E47" s="40">
        <f>M47/'Fig 5 &amp; 6'!$H47</f>
        <v>5.7507858582882664E-3</v>
      </c>
      <c r="F47" s="40">
        <f>N47/'Fig 5 &amp; 6'!$H47</f>
        <v>4.4219540583587095E-5</v>
      </c>
      <c r="G47" s="40">
        <f>O47/'Fig 5 &amp; 6'!$H47</f>
        <v>0</v>
      </c>
      <c r="H47" s="40">
        <f>P47/'Fig 5 &amp; 6'!$H47</f>
        <v>0</v>
      </c>
      <c r="I47" s="40">
        <f>Q47/'Fig 5 &amp; 6'!$H47</f>
        <v>1.3792146380414885E-2</v>
      </c>
      <c r="K47" s="14">
        <v>0.19730216088998426</v>
      </c>
      <c r="L47" s="14">
        <v>4.8451215099693537E-2</v>
      </c>
      <c r="M47" s="14">
        <v>4.3702623213899894E-2</v>
      </c>
      <c r="N47" s="14">
        <v>3.3604275457954148E-4</v>
      </c>
      <c r="O47" s="14">
        <v>0</v>
      </c>
      <c r="P47" s="14">
        <v>0</v>
      </c>
      <c r="Q47" s="14">
        <v>0.10481227982181128</v>
      </c>
    </row>
    <row r="48" spans="1:17" x14ac:dyDescent="0.2">
      <c r="A48" s="6">
        <v>1738</v>
      </c>
      <c r="C48" s="40">
        <f>K48/'Fig 5 &amp; 6'!$H48</f>
        <v>2.5347437628725825E-2</v>
      </c>
      <c r="D48" s="40">
        <f>L48/'Fig 5 &amp; 6'!$H48</f>
        <v>6.3428284892742652E-3</v>
      </c>
      <c r="E48" s="40">
        <f>M48/'Fig 5 &amp; 6'!$H48</f>
        <v>5.715426957454018E-3</v>
      </c>
      <c r="F48" s="40">
        <f>N48/'Fig 5 &amp; 6'!$H48</f>
        <v>4.5183336270869647E-5</v>
      </c>
      <c r="G48" s="40">
        <f>O48/'Fig 5 &amp; 6'!$H48</f>
        <v>0</v>
      </c>
      <c r="H48" s="40">
        <f>P48/'Fig 5 &amp; 6'!$H48</f>
        <v>0</v>
      </c>
      <c r="I48" s="40">
        <f>Q48/'Fig 5 &amp; 6'!$H48</f>
        <v>1.3243998845726669E-2</v>
      </c>
      <c r="K48" s="14">
        <v>0.19622434228466457</v>
      </c>
      <c r="L48" s="14">
        <v>4.9102294549953698E-2</v>
      </c>
      <c r="M48" s="14">
        <v>4.424533603868E-2</v>
      </c>
      <c r="N48" s="14">
        <v>3.4978172436374619E-4</v>
      </c>
      <c r="O48" s="14">
        <v>0</v>
      </c>
      <c r="P48" s="14">
        <v>0</v>
      </c>
      <c r="Q48" s="14">
        <v>0.10252692997166711</v>
      </c>
    </row>
    <row r="49" spans="1:17" x14ac:dyDescent="0.2">
      <c r="A49" s="6">
        <v>1739</v>
      </c>
      <c r="C49" s="40">
        <f>K49/'Fig 5 &amp; 6'!$H49</f>
        <v>2.524570395766278E-2</v>
      </c>
      <c r="D49" s="40">
        <f>L49/'Fig 5 &amp; 6'!$H49</f>
        <v>6.4670949778612413E-3</v>
      </c>
      <c r="E49" s="40">
        <f>M49/'Fig 5 &amp; 6'!$H49</f>
        <v>5.8324990256787791E-3</v>
      </c>
      <c r="F49" s="40">
        <f>N49/'Fig 5 &amp; 6'!$H49</f>
        <v>4.6268484359987528E-5</v>
      </c>
      <c r="G49" s="40">
        <f>O49/'Fig 5 &amp; 6'!$H49</f>
        <v>0</v>
      </c>
      <c r="H49" s="40">
        <f>P49/'Fig 5 &amp; 6'!$H49</f>
        <v>0</v>
      </c>
      <c r="I49" s="40">
        <f>Q49/'Fig 5 &amp; 6'!$H49</f>
        <v>1.2899841469762774E-2</v>
      </c>
      <c r="K49" s="14">
        <v>0.19413092982647576</v>
      </c>
      <c r="L49" s="14">
        <v>4.9729774358193958E-2</v>
      </c>
      <c r="M49" s="14">
        <v>4.4849945993419606E-2</v>
      </c>
      <c r="N49" s="14">
        <v>3.5578900495423881E-4</v>
      </c>
      <c r="O49" s="14">
        <v>0</v>
      </c>
      <c r="P49" s="14">
        <v>0</v>
      </c>
      <c r="Q49" s="14">
        <v>9.9195420469907952E-2</v>
      </c>
    </row>
    <row r="50" spans="1:17" x14ac:dyDescent="0.2">
      <c r="A50" s="6">
        <v>1740</v>
      </c>
      <c r="C50" s="40">
        <f>K50/'Fig 5 &amp; 6'!$H50</f>
        <v>2.5331152773409457E-2</v>
      </c>
      <c r="D50" s="40">
        <f>L50/'Fig 5 &amp; 6'!$H50</f>
        <v>6.6524098984593978E-3</v>
      </c>
      <c r="E50" s="40">
        <f>M50/'Fig 5 &amp; 6'!$H50</f>
        <v>6.0051787159325892E-3</v>
      </c>
      <c r="F50" s="40">
        <f>N50/'Fig 5 &amp; 6'!$H50</f>
        <v>4.7412200075242119E-5</v>
      </c>
      <c r="G50" s="40">
        <f>O50/'Fig 5 &amp; 6'!$H50</f>
        <v>0</v>
      </c>
      <c r="H50" s="40">
        <f>P50/'Fig 5 &amp; 6'!$H50</f>
        <v>0</v>
      </c>
      <c r="I50" s="40">
        <f>Q50/'Fig 5 &amp; 6'!$H50</f>
        <v>1.262615195894223E-2</v>
      </c>
      <c r="K50" s="14">
        <v>0.19151564981960328</v>
      </c>
      <c r="L50" s="14">
        <v>5.0295405659832218E-2</v>
      </c>
      <c r="M50" s="14">
        <v>4.5402027864754155E-2</v>
      </c>
      <c r="N50" s="14">
        <v>3.5845894531569267E-4</v>
      </c>
      <c r="O50" s="14">
        <v>0</v>
      </c>
      <c r="P50" s="14">
        <v>0</v>
      </c>
      <c r="Q50" s="14">
        <v>9.5459757349701219E-2</v>
      </c>
    </row>
    <row r="51" spans="1:17" x14ac:dyDescent="0.2">
      <c r="A51" s="6">
        <v>1741</v>
      </c>
      <c r="C51" s="40">
        <f>K51/'Fig 5 &amp; 6'!$H51</f>
        <v>2.4535101712085752E-2</v>
      </c>
      <c r="D51" s="40">
        <f>L51/'Fig 5 &amp; 6'!$H51</f>
        <v>6.5131158471215178E-3</v>
      </c>
      <c r="E51" s="40">
        <f>M51/'Fig 5 &amp; 6'!$H51</f>
        <v>5.8829422520401018E-3</v>
      </c>
      <c r="F51" s="40">
        <f>N51/'Fig 5 &amp; 6'!$H51</f>
        <v>4.8070913627506812E-5</v>
      </c>
      <c r="G51" s="40">
        <f>O51/'Fig 5 &amp; 6'!$H51</f>
        <v>0</v>
      </c>
      <c r="H51" s="40">
        <f>P51/'Fig 5 &amp; 6'!$H51</f>
        <v>0</v>
      </c>
      <c r="I51" s="40">
        <f>Q51/'Fig 5 &amp; 6'!$H51</f>
        <v>1.2090972699296626E-2</v>
      </c>
      <c r="K51" s="14">
        <v>0.19091349063067015</v>
      </c>
      <c r="L51" s="14">
        <v>5.0680111125987137E-2</v>
      </c>
      <c r="M51" s="14">
        <v>4.5776579762960068E-2</v>
      </c>
      <c r="N51" s="14">
        <v>3.7405126851021306E-4</v>
      </c>
      <c r="O51" s="14">
        <v>0</v>
      </c>
      <c r="P51" s="14">
        <v>0</v>
      </c>
      <c r="Q51" s="14">
        <v>9.4082748473212741E-2</v>
      </c>
    </row>
    <row r="52" spans="1:17" x14ac:dyDescent="0.2">
      <c r="A52" s="6">
        <v>1742</v>
      </c>
      <c r="C52" s="40">
        <f>K52/'Fig 5 &amp; 6'!$H52</f>
        <v>2.3801411650989927E-2</v>
      </c>
      <c r="D52" s="40">
        <f>L52/'Fig 5 &amp; 6'!$H52</f>
        <v>6.4616804565547394E-3</v>
      </c>
      <c r="E52" s="40">
        <f>M52/'Fig 5 &amp; 6'!$H52</f>
        <v>5.8396098092091736E-3</v>
      </c>
      <c r="F52" s="40">
        <f>N52/'Fig 5 &amp; 6'!$H52</f>
        <v>4.9622716244444912E-5</v>
      </c>
      <c r="G52" s="40">
        <f>O52/'Fig 5 &amp; 6'!$H52</f>
        <v>0</v>
      </c>
      <c r="H52" s="40">
        <f>P52/'Fig 5 &amp; 6'!$H52</f>
        <v>0</v>
      </c>
      <c r="I52" s="40">
        <f>Q52/'Fig 5 &amp; 6'!$H52</f>
        <v>1.1450498668981568E-2</v>
      </c>
      <c r="K52" s="14">
        <v>0.18946839509199886</v>
      </c>
      <c r="L52" s="14">
        <v>5.143746277124036E-2</v>
      </c>
      <c r="M52" s="14">
        <v>4.6485541056903591E-2</v>
      </c>
      <c r="N52" s="14">
        <v>3.9501591522407038E-4</v>
      </c>
      <c r="O52" s="14">
        <v>0</v>
      </c>
      <c r="P52" s="14">
        <v>0</v>
      </c>
      <c r="Q52" s="14">
        <v>9.1150375348630824E-2</v>
      </c>
    </row>
    <row r="53" spans="1:17" x14ac:dyDescent="0.2">
      <c r="A53" s="6">
        <v>1743</v>
      </c>
      <c r="C53" s="40">
        <f>K53/'Fig 5 &amp; 6'!$H53</f>
        <v>2.4113866814452763E-2</v>
      </c>
      <c r="D53" s="40">
        <f>L53/'Fig 5 &amp; 6'!$H53</f>
        <v>6.6851851865311392E-3</v>
      </c>
      <c r="E53" s="40">
        <f>M53/'Fig 5 &amp; 6'!$H53</f>
        <v>6.0470658458396049E-3</v>
      </c>
      <c r="F53" s="40">
        <f>N53/'Fig 5 &amp; 6'!$H53</f>
        <v>5.1019310491436104E-5</v>
      </c>
      <c r="G53" s="40">
        <f>O53/'Fig 5 &amp; 6'!$H53</f>
        <v>0</v>
      </c>
      <c r="H53" s="40">
        <f>P53/'Fig 5 &amp; 6'!$H53</f>
        <v>0</v>
      </c>
      <c r="I53" s="40">
        <f>Q53/'Fig 5 &amp; 6'!$H53</f>
        <v>1.1330596471590584E-2</v>
      </c>
      <c r="K53" s="14">
        <v>0.18744106250301051</v>
      </c>
      <c r="L53" s="14">
        <v>5.1965046669402055E-2</v>
      </c>
      <c r="M53" s="14">
        <v>4.7004839824797064E-2</v>
      </c>
      <c r="N53" s="14">
        <v>3.9658151221744643E-4</v>
      </c>
      <c r="O53" s="14">
        <v>0</v>
      </c>
      <c r="P53" s="14">
        <v>0</v>
      </c>
      <c r="Q53" s="14">
        <v>8.8074594496593966E-2</v>
      </c>
    </row>
    <row r="54" spans="1:17" x14ac:dyDescent="0.2">
      <c r="A54" s="6">
        <v>1744</v>
      </c>
      <c r="C54" s="40">
        <f>K54/'Fig 5 &amp; 6'!$H54</f>
        <v>2.4071840517689024E-2</v>
      </c>
      <c r="D54" s="40">
        <f>L54/'Fig 5 &amp; 6'!$H54</f>
        <v>6.8026014646753548E-3</v>
      </c>
      <c r="E54" s="40">
        <f>M54/'Fig 5 &amp; 6'!$H54</f>
        <v>6.1586830234668741E-3</v>
      </c>
      <c r="F54" s="40">
        <f>N54/'Fig 5 &amp; 6'!$H54</f>
        <v>5.1665377129171615E-5</v>
      </c>
      <c r="G54" s="40">
        <f>O54/'Fig 5 &amp; 6'!$H54</f>
        <v>0</v>
      </c>
      <c r="H54" s="40">
        <f>P54/'Fig 5 &amp; 6'!$H54</f>
        <v>0</v>
      </c>
      <c r="I54" s="40">
        <f>Q54/'Fig 5 &amp; 6'!$H54</f>
        <v>1.1058890652417623E-2</v>
      </c>
      <c r="K54" s="14">
        <v>0.18449892373567217</v>
      </c>
      <c r="L54" s="14">
        <v>5.2138624294765859E-2</v>
      </c>
      <c r="M54" s="14">
        <v>4.7203303321314935E-2</v>
      </c>
      <c r="N54" s="14">
        <v>3.9598993137749896E-4</v>
      </c>
      <c r="O54" s="14">
        <v>0</v>
      </c>
      <c r="P54" s="14">
        <v>0</v>
      </c>
      <c r="Q54" s="14">
        <v>8.4761006188213889E-2</v>
      </c>
    </row>
    <row r="55" spans="1:17" x14ac:dyDescent="0.2">
      <c r="A55" s="6">
        <v>1745</v>
      </c>
      <c r="C55" s="40">
        <f>K55/'Fig 5 &amp; 6'!$H55</f>
        <v>2.3509610103638123E-2</v>
      </c>
      <c r="D55" s="40">
        <f>L55/'Fig 5 &amp; 6'!$H55</f>
        <v>6.7853678287228903E-3</v>
      </c>
      <c r="E55" s="40">
        <f>M55/'Fig 5 &amp; 6'!$H55</f>
        <v>6.1473558769171242E-3</v>
      </c>
      <c r="F55" s="40">
        <f>N55/'Fig 5 &amp; 6'!$H55</f>
        <v>5.2317966531167161E-5</v>
      </c>
      <c r="G55" s="40">
        <f>O55/'Fig 5 &amp; 6'!$H55</f>
        <v>0</v>
      </c>
      <c r="H55" s="40">
        <f>P55/'Fig 5 &amp; 6'!$H55</f>
        <v>0</v>
      </c>
      <c r="I55" s="40">
        <f>Q55/'Fig 5 &amp; 6'!$H55</f>
        <v>1.0524568431466938E-2</v>
      </c>
      <c r="K55" s="14">
        <v>0.18284433374746473</v>
      </c>
      <c r="L55" s="14">
        <v>5.2772719513639432E-2</v>
      </c>
      <c r="M55" s="14">
        <v>4.781062657647106E-2</v>
      </c>
      <c r="N55" s="14">
        <v>4.0689929315046653E-4</v>
      </c>
      <c r="O55" s="14">
        <v>0</v>
      </c>
      <c r="P55" s="14">
        <v>0</v>
      </c>
      <c r="Q55" s="14">
        <v>8.1854088364203756E-2</v>
      </c>
    </row>
    <row r="56" spans="1:17" x14ac:dyDescent="0.2">
      <c r="A56" s="6">
        <v>1746</v>
      </c>
      <c r="C56" s="40">
        <f>K56/'Fig 5 &amp; 6'!$H56</f>
        <v>2.2770160128417878E-2</v>
      </c>
      <c r="D56" s="40">
        <f>L56/'Fig 5 &amp; 6'!$H56</f>
        <v>6.6925205986398378E-3</v>
      </c>
      <c r="E56" s="40">
        <f>M56/'Fig 5 &amp; 6'!$H56</f>
        <v>6.0665414335984349E-3</v>
      </c>
      <c r="F56" s="40">
        <f>N56/'Fig 5 &amp; 6'!$H56</f>
        <v>5.323014460245912E-5</v>
      </c>
      <c r="G56" s="40">
        <f>O56/'Fig 5 &amp; 6'!$H56</f>
        <v>0</v>
      </c>
      <c r="H56" s="40">
        <f>P56/'Fig 5 &amp; 6'!$H56</f>
        <v>0</v>
      </c>
      <c r="I56" s="40">
        <f>Q56/'Fig 5 &amp; 6'!$H56</f>
        <v>9.9578679515771457E-3</v>
      </c>
      <c r="K56" s="14">
        <v>0.18265657826302437</v>
      </c>
      <c r="L56" s="14">
        <v>5.3685740706615651E-2</v>
      </c>
      <c r="M56" s="14">
        <v>4.8664291067897089E-2</v>
      </c>
      <c r="N56" s="14">
        <v>4.2699902059084658E-4</v>
      </c>
      <c r="O56" s="14">
        <v>0</v>
      </c>
      <c r="P56" s="14">
        <v>0</v>
      </c>
      <c r="Q56" s="14">
        <v>7.9879547467920781E-2</v>
      </c>
    </row>
    <row r="57" spans="1:17" x14ac:dyDescent="0.2">
      <c r="A57" s="6">
        <v>1747</v>
      </c>
      <c r="C57" s="40">
        <f>K57/'Fig 5 &amp; 6'!$H57</f>
        <v>2.1775210191718606E-2</v>
      </c>
      <c r="D57" s="40">
        <f>L57/'Fig 5 &amp; 6'!$H57</f>
        <v>6.4937459688671345E-3</v>
      </c>
      <c r="E57" s="40">
        <f>M57/'Fig 5 &amp; 6'!$H57</f>
        <v>5.8992874637397363E-3</v>
      </c>
      <c r="F57" s="40">
        <f>N57/'Fig 5 &amp; 6'!$H57</f>
        <v>5.3899962943143917E-5</v>
      </c>
      <c r="G57" s="40">
        <f>O57/'Fig 5 &amp; 6'!$H57</f>
        <v>0</v>
      </c>
      <c r="H57" s="40">
        <f>P57/'Fig 5 &amp; 6'!$H57</f>
        <v>0</v>
      </c>
      <c r="I57" s="40">
        <f>Q57/'Fig 5 &amp; 6'!$H57</f>
        <v>9.3282767961685893E-3</v>
      </c>
      <c r="K57" s="14">
        <v>0.18263482655302243</v>
      </c>
      <c r="L57" s="14">
        <v>5.4464878100441157E-2</v>
      </c>
      <c r="M57" s="14">
        <v>4.9478987033442341E-2</v>
      </c>
      <c r="N57" s="14">
        <v>4.5207418420600278E-4</v>
      </c>
      <c r="O57" s="14">
        <v>0</v>
      </c>
      <c r="P57" s="14">
        <v>0</v>
      </c>
      <c r="Q57" s="14">
        <v>7.8238887234932927E-2</v>
      </c>
    </row>
    <row r="58" spans="1:17" x14ac:dyDescent="0.2">
      <c r="A58" s="6">
        <v>1748</v>
      </c>
      <c r="C58" s="40">
        <f>K58/'Fig 5 &amp; 6'!$H58</f>
        <v>2.1792291415443622E-2</v>
      </c>
      <c r="D58" s="40">
        <f>L58/'Fig 5 &amp; 6'!$H58</f>
        <v>6.6500848035432733E-3</v>
      </c>
      <c r="E58" s="40">
        <f>M58/'Fig 5 &amp; 6'!$H58</f>
        <v>6.0461069205728878E-3</v>
      </c>
      <c r="F58" s="40">
        <f>N58/'Fig 5 &amp; 6'!$H58</f>
        <v>5.5188496226441056E-5</v>
      </c>
      <c r="G58" s="40">
        <f>O58/'Fig 5 &amp; 6'!$H58</f>
        <v>0</v>
      </c>
      <c r="H58" s="40">
        <f>P58/'Fig 5 &amp; 6'!$H58</f>
        <v>0</v>
      </c>
      <c r="I58" s="40">
        <f>Q58/'Fig 5 &amp; 6'!$H58</f>
        <v>9.0409111951010191E-3</v>
      </c>
      <c r="K58" s="14">
        <v>0.18082252356659495</v>
      </c>
      <c r="L58" s="14">
        <v>5.5179379404608597E-2</v>
      </c>
      <c r="M58" s="14">
        <v>5.0167845606023359E-2</v>
      </c>
      <c r="N58" s="14">
        <v>4.5792904331476089E-4</v>
      </c>
      <c r="O58" s="14">
        <v>0</v>
      </c>
      <c r="P58" s="14">
        <v>0</v>
      </c>
      <c r="Q58" s="14">
        <v>7.501736951264823E-2</v>
      </c>
    </row>
    <row r="59" spans="1:17" x14ac:dyDescent="0.2">
      <c r="A59" s="6">
        <v>1749</v>
      </c>
      <c r="C59" s="40">
        <f>K59/'Fig 5 &amp; 6'!$H59</f>
        <v>2.1715199069543004E-2</v>
      </c>
      <c r="D59" s="40">
        <f>L59/'Fig 5 &amp; 6'!$H59</f>
        <v>6.7769683513677808E-3</v>
      </c>
      <c r="E59" s="40">
        <f>M59/'Fig 5 &amp; 6'!$H59</f>
        <v>6.1662680810590925E-3</v>
      </c>
      <c r="F59" s="40">
        <f>N59/'Fig 5 &amp; 6'!$H59</f>
        <v>5.6242978814175025E-5</v>
      </c>
      <c r="G59" s="40">
        <f>O59/'Fig 5 &amp; 6'!$H59</f>
        <v>0</v>
      </c>
      <c r="H59" s="40">
        <f>P59/'Fig 5 &amp; 6'!$H59</f>
        <v>0</v>
      </c>
      <c r="I59" s="40">
        <f>Q59/'Fig 5 &amp; 6'!$H59</f>
        <v>8.7157196583019583E-3</v>
      </c>
      <c r="K59" s="14">
        <v>0.17911394606977515</v>
      </c>
      <c r="L59" s="14">
        <v>5.5898614602431416E-2</v>
      </c>
      <c r="M59" s="14">
        <v>5.0861362356639801E-2</v>
      </c>
      <c r="N59" s="14">
        <v>4.6391017838998133E-4</v>
      </c>
      <c r="O59" s="14">
        <v>0</v>
      </c>
      <c r="P59" s="14">
        <v>0</v>
      </c>
      <c r="Q59" s="14">
        <v>7.1890058932313969E-2</v>
      </c>
    </row>
    <row r="60" spans="1:17" x14ac:dyDescent="0.2">
      <c r="A60" s="6">
        <v>1750</v>
      </c>
      <c r="C60" s="40">
        <f>K60/'Fig 5 &amp; 6'!$H60</f>
        <v>2.1236372459626125E-2</v>
      </c>
      <c r="D60" s="40">
        <f>L60/'Fig 5 &amp; 6'!$H60</f>
        <v>6.7465990841374876E-3</v>
      </c>
      <c r="E60" s="40">
        <f>M60/'Fig 5 &amp; 6'!$H60</f>
        <v>6.1424797670384416E-3</v>
      </c>
      <c r="F60" s="40">
        <f>N60/'Fig 5 &amp; 6'!$H60</f>
        <v>5.6872276432358178E-5</v>
      </c>
      <c r="G60" s="40">
        <f>O60/'Fig 5 &amp; 6'!$H60</f>
        <v>0</v>
      </c>
      <c r="H60" s="40">
        <f>P60/'Fig 5 &amp; 6'!$H60</f>
        <v>0</v>
      </c>
      <c r="I60" s="40">
        <f>Q60/'Fig 5 &amp; 6'!$H60</f>
        <v>8.2904213320178395E-3</v>
      </c>
      <c r="K60" s="14">
        <v>0.17770339908657942</v>
      </c>
      <c r="L60" s="14">
        <v>5.6454726051020775E-2</v>
      </c>
      <c r="M60" s="14">
        <v>5.1399528591734286E-2</v>
      </c>
      <c r="N60" s="14">
        <v>4.7590033820679831E-4</v>
      </c>
      <c r="O60" s="14">
        <v>0</v>
      </c>
      <c r="P60" s="14">
        <v>0</v>
      </c>
      <c r="Q60" s="14">
        <v>6.9373244105617571E-2</v>
      </c>
    </row>
    <row r="61" spans="1:17" x14ac:dyDescent="0.2">
      <c r="A61" s="6">
        <v>1751</v>
      </c>
      <c r="C61" s="40">
        <f>K61/'Fig 5 &amp; 6'!$H61</f>
        <v>2.1624803034251138E-2</v>
      </c>
      <c r="D61" s="40">
        <f>L61/'Fig 5 &amp; 6'!$H61</f>
        <v>6.9980050423408668E-3</v>
      </c>
      <c r="E61" s="40">
        <f>M61/'Fig 5 &amp; 6'!$H61</f>
        <v>6.4446049635504344E-3</v>
      </c>
      <c r="F61" s="40">
        <f>N61/'Fig 5 &amp; 6'!$H61</f>
        <v>5.8775243967295847E-5</v>
      </c>
      <c r="G61" s="40">
        <f>O61/'Fig 5 &amp; 6'!$H61</f>
        <v>0</v>
      </c>
      <c r="H61" s="40">
        <f>P61/'Fig 5 &amp; 6'!$H61</f>
        <v>0</v>
      </c>
      <c r="I61" s="40">
        <f>Q61/'Fig 5 &amp; 6'!$H61</f>
        <v>8.1234177843925413E-3</v>
      </c>
      <c r="K61" s="14">
        <v>0.17703864033449479</v>
      </c>
      <c r="L61" s="14">
        <v>5.7291495131200354E-2</v>
      </c>
      <c r="M61" s="14">
        <v>5.2760901379438431E-2</v>
      </c>
      <c r="N61" s="14">
        <v>4.8118307763623126E-4</v>
      </c>
      <c r="O61" s="14">
        <v>0</v>
      </c>
      <c r="P61" s="14">
        <v>0</v>
      </c>
      <c r="Q61" s="14">
        <v>6.6505060746219771E-2</v>
      </c>
    </row>
    <row r="62" spans="1:17" x14ac:dyDescent="0.2">
      <c r="A62" s="6">
        <v>1752</v>
      </c>
      <c r="C62" s="40">
        <f>K62/'Fig 5 &amp; 6'!$H62</f>
        <v>2.0685322434758537E-2</v>
      </c>
      <c r="D62" s="40">
        <f>L62/'Fig 5 &amp; 6'!$H62</f>
        <v>6.7741915446020975E-3</v>
      </c>
      <c r="E62" s="40">
        <f>M62/'Fig 5 &amp; 6'!$H62</f>
        <v>6.3026938400478757E-3</v>
      </c>
      <c r="F62" s="40">
        <f>N62/'Fig 5 &amp; 6'!$H62</f>
        <v>5.9877602243278253E-5</v>
      </c>
      <c r="G62" s="40">
        <f>O62/'Fig 5 &amp; 6'!$H62</f>
        <v>0</v>
      </c>
      <c r="H62" s="40">
        <f>P62/'Fig 5 &amp; 6'!$H62</f>
        <v>0</v>
      </c>
      <c r="I62" s="40">
        <f>Q62/'Fig 5 &amp; 6'!$H62</f>
        <v>7.5485594478652846E-3</v>
      </c>
      <c r="K62" s="14">
        <v>0.17768802160394215</v>
      </c>
      <c r="L62" s="14">
        <v>5.8190666223499485E-2</v>
      </c>
      <c r="M62" s="14">
        <v>5.4140475825100808E-2</v>
      </c>
      <c r="N62" s="14">
        <v>5.1435179289822258E-4</v>
      </c>
      <c r="O62" s="14">
        <v>0</v>
      </c>
      <c r="P62" s="14">
        <v>0</v>
      </c>
      <c r="Q62" s="14">
        <v>6.4842527762443619E-2</v>
      </c>
    </row>
    <row r="63" spans="1:17" x14ac:dyDescent="0.2">
      <c r="A63" s="6">
        <v>1753</v>
      </c>
      <c r="C63" s="40">
        <f>K63/'Fig 5 &amp; 6'!$H63</f>
        <v>2.0416484669630572E-2</v>
      </c>
      <c r="D63" s="40">
        <f>L63/'Fig 5 &amp; 6'!$H63</f>
        <v>6.7906854515078236E-3</v>
      </c>
      <c r="E63" s="40">
        <f>M63/'Fig 5 &amp; 6'!$H63</f>
        <v>6.4025522761272406E-3</v>
      </c>
      <c r="F63" s="40">
        <f>N63/'Fig 5 &amp; 6'!$H63</f>
        <v>6.1115108292538877E-5</v>
      </c>
      <c r="G63" s="40">
        <f>O63/'Fig 5 &amp; 6'!$H63</f>
        <v>0</v>
      </c>
      <c r="H63" s="40">
        <f>P63/'Fig 5 &amp; 6'!$H63</f>
        <v>0</v>
      </c>
      <c r="I63" s="40">
        <f>Q63/'Fig 5 &amp; 6'!$H63</f>
        <v>7.1621318337029699E-3</v>
      </c>
      <c r="K63" s="14">
        <v>0.17693513086805426</v>
      </c>
      <c r="L63" s="14">
        <v>5.8850034101784951E-2</v>
      </c>
      <c r="M63" s="14">
        <v>5.5486360320943055E-2</v>
      </c>
      <c r="N63" s="14">
        <v>5.2964111396907481E-4</v>
      </c>
      <c r="O63" s="14">
        <v>0</v>
      </c>
      <c r="P63" s="14">
        <v>0</v>
      </c>
      <c r="Q63" s="14">
        <v>6.2069095331357176E-2</v>
      </c>
    </row>
    <row r="64" spans="1:17" x14ac:dyDescent="0.2">
      <c r="A64" s="6">
        <v>1754</v>
      </c>
      <c r="C64" s="40">
        <f>K64/'Fig 5 &amp; 6'!$H64</f>
        <v>2.0686549369059625E-2</v>
      </c>
      <c r="D64" s="40">
        <f>L64/'Fig 5 &amp; 6'!$H64</f>
        <v>6.988977777336155E-3</v>
      </c>
      <c r="E64" s="40">
        <f>M64/'Fig 5 &amp; 6'!$H64</f>
        <v>6.6526132479422994E-3</v>
      </c>
      <c r="F64" s="40">
        <f>N64/'Fig 5 &amp; 6'!$H64</f>
        <v>6.2126773383775472E-5</v>
      </c>
      <c r="G64" s="40">
        <f>O64/'Fig 5 &amp; 6'!$H64</f>
        <v>0</v>
      </c>
      <c r="H64" s="40">
        <f>P64/'Fig 5 &amp; 6'!$H64</f>
        <v>0</v>
      </c>
      <c r="I64" s="40">
        <f>Q64/'Fig 5 &amp; 6'!$H64</f>
        <v>6.9828315703973935E-3</v>
      </c>
      <c r="K64" s="14">
        <v>0.17425265513855903</v>
      </c>
      <c r="L64" s="14">
        <v>5.8871487587326465E-2</v>
      </c>
      <c r="M64" s="14">
        <v>5.6038128997856908E-2</v>
      </c>
      <c r="N64" s="14">
        <v>5.2332339358183424E-4</v>
      </c>
      <c r="O64" s="14">
        <v>0</v>
      </c>
      <c r="P64" s="14">
        <v>0</v>
      </c>
      <c r="Q64" s="14">
        <v>5.8819715159793819E-2</v>
      </c>
    </row>
    <row r="65" spans="1:17" x14ac:dyDescent="0.2">
      <c r="A65" s="6">
        <v>1755</v>
      </c>
      <c r="C65" s="40">
        <f>K65/'Fig 5 &amp; 6'!$H65</f>
        <v>2.0095350460215253E-2</v>
      </c>
      <c r="D65" s="40">
        <f>L65/'Fig 5 &amp; 6'!$H65</f>
        <v>6.8769649903501606E-3</v>
      </c>
      <c r="E65" s="40">
        <f>M65/'Fig 5 &amp; 6'!$H65</f>
        <v>6.6379974659791542E-3</v>
      </c>
      <c r="F65" s="40">
        <f>N65/'Fig 5 &amp; 6'!$H65</f>
        <v>6.3209951754924788E-5</v>
      </c>
      <c r="G65" s="40">
        <f>O65/'Fig 5 &amp; 6'!$H65</f>
        <v>0</v>
      </c>
      <c r="H65" s="40">
        <f>P65/'Fig 5 &amp; 6'!$H65</f>
        <v>0</v>
      </c>
      <c r="I65" s="40">
        <f>Q65/'Fig 5 &amp; 6'!$H65</f>
        <v>6.5171780521310141E-3</v>
      </c>
      <c r="K65" s="14">
        <v>0.17440326903297129</v>
      </c>
      <c r="L65" s="14">
        <v>5.9683715281147513E-2</v>
      </c>
      <c r="M65" s="14">
        <v>5.7609767005125594E-2</v>
      </c>
      <c r="N65" s="14">
        <v>5.4858571604912427E-4</v>
      </c>
      <c r="O65" s="14">
        <v>0</v>
      </c>
      <c r="P65" s="14">
        <v>0</v>
      </c>
      <c r="Q65" s="14">
        <v>5.6561201030649058E-2</v>
      </c>
    </row>
    <row r="66" spans="1:17" x14ac:dyDescent="0.2">
      <c r="A66" s="6">
        <v>1756</v>
      </c>
      <c r="C66" s="40">
        <f>K66/'Fig 5 &amp; 6'!$H66</f>
        <v>2.1219922678906784E-2</v>
      </c>
      <c r="D66" s="40">
        <f>L66/'Fig 5 &amp; 6'!$H66</f>
        <v>7.0329418029612687E-3</v>
      </c>
      <c r="E66" s="40">
        <f>M66/'Fig 5 &amp; 6'!$H66</f>
        <v>6.8451592583981093E-3</v>
      </c>
      <c r="F66" s="40">
        <f>N66/'Fig 5 &amp; 6'!$H66</f>
        <v>6.4277715050684551E-5</v>
      </c>
      <c r="G66" s="40">
        <f>O66/'Fig 5 &amp; 6'!$H66</f>
        <v>0</v>
      </c>
      <c r="H66" s="40">
        <f>P66/'Fig 5 &amp; 6'!$H66</f>
        <v>0</v>
      </c>
      <c r="I66" s="40">
        <f>Q66/'Fig 5 &amp; 6'!$H66</f>
        <v>7.2775439024967206E-3</v>
      </c>
      <c r="K66" s="14">
        <v>0.18104316683837415</v>
      </c>
      <c r="L66" s="14">
        <v>6.0003331560852302E-2</v>
      </c>
      <c r="M66" s="14">
        <v>5.840121702635985E-2</v>
      </c>
      <c r="N66" s="14">
        <v>5.4840167261674866E-4</v>
      </c>
      <c r="O66" s="14">
        <v>0</v>
      </c>
      <c r="P66" s="14">
        <v>0</v>
      </c>
      <c r="Q66" s="14">
        <v>6.209021657854525E-2</v>
      </c>
    </row>
    <row r="67" spans="1:17" x14ac:dyDescent="0.2">
      <c r="A67" s="6">
        <v>1757</v>
      </c>
      <c r="C67" s="40">
        <f>K67/'Fig 5 &amp; 6'!$H67</f>
        <v>2.1219356481560959E-2</v>
      </c>
      <c r="D67" s="40">
        <f>L67/'Fig 5 &amp; 6'!$H67</f>
        <v>6.7643591488631659E-3</v>
      </c>
      <c r="E67" s="40">
        <f>M67/'Fig 5 &amp; 6'!$H67</f>
        <v>6.6948759048615584E-3</v>
      </c>
      <c r="F67" s="40">
        <f>N67/'Fig 5 &amp; 6'!$H67</f>
        <v>6.5301954294128789E-5</v>
      </c>
      <c r="G67" s="40">
        <f>O67/'Fig 5 &amp; 6'!$H67</f>
        <v>0</v>
      </c>
      <c r="H67" s="40">
        <f>P67/'Fig 5 &amp; 6'!$H67</f>
        <v>0</v>
      </c>
      <c r="I67" s="40">
        <f>Q67/'Fig 5 &amp; 6'!$H67</f>
        <v>7.6948194735421043E-3</v>
      </c>
      <c r="K67" s="14">
        <v>0.19146589797139049</v>
      </c>
      <c r="L67" s="14">
        <v>6.1035974383272254E-2</v>
      </c>
      <c r="M67" s="14">
        <v>6.0409015138853439E-2</v>
      </c>
      <c r="N67" s="14">
        <v>5.8923074924901325E-4</v>
      </c>
      <c r="O67" s="14">
        <v>0</v>
      </c>
      <c r="P67" s="14">
        <v>0</v>
      </c>
      <c r="Q67" s="14">
        <v>6.9431677700015779E-2</v>
      </c>
    </row>
    <row r="68" spans="1:17" x14ac:dyDescent="0.2">
      <c r="A68" s="6">
        <v>1758</v>
      </c>
      <c r="C68" s="40">
        <f>K68/'Fig 5 &amp; 6'!$H68</f>
        <v>2.1970407877851993E-2</v>
      </c>
      <c r="D68" s="40">
        <f>L68/'Fig 5 &amp; 6'!$H68</f>
        <v>6.7623702916415123E-3</v>
      </c>
      <c r="E68" s="40">
        <f>M68/'Fig 5 &amp; 6'!$H68</f>
        <v>6.8463785223507228E-3</v>
      </c>
      <c r="F68" s="40">
        <f>N68/'Fig 5 &amp; 6'!$H68</f>
        <v>6.6719987326476377E-5</v>
      </c>
      <c r="G68" s="40">
        <f>O68/'Fig 5 &amp; 6'!$H68</f>
        <v>0</v>
      </c>
      <c r="H68" s="40">
        <f>P68/'Fig 5 &amp; 6'!$H68</f>
        <v>0</v>
      </c>
      <c r="I68" s="40">
        <f>Q68/'Fig 5 &amp; 6'!$H68</f>
        <v>8.2949390765332826E-3</v>
      </c>
      <c r="K68" s="14">
        <v>0.20100034156654067</v>
      </c>
      <c r="L68" s="14">
        <v>6.1866795827199797E-2</v>
      </c>
      <c r="M68" s="14">
        <v>6.2635360669547321E-2</v>
      </c>
      <c r="N68" s="14">
        <v>6.1040014898659041E-4</v>
      </c>
      <c r="O68" s="14">
        <v>0</v>
      </c>
      <c r="P68" s="14">
        <v>0</v>
      </c>
      <c r="Q68" s="14">
        <v>7.5887784920806972E-2</v>
      </c>
    </row>
    <row r="69" spans="1:17" x14ac:dyDescent="0.2">
      <c r="A69" s="6">
        <v>1759</v>
      </c>
      <c r="C69" s="40">
        <f>K69/'Fig 5 &amp; 6'!$H69</f>
        <v>2.253342585550959E-2</v>
      </c>
      <c r="D69" s="40">
        <f>L69/'Fig 5 &amp; 6'!$H69</f>
        <v>6.7386828920678633E-3</v>
      </c>
      <c r="E69" s="40">
        <f>M69/'Fig 5 &amp; 6'!$H69</f>
        <v>6.904506323154814E-3</v>
      </c>
      <c r="F69" s="40">
        <f>N69/'Fig 5 &amp; 6'!$H69</f>
        <v>6.7952949581128833E-5</v>
      </c>
      <c r="G69" s="40">
        <f>O69/'Fig 5 &amp; 6'!$H69</f>
        <v>0</v>
      </c>
      <c r="H69" s="40">
        <f>P69/'Fig 5 &amp; 6'!$H69</f>
        <v>0</v>
      </c>
      <c r="I69" s="40">
        <f>Q69/'Fig 5 &amp; 6'!$H69</f>
        <v>8.8222836907057862E-3</v>
      </c>
      <c r="K69" s="14">
        <v>0.20941233796052217</v>
      </c>
      <c r="L69" s="14">
        <v>6.2625334835957239E-2</v>
      </c>
      <c r="M69" s="14">
        <v>6.4166399768348037E-2</v>
      </c>
      <c r="N69" s="14">
        <v>6.3151453908275946E-4</v>
      </c>
      <c r="O69" s="14">
        <v>0</v>
      </c>
      <c r="P69" s="14">
        <v>0</v>
      </c>
      <c r="Q69" s="14">
        <v>8.1989088817134154E-2</v>
      </c>
    </row>
    <row r="70" spans="1:17" x14ac:dyDescent="0.2">
      <c r="A70" s="6">
        <v>1760</v>
      </c>
      <c r="C70" s="40">
        <f>K70/'Fig 5 &amp; 6'!$H70</f>
        <v>2.3066845279962587E-2</v>
      </c>
      <c r="D70" s="40">
        <f>L70/'Fig 5 &amp; 6'!$H70</f>
        <v>6.7388476702552767E-3</v>
      </c>
      <c r="E70" s="40">
        <f>M70/'Fig 5 &amp; 6'!$H70</f>
        <v>6.8515111792616171E-3</v>
      </c>
      <c r="F70" s="40">
        <f>N70/'Fig 5 &amp; 6'!$H70</f>
        <v>1.649411458614204E-4</v>
      </c>
      <c r="G70" s="40">
        <f>O70/'Fig 5 &amp; 6'!$H70</f>
        <v>0</v>
      </c>
      <c r="H70" s="40">
        <f>P70/'Fig 5 &amp; 6'!$H70</f>
        <v>0</v>
      </c>
      <c r="I70" s="40">
        <f>Q70/'Fig 5 &amp; 6'!$H70</f>
        <v>9.3115452845842737E-3</v>
      </c>
      <c r="K70" s="14">
        <v>0.22059927525636625</v>
      </c>
      <c r="L70" s="14">
        <v>6.4446823745452256E-2</v>
      </c>
      <c r="M70" s="14">
        <v>6.552427877378364E-2</v>
      </c>
      <c r="N70" s="14">
        <v>1.5774110761730895E-3</v>
      </c>
      <c r="O70" s="14">
        <v>0</v>
      </c>
      <c r="P70" s="14">
        <v>0</v>
      </c>
      <c r="Q70" s="14">
        <v>8.9050761660957267E-2</v>
      </c>
    </row>
    <row r="71" spans="1:17" x14ac:dyDescent="0.2">
      <c r="A71" s="6">
        <v>1761</v>
      </c>
      <c r="C71" s="40">
        <f>K71/'Fig 5 &amp; 6'!$H71</f>
        <v>2.33993236897648E-2</v>
      </c>
      <c r="D71" s="40">
        <f>L71/'Fig 5 &amp; 6'!$H71</f>
        <v>6.7227419168131948E-3</v>
      </c>
      <c r="E71" s="40">
        <f>M71/'Fig 5 &amp; 6'!$H71</f>
        <v>6.8609651767315202E-3</v>
      </c>
      <c r="F71" s="40">
        <f>N71/'Fig 5 &amp; 6'!$H71</f>
        <v>1.7845396193120089E-4</v>
      </c>
      <c r="G71" s="40">
        <f>O71/'Fig 5 &amp; 6'!$H71</f>
        <v>0</v>
      </c>
      <c r="H71" s="40">
        <f>P71/'Fig 5 &amp; 6'!$H71</f>
        <v>0</v>
      </c>
      <c r="I71" s="40">
        <f>Q71/'Fig 5 &amp; 6'!$H71</f>
        <v>9.6371626342888848E-3</v>
      </c>
      <c r="K71" s="14">
        <v>0.23268679936428388</v>
      </c>
      <c r="L71" s="14">
        <v>6.6852073175927618E-2</v>
      </c>
      <c r="M71" s="14">
        <v>6.822658845570731E-2</v>
      </c>
      <c r="N71" s="14">
        <v>1.7745761281899798E-3</v>
      </c>
      <c r="O71" s="14">
        <v>0</v>
      </c>
      <c r="P71" s="14">
        <v>0</v>
      </c>
      <c r="Q71" s="14">
        <v>9.5833561604458967E-2</v>
      </c>
    </row>
    <row r="72" spans="1:17" x14ac:dyDescent="0.2">
      <c r="A72" s="6">
        <v>1762</v>
      </c>
      <c r="C72" s="40">
        <f>K72/'Fig 5 &amp; 6'!$H72</f>
        <v>2.5000652988555985E-2</v>
      </c>
      <c r="D72" s="40">
        <f>L72/'Fig 5 &amp; 6'!$H72</f>
        <v>7.0288656185535292E-3</v>
      </c>
      <c r="E72" s="40">
        <f>M72/'Fig 5 &amp; 6'!$H72</f>
        <v>7.2025840091929335E-3</v>
      </c>
      <c r="F72" s="40">
        <f>N72/'Fig 5 &amp; 6'!$H72</f>
        <v>1.9705118344131418E-4</v>
      </c>
      <c r="G72" s="40">
        <f>O72/'Fig 5 &amp; 6'!$H72</f>
        <v>0</v>
      </c>
      <c r="H72" s="40">
        <f>P72/'Fig 5 &amp; 6'!$H72</f>
        <v>0</v>
      </c>
      <c r="I72" s="40">
        <f>Q72/'Fig 5 &amp; 6'!$H72</f>
        <v>1.0572152177368207E-2</v>
      </c>
      <c r="K72" s="14">
        <v>0.24169520032921993</v>
      </c>
      <c r="L72" s="14">
        <v>6.7951948476749971E-2</v>
      </c>
      <c r="M72" s="14">
        <v>6.9631380659808548E-2</v>
      </c>
      <c r="N72" s="14">
        <v>1.9050032524654129E-3</v>
      </c>
      <c r="O72" s="14">
        <v>0</v>
      </c>
      <c r="P72" s="14">
        <v>0</v>
      </c>
      <c r="Q72" s="14">
        <v>0.10220686794019597</v>
      </c>
    </row>
    <row r="73" spans="1:17" x14ac:dyDescent="0.2">
      <c r="A73" s="6">
        <v>1763</v>
      </c>
      <c r="C73" s="40">
        <f>K73/'Fig 5 &amp; 6'!$H73</f>
        <v>2.6191224511913601E-2</v>
      </c>
      <c r="D73" s="40">
        <f>L73/'Fig 5 &amp; 6'!$H73</f>
        <v>7.2306034469375759E-3</v>
      </c>
      <c r="E73" s="40">
        <f>M73/'Fig 5 &amp; 6'!$H73</f>
        <v>7.4546182721504043E-3</v>
      </c>
      <c r="F73" s="40">
        <f>N73/'Fig 5 &amp; 6'!$H73</f>
        <v>2.147922921684349E-4</v>
      </c>
      <c r="G73" s="40">
        <f>O73/'Fig 5 &amp; 6'!$H73</f>
        <v>0</v>
      </c>
      <c r="H73" s="40">
        <f>P73/'Fig 5 &amp; 6'!$H73</f>
        <v>0</v>
      </c>
      <c r="I73" s="40">
        <f>Q73/'Fig 5 &amp; 6'!$H73</f>
        <v>1.1291210500657187E-2</v>
      </c>
      <c r="K73" s="14">
        <v>0.2523737515400889</v>
      </c>
      <c r="L73" s="14">
        <v>6.9672745425563468E-2</v>
      </c>
      <c r="M73" s="14">
        <v>7.1831310475236596E-2</v>
      </c>
      <c r="N73" s="14">
        <v>2.0696984423842118E-3</v>
      </c>
      <c r="O73" s="14">
        <v>0</v>
      </c>
      <c r="P73" s="14">
        <v>0</v>
      </c>
      <c r="Q73" s="14">
        <v>0.10879999719690463</v>
      </c>
    </row>
    <row r="74" spans="1:17" x14ac:dyDescent="0.2">
      <c r="A74" s="6">
        <v>1764</v>
      </c>
      <c r="C74" s="40">
        <f>K74/'Fig 5 &amp; 6'!$H74</f>
        <v>2.7279271894802413E-2</v>
      </c>
      <c r="D74" s="40">
        <f>L74/'Fig 5 &amp; 6'!$H74</f>
        <v>7.4083118332938002E-3</v>
      </c>
      <c r="E74" s="40">
        <f>M74/'Fig 5 &amp; 6'!$H74</f>
        <v>7.6644852373279762E-3</v>
      </c>
      <c r="F74" s="40">
        <f>N74/'Fig 5 &amp; 6'!$H74</f>
        <v>2.3175924208213513E-4</v>
      </c>
      <c r="G74" s="40">
        <f>O74/'Fig 5 &amp; 6'!$H74</f>
        <v>0</v>
      </c>
      <c r="H74" s="40">
        <f>P74/'Fig 5 &amp; 6'!$H74</f>
        <v>0</v>
      </c>
      <c r="I74" s="40">
        <f>Q74/'Fig 5 &amp; 6'!$H74</f>
        <v>1.19747155820985E-2</v>
      </c>
      <c r="K74" s="14">
        <v>0.26274620312520469</v>
      </c>
      <c r="L74" s="14">
        <v>7.1354756581180706E-2</v>
      </c>
      <c r="M74" s="14">
        <v>7.3822146088906651E-2</v>
      </c>
      <c r="N74" s="14">
        <v>2.2322392302508054E-3</v>
      </c>
      <c r="O74" s="14">
        <v>0</v>
      </c>
      <c r="P74" s="14">
        <v>0</v>
      </c>
      <c r="Q74" s="14">
        <v>0.11533706122486652</v>
      </c>
    </row>
    <row r="75" spans="1:17" x14ac:dyDescent="0.2">
      <c r="A75" s="6">
        <v>1765</v>
      </c>
      <c r="C75" s="40">
        <f>K75/'Fig 5 &amp; 6'!$H75</f>
        <v>2.8734600306609862E-2</v>
      </c>
      <c r="D75" s="40">
        <f>L75/'Fig 5 &amp; 6'!$H75</f>
        <v>7.7191289518645772E-3</v>
      </c>
      <c r="E75" s="40">
        <f>M75/'Fig 5 &amp; 6'!$H75</f>
        <v>8.0133148797054757E-3</v>
      </c>
      <c r="F75" s="40">
        <f>N75/'Fig 5 &amp; 6'!$H75</f>
        <v>2.525961832000523E-4</v>
      </c>
      <c r="G75" s="40">
        <f>O75/'Fig 5 &amp; 6'!$H75</f>
        <v>0</v>
      </c>
      <c r="H75" s="40">
        <f>P75/'Fig 5 &amp; 6'!$H75</f>
        <v>0</v>
      </c>
      <c r="I75" s="40">
        <f>Q75/'Fig 5 &amp; 6'!$H75</f>
        <v>1.2749560291839757E-2</v>
      </c>
      <c r="K75" s="14">
        <v>0.27451945860976606</v>
      </c>
      <c r="L75" s="14">
        <v>7.3745626464043298E-2</v>
      </c>
      <c r="M75" s="14">
        <v>7.6556167093798214E-2</v>
      </c>
      <c r="N75" s="14">
        <v>2.4132080042547407E-3</v>
      </c>
      <c r="O75" s="14">
        <v>0</v>
      </c>
      <c r="P75" s="14">
        <v>0</v>
      </c>
      <c r="Q75" s="14">
        <v>0.12180445704766983</v>
      </c>
    </row>
    <row r="76" spans="1:17" x14ac:dyDescent="0.2">
      <c r="A76" s="6">
        <v>1766</v>
      </c>
      <c r="C76" s="40">
        <f>K76/'Fig 5 &amp; 6'!$H76</f>
        <v>2.8959013253933727E-2</v>
      </c>
      <c r="D76" s="40">
        <f>L76/'Fig 5 &amp; 6'!$H76</f>
        <v>7.994770055505751E-3</v>
      </c>
      <c r="E76" s="40">
        <f>M76/'Fig 5 &amp; 6'!$H76</f>
        <v>8.3412480393922489E-3</v>
      </c>
      <c r="F76" s="40">
        <f>N76/'Fig 5 &amp; 6'!$H76</f>
        <v>2.7421524747477252E-4</v>
      </c>
      <c r="G76" s="40">
        <f>O76/'Fig 5 &amp; 6'!$H76</f>
        <v>0</v>
      </c>
      <c r="H76" s="40">
        <f>P76/'Fig 5 &amp; 6'!$H76</f>
        <v>0</v>
      </c>
      <c r="I76" s="40">
        <f>Q76/'Fig 5 &amp; 6'!$H76</f>
        <v>1.2348779911560952E-2</v>
      </c>
      <c r="K76" s="14">
        <v>0.28035932881531445</v>
      </c>
      <c r="L76" s="14">
        <v>7.7399334954546456E-2</v>
      </c>
      <c r="M76" s="14">
        <v>8.0753673521262184E-2</v>
      </c>
      <c r="N76" s="14">
        <v>2.6547452449026225E-3</v>
      </c>
      <c r="O76" s="14">
        <v>0</v>
      </c>
      <c r="P76" s="14">
        <v>0</v>
      </c>
      <c r="Q76" s="14">
        <v>0.11955157509460318</v>
      </c>
    </row>
    <row r="77" spans="1:17" x14ac:dyDescent="0.2">
      <c r="A77" s="6">
        <v>1767</v>
      </c>
      <c r="C77" s="40">
        <f>K77/'Fig 5 &amp; 6'!$H77</f>
        <v>2.8824721484677535E-2</v>
      </c>
      <c r="D77" s="40">
        <f>L77/'Fig 5 &amp; 6'!$H77</f>
        <v>8.1030644861804849E-3</v>
      </c>
      <c r="E77" s="40">
        <f>M77/'Fig 5 &amp; 6'!$H77</f>
        <v>8.534798691088365E-3</v>
      </c>
      <c r="F77" s="40">
        <f>N77/'Fig 5 &amp; 6'!$H77</f>
        <v>2.9001781987831492E-4</v>
      </c>
      <c r="G77" s="40">
        <f>O77/'Fig 5 &amp; 6'!$H77</f>
        <v>0</v>
      </c>
      <c r="H77" s="40">
        <f>P77/'Fig 5 &amp; 6'!$H77</f>
        <v>0</v>
      </c>
      <c r="I77" s="40">
        <f>Q77/'Fig 5 &amp; 6'!$H77</f>
        <v>1.1896840487530369E-2</v>
      </c>
      <c r="K77" s="14">
        <v>0.28098125878394831</v>
      </c>
      <c r="L77" s="14">
        <v>7.8988074890672999E-2</v>
      </c>
      <c r="M77" s="14">
        <v>8.319658807334461E-2</v>
      </c>
      <c r="N77" s="14">
        <v>2.827072315078674E-3</v>
      </c>
      <c r="O77" s="14">
        <v>0</v>
      </c>
      <c r="P77" s="14">
        <v>0</v>
      </c>
      <c r="Q77" s="14">
        <v>0.11596952350485203</v>
      </c>
    </row>
    <row r="78" spans="1:17" x14ac:dyDescent="0.2">
      <c r="A78" s="6">
        <v>1768</v>
      </c>
      <c r="C78" s="40">
        <f>K78/'Fig 5 &amp; 6'!$H78</f>
        <v>2.845693920445632E-2</v>
      </c>
      <c r="D78" s="40">
        <f>L78/'Fig 5 &amp; 6'!$H78</f>
        <v>8.1068713438754905E-3</v>
      </c>
      <c r="E78" s="40">
        <f>M78/'Fig 5 &amp; 6'!$H78</f>
        <v>8.561863703316408E-3</v>
      </c>
      <c r="F78" s="40">
        <f>N78/'Fig 5 &amp; 6'!$H78</f>
        <v>3.0199098115027683E-4</v>
      </c>
      <c r="G78" s="40">
        <f>O78/'Fig 5 &amp; 6'!$H78</f>
        <v>0</v>
      </c>
      <c r="H78" s="40">
        <f>P78/'Fig 5 &amp; 6'!$H78</f>
        <v>0</v>
      </c>
      <c r="I78" s="40">
        <f>Q78/'Fig 5 &amp; 6'!$H78</f>
        <v>1.1486213176114146E-2</v>
      </c>
      <c r="K78" s="14">
        <v>0.27995108167695948</v>
      </c>
      <c r="L78" s="14">
        <v>7.975303968666049E-2</v>
      </c>
      <c r="M78" s="14">
        <v>8.4229122032167619E-2</v>
      </c>
      <c r="N78" s="14">
        <v>2.9708993374968099E-3</v>
      </c>
      <c r="O78" s="14">
        <v>0</v>
      </c>
      <c r="P78" s="14">
        <v>0</v>
      </c>
      <c r="Q78" s="14">
        <v>0.11299802062063458</v>
      </c>
    </row>
    <row r="79" spans="1:17" x14ac:dyDescent="0.2">
      <c r="A79" s="6">
        <v>1769</v>
      </c>
      <c r="C79" s="40">
        <f>K79/'Fig 5 &amp; 6'!$H79</f>
        <v>2.7269471430190557E-2</v>
      </c>
      <c r="D79" s="40">
        <f>L79/'Fig 5 &amp; 6'!$H79</f>
        <v>7.8979602271065184E-3</v>
      </c>
      <c r="E79" s="40">
        <f>M79/'Fig 5 &amp; 6'!$H79</f>
        <v>8.3804887713145627E-3</v>
      </c>
      <c r="F79" s="40">
        <f>N79/'Fig 5 &amp; 6'!$H79</f>
        <v>3.0793705893290097E-4</v>
      </c>
      <c r="G79" s="40">
        <f>O79/'Fig 5 &amp; 6'!$H79</f>
        <v>0</v>
      </c>
      <c r="H79" s="40">
        <f>P79/'Fig 5 &amp; 6'!$H79</f>
        <v>0</v>
      </c>
      <c r="I79" s="40">
        <f>Q79/'Fig 5 &amp; 6'!$H79</f>
        <v>1.0683085372836576E-2</v>
      </c>
      <c r="K79" s="14">
        <v>0.28342877496232138</v>
      </c>
      <c r="L79" s="14">
        <v>8.2088470163438565E-2</v>
      </c>
      <c r="M79" s="14">
        <v>8.7103692938084135E-2</v>
      </c>
      <c r="N79" s="14">
        <v>3.2005836124210638E-3</v>
      </c>
      <c r="O79" s="14">
        <v>0</v>
      </c>
      <c r="P79" s="14">
        <v>0</v>
      </c>
      <c r="Q79" s="14">
        <v>0.11103602824837762</v>
      </c>
    </row>
    <row r="80" spans="1:17" x14ac:dyDescent="0.2">
      <c r="A80" s="6">
        <v>1770</v>
      </c>
      <c r="C80" s="40">
        <f>K80/'Fig 5 &amp; 6'!$H80</f>
        <v>2.7782503262776315E-2</v>
      </c>
      <c r="D80" s="40">
        <f>L80/'Fig 5 &amp; 6'!$H80</f>
        <v>8.1817766605101969E-3</v>
      </c>
      <c r="E80" s="40">
        <f>M80/'Fig 5 &amp; 6'!$H80</f>
        <v>8.7190937394567448E-3</v>
      </c>
      <c r="F80" s="40">
        <f>N80/'Fig 5 &amp; 6'!$H80</f>
        <v>3.2761502714155296E-4</v>
      </c>
      <c r="G80" s="40">
        <f>O80/'Fig 5 &amp; 6'!$H80</f>
        <v>0</v>
      </c>
      <c r="H80" s="40">
        <f>P80/'Fig 5 &amp; 6'!$H80</f>
        <v>0</v>
      </c>
      <c r="I80" s="40">
        <f>Q80/'Fig 5 &amp; 6'!$H80</f>
        <v>1.0554017835667824E-2</v>
      </c>
      <c r="K80" s="14">
        <v>0.28087135117378104</v>
      </c>
      <c r="L80" s="14">
        <v>8.271488871625754E-2</v>
      </c>
      <c r="M80" s="14">
        <v>8.8146975686428736E-2</v>
      </c>
      <c r="N80" s="14">
        <v>3.3120728707470531E-3</v>
      </c>
      <c r="O80" s="14">
        <v>0</v>
      </c>
      <c r="P80" s="14">
        <v>0</v>
      </c>
      <c r="Q80" s="14">
        <v>0.10669741390034773</v>
      </c>
    </row>
    <row r="81" spans="1:17" x14ac:dyDescent="0.2">
      <c r="A81" s="6">
        <v>1771</v>
      </c>
      <c r="C81" s="40">
        <f>K81/'Fig 5 &amp; 6'!$H81</f>
        <v>2.7648389739974796E-2</v>
      </c>
      <c r="D81" s="40">
        <f>L81/'Fig 5 &amp; 6'!$H81</f>
        <v>8.3211183777410873E-3</v>
      </c>
      <c r="E81" s="40">
        <f>M81/'Fig 5 &amp; 6'!$H81</f>
        <v>8.8878394938413444E-3</v>
      </c>
      <c r="F81" s="40">
        <f>N81/'Fig 5 &amp; 6'!$H81</f>
        <v>3.4462495229369765E-4</v>
      </c>
      <c r="G81" s="40">
        <f>O81/'Fig 5 &amp; 6'!$H81</f>
        <v>0</v>
      </c>
      <c r="H81" s="40">
        <f>P81/'Fig 5 &amp; 6'!$H81</f>
        <v>0</v>
      </c>
      <c r="I81" s="40">
        <f>Q81/'Fig 5 &amp; 6'!$H81</f>
        <v>1.0094806916098669E-2</v>
      </c>
      <c r="K81" s="14">
        <v>0.28473723518083371</v>
      </c>
      <c r="L81" s="14">
        <v>8.5695125928609742E-2</v>
      </c>
      <c r="M81" s="14">
        <v>9.1531509357611937E-2</v>
      </c>
      <c r="N81" s="14">
        <v>3.5491237288426489E-3</v>
      </c>
      <c r="O81" s="14">
        <v>0</v>
      </c>
      <c r="P81" s="14">
        <v>0</v>
      </c>
      <c r="Q81" s="14">
        <v>0.10396147616576941</v>
      </c>
    </row>
    <row r="82" spans="1:17" x14ac:dyDescent="0.2">
      <c r="A82" s="6">
        <v>1772</v>
      </c>
      <c r="C82" s="40">
        <f>K82/'Fig 5 &amp; 6'!$H82</f>
        <v>2.8277671499729536E-2</v>
      </c>
      <c r="D82" s="40">
        <f>L82/'Fig 5 &amp; 6'!$H82</f>
        <v>8.6573100894028615E-3</v>
      </c>
      <c r="E82" s="40">
        <f>M82/'Fig 5 &amp; 6'!$H82</f>
        <v>9.2837196338438569E-3</v>
      </c>
      <c r="F82" s="40">
        <f>N82/'Fig 5 &amp; 6'!$H82</f>
        <v>3.6712154308929162E-4</v>
      </c>
      <c r="G82" s="40">
        <f>O82/'Fig 5 &amp; 6'!$H82</f>
        <v>0</v>
      </c>
      <c r="H82" s="40">
        <f>P82/'Fig 5 &amp; 6'!$H82</f>
        <v>0</v>
      </c>
      <c r="I82" s="40">
        <f>Q82/'Fig 5 &amp; 6'!$H82</f>
        <v>9.9695202333935223E-3</v>
      </c>
      <c r="K82" s="14">
        <v>0.28377874933202984</v>
      </c>
      <c r="L82" s="14">
        <v>8.6879877283170412E-2</v>
      </c>
      <c r="M82" s="14">
        <v>9.3166169883068972E-2</v>
      </c>
      <c r="N82" s="14">
        <v>3.6842245780993859E-3</v>
      </c>
      <c r="O82" s="14">
        <v>0</v>
      </c>
      <c r="P82" s="14">
        <v>0</v>
      </c>
      <c r="Q82" s="14">
        <v>0.10004847758769103</v>
      </c>
    </row>
    <row r="83" spans="1:17" x14ac:dyDescent="0.2">
      <c r="A83" s="6">
        <v>1773</v>
      </c>
      <c r="C83" s="40">
        <f>K83/'Fig 5 &amp; 6'!$H83</f>
        <v>2.7909082851882566E-2</v>
      </c>
      <c r="D83" s="40">
        <f>L83/'Fig 5 &amp; 6'!$H83</f>
        <v>8.6829001970658241E-3</v>
      </c>
      <c r="E83" s="40">
        <f>M83/'Fig 5 &amp; 6'!$H83</f>
        <v>9.3326799163469896E-3</v>
      </c>
      <c r="F83" s="40">
        <f>N83/'Fig 5 &amp; 6'!$H83</f>
        <v>3.793256345843798E-4</v>
      </c>
      <c r="G83" s="40">
        <f>O83/'Fig 5 &amp; 6'!$H83</f>
        <v>0</v>
      </c>
      <c r="H83" s="40">
        <f>P83/'Fig 5 &amp; 6'!$H83</f>
        <v>0</v>
      </c>
      <c r="I83" s="40">
        <f>Q83/'Fig 5 &amp; 6'!$H83</f>
        <v>9.5141771038853712E-3</v>
      </c>
      <c r="K83" s="14">
        <v>0.28507368058754096</v>
      </c>
      <c r="L83" s="14">
        <v>8.8690349678935215E-2</v>
      </c>
      <c r="M83" s="14">
        <v>9.5327439730575017E-2</v>
      </c>
      <c r="N83" s="14">
        <v>3.8745721371807682E-3</v>
      </c>
      <c r="O83" s="14">
        <v>0</v>
      </c>
      <c r="P83" s="14">
        <v>0</v>
      </c>
      <c r="Q83" s="14">
        <v>9.7181319040849937E-2</v>
      </c>
    </row>
    <row r="84" spans="1:17" x14ac:dyDescent="0.2">
      <c r="A84" s="6">
        <v>1774</v>
      </c>
      <c r="C84" s="40">
        <f>K84/'Fig 5 &amp; 6'!$H84</f>
        <v>2.8671561012726412E-2</v>
      </c>
      <c r="D84" s="40">
        <f>L84/'Fig 5 &amp; 6'!$H84</f>
        <v>9.068840963680859E-3</v>
      </c>
      <c r="E84" s="40">
        <f>M84/'Fig 5 &amp; 6'!$H84</f>
        <v>9.7806701339445221E-3</v>
      </c>
      <c r="F84" s="40">
        <f>N84/'Fig 5 &amp; 6'!$H84</f>
        <v>4.0482667647065066E-4</v>
      </c>
      <c r="G84" s="40">
        <f>O84/'Fig 5 &amp; 6'!$H84</f>
        <v>0</v>
      </c>
      <c r="H84" s="40">
        <f>P84/'Fig 5 &amp; 6'!$H84</f>
        <v>0</v>
      </c>
      <c r="I84" s="40">
        <f>Q84/'Fig 5 &amp; 6'!$H84</f>
        <v>9.4172232386303817E-3</v>
      </c>
      <c r="K84" s="14">
        <v>0.28634732941880076</v>
      </c>
      <c r="L84" s="14">
        <v>9.0571922111990416E-2</v>
      </c>
      <c r="M84" s="14">
        <v>9.7681070505303447E-2</v>
      </c>
      <c r="N84" s="14">
        <v>4.0430668436017819E-3</v>
      </c>
      <c r="O84" s="14">
        <v>0</v>
      </c>
      <c r="P84" s="14">
        <v>0</v>
      </c>
      <c r="Q84" s="14">
        <v>9.4051269957905123E-2</v>
      </c>
    </row>
    <row r="85" spans="1:17" x14ac:dyDescent="0.2">
      <c r="A85" s="6">
        <v>1775</v>
      </c>
      <c r="C85" s="40">
        <f>K85/'Fig 5 &amp; 6'!$H85</f>
        <v>2.8009828193249674E-2</v>
      </c>
      <c r="D85" s="40">
        <f>L85/'Fig 5 &amp; 6'!$H85</f>
        <v>9.0109590561311265E-3</v>
      </c>
      <c r="E85" s="40">
        <f>M85/'Fig 5 &amp; 6'!$H85</f>
        <v>9.7788591763361913E-3</v>
      </c>
      <c r="F85" s="40">
        <f>N85/'Fig 5 &amp; 6'!$H85</f>
        <v>4.1389573856445006E-4</v>
      </c>
      <c r="G85" s="40">
        <f>O85/'Fig 5 &amp; 6'!$H85</f>
        <v>0</v>
      </c>
      <c r="H85" s="40">
        <f>P85/'Fig 5 &amp; 6'!$H85</f>
        <v>0</v>
      </c>
      <c r="I85" s="40">
        <f>Q85/'Fig 5 &amp; 6'!$H85</f>
        <v>8.8061142222179041E-3</v>
      </c>
      <c r="K85" s="14">
        <v>0.288676065684497</v>
      </c>
      <c r="L85" s="14">
        <v>9.2869124023935254E-2</v>
      </c>
      <c r="M85" s="14">
        <v>0.10078328843829869</v>
      </c>
      <c r="N85" s="14">
        <v>4.2657096140689471E-3</v>
      </c>
      <c r="O85" s="14">
        <v>0</v>
      </c>
      <c r="P85" s="14">
        <v>0</v>
      </c>
      <c r="Q85" s="14">
        <v>9.07579436081941E-2</v>
      </c>
    </row>
    <row r="86" spans="1:17" x14ac:dyDescent="0.2">
      <c r="A86" s="6">
        <v>1776</v>
      </c>
      <c r="C86" s="40">
        <f>K86/'Fig 5 &amp; 6'!$H86</f>
        <v>2.762129064484467E-2</v>
      </c>
      <c r="D86" s="40">
        <f>L86/'Fig 5 &amp; 6'!$H86</f>
        <v>8.9004350185603043E-3</v>
      </c>
      <c r="E86" s="40">
        <f>M86/'Fig 5 &amp; 6'!$H86</f>
        <v>9.678005602900247E-3</v>
      </c>
      <c r="F86" s="40">
        <f>N86/'Fig 5 &amp; 6'!$H86</f>
        <v>4.3637688038966724E-4</v>
      </c>
      <c r="G86" s="40">
        <f>O86/'Fig 5 &amp; 6'!$H86</f>
        <v>0</v>
      </c>
      <c r="H86" s="40">
        <f>P86/'Fig 5 &amp; 6'!$H86</f>
        <v>0</v>
      </c>
      <c r="I86" s="40">
        <f>Q86/'Fig 5 &amp; 6'!$H86</f>
        <v>8.6064731429944513E-3</v>
      </c>
      <c r="K86" s="14">
        <v>0.29389237448962979</v>
      </c>
      <c r="L86" s="14">
        <v>9.4701222156089088E-2</v>
      </c>
      <c r="M86" s="14">
        <v>0.10297462502865205</v>
      </c>
      <c r="N86" s="14">
        <v>4.6430791087610918E-3</v>
      </c>
      <c r="O86" s="14">
        <v>0</v>
      </c>
      <c r="P86" s="14">
        <v>0</v>
      </c>
      <c r="Q86" s="14">
        <v>9.157344819612756E-2</v>
      </c>
    </row>
    <row r="87" spans="1:17" x14ac:dyDescent="0.2">
      <c r="A87" s="6">
        <v>1777</v>
      </c>
      <c r="C87" s="40">
        <f>K87/'Fig 5 &amp; 6'!$H87</f>
        <v>2.7228812664313051E-2</v>
      </c>
      <c r="D87" s="40">
        <f>L87/'Fig 5 &amp; 6'!$H87</f>
        <v>8.8036795028685385E-3</v>
      </c>
      <c r="E87" s="40">
        <f>M87/'Fig 5 &amp; 6'!$H87</f>
        <v>9.5930746589321294E-3</v>
      </c>
      <c r="F87" s="40">
        <f>N87/'Fig 5 &amp; 6'!$H87</f>
        <v>4.5813954113484222E-4</v>
      </c>
      <c r="G87" s="40">
        <f>O87/'Fig 5 &amp; 6'!$H87</f>
        <v>0</v>
      </c>
      <c r="H87" s="40">
        <f>P87/'Fig 5 &amp; 6'!$H87</f>
        <v>0</v>
      </c>
      <c r="I87" s="40">
        <f>Q87/'Fig 5 &amp; 6'!$H87</f>
        <v>8.3739189613775394E-3</v>
      </c>
      <c r="K87" s="14">
        <v>0.29809721351321944</v>
      </c>
      <c r="L87" s="14">
        <v>9.6381445670163809E-2</v>
      </c>
      <c r="M87" s="14">
        <v>0.10502363287400772</v>
      </c>
      <c r="N87" s="14">
        <v>5.0156472959805038E-3</v>
      </c>
      <c r="O87" s="14">
        <v>0</v>
      </c>
      <c r="P87" s="14">
        <v>0</v>
      </c>
      <c r="Q87" s="14">
        <v>9.1676487673067408E-2</v>
      </c>
    </row>
    <row r="88" spans="1:17" x14ac:dyDescent="0.2">
      <c r="A88" s="6">
        <v>1778</v>
      </c>
      <c r="C88" s="40">
        <f>K88/'Fig 5 &amp; 6'!$H88</f>
        <v>2.7534569975989291E-2</v>
      </c>
      <c r="D88" s="40">
        <f>L88/'Fig 5 &amp; 6'!$H88</f>
        <v>8.8827921322971373E-3</v>
      </c>
      <c r="E88" s="40">
        <f>M88/'Fig 5 &amp; 6'!$H88</f>
        <v>9.7398777957732972E-3</v>
      </c>
      <c r="F88" s="40">
        <f>N88/'Fig 5 &amp; 6'!$H88</f>
        <v>4.8481693678227084E-4</v>
      </c>
      <c r="G88" s="40">
        <f>O88/'Fig 5 &amp; 6'!$H88</f>
        <v>0</v>
      </c>
      <c r="H88" s="40">
        <f>P88/'Fig 5 &amp; 6'!$H88</f>
        <v>0</v>
      </c>
      <c r="I88" s="40">
        <f>Q88/'Fig 5 &amp; 6'!$H88</f>
        <v>8.4270831111365862E-3</v>
      </c>
      <c r="K88" s="14">
        <v>0.2993421127630293</v>
      </c>
      <c r="L88" s="14">
        <v>9.6569286044246777E-2</v>
      </c>
      <c r="M88" s="14">
        <v>0.10588709393256984</v>
      </c>
      <c r="N88" s="14">
        <v>5.270687949231018E-3</v>
      </c>
      <c r="O88" s="14">
        <v>0</v>
      </c>
      <c r="P88" s="14">
        <v>0</v>
      </c>
      <c r="Q88" s="14">
        <v>9.1615044836981643E-2</v>
      </c>
    </row>
    <row r="89" spans="1:17" x14ac:dyDescent="0.2">
      <c r="A89" s="6">
        <v>1779</v>
      </c>
      <c r="C89" s="40">
        <f>K89/'Fig 5 &amp; 6'!$H89</f>
        <v>2.7798833966644173E-2</v>
      </c>
      <c r="D89" s="40">
        <f>L89/'Fig 5 &amp; 6'!$H89</f>
        <v>8.96855829051783E-3</v>
      </c>
      <c r="E89" s="40">
        <f>M89/'Fig 5 &amp; 6'!$H89</f>
        <v>9.9141102052141376E-3</v>
      </c>
      <c r="F89" s="40">
        <f>N89/'Fig 5 &amp; 6'!$H89</f>
        <v>5.1161998855692766E-4</v>
      </c>
      <c r="G89" s="40">
        <f>O89/'Fig 5 &amp; 6'!$H89</f>
        <v>0</v>
      </c>
      <c r="H89" s="40">
        <f>P89/'Fig 5 &amp; 6'!$H89</f>
        <v>0</v>
      </c>
      <c r="I89" s="40">
        <f>Q89/'Fig 5 &amp; 6'!$H89</f>
        <v>8.4045454823552732E-3</v>
      </c>
      <c r="K89" s="14">
        <v>0.30138784385351836</v>
      </c>
      <c r="L89" s="14">
        <v>9.7234813837771508E-2</v>
      </c>
      <c r="M89" s="14">
        <v>0.10748624572026813</v>
      </c>
      <c r="N89" s="14">
        <v>5.5468529870193132E-3</v>
      </c>
      <c r="O89" s="14">
        <v>0</v>
      </c>
      <c r="P89" s="14">
        <v>0</v>
      </c>
      <c r="Q89" s="14">
        <v>9.111993130845937E-2</v>
      </c>
    </row>
    <row r="90" spans="1:17" x14ac:dyDescent="0.2">
      <c r="A90" s="6">
        <v>1780</v>
      </c>
      <c r="C90" s="40">
        <f>K90/'Fig 5 &amp; 6'!$H90</f>
        <v>2.7245816142062791E-2</v>
      </c>
      <c r="D90" s="40">
        <f>L90/'Fig 5 &amp; 6'!$H90</f>
        <v>8.7786777569546538E-3</v>
      </c>
      <c r="E90" s="40">
        <f>M90/'Fig 5 &amp; 6'!$H90</f>
        <v>9.7878427917909901E-3</v>
      </c>
      <c r="F90" s="40">
        <f>N90/'Fig 5 &amp; 6'!$H90</f>
        <v>5.2749190660561442E-4</v>
      </c>
      <c r="G90" s="40">
        <f>O90/'Fig 5 &amp; 6'!$H90</f>
        <v>0</v>
      </c>
      <c r="H90" s="40">
        <f>P90/'Fig 5 &amp; 6'!$H90</f>
        <v>0</v>
      </c>
      <c r="I90" s="40">
        <f>Q90/'Fig 5 &amp; 6'!$H90</f>
        <v>8.1518036867115357E-3</v>
      </c>
      <c r="K90" s="14">
        <v>0.30888748219157319</v>
      </c>
      <c r="L90" s="14">
        <v>9.952440606580383E-2</v>
      </c>
      <c r="M90" s="14">
        <v>0.11096537172089861</v>
      </c>
      <c r="N90" s="14">
        <v>5.9802079724195325E-3</v>
      </c>
      <c r="O90" s="14">
        <v>0</v>
      </c>
      <c r="P90" s="14">
        <v>0</v>
      </c>
      <c r="Q90" s="14">
        <v>9.2417496432451229E-2</v>
      </c>
    </row>
    <row r="91" spans="1:17" x14ac:dyDescent="0.2">
      <c r="A91" s="6">
        <v>1781</v>
      </c>
      <c r="C91" s="40">
        <f>K91/'Fig 5 &amp; 6'!$H91</f>
        <v>2.6753202165200836E-2</v>
      </c>
      <c r="D91" s="40">
        <f>L91/'Fig 5 &amp; 6'!$H91</f>
        <v>8.6202691885147766E-3</v>
      </c>
      <c r="E91" s="40">
        <f>M91/'Fig 5 &amp; 6'!$H91</f>
        <v>9.5916010094224003E-3</v>
      </c>
      <c r="F91" s="40">
        <f>N91/'Fig 5 &amp; 6'!$H91</f>
        <v>5.413494887258366E-4</v>
      </c>
      <c r="G91" s="40">
        <f>O91/'Fig 5 &amp; 6'!$H91</f>
        <v>0</v>
      </c>
      <c r="H91" s="40">
        <f>P91/'Fig 5 &amp; 6'!$H91</f>
        <v>0</v>
      </c>
      <c r="I91" s="40">
        <f>Q91/'Fig 5 &amp; 6'!$H91</f>
        <v>7.9999824785378249E-3</v>
      </c>
      <c r="K91" s="14">
        <v>0.31194302333499657</v>
      </c>
      <c r="L91" s="14">
        <v>0.10051255980581532</v>
      </c>
      <c r="M91" s="14">
        <v>0.11183831374750751</v>
      </c>
      <c r="N91" s="14">
        <v>6.3121489215092769E-3</v>
      </c>
      <c r="O91" s="14">
        <v>0</v>
      </c>
      <c r="P91" s="14">
        <v>0</v>
      </c>
      <c r="Q91" s="14">
        <v>9.3280000860164483E-2</v>
      </c>
    </row>
    <row r="92" spans="1:17" x14ac:dyDescent="0.2">
      <c r="A92" s="6">
        <v>1782</v>
      </c>
      <c r="C92" s="40">
        <f>K92/'Fig 5 &amp; 6'!$H92</f>
        <v>2.7271190600054552E-2</v>
      </c>
      <c r="D92" s="40">
        <f>L92/'Fig 5 &amp; 6'!$H92</f>
        <v>8.7976015429021386E-3</v>
      </c>
      <c r="E92" s="40">
        <f>M92/'Fig 5 &amp; 6'!$H92</f>
        <v>9.8169287758676244E-3</v>
      </c>
      <c r="F92" s="40">
        <f>N92/'Fig 5 &amp; 6'!$H92</f>
        <v>5.7102071903381783E-4</v>
      </c>
      <c r="G92" s="40">
        <f>O92/'Fig 5 &amp; 6'!$H92</f>
        <v>0</v>
      </c>
      <c r="H92" s="40">
        <f>P92/'Fig 5 &amp; 6'!$H92</f>
        <v>0</v>
      </c>
      <c r="I92" s="40">
        <f>Q92/'Fig 5 &amp; 6'!$H92</f>
        <v>8.0856395622509718E-3</v>
      </c>
      <c r="K92" s="14">
        <v>0.31481465306771611</v>
      </c>
      <c r="L92" s="14">
        <v>0.10155823110822307</v>
      </c>
      <c r="M92" s="14">
        <v>0.11332519625157336</v>
      </c>
      <c r="N92" s="14">
        <v>6.5917800287292752E-3</v>
      </c>
      <c r="O92" s="14">
        <v>0</v>
      </c>
      <c r="P92" s="14">
        <v>0</v>
      </c>
      <c r="Q92" s="14">
        <v>9.3339445679190391E-2</v>
      </c>
    </row>
    <row r="93" spans="1:17" x14ac:dyDescent="0.2">
      <c r="A93" s="6">
        <v>1783</v>
      </c>
      <c r="C93" s="40">
        <f>K93/'Fig 5 &amp; 6'!$H93</f>
        <v>2.7964375675031006E-2</v>
      </c>
      <c r="D93" s="40">
        <f>L93/'Fig 5 &amp; 6'!$H93</f>
        <v>9.0764238878015425E-3</v>
      </c>
      <c r="E93" s="40">
        <f>M93/'Fig 5 &amp; 6'!$H93</f>
        <v>1.0172450409417895E-2</v>
      </c>
      <c r="F93" s="40">
        <f>N93/'Fig 5 &amp; 6'!$H93</f>
        <v>6.0877193781843698E-4</v>
      </c>
      <c r="G93" s="40">
        <f>O93/'Fig 5 &amp; 6'!$H93</f>
        <v>0</v>
      </c>
      <c r="H93" s="40">
        <f>P93/'Fig 5 &amp; 6'!$H93</f>
        <v>0</v>
      </c>
      <c r="I93" s="40">
        <f>Q93/'Fig 5 &amp; 6'!$H93</f>
        <v>8.1067294399931322E-3</v>
      </c>
      <c r="K93" s="14">
        <v>0.32115505573648867</v>
      </c>
      <c r="L93" s="14">
        <v>0.10423760049031273</v>
      </c>
      <c r="M93" s="14">
        <v>0.11682484587454137</v>
      </c>
      <c r="N93" s="14">
        <v>6.991401771056116E-3</v>
      </c>
      <c r="O93" s="14">
        <v>0</v>
      </c>
      <c r="P93" s="14">
        <v>0</v>
      </c>
      <c r="Q93" s="14">
        <v>9.3101207600578453E-2</v>
      </c>
    </row>
    <row r="94" spans="1:17" x14ac:dyDescent="0.2">
      <c r="A94" s="6">
        <v>1784</v>
      </c>
      <c r="C94" s="40">
        <f>K94/'Fig 5 &amp; 6'!$H94</f>
        <v>2.812878421983727E-2</v>
      </c>
      <c r="D94" s="40">
        <f>L94/'Fig 5 &amp; 6'!$H94</f>
        <v>9.1476663159231007E-3</v>
      </c>
      <c r="E94" s="40">
        <f>M94/'Fig 5 &amp; 6'!$H94</f>
        <v>1.0284159473017128E-2</v>
      </c>
      <c r="F94" s="40">
        <f>N94/'Fig 5 &amp; 6'!$H94</f>
        <v>6.327652385868653E-4</v>
      </c>
      <c r="G94" s="40">
        <f>O94/'Fig 5 &amp; 6'!$H94</f>
        <v>0</v>
      </c>
      <c r="H94" s="40">
        <f>P94/'Fig 5 &amp; 6'!$H94</f>
        <v>0</v>
      </c>
      <c r="I94" s="40">
        <f>Q94/'Fig 5 &amp; 6'!$H94</f>
        <v>8.0641931923101755E-3</v>
      </c>
      <c r="K94" s="14">
        <v>0.3243176399868446</v>
      </c>
      <c r="L94" s="14">
        <v>0.10547023745431171</v>
      </c>
      <c r="M94" s="14">
        <v>0.11857371095282133</v>
      </c>
      <c r="N94" s="14">
        <v>7.2956202884687637E-3</v>
      </c>
      <c r="O94" s="14">
        <v>0</v>
      </c>
      <c r="P94" s="14">
        <v>0</v>
      </c>
      <c r="Q94" s="14">
        <v>9.2978071291242775E-2</v>
      </c>
    </row>
    <row r="95" spans="1:17" x14ac:dyDescent="0.2">
      <c r="A95" s="6">
        <v>1785</v>
      </c>
      <c r="C95" s="40">
        <f>K95/'Fig 5 &amp; 6'!$H95</f>
        <v>2.891584115149445E-2</v>
      </c>
      <c r="D95" s="40">
        <f>L95/'Fig 5 &amp; 6'!$H95</f>
        <v>9.4170115629437848E-3</v>
      </c>
      <c r="E95" s="40">
        <f>M95/'Fig 5 &amp; 6'!$H95</f>
        <v>1.0674584581743723E-2</v>
      </c>
      <c r="F95" s="40">
        <f>N95/'Fig 5 &amp; 6'!$H95</f>
        <v>6.6851033268031221E-4</v>
      </c>
      <c r="G95" s="40">
        <f>O95/'Fig 5 &amp; 6'!$H95</f>
        <v>0</v>
      </c>
      <c r="H95" s="40">
        <f>P95/'Fig 5 &amp; 6'!$H95</f>
        <v>0</v>
      </c>
      <c r="I95" s="40">
        <f>Q95/'Fig 5 &amp; 6'!$H95</f>
        <v>8.1557346741266273E-3</v>
      </c>
      <c r="K95" s="14">
        <v>0.33106869526261501</v>
      </c>
      <c r="L95" s="14">
        <v>0.10781902262786597</v>
      </c>
      <c r="M95" s="14">
        <v>0.12221746451825675</v>
      </c>
      <c r="N95" s="14">
        <v>7.654034425300096E-3</v>
      </c>
      <c r="O95" s="14">
        <v>0</v>
      </c>
      <c r="P95" s="14">
        <v>0</v>
      </c>
      <c r="Q95" s="14">
        <v>9.3378173691192182E-2</v>
      </c>
    </row>
    <row r="96" spans="1:17" x14ac:dyDescent="0.2">
      <c r="A96" s="6">
        <v>1786</v>
      </c>
      <c r="C96" s="40">
        <f>K96/'Fig 5 &amp; 6'!$H96</f>
        <v>2.8723086088447109E-2</v>
      </c>
      <c r="D96" s="40">
        <f>L96/'Fig 5 &amp; 6'!$H96</f>
        <v>9.3606574121525947E-3</v>
      </c>
      <c r="E96" s="40">
        <f>M96/'Fig 5 &amp; 6'!$H96</f>
        <v>1.0646863891344687E-2</v>
      </c>
      <c r="F96" s="40">
        <f>N96/'Fig 5 &amp; 6'!$H96</f>
        <v>6.8470995357867396E-4</v>
      </c>
      <c r="G96" s="40">
        <f>O96/'Fig 5 &amp; 6'!$H96</f>
        <v>0</v>
      </c>
      <c r="H96" s="40">
        <f>P96/'Fig 5 &amp; 6'!$H96</f>
        <v>0</v>
      </c>
      <c r="I96" s="40">
        <f>Q96/'Fig 5 &amp; 6'!$H96</f>
        <v>8.0308548313711564E-3</v>
      </c>
      <c r="K96" s="14">
        <v>0.33461414539559908</v>
      </c>
      <c r="L96" s="14">
        <v>0.10904846264302516</v>
      </c>
      <c r="M96" s="14">
        <v>0.12403232894875096</v>
      </c>
      <c r="N96" s="14">
        <v>7.9766371640943388E-3</v>
      </c>
      <c r="O96" s="14">
        <v>0</v>
      </c>
      <c r="P96" s="14">
        <v>0</v>
      </c>
      <c r="Q96" s="14">
        <v>9.3556716639728615E-2</v>
      </c>
    </row>
    <row r="97" spans="1:17" x14ac:dyDescent="0.2">
      <c r="A97" s="6">
        <v>1787</v>
      </c>
      <c r="C97" s="40">
        <f>K97/'Fig 5 &amp; 6'!$H97</f>
        <v>2.9227104705056028E-2</v>
      </c>
      <c r="D97" s="40">
        <f>L97/'Fig 5 &amp; 6'!$H97</f>
        <v>9.5401461372911101E-3</v>
      </c>
      <c r="E97" s="40">
        <f>M97/'Fig 5 &amp; 6'!$H97</f>
        <v>1.0902786846927541E-2</v>
      </c>
      <c r="F97" s="40">
        <f>N97/'Fig 5 &amp; 6'!$H97</f>
        <v>7.1124997275671595E-4</v>
      </c>
      <c r="G97" s="40">
        <f>O97/'Fig 5 &amp; 6'!$H97</f>
        <v>0</v>
      </c>
      <c r="H97" s="40">
        <f>P97/'Fig 5 &amp; 6'!$H97</f>
        <v>0</v>
      </c>
      <c r="I97" s="40">
        <f>Q97/'Fig 5 &amp; 6'!$H97</f>
        <v>8.0729217480806602E-3</v>
      </c>
      <c r="K97" s="14">
        <v>0.33481755281450759</v>
      </c>
      <c r="L97" s="14">
        <v>0.10928925103648797</v>
      </c>
      <c r="M97" s="14">
        <v>0.12489928262771052</v>
      </c>
      <c r="N97" s="14">
        <v>8.1478811439229873E-3</v>
      </c>
      <c r="O97" s="14">
        <v>0</v>
      </c>
      <c r="P97" s="14">
        <v>0</v>
      </c>
      <c r="Q97" s="14">
        <v>9.2481138006386118E-2</v>
      </c>
    </row>
    <row r="98" spans="1:17" x14ac:dyDescent="0.2">
      <c r="A98" s="6">
        <v>1788</v>
      </c>
      <c r="C98" s="40">
        <f>K98/'Fig 5 &amp; 6'!$H98</f>
        <v>2.9867584809222733E-2</v>
      </c>
      <c r="D98" s="40">
        <f>L98/'Fig 5 &amp; 6'!$H98</f>
        <v>9.8005900134471337E-3</v>
      </c>
      <c r="E98" s="40">
        <f>M98/'Fig 5 &amp; 6'!$H98</f>
        <v>1.1279575886017898E-2</v>
      </c>
      <c r="F98" s="40">
        <f>N98/'Fig 5 &amp; 6'!$H98</f>
        <v>7.466106323347683E-4</v>
      </c>
      <c r="G98" s="40">
        <f>O98/'Fig 5 &amp; 6'!$H98</f>
        <v>0</v>
      </c>
      <c r="H98" s="40">
        <f>P98/'Fig 5 &amp; 6'!$H98</f>
        <v>0</v>
      </c>
      <c r="I98" s="40">
        <f>Q98/'Fig 5 &amp; 6'!$H98</f>
        <v>8.0408082774229336E-3</v>
      </c>
      <c r="K98" s="14">
        <v>0.34137104239141336</v>
      </c>
      <c r="L98" s="14">
        <v>0.1120156735240351</v>
      </c>
      <c r="M98" s="14">
        <v>0.12891971689501949</v>
      </c>
      <c r="N98" s="14">
        <v>8.5333732690006832E-3</v>
      </c>
      <c r="O98" s="14">
        <v>0</v>
      </c>
      <c r="P98" s="14">
        <v>0</v>
      </c>
      <c r="Q98" s="14">
        <v>9.1902278703358084E-2</v>
      </c>
    </row>
    <row r="99" spans="1:17" x14ac:dyDescent="0.2">
      <c r="A99" s="6">
        <v>1789</v>
      </c>
      <c r="C99" s="40">
        <f>K99/'Fig 5 &amp; 6'!$H99</f>
        <v>2.9641781535283851E-2</v>
      </c>
      <c r="D99" s="40">
        <f>L99/'Fig 5 &amp; 6'!$H99</f>
        <v>9.7148609677491626E-3</v>
      </c>
      <c r="E99" s="40">
        <f>M99/'Fig 5 &amp; 6'!$H99</f>
        <v>1.1313497002405233E-2</v>
      </c>
      <c r="F99" s="40">
        <f>N99/'Fig 5 &amp; 6'!$H99</f>
        <v>7.5944623517737561E-4</v>
      </c>
      <c r="G99" s="40">
        <f>O99/'Fig 5 &amp; 6'!$H99</f>
        <v>0</v>
      </c>
      <c r="H99" s="40">
        <f>P99/'Fig 5 &amp; 6'!$H99</f>
        <v>0</v>
      </c>
      <c r="I99" s="40">
        <f>Q99/'Fig 5 &amp; 6'!$H99</f>
        <v>7.8539773299520776E-3</v>
      </c>
      <c r="K99" s="14">
        <v>0.34637244638018672</v>
      </c>
      <c r="L99" s="14">
        <v>0.11352084744424734</v>
      </c>
      <c r="M99" s="14">
        <v>0.13220135332194649</v>
      </c>
      <c r="N99" s="14">
        <v>8.8743400952297456E-3</v>
      </c>
      <c r="O99" s="14">
        <v>0</v>
      </c>
      <c r="P99" s="14">
        <v>0</v>
      </c>
      <c r="Q99" s="14">
        <v>9.1775905518763135E-2</v>
      </c>
    </row>
    <row r="100" spans="1:17" x14ac:dyDescent="0.2">
      <c r="A100" s="6">
        <v>1790</v>
      </c>
      <c r="C100" s="40">
        <f>K100/'Fig 5 &amp; 6'!$H100</f>
        <v>2.8556663672815379E-2</v>
      </c>
      <c r="D100" s="40">
        <f>L100/'Fig 5 &amp; 6'!$H100</f>
        <v>9.3139174473485485E-3</v>
      </c>
      <c r="E100" s="40">
        <f>M100/'Fig 5 &amp; 6'!$H100</f>
        <v>1.1047172414657854E-2</v>
      </c>
      <c r="F100" s="40">
        <f>N100/'Fig 5 &amp; 6'!$H100</f>
        <v>8.3141438369863942E-4</v>
      </c>
      <c r="G100" s="40">
        <f>O100/'Fig 5 &amp; 6'!$H100</f>
        <v>0</v>
      </c>
      <c r="H100" s="40">
        <f>P100/'Fig 5 &amp; 6'!$H100</f>
        <v>0</v>
      </c>
      <c r="I100" s="40">
        <f>Q100/'Fig 5 &amp; 6'!$H100</f>
        <v>7.3641594271103344E-3</v>
      </c>
      <c r="K100" s="14">
        <v>0.35901782852992936</v>
      </c>
      <c r="L100" s="14">
        <v>0.11709569630983541</v>
      </c>
      <c r="M100" s="14">
        <v>0.13888638732968561</v>
      </c>
      <c r="N100" s="14">
        <v>1.0452642159601653E-2</v>
      </c>
      <c r="O100" s="14">
        <v>0</v>
      </c>
      <c r="P100" s="14">
        <v>0</v>
      </c>
      <c r="Q100" s="14">
        <v>9.2583102730806666E-2</v>
      </c>
    </row>
    <row r="101" spans="1:17" x14ac:dyDescent="0.2">
      <c r="A101" s="6">
        <v>1791</v>
      </c>
      <c r="C101" s="40">
        <f>K101/'Fig 5 &amp; 6'!$H101</f>
        <v>2.8799295663224377E-2</v>
      </c>
      <c r="D101" s="40">
        <f>L101/'Fig 5 &amp; 6'!$H101</f>
        <v>9.4059226070063572E-3</v>
      </c>
      <c r="E101" s="40">
        <f>M101/'Fig 5 &amp; 6'!$H101</f>
        <v>1.1233518110750447E-2</v>
      </c>
      <c r="F101" s="40">
        <f>N101/'Fig 5 &amp; 6'!$H101</f>
        <v>8.5153988676342734E-4</v>
      </c>
      <c r="G101" s="40">
        <f>O101/'Fig 5 &amp; 6'!$H101</f>
        <v>0</v>
      </c>
      <c r="H101" s="40">
        <f>P101/'Fig 5 &amp; 6'!$H101</f>
        <v>0</v>
      </c>
      <c r="I101" s="40">
        <f>Q101/'Fig 5 &amp; 6'!$H101</f>
        <v>7.308315058704145E-3</v>
      </c>
      <c r="K101" s="14">
        <v>0.3636192381817131</v>
      </c>
      <c r="L101" s="14">
        <v>0.11875896038399436</v>
      </c>
      <c r="M101" s="14">
        <v>0.14183413876845583</v>
      </c>
      <c r="N101" s="14">
        <v>1.0751522833305039E-2</v>
      </c>
      <c r="O101" s="14">
        <v>0</v>
      </c>
      <c r="P101" s="14">
        <v>0</v>
      </c>
      <c r="Q101" s="14">
        <v>9.2274616195957851E-2</v>
      </c>
    </row>
    <row r="102" spans="1:17" x14ac:dyDescent="0.2">
      <c r="A102" s="6">
        <v>1792</v>
      </c>
      <c r="C102" s="40">
        <f>K102/'Fig 5 &amp; 6'!$H102</f>
        <v>2.8351004896697458E-2</v>
      </c>
      <c r="D102" s="40">
        <f>L102/'Fig 5 &amp; 6'!$H102</f>
        <v>9.2629284945578132E-3</v>
      </c>
      <c r="E102" s="40">
        <f>M102/'Fig 5 &amp; 6'!$H102</f>
        <v>1.1208480640440097E-2</v>
      </c>
      <c r="F102" s="40">
        <f>N102/'Fig 5 &amp; 6'!$H102</f>
        <v>8.5748262515281711E-4</v>
      </c>
      <c r="G102" s="40">
        <f>O102/'Fig 5 &amp; 6'!$H102</f>
        <v>0</v>
      </c>
      <c r="H102" s="40">
        <f>P102/'Fig 5 &amp; 6'!$H102</f>
        <v>0</v>
      </c>
      <c r="I102" s="40">
        <f>Q102/'Fig 5 &amp; 6'!$H102</f>
        <v>7.0221131365467288E-3</v>
      </c>
      <c r="K102" s="14">
        <v>0.37234445359207669</v>
      </c>
      <c r="L102" s="14">
        <v>0.12165353790935193</v>
      </c>
      <c r="M102" s="14">
        <v>0.14720520894651565</v>
      </c>
      <c r="N102" s="14">
        <v>1.1261643130131773E-2</v>
      </c>
      <c r="O102" s="14">
        <v>0</v>
      </c>
      <c r="P102" s="14">
        <v>0</v>
      </c>
      <c r="Q102" s="14">
        <v>9.2224063606077308E-2</v>
      </c>
    </row>
    <row r="103" spans="1:17" x14ac:dyDescent="0.2">
      <c r="A103" s="6">
        <v>1793</v>
      </c>
      <c r="C103" s="40">
        <f>K103/'Fig 5 &amp; 6'!$H103</f>
        <v>2.9062984244206769E-2</v>
      </c>
      <c r="D103" s="40">
        <f>L103/'Fig 5 &amp; 6'!$H103</f>
        <v>9.4990000907908181E-3</v>
      </c>
      <c r="E103" s="40">
        <f>M103/'Fig 5 &amp; 6'!$H103</f>
        <v>1.1615549455068106E-2</v>
      </c>
      <c r="F103" s="40">
        <f>N103/'Fig 5 &amp; 6'!$H103</f>
        <v>8.860530203515769E-4</v>
      </c>
      <c r="G103" s="40">
        <f>O103/'Fig 5 &amp; 6'!$H103</f>
        <v>0</v>
      </c>
      <c r="H103" s="40">
        <f>P103/'Fig 5 &amp; 6'!$H103</f>
        <v>0</v>
      </c>
      <c r="I103" s="40">
        <f>Q103/'Fig 5 &amp; 6'!$H103</f>
        <v>7.0623816779962689E-3</v>
      </c>
      <c r="K103" s="14">
        <v>0.37550581227526791</v>
      </c>
      <c r="L103" s="14">
        <v>0.1227310215263341</v>
      </c>
      <c r="M103" s="14">
        <v>0.15007771729492403</v>
      </c>
      <c r="N103" s="14">
        <v>1.1448172573413389E-2</v>
      </c>
      <c r="O103" s="14">
        <v>0</v>
      </c>
      <c r="P103" s="14">
        <v>0</v>
      </c>
      <c r="Q103" s="14">
        <v>9.1248900880596409E-2</v>
      </c>
    </row>
    <row r="104" spans="1:17" x14ac:dyDescent="0.2">
      <c r="A104" s="6">
        <v>1794</v>
      </c>
      <c r="C104" s="40">
        <f>K104/'Fig 5 &amp; 6'!$H104</f>
        <v>2.9923581740193543E-2</v>
      </c>
      <c r="D104" s="40">
        <f>L104/'Fig 5 &amp; 6'!$H104</f>
        <v>9.7840740865256185E-3</v>
      </c>
      <c r="E104" s="40">
        <f>M104/'Fig 5 &amp; 6'!$H104</f>
        <v>1.2002013511718536E-2</v>
      </c>
      <c r="F104" s="40">
        <f>N104/'Fig 5 &amp; 6'!$H104</f>
        <v>9.1533153067763391E-4</v>
      </c>
      <c r="G104" s="40">
        <f>O104/'Fig 5 &amp; 6'!$H104</f>
        <v>0</v>
      </c>
      <c r="H104" s="40">
        <f>P104/'Fig 5 &amp; 6'!$H104</f>
        <v>0</v>
      </c>
      <c r="I104" s="40">
        <f>Q104/'Fig 5 &amp; 6'!$H104</f>
        <v>7.222162611271757E-3</v>
      </c>
      <c r="K104" s="14">
        <v>0.37411231179586485</v>
      </c>
      <c r="L104" s="14">
        <v>0.12232300956056735</v>
      </c>
      <c r="M104" s="14">
        <v>0.15005225845150402</v>
      </c>
      <c r="N104" s="14">
        <v>1.1443710113802786E-2</v>
      </c>
      <c r="O104" s="14">
        <v>0</v>
      </c>
      <c r="P104" s="14">
        <v>0</v>
      </c>
      <c r="Q104" s="14">
        <v>9.0293333669990719E-2</v>
      </c>
    </row>
    <row r="105" spans="1:17" x14ac:dyDescent="0.2">
      <c r="A105" s="6">
        <v>1795</v>
      </c>
      <c r="C105" s="40">
        <f>K105/'Fig 5 &amp; 6'!$H105</f>
        <v>2.7986446226097948E-2</v>
      </c>
      <c r="D105" s="40">
        <f>L105/'Fig 5 &amp; 6'!$H105</f>
        <v>9.1033380152765759E-3</v>
      </c>
      <c r="E105" s="40">
        <f>M105/'Fig 5 &amp; 6'!$H105</f>
        <v>1.1301499722867012E-2</v>
      </c>
      <c r="F105" s="40">
        <f>N105/'Fig 5 &amp; 6'!$H105</f>
        <v>8.8336398124542407E-4</v>
      </c>
      <c r="G105" s="40">
        <f>O105/'Fig 5 &amp; 6'!$H105</f>
        <v>0</v>
      </c>
      <c r="H105" s="40">
        <f>P105/'Fig 5 &amp; 6'!$H105</f>
        <v>0</v>
      </c>
      <c r="I105" s="40">
        <f>Q105/'Fig 5 &amp; 6'!$H105</f>
        <v>6.6982445067089386E-3</v>
      </c>
      <c r="K105" s="14">
        <v>0.38789866316133181</v>
      </c>
      <c r="L105" s="14">
        <v>0.12617438519716817</v>
      </c>
      <c r="M105" s="14">
        <v>0.15664141844955851</v>
      </c>
      <c r="N105" s="14">
        <v>1.2243630528925039E-2</v>
      </c>
      <c r="O105" s="14">
        <v>0</v>
      </c>
      <c r="P105" s="14">
        <v>0</v>
      </c>
      <c r="Q105" s="14">
        <v>9.2839228985680172E-2</v>
      </c>
    </row>
    <row r="106" spans="1:17" x14ac:dyDescent="0.2">
      <c r="A106" s="6">
        <v>1796</v>
      </c>
      <c r="C106" s="40">
        <f>K106/'Fig 5 &amp; 6'!$H106</f>
        <v>2.7743321437940522E-2</v>
      </c>
      <c r="D106" s="40">
        <f>L106/'Fig 5 &amp; 6'!$H106</f>
        <v>9.1446673019520905E-3</v>
      </c>
      <c r="E106" s="40">
        <f>M106/'Fig 5 &amp; 6'!$H106</f>
        <v>1.1361848470466432E-2</v>
      </c>
      <c r="F106" s="40">
        <f>N106/'Fig 5 &amp; 6'!$H106</f>
        <v>9.0021096139970597E-4</v>
      </c>
      <c r="G106" s="40">
        <f>O106/'Fig 5 &amp; 6'!$H106</f>
        <v>0</v>
      </c>
      <c r="H106" s="40">
        <f>P106/'Fig 5 &amp; 6'!$H106</f>
        <v>0</v>
      </c>
      <c r="I106" s="40">
        <f>Q106/'Fig 5 &amp; 6'!$H106</f>
        <v>6.3365947041222961E-3</v>
      </c>
      <c r="K106" s="14">
        <v>0.39142956132514256</v>
      </c>
      <c r="L106" s="14">
        <v>0.12902179425324062</v>
      </c>
      <c r="M106" s="14">
        <v>0.16030392657151002</v>
      </c>
      <c r="N106" s="14">
        <v>1.2701045277112619E-2</v>
      </c>
      <c r="O106" s="14">
        <v>0</v>
      </c>
      <c r="P106" s="14">
        <v>0</v>
      </c>
      <c r="Q106" s="14">
        <v>8.9402795223279333E-2</v>
      </c>
    </row>
    <row r="107" spans="1:17" x14ac:dyDescent="0.2">
      <c r="A107" s="6">
        <v>1797</v>
      </c>
      <c r="C107" s="40">
        <f>K107/'Fig 5 &amp; 6'!$H107</f>
        <v>2.8261881083571066E-2</v>
      </c>
      <c r="D107" s="40">
        <f>L107/'Fig 5 &amp; 6'!$H107</f>
        <v>9.2397126143423988E-3</v>
      </c>
      <c r="E107" s="40">
        <f>M107/'Fig 5 &amp; 6'!$H107</f>
        <v>1.1974798651561064E-2</v>
      </c>
      <c r="F107" s="40">
        <f>N107/'Fig 5 &amp; 6'!$H107</f>
        <v>9.1530033798040047E-4</v>
      </c>
      <c r="G107" s="40">
        <f>O107/'Fig 5 &amp; 6'!$H107</f>
        <v>0</v>
      </c>
      <c r="H107" s="40">
        <f>P107/'Fig 5 &amp; 6'!$H107</f>
        <v>0</v>
      </c>
      <c r="I107" s="40">
        <f>Q107/'Fig 5 &amp; 6'!$H107</f>
        <v>6.1320694796872044E-3</v>
      </c>
      <c r="K107" s="14">
        <v>0.39585177213126166</v>
      </c>
      <c r="L107" s="14">
        <v>0.12941660187287349</v>
      </c>
      <c r="M107" s="14">
        <v>0.16772575233468962</v>
      </c>
      <c r="N107" s="14">
        <v>1.2820210365703742E-2</v>
      </c>
      <c r="O107" s="14">
        <v>0</v>
      </c>
      <c r="P107" s="14">
        <v>0</v>
      </c>
      <c r="Q107" s="14">
        <v>8.588920755799484E-2</v>
      </c>
    </row>
    <row r="108" spans="1:17" x14ac:dyDescent="0.2">
      <c r="A108" s="6">
        <v>1798</v>
      </c>
      <c r="C108" s="40">
        <f>K108/'Fig 5 &amp; 6'!$H108</f>
        <v>2.8362051898862376E-2</v>
      </c>
      <c r="D108" s="40">
        <f>L108/'Fig 5 &amp; 6'!$H108</f>
        <v>9.2795509806891854E-3</v>
      </c>
      <c r="E108" s="40">
        <f>M108/'Fig 5 &amp; 6'!$H108</f>
        <v>1.235551186842355E-2</v>
      </c>
      <c r="F108" s="40">
        <f>N108/'Fig 5 &amp; 6'!$H108</f>
        <v>9.2898814363195881E-4</v>
      </c>
      <c r="G108" s="40">
        <f>O108/'Fig 5 &amp; 6'!$H108</f>
        <v>0</v>
      </c>
      <c r="H108" s="40">
        <f>P108/'Fig 5 &amp; 6'!$H108</f>
        <v>0</v>
      </c>
      <c r="I108" s="40">
        <f>Q108/'Fig 5 &amp; 6'!$H108</f>
        <v>5.7980009061176802E-3</v>
      </c>
      <c r="K108" s="14">
        <v>0.4010729563325261</v>
      </c>
      <c r="L108" s="14">
        <v>0.13122382536126331</v>
      </c>
      <c r="M108" s="14">
        <v>0.17472155011002619</v>
      </c>
      <c r="N108" s="14">
        <v>1.313699102212277E-2</v>
      </c>
      <c r="O108" s="14">
        <v>0</v>
      </c>
      <c r="P108" s="14">
        <v>0</v>
      </c>
      <c r="Q108" s="14">
        <v>8.1990589839113767E-2</v>
      </c>
    </row>
    <row r="109" spans="1:17" x14ac:dyDescent="0.2">
      <c r="A109" s="6">
        <v>1799</v>
      </c>
      <c r="C109" s="40">
        <f>K109/'Fig 5 &amp; 6'!$H109</f>
        <v>2.7963577439206657E-2</v>
      </c>
      <c r="D109" s="40">
        <f>L109/'Fig 5 &amp; 6'!$H109</f>
        <v>9.2195158565039452E-3</v>
      </c>
      <c r="E109" s="40">
        <f>M109/'Fig 5 &amp; 6'!$H109</f>
        <v>1.2399743800604017E-2</v>
      </c>
      <c r="F109" s="40">
        <f>N109/'Fig 5 &amp; 6'!$H109</f>
        <v>9.3628098308541792E-4</v>
      </c>
      <c r="G109" s="40">
        <f>O109/'Fig 5 &amp; 6'!$H109</f>
        <v>0</v>
      </c>
      <c r="H109" s="40">
        <f>P109/'Fig 5 &amp; 6'!$H109</f>
        <v>0</v>
      </c>
      <c r="I109" s="40">
        <f>Q109/'Fig 5 &amp; 6'!$H109</f>
        <v>5.4080367990132685E-3</v>
      </c>
      <c r="K109" s="14">
        <v>0.40583066321338268</v>
      </c>
      <c r="L109" s="14">
        <v>0.13380127212569712</v>
      </c>
      <c r="M109" s="14">
        <v>0.17995538164654534</v>
      </c>
      <c r="N109" s="14">
        <v>1.3588087330589169E-2</v>
      </c>
      <c r="O109" s="14">
        <v>0</v>
      </c>
      <c r="P109" s="14">
        <v>0</v>
      </c>
      <c r="Q109" s="14">
        <v>7.8485922110550971E-2</v>
      </c>
    </row>
    <row r="110" spans="1:17" x14ac:dyDescent="0.2">
      <c r="A110" s="6">
        <v>1800</v>
      </c>
      <c r="C110" s="40">
        <f>K110/'Fig 5 &amp; 6'!$H110</f>
        <v>2.7592346338770384E-2</v>
      </c>
      <c r="D110" s="40">
        <f>L110/'Fig 5 &amp; 6'!$H110</f>
        <v>9.0566377578012933E-3</v>
      </c>
      <c r="E110" s="40">
        <f>M110/'Fig 5 &amp; 6'!$H110</f>
        <v>1.2565939169967216E-2</v>
      </c>
      <c r="F110" s="40">
        <f>N110/'Fig 5 &amp; 6'!$H110</f>
        <v>9.3944933046150936E-4</v>
      </c>
      <c r="G110" s="40">
        <f>O110/'Fig 5 &amp; 6'!$H110</f>
        <v>0</v>
      </c>
      <c r="H110" s="40">
        <f>P110/'Fig 5 &amp; 6'!$H110</f>
        <v>0</v>
      </c>
      <c r="I110" s="40">
        <f>Q110/'Fig 5 &amp; 6'!$H110</f>
        <v>5.0303200805403639E-3</v>
      </c>
      <c r="K110" s="14">
        <v>0.41996059534348718</v>
      </c>
      <c r="L110" s="14">
        <v>0.13784369541753261</v>
      </c>
      <c r="M110" s="14">
        <v>0.19125590952206961</v>
      </c>
      <c r="N110" s="14">
        <v>1.4298591909209766E-2</v>
      </c>
      <c r="O110" s="14">
        <v>0</v>
      </c>
      <c r="P110" s="14">
        <v>0</v>
      </c>
      <c r="Q110" s="14">
        <v>7.6562398494675166E-2</v>
      </c>
    </row>
    <row r="111" spans="1:17" x14ac:dyDescent="0.2">
      <c r="A111" s="6">
        <v>1801</v>
      </c>
      <c r="C111" s="40">
        <f>K111/'Fig 5 &amp; 6'!$H111</f>
        <v>2.7447053201819168E-2</v>
      </c>
      <c r="D111" s="40">
        <f>L111/'Fig 5 &amp; 6'!$H111</f>
        <v>9.4248287997319175E-3</v>
      </c>
      <c r="E111" s="40">
        <f>M111/'Fig 5 &amp; 6'!$H111</f>
        <v>1.2288165831875046E-2</v>
      </c>
      <c r="F111" s="40">
        <f>N111/'Fig 5 &amp; 6'!$H111</f>
        <v>9.8985093477110082E-4</v>
      </c>
      <c r="G111" s="40">
        <f>O111/'Fig 5 &amp; 6'!$H111</f>
        <v>0</v>
      </c>
      <c r="H111" s="40">
        <f>P111/'Fig 5 &amp; 6'!$H111</f>
        <v>0</v>
      </c>
      <c r="I111" s="40">
        <f>Q111/'Fig 5 &amp; 6'!$H111</f>
        <v>4.7442076354411011E-3</v>
      </c>
      <c r="K111" s="14">
        <v>0.42150484580977948</v>
      </c>
      <c r="L111" s="14">
        <v>0.1447372503271597</v>
      </c>
      <c r="M111" s="14">
        <v>0.18870956405280687</v>
      </c>
      <c r="N111" s="14">
        <v>1.520115702649294E-2</v>
      </c>
      <c r="O111" s="14">
        <v>0</v>
      </c>
      <c r="P111" s="14">
        <v>0</v>
      </c>
      <c r="Q111" s="14">
        <v>7.2856874403319949E-2</v>
      </c>
    </row>
    <row r="112" spans="1:17" x14ac:dyDescent="0.2">
      <c r="A112" s="6">
        <v>1802</v>
      </c>
      <c r="C112" s="40">
        <f>K112/'Fig 5 &amp; 6'!$H112</f>
        <v>2.7550678455171645E-2</v>
      </c>
      <c r="D112" s="40">
        <f>L112/'Fig 5 &amp; 6'!$H112</f>
        <v>9.904153799953179E-3</v>
      </c>
      <c r="E112" s="40">
        <f>M112/'Fig 5 &amp; 6'!$H112</f>
        <v>1.2164012305355475E-2</v>
      </c>
      <c r="F112" s="40">
        <f>N112/'Fig 5 &amp; 6'!$H112</f>
        <v>1.049732967530518E-3</v>
      </c>
      <c r="G112" s="40">
        <f>O112/'Fig 5 &amp; 6'!$H112</f>
        <v>0</v>
      </c>
      <c r="H112" s="40">
        <f>P112/'Fig 5 &amp; 6'!$H112</f>
        <v>0</v>
      </c>
      <c r="I112" s="40">
        <f>Q112/'Fig 5 &amp; 6'!$H112</f>
        <v>4.432779382332476E-3</v>
      </c>
      <c r="K112" s="14">
        <v>0.4279031235747533</v>
      </c>
      <c r="L112" s="14">
        <v>0.15382627887950223</v>
      </c>
      <c r="M112" s="14">
        <v>0.18892525166422133</v>
      </c>
      <c r="N112" s="14">
        <v>1.6303918484496908E-2</v>
      </c>
      <c r="O112" s="14">
        <v>0</v>
      </c>
      <c r="P112" s="14">
        <v>0</v>
      </c>
      <c r="Q112" s="14">
        <v>6.8847674546532858E-2</v>
      </c>
    </row>
    <row r="113" spans="1:17" x14ac:dyDescent="0.2">
      <c r="A113" s="6">
        <v>1803</v>
      </c>
      <c r="C113" s="40">
        <f>K113/'Fig 5 &amp; 6'!$H113</f>
        <v>2.8210975572019962E-2</v>
      </c>
      <c r="D113" s="40">
        <f>L113/'Fig 5 &amp; 6'!$H113</f>
        <v>1.0575620955576449E-2</v>
      </c>
      <c r="E113" s="40">
        <f>M113/'Fig 5 &amp; 6'!$H113</f>
        <v>1.2270433493292652E-2</v>
      </c>
      <c r="F113" s="40">
        <f>N113/'Fig 5 &amp; 6'!$H113</f>
        <v>1.1207045380788245E-3</v>
      </c>
      <c r="G113" s="40">
        <f>O113/'Fig 5 &amp; 6'!$H113</f>
        <v>0</v>
      </c>
      <c r="H113" s="40">
        <f>P113/'Fig 5 &amp; 6'!$H113</f>
        <v>0</v>
      </c>
      <c r="I113" s="40">
        <f>Q113/'Fig 5 &amp; 6'!$H113</f>
        <v>4.2442165850720389E-3</v>
      </c>
      <c r="K113" s="14">
        <v>0.4288833885006767</v>
      </c>
      <c r="L113" s="14">
        <v>0.16077813896747939</v>
      </c>
      <c r="M113" s="14">
        <v>0.18654388897472421</v>
      </c>
      <c r="N113" s="14">
        <v>1.7037750380956299E-2</v>
      </c>
      <c r="O113" s="14">
        <v>0</v>
      </c>
      <c r="P113" s="14">
        <v>0</v>
      </c>
      <c r="Q113" s="14">
        <v>6.4523610177516857E-2</v>
      </c>
    </row>
    <row r="114" spans="1:17" x14ac:dyDescent="0.2">
      <c r="A114" s="6">
        <v>1804</v>
      </c>
      <c r="C114" s="40">
        <f>K114/'Fig 5 &amp; 6'!$H114</f>
        <v>2.8474241880942889E-2</v>
      </c>
      <c r="D114" s="40">
        <f>L114/'Fig 5 &amp; 6'!$H114</f>
        <v>1.1105745021653684E-2</v>
      </c>
      <c r="E114" s="40">
        <f>M114/'Fig 5 &amp; 6'!$H114</f>
        <v>1.2191235193909817E-2</v>
      </c>
      <c r="F114" s="40">
        <f>N114/'Fig 5 &amp; 6'!$H114</f>
        <v>1.1805857752264608E-3</v>
      </c>
      <c r="G114" s="40">
        <f>O114/'Fig 5 &amp; 6'!$H114</f>
        <v>0</v>
      </c>
      <c r="H114" s="40">
        <f>P114/'Fig 5 &amp; 6'!$H114</f>
        <v>0</v>
      </c>
      <c r="I114" s="40">
        <f>Q114/'Fig 5 &amp; 6'!$H114</f>
        <v>3.99667589015292E-3</v>
      </c>
      <c r="K114" s="14">
        <v>0.43243829298778358</v>
      </c>
      <c r="L114" s="14">
        <v>0.16866294244468449</v>
      </c>
      <c r="M114" s="14">
        <v>0.185148280987082</v>
      </c>
      <c r="N114" s="14">
        <v>1.7929555403063267E-2</v>
      </c>
      <c r="O114" s="14">
        <v>0</v>
      </c>
      <c r="P114" s="14">
        <v>0</v>
      </c>
      <c r="Q114" s="14">
        <v>6.0697514152953741E-2</v>
      </c>
    </row>
    <row r="115" spans="1:17" x14ac:dyDescent="0.2">
      <c r="A115" s="6">
        <v>1805</v>
      </c>
      <c r="C115" s="40">
        <f>K115/'Fig 5 &amp; 6'!$H115</f>
        <v>2.7519883472974561E-2</v>
      </c>
      <c r="D115" s="40">
        <f>L115/'Fig 5 &amp; 6'!$H115</f>
        <v>1.1143340211982549E-2</v>
      </c>
      <c r="E115" s="40">
        <f>M115/'Fig 5 &amp; 6'!$H115</f>
        <v>1.1579587481080497E-2</v>
      </c>
      <c r="F115" s="40">
        <f>N115/'Fig 5 &amp; 6'!$H115</f>
        <v>1.2003200513248738E-3</v>
      </c>
      <c r="G115" s="40">
        <f>O115/'Fig 5 &amp; 6'!$H115</f>
        <v>0</v>
      </c>
      <c r="H115" s="40">
        <f>P115/'Fig 5 &amp; 6'!$H115</f>
        <v>0</v>
      </c>
      <c r="I115" s="40">
        <f>Q115/'Fig 5 &amp; 6'!$H115</f>
        <v>3.5966357285866393E-3</v>
      </c>
      <c r="K115" s="14">
        <v>0.44332581066344418</v>
      </c>
      <c r="L115" s="14">
        <v>0.17951130998890644</v>
      </c>
      <c r="M115" s="14">
        <v>0.1865389441870122</v>
      </c>
      <c r="N115" s="14">
        <v>1.9336304978607874E-2</v>
      </c>
      <c r="O115" s="14">
        <v>0</v>
      </c>
      <c r="P115" s="14">
        <v>0</v>
      </c>
      <c r="Q115" s="14">
        <v>5.7939251508917641E-2</v>
      </c>
    </row>
    <row r="116" spans="1:17" x14ac:dyDescent="0.2">
      <c r="A116" s="6">
        <v>1806</v>
      </c>
      <c r="C116" s="40">
        <f>K116/'Fig 5 &amp; 6'!$H116</f>
        <v>2.8294407062876985E-2</v>
      </c>
      <c r="D116" s="40">
        <f>L116/'Fig 5 &amp; 6'!$H116</f>
        <v>1.1723135785355512E-2</v>
      </c>
      <c r="E116" s="40">
        <f>M116/'Fig 5 &amp; 6'!$H116</f>
        <v>1.1564935190696162E-2</v>
      </c>
      <c r="F116" s="40">
        <f>N116/'Fig 5 &amp; 6'!$H116</f>
        <v>1.2633881688234568E-3</v>
      </c>
      <c r="G116" s="40">
        <f>O116/'Fig 5 &amp; 6'!$H116</f>
        <v>0</v>
      </c>
      <c r="H116" s="40">
        <f>P116/'Fig 5 &amp; 6'!$H116</f>
        <v>0</v>
      </c>
      <c r="I116" s="40">
        <f>Q116/'Fig 5 &amp; 6'!$H116</f>
        <v>3.7429479180018555E-3</v>
      </c>
      <c r="K116" s="14">
        <v>0.45399000551898527</v>
      </c>
      <c r="L116" s="14">
        <v>0.18810030081443951</v>
      </c>
      <c r="M116" s="14">
        <v>0.18556193736038654</v>
      </c>
      <c r="N116" s="14">
        <v>2.0271341981550662E-2</v>
      </c>
      <c r="O116" s="14">
        <v>0</v>
      </c>
      <c r="P116" s="14">
        <v>0</v>
      </c>
      <c r="Q116" s="14">
        <v>6.0056425362608579E-2</v>
      </c>
    </row>
    <row r="117" spans="1:17" x14ac:dyDescent="0.2">
      <c r="A117" s="6">
        <v>1807</v>
      </c>
      <c r="C117" s="40">
        <f>K117/'Fig 5 &amp; 6'!$H117</f>
        <v>2.7517379377098972E-2</v>
      </c>
      <c r="D117" s="40">
        <f>L117/'Fig 5 &amp; 6'!$H117</f>
        <v>1.1645709384809426E-2</v>
      </c>
      <c r="E117" s="40">
        <f>M117/'Fig 5 &amp; 6'!$H117</f>
        <v>1.0907701666223265E-2</v>
      </c>
      <c r="F117" s="40">
        <f>N117/'Fig 5 &amp; 6'!$H117</f>
        <v>1.2689340379888816E-3</v>
      </c>
      <c r="G117" s="40">
        <f>O117/'Fig 5 &amp; 6'!$H117</f>
        <v>0</v>
      </c>
      <c r="H117" s="40">
        <f>P117/'Fig 5 &amp; 6'!$H117</f>
        <v>0</v>
      </c>
      <c r="I117" s="40">
        <f>Q117/'Fig 5 &amp; 6'!$H117</f>
        <v>3.6950342880773994E-3</v>
      </c>
      <c r="K117" s="14">
        <v>0.47037925676201942</v>
      </c>
      <c r="L117" s="14">
        <v>0.19907056009308988</v>
      </c>
      <c r="M117" s="14">
        <v>0.18645513195235278</v>
      </c>
      <c r="N117" s="14">
        <v>2.1691028113163462E-2</v>
      </c>
      <c r="O117" s="14">
        <v>0</v>
      </c>
      <c r="P117" s="14">
        <v>0</v>
      </c>
      <c r="Q117" s="14">
        <v>6.3162536603413325E-2</v>
      </c>
    </row>
    <row r="118" spans="1:17" x14ac:dyDescent="0.2">
      <c r="A118" s="6">
        <v>1808</v>
      </c>
      <c r="C118" s="40">
        <f>K118/'Fig 5 &amp; 6'!$H118</f>
        <v>2.9227251530989873E-2</v>
      </c>
      <c r="D118" s="40">
        <f>L118/'Fig 5 &amp; 6'!$H118</f>
        <v>1.2639118274480788E-2</v>
      </c>
      <c r="E118" s="40">
        <f>M118/'Fig 5 &amp; 6'!$H118</f>
        <v>1.1278892765551038E-2</v>
      </c>
      <c r="F118" s="40">
        <f>N118/'Fig 5 &amp; 6'!$H118</f>
        <v>1.3673041444549534E-3</v>
      </c>
      <c r="G118" s="40">
        <f>O118/'Fig 5 &amp; 6'!$H118</f>
        <v>0</v>
      </c>
      <c r="H118" s="40">
        <f>P118/'Fig 5 &amp; 6'!$H118</f>
        <v>0</v>
      </c>
      <c r="I118" s="40">
        <f>Q118/'Fig 5 &amp; 6'!$H118</f>
        <v>3.9419363465030884E-3</v>
      </c>
      <c r="K118" s="14">
        <v>0.47621288491639713</v>
      </c>
      <c r="L118" s="14">
        <v>0.20593489503821991</v>
      </c>
      <c r="M118" s="14">
        <v>0.1837721229740219</v>
      </c>
      <c r="N118" s="14">
        <v>2.2278107488096985E-2</v>
      </c>
      <c r="O118" s="14">
        <v>0</v>
      </c>
      <c r="P118" s="14">
        <v>0</v>
      </c>
      <c r="Q118" s="14">
        <v>6.4227759416058267E-2</v>
      </c>
    </row>
    <row r="119" spans="1:17" x14ac:dyDescent="0.2">
      <c r="A119" s="6">
        <v>1809</v>
      </c>
      <c r="C119" s="40">
        <f>K119/'Fig 5 &amp; 6'!$H119</f>
        <v>2.9271790523633316E-2</v>
      </c>
      <c r="D119" s="40">
        <f>L119/'Fig 5 &amp; 6'!$H119</f>
        <v>1.2920101511908358E-2</v>
      </c>
      <c r="E119" s="40">
        <f>M119/'Fig 5 &amp; 6'!$H119</f>
        <v>1.0981633657220923E-2</v>
      </c>
      <c r="F119" s="40">
        <f>N119/'Fig 5 &amp; 6'!$H119</f>
        <v>1.40395213018315E-3</v>
      </c>
      <c r="G119" s="40">
        <f>O119/'Fig 5 &amp; 6'!$H119</f>
        <v>0</v>
      </c>
      <c r="H119" s="40">
        <f>P119/'Fig 5 &amp; 6'!$H119</f>
        <v>0</v>
      </c>
      <c r="I119" s="40">
        <f>Q119/'Fig 5 &amp; 6'!$H119</f>
        <v>3.9661032243208869E-3</v>
      </c>
      <c r="K119" s="14">
        <v>0.49189274906646074</v>
      </c>
      <c r="L119" s="14">
        <v>0.21711361475408289</v>
      </c>
      <c r="M119" s="14">
        <v>0.18453896643356693</v>
      </c>
      <c r="N119" s="14">
        <v>2.3592471130726867E-2</v>
      </c>
      <c r="O119" s="14">
        <v>0</v>
      </c>
      <c r="P119" s="14">
        <v>0</v>
      </c>
      <c r="Q119" s="14">
        <v>6.6647696748084087E-2</v>
      </c>
    </row>
    <row r="120" spans="1:17" x14ac:dyDescent="0.2">
      <c r="A120" s="6">
        <v>1810</v>
      </c>
      <c r="C120" s="40">
        <f>K120/'Fig 5 &amp; 6'!$H120</f>
        <v>2.8765599855853738E-2</v>
      </c>
      <c r="D120" s="40">
        <f>L120/'Fig 5 &amp; 6'!$H120</f>
        <v>1.2938204935019572E-2</v>
      </c>
      <c r="E120" s="40">
        <f>M120/'Fig 5 &amp; 6'!$H120</f>
        <v>1.0480011336887973E-2</v>
      </c>
      <c r="F120" s="40">
        <f>N120/'Fig 5 &amp; 6'!$H120</f>
        <v>1.417092835467231E-3</v>
      </c>
      <c r="G120" s="40">
        <f>O120/'Fig 5 &amp; 6'!$H120</f>
        <v>0</v>
      </c>
      <c r="H120" s="40">
        <f>P120/'Fig 5 &amp; 6'!$H120</f>
        <v>0</v>
      </c>
      <c r="I120" s="40">
        <f>Q120/'Fig 5 &amp; 6'!$H120</f>
        <v>3.930290748478958E-3</v>
      </c>
      <c r="K120" s="14">
        <v>0.51453353988003203</v>
      </c>
      <c r="L120" s="14">
        <v>0.23142713582432756</v>
      </c>
      <c r="M120" s="14">
        <v>0.18745714875313163</v>
      </c>
      <c r="N120" s="14">
        <v>2.5347699913277053E-2</v>
      </c>
      <c r="O120" s="14">
        <v>0</v>
      </c>
      <c r="P120" s="14">
        <v>0</v>
      </c>
      <c r="Q120" s="14">
        <v>7.0301555389295736E-2</v>
      </c>
    </row>
    <row r="121" spans="1:17" x14ac:dyDescent="0.2">
      <c r="A121" s="6">
        <v>1811</v>
      </c>
      <c r="C121" s="40">
        <f>K121/'Fig 5 &amp; 6'!$H121</f>
        <v>2.9689691672337863E-2</v>
      </c>
      <c r="D121" s="40">
        <f>L121/'Fig 5 &amp; 6'!$H121</f>
        <v>1.3592369472886901E-2</v>
      </c>
      <c r="E121" s="40">
        <f>M121/'Fig 5 &amp; 6'!$H121</f>
        <v>1.0517261476111404E-2</v>
      </c>
      <c r="F121" s="40">
        <f>N121/'Fig 5 &amp; 6'!$H121</f>
        <v>1.4853095454445831E-3</v>
      </c>
      <c r="G121" s="40">
        <f>O121/'Fig 5 &amp; 6'!$H121</f>
        <v>0</v>
      </c>
      <c r="H121" s="40">
        <f>P121/'Fig 5 &amp; 6'!$H121</f>
        <v>0</v>
      </c>
      <c r="I121" s="40">
        <f>Q121/'Fig 5 &amp; 6'!$H121</f>
        <v>4.094751177894978E-3</v>
      </c>
      <c r="K121" s="14">
        <v>0.52548364285669813</v>
      </c>
      <c r="L121" s="14">
        <v>0.24057399802240376</v>
      </c>
      <c r="M121" s="14">
        <v>0.18614706189396571</v>
      </c>
      <c r="N121" s="14">
        <v>2.6288783303103476E-2</v>
      </c>
      <c r="O121" s="14">
        <v>0</v>
      </c>
      <c r="P121" s="14">
        <v>0</v>
      </c>
      <c r="Q121" s="14">
        <v>7.2473799637225222E-2</v>
      </c>
    </row>
    <row r="122" spans="1:17" x14ac:dyDescent="0.2">
      <c r="A122" s="6">
        <v>1812</v>
      </c>
      <c r="C122" s="40">
        <f>K122/'Fig 5 &amp; 6'!$H122</f>
        <v>3.1551853708662751E-2</v>
      </c>
      <c r="D122" s="40">
        <f>L122/'Fig 5 &amp; 6'!$H122</f>
        <v>1.4663439565846734E-2</v>
      </c>
      <c r="E122" s="40">
        <f>M122/'Fig 5 &amp; 6'!$H122</f>
        <v>1.0856049364004495E-2</v>
      </c>
      <c r="F122" s="40">
        <f>N122/'Fig 5 &amp; 6'!$H122</f>
        <v>1.5913378986999213E-3</v>
      </c>
      <c r="G122" s="40">
        <f>O122/'Fig 5 &amp; 6'!$H122</f>
        <v>0</v>
      </c>
      <c r="H122" s="40">
        <f>P122/'Fig 5 &amp; 6'!$H122</f>
        <v>0</v>
      </c>
      <c r="I122" s="40">
        <f>Q122/'Fig 5 &amp; 6'!$H122</f>
        <v>4.4410268801116023E-3</v>
      </c>
      <c r="K122" s="14">
        <v>0.53535672099670573</v>
      </c>
      <c r="L122" s="14">
        <v>0.2488022097525685</v>
      </c>
      <c r="M122" s="14">
        <v>0.1842002388879021</v>
      </c>
      <c r="N122" s="14">
        <v>2.7001058236140157E-2</v>
      </c>
      <c r="O122" s="14">
        <v>0</v>
      </c>
      <c r="P122" s="14">
        <v>0</v>
      </c>
      <c r="Q122" s="14">
        <v>7.5353214120094991E-2</v>
      </c>
    </row>
    <row r="123" spans="1:17" x14ac:dyDescent="0.2">
      <c r="A123" s="6">
        <v>1813</v>
      </c>
      <c r="C123" s="40">
        <f>K123/'Fig 5 &amp; 6'!$H123</f>
        <v>3.1143969766027964E-2</v>
      </c>
      <c r="D123" s="40">
        <f>L123/'Fig 5 &amp; 6'!$H123</f>
        <v>1.4734139048941207E-2</v>
      </c>
      <c r="E123" s="40">
        <f>M123/'Fig 5 &amp; 6'!$H123</f>
        <v>1.0429260537725832E-2</v>
      </c>
      <c r="F123" s="40">
        <f>N123/'Fig 5 &amp; 6'!$H123</f>
        <v>1.6053023355347838E-3</v>
      </c>
      <c r="G123" s="40">
        <f>O123/'Fig 5 &amp; 6'!$H123</f>
        <v>0</v>
      </c>
      <c r="H123" s="40">
        <f>P123/'Fig 5 &amp; 6'!$H123</f>
        <v>0</v>
      </c>
      <c r="I123" s="40">
        <f>Q123/'Fig 5 &amp; 6'!$H123</f>
        <v>4.3752678438261422E-3</v>
      </c>
      <c r="K123" s="14">
        <v>0.5571670780258503</v>
      </c>
      <c r="L123" s="14">
        <v>0.26359443779321906</v>
      </c>
      <c r="M123" s="14">
        <v>0.18657995956936457</v>
      </c>
      <c r="N123" s="14">
        <v>2.8718933981679795E-2</v>
      </c>
      <c r="O123" s="14">
        <v>0</v>
      </c>
      <c r="P123" s="14">
        <v>0</v>
      </c>
      <c r="Q123" s="14">
        <v>7.8273746681586903E-2</v>
      </c>
    </row>
    <row r="124" spans="1:17" x14ac:dyDescent="0.2">
      <c r="A124" s="6">
        <v>1814</v>
      </c>
      <c r="C124" s="40">
        <f>K124/'Fig 5 &amp; 6'!$H124</f>
        <v>3.2653998313614659E-2</v>
      </c>
      <c r="D124" s="40">
        <f>L124/'Fig 5 &amp; 6'!$H124</f>
        <v>1.563996626656021E-2</v>
      </c>
      <c r="E124" s="40">
        <f>M124/'Fig 5 &amp; 6'!$H124</f>
        <v>1.0606512427833547E-2</v>
      </c>
      <c r="F124" s="40">
        <f>N124/'Fig 5 &amp; 6'!$H124</f>
        <v>1.6963137829459818E-3</v>
      </c>
      <c r="G124" s="40">
        <f>O124/'Fig 5 &amp; 6'!$H124</f>
        <v>0</v>
      </c>
      <c r="H124" s="40">
        <f>P124/'Fig 5 &amp; 6'!$H124</f>
        <v>0</v>
      </c>
      <c r="I124" s="40">
        <f>Q124/'Fig 5 &amp; 6'!$H124</f>
        <v>4.7112058362749187E-3</v>
      </c>
      <c r="K124" s="14">
        <v>0.5711965850936418</v>
      </c>
      <c r="L124" s="14">
        <v>0.2735804429411709</v>
      </c>
      <c r="M124" s="14">
        <v>0.18553328815497064</v>
      </c>
      <c r="N124" s="14">
        <v>2.9672588047572716E-2</v>
      </c>
      <c r="O124" s="14">
        <v>0</v>
      </c>
      <c r="P124" s="14">
        <v>0</v>
      </c>
      <c r="Q124" s="14">
        <v>8.2410265949927522E-2</v>
      </c>
    </row>
    <row r="125" spans="1:17" x14ac:dyDescent="0.2">
      <c r="A125" s="6">
        <v>1815</v>
      </c>
      <c r="C125" s="40">
        <f>K125/'Fig 5 &amp; 6'!$H125</f>
        <v>3.1140692345045781E-2</v>
      </c>
      <c r="D125" s="40">
        <f>L125/'Fig 5 &amp; 6'!$H125</f>
        <v>1.513544039047033E-2</v>
      </c>
      <c r="E125" s="40">
        <f>M125/'Fig 5 &amp; 6'!$H125</f>
        <v>9.8394941151853758E-3</v>
      </c>
      <c r="F125" s="40">
        <f>N125/'Fig 5 &amp; 6'!$H125</f>
        <v>1.6357866005691864E-3</v>
      </c>
      <c r="G125" s="40">
        <f>O125/'Fig 5 &amp; 6'!$H125</f>
        <v>0</v>
      </c>
      <c r="H125" s="40">
        <f>P125/'Fig 5 &amp; 6'!$H125</f>
        <v>3.5229659317556306E-7</v>
      </c>
      <c r="I125" s="40">
        <f>Q125/'Fig 5 &amp; 6'!$H125</f>
        <v>4.5296189422277151E-3</v>
      </c>
      <c r="K125" s="14">
        <v>0.60301539793219827</v>
      </c>
      <c r="L125" s="14">
        <v>0.29308608520357915</v>
      </c>
      <c r="M125" s="14">
        <v>0.19053418573925768</v>
      </c>
      <c r="N125" s="14">
        <v>3.1675741083236203E-2</v>
      </c>
      <c r="O125" s="14">
        <v>0</v>
      </c>
      <c r="P125" s="14">
        <v>6.8219507764963793E-6</v>
      </c>
      <c r="Q125" s="14">
        <v>8.7712563955348793E-2</v>
      </c>
    </row>
    <row r="126" spans="1:17" x14ac:dyDescent="0.2">
      <c r="A126" s="6">
        <v>1816</v>
      </c>
      <c r="C126" s="40">
        <f>K126/'Fig 5 &amp; 6'!$H126</f>
        <v>3.289628467337527E-2</v>
      </c>
      <c r="D126" s="40">
        <f>L126/'Fig 5 &amp; 6'!$H126</f>
        <v>1.6405709537840877E-2</v>
      </c>
      <c r="E126" s="40">
        <f>M126/'Fig 5 &amp; 6'!$H126</f>
        <v>1.0239418468905775E-2</v>
      </c>
      <c r="F126" s="40">
        <f>N126/'Fig 5 &amp; 6'!$H126</f>
        <v>1.7598277997048634E-3</v>
      </c>
      <c r="G126" s="40">
        <f>O126/'Fig 5 &amp; 6'!$H126</f>
        <v>0</v>
      </c>
      <c r="H126" s="40">
        <f>P126/'Fig 5 &amp; 6'!$H126</f>
        <v>3.9325366579467605E-7</v>
      </c>
      <c r="I126" s="40">
        <f>Q126/'Fig 5 &amp; 6'!$H126</f>
        <v>4.4909356132579606E-3</v>
      </c>
      <c r="K126" s="14">
        <v>0.60355290016664509</v>
      </c>
      <c r="L126" s="14">
        <v>0.30099792937618391</v>
      </c>
      <c r="M126" s="14">
        <v>0.18786409390267161</v>
      </c>
      <c r="N126" s="14">
        <v>3.2287815564941605E-2</v>
      </c>
      <c r="O126" s="14">
        <v>0</v>
      </c>
      <c r="P126" s="14">
        <v>7.2150819719663025E-6</v>
      </c>
      <c r="Q126" s="14">
        <v>8.2395846240875939E-2</v>
      </c>
    </row>
    <row r="127" spans="1:17" x14ac:dyDescent="0.2">
      <c r="A127" s="6">
        <v>1817</v>
      </c>
      <c r="C127" s="40">
        <f>K127/'Fig 5 &amp; 6'!$H127</f>
        <v>3.3918401782164764E-2</v>
      </c>
      <c r="D127" s="40">
        <f>L127/'Fig 5 &amp; 6'!$H127</f>
        <v>1.6753043957286759E-2</v>
      </c>
      <c r="E127" s="40">
        <f>M127/'Fig 5 &amp; 6'!$H127</f>
        <v>1.1142061616726543E-2</v>
      </c>
      <c r="F127" s="40">
        <f>N127/'Fig 5 &amp; 6'!$H127</f>
        <v>1.8254059149368344E-3</v>
      </c>
      <c r="G127" s="40">
        <f>O127/'Fig 5 &amp; 6'!$H127</f>
        <v>0</v>
      </c>
      <c r="H127" s="40">
        <f>P127/'Fig 5 &amp; 6'!$H127</f>
        <v>4.0819594816320248E-7</v>
      </c>
      <c r="I127" s="40">
        <f>Q127/'Fig 5 &amp; 6'!$H127</f>
        <v>4.1974820972664603E-3</v>
      </c>
      <c r="K127" s="14">
        <v>0.63274928050809931</v>
      </c>
      <c r="L127" s="14">
        <v>0.31252877356585185</v>
      </c>
      <c r="M127" s="14">
        <v>0.20785565064766065</v>
      </c>
      <c r="N127" s="14">
        <v>3.4053027814501993E-2</v>
      </c>
      <c r="O127" s="14">
        <v>0</v>
      </c>
      <c r="P127" s="14">
        <v>7.6149134079307221E-6</v>
      </c>
      <c r="Q127" s="14">
        <v>7.8304213566676786E-2</v>
      </c>
    </row>
    <row r="128" spans="1:17" x14ac:dyDescent="0.2">
      <c r="A128" s="6">
        <v>1818</v>
      </c>
      <c r="C128" s="40">
        <f>K128/'Fig 5 &amp; 6'!$H128</f>
        <v>3.5526628720678514E-2</v>
      </c>
      <c r="D128" s="40">
        <f>L128/'Fig 5 &amp; 6'!$H128</f>
        <v>1.733415920548783E-2</v>
      </c>
      <c r="E128" s="40">
        <f>M128/'Fig 5 &amp; 6'!$H128</f>
        <v>1.2244139493974834E-2</v>
      </c>
      <c r="F128" s="40">
        <f>N128/'Fig 5 &amp; 6'!$H128</f>
        <v>1.9130907458979839E-3</v>
      </c>
      <c r="G128" s="40">
        <f>O128/'Fig 5 &amp; 6'!$H128</f>
        <v>0</v>
      </c>
      <c r="H128" s="40">
        <f>P128/'Fig 5 &amp; 6'!$H128</f>
        <v>8.6090028659814255E-7</v>
      </c>
      <c r="I128" s="40">
        <f>Q128/'Fig 5 &amp; 6'!$H128</f>
        <v>4.0343783750312638E-3</v>
      </c>
      <c r="K128" s="14">
        <v>0.6620477132622371</v>
      </c>
      <c r="L128" s="14">
        <v>0.32302644175851869</v>
      </c>
      <c r="M128" s="14">
        <v>0.22817263682921912</v>
      </c>
      <c r="N128" s="14">
        <v>3.5650929997973591E-2</v>
      </c>
      <c r="O128" s="14">
        <v>0</v>
      </c>
      <c r="P128" s="14">
        <v>1.6043094619821258E-5</v>
      </c>
      <c r="Q128" s="14">
        <v>7.518166158190584E-2</v>
      </c>
    </row>
    <row r="129" spans="1:17" x14ac:dyDescent="0.2">
      <c r="A129" s="6">
        <v>1819</v>
      </c>
      <c r="C129" s="40">
        <f>K129/'Fig 5 &amp; 6'!$H129</f>
        <v>3.7516455452520407E-2</v>
      </c>
      <c r="D129" s="40">
        <f>L129/'Fig 5 &amp; 6'!$H129</f>
        <v>1.8105661337822605E-2</v>
      </c>
      <c r="E129" s="40">
        <f>M129/'Fig 5 &amp; 6'!$H129</f>
        <v>1.3510763601805564E-2</v>
      </c>
      <c r="F129" s="40">
        <f>N129/'Fig 5 &amp; 6'!$H129</f>
        <v>2.0190180989798083E-3</v>
      </c>
      <c r="G129" s="40">
        <f>O129/'Fig 5 &amp; 6'!$H129</f>
        <v>0</v>
      </c>
      <c r="H129" s="40">
        <f>P129/'Fig 5 &amp; 6'!$H129</f>
        <v>1.3807591223501E-6</v>
      </c>
      <c r="I129" s="40">
        <f>Q129/'Fig 5 &amp; 6'!$H129</f>
        <v>3.8796316547900756E-3</v>
      </c>
      <c r="K129" s="14">
        <v>0.68756480625907523</v>
      </c>
      <c r="L129" s="14">
        <v>0.33182280627996003</v>
      </c>
      <c r="M129" s="14">
        <v>0.24761202640916136</v>
      </c>
      <c r="N129" s="14">
        <v>3.7002583834591887E-2</v>
      </c>
      <c r="O129" s="14">
        <v>0</v>
      </c>
      <c r="P129" s="14">
        <v>2.530519919853777E-5</v>
      </c>
      <c r="Q129" s="14">
        <v>7.1102084536163387E-2</v>
      </c>
    </row>
    <row r="130" spans="1:17" x14ac:dyDescent="0.2">
      <c r="A130" s="6">
        <v>1820</v>
      </c>
      <c r="C130" s="40">
        <f>K130/'Fig 5 &amp; 6'!$H130</f>
        <v>3.7007961566518997E-2</v>
      </c>
      <c r="D130" s="40">
        <f>L130/'Fig 5 &amp; 6'!$H130</f>
        <v>1.7643381088418539E-2</v>
      </c>
      <c r="E130" s="40">
        <f>M130/'Fig 5 &amp; 6'!$H130</f>
        <v>1.3826853248787968E-2</v>
      </c>
      <c r="F130" s="40">
        <f>N130/'Fig 5 &amp; 6'!$H130</f>
        <v>2.0027143828479921E-3</v>
      </c>
      <c r="G130" s="40">
        <f>O130/'Fig 5 &amp; 6'!$H130</f>
        <v>0</v>
      </c>
      <c r="H130" s="40">
        <f>P130/'Fig 5 &amp; 6'!$H130</f>
        <v>1.3405522287501951E-6</v>
      </c>
      <c r="I130" s="40">
        <f>Q130/'Fig 5 &amp; 6'!$H130</f>
        <v>3.5336722942357541E-3</v>
      </c>
      <c r="K130" s="14">
        <v>0.73341140084457834</v>
      </c>
      <c r="L130" s="14">
        <v>0.34965062359442228</v>
      </c>
      <c r="M130" s="14">
        <v>0.27401595173618859</v>
      </c>
      <c r="N130" s="14">
        <v>3.9689123605904375E-2</v>
      </c>
      <c r="O130" s="14">
        <v>0</v>
      </c>
      <c r="P130" s="14">
        <v>2.6566615570701389E-5</v>
      </c>
      <c r="Q130" s="14">
        <v>7.0029135292492439E-2</v>
      </c>
    </row>
    <row r="131" spans="1:17" x14ac:dyDescent="0.2">
      <c r="A131" s="6">
        <v>1821</v>
      </c>
      <c r="C131" s="40">
        <f>K131/'Fig 5 &amp; 6'!$H131</f>
        <v>3.8099624103312739E-2</v>
      </c>
      <c r="D131" s="40">
        <f>L131/'Fig 5 &amp; 6'!$H131</f>
        <v>1.7984057843341582E-2</v>
      </c>
      <c r="E131" s="40">
        <f>M131/'Fig 5 &amp; 6'!$H131</f>
        <v>1.4813554716554619E-2</v>
      </c>
      <c r="F131" s="40">
        <f>N131/'Fig 5 &amp; 6'!$H131</f>
        <v>2.0023284344438618E-3</v>
      </c>
      <c r="G131" s="40">
        <f>O131/'Fig 5 &amp; 6'!$H131</f>
        <v>0</v>
      </c>
      <c r="H131" s="40">
        <f>P131/'Fig 5 &amp; 6'!$H131</f>
        <v>2.7714664007452828E-6</v>
      </c>
      <c r="I131" s="40">
        <f>Q131/'Fig 5 &amp; 6'!$H131</f>
        <v>3.2969116425719267E-3</v>
      </c>
      <c r="K131" s="14">
        <v>0.76799557430419507</v>
      </c>
      <c r="L131" s="14">
        <v>0.36251477952287897</v>
      </c>
      <c r="M131" s="14">
        <v>0.29860516290599787</v>
      </c>
      <c r="N131" s="14">
        <v>4.0362061625238567E-2</v>
      </c>
      <c r="O131" s="14">
        <v>0</v>
      </c>
      <c r="P131" s="14">
        <v>5.5866008660176902E-5</v>
      </c>
      <c r="Q131" s="14">
        <v>6.645770424141946E-2</v>
      </c>
    </row>
    <row r="132" spans="1:17" x14ac:dyDescent="0.2">
      <c r="A132" s="6">
        <v>1822</v>
      </c>
      <c r="C132" s="40">
        <f>K132/'Fig 5 &amp; 6'!$H132</f>
        <v>4.1202080220479033E-2</v>
      </c>
      <c r="D132" s="40">
        <f>L132/'Fig 5 &amp; 6'!$H132</f>
        <v>1.9302397848581735E-2</v>
      </c>
      <c r="E132" s="40">
        <f>M132/'Fig 5 &amp; 6'!$H132</f>
        <v>1.6660231563609209E-2</v>
      </c>
      <c r="F132" s="40">
        <f>N132/'Fig 5 &amp; 6'!$H132</f>
        <v>2.0957794790042194E-3</v>
      </c>
      <c r="G132" s="40">
        <f>O132/'Fig 5 &amp; 6'!$H132</f>
        <v>0</v>
      </c>
      <c r="H132" s="40">
        <f>P132/'Fig 5 &amp; 6'!$H132</f>
        <v>4.2803646456117934E-6</v>
      </c>
      <c r="I132" s="40">
        <f>Q132/'Fig 5 &amp; 6'!$H132</f>
        <v>3.1393909646382553E-3</v>
      </c>
      <c r="K132" s="14">
        <v>0.84668861318561028</v>
      </c>
      <c r="L132" s="14">
        <v>0.39665765364558975</v>
      </c>
      <c r="M132" s="14">
        <v>0.34236204294685513</v>
      </c>
      <c r="N132" s="14">
        <v>4.3067549286964442E-2</v>
      </c>
      <c r="O132" s="14">
        <v>0</v>
      </c>
      <c r="P132" s="14">
        <v>8.79600249872925E-5</v>
      </c>
      <c r="Q132" s="14">
        <v>6.4513407281213617E-2</v>
      </c>
    </row>
    <row r="133" spans="1:17" x14ac:dyDescent="0.2">
      <c r="A133" s="6">
        <v>1823</v>
      </c>
      <c r="C133" s="40">
        <f>K133/'Fig 5 &amp; 6'!$H133</f>
        <v>4.3987949411527574E-2</v>
      </c>
      <c r="D133" s="40">
        <f>L133/'Fig 5 &amp; 6'!$H133</f>
        <v>2.0433259480344291E-2</v>
      </c>
      <c r="E133" s="40">
        <f>M133/'Fig 5 &amp; 6'!$H133</f>
        <v>1.8408190831012153E-2</v>
      </c>
      <c r="F133" s="40">
        <f>N133/'Fig 5 &amp; 6'!$H133</f>
        <v>2.1681111525412751E-3</v>
      </c>
      <c r="G133" s="40">
        <f>O133/'Fig 5 &amp; 6'!$H133</f>
        <v>0</v>
      </c>
      <c r="H133" s="40">
        <f>P133/'Fig 5 &amp; 6'!$H133</f>
        <v>4.8410052094803003E-6</v>
      </c>
      <c r="I133" s="40">
        <f>Q133/'Fig 5 &amp; 6'!$H133</f>
        <v>2.9735469424203775E-3</v>
      </c>
      <c r="K133" s="14">
        <v>0.93070437485259772</v>
      </c>
      <c r="L133" s="14">
        <v>0.43233031421717122</v>
      </c>
      <c r="M133" s="14">
        <v>0.38948357376838039</v>
      </c>
      <c r="N133" s="14">
        <v>4.5873257604230694E-2</v>
      </c>
      <c r="O133" s="14">
        <v>0</v>
      </c>
      <c r="P133" s="14">
        <v>1.0242679614355469E-4</v>
      </c>
      <c r="Q133" s="14">
        <v>6.2914802466671832E-2</v>
      </c>
    </row>
    <row r="134" spans="1:17" x14ac:dyDescent="0.2">
      <c r="A134" s="6">
        <v>1824</v>
      </c>
      <c r="C134" s="40">
        <f>K134/'Fig 5 &amp; 6'!$H134</f>
        <v>4.6099426855898726E-2</v>
      </c>
      <c r="D134" s="40">
        <f>L134/'Fig 5 &amp; 6'!$H134</f>
        <v>2.1220995881467281E-2</v>
      </c>
      <c r="E134" s="40">
        <f>M134/'Fig 5 &amp; 6'!$H134</f>
        <v>1.9884023122035431E-2</v>
      </c>
      <c r="F134" s="40">
        <f>N134/'Fig 5 &amp; 6'!$H134</f>
        <v>2.2080869574739787E-3</v>
      </c>
      <c r="G134" s="40">
        <f>O134/'Fig 5 &amp; 6'!$H134</f>
        <v>0</v>
      </c>
      <c r="H134" s="40">
        <f>P134/'Fig 5 &amp; 6'!$H134</f>
        <v>5.7625019316155717E-6</v>
      </c>
      <c r="I134" s="40">
        <f>Q134/'Fig 5 &amp; 6'!$H134</f>
        <v>2.7805583929904213E-3</v>
      </c>
      <c r="K134" s="14">
        <v>1.0290251410526683</v>
      </c>
      <c r="L134" s="14">
        <v>0.47369218598887591</v>
      </c>
      <c r="M134" s="14">
        <v>0.44384846175650194</v>
      </c>
      <c r="N134" s="14">
        <v>4.9288616970743923E-2</v>
      </c>
      <c r="O134" s="14">
        <v>0</v>
      </c>
      <c r="P134" s="14">
        <v>1.286297849544356E-4</v>
      </c>
      <c r="Q134" s="14">
        <v>6.2067246551592022E-2</v>
      </c>
    </row>
    <row r="135" spans="1:17" x14ac:dyDescent="0.2">
      <c r="A135" s="6">
        <v>1825</v>
      </c>
      <c r="C135" s="40">
        <f>K135/'Fig 5 &amp; 6'!$H135</f>
        <v>4.9411533502490418E-2</v>
      </c>
      <c r="D135" s="40">
        <f>L135/'Fig 5 &amp; 6'!$H135</f>
        <v>2.251435114630054E-2</v>
      </c>
      <c r="E135" s="40">
        <f>M135/'Fig 5 &amp; 6'!$H135</f>
        <v>2.1885395521244397E-2</v>
      </c>
      <c r="F135" s="40">
        <f>N135/'Fig 5 &amp; 6'!$H135</f>
        <v>2.2925160902420054E-3</v>
      </c>
      <c r="G135" s="40">
        <f>O135/'Fig 5 &amp; 6'!$H135</f>
        <v>0</v>
      </c>
      <c r="H135" s="40">
        <f>P135/'Fig 5 &amp; 6'!$H135</f>
        <v>7.8524551233194624E-6</v>
      </c>
      <c r="I135" s="40">
        <f>Q135/'Fig 5 &amp; 6'!$H135</f>
        <v>2.7114182895801569E-3</v>
      </c>
      <c r="K135" s="14">
        <v>1.1279014218339312</v>
      </c>
      <c r="L135" s="14">
        <v>0.51392796113686456</v>
      </c>
      <c r="M135" s="14">
        <v>0.49957099033498659</v>
      </c>
      <c r="N135" s="14">
        <v>5.2330538529649112E-2</v>
      </c>
      <c r="O135" s="14">
        <v>0</v>
      </c>
      <c r="P135" s="14">
        <v>1.7924550546549546E-4</v>
      </c>
      <c r="Q135" s="14">
        <v>6.1892686326965471E-2</v>
      </c>
    </row>
    <row r="136" spans="1:17" x14ac:dyDescent="0.2">
      <c r="A136" s="6">
        <v>1826</v>
      </c>
      <c r="C136" s="40">
        <f>K136/'Fig 5 &amp; 6'!$H136</f>
        <v>5.7200338778445624E-2</v>
      </c>
      <c r="D136" s="40">
        <f>L136/'Fig 5 &amp; 6'!$H136</f>
        <v>2.5638431996295084E-2</v>
      </c>
      <c r="E136" s="40">
        <f>M136/'Fig 5 &amp; 6'!$H136</f>
        <v>2.5695931168744301E-2</v>
      </c>
      <c r="F136" s="40">
        <f>N136/'Fig 5 &amp; 6'!$H136</f>
        <v>2.649070948607838E-3</v>
      </c>
      <c r="G136" s="40">
        <f>O136/'Fig 5 &amp; 6'!$H136</f>
        <v>0</v>
      </c>
      <c r="H136" s="40">
        <f>P136/'Fig 5 &amp; 6'!$H136</f>
        <v>1.2990715923795088E-5</v>
      </c>
      <c r="I136" s="40">
        <f>Q136/'Fig 5 &amp; 6'!$H136</f>
        <v>3.2039139488746092E-3</v>
      </c>
      <c r="K136" s="14">
        <v>1.2357607488813436</v>
      </c>
      <c r="L136" s="14">
        <v>0.55389476007481042</v>
      </c>
      <c r="M136" s="14">
        <v>0.55513697685050334</v>
      </c>
      <c r="N136" s="14">
        <v>5.7230743194916292E-2</v>
      </c>
      <c r="O136" s="14">
        <v>0</v>
      </c>
      <c r="P136" s="14">
        <v>2.8065247831264773E-4</v>
      </c>
      <c r="Q136" s="14">
        <v>6.9217616282800973E-2</v>
      </c>
    </row>
    <row r="137" spans="1:17" x14ac:dyDescent="0.2">
      <c r="A137" s="6">
        <v>1827</v>
      </c>
      <c r="C137" s="40">
        <f>K137/'Fig 5 &amp; 6'!$H137</f>
        <v>5.9801072056731339E-2</v>
      </c>
      <c r="D137" s="40">
        <f>L137/'Fig 5 &amp; 6'!$H137</f>
        <v>2.6389983610331329E-2</v>
      </c>
      <c r="E137" s="40">
        <f>M137/'Fig 5 &amp; 6'!$H137</f>
        <v>2.7187678687444362E-2</v>
      </c>
      <c r="F137" s="40">
        <f>N137/'Fig 5 &amp; 6'!$H137</f>
        <v>2.7967761071305214E-3</v>
      </c>
      <c r="G137" s="40">
        <f>O137/'Fig 5 &amp; 6'!$H137</f>
        <v>0</v>
      </c>
      <c r="H137" s="40">
        <f>P137/'Fig 5 &amp; 6'!$H137</f>
        <v>1.4145553204938702E-5</v>
      </c>
      <c r="I137" s="40">
        <f>Q137/'Fig 5 &amp; 6'!$H137</f>
        <v>3.4124880986201901E-3</v>
      </c>
      <c r="K137" s="14">
        <v>1.391671649331774</v>
      </c>
      <c r="L137" s="14">
        <v>0.61413935827082389</v>
      </c>
      <c r="M137" s="14">
        <v>0.63270306600129045</v>
      </c>
      <c r="N137" s="14">
        <v>6.5085689670072014E-2</v>
      </c>
      <c r="O137" s="14">
        <v>0</v>
      </c>
      <c r="P137" s="14">
        <v>3.2919084361484301E-4</v>
      </c>
      <c r="Q137" s="14">
        <v>7.9414344545972806E-2</v>
      </c>
    </row>
    <row r="138" spans="1:17" x14ac:dyDescent="0.2">
      <c r="A138" s="6">
        <v>1828</v>
      </c>
      <c r="C138" s="40">
        <f>K138/'Fig 5 &amp; 6'!$H138</f>
        <v>6.5450865093274552E-2</v>
      </c>
      <c r="D138" s="40">
        <f>L138/'Fig 5 &amp; 6'!$H138</f>
        <v>2.8450477772963931E-2</v>
      </c>
      <c r="E138" s="40">
        <f>M138/'Fig 5 &amp; 6'!$H138</f>
        <v>3.0113215328418066E-2</v>
      </c>
      <c r="F138" s="40">
        <f>N138/'Fig 5 &amp; 6'!$H138</f>
        <v>3.0544484289659383E-3</v>
      </c>
      <c r="G138" s="40">
        <f>O138/'Fig 5 &amp; 6'!$H138</f>
        <v>0</v>
      </c>
      <c r="H138" s="40">
        <f>P138/'Fig 5 &amp; 6'!$H138</f>
        <v>1.5231272078087847E-5</v>
      </c>
      <c r="I138" s="40">
        <f>Q138/'Fig 5 &amp; 6'!$H138</f>
        <v>3.8174922908485323E-3</v>
      </c>
      <c r="K138" s="14">
        <v>1.5278349953710313</v>
      </c>
      <c r="L138" s="14">
        <v>0.66412621918157844</v>
      </c>
      <c r="M138" s="14">
        <v>0.70293989447403149</v>
      </c>
      <c r="N138" s="14">
        <v>7.1300710764933148E-2</v>
      </c>
      <c r="O138" s="14">
        <v>0</v>
      </c>
      <c r="P138" s="14">
        <v>3.5554717988458607E-4</v>
      </c>
      <c r="Q138" s="14">
        <v>8.9112623770603722E-2</v>
      </c>
    </row>
    <row r="139" spans="1:17" x14ac:dyDescent="0.2">
      <c r="A139" s="6">
        <v>1829</v>
      </c>
      <c r="C139" s="40">
        <f>K139/'Fig 5 &amp; 6'!$H139</f>
        <v>7.1115923158164576E-2</v>
      </c>
      <c r="D139" s="40">
        <f>L139/'Fig 5 &amp; 6'!$H139</f>
        <v>3.0462704061983582E-2</v>
      </c>
      <c r="E139" s="40">
        <f>M139/'Fig 5 &amp; 6'!$H139</f>
        <v>3.3079583568126944E-2</v>
      </c>
      <c r="F139" s="40">
        <f>N139/'Fig 5 &amp; 6'!$H139</f>
        <v>3.3061271853376431E-3</v>
      </c>
      <c r="G139" s="40">
        <f>O139/'Fig 5 &amp; 6'!$H139</f>
        <v>0</v>
      </c>
      <c r="H139" s="40">
        <f>P139/'Fig 5 &amp; 6'!$H139</f>
        <v>1.683614686127795E-5</v>
      </c>
      <c r="I139" s="40">
        <f>Q139/'Fig 5 &amp; 6'!$H139</f>
        <v>4.2506721958551147E-3</v>
      </c>
      <c r="K139" s="14">
        <v>1.6741616557293568</v>
      </c>
      <c r="L139" s="14">
        <v>0.71713181528950964</v>
      </c>
      <c r="M139" s="14">
        <v>0.77873657456550893</v>
      </c>
      <c r="N139" s="14">
        <v>7.7830549289878037E-2</v>
      </c>
      <c r="O139" s="14">
        <v>0</v>
      </c>
      <c r="P139" s="14">
        <v>3.9634487262004585E-4</v>
      </c>
      <c r="Q139" s="14">
        <v>0.10006637171183991</v>
      </c>
    </row>
    <row r="140" spans="1:17" x14ac:dyDescent="0.2">
      <c r="A140" s="6">
        <v>1830</v>
      </c>
      <c r="C140" s="40">
        <f>K140/'Fig 5 &amp; 6'!$H140</f>
        <v>7.5803819390433014E-2</v>
      </c>
      <c r="D140" s="40">
        <f>L140/'Fig 5 &amp; 6'!$H140</f>
        <v>3.1699524564733711E-2</v>
      </c>
      <c r="E140" s="40">
        <f>M140/'Fig 5 &amp; 6'!$H140</f>
        <v>3.5249076055857011E-2</v>
      </c>
      <c r="F140" s="40">
        <f>N140/'Fig 5 &amp; 6'!$H140</f>
        <v>3.4926555787184971E-3</v>
      </c>
      <c r="G140" s="40">
        <f>O140/'Fig 5 &amp; 6'!$H140</f>
        <v>0</v>
      </c>
      <c r="H140" s="40">
        <f>P140/'Fig 5 &amp; 6'!$H140</f>
        <v>7.7861744083013336E-4</v>
      </c>
      <c r="I140" s="40">
        <f>Q140/'Fig 5 &amp; 6'!$H140</f>
        <v>4.583945750293676E-3</v>
      </c>
      <c r="K140" s="14">
        <v>1.8646574006254046</v>
      </c>
      <c r="L140" s="14">
        <v>0.77975956292510329</v>
      </c>
      <c r="M140" s="14">
        <v>0.86707307179639015</v>
      </c>
      <c r="N140" s="14">
        <v>8.5913956909603795E-2</v>
      </c>
      <c r="O140" s="14">
        <v>0</v>
      </c>
      <c r="P140" s="14">
        <v>1.9152791837862931E-2</v>
      </c>
      <c r="Q140" s="14">
        <v>0.11275801715644462</v>
      </c>
    </row>
    <row r="141" spans="1:17" x14ac:dyDescent="0.2">
      <c r="A141" s="6">
        <v>1831</v>
      </c>
      <c r="C141" s="40">
        <f>K141/'Fig 5 &amp; 6'!$H141</f>
        <v>7.9782790323267974E-2</v>
      </c>
      <c r="D141" s="40">
        <f>L141/'Fig 5 &amp; 6'!$H141</f>
        <v>3.2265088085187403E-2</v>
      </c>
      <c r="E141" s="40">
        <f>M141/'Fig 5 &amp; 6'!$H141</f>
        <v>3.7554382826627639E-2</v>
      </c>
      <c r="F141" s="40">
        <f>N141/'Fig 5 &amp; 6'!$H141</f>
        <v>4.1032373892439834E-3</v>
      </c>
      <c r="G141" s="40">
        <f>O141/'Fig 5 &amp; 6'!$H141</f>
        <v>3.9805718170739682E-6</v>
      </c>
      <c r="H141" s="40">
        <f>P141/'Fig 5 &amp; 6'!$H141</f>
        <v>9.5247935000610092E-4</v>
      </c>
      <c r="I141" s="40">
        <f>Q141/'Fig 5 &amp; 6'!$H141</f>
        <v>4.9036221003857811E-3</v>
      </c>
      <c r="K141" s="14">
        <v>1.9862219960961562</v>
      </c>
      <c r="L141" s="14">
        <v>0.80325127011870379</v>
      </c>
      <c r="M141" s="14">
        <v>0.93493021386981523</v>
      </c>
      <c r="N141" s="14">
        <v>0.10215160844460594</v>
      </c>
      <c r="O141" s="14">
        <v>9.9097803775445998E-5</v>
      </c>
      <c r="P141" s="14">
        <v>2.3712324777612464E-2</v>
      </c>
      <c r="Q141" s="14">
        <v>0.12207748108164346</v>
      </c>
    </row>
    <row r="142" spans="1:17" x14ac:dyDescent="0.2">
      <c r="A142" s="6">
        <v>1832</v>
      </c>
      <c r="C142" s="40">
        <f>K142/'Fig 5 &amp; 6'!$H142</f>
        <v>8.2298239854133343E-2</v>
      </c>
      <c r="D142" s="40">
        <f>L142/'Fig 5 &amp; 6'!$H142</f>
        <v>3.2303046949708251E-2</v>
      </c>
      <c r="E142" s="40">
        <f>M142/'Fig 5 &amp; 6'!$H142</f>
        <v>3.8998412659040513E-2</v>
      </c>
      <c r="F142" s="40">
        <f>N142/'Fig 5 &amp; 6'!$H142</f>
        <v>4.6170501899501781E-3</v>
      </c>
      <c r="G142" s="40">
        <f>O142/'Fig 5 &amp; 6'!$H142</f>
        <v>6.3800141440188926E-5</v>
      </c>
      <c r="H142" s="40">
        <f>P142/'Fig 5 &amp; 6'!$H142</f>
        <v>1.1292090513565817E-3</v>
      </c>
      <c r="I142" s="40">
        <f>Q142/'Fig 5 &amp; 6'!$H142</f>
        <v>5.1867208626376277E-3</v>
      </c>
      <c r="K142" s="14">
        <v>2.1125516511633915</v>
      </c>
      <c r="L142" s="14">
        <v>0.82920187955620472</v>
      </c>
      <c r="M142" s="14">
        <v>1.0010683242026783</v>
      </c>
      <c r="N142" s="14">
        <v>0.11851720060564122</v>
      </c>
      <c r="O142" s="14">
        <v>1.6377153920037303E-3</v>
      </c>
      <c r="P142" s="14">
        <v>2.8986190350852124E-2</v>
      </c>
      <c r="Q142" s="14">
        <v>0.13314034105601125</v>
      </c>
    </row>
    <row r="143" spans="1:17" x14ac:dyDescent="0.2">
      <c r="A143" s="6">
        <v>1833</v>
      </c>
      <c r="C143" s="40">
        <f>K143/'Fig 5 &amp; 6'!$H143</f>
        <v>8.6150523584510558E-2</v>
      </c>
      <c r="D143" s="40">
        <f>L143/'Fig 5 &amp; 6'!$H143</f>
        <v>3.2809284187191583E-2</v>
      </c>
      <c r="E143" s="40">
        <f>M143/'Fig 5 &amp; 6'!$H143</f>
        <v>4.1186297333860845E-2</v>
      </c>
      <c r="F143" s="40">
        <f>N143/'Fig 5 &amp; 6'!$H143</f>
        <v>5.1767321820858705E-3</v>
      </c>
      <c r="G143" s="40">
        <f>O143/'Fig 5 &amp; 6'!$H143</f>
        <v>1.2552179988130013E-4</v>
      </c>
      <c r="H143" s="40">
        <f>P143/'Fig 5 &amp; 6'!$H143</f>
        <v>1.327424043082067E-3</v>
      </c>
      <c r="I143" s="40">
        <f>Q143/'Fig 5 &amp; 6'!$H143</f>
        <v>5.5252640384088692E-3</v>
      </c>
      <c r="K143" s="14">
        <v>2.2283014195999447</v>
      </c>
      <c r="L143" s="14">
        <v>0.84861903896219226</v>
      </c>
      <c r="M143" s="14">
        <v>1.065292246623192</v>
      </c>
      <c r="N143" s="14">
        <v>0.13389726713517802</v>
      </c>
      <c r="O143" s="14">
        <v>3.2466477651974484E-3</v>
      </c>
      <c r="P143" s="14">
        <v>3.433410217999748E-2</v>
      </c>
      <c r="Q143" s="14">
        <v>0.14291211693418698</v>
      </c>
    </row>
    <row r="144" spans="1:17" x14ac:dyDescent="0.2">
      <c r="A144" s="6">
        <v>1834</v>
      </c>
      <c r="C144" s="40">
        <f>K144/'Fig 5 &amp; 6'!$H144</f>
        <v>8.8797367129844762E-2</v>
      </c>
      <c r="D144" s="40">
        <f>L144/'Fig 5 &amp; 6'!$H144</f>
        <v>3.2936524304814654E-2</v>
      </c>
      <c r="E144" s="40">
        <f>M144/'Fig 5 &amp; 6'!$H144</f>
        <v>4.2737612058746453E-2</v>
      </c>
      <c r="F144" s="40">
        <f>N144/'Fig 5 &amp; 6'!$H144</f>
        <v>5.6476740816159502E-3</v>
      </c>
      <c r="G144" s="40">
        <f>O144/'Fig 5 &amp; 6'!$H144</f>
        <v>1.8617337271933972E-4</v>
      </c>
      <c r="H144" s="40">
        <f>P144/'Fig 5 &amp; 6'!$H144</f>
        <v>1.5055292891379788E-3</v>
      </c>
      <c r="I144" s="40">
        <f>Q144/'Fig 5 &amp; 6'!$H144</f>
        <v>5.7838540228104035E-3</v>
      </c>
      <c r="K144" s="14">
        <v>2.3524545011373164</v>
      </c>
      <c r="L144" s="14">
        <v>0.87256725460543849</v>
      </c>
      <c r="M144" s="14">
        <v>1.1322214960320334</v>
      </c>
      <c r="N144" s="14">
        <v>0.14962038564529259</v>
      </c>
      <c r="O144" s="14">
        <v>4.9321776399643535E-3</v>
      </c>
      <c r="P144" s="14">
        <v>3.9885069426076961E-2</v>
      </c>
      <c r="Q144" s="14">
        <v>0.153228117788511</v>
      </c>
    </row>
    <row r="145" spans="1:17" x14ac:dyDescent="0.2">
      <c r="A145" s="6">
        <v>1835</v>
      </c>
      <c r="C145" s="40">
        <f>K145/'Fig 5 &amp; 6'!$H145</f>
        <v>8.7908890457747413E-2</v>
      </c>
      <c r="D145" s="40">
        <f>L145/'Fig 5 &amp; 6'!$H145</f>
        <v>3.1996586699088898E-2</v>
      </c>
      <c r="E145" s="40">
        <f>M145/'Fig 5 &amp; 6'!$H145</f>
        <v>4.2369080315638588E-2</v>
      </c>
      <c r="F145" s="40">
        <f>N145/'Fig 5 &amp; 6'!$H145</f>
        <v>5.8819358868950908E-3</v>
      </c>
      <c r="G145" s="40">
        <f>O145/'Fig 5 &amp; 6'!$H145</f>
        <v>2.3655137899754658E-4</v>
      </c>
      <c r="H145" s="40">
        <f>P145/'Fig 5 &amp; 6'!$H145</f>
        <v>1.6094956853491967E-3</v>
      </c>
      <c r="I145" s="40">
        <f>Q145/'Fig 5 &amp; 6'!$H145</f>
        <v>5.8152404917780924E-3</v>
      </c>
      <c r="K145" s="14">
        <v>2.5038950208653943</v>
      </c>
      <c r="L145" s="14">
        <v>0.91135371750646366</v>
      </c>
      <c r="M145" s="14">
        <v>1.2067918123931223</v>
      </c>
      <c r="N145" s="14">
        <v>0.16753424942070963</v>
      </c>
      <c r="O145" s="14">
        <v>6.7376555086369003E-3</v>
      </c>
      <c r="P145" s="14">
        <v>4.5843011004526042E-2</v>
      </c>
      <c r="Q145" s="14">
        <v>0.16563457503193585</v>
      </c>
    </row>
    <row r="146" spans="1:17" x14ac:dyDescent="0.2">
      <c r="A146" s="6">
        <v>1836</v>
      </c>
      <c r="C146" s="40">
        <f>K146/'Fig 5 &amp; 6'!$H146</f>
        <v>8.9163598130206759E-2</v>
      </c>
      <c r="D146" s="40">
        <f>L146/'Fig 5 &amp; 6'!$H146</f>
        <v>3.1886277275112195E-2</v>
      </c>
      <c r="E146" s="40">
        <f>M146/'Fig 5 &amp; 6'!$H146</f>
        <v>4.3243143639932043E-2</v>
      </c>
      <c r="F146" s="40">
        <f>N146/'Fig 5 &amp; 6'!$H146</f>
        <v>6.2141860339420185E-3</v>
      </c>
      <c r="G146" s="40">
        <f>O146/'Fig 5 &amp; 6'!$H146</f>
        <v>2.9035084949157651E-4</v>
      </c>
      <c r="H146" s="40">
        <f>P146/'Fig 5 &amp; 6'!$H146</f>
        <v>1.7518162484369184E-3</v>
      </c>
      <c r="I146" s="40">
        <f>Q146/'Fig 5 &amp; 6'!$H146</f>
        <v>5.777824083292026E-3</v>
      </c>
      <c r="K146" s="14">
        <v>2.624477878055048</v>
      </c>
      <c r="L146" s="14">
        <v>0.93855374925376267</v>
      </c>
      <c r="M146" s="14">
        <v>1.2728364067904323</v>
      </c>
      <c r="N146" s="14">
        <v>0.1829108977004632</v>
      </c>
      <c r="O146" s="14">
        <v>8.5463058618646878E-3</v>
      </c>
      <c r="P146" s="14">
        <v>5.1563677182768448E-2</v>
      </c>
      <c r="Q146" s="14">
        <v>0.17006684126575686</v>
      </c>
    </row>
    <row r="147" spans="1:17" x14ac:dyDescent="0.2">
      <c r="A147" s="6">
        <v>1837</v>
      </c>
      <c r="C147" s="40">
        <f>K147/'Fig 5 &amp; 6'!$H147</f>
        <v>9.3194715610313172E-2</v>
      </c>
      <c r="D147" s="40">
        <f>L147/'Fig 5 &amp; 6'!$H147</f>
        <v>3.2605437726347976E-2</v>
      </c>
      <c r="E147" s="40">
        <f>M147/'Fig 5 &amp; 6'!$H147</f>
        <v>4.5635763727160231E-2</v>
      </c>
      <c r="F147" s="40">
        <f>N147/'Fig 5 &amp; 6'!$H147</f>
        <v>6.7004087507108595E-3</v>
      </c>
      <c r="G147" s="40">
        <f>O147/'Fig 5 &amp; 6'!$H147</f>
        <v>3.5375996415601863E-4</v>
      </c>
      <c r="H147" s="40">
        <f>P147/'Fig 5 &amp; 6'!$H147</f>
        <v>1.9540505013278427E-3</v>
      </c>
      <c r="I147" s="40">
        <f>Q147/'Fig 5 &amp; 6'!$H147</f>
        <v>5.9452949406102202E-3</v>
      </c>
      <c r="K147" s="14">
        <v>2.7182479146606306</v>
      </c>
      <c r="L147" s="14">
        <v>0.95101597258841208</v>
      </c>
      <c r="M147" s="14">
        <v>1.3310767544374686</v>
      </c>
      <c r="N147" s="14">
        <v>0.19543352855060483</v>
      </c>
      <c r="O147" s="14">
        <v>1.031825976998961E-2</v>
      </c>
      <c r="P147" s="14">
        <v>5.6994580278414128E-2</v>
      </c>
      <c r="Q147" s="14">
        <v>0.17340881903574085</v>
      </c>
    </row>
    <row r="148" spans="1:17" x14ac:dyDescent="0.2">
      <c r="A148" s="6">
        <v>1838</v>
      </c>
      <c r="C148" s="40">
        <f>K148/'Fig 5 &amp; 6'!$H148</f>
        <v>9.3825170124568397E-2</v>
      </c>
      <c r="D148" s="40">
        <f>L148/'Fig 5 &amp; 6'!$H148</f>
        <v>3.2294807269758391E-2</v>
      </c>
      <c r="E148" s="40">
        <f>M148/'Fig 5 &amp; 6'!$H148</f>
        <v>4.6213224754446058E-2</v>
      </c>
      <c r="F148" s="40">
        <f>N148/'Fig 5 &amp; 6'!$H148</f>
        <v>6.9578935264288117E-3</v>
      </c>
      <c r="G148" s="40">
        <f>O148/'Fig 5 &amp; 6'!$H148</f>
        <v>4.0365686307331021E-4</v>
      </c>
      <c r="H148" s="40">
        <f>P148/'Fig 5 &amp; 6'!$H148</f>
        <v>2.0776308581717659E-3</v>
      </c>
      <c r="I148" s="40">
        <f>Q148/'Fig 5 &amp; 6'!$H148</f>
        <v>5.8779568526900585E-3</v>
      </c>
      <c r="K148" s="14">
        <v>2.8444611864962921</v>
      </c>
      <c r="L148" s="14">
        <v>0.97906910994400509</v>
      </c>
      <c r="M148" s="14">
        <v>1.4010283588330039</v>
      </c>
      <c r="N148" s="14">
        <v>0.2109397515551972</v>
      </c>
      <c r="O148" s="14">
        <v>1.223750810310786E-2</v>
      </c>
      <c r="P148" s="14">
        <v>6.2986726569111626E-2</v>
      </c>
      <c r="Q148" s="14">
        <v>0.17819973149186641</v>
      </c>
    </row>
    <row r="149" spans="1:17" x14ac:dyDescent="0.2">
      <c r="A149" s="6">
        <v>1839</v>
      </c>
      <c r="C149" s="40">
        <f>K149/'Fig 5 &amp; 6'!$H149</f>
        <v>9.7142395765024481E-2</v>
      </c>
      <c r="D149" s="40">
        <f>L149/'Fig 5 &amp; 6'!$H149</f>
        <v>3.2919471163265865E-2</v>
      </c>
      <c r="E149" s="40">
        <f>M149/'Fig 5 &amp; 6'!$H149</f>
        <v>4.8156868660334175E-2</v>
      </c>
      <c r="F149" s="40">
        <f>N149/'Fig 5 &amp; 6'!$H149</f>
        <v>7.3396243581064008E-3</v>
      </c>
      <c r="G149" s="40">
        <f>O149/'Fig 5 &amp; 6'!$H149</f>
        <v>4.6371006169414273E-4</v>
      </c>
      <c r="H149" s="40">
        <f>P149/'Fig 5 &amp; 6'!$H149</f>
        <v>2.2592649066231684E-3</v>
      </c>
      <c r="I149" s="40">
        <f>Q149/'Fig 5 &amp; 6'!$H149</f>
        <v>6.0034566150007039E-3</v>
      </c>
      <c r="K149" s="14">
        <v>2.9260089219910066</v>
      </c>
      <c r="L149" s="14">
        <v>0.99156156868865253</v>
      </c>
      <c r="M149" s="14">
        <v>1.4505245237735813</v>
      </c>
      <c r="N149" s="14">
        <v>0.22107552718618534</v>
      </c>
      <c r="O149" s="14">
        <v>1.3967328755366937E-2</v>
      </c>
      <c r="P149" s="14">
        <v>6.8050918673149358E-2</v>
      </c>
      <c r="Q149" s="14">
        <v>0.18082905491407056</v>
      </c>
    </row>
    <row r="150" spans="1:17" x14ac:dyDescent="0.2">
      <c r="A150" s="6">
        <v>1840</v>
      </c>
      <c r="C150" s="40">
        <f>K150/'Fig 5 &amp; 6'!$H150</f>
        <v>9.6591147851950082E-2</v>
      </c>
      <c r="D150" s="40">
        <f>L150/'Fig 5 &amp; 6'!$H150</f>
        <v>3.2365004155842085E-2</v>
      </c>
      <c r="E150" s="40">
        <f>M150/'Fig 5 &amp; 6'!$H150</f>
        <v>4.8023751559454118E-2</v>
      </c>
      <c r="F150" s="40">
        <f>N150/'Fig 5 &amp; 6'!$H150</f>
        <v>7.4581890641024391E-3</v>
      </c>
      <c r="G150" s="40">
        <f>O150/'Fig 5 &amp; 6'!$H150</f>
        <v>5.3069485220970446E-4</v>
      </c>
      <c r="H150" s="40">
        <f>P150/'Fig 5 &amp; 6'!$H150</f>
        <v>2.3137381926126182E-3</v>
      </c>
      <c r="I150" s="40">
        <f>Q150/'Fig 5 &amp; 6'!$H150</f>
        <v>5.899770027729131E-3</v>
      </c>
      <c r="K150" s="14">
        <v>3.0526598519844805</v>
      </c>
      <c r="L150" s="14">
        <v>1.0228613179676105</v>
      </c>
      <c r="M150" s="14">
        <v>1.5177392710139841</v>
      </c>
      <c r="N150" s="14">
        <v>0.23570808330585102</v>
      </c>
      <c r="O150" s="14">
        <v>1.6772042832315252E-2</v>
      </c>
      <c r="P150" s="14">
        <v>7.3123219318374399E-2</v>
      </c>
      <c r="Q150" s="14">
        <v>0.18645591754634561</v>
      </c>
    </row>
    <row r="151" spans="1:17" x14ac:dyDescent="0.2">
      <c r="A151" s="6">
        <v>1841</v>
      </c>
      <c r="C151" s="40">
        <f>K151/'Fig 5 &amp; 6'!$H151</f>
        <v>0.1031229087652748</v>
      </c>
      <c r="D151" s="40">
        <f>L151/'Fig 5 &amp; 6'!$H151</f>
        <v>3.3262941505926936E-2</v>
      </c>
      <c r="E151" s="40">
        <f>M151/'Fig 5 &amp; 6'!$H151</f>
        <v>5.2414503379067501E-2</v>
      </c>
      <c r="F151" s="40">
        <f>N151/'Fig 5 &amp; 6'!$H151</f>
        <v>8.0137280504149599E-3</v>
      </c>
      <c r="G151" s="40">
        <f>O151/'Fig 5 &amp; 6'!$H151</f>
        <v>6.6975907544989386E-4</v>
      </c>
      <c r="H151" s="40">
        <f>P151/'Fig 5 &amp; 6'!$H151</f>
        <v>2.588911320934049E-3</v>
      </c>
      <c r="I151" s="40">
        <f>Q151/'Fig 5 &amp; 6'!$H151</f>
        <v>6.1730654334814557E-3</v>
      </c>
      <c r="K151" s="14">
        <v>3.1961042114752405</v>
      </c>
      <c r="L151" s="14">
        <v>1.0309234747744691</v>
      </c>
      <c r="M151" s="14">
        <v>1.6244907848122261</v>
      </c>
      <c r="N151" s="14">
        <v>0.24837070907151565</v>
      </c>
      <c r="O151" s="14">
        <v>2.0757946292919084E-2</v>
      </c>
      <c r="P151" s="14">
        <v>8.0238527743697052E-2</v>
      </c>
      <c r="Q151" s="14">
        <v>0.19132276878041315</v>
      </c>
    </row>
    <row r="152" spans="1:17" x14ac:dyDescent="0.2">
      <c r="A152" s="6">
        <v>1842</v>
      </c>
      <c r="C152" s="40">
        <f>K152/'Fig 5 &amp; 6'!$H152</f>
        <v>0.11071618046132257</v>
      </c>
      <c r="D152" s="40">
        <f>L152/'Fig 5 &amp; 6'!$H152</f>
        <v>3.3907133133423376E-2</v>
      </c>
      <c r="E152" s="40">
        <f>M152/'Fig 5 &amp; 6'!$H152</f>
        <v>5.7652833016084433E-2</v>
      </c>
      <c r="F152" s="40">
        <f>N152/'Fig 5 &amp; 6'!$H152</f>
        <v>8.6830876730123688E-3</v>
      </c>
      <c r="G152" s="40">
        <f>O152/'Fig 5 &amp; 6'!$H152</f>
        <v>9.5379762800232998E-4</v>
      </c>
      <c r="H152" s="40">
        <f>P152/'Fig 5 &amp; 6'!$H152</f>
        <v>3.0553635007935136E-3</v>
      </c>
      <c r="I152" s="40">
        <f>Q152/'Fig 5 &amp; 6'!$H152</f>
        <v>6.4639655100065278E-3</v>
      </c>
      <c r="K152" s="14">
        <v>3.397919615643032</v>
      </c>
      <c r="L152" s="14">
        <v>1.0406221773928308</v>
      </c>
      <c r="M152" s="14">
        <v>1.7693862937331084</v>
      </c>
      <c r="N152" s="14">
        <v>0.26648710067074588</v>
      </c>
      <c r="O152" s="14">
        <v>2.9272394116550055E-2</v>
      </c>
      <c r="P152" s="14">
        <v>9.3770210722657968E-2</v>
      </c>
      <c r="Q152" s="14">
        <v>0.19838143900713845</v>
      </c>
    </row>
    <row r="153" spans="1:17" x14ac:dyDescent="0.2">
      <c r="A153" s="6">
        <v>1843</v>
      </c>
      <c r="C153" s="40">
        <f>K153/'Fig 5 &amp; 6'!$H153</f>
        <v>0.1111074548228862</v>
      </c>
      <c r="D153" s="40">
        <f>L153/'Fig 5 &amp; 6'!$H153</f>
        <v>3.3308547738908872E-2</v>
      </c>
      <c r="E153" s="40">
        <f>M153/'Fig 5 &amp; 6'!$H153</f>
        <v>5.8275817901166753E-2</v>
      </c>
      <c r="F153" s="40">
        <f>N153/'Fig 5 &amp; 6'!$H153</f>
        <v>8.738437292776572E-3</v>
      </c>
      <c r="G153" s="40">
        <f>O153/'Fig 5 &amp; 6'!$H153</f>
        <v>1.2547802646594092E-3</v>
      </c>
      <c r="H153" s="40">
        <f>P153/'Fig 5 &amp; 6'!$H153</f>
        <v>3.1838651205119434E-3</v>
      </c>
      <c r="I153" s="40">
        <f>Q153/'Fig 5 &amp; 6'!$H153</f>
        <v>6.346006504862646E-3</v>
      </c>
      <c r="K153" s="14">
        <v>3.5800086819117145</v>
      </c>
      <c r="L153" s="14">
        <v>1.0732393274353198</v>
      </c>
      <c r="M153" s="14">
        <v>1.8777131954309636</v>
      </c>
      <c r="N153" s="14">
        <v>0.28156239762984231</v>
      </c>
      <c r="O153" s="14">
        <v>4.0430448600707797E-2</v>
      </c>
      <c r="P153" s="14">
        <v>0.10258775877494766</v>
      </c>
      <c r="Q153" s="14">
        <v>0.20447555403993306</v>
      </c>
    </row>
    <row r="154" spans="1:17" x14ac:dyDescent="0.2">
      <c r="A154" s="6">
        <v>1844</v>
      </c>
      <c r="C154" s="40">
        <f>K154/'Fig 5 &amp; 6'!$H154</f>
        <v>0.10937454058464553</v>
      </c>
      <c r="D154" s="40">
        <f>L154/'Fig 5 &amp; 6'!$H154</f>
        <v>3.1997902145344141E-2</v>
      </c>
      <c r="E154" s="40">
        <f>M154/'Fig 5 &amp; 6'!$H154</f>
        <v>5.7842555852337177E-2</v>
      </c>
      <c r="F154" s="40">
        <f>N154/'Fig 5 &amp; 6'!$H154</f>
        <v>8.6955005090406795E-3</v>
      </c>
      <c r="G154" s="40">
        <f>O154/'Fig 5 &amp; 6'!$H154</f>
        <v>1.4187706300227124E-3</v>
      </c>
      <c r="H154" s="40">
        <f>P154/'Fig 5 &amp; 6'!$H154</f>
        <v>3.3335430619310137E-3</v>
      </c>
      <c r="I154" s="40">
        <f>Q154/'Fig 5 &amp; 6'!$H154</f>
        <v>6.0862683859698036E-3</v>
      </c>
      <c r="K154" s="14">
        <v>3.8343049591763201</v>
      </c>
      <c r="L154" s="14">
        <v>1.1217392477564871</v>
      </c>
      <c r="M154" s="14">
        <v>2.0277662202787345</v>
      </c>
      <c r="N154" s="14">
        <v>0.30483511561387511</v>
      </c>
      <c r="O154" s="14">
        <v>4.9737345030672418E-2</v>
      </c>
      <c r="P154" s="14">
        <v>0.11686285149785824</v>
      </c>
      <c r="Q154" s="14">
        <v>0.21336417899869259</v>
      </c>
    </row>
    <row r="155" spans="1:17" x14ac:dyDescent="0.2">
      <c r="A155" s="6">
        <v>1845</v>
      </c>
      <c r="C155" s="40">
        <f>K155/'Fig 5 &amp; 6'!$H155</f>
        <v>0.10855952572683997</v>
      </c>
      <c r="D155" s="40">
        <f>L155/'Fig 5 &amp; 6'!$H155</f>
        <v>3.1507596621621947E-2</v>
      </c>
      <c r="E155" s="40">
        <f>M155/'Fig 5 &amp; 6'!$H155</f>
        <v>5.7489191385249321E-2</v>
      </c>
      <c r="F155" s="40">
        <f>N155/'Fig 5 &amp; 6'!$H155</f>
        <v>8.6016304937798667E-3</v>
      </c>
      <c r="G155" s="40">
        <f>O155/'Fig 5 &amp; 6'!$H155</f>
        <v>1.5814808505708873E-3</v>
      </c>
      <c r="H155" s="40">
        <f>P155/'Fig 5 &amp; 6'!$H155</f>
        <v>3.4492763875136191E-3</v>
      </c>
      <c r="I155" s="40">
        <f>Q155/'Fig 5 &amp; 6'!$H155</f>
        <v>5.9303499881043437E-3</v>
      </c>
      <c r="K155" s="14">
        <v>3.9801869363375793</v>
      </c>
      <c r="L155" s="14">
        <v>1.1551830539894172</v>
      </c>
      <c r="M155" s="14">
        <v>2.107762787283511</v>
      </c>
      <c r="N155" s="14">
        <v>0.31536704949035299</v>
      </c>
      <c r="O155" s="14">
        <v>5.798283825731592E-2</v>
      </c>
      <c r="P155" s="14">
        <v>0.12646301395921741</v>
      </c>
      <c r="Q155" s="14">
        <v>0.21742819335776503</v>
      </c>
    </row>
    <row r="156" spans="1:17" x14ac:dyDescent="0.2">
      <c r="A156" s="6">
        <v>1846</v>
      </c>
      <c r="C156" s="40">
        <f>K156/'Fig 5 &amp; 6'!$H156</f>
        <v>0.1117426912484334</v>
      </c>
      <c r="D156" s="40">
        <f>L156/'Fig 5 &amp; 6'!$H156</f>
        <v>3.1831165312763768E-2</v>
      </c>
      <c r="E156" s="40">
        <f>M156/'Fig 5 &amp; 6'!$H156</f>
        <v>5.9681035737027016E-2</v>
      </c>
      <c r="F156" s="40">
        <f>N156/'Fig 5 &amp; 6'!$H156</f>
        <v>8.8112282648085891E-3</v>
      </c>
      <c r="G156" s="40">
        <f>O156/'Fig 5 &amp; 6'!$H156</f>
        <v>1.7577283167129884E-3</v>
      </c>
      <c r="H156" s="40">
        <f>P156/'Fig 5 &amp; 6'!$H156</f>
        <v>3.7487912294021592E-3</v>
      </c>
      <c r="I156" s="40">
        <f>Q156/'Fig 5 &amp; 6'!$H156</f>
        <v>5.9127423877188825E-3</v>
      </c>
      <c r="K156" s="14">
        <v>4.0965101025721191</v>
      </c>
      <c r="L156" s="14">
        <v>1.1669370839697588</v>
      </c>
      <c r="M156" s="14">
        <v>2.1879190763818874</v>
      </c>
      <c r="N156" s="14">
        <v>0.32302144506800956</v>
      </c>
      <c r="O156" s="14">
        <v>6.4438682535246275E-2</v>
      </c>
      <c r="P156" s="14">
        <v>0.13743145947270174</v>
      </c>
      <c r="Q156" s="14">
        <v>0.21676235514451486</v>
      </c>
    </row>
    <row r="157" spans="1:17" x14ac:dyDescent="0.2">
      <c r="A157" s="6">
        <v>1847</v>
      </c>
      <c r="C157" s="40">
        <f>K157/'Fig 5 &amp; 6'!$H157</f>
        <v>0.11609407347660683</v>
      </c>
      <c r="D157" s="40">
        <f>L157/'Fig 5 &amp; 6'!$H157</f>
        <v>3.2109718937475572E-2</v>
      </c>
      <c r="E157" s="40">
        <f>M157/'Fig 5 &amp; 6'!$H157</f>
        <v>6.2834119565862503E-2</v>
      </c>
      <c r="F157" s="40">
        <f>N157/'Fig 5 &amp; 6'!$H157</f>
        <v>9.1539675952004608E-3</v>
      </c>
      <c r="G157" s="40">
        <f>O157/'Fig 5 &amp; 6'!$H157</f>
        <v>1.8922743273736484E-3</v>
      </c>
      <c r="H157" s="40">
        <f>P157/'Fig 5 &amp; 6'!$H157</f>
        <v>4.1240627282168475E-3</v>
      </c>
      <c r="I157" s="40">
        <f>Q157/'Fig 5 &amp; 6'!$H157</f>
        <v>5.9799303224777663E-3</v>
      </c>
      <c r="K157" s="14">
        <v>4.206711178067037</v>
      </c>
      <c r="L157" s="14">
        <v>1.1635073999370644</v>
      </c>
      <c r="M157" s="14">
        <v>2.2768172846909063</v>
      </c>
      <c r="N157" s="14">
        <v>0.33169736105566722</v>
      </c>
      <c r="O157" s="14">
        <v>6.8567251768765061E-2</v>
      </c>
      <c r="P157" s="14">
        <v>0.14943692006237733</v>
      </c>
      <c r="Q157" s="14">
        <v>0.21668496055225583</v>
      </c>
    </row>
    <row r="158" spans="1:17" x14ac:dyDescent="0.2">
      <c r="A158" s="6">
        <v>1848</v>
      </c>
      <c r="C158" s="40">
        <f>K158/'Fig 5 &amp; 6'!$H158</f>
        <v>0.11536389987339346</v>
      </c>
      <c r="D158" s="40">
        <f>L158/'Fig 5 &amp; 6'!$H158</f>
        <v>3.1238871862012279E-2</v>
      </c>
      <c r="E158" s="40">
        <f>M158/'Fig 5 &amp; 6'!$H158</f>
        <v>6.2881151164761173E-2</v>
      </c>
      <c r="F158" s="40">
        <f>N158/'Fig 5 &amp; 6'!$H158</f>
        <v>9.1486595310485488E-3</v>
      </c>
      <c r="G158" s="40">
        <f>O158/'Fig 5 &amp; 6'!$H158</f>
        <v>1.9223838668455341E-3</v>
      </c>
      <c r="H158" s="40">
        <f>P158/'Fig 5 &amp; 6'!$H158</f>
        <v>4.384659417079744E-3</v>
      </c>
      <c r="I158" s="40">
        <f>Q158/'Fig 5 &amp; 6'!$H158</f>
        <v>5.7881740316461832E-3</v>
      </c>
      <c r="K158" s="14">
        <v>4.3553010332699928</v>
      </c>
      <c r="L158" s="14">
        <v>1.1793523888159529</v>
      </c>
      <c r="M158" s="14">
        <v>2.3739345058692241</v>
      </c>
      <c r="N158" s="14">
        <v>0.34538678349413759</v>
      </c>
      <c r="O158" s="14">
        <v>7.2575220244828903E-2</v>
      </c>
      <c r="P158" s="14">
        <v>0.16553282015172816</v>
      </c>
      <c r="Q158" s="14">
        <v>0.21851931469412128</v>
      </c>
    </row>
    <row r="159" spans="1:17" x14ac:dyDescent="0.2">
      <c r="A159" s="6">
        <v>1849</v>
      </c>
      <c r="C159" s="40">
        <f>K159/'Fig 5 &amp; 6'!$H159</f>
        <v>0.11449741589767685</v>
      </c>
      <c r="D159" s="40">
        <f>L159/'Fig 5 &amp; 6'!$H159</f>
        <v>3.0693139977294719E-2</v>
      </c>
      <c r="E159" s="40">
        <f>M159/'Fig 5 &amp; 6'!$H159</f>
        <v>6.2624418071542218E-2</v>
      </c>
      <c r="F159" s="40">
        <f>N159/'Fig 5 &amp; 6'!$H159</f>
        <v>9.0703429646175546E-3</v>
      </c>
      <c r="G159" s="40">
        <f>O159/'Fig 5 &amp; 6'!$H159</f>
        <v>1.9913655836234696E-3</v>
      </c>
      <c r="H159" s="40">
        <f>P159/'Fig 5 &amp; 6'!$H159</f>
        <v>4.5068847098293759E-3</v>
      </c>
      <c r="I159" s="40">
        <f>Q159/'Fig 5 &amp; 6'!$H159</f>
        <v>5.6112645907695196E-3</v>
      </c>
      <c r="K159" s="14">
        <v>4.4340027500677195</v>
      </c>
      <c r="L159" s="14">
        <v>1.1886160574065809</v>
      </c>
      <c r="M159" s="14">
        <v>2.4251799900773379</v>
      </c>
      <c r="N159" s="14">
        <v>0.35125618629780492</v>
      </c>
      <c r="O159" s="14">
        <v>7.7117203082273475E-2</v>
      </c>
      <c r="P159" s="14">
        <v>0.17453266557107577</v>
      </c>
      <c r="Q159" s="14">
        <v>0.21730064763264659</v>
      </c>
    </row>
    <row r="160" spans="1:17" x14ac:dyDescent="0.2">
      <c r="A160" s="6">
        <v>1850</v>
      </c>
      <c r="C160" s="40">
        <f>K160/'Fig 5 &amp; 6'!$H160</f>
        <v>0.11588291851217281</v>
      </c>
      <c r="D160" s="40">
        <f>L160/'Fig 5 &amp; 6'!$H160</f>
        <v>3.0780694507177634E-2</v>
      </c>
      <c r="E160" s="40">
        <f>M160/'Fig 5 &amp; 6'!$H160</f>
        <v>6.3727277877555291E-2</v>
      </c>
      <c r="F160" s="40">
        <f>N160/'Fig 5 &amp; 6'!$H160</f>
        <v>9.1211485962547668E-3</v>
      </c>
      <c r="G160" s="40">
        <f>O160/'Fig 5 &amp; 6'!$H160</f>
        <v>2.0935182875931732E-3</v>
      </c>
      <c r="H160" s="40">
        <f>P160/'Fig 5 &amp; 6'!$H160</f>
        <v>4.7099903054945262E-3</v>
      </c>
      <c r="I160" s="40">
        <f>Q160/'Fig 5 &amp; 6'!$H160</f>
        <v>5.4502889380974341E-3</v>
      </c>
      <c r="K160" s="14">
        <v>4.4469288964720555</v>
      </c>
      <c r="L160" s="14">
        <v>1.1811884064955485</v>
      </c>
      <c r="M160" s="14">
        <v>2.4454913383756076</v>
      </c>
      <c r="N160" s="14">
        <v>0.35001793001476872</v>
      </c>
      <c r="O160" s="14">
        <v>8.0337353321083688E-2</v>
      </c>
      <c r="P160" s="14">
        <v>0.18074270358842148</v>
      </c>
      <c r="Q160" s="14">
        <v>0.20915116467662589</v>
      </c>
    </row>
    <row r="161" spans="1:17" x14ac:dyDescent="0.2">
      <c r="A161" s="6">
        <v>1851</v>
      </c>
      <c r="C161" s="40">
        <f>K161/'Fig 5 &amp; 6'!$H161</f>
        <v>0.11521537316333004</v>
      </c>
      <c r="D161" s="40">
        <f>L161/'Fig 5 &amp; 6'!$H161</f>
        <v>3.0231850471921357E-2</v>
      </c>
      <c r="E161" s="40">
        <f>M161/'Fig 5 &amp; 6'!$H161</f>
        <v>6.3985789662808892E-2</v>
      </c>
      <c r="F161" s="40">
        <f>N161/'Fig 5 &amp; 6'!$H161</f>
        <v>8.7552627658640213E-3</v>
      </c>
      <c r="G161" s="40">
        <f>O161/'Fig 5 &amp; 6'!$H161</f>
        <v>2.2360345372911274E-3</v>
      </c>
      <c r="H161" s="40">
        <f>P161/'Fig 5 &amp; 6'!$H161</f>
        <v>4.7350000820248119E-3</v>
      </c>
      <c r="I161" s="40">
        <f>Q161/'Fig 5 &amp; 6'!$H161</f>
        <v>5.2714356434198336E-3</v>
      </c>
      <c r="K161" s="14">
        <v>4.6207219593144249</v>
      </c>
      <c r="L161" s="14">
        <v>1.2124508345625677</v>
      </c>
      <c r="M161" s="14">
        <v>2.5661553251221494</v>
      </c>
      <c r="N161" s="14">
        <v>0.3511305289481263</v>
      </c>
      <c r="O161" s="14">
        <v>8.9676347908883139E-2</v>
      </c>
      <c r="P161" s="14">
        <v>0.18989756536527183</v>
      </c>
      <c r="Q161" s="14">
        <v>0.21141135740742656</v>
      </c>
    </row>
    <row r="162" spans="1:17" x14ac:dyDescent="0.2">
      <c r="A162" s="6">
        <v>1852</v>
      </c>
      <c r="C162" s="40">
        <f>K162/'Fig 5 &amp; 6'!$H162</f>
        <v>0.11476129575799961</v>
      </c>
      <c r="D162" s="40">
        <f>L162/'Fig 5 &amp; 6'!$H162</f>
        <v>2.9829221736973433E-2</v>
      </c>
      <c r="E162" s="40">
        <f>M162/'Fig 5 &amp; 6'!$H162</f>
        <v>6.4232073724976593E-2</v>
      </c>
      <c r="F162" s="40">
        <f>N162/'Fig 5 &amp; 6'!$H162</f>
        <v>8.4321377615454232E-3</v>
      </c>
      <c r="G162" s="40">
        <f>O162/'Fig 5 &amp; 6'!$H162</f>
        <v>2.1999191249881867E-3</v>
      </c>
      <c r="H162" s="40">
        <f>P162/'Fig 5 &amp; 6'!$H162</f>
        <v>4.9628245869891112E-3</v>
      </c>
      <c r="I162" s="40">
        <f>Q162/'Fig 5 &amp; 6'!$H162</f>
        <v>5.1051188225268562E-3</v>
      </c>
      <c r="K162" s="14">
        <v>4.8071157913686058</v>
      </c>
      <c r="L162" s="14">
        <v>1.2494850455367508</v>
      </c>
      <c r="M162" s="14">
        <v>2.6905501012013815</v>
      </c>
      <c r="N162" s="14">
        <v>0.35320499233466551</v>
      </c>
      <c r="O162" s="14">
        <v>9.2150109456457172E-2</v>
      </c>
      <c r="P162" s="14">
        <v>0.20788256427685689</v>
      </c>
      <c r="Q162" s="14">
        <v>0.2138429785624941</v>
      </c>
    </row>
    <row r="163" spans="1:17" x14ac:dyDescent="0.2">
      <c r="A163" s="6">
        <v>1853</v>
      </c>
      <c r="C163" s="40">
        <f>K163/'Fig 5 &amp; 6'!$H163</f>
        <v>0.11536643713367657</v>
      </c>
      <c r="D163" s="40">
        <f>L163/'Fig 5 &amp; 6'!$H163</f>
        <v>2.9581213407378314E-2</v>
      </c>
      <c r="E163" s="40">
        <f>M163/'Fig 5 &amp; 6'!$H163</f>
        <v>6.517921001067413E-2</v>
      </c>
      <c r="F163" s="40">
        <f>N163/'Fig 5 &amp; 6'!$H163</f>
        <v>8.22708765088008E-3</v>
      </c>
      <c r="G163" s="40">
        <f>O163/'Fig 5 &amp; 6'!$H163</f>
        <v>2.2342806124939336E-3</v>
      </c>
      <c r="H163" s="40">
        <f>P163/'Fig 5 &amp; 6'!$H163</f>
        <v>5.1321179214700767E-3</v>
      </c>
      <c r="I163" s="40">
        <f>Q163/'Fig 5 &amp; 6'!$H163</f>
        <v>5.0125275307800442E-3</v>
      </c>
      <c r="K163" s="14">
        <v>5.0009397230469625</v>
      </c>
      <c r="L163" s="14">
        <v>1.2822955173130182</v>
      </c>
      <c r="M163" s="14">
        <v>2.8254083991647376</v>
      </c>
      <c r="N163" s="14">
        <v>0.35663032039900988</v>
      </c>
      <c r="O163" s="14">
        <v>9.6852281695305617E-2</v>
      </c>
      <c r="P163" s="14">
        <v>0.22246862271651913</v>
      </c>
      <c r="Q163" s="14">
        <v>0.21728458175837198</v>
      </c>
    </row>
    <row r="164" spans="1:17" x14ac:dyDescent="0.2">
      <c r="A164" s="6">
        <v>1854</v>
      </c>
      <c r="C164" s="40">
        <f>K164/'Fig 5 &amp; 6'!$H164</f>
        <v>0.11399496034417524</v>
      </c>
      <c r="D164" s="40">
        <f>L164/'Fig 5 &amp; 6'!$H164</f>
        <v>2.9102870645710589E-2</v>
      </c>
      <c r="E164" s="40">
        <f>M164/'Fig 5 &amp; 6'!$H164</f>
        <v>6.471300775248913E-2</v>
      </c>
      <c r="F164" s="40">
        <f>N164/'Fig 5 &amp; 6'!$H164</f>
        <v>7.9085612857118445E-3</v>
      </c>
      <c r="G164" s="40">
        <f>O164/'Fig 5 &amp; 6'!$H164</f>
        <v>2.1969618082770519E-3</v>
      </c>
      <c r="H164" s="40">
        <f>P164/'Fig 5 &amp; 6'!$H164</f>
        <v>5.2475538177716944E-3</v>
      </c>
      <c r="I164" s="40">
        <f>Q164/'Fig 5 &amp; 6'!$H164</f>
        <v>4.826005034214916E-3</v>
      </c>
      <c r="K164" s="14">
        <v>5.180343168911766</v>
      </c>
      <c r="L164" s="14">
        <v>1.3225396692103248</v>
      </c>
      <c r="M164" s="14">
        <v>2.9407930546946379</v>
      </c>
      <c r="N164" s="14">
        <v>0.35939361975882989</v>
      </c>
      <c r="O164" s="14">
        <v>9.9837888109319373E-2</v>
      </c>
      <c r="P164" s="14">
        <v>0.2384678190274003</v>
      </c>
      <c r="Q164" s="14">
        <v>0.21931111811125314</v>
      </c>
    </row>
    <row r="165" spans="1:17" x14ac:dyDescent="0.2">
      <c r="A165" s="6">
        <v>1855</v>
      </c>
      <c r="C165" s="40">
        <f>K165/'Fig 5 &amp; 6'!$H165</f>
        <v>0.12329538741922479</v>
      </c>
      <c r="D165" s="40">
        <f>L165/'Fig 5 &amp; 6'!$H165</f>
        <v>3.0318527378307192E-2</v>
      </c>
      <c r="E165" s="40">
        <f>M165/'Fig 5 &amp; 6'!$H165</f>
        <v>7.126338904270052E-2</v>
      </c>
      <c r="F165" s="40">
        <f>N165/'Fig 5 &amp; 6'!$H165</f>
        <v>8.2417604623476748E-3</v>
      </c>
      <c r="G165" s="40">
        <f>O165/'Fig 5 &amp; 6'!$H165</f>
        <v>2.4338347942728738E-3</v>
      </c>
      <c r="H165" s="40">
        <f>P165/'Fig 5 &amp; 6'!$H165</f>
        <v>5.8985086955653382E-3</v>
      </c>
      <c r="I165" s="40">
        <f>Q165/'Fig 5 &amp; 6'!$H165</f>
        <v>5.1393670460312011E-3</v>
      </c>
      <c r="K165" s="14">
        <v>5.4769026934079168</v>
      </c>
      <c r="L165" s="14">
        <v>1.3467788838994377</v>
      </c>
      <c r="M165" s="14">
        <v>3.1655900156446966</v>
      </c>
      <c r="N165" s="14">
        <v>0.36610712711558036</v>
      </c>
      <c r="O165" s="14">
        <v>0.10811334161868694</v>
      </c>
      <c r="P165" s="14">
        <v>0.26201757290390398</v>
      </c>
      <c r="Q165" s="14">
        <v>0.22829575222561196</v>
      </c>
    </row>
    <row r="166" spans="1:17" x14ac:dyDescent="0.2">
      <c r="A166" s="6">
        <v>1856</v>
      </c>
      <c r="C166" s="40">
        <f>K166/'Fig 5 &amp; 6'!$H166</f>
        <v>9.6258605969449171E-2</v>
      </c>
      <c r="D166" s="40">
        <f>L166/'Fig 5 &amp; 6'!$H166</f>
        <v>2.3334624808567034E-2</v>
      </c>
      <c r="E166" s="40">
        <f>M166/'Fig 5 &amp; 6'!$H166</f>
        <v>5.5037579429666736E-2</v>
      </c>
      <c r="F166" s="40">
        <f>N166/'Fig 5 &amp; 6'!$H166</f>
        <v>7.0650700976711183E-3</v>
      </c>
      <c r="G166" s="40">
        <f>O166/'Fig 5 &amp; 6'!$H166</f>
        <v>1.9567982067846957E-3</v>
      </c>
      <c r="H166" s="40">
        <f>P166/'Fig 5 &amp; 6'!$H166</f>
        <v>4.6852363789944736E-3</v>
      </c>
      <c r="I166" s="40">
        <f>Q166/'Fig 5 &amp; 6'!$H166</f>
        <v>4.1792970477651323E-3</v>
      </c>
      <c r="K166" s="14">
        <v>4.5618850605928216</v>
      </c>
      <c r="L166" s="14">
        <v>1.1058738617358115</v>
      </c>
      <c r="M166" s="14">
        <v>2.6083393670907138</v>
      </c>
      <c r="N166" s="14">
        <v>0.33482759703414156</v>
      </c>
      <c r="O166" s="14">
        <v>9.273652382789653E-2</v>
      </c>
      <c r="P166" s="14">
        <v>0.22204258650353279</v>
      </c>
      <c r="Q166" s="14">
        <v>0.19806512440072624</v>
      </c>
    </row>
    <row r="167" spans="1:17" x14ac:dyDescent="0.2">
      <c r="A167" s="6">
        <v>1857</v>
      </c>
      <c r="C167" s="40">
        <f>K167/'Fig 5 &amp; 6'!$H167</f>
        <v>0.11217532161084595</v>
      </c>
      <c r="D167" s="40">
        <f>L167/'Fig 5 &amp; 6'!$H167</f>
        <v>2.67461391210123E-2</v>
      </c>
      <c r="E167" s="40">
        <f>M167/'Fig 5 &amp; 6'!$H167</f>
        <v>6.4889877541455934E-2</v>
      </c>
      <c r="F167" s="40">
        <f>N167/'Fig 5 &amp; 6'!$H167</f>
        <v>7.5979373924000516E-3</v>
      </c>
      <c r="G167" s="40">
        <f>O167/'Fig 5 &amp; 6'!$H167</f>
        <v>2.1898106733646244E-3</v>
      </c>
      <c r="H167" s="40">
        <f>P167/'Fig 5 &amp; 6'!$H167</f>
        <v>5.6781185897077343E-3</v>
      </c>
      <c r="I167" s="40">
        <f>Q167/'Fig 5 &amp; 6'!$H167</f>
        <v>5.0734382929053098E-3</v>
      </c>
      <c r="K167" s="14">
        <v>5.3787752181234669</v>
      </c>
      <c r="L167" s="14">
        <v>1.2824698714362672</v>
      </c>
      <c r="M167" s="14">
        <v>3.1114514334791354</v>
      </c>
      <c r="N167" s="14">
        <v>0.36431896756107585</v>
      </c>
      <c r="O167" s="14">
        <v>0.10500080778138879</v>
      </c>
      <c r="P167" s="14">
        <v>0.27226419427473403</v>
      </c>
      <c r="Q167" s="14">
        <v>0.24326994359086565</v>
      </c>
    </row>
    <row r="168" spans="1:17" x14ac:dyDescent="0.2">
      <c r="A168" s="6">
        <v>1858</v>
      </c>
      <c r="C168" s="40">
        <f>K168/'Fig 5 &amp; 6'!$H168</f>
        <v>0.13179523856594977</v>
      </c>
      <c r="D168" s="40">
        <f>L168/'Fig 5 &amp; 6'!$H168</f>
        <v>2.9997542942650161E-2</v>
      </c>
      <c r="E168" s="40">
        <f>M168/'Fig 5 &amp; 6'!$H168</f>
        <v>7.7654278305036323E-2</v>
      </c>
      <c r="F168" s="40">
        <f>N168/'Fig 5 &amp; 6'!$H168</f>
        <v>8.4056277573064404E-3</v>
      </c>
      <c r="G168" s="40">
        <f>O168/'Fig 5 &amp; 6'!$H168</f>
        <v>2.5721148880764335E-3</v>
      </c>
      <c r="H168" s="40">
        <f>P168/'Fig 5 &amp; 6'!$H168</f>
        <v>6.9276297471207102E-3</v>
      </c>
      <c r="I168" s="40">
        <f>Q168/'Fig 5 &amp; 6'!$H168</f>
        <v>6.238044925759717E-3</v>
      </c>
      <c r="K168" s="14">
        <v>6.206237671943903</v>
      </c>
      <c r="L168" s="14">
        <v>1.4125842716485604</v>
      </c>
      <c r="M168" s="14">
        <v>3.6567398993186799</v>
      </c>
      <c r="N168" s="14">
        <v>0.39582100394035302</v>
      </c>
      <c r="O168" s="14">
        <v>0.12112088789125597</v>
      </c>
      <c r="P168" s="14">
        <v>0.32622207889813482</v>
      </c>
      <c r="Q168" s="14">
        <v>0.29374953024691974</v>
      </c>
    </row>
    <row r="169" spans="1:17" x14ac:dyDescent="0.2">
      <c r="A169" s="6">
        <v>1859</v>
      </c>
      <c r="C169" s="40">
        <f>K169/'Fig 5 &amp; 6'!$H169</f>
        <v>0.116889761155363</v>
      </c>
      <c r="D169" s="40">
        <f>L169/'Fig 5 &amp; 6'!$H169</f>
        <v>2.6367829650973E-2</v>
      </c>
      <c r="E169" s="40">
        <f>M169/'Fig 5 &amp; 6'!$H169</f>
        <v>6.8609345549986114E-2</v>
      </c>
      <c r="F169" s="40">
        <f>N169/'Fig 5 &amp; 6'!$H169</f>
        <v>7.7064366912042446E-3</v>
      </c>
      <c r="G169" s="40">
        <f>O169/'Fig 5 &amp; 6'!$H169</f>
        <v>2.2709686679359478E-3</v>
      </c>
      <c r="H169" s="40">
        <f>P169/'Fig 5 &amp; 6'!$H169</f>
        <v>6.2274655384146928E-3</v>
      </c>
      <c r="I169" s="40">
        <f>Q169/'Fig 5 &amp; 6'!$H169</f>
        <v>5.7077150568489929E-3</v>
      </c>
      <c r="K169" s="14">
        <v>5.7344057931441093</v>
      </c>
      <c r="L169" s="14">
        <v>1.2935592784915126</v>
      </c>
      <c r="M169" s="14">
        <v>3.3658536444670912</v>
      </c>
      <c r="N169" s="14">
        <v>0.37806420998501961</v>
      </c>
      <c r="O169" s="14">
        <v>0.1114097227741933</v>
      </c>
      <c r="P169" s="14">
        <v>0.30550849028278704</v>
      </c>
      <c r="Q169" s="14">
        <v>0.28001044714350526</v>
      </c>
    </row>
    <row r="170" spans="1:17" x14ac:dyDescent="0.2">
      <c r="A170" s="6">
        <v>1860</v>
      </c>
      <c r="C170" s="40">
        <f>K170/'Fig 5 &amp; 6'!$H170</f>
        <v>0.1348796190977363</v>
      </c>
      <c r="D170" s="40">
        <f>L170/'Fig 5 &amp; 6'!$H170</f>
        <v>3.1019393538462531E-2</v>
      </c>
      <c r="E170" s="40">
        <f>M170/'Fig 5 &amp; 6'!$H170</f>
        <v>7.9353754676493901E-2</v>
      </c>
      <c r="F170" s="40">
        <f>N170/'Fig 5 &amp; 6'!$H170</f>
        <v>7.9591057871549065E-3</v>
      </c>
      <c r="G170" s="40">
        <f>O170/'Fig 5 &amp; 6'!$H170</f>
        <v>2.4274076912687713E-3</v>
      </c>
      <c r="H170" s="40">
        <f>P170/'Fig 5 &amp; 6'!$H170</f>
        <v>7.3483522637737796E-3</v>
      </c>
      <c r="I170" s="40">
        <f>Q170/'Fig 5 &amp; 6'!$H170</f>
        <v>6.7716051405824094E-3</v>
      </c>
      <c r="K170" s="14">
        <v>6.7571166011440251</v>
      </c>
      <c r="L170" s="14">
        <v>1.5539905913011482</v>
      </c>
      <c r="M170" s="14">
        <v>3.97541583135036</v>
      </c>
      <c r="N170" s="14">
        <v>0.39873041015689309</v>
      </c>
      <c r="O170" s="14">
        <v>0.12160678476213302</v>
      </c>
      <c r="P170" s="14">
        <v>0.36813325396937918</v>
      </c>
      <c r="Q170" s="14">
        <v>0.33923972960411153</v>
      </c>
    </row>
    <row r="171" spans="1:17" x14ac:dyDescent="0.2">
      <c r="A171" s="6">
        <v>1861</v>
      </c>
      <c r="C171" s="40">
        <f>K171/'Fig 5 &amp; 6'!$H171</f>
        <v>0.13282387995316175</v>
      </c>
      <c r="D171" s="40">
        <f>L171/'Fig 5 &amp; 6'!$H171</f>
        <v>2.9879900473595816E-2</v>
      </c>
      <c r="E171" s="40">
        <f>M171/'Fig 5 &amp; 6'!$H171</f>
        <v>7.8510722691550183E-2</v>
      </c>
      <c r="F171" s="40">
        <f>N171/'Fig 5 &amp; 6'!$H171</f>
        <v>7.8039053359351806E-3</v>
      </c>
      <c r="G171" s="40">
        <f>O171/'Fig 5 &amp; 6'!$H171</f>
        <v>2.3656876438326868E-3</v>
      </c>
      <c r="H171" s="40">
        <f>P171/'Fig 5 &amp; 6'!$H171</f>
        <v>7.3782645478530908E-3</v>
      </c>
      <c r="I171" s="40">
        <f>Q171/'Fig 5 &amp; 6'!$H171</f>
        <v>6.8853992603947946E-3</v>
      </c>
      <c r="K171" s="14">
        <v>6.6386203348066273</v>
      </c>
      <c r="L171" s="14">
        <v>1.4934160555764546</v>
      </c>
      <c r="M171" s="14">
        <v>3.9240148710027376</v>
      </c>
      <c r="N171" s="14">
        <v>0.3900440543696978</v>
      </c>
      <c r="O171" s="14">
        <v>0.11823854342823398</v>
      </c>
      <c r="P171" s="14">
        <v>0.36877026239734079</v>
      </c>
      <c r="Q171" s="14">
        <v>0.3441365480321622</v>
      </c>
    </row>
    <row r="172" spans="1:17" x14ac:dyDescent="0.2">
      <c r="A172" s="6">
        <v>1862</v>
      </c>
      <c r="C172" s="40">
        <f>K172/'Fig 5 &amp; 6'!$H172</f>
        <v>0.14296546541464975</v>
      </c>
      <c r="D172" s="40">
        <f>L172/'Fig 5 &amp; 6'!$H172</f>
        <v>3.1650207879825365E-2</v>
      </c>
      <c r="E172" s="40">
        <f>M172/'Fig 5 &amp; 6'!$H172</f>
        <v>8.5080971046287521E-2</v>
      </c>
      <c r="F172" s="40">
        <f>N172/'Fig 5 &amp; 6'!$H172</f>
        <v>7.983550174660653E-3</v>
      </c>
      <c r="G172" s="40">
        <f>O172/'Fig 5 &amp; 6'!$H172</f>
        <v>2.579386787523496E-3</v>
      </c>
      <c r="H172" s="40">
        <f>P172/'Fig 5 &amp; 6'!$H172</f>
        <v>8.0303261194669615E-3</v>
      </c>
      <c r="I172" s="40">
        <f>Q172/'Fig 5 &amp; 6'!$H172</f>
        <v>7.6410234068857632E-3</v>
      </c>
      <c r="K172" s="14">
        <v>6.8592014406748412</v>
      </c>
      <c r="L172" s="14">
        <v>1.5185146346868081</v>
      </c>
      <c r="M172" s="14">
        <v>4.0820174122617816</v>
      </c>
      <c r="N172" s="14">
        <v>0.3830350126927986</v>
      </c>
      <c r="O172" s="14">
        <v>0.12375389761243592</v>
      </c>
      <c r="P172" s="14">
        <v>0.38527923039302292</v>
      </c>
      <c r="Q172" s="14">
        <v>0.36660125302799451</v>
      </c>
    </row>
    <row r="173" spans="1:17" x14ac:dyDescent="0.2">
      <c r="A173" s="6">
        <v>1863</v>
      </c>
      <c r="C173" s="40">
        <f>K173/'Fig 5 &amp; 6'!$H173</f>
        <v>0.13039521168671483</v>
      </c>
      <c r="D173" s="40">
        <f>L173/'Fig 5 &amp; 6'!$H173</f>
        <v>2.9375462427412988E-2</v>
      </c>
      <c r="E173" s="40">
        <f>M173/'Fig 5 &amp; 6'!$H173</f>
        <v>7.6950742744132106E-2</v>
      </c>
      <c r="F173" s="40">
        <f>N173/'Fig 5 &amp; 6'!$H173</f>
        <v>7.3131969620492208E-3</v>
      </c>
      <c r="G173" s="40">
        <f>O173/'Fig 5 &amp; 6'!$H173</f>
        <v>2.2512900808139787E-3</v>
      </c>
      <c r="H173" s="40">
        <f>P173/'Fig 5 &amp; 6'!$H173</f>
        <v>7.4319480423009126E-3</v>
      </c>
      <c r="I173" s="40">
        <f>Q173/'Fig 5 &amp; 6'!$H173</f>
        <v>7.0725714300056038E-3</v>
      </c>
      <c r="K173" s="14">
        <v>6.8627456835644418</v>
      </c>
      <c r="L173" s="14">
        <v>1.5460408811696982</v>
      </c>
      <c r="M173" s="14">
        <v>4.0499445553503755</v>
      </c>
      <c r="N173" s="14">
        <v>0.38489611876962265</v>
      </c>
      <c r="O173" s="14">
        <v>0.11848618583999496</v>
      </c>
      <c r="P173" s="14">
        <v>0.39114602973547863</v>
      </c>
      <c r="Q173" s="14">
        <v>0.37223191269927064</v>
      </c>
    </row>
    <row r="174" spans="1:17" x14ac:dyDescent="0.2">
      <c r="A174" s="6">
        <v>1864</v>
      </c>
      <c r="C174" s="40">
        <f>K174/'Fig 5 &amp; 6'!$H174</f>
        <v>0.15140236295458487</v>
      </c>
      <c r="D174" s="40">
        <f>L174/'Fig 5 &amp; 6'!$H174</f>
        <v>3.4023228977834039E-2</v>
      </c>
      <c r="E174" s="40">
        <f>M174/'Fig 5 &amp; 6'!$H174</f>
        <v>8.9923043248025025E-2</v>
      </c>
      <c r="F174" s="40">
        <f>N174/'Fig 5 &amp; 6'!$H174</f>
        <v>7.718590995510503E-3</v>
      </c>
      <c r="G174" s="40">
        <f>O174/'Fig 5 &amp; 6'!$H174</f>
        <v>2.5318571034125817E-3</v>
      </c>
      <c r="H174" s="40">
        <f>P174/'Fig 5 &amp; 6'!$H174</f>
        <v>8.7941881262062187E-3</v>
      </c>
      <c r="I174" s="40">
        <f>Q174/'Fig 5 &amp; 6'!$H174</f>
        <v>8.4114545035965035E-3</v>
      </c>
      <c r="K174" s="14">
        <v>8.206735160142939</v>
      </c>
      <c r="L174" s="14">
        <v>1.844222402247053</v>
      </c>
      <c r="M174" s="14">
        <v>4.8742607864844638</v>
      </c>
      <c r="N174" s="14">
        <v>0.41838469937632172</v>
      </c>
      <c r="O174" s="14">
        <v>0.13723881388341613</v>
      </c>
      <c r="P174" s="14">
        <v>0.4766872292600674</v>
      </c>
      <c r="Q174" s="14">
        <v>0.45594122889161726</v>
      </c>
    </row>
    <row r="175" spans="1:17" x14ac:dyDescent="0.2">
      <c r="A175" s="6">
        <v>1865</v>
      </c>
      <c r="C175" s="40">
        <f>K175/'Fig 5 &amp; 6'!$H175</f>
        <v>0.13962297162414419</v>
      </c>
      <c r="D175" s="40">
        <f>L175/'Fig 5 &amp; 6'!$H175</f>
        <v>3.1311930765414019E-2</v>
      </c>
      <c r="E175" s="40">
        <f>M175/'Fig 5 &amp; 6'!$H175</f>
        <v>8.2704013072877891E-2</v>
      </c>
      <c r="F175" s="40">
        <f>N175/'Fig 5 &amp; 6'!$H175</f>
        <v>7.2234301466838173E-3</v>
      </c>
      <c r="G175" s="40">
        <f>O175/'Fig 5 &amp; 6'!$H175</f>
        <v>2.3141956855549464E-3</v>
      </c>
      <c r="H175" s="40">
        <f>P175/'Fig 5 &amp; 6'!$H175</f>
        <v>8.1736800096581987E-3</v>
      </c>
      <c r="I175" s="40">
        <f>Q175/'Fig 5 &amp; 6'!$H175</f>
        <v>7.8957219439553198E-3</v>
      </c>
      <c r="K175" s="14">
        <v>7.7721319611593422</v>
      </c>
      <c r="L175" s="14">
        <v>1.7429829421092189</v>
      </c>
      <c r="M175" s="14">
        <v>4.6037302876649351</v>
      </c>
      <c r="N175" s="14">
        <v>0.4020932347964366</v>
      </c>
      <c r="O175" s="14">
        <v>0.12882002182632532</v>
      </c>
      <c r="P175" s="14">
        <v>0.45498902440182948</v>
      </c>
      <c r="Q175" s="14">
        <v>0.43951645036059778</v>
      </c>
    </row>
    <row r="176" spans="1:17" x14ac:dyDescent="0.2">
      <c r="A176" s="6">
        <v>1866</v>
      </c>
      <c r="C176" s="40">
        <f>K176/'Fig 5 &amp; 6'!$H176</f>
        <v>0.15329082544369449</v>
      </c>
      <c r="D176" s="40">
        <f>L176/'Fig 5 &amp; 6'!$H176</f>
        <v>3.4001013148075021E-2</v>
      </c>
      <c r="E176" s="40">
        <f>M176/'Fig 5 &amp; 6'!$H176</f>
        <v>9.1421099636732617E-2</v>
      </c>
      <c r="F176" s="40">
        <f>N176/'Fig 5 &amp; 6'!$H176</f>
        <v>7.4645962938674048E-3</v>
      </c>
      <c r="G176" s="40">
        <f>O176/'Fig 5 &amp; 6'!$H176</f>
        <v>2.4592668220767052E-3</v>
      </c>
      <c r="H176" s="40">
        <f>P176/'Fig 5 &amp; 6'!$H176</f>
        <v>9.1325819251406107E-3</v>
      </c>
      <c r="I176" s="40">
        <f>Q176/'Fig 5 &amp; 6'!$H176</f>
        <v>8.8122676178021102E-3</v>
      </c>
      <c r="K176" s="14">
        <v>8.8272415498277894</v>
      </c>
      <c r="L176" s="14">
        <v>1.9579459835785931</v>
      </c>
      <c r="M176" s="14">
        <v>5.2644776809603098</v>
      </c>
      <c r="N176" s="14">
        <v>0.42984825978459951</v>
      </c>
      <c r="O176" s="14">
        <v>0.14161670935696175</v>
      </c>
      <c r="P176" s="14">
        <v>0.52589909665806112</v>
      </c>
      <c r="Q176" s="14">
        <v>0.50745381948926349</v>
      </c>
    </row>
    <row r="177" spans="1:17" x14ac:dyDescent="0.2">
      <c r="A177" s="6">
        <v>1867</v>
      </c>
      <c r="C177" s="40">
        <f>K177/'Fig 5 &amp; 6'!$H177</f>
        <v>0.15073597175878145</v>
      </c>
      <c r="D177" s="40">
        <f>L177/'Fig 5 &amp; 6'!$H177</f>
        <v>3.2843794082464961E-2</v>
      </c>
      <c r="E177" s="40">
        <f>M177/'Fig 5 &amp; 6'!$H177</f>
        <v>9.0276463189866554E-2</v>
      </c>
      <c r="F177" s="40">
        <f>N177/'Fig 5 &amp; 6'!$H177</f>
        <v>7.3234445575528703E-3</v>
      </c>
      <c r="G177" s="40">
        <f>O177/'Fig 5 &amp; 6'!$H177</f>
        <v>2.3763737582427869E-3</v>
      </c>
      <c r="H177" s="40">
        <f>P177/'Fig 5 &amp; 6'!$H177</f>
        <v>9.1330871608930522E-3</v>
      </c>
      <c r="I177" s="40">
        <f>Q177/'Fig 5 &amp; 6'!$H177</f>
        <v>8.7828090097612187E-3</v>
      </c>
      <c r="K177" s="14">
        <v>8.7419929269714025</v>
      </c>
      <c r="L177" s="14">
        <v>1.9047889645298757</v>
      </c>
      <c r="M177" s="14">
        <v>5.2356195635951854</v>
      </c>
      <c r="N177" s="14">
        <v>0.42472609408486922</v>
      </c>
      <c r="O177" s="14">
        <v>0.13781874587734991</v>
      </c>
      <c r="P177" s="14">
        <v>0.5296770401275438</v>
      </c>
      <c r="Q177" s="14">
        <v>0.50936251875657768</v>
      </c>
    </row>
    <row r="178" spans="1:17" x14ac:dyDescent="0.2">
      <c r="A178" s="6">
        <v>1868</v>
      </c>
      <c r="C178" s="40">
        <f>K178/'Fig 5 &amp; 6'!$H178</f>
        <v>0.12418768513561045</v>
      </c>
      <c r="D178" s="40">
        <f>L178/'Fig 5 &amp; 6'!$H178</f>
        <v>2.6708739486268694E-2</v>
      </c>
      <c r="E178" s="40">
        <f>M178/'Fig 5 &amp; 6'!$H178</f>
        <v>7.408539238877325E-2</v>
      </c>
      <c r="F178" s="40">
        <f>N178/'Fig 5 &amp; 6'!$H178</f>
        <v>6.5869082300475147E-3</v>
      </c>
      <c r="G178" s="40">
        <f>O178/'Fig 5 &amp; 6'!$H178</f>
        <v>1.9215501726453632E-3</v>
      </c>
      <c r="H178" s="40">
        <f>P178/'Fig 5 &amp; 6'!$H178</f>
        <v>7.6217470165731013E-3</v>
      </c>
      <c r="I178" s="40">
        <f>Q178/'Fig 5 &amp; 6'!$H178</f>
        <v>7.263347841302537E-3</v>
      </c>
      <c r="K178" s="14">
        <v>7.5743190503551787</v>
      </c>
      <c r="L178" s="14">
        <v>1.6289901376365175</v>
      </c>
      <c r="M178" s="14">
        <v>4.5185349763993363</v>
      </c>
      <c r="N178" s="14">
        <v>0.4017414805285231</v>
      </c>
      <c r="O178" s="14">
        <v>0.1171970800726973</v>
      </c>
      <c r="P178" s="14">
        <v>0.46485723251526828</v>
      </c>
      <c r="Q178" s="14">
        <v>0.44299814320283687</v>
      </c>
    </row>
    <row r="179" spans="1:17" x14ac:dyDescent="0.2">
      <c r="A179" s="6">
        <v>1869</v>
      </c>
      <c r="C179" s="40">
        <f>K179/'Fig 5 &amp; 6'!$H179</f>
        <v>0.15592310457829389</v>
      </c>
      <c r="D179" s="40">
        <f>L179/'Fig 5 &amp; 6'!$H179</f>
        <v>3.3494339685716835E-2</v>
      </c>
      <c r="E179" s="40">
        <f>M179/'Fig 5 &amp; 6'!$H179</f>
        <v>9.3864208120346515E-2</v>
      </c>
      <c r="F179" s="40">
        <f>N179/'Fig 5 &amp; 6'!$H179</f>
        <v>7.1979234308731628E-3</v>
      </c>
      <c r="G179" s="40">
        <f>O179/'Fig 5 &amp; 6'!$H179</f>
        <v>2.4612612254665965E-3</v>
      </c>
      <c r="H179" s="40">
        <f>P179/'Fig 5 &amp; 6'!$H179</f>
        <v>9.5846793268900676E-3</v>
      </c>
      <c r="I179" s="40">
        <f>Q179/'Fig 5 &amp; 6'!$H179</f>
        <v>9.3206927890007278E-3</v>
      </c>
      <c r="K179" s="14">
        <v>9.6215577662104774</v>
      </c>
      <c r="L179" s="14">
        <v>2.0668375286574663</v>
      </c>
      <c r="M179" s="14">
        <v>5.7920851630813424</v>
      </c>
      <c r="N179" s="14">
        <v>0.4441627574964736</v>
      </c>
      <c r="O179" s="14">
        <v>0.15187721616118663</v>
      </c>
      <c r="P179" s="14">
        <v>0.59144246815564017</v>
      </c>
      <c r="Q179" s="14">
        <v>0.57515263265836913</v>
      </c>
    </row>
    <row r="180" spans="1:17" x14ac:dyDescent="0.2">
      <c r="A180" s="6">
        <v>1870</v>
      </c>
      <c r="C180" s="40">
        <f>K180/'Fig 5 &amp; 6'!$H180</f>
        <v>0.15866980450172341</v>
      </c>
      <c r="D180" s="40">
        <f>L180/'Fig 5 &amp; 6'!$H180</f>
        <v>3.4543837610911385E-2</v>
      </c>
      <c r="E180" s="40">
        <f>M180/'Fig 5 &amp; 6'!$H180</f>
        <v>9.476474427353454E-2</v>
      </c>
      <c r="F180" s="40">
        <f>N180/'Fig 5 &amp; 6'!$H180</f>
        <v>7.1007914948948989E-3</v>
      </c>
      <c r="G180" s="40">
        <f>O180/'Fig 5 &amp; 6'!$H180</f>
        <v>2.433256584468304E-3</v>
      </c>
      <c r="H180" s="40">
        <f>P180/'Fig 5 &amp; 6'!$H180</f>
        <v>1.0347256289645527E-2</v>
      </c>
      <c r="I180" s="40">
        <f>Q180/'Fig 5 &amp; 6'!$H180</f>
        <v>9.4799182482687514E-3</v>
      </c>
      <c r="K180" s="14">
        <v>10.253340745939996</v>
      </c>
      <c r="L180" s="14">
        <v>2.2322441173313803</v>
      </c>
      <c r="M180" s="14">
        <v>6.1237562924448046</v>
      </c>
      <c r="N180" s="14">
        <v>0.45885753115829447</v>
      </c>
      <c r="O180" s="14">
        <v>0.15723854303094362</v>
      </c>
      <c r="P180" s="14">
        <v>0.66864609089597782</v>
      </c>
      <c r="Q180" s="14">
        <v>0.61259817107859582</v>
      </c>
    </row>
    <row r="181" spans="1:17" x14ac:dyDescent="0.2">
      <c r="A181" s="6">
        <v>1871</v>
      </c>
      <c r="C181" s="40">
        <f>K181/'Fig 5 &amp; 6'!$H181</f>
        <v>0.15586526656143218</v>
      </c>
      <c r="D181" s="40">
        <f>L181/'Fig 5 &amp; 6'!$H181</f>
        <v>3.4667340097952366E-2</v>
      </c>
      <c r="E181" s="40">
        <f>M181/'Fig 5 &amp; 6'!$H181</f>
        <v>9.1696923985816109E-2</v>
      </c>
      <c r="F181" s="40">
        <f>N181/'Fig 5 &amp; 6'!$H181</f>
        <v>7.0635166415895069E-3</v>
      </c>
      <c r="G181" s="40">
        <f>O181/'Fig 5 &amp; 6'!$H181</f>
        <v>2.4485560047172645E-3</v>
      </c>
      <c r="H181" s="40">
        <f>P181/'Fig 5 &amp; 6'!$H181</f>
        <v>1.072781107178862E-2</v>
      </c>
      <c r="I181" s="40">
        <f>Q181/'Fig 5 &amp; 6'!$H181</f>
        <v>9.2611187595683236E-3</v>
      </c>
      <c r="K181" s="14">
        <v>10.422537489305922</v>
      </c>
      <c r="L181" s="14">
        <v>2.3181665793579285</v>
      </c>
      <c r="M181" s="14">
        <v>6.131671596760282</v>
      </c>
      <c r="N181" s="14">
        <v>0.47232952297481023</v>
      </c>
      <c r="O181" s="14">
        <v>0.16373222409864094</v>
      </c>
      <c r="P181" s="14">
        <v>0.71735682708911452</v>
      </c>
      <c r="Q181" s="14">
        <v>0.61928073902514669</v>
      </c>
    </row>
    <row r="182" spans="1:17" x14ac:dyDescent="0.2">
      <c r="A182" s="6">
        <v>1872</v>
      </c>
      <c r="C182" s="40">
        <f>K182/'Fig 5 &amp; 6'!$H182</f>
        <v>0.13929912174333905</v>
      </c>
      <c r="D182" s="40">
        <f>L182/'Fig 5 &amp; 6'!$H182</f>
        <v>3.1266992491922226E-2</v>
      </c>
      <c r="E182" s="40">
        <f>M182/'Fig 5 &amp; 6'!$H182</f>
        <v>8.0770396992148469E-2</v>
      </c>
      <c r="F182" s="40">
        <f>N182/'Fig 5 &amp; 6'!$H182</f>
        <v>6.7352144712131776E-3</v>
      </c>
      <c r="G182" s="40">
        <f>O182/'Fig 5 &amp; 6'!$H182</f>
        <v>2.2976897950106874E-3</v>
      </c>
      <c r="H182" s="40">
        <f>P182/'Fig 5 &amp; 6'!$H182</f>
        <v>1.0042493880997769E-2</v>
      </c>
      <c r="I182" s="40">
        <f>Q182/'Fig 5 &amp; 6'!$H182</f>
        <v>8.1863341120467434E-3</v>
      </c>
      <c r="K182" s="14">
        <v>9.4890196130861462</v>
      </c>
      <c r="L182" s="14">
        <v>2.1298993222995994</v>
      </c>
      <c r="M182" s="14">
        <v>5.5020582443255783</v>
      </c>
      <c r="N182" s="14">
        <v>0.45880104207289824</v>
      </c>
      <c r="O182" s="14">
        <v>0.15651802579068921</v>
      </c>
      <c r="P182" s="14">
        <v>0.68409204744783059</v>
      </c>
      <c r="Q182" s="14">
        <v>0.55765093114955111</v>
      </c>
    </row>
    <row r="183" spans="1:17" x14ac:dyDescent="0.2">
      <c r="A183" s="6">
        <v>1873</v>
      </c>
      <c r="C183" s="40">
        <f>K183/'Fig 5 &amp; 6'!$H183</f>
        <v>0.15577451669884423</v>
      </c>
      <c r="D183" s="40">
        <f>L183/'Fig 5 &amp; 6'!$H183</f>
        <v>3.5758036058215897E-2</v>
      </c>
      <c r="E183" s="40">
        <f>M183/'Fig 5 &amp; 6'!$H183</f>
        <v>8.9183212595732489E-2</v>
      </c>
      <c r="F183" s="40">
        <f>N183/'Fig 5 &amp; 6'!$H183</f>
        <v>7.3446403794184406E-3</v>
      </c>
      <c r="G183" s="40">
        <f>O183/'Fig 5 &amp; 6'!$H183</f>
        <v>2.625243655976587E-3</v>
      </c>
      <c r="H183" s="40">
        <f>P183/'Fig 5 &amp; 6'!$H183</f>
        <v>1.1713671889152464E-2</v>
      </c>
      <c r="I183" s="40">
        <f>Q183/'Fig 5 &amp; 6'!$H183</f>
        <v>9.1497121203483363E-3</v>
      </c>
      <c r="K183" s="14">
        <v>11.410339437076045</v>
      </c>
      <c r="L183" s="14">
        <v>2.6192431064719544</v>
      </c>
      <c r="M183" s="14">
        <v>6.532587931397984</v>
      </c>
      <c r="N183" s="14">
        <v>0.53798812250169026</v>
      </c>
      <c r="O183" s="14">
        <v>0.19229667248870111</v>
      </c>
      <c r="P183" s="14">
        <v>0.85801564429284527</v>
      </c>
      <c r="Q183" s="14">
        <v>0.67020795992286908</v>
      </c>
    </row>
    <row r="184" spans="1:17" x14ac:dyDescent="0.2">
      <c r="A184" s="6">
        <v>1874</v>
      </c>
      <c r="C184" s="40">
        <f>K184/'Fig 5 &amp; 6'!$H184</f>
        <v>0.16213329823543876</v>
      </c>
      <c r="D184" s="40">
        <f>L184/'Fig 5 &amp; 6'!$H184</f>
        <v>3.6175394533132177E-2</v>
      </c>
      <c r="E184" s="40">
        <f>M184/'Fig 5 &amp; 6'!$H184</f>
        <v>9.2942830413440203E-2</v>
      </c>
      <c r="F184" s="40">
        <f>N184/'Fig 5 &amp; 6'!$H184</f>
        <v>7.6919589987410157E-3</v>
      </c>
      <c r="G184" s="40">
        <f>O184/'Fig 5 &amp; 6'!$H184</f>
        <v>2.9017547996856119E-3</v>
      </c>
      <c r="H184" s="40">
        <f>P184/'Fig 5 &amp; 6'!$H184</f>
        <v>1.2793340212653886E-2</v>
      </c>
      <c r="I184" s="40">
        <f>Q184/'Fig 5 &amp; 6'!$H184</f>
        <v>9.6280192777858532E-3</v>
      </c>
      <c r="K184" s="14">
        <v>12.12173059767451</v>
      </c>
      <c r="L184" s="14">
        <v>2.7046164579865883</v>
      </c>
      <c r="M184" s="14">
        <v>6.9487758746575299</v>
      </c>
      <c r="N184" s="14">
        <v>0.57508146547231953</v>
      </c>
      <c r="O184" s="14">
        <v>0.21694673657486618</v>
      </c>
      <c r="P184" s="14">
        <v>0.95648102635273369</v>
      </c>
      <c r="Q184" s="14">
        <v>0.7198290366304716</v>
      </c>
    </row>
    <row r="185" spans="1:17" x14ac:dyDescent="0.2">
      <c r="A185" s="6">
        <v>1875</v>
      </c>
      <c r="C185" s="40">
        <f>K185/'Fig 5 &amp; 6'!$H185</f>
        <v>0.18950688532401797</v>
      </c>
      <c r="D185" s="40">
        <f>L185/'Fig 5 &amp; 6'!$H185</f>
        <v>4.3361964838193427E-2</v>
      </c>
      <c r="E185" s="40">
        <f>M185/'Fig 5 &amp; 6'!$H185</f>
        <v>0.10708615929278967</v>
      </c>
      <c r="F185" s="40">
        <f>N185/'Fig 5 &amp; 6'!$H185</f>
        <v>8.9277018276537733E-3</v>
      </c>
      <c r="G185" s="40">
        <f>O185/'Fig 5 &amp; 6'!$H185</f>
        <v>3.4491226731703586E-3</v>
      </c>
      <c r="H185" s="40">
        <f>P185/'Fig 5 &amp; 6'!$H185</f>
        <v>1.5484087375198246E-2</v>
      </c>
      <c r="I185" s="40">
        <f>Q185/'Fig 5 &amp; 6'!$H185</f>
        <v>1.1197849317012495E-2</v>
      </c>
      <c r="K185" s="14">
        <v>14.099212179260881</v>
      </c>
      <c r="L185" s="14">
        <v>3.2261072821603403</v>
      </c>
      <c r="M185" s="14">
        <v>7.9671536933851774</v>
      </c>
      <c r="N185" s="14">
        <v>0.66421630077475924</v>
      </c>
      <c r="O185" s="14">
        <v>0.25661290521545527</v>
      </c>
      <c r="P185" s="14">
        <v>1.1520079227298972</v>
      </c>
      <c r="Q185" s="14">
        <v>0.83311407499525303</v>
      </c>
    </row>
    <row r="186" spans="1:17" x14ac:dyDescent="0.2">
      <c r="A186" s="6">
        <v>1876</v>
      </c>
      <c r="C186" s="40">
        <f>K186/'Fig 5 &amp; 6'!$H186</f>
        <v>0.1653268018080335</v>
      </c>
      <c r="D186" s="40">
        <f>L186/'Fig 5 &amp; 6'!$H186</f>
        <v>3.6963934738653149E-2</v>
      </c>
      <c r="E186" s="40">
        <f>M186/'Fig 5 &amp; 6'!$H186</f>
        <v>9.3813770912039907E-2</v>
      </c>
      <c r="F186" s="40">
        <f>N186/'Fig 5 &amp; 6'!$H186</f>
        <v>7.413103730823995E-3</v>
      </c>
      <c r="G186" s="40">
        <f>O186/'Fig 5 &amp; 6'!$H186</f>
        <v>3.1085434282410399E-3</v>
      </c>
      <c r="H186" s="40">
        <f>P186/'Fig 5 &amp; 6'!$H186</f>
        <v>1.4099133903707426E-2</v>
      </c>
      <c r="I186" s="40">
        <f>Q186/'Fig 5 &amp; 6'!$H186</f>
        <v>9.9283150945679854E-3</v>
      </c>
      <c r="K186" s="14">
        <v>12.02748987974682</v>
      </c>
      <c r="L186" s="14">
        <v>2.689118437680742</v>
      </c>
      <c r="M186" s="14">
        <v>6.8249320006541039</v>
      </c>
      <c r="N186" s="14">
        <v>0.5393017292110136</v>
      </c>
      <c r="O186" s="14">
        <v>0.22614587722645857</v>
      </c>
      <c r="P186" s="14">
        <v>1.0257090107926852</v>
      </c>
      <c r="Q186" s="14">
        <v>0.72228282418181744</v>
      </c>
    </row>
    <row r="187" spans="1:17" x14ac:dyDescent="0.2">
      <c r="A187" s="6">
        <v>1877</v>
      </c>
      <c r="C187" s="40">
        <f>K187/'Fig 5 &amp; 6'!$H187</f>
        <v>0.17258838043932229</v>
      </c>
      <c r="D187" s="40">
        <f>L187/'Fig 5 &amp; 6'!$H187</f>
        <v>3.8306701333293142E-2</v>
      </c>
      <c r="E187" s="40">
        <f>M187/'Fig 5 &amp; 6'!$H187</f>
        <v>9.6798894943061251E-2</v>
      </c>
      <c r="F187" s="40">
        <f>N187/'Fig 5 &amp; 6'!$H187</f>
        <v>8.5975275600733547E-3</v>
      </c>
      <c r="G187" s="40">
        <f>O187/'Fig 5 &amp; 6'!$H187</f>
        <v>3.3935296834788028E-3</v>
      </c>
      <c r="H187" s="40">
        <f>P187/'Fig 5 &amp; 6'!$H187</f>
        <v>1.5207873829677882E-2</v>
      </c>
      <c r="I187" s="40">
        <f>Q187/'Fig 5 &amp; 6'!$H187</f>
        <v>1.0283853089737865E-2</v>
      </c>
      <c r="K187" s="14">
        <v>12.522493970063495</v>
      </c>
      <c r="L187" s="14">
        <v>2.7794190735096178</v>
      </c>
      <c r="M187" s="14">
        <v>7.0234367756840985</v>
      </c>
      <c r="N187" s="14">
        <v>0.62381074991502516</v>
      </c>
      <c r="O187" s="14">
        <v>0.24622431064259923</v>
      </c>
      <c r="P187" s="14">
        <v>1.1034376001725201</v>
      </c>
      <c r="Q187" s="14">
        <v>0.74616546013963481</v>
      </c>
    </row>
    <row r="188" spans="1:17" x14ac:dyDescent="0.2">
      <c r="A188" s="6">
        <v>1878</v>
      </c>
      <c r="C188" s="40">
        <f>K188/'Fig 5 &amp; 6'!$H188</f>
        <v>0.19876476837293575</v>
      </c>
      <c r="D188" s="40">
        <f>L188/'Fig 5 &amp; 6'!$H188</f>
        <v>4.2922059174018617E-2</v>
      </c>
      <c r="E188" s="40">
        <f>M188/'Fig 5 &amp; 6'!$H188</f>
        <v>0.11150028539161835</v>
      </c>
      <c r="F188" s="40">
        <f>N188/'Fig 5 &amp; 6'!$H188</f>
        <v>1.0089381858010523E-2</v>
      </c>
      <c r="G188" s="40">
        <f>O188/'Fig 5 &amp; 6'!$H188</f>
        <v>4.1214185530572952E-3</v>
      </c>
      <c r="H188" s="40">
        <f>P188/'Fig 5 &amp; 6'!$H188</f>
        <v>1.8160443559717136E-2</v>
      </c>
      <c r="I188" s="40">
        <f>Q188/'Fig 5 &amp; 6'!$H188</f>
        <v>1.1971179836513798E-2</v>
      </c>
      <c r="K188" s="14">
        <v>14.593911844515072</v>
      </c>
      <c r="L188" s="14">
        <v>3.1514677017377251</v>
      </c>
      <c r="M188" s="14">
        <v>8.1866889638632578</v>
      </c>
      <c r="N188" s="14">
        <v>0.74079300173150942</v>
      </c>
      <c r="O188" s="14">
        <v>0.302607044145842</v>
      </c>
      <c r="P188" s="14">
        <v>1.3333948190985878</v>
      </c>
      <c r="Q188" s="14">
        <v>0.87896031393814722</v>
      </c>
    </row>
    <row r="189" spans="1:17" x14ac:dyDescent="0.2">
      <c r="A189" s="6">
        <v>1879</v>
      </c>
      <c r="C189" s="40">
        <f>K189/'Fig 5 &amp; 6'!$H189</f>
        <v>0.22343531562506108</v>
      </c>
      <c r="D189" s="40">
        <f>L189/'Fig 5 &amp; 6'!$H189</f>
        <v>4.7413730307455451E-2</v>
      </c>
      <c r="E189" s="40">
        <f>M189/'Fig 5 &amp; 6'!$H189</f>
        <v>0.12668137249745623</v>
      </c>
      <c r="F189" s="40">
        <f>N189/'Fig 5 &amp; 6'!$H189</f>
        <v>9.5100108038737134E-3</v>
      </c>
      <c r="G189" s="40">
        <f>O189/'Fig 5 &amp; 6'!$H189</f>
        <v>4.5382708133401796E-3</v>
      </c>
      <c r="H189" s="40">
        <f>P189/'Fig 5 &amp; 6'!$H189</f>
        <v>2.1368048624057574E-2</v>
      </c>
      <c r="I189" s="40">
        <f>Q189/'Fig 5 &amp; 6'!$H189</f>
        <v>1.3923882578877925E-2</v>
      </c>
      <c r="K189" s="14">
        <v>16.583575960639067</v>
      </c>
      <c r="L189" s="14">
        <v>3.5190909544952436</v>
      </c>
      <c r="M189" s="14">
        <v>9.4024087362040252</v>
      </c>
      <c r="N189" s="14">
        <v>0.70584180531776575</v>
      </c>
      <c r="O189" s="14">
        <v>0.33683466086117975</v>
      </c>
      <c r="P189" s="14">
        <v>1.5859563493638786</v>
      </c>
      <c r="Q189" s="14">
        <v>1.0334434543969728</v>
      </c>
    </row>
    <row r="190" spans="1:17" x14ac:dyDescent="0.2">
      <c r="A190" s="6">
        <v>1880</v>
      </c>
      <c r="C190" s="40">
        <f>K190/'Fig 5 &amp; 6'!$H190</f>
        <v>0.17631226482095624</v>
      </c>
      <c r="D190" s="40">
        <f>L190/'Fig 5 &amp; 6'!$H190</f>
        <v>3.9878004734477238E-2</v>
      </c>
      <c r="E190" s="40">
        <f>M190/'Fig 5 &amp; 6'!$H190</f>
        <v>9.6416053343330935E-2</v>
      </c>
      <c r="F190" s="40">
        <f>N190/'Fig 5 &amp; 6'!$H190</f>
        <v>8.9543212056520591E-3</v>
      </c>
      <c r="G190" s="40">
        <f>O190/'Fig 5 &amp; 6'!$H190</f>
        <v>3.6564210164878458E-3</v>
      </c>
      <c r="H190" s="40">
        <f>P190/'Fig 5 &amp; 6'!$H190</f>
        <v>1.689541463450157E-2</v>
      </c>
      <c r="I190" s="40">
        <f>Q190/'Fig 5 &amp; 6'!$H190</f>
        <v>1.0512049886506582E-2</v>
      </c>
      <c r="K190" s="14">
        <v>13.824341846618537</v>
      </c>
      <c r="L190" s="14">
        <v>3.1267658558541789</v>
      </c>
      <c r="M190" s="14">
        <v>7.5598171362244884</v>
      </c>
      <c r="N190" s="14">
        <v>0.70209294558756241</v>
      </c>
      <c r="O190" s="14">
        <v>0.28669369155015467</v>
      </c>
      <c r="P190" s="14">
        <v>1.3247404415393214</v>
      </c>
      <c r="Q190" s="14">
        <v>0.82423177586283158</v>
      </c>
    </row>
    <row r="191" spans="1:17" x14ac:dyDescent="0.2">
      <c r="A191" s="6">
        <v>1881</v>
      </c>
      <c r="C191" s="40">
        <f>K191/'Fig 5 &amp; 6'!$H191</f>
        <v>0.16000966540710249</v>
      </c>
      <c r="D191" s="40">
        <f>L191/'Fig 5 &amp; 6'!$H191</f>
        <v>3.7180507827330629E-2</v>
      </c>
      <c r="E191" s="40">
        <f>M191/'Fig 5 &amp; 6'!$H191</f>
        <v>8.6850326739780895E-2</v>
      </c>
      <c r="F191" s="40">
        <f>N191/'Fig 5 &amp; 6'!$H191</f>
        <v>7.3803968342365947E-3</v>
      </c>
      <c r="G191" s="40">
        <f>O191/'Fig 5 &amp; 6'!$H191</f>
        <v>3.2499283154756634E-3</v>
      </c>
      <c r="H191" s="40">
        <f>P191/'Fig 5 &amp; 6'!$H191</f>
        <v>1.5744973671996145E-2</v>
      </c>
      <c r="I191" s="40">
        <f>Q191/'Fig 5 &amp; 6'!$H191</f>
        <v>9.6035320182825748E-3</v>
      </c>
      <c r="K191" s="14">
        <v>12.803370253113471</v>
      </c>
      <c r="L191" s="14">
        <v>2.97504408062444</v>
      </c>
      <c r="M191" s="14">
        <v>6.9494357545474736</v>
      </c>
      <c r="N191" s="14">
        <v>0.59055153351657008</v>
      </c>
      <c r="O191" s="14">
        <v>0.26004701286791954</v>
      </c>
      <c r="P191" s="14">
        <v>1.2598534409480873</v>
      </c>
      <c r="Q191" s="14">
        <v>0.76843843060898032</v>
      </c>
    </row>
    <row r="192" spans="1:17" x14ac:dyDescent="0.2">
      <c r="A192" s="6">
        <v>1882</v>
      </c>
      <c r="C192" s="40">
        <f>K192/'Fig 5 &amp; 6'!$H192</f>
        <v>0.16623988125452421</v>
      </c>
      <c r="D192" s="40">
        <f>L192/'Fig 5 &amp; 6'!$H192</f>
        <v>3.829286576100193E-2</v>
      </c>
      <c r="E192" s="40">
        <f>M192/'Fig 5 &amp; 6'!$H192</f>
        <v>8.9668166624492035E-2</v>
      </c>
      <c r="F192" s="40">
        <f>N192/'Fig 5 &amp; 6'!$H192</f>
        <v>8.0790625316828832E-3</v>
      </c>
      <c r="G192" s="40">
        <f>O192/'Fig 5 &amp; 6'!$H192</f>
        <v>3.4781879676641695E-3</v>
      </c>
      <c r="H192" s="40">
        <f>P192/'Fig 5 &amp; 6'!$H192</f>
        <v>1.6752855828288175E-2</v>
      </c>
      <c r="I192" s="40">
        <f>Q192/'Fig 5 &amp; 6'!$H192</f>
        <v>9.9687425413950009E-3</v>
      </c>
      <c r="K192" s="14">
        <v>13.811244066763372</v>
      </c>
      <c r="L192" s="14">
        <v>3.1813792878693543</v>
      </c>
      <c r="M192" s="14">
        <v>7.4496500173381914</v>
      </c>
      <c r="N192" s="14">
        <v>0.67121020307320989</v>
      </c>
      <c r="O192" s="14">
        <v>0.28896858304380052</v>
      </c>
      <c r="P192" s="14">
        <v>1.391830762351981</v>
      </c>
      <c r="Q192" s="14">
        <v>0.82820521308683481</v>
      </c>
    </row>
    <row r="193" spans="1:17" x14ac:dyDescent="0.2">
      <c r="A193" s="6">
        <v>1883</v>
      </c>
      <c r="C193" s="40">
        <f>K193/'Fig 5 &amp; 6'!$H193</f>
        <v>0.16598104635815508</v>
      </c>
      <c r="D193" s="40">
        <f>L193/'Fig 5 &amp; 6'!$H193</f>
        <v>3.8884319775039353E-2</v>
      </c>
      <c r="E193" s="40">
        <f>M193/'Fig 5 &amp; 6'!$H193</f>
        <v>8.881790281947001E-2</v>
      </c>
      <c r="F193" s="40">
        <f>N193/'Fig 5 &amp; 6'!$H193</f>
        <v>7.7839895880893123E-3</v>
      </c>
      <c r="G193" s="40">
        <f>O193/'Fig 5 &amp; 6'!$H193</f>
        <v>3.5328402509250145E-3</v>
      </c>
      <c r="H193" s="40">
        <f>P193/'Fig 5 &amp; 6'!$H193</f>
        <v>1.6994126650110752E-2</v>
      </c>
      <c r="I193" s="40">
        <f>Q193/'Fig 5 &amp; 6'!$H193</f>
        <v>9.9678672745206181E-3</v>
      </c>
      <c r="K193" s="14">
        <v>13.789740009495214</v>
      </c>
      <c r="L193" s="14">
        <v>3.2305174109267867</v>
      </c>
      <c r="M193" s="14">
        <v>7.3790099227731911</v>
      </c>
      <c r="N193" s="14">
        <v>0.64669548127050658</v>
      </c>
      <c r="O193" s="14">
        <v>0.29350910615549447</v>
      </c>
      <c r="P193" s="14">
        <v>1.41187559263719</v>
      </c>
      <c r="Q193" s="14">
        <v>0.82813249573204362</v>
      </c>
    </row>
    <row r="194" spans="1:17" x14ac:dyDescent="0.2">
      <c r="A194" s="6">
        <v>1884</v>
      </c>
      <c r="C194" s="40">
        <f>K194/'Fig 5 &amp; 6'!$H194</f>
        <v>0.15334261750732658</v>
      </c>
      <c r="D194" s="40">
        <f>L194/'Fig 5 &amp; 6'!$H194</f>
        <v>3.4696918190161859E-2</v>
      </c>
      <c r="E194" s="40">
        <f>M194/'Fig 5 &amp; 6'!$H194</f>
        <v>8.2534866920738387E-2</v>
      </c>
      <c r="F194" s="40">
        <f>N194/'Fig 5 &amp; 6'!$H194</f>
        <v>7.2124874315401049E-3</v>
      </c>
      <c r="G194" s="40">
        <f>O194/'Fig 5 &amp; 6'!$H194</f>
        <v>3.4004393718436356E-3</v>
      </c>
      <c r="H194" s="40">
        <f>P194/'Fig 5 &amp; 6'!$H194</f>
        <v>1.6210520440368126E-2</v>
      </c>
      <c r="I194" s="40">
        <f>Q194/'Fig 5 &amp; 6'!$H194</f>
        <v>9.2873851526744655E-3</v>
      </c>
      <c r="K194" s="14">
        <v>13.029182912400929</v>
      </c>
      <c r="L194" s="14">
        <v>2.9481203656552308</v>
      </c>
      <c r="M194" s="14">
        <v>7.0128050195151346</v>
      </c>
      <c r="N194" s="14">
        <v>0.61282909817578179</v>
      </c>
      <c r="O194" s="14">
        <v>0.28892780936234896</v>
      </c>
      <c r="P194" s="14">
        <v>1.3773720532237488</v>
      </c>
      <c r="Q194" s="14">
        <v>0.78912856646868335</v>
      </c>
    </row>
    <row r="195" spans="1:17" x14ac:dyDescent="0.2">
      <c r="A195" s="6">
        <v>1885</v>
      </c>
      <c r="C195" s="40">
        <f>K195/'Fig 5 &amp; 6'!$H195</f>
        <v>0.18044051989328103</v>
      </c>
      <c r="D195" s="40">
        <f>L195/'Fig 5 &amp; 6'!$H195</f>
        <v>3.9827494654876734E-2</v>
      </c>
      <c r="E195" s="40">
        <f>M195/'Fig 5 &amp; 6'!$H195</f>
        <v>9.711868300159264E-2</v>
      </c>
      <c r="F195" s="40">
        <f>N195/'Fig 5 &amp; 6'!$H195</f>
        <v>8.7399550859954978E-3</v>
      </c>
      <c r="G195" s="40">
        <f>O195/'Fig 5 &amp; 6'!$H195</f>
        <v>4.1244904920020413E-3</v>
      </c>
      <c r="H195" s="40">
        <f>P195/'Fig 5 &amp; 6'!$H195</f>
        <v>1.9571551173538985E-2</v>
      </c>
      <c r="I195" s="40">
        <f>Q195/'Fig 5 &amp; 6'!$H195</f>
        <v>1.1058345485275144E-2</v>
      </c>
      <c r="K195" s="14">
        <v>15.398172787489054</v>
      </c>
      <c r="L195" s="14">
        <v>3.398741284669867</v>
      </c>
      <c r="M195" s="14">
        <v>8.2877740689084813</v>
      </c>
      <c r="N195" s="14">
        <v>0.74583767907921927</v>
      </c>
      <c r="O195" s="14">
        <v>0.35196981971546648</v>
      </c>
      <c r="P195" s="14">
        <v>1.6701688005974276</v>
      </c>
      <c r="Q195" s="14">
        <v>0.9436811345185927</v>
      </c>
    </row>
    <row r="196" spans="1:17" x14ac:dyDescent="0.2">
      <c r="A196" s="6">
        <v>1886</v>
      </c>
      <c r="C196" s="40">
        <f>K196/'Fig 5 &amp; 6'!$H196</f>
        <v>0.18200889287263886</v>
      </c>
      <c r="D196" s="40">
        <f>L196/'Fig 5 &amp; 6'!$H196</f>
        <v>3.929469467630442E-2</v>
      </c>
      <c r="E196" s="40">
        <f>M196/'Fig 5 &amp; 6'!$H196</f>
        <v>9.8316352496314541E-2</v>
      </c>
      <c r="F196" s="40">
        <f>N196/'Fig 5 &amp; 6'!$H196</f>
        <v>8.5562822554954444E-3</v>
      </c>
      <c r="G196" s="40">
        <f>O196/'Fig 5 &amp; 6'!$H196</f>
        <v>4.3144028712257428E-3</v>
      </c>
      <c r="H196" s="40">
        <f>P196/'Fig 5 &amp; 6'!$H196</f>
        <v>2.0228296515063807E-2</v>
      </c>
      <c r="I196" s="40">
        <f>Q196/'Fig 5 &amp; 6'!$H196</f>
        <v>1.1298864058234891E-2</v>
      </c>
      <c r="K196" s="14">
        <v>15.807796026553948</v>
      </c>
      <c r="L196" s="14">
        <v>3.4128141134477179</v>
      </c>
      <c r="M196" s="14">
        <v>8.5389500579185924</v>
      </c>
      <c r="N196" s="14">
        <v>0.7431283301917595</v>
      </c>
      <c r="O196" s="14">
        <v>0.37471356200402356</v>
      </c>
      <c r="P196" s="14">
        <v>1.7568635258857208</v>
      </c>
      <c r="Q196" s="14">
        <v>0.98132643710613421</v>
      </c>
    </row>
    <row r="197" spans="1:17" x14ac:dyDescent="0.2">
      <c r="A197" s="6">
        <v>1887</v>
      </c>
      <c r="C197" s="40">
        <f>K197/'Fig 5 &amp; 6'!$H197</f>
        <v>0.16784995868161337</v>
      </c>
      <c r="D197" s="40">
        <f>L197/'Fig 5 &amp; 6'!$H197</f>
        <v>3.6619537182817075E-2</v>
      </c>
      <c r="E197" s="40">
        <f>M197/'Fig 5 &amp; 6'!$H197</f>
        <v>8.9998967780399786E-2</v>
      </c>
      <c r="F197" s="40">
        <f>N197/'Fig 5 &amp; 6'!$H197</f>
        <v>7.8604979861416503E-3</v>
      </c>
      <c r="G197" s="40">
        <f>O197/'Fig 5 &amp; 6'!$H197</f>
        <v>3.9198674979736637E-3</v>
      </c>
      <c r="H197" s="40">
        <f>P197/'Fig 5 &amp; 6'!$H197</f>
        <v>1.903677474248942E-2</v>
      </c>
      <c r="I197" s="40">
        <f>Q197/'Fig 5 &amp; 6'!$H197</f>
        <v>1.0414313491791788E-2</v>
      </c>
      <c r="K197" s="14">
        <v>15.394660354997313</v>
      </c>
      <c r="L197" s="14">
        <v>3.3586266074453186</v>
      </c>
      <c r="M197" s="14">
        <v>8.254416933802748</v>
      </c>
      <c r="N197" s="14">
        <v>0.72093968725561997</v>
      </c>
      <c r="O197" s="14">
        <v>0.35951768616376784</v>
      </c>
      <c r="P197" s="14">
        <v>1.7459919782948325</v>
      </c>
      <c r="Q197" s="14">
        <v>0.95516746203502623</v>
      </c>
    </row>
    <row r="198" spans="1:17" x14ac:dyDescent="0.2">
      <c r="A198" s="6">
        <v>1888</v>
      </c>
      <c r="C198" s="40">
        <f>K198/'Fig 5 &amp; 6'!$H198</f>
        <v>0.15971342959168836</v>
      </c>
      <c r="D198" s="40">
        <f>L198/'Fig 5 &amp; 6'!$H198</f>
        <v>3.5249263117611E-2</v>
      </c>
      <c r="E198" s="40">
        <f>M198/'Fig 5 &amp; 6'!$H198</f>
        <v>8.4828564828966377E-2</v>
      </c>
      <c r="F198" s="40">
        <f>N198/'Fig 5 &amp; 6'!$H198</f>
        <v>7.6177332449645085E-3</v>
      </c>
      <c r="G198" s="40">
        <f>O198/'Fig 5 &amp; 6'!$H198</f>
        <v>3.7413873997838719E-3</v>
      </c>
      <c r="H198" s="40">
        <f>P198/'Fig 5 &amp; 6'!$H198</f>
        <v>1.8268308736257916E-2</v>
      </c>
      <c r="I198" s="40">
        <f>Q198/'Fig 5 &amp; 6'!$H198</f>
        <v>1.0008172264104663E-2</v>
      </c>
      <c r="K198" s="14">
        <v>15.177582112823513</v>
      </c>
      <c r="L198" s="14">
        <v>3.3497407622627633</v>
      </c>
      <c r="M198" s="14">
        <v>8.0612664288539726</v>
      </c>
      <c r="N198" s="14">
        <v>0.72391390088245444</v>
      </c>
      <c r="O198" s="14">
        <v>0.35554439361346063</v>
      </c>
      <c r="P198" s="14">
        <v>1.7360390833495385</v>
      </c>
      <c r="Q198" s="14">
        <v>0.95107754386132326</v>
      </c>
    </row>
    <row r="199" spans="1:17" x14ac:dyDescent="0.2">
      <c r="A199" s="6">
        <v>1889</v>
      </c>
      <c r="C199" s="40">
        <f>K199/'Fig 5 &amp; 6'!$H199</f>
        <v>0.14662358220480154</v>
      </c>
      <c r="D199" s="40">
        <f>L199/'Fig 5 &amp; 6'!$H199</f>
        <v>3.2571406651941984E-2</v>
      </c>
      <c r="E199" s="40">
        <f>M199/'Fig 5 &amp; 6'!$H199</f>
        <v>7.7255187111856041E-2</v>
      </c>
      <c r="F199" s="40">
        <f>N199/'Fig 5 &amp; 6'!$H199</f>
        <v>6.9430865773532401E-3</v>
      </c>
      <c r="G199" s="40">
        <f>O199/'Fig 5 &amp; 6'!$H199</f>
        <v>3.536005812799249E-3</v>
      </c>
      <c r="H199" s="40">
        <f>P199/'Fig 5 &amp; 6'!$H199</f>
        <v>1.7027673838718137E-2</v>
      </c>
      <c r="I199" s="40">
        <f>Q199/'Fig 5 &amp; 6'!$H199</f>
        <v>9.2902222121329162E-3</v>
      </c>
      <c r="K199" s="14">
        <v>14.953479011533009</v>
      </c>
      <c r="L199" s="14">
        <v>3.3218111194801461</v>
      </c>
      <c r="M199" s="14">
        <v>7.878908710575506</v>
      </c>
      <c r="N199" s="14">
        <v>0.70809414044112939</v>
      </c>
      <c r="O199" s="14">
        <v>0.36062131282876775</v>
      </c>
      <c r="P199" s="14">
        <v>1.7365757917907634</v>
      </c>
      <c r="Q199" s="14">
        <v>0.94746793641669746</v>
      </c>
    </row>
    <row r="200" spans="1:17" x14ac:dyDescent="0.2">
      <c r="A200" s="6">
        <v>1890</v>
      </c>
      <c r="C200" s="40">
        <f>K200/'Fig 5 &amp; 6'!$H200</f>
        <v>0.17495060449283986</v>
      </c>
      <c r="D200" s="40">
        <f>L200/'Fig 5 &amp; 6'!$H200</f>
        <v>3.8760311564139421E-2</v>
      </c>
      <c r="E200" s="40">
        <f>M200/'Fig 5 &amp; 6'!$H200</f>
        <v>9.1660130623108238E-2</v>
      </c>
      <c r="F200" s="40">
        <f>N200/'Fig 5 &amp; 6'!$H200</f>
        <v>8.2481652934210774E-3</v>
      </c>
      <c r="G200" s="40">
        <f>O200/'Fig 5 &amp; 6'!$H200</f>
        <v>4.3949926850846074E-3</v>
      </c>
      <c r="H200" s="40">
        <f>P200/'Fig 5 &amp; 6'!$H200</f>
        <v>2.0623880578096561E-2</v>
      </c>
      <c r="I200" s="40">
        <f>Q200/'Fig 5 &amp; 6'!$H200</f>
        <v>1.1263123748989936E-2</v>
      </c>
      <c r="K200" s="14">
        <v>18.097988988191233</v>
      </c>
      <c r="L200" s="14">
        <v>4.0096099919184098</v>
      </c>
      <c r="M200" s="14">
        <v>9.4818994165926114</v>
      </c>
      <c r="N200" s="14">
        <v>0.85324200556977847</v>
      </c>
      <c r="O200" s="14">
        <v>0.4546456381126569</v>
      </c>
      <c r="P200" s="14">
        <v>2.1334636978144221</v>
      </c>
      <c r="Q200" s="14">
        <v>1.1651282381833525</v>
      </c>
    </row>
    <row r="201" spans="1:17" x14ac:dyDescent="0.2">
      <c r="A201" s="6">
        <v>1891</v>
      </c>
      <c r="C201" s="40">
        <f>K201/'Fig 5 &amp; 6'!$H201</f>
        <v>0.19501007721684366</v>
      </c>
      <c r="D201" s="40">
        <f>L201/'Fig 5 &amp; 6'!$H201</f>
        <v>4.2952934542154451E-2</v>
      </c>
      <c r="E201" s="40">
        <f>M201/'Fig 5 &amp; 6'!$H201</f>
        <v>0.1018914980275497</v>
      </c>
      <c r="F201" s="40">
        <f>N201/'Fig 5 &amp; 6'!$H201</f>
        <v>8.9530070262772744E-3</v>
      </c>
      <c r="G201" s="40">
        <f>O201/'Fig 5 &amp; 6'!$H201</f>
        <v>5.0340524578703638E-3</v>
      </c>
      <c r="H201" s="40">
        <f>P201/'Fig 5 &amp; 6'!$H201</f>
        <v>2.3431776642507549E-2</v>
      </c>
      <c r="I201" s="40">
        <f>Q201/'Fig 5 &amp; 6'!$H201</f>
        <v>1.2746808520484354E-2</v>
      </c>
      <c r="K201" s="14">
        <v>19.704743214881379</v>
      </c>
      <c r="L201" s="14">
        <v>4.340168249549607</v>
      </c>
      <c r="M201" s="14">
        <v>10.295600273928017</v>
      </c>
      <c r="N201" s="14">
        <v>0.90465429772459349</v>
      </c>
      <c r="O201" s="14">
        <v>0.50866453892163377</v>
      </c>
      <c r="P201" s="14">
        <v>2.3676578584995638</v>
      </c>
      <c r="Q201" s="14">
        <v>1.287997996257968</v>
      </c>
    </row>
    <row r="202" spans="1:17" x14ac:dyDescent="0.2">
      <c r="A202" s="6">
        <v>1892</v>
      </c>
      <c r="C202" s="40">
        <f>K202/'Fig 5 &amp; 6'!$H202</f>
        <v>0.17731023085054368</v>
      </c>
      <c r="D202" s="40">
        <f>L202/'Fig 5 &amp; 6'!$H202</f>
        <v>3.7615694701314983E-2</v>
      </c>
      <c r="E202" s="40">
        <f>M202/'Fig 5 &amp; 6'!$H202</f>
        <v>9.3240449567545736E-2</v>
      </c>
      <c r="F202" s="40">
        <f>N202/'Fig 5 &amp; 6'!$H202</f>
        <v>8.0618430059931617E-3</v>
      </c>
      <c r="G202" s="40">
        <f>O202/'Fig 5 &amp; 6'!$H202</f>
        <v>4.7824792524998388E-3</v>
      </c>
      <c r="H202" s="40">
        <f>P202/'Fig 5 &amp; 6'!$H202</f>
        <v>2.1836819451199051E-2</v>
      </c>
      <c r="I202" s="40">
        <f>Q202/'Fig 5 &amp; 6'!$H202</f>
        <v>1.1772944871990905E-2</v>
      </c>
      <c r="K202" s="14">
        <v>17.380406661165615</v>
      </c>
      <c r="L202" s="14">
        <v>3.6871875222032764</v>
      </c>
      <c r="M202" s="14">
        <v>9.1396696230113754</v>
      </c>
      <c r="N202" s="14">
        <v>0.79024266795265596</v>
      </c>
      <c r="O202" s="14">
        <v>0.4687909651818023</v>
      </c>
      <c r="P202" s="14">
        <v>2.1405014275132399</v>
      </c>
      <c r="Q202" s="14">
        <v>1.1540144553032647</v>
      </c>
    </row>
    <row r="203" spans="1:17" x14ac:dyDescent="0.2">
      <c r="A203" s="6">
        <v>1893</v>
      </c>
      <c r="C203" s="40">
        <f>K203/'Fig 5 &amp; 6'!$H203</f>
        <v>0.16442591198556183</v>
      </c>
      <c r="D203" s="40">
        <f>L203/'Fig 5 &amp; 6'!$H203</f>
        <v>3.0903645197414356E-2</v>
      </c>
      <c r="E203" s="40">
        <f>M203/'Fig 5 &amp; 6'!$H203</f>
        <v>8.8170476133374254E-2</v>
      </c>
      <c r="F203" s="40">
        <f>N203/'Fig 5 &amp; 6'!$H203</f>
        <v>8.2340402787959566E-3</v>
      </c>
      <c r="G203" s="40">
        <f>O203/'Fig 5 &amp; 6'!$H203</f>
        <v>4.8851781485895968E-3</v>
      </c>
      <c r="H203" s="40">
        <f>P203/'Fig 5 &amp; 6'!$H203</f>
        <v>2.101169055737671E-2</v>
      </c>
      <c r="I203" s="40">
        <f>Q203/'Fig 5 &amp; 6'!$H203</f>
        <v>1.122088167001096E-2</v>
      </c>
      <c r="K203" s="14">
        <v>16.393692744918756</v>
      </c>
      <c r="L203" s="14">
        <v>3.0811741163332065</v>
      </c>
      <c r="M203" s="14">
        <v>8.7908266857030011</v>
      </c>
      <c r="N203" s="14">
        <v>0.82095531507052955</v>
      </c>
      <c r="O203" s="14">
        <v>0.4870650167304606</v>
      </c>
      <c r="P203" s="14">
        <v>2.0949204105931387</v>
      </c>
      <c r="Q203" s="14">
        <v>1.1187512004884197</v>
      </c>
    </row>
    <row r="204" spans="1:17" x14ac:dyDescent="0.2">
      <c r="A204" s="6">
        <v>1894</v>
      </c>
      <c r="C204" s="40">
        <f>K204/'Fig 5 &amp; 6'!$H204</f>
        <v>0.12562071137937927</v>
      </c>
      <c r="D204" s="40">
        <f>L204/'Fig 5 &amp; 6'!$H204</f>
        <v>2.6183539607600927E-2</v>
      </c>
      <c r="E204" s="40">
        <f>M204/'Fig 5 &amp; 6'!$H204</f>
        <v>6.488399024364129E-2</v>
      </c>
      <c r="F204" s="40">
        <f>N204/'Fig 5 &amp; 6'!$H204</f>
        <v>6.7175736029394181E-3</v>
      </c>
      <c r="G204" s="40">
        <f>O204/'Fig 5 &amp; 6'!$H204</f>
        <v>3.6777447802103179E-3</v>
      </c>
      <c r="H204" s="40">
        <f>P204/'Fig 5 &amp; 6'!$H204</f>
        <v>1.5883298668895023E-2</v>
      </c>
      <c r="I204" s="40">
        <f>Q204/'Fig 5 &amp; 6'!$H204</f>
        <v>8.2745644760922801E-3</v>
      </c>
      <c r="K204" s="14">
        <v>13.785106554909179</v>
      </c>
      <c r="L204" s="14">
        <v>2.8732752705515461</v>
      </c>
      <c r="M204" s="14">
        <v>7.120105509632582</v>
      </c>
      <c r="N204" s="14">
        <v>0.73715923823502405</v>
      </c>
      <c r="O204" s="14">
        <v>0.403580771994278</v>
      </c>
      <c r="P204" s="14">
        <v>1.7429686728402518</v>
      </c>
      <c r="Q204" s="14">
        <v>0.90801709165549516</v>
      </c>
    </row>
    <row r="205" spans="1:17" x14ac:dyDescent="0.2">
      <c r="A205" s="6">
        <v>1895</v>
      </c>
      <c r="C205" s="40">
        <f>K205/'Fig 5 &amp; 6'!$H205</f>
        <v>0.14464416060007831</v>
      </c>
      <c r="D205" s="40">
        <f>L205/'Fig 5 &amp; 6'!$H205</f>
        <v>2.9709520267976186E-2</v>
      </c>
      <c r="E205" s="40">
        <f>M205/'Fig 5 &amp; 6'!$H205</f>
        <v>7.4775683887493435E-2</v>
      </c>
      <c r="F205" s="40">
        <f>N205/'Fig 5 &amp; 6'!$H205</f>
        <v>7.4692110352502887E-3</v>
      </c>
      <c r="G205" s="40">
        <f>O205/'Fig 5 &amp; 6'!$H205</f>
        <v>4.2650316312122438E-3</v>
      </c>
      <c r="H205" s="40">
        <f>P205/'Fig 5 &amp; 6'!$H205</f>
        <v>1.8647921382281621E-2</v>
      </c>
      <c r="I205" s="40">
        <f>Q205/'Fig 5 &amp; 6'!$H205</f>
        <v>9.7767923958645558E-3</v>
      </c>
      <c r="K205" s="14">
        <v>16.317355135170065</v>
      </c>
      <c r="L205" s="14">
        <v>3.3515407127181174</v>
      </c>
      <c r="M205" s="14">
        <v>8.4354693919581827</v>
      </c>
      <c r="N205" s="14">
        <v>0.84260414341015721</v>
      </c>
      <c r="O205" s="14">
        <v>0.48113961531874089</v>
      </c>
      <c r="P205" s="14">
        <v>2.1036781192206377</v>
      </c>
      <c r="Q205" s="14">
        <v>1.1029231525442291</v>
      </c>
    </row>
    <row r="206" spans="1:17" x14ac:dyDescent="0.2">
      <c r="A206" s="6">
        <v>1896</v>
      </c>
      <c r="C206" s="40">
        <f>K206/'Fig 5 &amp; 6'!$H206</f>
        <v>0.11304399661544556</v>
      </c>
      <c r="D206" s="40">
        <f>L206/'Fig 5 &amp; 6'!$H206</f>
        <v>2.3232263191940435E-2</v>
      </c>
      <c r="E206" s="40">
        <f>M206/'Fig 5 &amp; 6'!$H206</f>
        <v>5.7598194132768538E-2</v>
      </c>
      <c r="F206" s="40">
        <f>N206/'Fig 5 &amp; 6'!$H206</f>
        <v>6.4873944405888281E-3</v>
      </c>
      <c r="G206" s="40">
        <f>O206/'Fig 5 &amp; 6'!$H206</f>
        <v>3.4137704290300038E-3</v>
      </c>
      <c r="H206" s="40">
        <f>P206/'Fig 5 &amp; 6'!$H206</f>
        <v>1.4677292223392773E-2</v>
      </c>
      <c r="I206" s="40">
        <f>Q206/'Fig 5 &amp; 6'!$H206</f>
        <v>7.6350821977249758E-3</v>
      </c>
      <c r="K206" s="14">
        <v>13.311343016479691</v>
      </c>
      <c r="L206" s="14">
        <v>2.7356837484176522</v>
      </c>
      <c r="M206" s="14">
        <v>6.7823974928918256</v>
      </c>
      <c r="N206" s="14">
        <v>0.76391436314524452</v>
      </c>
      <c r="O206" s="14">
        <v>0.40198392237420727</v>
      </c>
      <c r="P206" s="14">
        <v>1.7283047060280283</v>
      </c>
      <c r="Q206" s="14">
        <v>0.89905878362273239</v>
      </c>
    </row>
    <row r="207" spans="1:17" x14ac:dyDescent="0.2">
      <c r="A207" s="6">
        <v>1897</v>
      </c>
      <c r="C207" s="40">
        <f>K207/'Fig 5 &amp; 6'!$H207</f>
        <v>0.10992041671569136</v>
      </c>
      <c r="D207" s="40">
        <f>L207/'Fig 5 &amp; 6'!$H207</f>
        <v>2.2470585384804641E-2</v>
      </c>
      <c r="E207" s="40">
        <f>M207/'Fig 5 &amp; 6'!$H207</f>
        <v>5.5661354270661989E-2</v>
      </c>
      <c r="F207" s="40">
        <f>N207/'Fig 5 &amp; 6'!$H207</f>
        <v>6.4709330406175344E-3</v>
      </c>
      <c r="G207" s="40">
        <f>O207/'Fig 5 &amp; 6'!$H207</f>
        <v>3.3706026549413935E-3</v>
      </c>
      <c r="H207" s="40">
        <f>P207/'Fig 5 &amp; 6'!$H207</f>
        <v>1.4415219152585229E-2</v>
      </c>
      <c r="I207" s="40">
        <f>Q207/'Fig 5 &amp; 6'!$H207</f>
        <v>7.5317222120805782E-3</v>
      </c>
      <c r="K207" s="14">
        <v>12.84618417237709</v>
      </c>
      <c r="L207" s="14">
        <v>2.62609337681958</v>
      </c>
      <c r="M207" s="14">
        <v>6.5050336380573341</v>
      </c>
      <c r="N207" s="14">
        <v>0.75624529173592925</v>
      </c>
      <c r="O207" s="14">
        <v>0.39391574168858889</v>
      </c>
      <c r="P207" s="14">
        <v>1.6846784760492319</v>
      </c>
      <c r="Q207" s="14">
        <v>0.88021764802642588</v>
      </c>
    </row>
    <row r="208" spans="1:17" x14ac:dyDescent="0.2">
      <c r="A208" s="6">
        <v>1898</v>
      </c>
      <c r="C208" s="40">
        <f>K208/'Fig 5 &amp; 6'!$H208</f>
        <v>0.10533939797043741</v>
      </c>
      <c r="D208" s="40">
        <f>L208/'Fig 5 &amp; 6'!$H208</f>
        <v>2.0994499354180806E-2</v>
      </c>
      <c r="E208" s="40">
        <f>M208/'Fig 5 &amp; 6'!$H208</f>
        <v>5.3313768424189299E-2</v>
      </c>
      <c r="F208" s="40">
        <f>N208/'Fig 5 &amp; 6'!$H208</f>
        <v>6.3198018205937222E-3</v>
      </c>
      <c r="G208" s="40">
        <f>O208/'Fig 5 &amp; 6'!$H208</f>
        <v>3.306487353684209E-3</v>
      </c>
      <c r="H208" s="40">
        <f>P208/'Fig 5 &amp; 6'!$H208</f>
        <v>1.3995578683311886E-2</v>
      </c>
      <c r="I208" s="40">
        <f>Q208/'Fig 5 &amp; 6'!$H208</f>
        <v>7.4092623344774932E-3</v>
      </c>
      <c r="K208" s="14">
        <v>12.881045902455819</v>
      </c>
      <c r="L208" s="14">
        <v>2.5672361442219001</v>
      </c>
      <c r="M208" s="14">
        <v>6.5192806446227154</v>
      </c>
      <c r="N208" s="14">
        <v>0.77279402497000582</v>
      </c>
      <c r="O208" s="14">
        <v>0.40432180361092213</v>
      </c>
      <c r="P208" s="14">
        <v>1.7113985358238515</v>
      </c>
      <c r="Q208" s="14">
        <v>0.90601474920642411</v>
      </c>
    </row>
    <row r="209" spans="1:17" x14ac:dyDescent="0.2">
      <c r="A209" s="6">
        <v>1899</v>
      </c>
      <c r="C209" s="40">
        <f>K209/'Fig 5 &amp; 6'!$H209</f>
        <v>0.10333919072034776</v>
      </c>
      <c r="D209" s="40">
        <f>L209/'Fig 5 &amp; 6'!$H209</f>
        <v>2.1311802410282014E-2</v>
      </c>
      <c r="E209" s="40">
        <f>M209/'Fig 5 &amp; 6'!$H209</f>
        <v>5.1543314218879234E-2</v>
      </c>
      <c r="F209" s="40">
        <f>N209/'Fig 5 &amp; 6'!$H209</f>
        <v>6.142584845946643E-3</v>
      </c>
      <c r="G209" s="40">
        <f>O209/'Fig 5 &amp; 6'!$H209</f>
        <v>3.1492791664220971E-3</v>
      </c>
      <c r="H209" s="40">
        <f>P209/'Fig 5 &amp; 6'!$H209</f>
        <v>1.3792404622377359E-2</v>
      </c>
      <c r="I209" s="40">
        <f>Q209/'Fig 5 &amp; 6'!$H209</f>
        <v>7.3998054564404217E-3</v>
      </c>
      <c r="K209" s="14">
        <v>13.682533090616193</v>
      </c>
      <c r="L209" s="14">
        <v>2.8217701306416449</v>
      </c>
      <c r="M209" s="14">
        <v>6.8245464037776618</v>
      </c>
      <c r="N209" s="14">
        <v>0.81330345080817046</v>
      </c>
      <c r="O209" s="14">
        <v>0.41697749039633192</v>
      </c>
      <c r="P209" s="14">
        <v>1.826170994076572</v>
      </c>
      <c r="Q209" s="14">
        <v>0.97976462091581207</v>
      </c>
    </row>
    <row r="210" spans="1:17" x14ac:dyDescent="0.2">
      <c r="A210" s="6">
        <v>1900</v>
      </c>
      <c r="C210" s="40">
        <f>K210/'Fig 5 &amp; 6'!$H210</f>
        <v>0.1133984348616499</v>
      </c>
      <c r="D210" s="40">
        <f>L210/'Fig 5 &amp; 6'!$H210</f>
        <v>2.2984322245694567E-2</v>
      </c>
      <c r="E210" s="40">
        <f>M210/'Fig 5 &amp; 6'!$H210</f>
        <v>5.5902174832090902E-2</v>
      </c>
      <c r="F210" s="40">
        <f>N210/'Fig 5 &amp; 6'!$H210</f>
        <v>7.2100476573218834E-3</v>
      </c>
      <c r="G210" s="40">
        <f>O210/'Fig 5 &amp; 6'!$H210</f>
        <v>3.6296321007196395E-3</v>
      </c>
      <c r="H210" s="40">
        <f>P210/'Fig 5 &amp; 6'!$H210</f>
        <v>1.498655135640921E-2</v>
      </c>
      <c r="I210" s="40">
        <f>Q210/'Fig 5 &amp; 6'!$H210</f>
        <v>8.685706669413696E-3</v>
      </c>
      <c r="K210" s="14">
        <v>15.017862721286628</v>
      </c>
      <c r="L210" s="14">
        <v>3.0439167581879025</v>
      </c>
      <c r="M210" s="14">
        <v>7.4033754387700608</v>
      </c>
      <c r="N210" s="14">
        <v>0.95485891021070191</v>
      </c>
      <c r="O210" s="14">
        <v>0.48068843881210566</v>
      </c>
      <c r="P210" s="14">
        <v>1.9847361315934728</v>
      </c>
      <c r="Q210" s="14">
        <v>1.1502870437123838</v>
      </c>
    </row>
    <row r="211" spans="1:17" x14ac:dyDescent="0.2">
      <c r="A211" s="6">
        <v>1901</v>
      </c>
      <c r="C211" s="40">
        <f>K211/'Fig 5 &amp; 6'!$H211</f>
        <v>9.7932608256478718E-2</v>
      </c>
      <c r="D211" s="40">
        <f>L211/'Fig 5 &amp; 6'!$H211</f>
        <v>1.9274621734739279E-2</v>
      </c>
      <c r="E211" s="40">
        <f>M211/'Fig 5 &amp; 6'!$H211</f>
        <v>4.8891397330193383E-2</v>
      </c>
      <c r="F211" s="40">
        <f>N211/'Fig 5 &amp; 6'!$H211</f>
        <v>5.6178047200922078E-3</v>
      </c>
      <c r="G211" s="40">
        <f>O211/'Fig 5 &amp; 6'!$H211</f>
        <v>3.4449862360118083E-3</v>
      </c>
      <c r="H211" s="40">
        <f>P211/'Fig 5 &amp; 6'!$H211</f>
        <v>1.3295135289456987E-2</v>
      </c>
      <c r="I211" s="40">
        <f>Q211/'Fig 5 &amp; 6'!$H211</f>
        <v>7.4086629459850428E-3</v>
      </c>
      <c r="K211" s="14">
        <v>13.049651717753436</v>
      </c>
      <c r="L211" s="14">
        <v>2.5683692603290633</v>
      </c>
      <c r="M211" s="14">
        <v>6.5148444273270547</v>
      </c>
      <c r="N211" s="14">
        <v>0.74858003192930178</v>
      </c>
      <c r="O211" s="14">
        <v>0.45904904763357401</v>
      </c>
      <c r="P211" s="14">
        <v>1.7715946522474963</v>
      </c>
      <c r="Q211" s="14">
        <v>0.9872142982869454</v>
      </c>
    </row>
    <row r="212" spans="1:17" x14ac:dyDescent="0.2">
      <c r="A212" s="6">
        <v>1902</v>
      </c>
      <c r="C212" s="40">
        <f>K212/'Fig 5 &amp; 6'!$H212</f>
        <v>9.5776422877787995E-2</v>
      </c>
      <c r="D212" s="40">
        <f>L212/'Fig 5 &amp; 6'!$H212</f>
        <v>1.9023850906561134E-2</v>
      </c>
      <c r="E212" s="40">
        <f>M212/'Fig 5 &amp; 6'!$H212</f>
        <v>4.7174053030235183E-2</v>
      </c>
      <c r="F212" s="40">
        <f>N212/'Fig 5 &amp; 6'!$H212</f>
        <v>5.8383127584987022E-3</v>
      </c>
      <c r="G212" s="40">
        <f>O212/'Fig 5 &amp; 6'!$H212</f>
        <v>3.3982165158153565E-3</v>
      </c>
      <c r="H212" s="40">
        <f>P212/'Fig 5 &amp; 6'!$H212</f>
        <v>1.306349043783591E-2</v>
      </c>
      <c r="I212" s="40">
        <f>Q212/'Fig 5 &amp; 6'!$H212</f>
        <v>7.2784992288417241E-3</v>
      </c>
      <c r="K212" s="14">
        <v>12.755089906939217</v>
      </c>
      <c r="L212" s="14">
        <v>2.5335142136078752</v>
      </c>
      <c r="M212" s="14">
        <v>6.2824364242873978</v>
      </c>
      <c r="N212" s="14">
        <v>0.77752125107557712</v>
      </c>
      <c r="O212" s="14">
        <v>0.45255978329634261</v>
      </c>
      <c r="P212" s="14">
        <v>1.7397391761608678</v>
      </c>
      <c r="Q212" s="14">
        <v>0.96931905851115752</v>
      </c>
    </row>
    <row r="213" spans="1:17" x14ac:dyDescent="0.2">
      <c r="A213" s="6">
        <v>1903</v>
      </c>
      <c r="C213" s="40">
        <f>K213/'Fig 5 &amp; 6'!$H213</f>
        <v>8.5053625937982089E-2</v>
      </c>
      <c r="D213" s="40">
        <f>L213/'Fig 5 &amp; 6'!$H213</f>
        <v>1.6605370321817747E-2</v>
      </c>
      <c r="E213" s="40">
        <f>M213/'Fig 5 &amp; 6'!$H213</f>
        <v>4.1727926132450431E-2</v>
      </c>
      <c r="F213" s="40">
        <f>N213/'Fig 5 &amp; 6'!$H213</f>
        <v>5.5954754344826989E-3</v>
      </c>
      <c r="G213" s="40">
        <f>O213/'Fig 5 &amp; 6'!$H213</f>
        <v>3.1085765967300604E-3</v>
      </c>
      <c r="H213" s="40">
        <f>P213/'Fig 5 &amp; 6'!$H213</f>
        <v>1.173373781215877E-2</v>
      </c>
      <c r="I213" s="40">
        <f>Q213/'Fig 5 &amp; 6'!$H213</f>
        <v>6.2825396403423644E-3</v>
      </c>
      <c r="K213" s="14">
        <v>11.069739031243458</v>
      </c>
      <c r="L213" s="14">
        <v>2.1611908246417406</v>
      </c>
      <c r="M213" s="14">
        <v>5.430894303530847</v>
      </c>
      <c r="N213" s="14">
        <v>0.72825176037317596</v>
      </c>
      <c r="O213" s="14">
        <v>0.4045815954927543</v>
      </c>
      <c r="P213" s="14">
        <v>1.5271473027656886</v>
      </c>
      <c r="Q213" s="14">
        <v>0.81767324443924938</v>
      </c>
    </row>
    <row r="214" spans="1:17" x14ac:dyDescent="0.2">
      <c r="A214" s="6">
        <v>1904</v>
      </c>
      <c r="C214" s="40">
        <f>K214/'Fig 5 &amp; 6'!$H214</f>
        <v>9.4229543079366082E-2</v>
      </c>
      <c r="D214" s="40">
        <f>L214/'Fig 5 &amp; 6'!$H214</f>
        <v>1.8065391110857167E-2</v>
      </c>
      <c r="E214" s="40">
        <f>M214/'Fig 5 &amp; 6'!$H214</f>
        <v>4.5984014184551676E-2</v>
      </c>
      <c r="F214" s="40">
        <f>N214/'Fig 5 &amp; 6'!$H214</f>
        <v>5.9675140124720479E-3</v>
      </c>
      <c r="G214" s="40">
        <f>O214/'Fig 5 &amp; 6'!$H214</f>
        <v>3.4367864913683851E-3</v>
      </c>
      <c r="H214" s="40">
        <f>P214/'Fig 5 &amp; 6'!$H214</f>
        <v>1.3296565769102139E-2</v>
      </c>
      <c r="I214" s="40">
        <f>Q214/'Fig 5 &amp; 6'!$H214</f>
        <v>7.4792715110146828E-3</v>
      </c>
      <c r="K214" s="14">
        <v>12.382113987229747</v>
      </c>
      <c r="L214" s="14">
        <v>2.3738598813974563</v>
      </c>
      <c r="M214" s="14">
        <v>6.0424712528207962</v>
      </c>
      <c r="N214" s="14">
        <v>0.78415363492301404</v>
      </c>
      <c r="O214" s="14">
        <v>0.45160658425407496</v>
      </c>
      <c r="P214" s="14">
        <v>1.7472184159170758</v>
      </c>
      <c r="Q214" s="14">
        <v>0.9828042179173313</v>
      </c>
    </row>
    <row r="215" spans="1:17" x14ac:dyDescent="0.2">
      <c r="A215" s="6">
        <v>1905</v>
      </c>
      <c r="C215" s="40">
        <f>K215/'Fig 5 &amp; 6'!$H215</f>
        <v>8.6926842538750645E-2</v>
      </c>
      <c r="D215" s="40">
        <f>L215/'Fig 5 &amp; 6'!$H215</f>
        <v>1.6614774306572145E-2</v>
      </c>
      <c r="E215" s="40">
        <f>M215/'Fig 5 &amp; 6'!$H215</f>
        <v>4.1782816909881684E-2</v>
      </c>
      <c r="F215" s="40">
        <f>N215/'Fig 5 &amp; 6'!$H215</f>
        <v>5.956818788127787E-3</v>
      </c>
      <c r="G215" s="40">
        <f>O215/'Fig 5 &amp; 6'!$H215</f>
        <v>3.1688738404320005E-3</v>
      </c>
      <c r="H215" s="40">
        <f>P215/'Fig 5 &amp; 6'!$H215</f>
        <v>1.2417862904075622E-2</v>
      </c>
      <c r="I215" s="40">
        <f>Q215/'Fig 5 &amp; 6'!$H215</f>
        <v>6.9856957896614127E-3</v>
      </c>
      <c r="K215" s="14">
        <v>11.807977093869599</v>
      </c>
      <c r="L215" s="14">
        <v>2.2569193669304157</v>
      </c>
      <c r="M215" s="14">
        <v>5.6756984445776144</v>
      </c>
      <c r="N215" s="14">
        <v>0.80916294378447473</v>
      </c>
      <c r="O215" s="14">
        <v>0.43045380032644442</v>
      </c>
      <c r="P215" s="14">
        <v>1.6868188978654393</v>
      </c>
      <c r="Q215" s="14">
        <v>0.94892364038521082</v>
      </c>
    </row>
    <row r="216" spans="1:17" x14ac:dyDescent="0.2">
      <c r="A216" s="6">
        <v>1906</v>
      </c>
      <c r="C216" s="40">
        <f>K216/'Fig 5 &amp; 6'!$H216</f>
        <v>8.0834685296003628E-2</v>
      </c>
      <c r="D216" s="40">
        <f>L216/'Fig 5 &amp; 6'!$H216</f>
        <v>1.5672471402746385E-2</v>
      </c>
      <c r="E216" s="40">
        <f>M216/'Fig 5 &amp; 6'!$H216</f>
        <v>3.7984102790390509E-2</v>
      </c>
      <c r="F216" s="40">
        <f>N216/'Fig 5 &amp; 6'!$H216</f>
        <v>6.0527549239252198E-3</v>
      </c>
      <c r="G216" s="40">
        <f>O216/'Fig 5 &amp; 6'!$H216</f>
        <v>2.9680779921058926E-3</v>
      </c>
      <c r="H216" s="40">
        <f>P216/'Fig 5 &amp; 6'!$H216</f>
        <v>1.1618955551685689E-2</v>
      </c>
      <c r="I216" s="40">
        <f>Q216/'Fig 5 &amp; 6'!$H216</f>
        <v>6.5383226351499379E-3</v>
      </c>
      <c r="K216" s="14">
        <v>11.349760198333867</v>
      </c>
      <c r="L216" s="14">
        <v>2.2005255724699504</v>
      </c>
      <c r="M216" s="14">
        <v>5.333236053819463</v>
      </c>
      <c r="N216" s="14">
        <v>0.84984950054889508</v>
      </c>
      <c r="O216" s="14">
        <v>0.41673909333595943</v>
      </c>
      <c r="P216" s="14">
        <v>1.631383344709479</v>
      </c>
      <c r="Q216" s="14">
        <v>0.91802663345012059</v>
      </c>
    </row>
    <row r="217" spans="1:17" x14ac:dyDescent="0.2">
      <c r="A217" s="6">
        <v>1907</v>
      </c>
      <c r="C217" s="40">
        <f>K217/'Fig 5 &amp; 6'!$H217</f>
        <v>8.7220307786165394E-2</v>
      </c>
      <c r="D217" s="40">
        <f>L217/'Fig 5 &amp; 6'!$H217</f>
        <v>1.729147103804549E-2</v>
      </c>
      <c r="E217" s="40">
        <f>M217/'Fig 5 &amp; 6'!$H217</f>
        <v>4.0593251138717014E-2</v>
      </c>
      <c r="F217" s="40">
        <f>N217/'Fig 5 &amp; 6'!$H217</f>
        <v>6.2338112699958483E-3</v>
      </c>
      <c r="G217" s="40">
        <f>O217/'Fig 5 &amp; 6'!$H217</f>
        <v>3.046167857092981E-3</v>
      </c>
      <c r="H217" s="40">
        <f>P217/'Fig 5 &amp; 6'!$H217</f>
        <v>1.2696692249906444E-2</v>
      </c>
      <c r="I217" s="40">
        <f>Q217/'Fig 5 &amp; 6'!$H217</f>
        <v>7.3589142324076125E-3</v>
      </c>
      <c r="K217" s="14">
        <v>12.46031095067228</v>
      </c>
      <c r="L217" s="14">
        <v>2.4702630774568983</v>
      </c>
      <c r="M217" s="14">
        <v>5.7991601328351958</v>
      </c>
      <c r="N217" s="14">
        <v>0.89056354882840871</v>
      </c>
      <c r="O217" s="14">
        <v>0.43517616104241807</v>
      </c>
      <c r="P217" s="14">
        <v>1.8138520431123617</v>
      </c>
      <c r="Q217" s="14">
        <v>1.0512959873969963</v>
      </c>
    </row>
    <row r="218" spans="1:17" x14ac:dyDescent="0.2">
      <c r="A218" s="6">
        <v>1908</v>
      </c>
      <c r="C218" s="40">
        <f>K218/'Fig 5 &amp; 6'!$H218</f>
        <v>8.7388427242328537E-2</v>
      </c>
      <c r="D218" s="40">
        <f>L218/'Fig 5 &amp; 6'!$H218</f>
        <v>1.6655777074563428E-2</v>
      </c>
      <c r="E218" s="40">
        <f>M218/'Fig 5 &amp; 6'!$H218</f>
        <v>4.0551969916793724E-2</v>
      </c>
      <c r="F218" s="40">
        <f>N218/'Fig 5 &amp; 6'!$H218</f>
        <v>6.6082885417342229E-3</v>
      </c>
      <c r="G218" s="40">
        <f>O218/'Fig 5 &amp; 6'!$H218</f>
        <v>3.2131444609210394E-3</v>
      </c>
      <c r="H218" s="40">
        <f>P218/'Fig 5 &amp; 6'!$H218</f>
        <v>1.2887697694745218E-2</v>
      </c>
      <c r="I218" s="40">
        <f>Q218/'Fig 5 &amp; 6'!$H218</f>
        <v>7.4715495535709097E-3</v>
      </c>
      <c r="K218" s="14">
        <v>11.956424095277358</v>
      </c>
      <c r="L218" s="14">
        <v>2.2788318845429316</v>
      </c>
      <c r="M218" s="14">
        <v>5.5482924401374731</v>
      </c>
      <c r="N218" s="14">
        <v>0.90414146177315979</v>
      </c>
      <c r="O218" s="14">
        <v>0.43962019991080481</v>
      </c>
      <c r="P218" s="14">
        <v>1.7632858733434773</v>
      </c>
      <c r="Q218" s="14">
        <v>1.0222522355695123</v>
      </c>
    </row>
    <row r="219" spans="1:17" x14ac:dyDescent="0.2">
      <c r="A219" s="6">
        <v>1909</v>
      </c>
      <c r="C219" s="40">
        <f>K219/'Fig 5 &amp; 6'!$H219</f>
        <v>9.0484447350544853E-2</v>
      </c>
      <c r="D219" s="40">
        <f>L219/'Fig 5 &amp; 6'!$H219</f>
        <v>1.7193056559736273E-2</v>
      </c>
      <c r="E219" s="40">
        <f>M219/'Fig 5 &amp; 6'!$H219</f>
        <v>4.1709053855388076E-2</v>
      </c>
      <c r="F219" s="40">
        <f>N219/'Fig 5 &amp; 6'!$H219</f>
        <v>6.919184857246889E-3</v>
      </c>
      <c r="G219" s="40">
        <f>O219/'Fig 5 &amp; 6'!$H219</f>
        <v>3.294170891233334E-3</v>
      </c>
      <c r="H219" s="40">
        <f>P219/'Fig 5 &amp; 6'!$H219</f>
        <v>1.3532250803646667E-2</v>
      </c>
      <c r="I219" s="40">
        <f>Q219/'Fig 5 &amp; 6'!$H219</f>
        <v>7.8367303832935949E-3</v>
      </c>
      <c r="K219" s="14">
        <v>12.544354358327345</v>
      </c>
      <c r="L219" s="14">
        <v>2.3835675666178182</v>
      </c>
      <c r="M219" s="14">
        <v>5.7823545021562968</v>
      </c>
      <c r="N219" s="14">
        <v>0.95924448080916458</v>
      </c>
      <c r="O219" s="14">
        <v>0.45668894695712725</v>
      </c>
      <c r="P219" s="14">
        <v>1.8760500209396662</v>
      </c>
      <c r="Q219" s="14">
        <v>1.0864488408472706</v>
      </c>
    </row>
    <row r="220" spans="1:17" x14ac:dyDescent="0.2">
      <c r="A220" s="6">
        <v>1910</v>
      </c>
      <c r="C220" s="40">
        <f>K220/'Fig 5 &amp; 6'!$H220</f>
        <v>8.8772789483833575E-2</v>
      </c>
      <c r="D220" s="40">
        <f>L220/'Fig 5 &amp; 6'!$H220</f>
        <v>1.7006862823462181E-2</v>
      </c>
      <c r="E220" s="40">
        <f>M220/'Fig 5 &amp; 6'!$H220</f>
        <v>4.0359021553561636E-2</v>
      </c>
      <c r="F220" s="40">
        <f>N220/'Fig 5 &amp; 6'!$H220</f>
        <v>7.1813552020478814E-3</v>
      </c>
      <c r="G220" s="40">
        <f>O220/'Fig 5 &amp; 6'!$H220</f>
        <v>3.3448514889364961E-3</v>
      </c>
      <c r="H220" s="40">
        <f>P220/'Fig 5 &amp; 6'!$H220</f>
        <v>1.3378771710299555E-2</v>
      </c>
      <c r="I220" s="40">
        <f>Q220/'Fig 5 &amp; 6'!$H220</f>
        <v>7.5019267055258364E-3</v>
      </c>
      <c r="K220" s="14">
        <v>12.411571907816624</v>
      </c>
      <c r="L220" s="14">
        <v>2.3777770427977174</v>
      </c>
      <c r="M220" s="14">
        <v>5.642707647847133</v>
      </c>
      <c r="N220" s="14">
        <v>1.0040453499776762</v>
      </c>
      <c r="O220" s="14">
        <v>0.4676530389243102</v>
      </c>
      <c r="P220" s="14">
        <v>1.8705234800680155</v>
      </c>
      <c r="Q220" s="14">
        <v>1.0488653482017729</v>
      </c>
    </row>
    <row r="221" spans="1:17" x14ac:dyDescent="0.2">
      <c r="A221" s="6">
        <v>1911</v>
      </c>
      <c r="C221" s="40">
        <f>K221/'Fig 5 &amp; 6'!$H221</f>
        <v>8.5340591856780654E-2</v>
      </c>
      <c r="D221" s="40">
        <f>L221/'Fig 5 &amp; 6'!$H221</f>
        <v>1.654024747351E-2</v>
      </c>
      <c r="E221" s="40">
        <f>M221/'Fig 5 &amp; 6'!$H221</f>
        <v>3.7877558178336199E-2</v>
      </c>
      <c r="F221" s="40">
        <f>N221/'Fig 5 &amp; 6'!$H221</f>
        <v>7.7327773536378531E-3</v>
      </c>
      <c r="G221" s="40">
        <f>O221/'Fig 5 &amp; 6'!$H221</f>
        <v>3.3846775715155267E-3</v>
      </c>
      <c r="H221" s="40">
        <f>P221/'Fig 5 &amp; 6'!$H221</f>
        <v>1.2877175003060449E-2</v>
      </c>
      <c r="I221" s="40">
        <f>Q221/'Fig 5 &amp; 6'!$H221</f>
        <v>6.9281562767206286E-3</v>
      </c>
      <c r="K221" s="14">
        <v>12.488423744600464</v>
      </c>
      <c r="L221" s="14">
        <v>2.420438091598939</v>
      </c>
      <c r="M221" s="14">
        <v>5.5428605151422445</v>
      </c>
      <c r="N221" s="14">
        <v>1.1315857813236716</v>
      </c>
      <c r="O221" s="14">
        <v>0.49530108512567894</v>
      </c>
      <c r="P221" s="14">
        <v>1.8843977358567874</v>
      </c>
      <c r="Q221" s="14">
        <v>1.0138405355531424</v>
      </c>
    </row>
    <row r="222" spans="1:17" x14ac:dyDescent="0.2">
      <c r="A222" s="6">
        <v>1912</v>
      </c>
      <c r="C222" s="40">
        <f>K222/'Fig 5 &amp; 6'!$H222</f>
        <v>8.2243108737153695E-2</v>
      </c>
      <c r="D222" s="40">
        <f>L222/'Fig 5 &amp; 6'!$H222</f>
        <v>1.5026823292667173E-2</v>
      </c>
      <c r="E222" s="40">
        <f>M222/'Fig 5 &amp; 6'!$H222</f>
        <v>3.7330413078025496E-2</v>
      </c>
      <c r="F222" s="40">
        <f>N222/'Fig 5 &amp; 6'!$H222</f>
        <v>6.8210766895970788E-3</v>
      </c>
      <c r="G222" s="40">
        <f>O222/'Fig 5 &amp; 6'!$H222</f>
        <v>3.1777631155783855E-3</v>
      </c>
      <c r="H222" s="40">
        <f>P222/'Fig 5 &amp; 6'!$H222</f>
        <v>1.2850911942322516E-2</v>
      </c>
      <c r="I222" s="40">
        <f>Q222/'Fig 5 &amp; 6'!$H222</f>
        <v>7.0361206189630387E-3</v>
      </c>
      <c r="K222" s="14">
        <v>12.115876095675047</v>
      </c>
      <c r="L222" s="14">
        <v>2.213718959814944</v>
      </c>
      <c r="M222" s="14">
        <v>5.499435349644072</v>
      </c>
      <c r="N222" s="14">
        <v>1.0048661982656917</v>
      </c>
      <c r="O222" s="14">
        <v>0.46814115809755191</v>
      </c>
      <c r="P222" s="14">
        <v>1.8931684271228448</v>
      </c>
      <c r="Q222" s="14">
        <v>1.0365460027299416</v>
      </c>
    </row>
    <row r="223" spans="1:17" x14ac:dyDescent="0.2">
      <c r="A223" s="6">
        <v>1913</v>
      </c>
      <c r="C223" s="40">
        <f>K223/'Fig 5 &amp; 6'!$H223</f>
        <v>8.579205045353358E-2</v>
      </c>
      <c r="D223" s="40">
        <f>L223/'Fig 5 &amp; 6'!$H223</f>
        <v>1.5666712396808863E-2</v>
      </c>
      <c r="E223" s="40">
        <f>M223/'Fig 5 &amp; 6'!$H223</f>
        <v>4.0170733140808199E-2</v>
      </c>
      <c r="F223" s="40">
        <f>N223/'Fig 5 &amp; 6'!$H223</f>
        <v>7.1665293050223941E-3</v>
      </c>
      <c r="G223" s="40">
        <f>O223/'Fig 5 &amp; 6'!$H223</f>
        <v>3.1801646588681528E-3</v>
      </c>
      <c r="H223" s="40">
        <f>P223/'Fig 5 &amp; 6'!$H223</f>
        <v>1.2659128421949528E-2</v>
      </c>
      <c r="I223" s="40">
        <f>Q223/'Fig 5 &amp; 6'!$H223</f>
        <v>6.9487825300764434E-3</v>
      </c>
      <c r="K223" s="14">
        <v>13.198067392383972</v>
      </c>
      <c r="L223" s="14">
        <v>2.4101338636517506</v>
      </c>
      <c r="M223" s="14">
        <v>6.1797805320087456</v>
      </c>
      <c r="N223" s="14">
        <v>1.1024836944351704</v>
      </c>
      <c r="O223" s="14">
        <v>0.48922979768798536</v>
      </c>
      <c r="P223" s="14">
        <v>1.9474535129828192</v>
      </c>
      <c r="Q223" s="14">
        <v>1.0689859916175015</v>
      </c>
    </row>
    <row r="224" spans="1:17" x14ac:dyDescent="0.2">
      <c r="A224" s="6">
        <v>1914</v>
      </c>
      <c r="C224" s="40">
        <f>K224/'Fig 5 &amp; 6'!$H224</f>
        <v>7.3684853522612406E-2</v>
      </c>
      <c r="D224" s="40">
        <f>L224/'Fig 5 &amp; 6'!$H224</f>
        <v>1.4194599859005827E-2</v>
      </c>
      <c r="E224" s="40">
        <f>M224/'Fig 5 &amp; 6'!$H224</f>
        <v>3.3453352746088544E-2</v>
      </c>
      <c r="F224" s="40">
        <f>N224/'Fig 5 &amp; 6'!$H224</f>
        <v>5.2188228458447021E-3</v>
      </c>
      <c r="G224" s="40">
        <f>O224/'Fig 5 &amp; 6'!$H224</f>
        <v>2.9360142059683403E-3</v>
      </c>
      <c r="H224" s="40">
        <f>P224/'Fig 5 &amp; 6'!$H224</f>
        <v>1.1181828439552118E-2</v>
      </c>
      <c r="I224" s="40">
        <f>Q224/'Fig 5 &amp; 6'!$H224</f>
        <v>6.700235426152867E-3</v>
      </c>
      <c r="K224" s="14">
        <v>11.507272182445597</v>
      </c>
      <c r="L224" s="14">
        <v>2.2167530542536511</v>
      </c>
      <c r="M224" s="14">
        <v>5.2243686057741732</v>
      </c>
      <c r="N224" s="14">
        <v>0.81501709086889629</v>
      </c>
      <c r="O224" s="14">
        <v>0.45851369697351008</v>
      </c>
      <c r="P224" s="14">
        <v>1.7462522784529957</v>
      </c>
      <c r="Q224" s="14">
        <v>1.0463674561223701</v>
      </c>
    </row>
    <row r="225" spans="1:17" x14ac:dyDescent="0.2">
      <c r="A225" s="6">
        <v>1915</v>
      </c>
      <c r="C225" s="40">
        <f>K225/'Fig 5 &amp; 6'!$H225</f>
        <v>6.9032268319989473E-2</v>
      </c>
      <c r="D225" s="40">
        <f>L225/'Fig 5 &amp; 6'!$H225</f>
        <v>1.4639482466933586E-2</v>
      </c>
      <c r="E225" s="40">
        <f>M225/'Fig 5 &amp; 6'!$H225</f>
        <v>3.036457952239275E-2</v>
      </c>
      <c r="F225" s="40">
        <f>N225/'Fig 5 &amp; 6'!$H225</f>
        <v>5.2582764663516674E-3</v>
      </c>
      <c r="G225" s="40">
        <f>O225/'Fig 5 &amp; 6'!$H225</f>
        <v>3.1501508531477473E-3</v>
      </c>
      <c r="H225" s="40">
        <f>P225/'Fig 5 &amp; 6'!$H225</f>
        <v>9.1674805373132238E-3</v>
      </c>
      <c r="I225" s="40">
        <f>Q225/'Fig 5 &amp; 6'!$H225</f>
        <v>6.452298473850494E-3</v>
      </c>
      <c r="K225" s="14">
        <v>11.577812415444159</v>
      </c>
      <c r="L225" s="14">
        <v>2.4552746995894541</v>
      </c>
      <c r="M225" s="14">
        <v>5.0926242804961017</v>
      </c>
      <c r="N225" s="14">
        <v>0.88189682937501734</v>
      </c>
      <c r="O225" s="14">
        <v>0.52833054085715081</v>
      </c>
      <c r="P225" s="14">
        <v>1.5375327012470958</v>
      </c>
      <c r="Q225" s="14">
        <v>1.0821533638793377</v>
      </c>
    </row>
    <row r="226" spans="1:17" x14ac:dyDescent="0.2">
      <c r="A226" s="6">
        <v>1916</v>
      </c>
      <c r="C226" s="40">
        <f>K226/'Fig 5 &amp; 6'!$H226</f>
        <v>6.7705921138650968E-2</v>
      </c>
      <c r="D226" s="40">
        <f>L226/'Fig 5 &amp; 6'!$H226</f>
        <v>1.5274285645582223E-2</v>
      </c>
      <c r="E226" s="40">
        <f>M226/'Fig 5 &amp; 6'!$H226</f>
        <v>2.9062953734752733E-2</v>
      </c>
      <c r="F226" s="40">
        <f>N226/'Fig 5 &amp; 6'!$H226</f>
        <v>5.1834974691635756E-3</v>
      </c>
      <c r="G226" s="40">
        <f>O226/'Fig 5 &amp; 6'!$H226</f>
        <v>3.3656183720571853E-3</v>
      </c>
      <c r="H226" s="40">
        <f>P226/'Fig 5 &amp; 6'!$H226</f>
        <v>8.7001110612307253E-3</v>
      </c>
      <c r="I226" s="40">
        <f>Q226/'Fig 5 &amp; 6'!$H226</f>
        <v>6.119454855864525E-3</v>
      </c>
      <c r="K226" s="14">
        <v>11.259934275518846</v>
      </c>
      <c r="L226" s="14">
        <v>2.5402128732958795</v>
      </c>
      <c r="M226" s="14">
        <v>4.8333579013807526</v>
      </c>
      <c r="N226" s="14">
        <v>0.86204928370409695</v>
      </c>
      <c r="O226" s="14">
        <v>0.55972418702104865</v>
      </c>
      <c r="P226" s="14">
        <v>1.446884956170384</v>
      </c>
      <c r="Q226" s="14">
        <v>1.0177050739466851</v>
      </c>
    </row>
    <row r="227" spans="1:17" x14ac:dyDescent="0.2">
      <c r="A227" s="6">
        <v>1917</v>
      </c>
      <c r="C227" s="40">
        <f>K227/'Fig 5 &amp; 6'!$H227</f>
        <v>6.7883007694900827E-2</v>
      </c>
      <c r="D227" s="40">
        <f>L227/'Fig 5 &amp; 6'!$H227</f>
        <v>1.5980055023022136E-2</v>
      </c>
      <c r="E227" s="40">
        <f>M227/'Fig 5 &amp; 6'!$H227</f>
        <v>2.8671248610749916E-2</v>
      </c>
      <c r="F227" s="40">
        <f>N227/'Fig 5 &amp; 6'!$H227</f>
        <v>5.4555391372290854E-3</v>
      </c>
      <c r="G227" s="40">
        <f>O227/'Fig 5 &amp; 6'!$H227</f>
        <v>3.4449120911857075E-3</v>
      </c>
      <c r="H227" s="40">
        <f>P227/'Fig 5 &amp; 6'!$H227</f>
        <v>7.5817677948270441E-3</v>
      </c>
      <c r="I227" s="40">
        <f>Q227/'Fig 5 &amp; 6'!$H227</f>
        <v>6.7494850378869223E-3</v>
      </c>
      <c r="K227" s="14">
        <v>11.421232944719716</v>
      </c>
      <c r="L227" s="14">
        <v>2.6886246954123094</v>
      </c>
      <c r="M227" s="14">
        <v>4.8239024804427491</v>
      </c>
      <c r="N227" s="14">
        <v>0.9178877813631271</v>
      </c>
      <c r="O227" s="14">
        <v>0.5796022422039645</v>
      </c>
      <c r="P227" s="14">
        <v>1.2756231501509945</v>
      </c>
      <c r="Q227" s="14">
        <v>1.1355925951465686</v>
      </c>
    </row>
    <row r="228" spans="1:17" x14ac:dyDescent="0.2">
      <c r="A228" s="6">
        <v>1918</v>
      </c>
      <c r="C228" s="40">
        <f>K228/'Fig 5 &amp; 6'!$H228</f>
        <v>7.1344498546011423E-2</v>
      </c>
      <c r="D228" s="40">
        <f>L228/'Fig 5 &amp; 6'!$H228</f>
        <v>1.6746688469373813E-2</v>
      </c>
      <c r="E228" s="40">
        <f>M228/'Fig 5 &amp; 6'!$H228</f>
        <v>2.9678650439838868E-2</v>
      </c>
      <c r="F228" s="40">
        <f>N228/'Fig 5 &amp; 6'!$H228</f>
        <v>6.0312536447990357E-3</v>
      </c>
      <c r="G228" s="40">
        <f>O228/'Fig 5 &amp; 6'!$H228</f>
        <v>3.9539895285327156E-3</v>
      </c>
      <c r="H228" s="40">
        <f>P228/'Fig 5 &amp; 6'!$H228</f>
        <v>7.5374690518380831E-3</v>
      </c>
      <c r="I228" s="40">
        <f>Q228/'Fig 5 &amp; 6'!$H228</f>
        <v>7.3964474116289137E-3</v>
      </c>
      <c r="K228" s="14">
        <v>11.850564358407656</v>
      </c>
      <c r="L228" s="14">
        <v>2.7816820293232367</v>
      </c>
      <c r="M228" s="14">
        <v>4.9297249861693331</v>
      </c>
      <c r="N228" s="14">
        <v>1.0018117855783502</v>
      </c>
      <c r="O228" s="14">
        <v>0.65677113632143491</v>
      </c>
      <c r="P228" s="14">
        <v>1.2519992980356693</v>
      </c>
      <c r="Q228" s="14">
        <v>1.228575122979632</v>
      </c>
    </row>
    <row r="229" spans="1:17" x14ac:dyDescent="0.2">
      <c r="A229" s="6">
        <v>1919</v>
      </c>
      <c r="C229" s="40">
        <f>K229/'Fig 5 &amp; 6'!$H229</f>
        <v>6.801971157063709E-2</v>
      </c>
      <c r="D229" s="40">
        <f>L229/'Fig 5 &amp; 6'!$H229</f>
        <v>1.5961025866428849E-2</v>
      </c>
      <c r="E229" s="40">
        <f>M229/'Fig 5 &amp; 6'!$H229</f>
        <v>2.7273648324741783E-2</v>
      </c>
      <c r="F229" s="40">
        <f>N229/'Fig 5 &amp; 6'!$H229</f>
        <v>5.486946288765635E-3</v>
      </c>
      <c r="G229" s="40">
        <f>O229/'Fig 5 &amp; 6'!$H229</f>
        <v>4.0172422717808251E-3</v>
      </c>
      <c r="H229" s="40">
        <f>P229/'Fig 5 &amp; 6'!$H229</f>
        <v>8.4172648664247625E-3</v>
      </c>
      <c r="I229" s="40">
        <f>Q229/'Fig 5 &amp; 6'!$H229</f>
        <v>6.8635839524952289E-3</v>
      </c>
      <c r="K229" s="14">
        <v>11.480948643926167</v>
      </c>
      <c r="L229" s="14">
        <v>2.6940384492302316</v>
      </c>
      <c r="M229" s="14">
        <v>4.6034796166944485</v>
      </c>
      <c r="N229" s="14">
        <v>0.92613372063302779</v>
      </c>
      <c r="O229" s="14">
        <v>0.67806450729548351</v>
      </c>
      <c r="P229" s="14">
        <v>1.4207379511362668</v>
      </c>
      <c r="Q229" s="14">
        <v>1.1584943989367087</v>
      </c>
    </row>
    <row r="230" spans="1:17" x14ac:dyDescent="0.2">
      <c r="A230" s="6">
        <v>1920</v>
      </c>
      <c r="C230" s="40">
        <f>K230/'Fig 5 &amp; 6'!$H230</f>
        <v>6.9453537386948969E-2</v>
      </c>
      <c r="D230" s="40">
        <f>L230/'Fig 5 &amp; 6'!$H230</f>
        <v>1.692446208545545E-2</v>
      </c>
      <c r="E230" s="40">
        <f>M230/'Fig 5 &amp; 6'!$H230</f>
        <v>2.665448302491567E-2</v>
      </c>
      <c r="F230" s="40">
        <f>N230/'Fig 5 &amp; 6'!$H230</f>
        <v>4.9033673112038366E-3</v>
      </c>
      <c r="G230" s="40">
        <f>O230/'Fig 5 &amp; 6'!$H230</f>
        <v>4.396917355820722E-3</v>
      </c>
      <c r="H230" s="40">
        <f>P230/'Fig 5 &amp; 6'!$H230</f>
        <v>9.5146479244346809E-3</v>
      </c>
      <c r="I230" s="40">
        <f>Q230/'Fig 5 &amp; 6'!$H230</f>
        <v>7.059659685118627E-3</v>
      </c>
      <c r="K230" s="14">
        <v>10.470303245431779</v>
      </c>
      <c r="L230" s="14">
        <v>2.551407127231935</v>
      </c>
      <c r="M230" s="14">
        <v>4.0182333488102921</v>
      </c>
      <c r="N230" s="14">
        <v>0.73919550542128165</v>
      </c>
      <c r="O230" s="14">
        <v>0.66284684398516835</v>
      </c>
      <c r="P230" s="14">
        <v>1.4343581736856073</v>
      </c>
      <c r="Q230" s="14">
        <v>1.0642622462974962</v>
      </c>
    </row>
    <row r="231" spans="1:17" x14ac:dyDescent="0.2">
      <c r="A231" s="6">
        <v>1921</v>
      </c>
      <c r="C231" s="40">
        <f>K231/'Fig 5 &amp; 6'!$H231</f>
        <v>5.902072228640317E-2</v>
      </c>
      <c r="D231" s="40">
        <f>L231/'Fig 5 &amp; 6'!$H231</f>
        <v>1.4086693201103583E-2</v>
      </c>
      <c r="E231" s="40">
        <f>M231/'Fig 5 &amp; 6'!$H231</f>
        <v>2.1419117383049632E-2</v>
      </c>
      <c r="F231" s="40">
        <f>N231/'Fig 5 &amp; 6'!$H231</f>
        <v>4.0061670191493459E-3</v>
      </c>
      <c r="G231" s="40">
        <f>O231/'Fig 5 &amp; 6'!$H231</f>
        <v>4.1999170166530046E-3</v>
      </c>
      <c r="H231" s="40">
        <f>P231/'Fig 5 &amp; 6'!$H231</f>
        <v>8.7125655928997035E-3</v>
      </c>
      <c r="I231" s="40">
        <f>Q231/'Fig 5 &amp; 6'!$H231</f>
        <v>6.5962620735479033E-3</v>
      </c>
      <c r="K231" s="14">
        <v>7.8584129281380672</v>
      </c>
      <c r="L231" s="14">
        <v>1.8755963613777931</v>
      </c>
      <c r="M231" s="14">
        <v>2.851884260844443</v>
      </c>
      <c r="N231" s="14">
        <v>0.53340781806759119</v>
      </c>
      <c r="O231" s="14">
        <v>0.55920498601516522</v>
      </c>
      <c r="P231" s="14">
        <v>1.1600491393557026</v>
      </c>
      <c r="Q231" s="14">
        <v>0.87827036247737267</v>
      </c>
    </row>
    <row r="232" spans="1:17" x14ac:dyDescent="0.2">
      <c r="A232" s="6">
        <v>1922</v>
      </c>
      <c r="C232" s="40">
        <f>K232/'Fig 5 &amp; 6'!$H232</f>
        <v>7.7510008367196709E-2</v>
      </c>
      <c r="D232" s="40">
        <f>L232/'Fig 5 &amp; 6'!$H232</f>
        <v>1.9578508708306849E-2</v>
      </c>
      <c r="E232" s="40">
        <f>M232/'Fig 5 &amp; 6'!$H232</f>
        <v>2.7196571107185354E-2</v>
      </c>
      <c r="F232" s="40">
        <f>N232/'Fig 5 &amp; 6'!$H232</f>
        <v>4.9452951022075356E-3</v>
      </c>
      <c r="G232" s="40">
        <f>O232/'Fig 5 &amp; 6'!$H232</f>
        <v>4.987710016704958E-3</v>
      </c>
      <c r="H232" s="40">
        <f>P232/'Fig 5 &amp; 6'!$H232</f>
        <v>1.3907137922285245E-2</v>
      </c>
      <c r="I232" s="40">
        <f>Q232/'Fig 5 &amp; 6'!$H232</f>
        <v>6.8947855105067632E-3</v>
      </c>
      <c r="K232" s="14">
        <v>10.454132688417117</v>
      </c>
      <c r="L232" s="14">
        <v>2.6406438625104269</v>
      </c>
      <c r="M232" s="14">
        <v>3.6681271104702078</v>
      </c>
      <c r="N232" s="14">
        <v>0.66699478262134326</v>
      </c>
      <c r="O232" s="14">
        <v>0.67271547796720488</v>
      </c>
      <c r="P232" s="14">
        <v>1.8757199001570133</v>
      </c>
      <c r="Q232" s="14">
        <v>0.92993155469092004</v>
      </c>
    </row>
    <row r="233" spans="1:17" x14ac:dyDescent="0.2">
      <c r="A233" s="6">
        <v>1923</v>
      </c>
      <c r="C233" s="40">
        <f>K233/'Fig 5 &amp; 6'!$H233</f>
        <v>7.2581046989158252E-2</v>
      </c>
      <c r="D233" s="40">
        <f>L233/'Fig 5 &amp; 6'!$H233</f>
        <v>1.8966691695086288E-2</v>
      </c>
      <c r="E233" s="40">
        <f>M233/'Fig 5 &amp; 6'!$H233</f>
        <v>2.5549747417086651E-2</v>
      </c>
      <c r="F233" s="40">
        <f>N233/'Fig 5 &amp; 6'!$H233</f>
        <v>5.0627458370465792E-3</v>
      </c>
      <c r="G233" s="40">
        <f>O233/'Fig 5 &amp; 6'!$H233</f>
        <v>4.6775001913307284E-3</v>
      </c>
      <c r="H233" s="40">
        <f>P233/'Fig 5 &amp; 6'!$H233</f>
        <v>1.2595436606126473E-2</v>
      </c>
      <c r="I233" s="40">
        <f>Q233/'Fig 5 &amp; 6'!$H233</f>
        <v>5.7289252424815307E-3</v>
      </c>
      <c r="K233" s="14">
        <v>9.8907900178659673</v>
      </c>
      <c r="L233" s="14">
        <v>2.5846356958411305</v>
      </c>
      <c r="M233" s="14">
        <v>3.4817241855117551</v>
      </c>
      <c r="N233" s="14">
        <v>0.68991228516630032</v>
      </c>
      <c r="O233" s="14">
        <v>0.63741395474621365</v>
      </c>
      <c r="P233" s="14">
        <v>1.7164097766893363</v>
      </c>
      <c r="Q233" s="14">
        <v>0.78069411991123228</v>
      </c>
    </row>
    <row r="234" spans="1:17" x14ac:dyDescent="0.2">
      <c r="A234" s="6">
        <v>1924</v>
      </c>
      <c r="C234" s="40">
        <f>K234/'Fig 5 &amp; 6'!$H234</f>
        <v>7.7090346049010022E-2</v>
      </c>
      <c r="D234" s="40">
        <f>L234/'Fig 5 &amp; 6'!$H234</f>
        <v>2.0380278098897222E-2</v>
      </c>
      <c r="E234" s="40">
        <f>M234/'Fig 5 &amp; 6'!$H234</f>
        <v>2.7898390199673825E-2</v>
      </c>
      <c r="F234" s="40">
        <f>N234/'Fig 5 &amp; 6'!$H234</f>
        <v>5.1979176121105322E-3</v>
      </c>
      <c r="G234" s="40">
        <f>O234/'Fig 5 &amp; 6'!$H234</f>
        <v>4.9681528098646866E-3</v>
      </c>
      <c r="H234" s="40">
        <f>P234/'Fig 5 &amp; 6'!$H234</f>
        <v>1.2842371677359299E-2</v>
      </c>
      <c r="I234" s="40">
        <f>Q234/'Fig 5 &amp; 6'!$H234</f>
        <v>5.8032356511044571E-3</v>
      </c>
      <c r="K234" s="14">
        <v>10.795664241503109</v>
      </c>
      <c r="L234" s="14">
        <v>2.8540362156926542</v>
      </c>
      <c r="M234" s="14">
        <v>3.9068660203269023</v>
      </c>
      <c r="N234" s="14">
        <v>0.72791180960150226</v>
      </c>
      <c r="O234" s="14">
        <v>0.695735748827504</v>
      </c>
      <c r="P234" s="14">
        <v>1.7984344317927798</v>
      </c>
      <c r="Q234" s="14">
        <v>0.81268001526176759</v>
      </c>
    </row>
    <row r="235" spans="1:17" x14ac:dyDescent="0.2">
      <c r="A235" s="6">
        <v>1925</v>
      </c>
      <c r="C235" s="40">
        <f>K235/'Fig 5 &amp; 6'!$H235</f>
        <v>7.2556243607369855E-2</v>
      </c>
      <c r="D235" s="40">
        <f>L235/'Fig 5 &amp; 6'!$H235</f>
        <v>1.9320704244342925E-2</v>
      </c>
      <c r="E235" s="40">
        <f>M235/'Fig 5 &amp; 6'!$H235</f>
        <v>2.6145443698525329E-2</v>
      </c>
      <c r="F235" s="40">
        <f>N235/'Fig 5 &amp; 6'!$H235</f>
        <v>4.9778786662818039E-3</v>
      </c>
      <c r="G235" s="40">
        <f>O235/'Fig 5 &amp; 6'!$H235</f>
        <v>5.0208066147051818E-3</v>
      </c>
      <c r="H235" s="40">
        <f>P235/'Fig 5 &amp; 6'!$H235</f>
        <v>1.189139065070554E-2</v>
      </c>
      <c r="I235" s="40">
        <f>Q235/'Fig 5 &amp; 6'!$H235</f>
        <v>5.2000197328090809E-3</v>
      </c>
      <c r="K235" s="14">
        <v>10.779213467326112</v>
      </c>
      <c r="L235" s="14">
        <v>2.8703525022027456</v>
      </c>
      <c r="M235" s="14">
        <v>3.8842600555430966</v>
      </c>
      <c r="N235" s="14">
        <v>0.73953134961978551</v>
      </c>
      <c r="O235" s="14">
        <v>0.74590887823433139</v>
      </c>
      <c r="P235" s="14">
        <v>1.7666272656141366</v>
      </c>
      <c r="Q235" s="14">
        <v>0.77253341611201765</v>
      </c>
    </row>
    <row r="236" spans="1:17" x14ac:dyDescent="0.2">
      <c r="A236" s="6">
        <v>1926</v>
      </c>
      <c r="C236" s="40">
        <f>K236/'Fig 5 &amp; 6'!$H236</f>
        <v>5.9704825949717232E-2</v>
      </c>
      <c r="D236" s="40">
        <f>L236/'Fig 5 &amp; 6'!$H236</f>
        <v>1.6086428386270852E-2</v>
      </c>
      <c r="E236" s="40">
        <f>M236/'Fig 5 &amp; 6'!$H236</f>
        <v>2.0674692175496893E-2</v>
      </c>
      <c r="F236" s="40">
        <f>N236/'Fig 5 &amp; 6'!$H236</f>
        <v>4.2849970058359745E-3</v>
      </c>
      <c r="G236" s="40">
        <f>O236/'Fig 5 &amp; 6'!$H236</f>
        <v>5.106055277217701E-3</v>
      </c>
      <c r="H236" s="40">
        <f>P236/'Fig 5 &amp; 6'!$H236</f>
        <v>7.9822626642372923E-3</v>
      </c>
      <c r="I236" s="40">
        <f>Q236/'Fig 5 &amp; 6'!$H236</f>
        <v>5.5703904406585198E-3</v>
      </c>
      <c r="K236" s="14">
        <v>8.3910283864356305</v>
      </c>
      <c r="L236" s="14">
        <v>2.2608168615924411</v>
      </c>
      <c r="M236" s="14">
        <v>2.9056600729649174</v>
      </c>
      <c r="N236" s="14">
        <v>0.60222152798908946</v>
      </c>
      <c r="O236" s="14">
        <v>0.71761459969629315</v>
      </c>
      <c r="P236" s="14">
        <v>1.1218421884356511</v>
      </c>
      <c r="Q236" s="14">
        <v>0.78287313575723927</v>
      </c>
    </row>
    <row r="237" spans="1:17" x14ac:dyDescent="0.2">
      <c r="A237" s="6">
        <v>1927</v>
      </c>
      <c r="C237" s="40">
        <f>K237/'Fig 5 &amp; 6'!$H237</f>
        <v>6.8024353424275291E-2</v>
      </c>
      <c r="D237" s="40">
        <f>L237/'Fig 5 &amp; 6'!$H237</f>
        <v>1.9252512000475754E-2</v>
      </c>
      <c r="E237" s="40">
        <f>M237/'Fig 5 &amp; 6'!$H237</f>
        <v>2.3663264356557422E-2</v>
      </c>
      <c r="F237" s="40">
        <f>N237/'Fig 5 &amp; 6'!$H237</f>
        <v>4.7459123473250096E-3</v>
      </c>
      <c r="G237" s="40">
        <f>O237/'Fig 5 &amp; 6'!$H237</f>
        <v>4.9007181210630434E-3</v>
      </c>
      <c r="H237" s="40">
        <f>P237/'Fig 5 &amp; 6'!$H237</f>
        <v>1.1450699978772386E-2</v>
      </c>
      <c r="I237" s="40">
        <f>Q237/'Fig 5 &amp; 6'!$H237</f>
        <v>4.0112466200816679E-3</v>
      </c>
      <c r="K237" s="14">
        <v>10.356479258589447</v>
      </c>
      <c r="L237" s="14">
        <v>2.9311302669069916</v>
      </c>
      <c r="M237" s="14">
        <v>3.6026524937427844</v>
      </c>
      <c r="N237" s="14">
        <v>0.72254920942203205</v>
      </c>
      <c r="O237" s="14">
        <v>0.74611786835258065</v>
      </c>
      <c r="P237" s="14">
        <v>1.7433305993639474</v>
      </c>
      <c r="Q237" s="14">
        <v>0.61069882080110915</v>
      </c>
    </row>
    <row r="238" spans="1:17" x14ac:dyDescent="0.2">
      <c r="A238" s="6">
        <v>1928</v>
      </c>
      <c r="C238" s="40">
        <f>K238/'Fig 5 &amp; 6'!$H238</f>
        <v>5.7054104235070104E-2</v>
      </c>
      <c r="D238" s="40">
        <f>L238/'Fig 5 &amp; 6'!$H238</f>
        <v>1.567229874083453E-2</v>
      </c>
      <c r="E238" s="40">
        <f>M238/'Fig 5 &amp; 6'!$H238</f>
        <v>2.0300303226211697E-2</v>
      </c>
      <c r="F238" s="40">
        <f>N238/'Fig 5 &amp; 6'!$H238</f>
        <v>4.1384777392575916E-3</v>
      </c>
      <c r="G238" s="40">
        <f>O238/'Fig 5 &amp; 6'!$H238</f>
        <v>4.4671105107171047E-3</v>
      </c>
      <c r="H238" s="40">
        <f>P238/'Fig 5 &amp; 6'!$H238</f>
        <v>9.6728415291005253E-3</v>
      </c>
      <c r="I238" s="40">
        <f>Q238/'Fig 5 &amp; 6'!$H238</f>
        <v>2.8030724889486613E-3</v>
      </c>
      <c r="K238" s="14">
        <v>8.7374040611964308</v>
      </c>
      <c r="L238" s="14">
        <v>2.400093884609265</v>
      </c>
      <c r="M238" s="14">
        <v>3.1088377292092129</v>
      </c>
      <c r="N238" s="14">
        <v>0.63377653003153622</v>
      </c>
      <c r="O238" s="14">
        <v>0.68410415063814622</v>
      </c>
      <c r="P238" s="14">
        <v>1.4813224393368407</v>
      </c>
      <c r="Q238" s="14">
        <v>0.42926932737143036</v>
      </c>
    </row>
    <row r="239" spans="1:17" x14ac:dyDescent="0.2">
      <c r="A239" s="6">
        <v>1929</v>
      </c>
      <c r="C239" s="40">
        <f>K239/'Fig 5 &amp; 6'!$H239</f>
        <v>6.9708310854769737E-2</v>
      </c>
      <c r="D239" s="40">
        <f>L239/'Fig 5 &amp; 6'!$H239</f>
        <v>1.9790259183096775E-2</v>
      </c>
      <c r="E239" s="40">
        <f>M239/'Fig 5 &amp; 6'!$H239</f>
        <v>2.5611204799469156E-2</v>
      </c>
      <c r="F239" s="40">
        <f>N239/'Fig 5 &amp; 6'!$H239</f>
        <v>4.8158299357996962E-3</v>
      </c>
      <c r="G239" s="40">
        <f>O239/'Fig 5 &amp; 6'!$H239</f>
        <v>5.1235793164357817E-3</v>
      </c>
      <c r="H239" s="40">
        <f>P239/'Fig 5 &amp; 6'!$H239</f>
        <v>1.1379718933839534E-2</v>
      </c>
      <c r="I239" s="40">
        <f>Q239/'Fig 5 &amp; 6'!$H239</f>
        <v>2.9877186861287847E-3</v>
      </c>
      <c r="K239" s="14">
        <v>11.087295057195563</v>
      </c>
      <c r="L239" s="14">
        <v>3.1476941577096662</v>
      </c>
      <c r="M239" s="14">
        <v>4.0735312748228498</v>
      </c>
      <c r="N239" s="14">
        <v>0.76597075425810468</v>
      </c>
      <c r="O239" s="14">
        <v>0.81491912418619339</v>
      </c>
      <c r="P239" s="14">
        <v>1.8099750222078539</v>
      </c>
      <c r="Q239" s="14">
        <v>0.47520472401089459</v>
      </c>
    </row>
    <row r="240" spans="1:17" x14ac:dyDescent="0.2">
      <c r="A240" s="6">
        <v>1930</v>
      </c>
      <c r="C240" s="40">
        <f>K240/'Fig 5 &amp; 6'!$H240</f>
        <v>5.1253277499941775E-2</v>
      </c>
      <c r="D240" s="40">
        <f>L240/'Fig 5 &amp; 6'!$H240</f>
        <v>1.4715857168396204E-2</v>
      </c>
      <c r="E240" s="40">
        <f>M240/'Fig 5 &amp; 6'!$H240</f>
        <v>1.8119746520761697E-2</v>
      </c>
      <c r="F240" s="40">
        <f>N240/'Fig 5 &amp; 6'!$H240</f>
        <v>3.9682236700070081E-3</v>
      </c>
      <c r="G240" s="40">
        <f>O240/'Fig 5 &amp; 6'!$H240</f>
        <v>4.4385046865637861E-3</v>
      </c>
      <c r="H240" s="40">
        <f>P240/'Fig 5 &amp; 6'!$H240</f>
        <v>8.2871307667722709E-3</v>
      </c>
      <c r="I240" s="40">
        <f>Q240/'Fig 5 &amp; 6'!$H240</f>
        <v>1.7238146874408149E-3</v>
      </c>
      <c r="K240" s="14">
        <v>8.3298564797338255</v>
      </c>
      <c r="L240" s="14">
        <v>2.3916710143881401</v>
      </c>
      <c r="M240" s="14">
        <v>2.9448826558901082</v>
      </c>
      <c r="N240" s="14">
        <v>0.64492916868933048</v>
      </c>
      <c r="O240" s="14">
        <v>0.72136083441189314</v>
      </c>
      <c r="P240" s="14">
        <v>1.3468525972037195</v>
      </c>
      <c r="Q240" s="14">
        <v>0.28016020915063478</v>
      </c>
    </row>
    <row r="241" spans="1:17" x14ac:dyDescent="0.2">
      <c r="A241" s="6">
        <v>1931</v>
      </c>
      <c r="C241" s="40">
        <f>K241/'Fig 5 &amp; 6'!$H241</f>
        <v>7.1523306297853653E-2</v>
      </c>
      <c r="D241" s="40">
        <f>L241/'Fig 5 &amp; 6'!$H241</f>
        <v>2.1035615626344432E-2</v>
      </c>
      <c r="E241" s="40">
        <f>M241/'Fig 5 &amp; 6'!$H241</f>
        <v>2.5969783499304434E-2</v>
      </c>
      <c r="F241" s="40">
        <f>N241/'Fig 5 &amp; 6'!$H241</f>
        <v>4.368785292754666E-3</v>
      </c>
      <c r="G241" s="40">
        <f>O241/'Fig 5 &amp; 6'!$H241</f>
        <v>5.6151019093102598E-3</v>
      </c>
      <c r="H241" s="40">
        <f>P241/'Fig 5 &amp; 6'!$H241</f>
        <v>1.1590832229166223E-2</v>
      </c>
      <c r="I241" s="40">
        <f>Q241/'Fig 5 &amp; 6'!$H241</f>
        <v>2.9431877409736456E-3</v>
      </c>
      <c r="K241" s="14">
        <v>11.124394861385003</v>
      </c>
      <c r="L241" s="14">
        <v>3.2717795987403679</v>
      </c>
      <c r="M241" s="14">
        <v>4.0392166003602776</v>
      </c>
      <c r="N241" s="14">
        <v>0.67950008433366871</v>
      </c>
      <c r="O241" s="14">
        <v>0.87334624277511441</v>
      </c>
      <c r="P241" s="14">
        <v>1.8027829131996069</v>
      </c>
      <c r="Q241" s="14">
        <v>0.45776942197596771</v>
      </c>
    </row>
    <row r="242" spans="1:17" x14ac:dyDescent="0.2">
      <c r="A242" s="6">
        <v>1932</v>
      </c>
      <c r="C242" s="40">
        <f>K242/'Fig 5 &amp; 6'!$H242</f>
        <v>6.6369198966344814E-2</v>
      </c>
      <c r="D242" s="40">
        <f>L242/'Fig 5 &amp; 6'!$H242</f>
        <v>1.9830335709735542E-2</v>
      </c>
      <c r="E242" s="40">
        <f>M242/'Fig 5 &amp; 6'!$H242</f>
        <v>2.3824561976907042E-2</v>
      </c>
      <c r="F242" s="40">
        <f>N242/'Fig 5 &amp; 6'!$H242</f>
        <v>3.9907743991995891E-3</v>
      </c>
      <c r="G242" s="40">
        <f>O242/'Fig 5 &amp; 6'!$H242</f>
        <v>5.46535710920456E-3</v>
      </c>
      <c r="H242" s="40">
        <f>P242/'Fig 5 &amp; 6'!$H242</f>
        <v>1.0597955522446136E-2</v>
      </c>
      <c r="I242" s="40">
        <f>Q242/'Fig 5 &amp; 6'!$H242</f>
        <v>2.6602142488519271E-3</v>
      </c>
      <c r="K242" s="14">
        <v>10.310645412836069</v>
      </c>
      <c r="L242" s="14">
        <v>3.0806995278678229</v>
      </c>
      <c r="M242" s="14">
        <v>3.7012140343081477</v>
      </c>
      <c r="N242" s="14">
        <v>0.61997824885059027</v>
      </c>
      <c r="O242" s="14">
        <v>0.84905890209864121</v>
      </c>
      <c r="P242" s="14">
        <v>1.6464227863946439</v>
      </c>
      <c r="Q242" s="14">
        <v>0.41327191331622093</v>
      </c>
    </row>
    <row r="243" spans="1:17" x14ac:dyDescent="0.2">
      <c r="A243" s="6">
        <v>1933</v>
      </c>
      <c r="C243" s="40">
        <f>K243/'Fig 5 &amp; 6'!$H243</f>
        <v>6.8026772620557008E-2</v>
      </c>
      <c r="D243" s="40">
        <f>L243/'Fig 5 &amp; 6'!$H243</f>
        <v>2.0477181860536143E-2</v>
      </c>
      <c r="E243" s="40">
        <f>M243/'Fig 5 &amp; 6'!$H243</f>
        <v>2.4881808708581268E-2</v>
      </c>
      <c r="F243" s="40">
        <f>N243/'Fig 5 &amp; 6'!$H243</f>
        <v>3.7880469901510191E-3</v>
      </c>
      <c r="G243" s="40">
        <f>O243/'Fig 5 &amp; 6'!$H243</f>
        <v>5.5892688366067766E-3</v>
      </c>
      <c r="H243" s="40">
        <f>P243/'Fig 5 &amp; 6'!$H243</f>
        <v>1.0590686328459085E-2</v>
      </c>
      <c r="I243" s="40">
        <f>Q243/'Fig 5 &amp; 6'!$H243</f>
        <v>2.6997798962227152E-3</v>
      </c>
      <c r="K243" s="14">
        <v>10.922480625496723</v>
      </c>
      <c r="L243" s="14">
        <v>3.2878470272877629</v>
      </c>
      <c r="M243" s="14">
        <v>3.995060519226632</v>
      </c>
      <c r="N243" s="14">
        <v>0.60821450532687193</v>
      </c>
      <c r="O243" s="14">
        <v>0.89742138612176092</v>
      </c>
      <c r="P243" s="14">
        <v>1.7004564787827532</v>
      </c>
      <c r="Q243" s="14">
        <v>0.43348070875094097</v>
      </c>
    </row>
    <row r="244" spans="1:17" x14ac:dyDescent="0.2">
      <c r="A244" s="6">
        <v>1934</v>
      </c>
      <c r="C244" s="40">
        <f>K244/'Fig 5 &amp; 6'!$H244</f>
        <v>6.4704048862265065E-2</v>
      </c>
      <c r="D244" s="40">
        <f>L244/'Fig 5 &amp; 6'!$H244</f>
        <v>1.9601748091684322E-2</v>
      </c>
      <c r="E244" s="40">
        <f>M244/'Fig 5 &amp; 6'!$H244</f>
        <v>2.3658757711293221E-2</v>
      </c>
      <c r="F244" s="40">
        <f>N244/'Fig 5 &amp; 6'!$H244</f>
        <v>3.8777805425102281E-3</v>
      </c>
      <c r="G244" s="40">
        <f>O244/'Fig 5 &amp; 6'!$H244</f>
        <v>5.5067037650268916E-3</v>
      </c>
      <c r="H244" s="40">
        <f>P244/'Fig 5 &amp; 6'!$H244</f>
        <v>9.7660784021864275E-3</v>
      </c>
      <c r="I244" s="40">
        <f>Q244/'Fig 5 &amp; 6'!$H244</f>
        <v>2.2929803495639681E-3</v>
      </c>
      <c r="K244" s="14">
        <v>11.049295585322279</v>
      </c>
      <c r="L244" s="14">
        <v>3.3473254373167691</v>
      </c>
      <c r="M244" s="14">
        <v>4.0401274994408514</v>
      </c>
      <c r="N244" s="14">
        <v>0.66219570772787928</v>
      </c>
      <c r="O244" s="14">
        <v>0.94036151787208622</v>
      </c>
      <c r="P244" s="14">
        <v>1.667720782124364</v>
      </c>
      <c r="Q244" s="14">
        <v>0.39156464084032855</v>
      </c>
    </row>
    <row r="245" spans="1:17" x14ac:dyDescent="0.2">
      <c r="A245" s="6">
        <v>1935</v>
      </c>
      <c r="C245" s="40">
        <f>K245/'Fig 5 &amp; 6'!$H245</f>
        <v>6.1053662728711613E-2</v>
      </c>
      <c r="D245" s="40">
        <f>L245/'Fig 5 &amp; 6'!$H245</f>
        <v>1.8596560346642234E-2</v>
      </c>
      <c r="E245" s="40">
        <f>M245/'Fig 5 &amp; 6'!$H245</f>
        <v>2.3079168805130196E-2</v>
      </c>
      <c r="F245" s="40">
        <f>N245/'Fig 5 &amp; 6'!$H245</f>
        <v>3.4127575313130419E-3</v>
      </c>
      <c r="G245" s="40">
        <f>O245/'Fig 5 &amp; 6'!$H245</f>
        <v>5.3343724511781465E-3</v>
      </c>
      <c r="H245" s="40">
        <f>P245/'Fig 5 &amp; 6'!$H245</f>
        <v>8.5326796028919183E-3</v>
      </c>
      <c r="I245" s="40">
        <f>Q245/'Fig 5 &amp; 6'!$H245</f>
        <v>2.0981239915560754E-3</v>
      </c>
      <c r="K245" s="14">
        <v>10.827297878543009</v>
      </c>
      <c r="L245" s="14">
        <v>3.2979266008017518</v>
      </c>
      <c r="M245" s="14">
        <v>4.0928754193285952</v>
      </c>
      <c r="N245" s="14">
        <v>0.60522073086682338</v>
      </c>
      <c r="O245" s="14">
        <v>0.94600122159154587</v>
      </c>
      <c r="P245" s="14">
        <v>1.5131911769682036</v>
      </c>
      <c r="Q245" s="14">
        <v>0.37208272898608896</v>
      </c>
    </row>
    <row r="246" spans="1:17" x14ac:dyDescent="0.2">
      <c r="A246" s="6">
        <v>1936</v>
      </c>
      <c r="C246" s="40">
        <f>K246/'Fig 5 &amp; 6'!$H246</f>
        <v>6.6754654374685155E-2</v>
      </c>
      <c r="D246" s="40">
        <f>L246/'Fig 5 &amp; 6'!$H246</f>
        <v>2.0572275695050254E-2</v>
      </c>
      <c r="E246" s="40">
        <f>M246/'Fig 5 &amp; 6'!$H246</f>
        <v>2.6095153681557213E-2</v>
      </c>
      <c r="F246" s="40">
        <f>N246/'Fig 5 &amp; 6'!$H246</f>
        <v>3.4154838650743207E-3</v>
      </c>
      <c r="G246" s="40">
        <f>O246/'Fig 5 &amp; 6'!$H246</f>
        <v>5.6356950084567965E-3</v>
      </c>
      <c r="H246" s="40">
        <f>P246/'Fig 5 &amp; 6'!$H246</f>
        <v>8.7670832944403577E-3</v>
      </c>
      <c r="I246" s="40">
        <f>Q246/'Fig 5 &amp; 6'!$H246</f>
        <v>2.2689628301062062E-3</v>
      </c>
      <c r="K246" s="14">
        <v>12.302508305350583</v>
      </c>
      <c r="L246" s="14">
        <v>3.791354999424509</v>
      </c>
      <c r="M246" s="14">
        <v>4.8091904288025402</v>
      </c>
      <c r="N246" s="14">
        <v>0.62945451535140129</v>
      </c>
      <c r="O246" s="14">
        <v>1.0386269736160187</v>
      </c>
      <c r="P246" s="14">
        <v>1.6157242675269496</v>
      </c>
      <c r="Q246" s="14">
        <v>0.41815712062916394</v>
      </c>
    </row>
    <row r="247" spans="1:17" x14ac:dyDescent="0.2">
      <c r="A247" s="6">
        <v>1937</v>
      </c>
      <c r="C247" s="40">
        <f>K247/'Fig 5 &amp; 6'!$H247</f>
        <v>6.9351127551141756E-2</v>
      </c>
      <c r="D247" s="40">
        <f>L247/'Fig 5 &amp; 6'!$H247</f>
        <v>2.1483012725751788E-2</v>
      </c>
      <c r="E247" s="40">
        <f>M247/'Fig 5 &amp; 6'!$H247</f>
        <v>2.7483552176985827E-2</v>
      </c>
      <c r="F247" s="40">
        <f>N247/'Fig 5 &amp; 6'!$H247</f>
        <v>3.6157453612381779E-3</v>
      </c>
      <c r="G247" s="40">
        <f>O247/'Fig 5 &amp; 6'!$H247</f>
        <v>5.809858179704433E-3</v>
      </c>
      <c r="H247" s="40">
        <f>P247/'Fig 5 &amp; 6'!$H247</f>
        <v>8.7644222162508879E-3</v>
      </c>
      <c r="I247" s="40">
        <f>Q247/'Fig 5 &amp; 6'!$H247</f>
        <v>2.1945368912106513E-3</v>
      </c>
      <c r="K247" s="14">
        <v>13.214429237093293</v>
      </c>
      <c r="L247" s="14">
        <v>4.0934554561448939</v>
      </c>
      <c r="M247" s="14">
        <v>5.2368212060996457</v>
      </c>
      <c r="N247" s="14">
        <v>0.68895795789615255</v>
      </c>
      <c r="O247" s="14">
        <v>1.1070326107767503</v>
      </c>
      <c r="P247" s="14">
        <v>1.6700065488516918</v>
      </c>
      <c r="Q247" s="14">
        <v>0.41815545732416032</v>
      </c>
    </row>
    <row r="248" spans="1:17" x14ac:dyDescent="0.2">
      <c r="A248" s="6">
        <v>1938</v>
      </c>
      <c r="C248" s="40">
        <f>K248/'Fig 5 &amp; 6'!$H248</f>
        <v>5.6591605440393211E-2</v>
      </c>
      <c r="D248" s="40">
        <f>L248/'Fig 5 &amp; 6'!$H248</f>
        <v>1.7720760707415049E-2</v>
      </c>
      <c r="E248" s="40">
        <f>M248/'Fig 5 &amp; 6'!$H248</f>
        <v>2.1801060985382301E-2</v>
      </c>
      <c r="F248" s="40">
        <f>N248/'Fig 5 &amp; 6'!$H248</f>
        <v>3.1013093642661255E-3</v>
      </c>
      <c r="G248" s="40">
        <f>O248/'Fig 5 &amp; 6'!$H248</f>
        <v>5.4008553772192354E-3</v>
      </c>
      <c r="H248" s="40">
        <f>P248/'Fig 5 &amp; 6'!$H248</f>
        <v>6.931414855832865E-3</v>
      </c>
      <c r="I248" s="40">
        <f>Q248/'Fig 5 &amp; 6'!$H248</f>
        <v>1.6362041502776402E-3</v>
      </c>
      <c r="K248" s="14">
        <v>11.22285516336219</v>
      </c>
      <c r="L248" s="14">
        <v>3.514258506297236</v>
      </c>
      <c r="M248" s="14">
        <v>4.323435391920059</v>
      </c>
      <c r="N248" s="14">
        <v>0.61503018939085541</v>
      </c>
      <c r="O248" s="14">
        <v>1.071060225012344</v>
      </c>
      <c r="P248" s="14">
        <v>1.3745901781514958</v>
      </c>
      <c r="Q248" s="14">
        <v>0.32448067259020086</v>
      </c>
    </row>
    <row r="249" spans="1:17" x14ac:dyDescent="0.2">
      <c r="A249" s="6">
        <v>1939</v>
      </c>
      <c r="C249" s="40">
        <f>K249/'Fig 5 &amp; 6'!$H249</f>
        <v>6.1443589363419086E-2</v>
      </c>
      <c r="D249" s="40">
        <f>L249/'Fig 5 &amp; 6'!$H249</f>
        <v>1.9765972017861375E-2</v>
      </c>
      <c r="E249" s="40">
        <f>M249/'Fig 5 &amp; 6'!$H249</f>
        <v>2.4617222548740419E-2</v>
      </c>
      <c r="F249" s="40">
        <f>N249/'Fig 5 &amp; 6'!$H249</f>
        <v>3.0281669546286831E-3</v>
      </c>
      <c r="G249" s="40">
        <f>O249/'Fig 5 &amp; 6'!$H249</f>
        <v>5.3710610015162818E-3</v>
      </c>
      <c r="H249" s="40">
        <f>P249/'Fig 5 &amp; 6'!$H249</f>
        <v>6.9074650840081873E-3</v>
      </c>
      <c r="I249" s="40">
        <f>Q249/'Fig 5 &amp; 6'!$H249</f>
        <v>1.7537017566641344E-3</v>
      </c>
      <c r="K249" s="14">
        <v>12.467612242258609</v>
      </c>
      <c r="L249" s="14">
        <v>4.0107434683291183</v>
      </c>
      <c r="M249" s="14">
        <v>4.9951180977361114</v>
      </c>
      <c r="N249" s="14">
        <v>0.61444996599773316</v>
      </c>
      <c r="O249" s="14">
        <v>1.089850163218002</v>
      </c>
      <c r="P249" s="14">
        <v>1.4016042541880915</v>
      </c>
      <c r="Q249" s="14">
        <v>0.35584629278955132</v>
      </c>
    </row>
    <row r="250" spans="1:17" x14ac:dyDescent="0.2">
      <c r="A250" s="6">
        <v>1940</v>
      </c>
      <c r="C250" s="40">
        <f>K250/'Fig 5 &amp; 6'!$H250</f>
        <v>5.5298984647946178E-2</v>
      </c>
      <c r="D250" s="40">
        <f>L250/'Fig 5 &amp; 6'!$H250</f>
        <v>1.8128361723052183E-2</v>
      </c>
      <c r="E250" s="40">
        <f>M250/'Fig 5 &amp; 6'!$H250</f>
        <v>2.2334358749749723E-2</v>
      </c>
      <c r="F250" s="40">
        <f>N250/'Fig 5 &amp; 6'!$H250</f>
        <v>3.1408899510077704E-3</v>
      </c>
      <c r="G250" s="40">
        <f>O250/'Fig 5 &amp; 6'!$H250</f>
        <v>5.1146276803731424E-3</v>
      </c>
      <c r="H250" s="40">
        <f>P250/'Fig 5 &amp; 6'!$H250</f>
        <v>5.236182703366116E-3</v>
      </c>
      <c r="I250" s="40">
        <f>Q250/'Fig 5 &amp; 6'!$H250</f>
        <v>1.3445638403972498E-3</v>
      </c>
      <c r="K250" s="14">
        <v>11.517159148190846</v>
      </c>
      <c r="L250" s="14">
        <v>3.7756068830120486</v>
      </c>
      <c r="M250" s="14">
        <v>4.6515928968907359</v>
      </c>
      <c r="N250" s="14">
        <v>0.65415540019419427</v>
      </c>
      <c r="O250" s="14">
        <v>1.0652271710523613</v>
      </c>
      <c r="P250" s="14">
        <v>1.0905435227717426</v>
      </c>
      <c r="Q250" s="14">
        <v>0.28003327426976438</v>
      </c>
    </row>
    <row r="251" spans="1:17" x14ac:dyDescent="0.2">
      <c r="A251" s="6">
        <v>1941</v>
      </c>
      <c r="C251" s="40">
        <f>K251/'Fig 5 &amp; 6'!$H251</f>
        <v>5.4200378703376378E-2</v>
      </c>
      <c r="D251" s="40">
        <f>L251/'Fig 5 &amp; 6'!$H251</f>
        <v>1.7402182413877226E-2</v>
      </c>
      <c r="E251" s="40">
        <f>M251/'Fig 5 &amp; 6'!$H251</f>
        <v>2.3192197151640073E-2</v>
      </c>
      <c r="F251" s="40">
        <f>N251/'Fig 5 &amp; 6'!$H251</f>
        <v>3.1049793553831174E-3</v>
      </c>
      <c r="G251" s="40">
        <f>O251/'Fig 5 &amp; 6'!$H251</f>
        <v>5.1015218633490879E-3</v>
      </c>
      <c r="H251" s="40">
        <f>P251/'Fig 5 &amp; 6'!$H251</f>
        <v>4.1198939771431662E-3</v>
      </c>
      <c r="I251" s="40">
        <f>Q251/'Fig 5 &amp; 6'!$H251</f>
        <v>1.2796039419837014E-3</v>
      </c>
      <c r="K251" s="14">
        <v>12.080031896712814</v>
      </c>
      <c r="L251" s="14">
        <v>3.8785507345349277</v>
      </c>
      <c r="M251" s="14">
        <v>5.1690133546836572</v>
      </c>
      <c r="N251" s="14">
        <v>0.69202929110394384</v>
      </c>
      <c r="O251" s="14">
        <v>1.1370132147655232</v>
      </c>
      <c r="P251" s="14">
        <v>0.91823068114216277</v>
      </c>
      <c r="Q251" s="14">
        <v>0.28519462048259897</v>
      </c>
    </row>
    <row r="252" spans="1:17" x14ac:dyDescent="0.2">
      <c r="A252" s="6">
        <v>1942</v>
      </c>
      <c r="C252" s="40">
        <f>K252/'Fig 5 &amp; 6'!$H252</f>
        <v>5.2658287339444367E-2</v>
      </c>
      <c r="D252" s="40">
        <f>L252/'Fig 5 &amp; 6'!$H252</f>
        <v>1.604862752032309E-2</v>
      </c>
      <c r="E252" s="40">
        <f>M252/'Fig 5 &amp; 6'!$H252</f>
        <v>2.3031354805768355E-2</v>
      </c>
      <c r="F252" s="40">
        <f>N252/'Fig 5 &amp; 6'!$H252</f>
        <v>3.18605142381658E-3</v>
      </c>
      <c r="G252" s="40">
        <f>O252/'Fig 5 &amp; 6'!$H252</f>
        <v>5.1985865244219788E-3</v>
      </c>
      <c r="H252" s="40">
        <f>P252/'Fig 5 &amp; 6'!$H252</f>
        <v>3.941850962886205E-3</v>
      </c>
      <c r="I252" s="40">
        <f>Q252/'Fig 5 &amp; 6'!$H252</f>
        <v>1.251816102228166E-3</v>
      </c>
      <c r="K252" s="14">
        <v>12.028519153272425</v>
      </c>
      <c r="L252" s="14">
        <v>3.6659229394903088</v>
      </c>
      <c r="M252" s="14">
        <v>5.2609590323588513</v>
      </c>
      <c r="N252" s="14">
        <v>0.72777681369788716</v>
      </c>
      <c r="O252" s="14">
        <v>1.1874920499382406</v>
      </c>
      <c r="P252" s="14">
        <v>0.90042103915722171</v>
      </c>
      <c r="Q252" s="14">
        <v>0.28594727862991698</v>
      </c>
    </row>
    <row r="253" spans="1:17" x14ac:dyDescent="0.2">
      <c r="A253" s="6">
        <v>1943</v>
      </c>
      <c r="C253" s="40">
        <f>K253/'Fig 5 &amp; 6'!$H253</f>
        <v>4.9720271166963106E-2</v>
      </c>
      <c r="D253" s="40">
        <f>L253/'Fig 5 &amp; 6'!$H253</f>
        <v>1.5189209025870771E-2</v>
      </c>
      <c r="E253" s="40">
        <f>M253/'Fig 5 &amp; 6'!$H253</f>
        <v>2.1511787934526787E-2</v>
      </c>
      <c r="F253" s="40">
        <f>N253/'Fig 5 &amp; 6'!$H253</f>
        <v>2.9945389899766156E-3</v>
      </c>
      <c r="G253" s="40">
        <f>O253/'Fig 5 &amp; 6'!$H253</f>
        <v>5.2398653149715686E-3</v>
      </c>
      <c r="H253" s="40">
        <f>P253/'Fig 5 &amp; 6'!$H253</f>
        <v>3.6582204139525591E-3</v>
      </c>
      <c r="I253" s="40">
        <f>Q253/'Fig 5 &amp; 6'!$H253</f>
        <v>1.1266494876648035E-3</v>
      </c>
      <c r="K253" s="14">
        <v>11.743971873013495</v>
      </c>
      <c r="L253" s="14">
        <v>3.5877045596580666</v>
      </c>
      <c r="M253" s="14">
        <v>5.081103270594741</v>
      </c>
      <c r="N253" s="14">
        <v>0.70731274881491446</v>
      </c>
      <c r="O253" s="14">
        <v>1.2376608058061751</v>
      </c>
      <c r="P253" s="14">
        <v>0.86407488612590244</v>
      </c>
      <c r="Q253" s="14">
        <v>0.26611560201369433</v>
      </c>
    </row>
    <row r="254" spans="1:17" x14ac:dyDescent="0.2">
      <c r="A254" s="6">
        <v>1944</v>
      </c>
      <c r="C254" s="40">
        <f>K254/'Fig 5 &amp; 6'!$H254</f>
        <v>4.6788644293441664E-2</v>
      </c>
      <c r="D254" s="40">
        <f>L254/'Fig 5 &amp; 6'!$H254</f>
        <v>1.4028476770084156E-2</v>
      </c>
      <c r="E254" s="40">
        <f>M254/'Fig 5 &amp; 6'!$H254</f>
        <v>1.9949046451824822E-2</v>
      </c>
      <c r="F254" s="40">
        <f>N254/'Fig 5 &amp; 6'!$H254</f>
        <v>2.8609454827102734E-3</v>
      </c>
      <c r="G254" s="40">
        <f>O254/'Fig 5 &amp; 6'!$H254</f>
        <v>5.2185098018054507E-3</v>
      </c>
      <c r="H254" s="40">
        <f>P254/'Fig 5 &amp; 6'!$H254</f>
        <v>3.5947532172422346E-3</v>
      </c>
      <c r="I254" s="40">
        <f>Q254/'Fig 5 &amp; 6'!$H254</f>
        <v>1.1369125697747238E-3</v>
      </c>
      <c r="K254" s="14">
        <v>10.936751172801607</v>
      </c>
      <c r="L254" s="14">
        <v>3.2791281321511514</v>
      </c>
      <c r="M254" s="14">
        <v>4.6630493461177434</v>
      </c>
      <c r="N254" s="14">
        <v>0.66874023250421177</v>
      </c>
      <c r="O254" s="14">
        <v>1.2198161339582221</v>
      </c>
      <c r="P254" s="14">
        <v>0.84026630944972913</v>
      </c>
      <c r="Q254" s="14">
        <v>0.26575101862054773</v>
      </c>
    </row>
    <row r="255" spans="1:17" x14ac:dyDescent="0.2">
      <c r="A255" s="6">
        <v>1945</v>
      </c>
      <c r="C255" s="40">
        <f>K255/'Fig 5 &amp; 6'!$H255</f>
        <v>4.5658142754197058E-2</v>
      </c>
      <c r="D255" s="40">
        <f>L255/'Fig 5 &amp; 6'!$H255</f>
        <v>1.352353376020457E-2</v>
      </c>
      <c r="E255" s="40">
        <f>M255/'Fig 5 &amp; 6'!$H255</f>
        <v>1.94144641057616E-2</v>
      </c>
      <c r="F255" s="40">
        <f>N255/'Fig 5 &amp; 6'!$H255</f>
        <v>2.5212282925925317E-3</v>
      </c>
      <c r="G255" s="40">
        <f>O255/'Fig 5 &amp; 6'!$H255</f>
        <v>5.399382620378282E-3</v>
      </c>
      <c r="H255" s="40">
        <f>P255/'Fig 5 &amp; 6'!$H255</f>
        <v>3.6464477036330573E-3</v>
      </c>
      <c r="I255" s="40">
        <f>Q255/'Fig 5 &amp; 6'!$H255</f>
        <v>1.1530862716270151E-3</v>
      </c>
      <c r="K255" s="14">
        <v>10.222272537614874</v>
      </c>
      <c r="L255" s="14">
        <v>3.0277457520047544</v>
      </c>
      <c r="M255" s="14">
        <v>4.3466494975333481</v>
      </c>
      <c r="N255" s="14">
        <v>0.56447067668027651</v>
      </c>
      <c r="O255" s="14">
        <v>1.2088525145998044</v>
      </c>
      <c r="P255" s="14">
        <v>0.81639287041018715</v>
      </c>
      <c r="Q255" s="14">
        <v>0.25816122638650352</v>
      </c>
    </row>
    <row r="256" spans="1:17" x14ac:dyDescent="0.2">
      <c r="A256" s="6">
        <v>1946</v>
      </c>
      <c r="C256" s="40">
        <f>K256/'Fig 5 &amp; 6'!$H256</f>
        <v>4.463286306304947E-2</v>
      </c>
      <c r="D256" s="40">
        <f>L256/'Fig 5 &amp; 6'!$H256</f>
        <v>1.2889501148501122E-2</v>
      </c>
      <c r="E256" s="40">
        <f>M256/'Fig 5 &amp; 6'!$H256</f>
        <v>1.8965428782165603E-2</v>
      </c>
      <c r="F256" s="40">
        <f>N256/'Fig 5 &amp; 6'!$H256</f>
        <v>2.2095216873671028E-3</v>
      </c>
      <c r="G256" s="40">
        <f>O256/'Fig 5 &amp; 6'!$H256</f>
        <v>5.2552177926013634E-3</v>
      </c>
      <c r="H256" s="40">
        <f>P256/'Fig 5 &amp; 6'!$H256</f>
        <v>4.1088873625079935E-3</v>
      </c>
      <c r="I256" s="40">
        <f>Q256/'Fig 5 &amp; 6'!$H256</f>
        <v>1.2043062899062783E-3</v>
      </c>
      <c r="K256" s="14">
        <v>9.7399581908823372</v>
      </c>
      <c r="L256" s="14">
        <v>2.8127974248567789</v>
      </c>
      <c r="M256" s="14">
        <v>4.1387101506239024</v>
      </c>
      <c r="N256" s="14">
        <v>0.48217047663742252</v>
      </c>
      <c r="O256" s="14">
        <v>1.1468142097810803</v>
      </c>
      <c r="P256" s="14">
        <v>0.89665749350067181</v>
      </c>
      <c r="Q256" s="14">
        <v>0.26280843548247934</v>
      </c>
    </row>
    <row r="257" spans="1:17" x14ac:dyDescent="0.2">
      <c r="A257" s="6">
        <v>1947</v>
      </c>
      <c r="C257" s="40">
        <f>K257/'Fig 5 &amp; 6'!$H257</f>
        <v>4.4865649613679552E-2</v>
      </c>
      <c r="D257" s="40">
        <f>L257/'Fig 5 &amp; 6'!$H257</f>
        <v>1.3186485586041633E-2</v>
      </c>
      <c r="E257" s="40">
        <f>M257/'Fig 5 &amp; 6'!$H257</f>
        <v>1.8941021003950991E-2</v>
      </c>
      <c r="F257" s="40">
        <f>N257/'Fig 5 &amp; 6'!$H257</f>
        <v>2.1941206682673485E-3</v>
      </c>
      <c r="G257" s="40">
        <f>O257/'Fig 5 &amp; 6'!$H257</f>
        <v>5.1558154226873229E-3</v>
      </c>
      <c r="H257" s="40">
        <f>P257/'Fig 5 &amp; 6'!$H257</f>
        <v>4.160234704285593E-3</v>
      </c>
      <c r="I257" s="40">
        <f>Q257/'Fig 5 &amp; 6'!$H257</f>
        <v>1.2279722284466654E-3</v>
      </c>
      <c r="K257" s="14">
        <v>9.708206583358626</v>
      </c>
      <c r="L257" s="14">
        <v>2.85334386730334</v>
      </c>
      <c r="M257" s="14">
        <v>4.0985329843530209</v>
      </c>
      <c r="N257" s="14">
        <v>0.47477250189779097</v>
      </c>
      <c r="O257" s="14">
        <v>1.1156357181966134</v>
      </c>
      <c r="P257" s="14">
        <v>0.90020802757189933</v>
      </c>
      <c r="Q257" s="14">
        <v>0.2657134840359614</v>
      </c>
    </row>
    <row r="258" spans="1:17" x14ac:dyDescent="0.2">
      <c r="A258" s="6">
        <v>1948</v>
      </c>
      <c r="C258" s="40">
        <f>K258/'Fig 5 &amp; 6'!$H258</f>
        <v>3.9272900251923905E-2</v>
      </c>
      <c r="D258" s="40">
        <f>L258/'Fig 5 &amp; 6'!$H258</f>
        <v>1.1373757195156209E-2</v>
      </c>
      <c r="E258" s="40">
        <f>M258/'Fig 5 &amp; 6'!$H258</f>
        <v>1.6603664030133903E-2</v>
      </c>
      <c r="F258" s="40">
        <f>N258/'Fig 5 &amp; 6'!$H258</f>
        <v>1.8567934922974693E-3</v>
      </c>
      <c r="G258" s="40">
        <f>O258/'Fig 5 &amp; 6'!$H258</f>
        <v>4.4168190086462146E-3</v>
      </c>
      <c r="H258" s="40">
        <f>P258/'Fig 5 &amp; 6'!$H258</f>
        <v>3.9589895375033877E-3</v>
      </c>
      <c r="I258" s="40">
        <f>Q258/'Fig 5 &amp; 6'!$H258</f>
        <v>1.0628769881867294E-3</v>
      </c>
      <c r="K258" s="14">
        <v>10.158705172668709</v>
      </c>
      <c r="L258" s="14">
        <v>2.9420451586192975</v>
      </c>
      <c r="M258" s="14">
        <v>4.2948630375194083</v>
      </c>
      <c r="N258" s="14">
        <v>0.48029601923417542</v>
      </c>
      <c r="O258" s="14">
        <v>1.14249678078404</v>
      </c>
      <c r="P258" s="14">
        <v>1.024070217253862</v>
      </c>
      <c r="Q258" s="14">
        <v>0.27493395925792669</v>
      </c>
    </row>
    <row r="259" spans="1:17" x14ac:dyDescent="0.2">
      <c r="A259" s="6">
        <v>1949</v>
      </c>
      <c r="C259" s="40">
        <f>K259/'Fig 5 &amp; 6'!$H259</f>
        <v>3.8143037042630196E-2</v>
      </c>
      <c r="D259" s="40">
        <f>L259/'Fig 5 &amp; 6'!$H259</f>
        <v>1.0607803587066306E-2</v>
      </c>
      <c r="E259" s="40">
        <f>M259/'Fig 5 &amp; 6'!$H259</f>
        <v>1.6142456240101168E-2</v>
      </c>
      <c r="F259" s="40">
        <f>N259/'Fig 5 &amp; 6'!$H259</f>
        <v>1.7787674686212632E-3</v>
      </c>
      <c r="G259" s="40">
        <f>O259/'Fig 5 &amp; 6'!$H259</f>
        <v>4.5348209928223479E-3</v>
      </c>
      <c r="H259" s="40">
        <f>P259/'Fig 5 &amp; 6'!$H259</f>
        <v>4.0713283893069963E-3</v>
      </c>
      <c r="I259" s="40">
        <f>Q259/'Fig 5 &amp; 6'!$H259</f>
        <v>1.0078603647121136E-3</v>
      </c>
      <c r="K259" s="14">
        <v>10.191162517666379</v>
      </c>
      <c r="L259" s="14">
        <v>2.8342224084163421</v>
      </c>
      <c r="M259" s="14">
        <v>4.3129862678036179</v>
      </c>
      <c r="N259" s="14">
        <v>0.47525602991699556</v>
      </c>
      <c r="O259" s="14">
        <v>1.2116260609957694</v>
      </c>
      <c r="P259" s="14">
        <v>1.0877888205871977</v>
      </c>
      <c r="Q259" s="14">
        <v>0.26928292994645586</v>
      </c>
    </row>
    <row r="260" spans="1:17" x14ac:dyDescent="0.2">
      <c r="A260" s="6">
        <v>1950</v>
      </c>
      <c r="C260" s="40">
        <f>K260/'Fig 5 &amp; 6'!$H260</f>
        <v>3.7634191941077776E-2</v>
      </c>
      <c r="D260" s="40">
        <f>L260/'Fig 5 &amp; 6'!$H260</f>
        <v>1.0912325411756629E-2</v>
      </c>
      <c r="E260" s="40">
        <f>M260/'Fig 5 &amp; 6'!$H260</f>
        <v>1.5359153226893614E-2</v>
      </c>
      <c r="F260" s="40">
        <f>N260/'Fig 5 &amp; 6'!$H260</f>
        <v>2.2861855222354975E-3</v>
      </c>
      <c r="G260" s="40">
        <f>O260/'Fig 5 &amp; 6'!$H260</f>
        <v>5.0452023175736674E-3</v>
      </c>
      <c r="H260" s="40">
        <f>P260/'Fig 5 &amp; 6'!$H260</f>
        <v>3.7989884689603941E-3</v>
      </c>
      <c r="I260" s="40">
        <f>Q260/'Fig 5 &amp; 6'!$H260</f>
        <v>2.3233699365797671E-4</v>
      </c>
      <c r="K260" s="14">
        <v>10.196425840409301</v>
      </c>
      <c r="L260" s="14">
        <v>2.9565326387662538</v>
      </c>
      <c r="M260" s="14">
        <v>4.1613346473520414</v>
      </c>
      <c r="N260" s="14">
        <v>0.61940804179849418</v>
      </c>
      <c r="O260" s="14">
        <v>1.3669227005469695</v>
      </c>
      <c r="P260" s="14">
        <v>1.0292795512381976</v>
      </c>
      <c r="Q260" s="14">
        <v>6.2948260707344453E-2</v>
      </c>
    </row>
    <row r="261" spans="1:17" x14ac:dyDescent="0.2">
      <c r="A261" s="6">
        <v>1951</v>
      </c>
      <c r="C261" s="40">
        <f>K261/'Fig 5 &amp; 6'!$H261</f>
        <v>4.0345718522219701E-2</v>
      </c>
      <c r="D261" s="40">
        <f>L261/'Fig 5 &amp; 6'!$H261</f>
        <v>1.1329795928989778E-2</v>
      </c>
      <c r="E261" s="40">
        <f>M261/'Fig 5 &amp; 6'!$H261</f>
        <v>1.5993544301536326E-2</v>
      </c>
      <c r="F261" s="40">
        <f>N261/'Fig 5 &amp; 6'!$H261</f>
        <v>2.5158416496083753E-3</v>
      </c>
      <c r="G261" s="40">
        <f>O261/'Fig 5 &amp; 6'!$H261</f>
        <v>5.3852740614950129E-3</v>
      </c>
      <c r="H261" s="40">
        <f>P261/'Fig 5 &amp; 6'!$H261</f>
        <v>4.0694222293441214E-3</v>
      </c>
      <c r="I261" s="40">
        <f>Q261/'Fig 5 &amp; 6'!$H261</f>
        <v>1.0518403512460822E-3</v>
      </c>
      <c r="K261" s="14">
        <v>11.131493176557155</v>
      </c>
      <c r="L261" s="14">
        <v>3.1259214284627928</v>
      </c>
      <c r="M261" s="14">
        <v>4.412662254694216</v>
      </c>
      <c r="N261" s="14">
        <v>0.69412753525484061</v>
      </c>
      <c r="O261" s="14">
        <v>1.4858117209241839</v>
      </c>
      <c r="P261" s="14">
        <v>1.1227646312340827</v>
      </c>
      <c r="Q261" s="14">
        <v>0.29020560598703837</v>
      </c>
    </row>
    <row r="262" spans="1:17" x14ac:dyDescent="0.2">
      <c r="A262" s="6">
        <v>1952</v>
      </c>
      <c r="C262" s="40">
        <f>K262/'Fig 5 &amp; 6'!$H262</f>
        <v>4.0403881914692789E-2</v>
      </c>
      <c r="D262" s="40">
        <f>L262/'Fig 5 &amp; 6'!$H262</f>
        <v>1.1277643276662157E-2</v>
      </c>
      <c r="E262" s="40">
        <f>M262/'Fig 5 &amp; 6'!$H262</f>
        <v>1.6079499660327606E-2</v>
      </c>
      <c r="F262" s="40">
        <f>N262/'Fig 5 &amp; 6'!$H262</f>
        <v>2.269521910265256E-3</v>
      </c>
      <c r="G262" s="40">
        <f>O262/'Fig 5 &amp; 6'!$H262</f>
        <v>5.5424666228866236E-3</v>
      </c>
      <c r="H262" s="40">
        <f>P262/'Fig 5 &amp; 6'!$H262</f>
        <v>4.1586812282322421E-3</v>
      </c>
      <c r="I262" s="40">
        <f>Q262/'Fig 5 &amp; 6'!$H262</f>
        <v>1.0760692163189003E-3</v>
      </c>
      <c r="K262" s="14">
        <v>11.039651385351283</v>
      </c>
      <c r="L262" s="14">
        <v>3.0814180302171987</v>
      </c>
      <c r="M262" s="14">
        <v>4.3934409836085386</v>
      </c>
      <c r="N262" s="14">
        <v>0.62010701728226314</v>
      </c>
      <c r="O262" s="14">
        <v>1.5143816987882806</v>
      </c>
      <c r="P262" s="14">
        <v>1.1362866340274405</v>
      </c>
      <c r="Q262" s="14">
        <v>0.29401702142755953</v>
      </c>
    </row>
    <row r="263" spans="1:17" x14ac:dyDescent="0.2">
      <c r="A263" s="6">
        <v>1953</v>
      </c>
      <c r="C263" s="40">
        <f>K263/'Fig 5 &amp; 6'!$H263</f>
        <v>4.0400188933352434E-2</v>
      </c>
      <c r="D263" s="40">
        <f>L263/'Fig 5 &amp; 6'!$H263</f>
        <v>1.1202011422756196E-2</v>
      </c>
      <c r="E263" s="40">
        <f>M263/'Fig 5 &amp; 6'!$H263</f>
        <v>1.6017583752858215E-2</v>
      </c>
      <c r="F263" s="40">
        <f>N263/'Fig 5 &amp; 6'!$H263</f>
        <v>2.2845675623857429E-3</v>
      </c>
      <c r="G263" s="40">
        <f>O263/'Fig 5 &amp; 6'!$H263</f>
        <v>5.7411290670705889E-3</v>
      </c>
      <c r="H263" s="40">
        <f>P263/'Fig 5 &amp; 6'!$H263</f>
        <v>4.0770806361136646E-3</v>
      </c>
      <c r="I263" s="40">
        <f>Q263/'Fig 5 &amp; 6'!$H263</f>
        <v>1.0778164921680235E-3</v>
      </c>
      <c r="K263" s="14">
        <v>11.474242316590876</v>
      </c>
      <c r="L263" s="14">
        <v>3.1815344653453241</v>
      </c>
      <c r="M263" s="14">
        <v>4.5492271734119649</v>
      </c>
      <c r="N263" s="14">
        <v>0.64885047549360886</v>
      </c>
      <c r="O263" s="14">
        <v>1.6305643073863936</v>
      </c>
      <c r="P263" s="14">
        <v>1.1579503066241406</v>
      </c>
      <c r="Q263" s="14">
        <v>0.30611558832944402</v>
      </c>
    </row>
    <row r="264" spans="1:17" x14ac:dyDescent="0.2">
      <c r="A264" s="6">
        <v>1954</v>
      </c>
      <c r="C264" s="40">
        <f>K264/'Fig 5 &amp; 6'!$H264</f>
        <v>4.0653184684219537E-2</v>
      </c>
      <c r="D264" s="40">
        <f>L264/'Fig 5 &amp; 6'!$H264</f>
        <v>1.1186464144341657E-2</v>
      </c>
      <c r="E264" s="40">
        <f>M264/'Fig 5 &amp; 6'!$H264</f>
        <v>1.600234291397706E-2</v>
      </c>
      <c r="F264" s="40">
        <f>N264/'Fig 5 &amp; 6'!$H264</f>
        <v>2.4579097002665837E-3</v>
      </c>
      <c r="G264" s="40">
        <f>O264/'Fig 5 &amp; 6'!$H264</f>
        <v>5.8579359089796727E-3</v>
      </c>
      <c r="H264" s="40">
        <f>P264/'Fig 5 &amp; 6'!$H264</f>
        <v>4.074644772131159E-3</v>
      </c>
      <c r="I264" s="40">
        <f>Q264/'Fig 5 &amp; 6'!$H264</f>
        <v>1.0738872445234119E-3</v>
      </c>
      <c r="K264" s="14">
        <v>11.98706924259983</v>
      </c>
      <c r="L264" s="14">
        <v>3.2984604113963778</v>
      </c>
      <c r="M264" s="14">
        <v>4.7184788607257504</v>
      </c>
      <c r="N264" s="14">
        <v>0.72474355940409563</v>
      </c>
      <c r="O264" s="14">
        <v>1.7272812426650699</v>
      </c>
      <c r="P264" s="14">
        <v>1.201456894507287</v>
      </c>
      <c r="Q264" s="14">
        <v>0.31664827390125055</v>
      </c>
    </row>
    <row r="265" spans="1:17" x14ac:dyDescent="0.2">
      <c r="A265" s="6">
        <v>1955</v>
      </c>
      <c r="C265" s="40">
        <f>K265/'Fig 5 &amp; 6'!$H265</f>
        <v>4.104692313423404E-2</v>
      </c>
      <c r="D265" s="40">
        <f>L265/'Fig 5 &amp; 6'!$H265</f>
        <v>1.119631749915896E-2</v>
      </c>
      <c r="E265" s="40">
        <f>M265/'Fig 5 &amp; 6'!$H265</f>
        <v>1.5828603673773253E-2</v>
      </c>
      <c r="F265" s="40">
        <f>N265/'Fig 5 &amp; 6'!$H265</f>
        <v>2.8349609338417028E-3</v>
      </c>
      <c r="G265" s="40">
        <f>O265/'Fig 5 &amp; 6'!$H265</f>
        <v>5.9536646480360276E-3</v>
      </c>
      <c r="H265" s="40">
        <f>P265/'Fig 5 &amp; 6'!$H265</f>
        <v>4.1315181864942999E-3</v>
      </c>
      <c r="I265" s="40">
        <f>Q265/'Fig 5 &amp; 6'!$H265</f>
        <v>1.1018581929297937E-3</v>
      </c>
      <c r="K265" s="14">
        <v>12.470437614705704</v>
      </c>
      <c r="L265" s="14">
        <v>3.4015455538797972</v>
      </c>
      <c r="M265" s="14">
        <v>4.8088772451025346</v>
      </c>
      <c r="N265" s="14">
        <v>0.8612875403592779</v>
      </c>
      <c r="O265" s="14">
        <v>1.8087787805534752</v>
      </c>
      <c r="P265" s="14">
        <v>1.2551937116019509</v>
      </c>
      <c r="Q265" s="14">
        <v>0.33475478320866747</v>
      </c>
    </row>
    <row r="266" spans="1:17" x14ac:dyDescent="0.2">
      <c r="A266" s="6">
        <v>1956</v>
      </c>
      <c r="C266" s="40">
        <f>K266/'Fig 5 &amp; 6'!$H266</f>
        <v>4.0194162432316494E-2</v>
      </c>
      <c r="D266" s="40">
        <f>L266/'Fig 5 &amp; 6'!$H266</f>
        <v>1.1082185893699666E-2</v>
      </c>
      <c r="E266" s="40">
        <f>M266/'Fig 5 &amp; 6'!$H266</f>
        <v>1.464044412318526E-2</v>
      </c>
      <c r="F266" s="40">
        <f>N266/'Fig 5 &amp; 6'!$H266</f>
        <v>3.5909814132391916E-3</v>
      </c>
      <c r="G266" s="40">
        <f>O266/'Fig 5 &amp; 6'!$H266</f>
        <v>5.8706661134973791E-3</v>
      </c>
      <c r="H266" s="40">
        <f>P266/'Fig 5 &amp; 6'!$H266</f>
        <v>3.8702563186971545E-3</v>
      </c>
      <c r="I266" s="40">
        <f>Q266/'Fig 5 &amp; 6'!$H266</f>
        <v>1.1396285699978466E-3</v>
      </c>
      <c r="K266" s="14">
        <v>12.492221843238898</v>
      </c>
      <c r="L266" s="14">
        <v>3.4443092308549006</v>
      </c>
      <c r="M266" s="14">
        <v>4.5502049253631611</v>
      </c>
      <c r="N266" s="14">
        <v>1.1160659591967061</v>
      </c>
      <c r="O266" s="14">
        <v>1.8245849401859953</v>
      </c>
      <c r="P266" s="14">
        <v>1.2028637393496131</v>
      </c>
      <c r="Q266" s="14">
        <v>0.35419304828852288</v>
      </c>
    </row>
    <row r="267" spans="1:17" x14ac:dyDescent="0.2">
      <c r="A267" s="6">
        <v>1957</v>
      </c>
      <c r="C267" s="40">
        <f>K267/'Fig 5 &amp; 6'!$H267</f>
        <v>3.9943980060928592E-2</v>
      </c>
      <c r="D267" s="40">
        <f>L267/'Fig 5 &amp; 6'!$H267</f>
        <v>1.1064589492603893E-2</v>
      </c>
      <c r="E267" s="40">
        <f>M267/'Fig 5 &amp; 6'!$H267</f>
        <v>1.4728825051860789E-2</v>
      </c>
      <c r="F267" s="40">
        <f>N267/'Fig 5 &amp; 6'!$H267</f>
        <v>3.8310029752874333E-3</v>
      </c>
      <c r="G267" s="40">
        <f>O267/'Fig 5 &amp; 6'!$H267</f>
        <v>5.5898937763567223E-3</v>
      </c>
      <c r="H267" s="40">
        <f>P267/'Fig 5 &amp; 6'!$H267</f>
        <v>3.5499448922888394E-3</v>
      </c>
      <c r="I267" s="40">
        <f>Q267/'Fig 5 &amp; 6'!$H267</f>
        <v>1.1797238725309138E-3</v>
      </c>
      <c r="K267" s="14">
        <v>12.648398203482509</v>
      </c>
      <c r="L267" s="14">
        <v>3.5036401892613269</v>
      </c>
      <c r="M267" s="14">
        <v>4.6639329391111577</v>
      </c>
      <c r="N267" s="14">
        <v>1.21310022376962</v>
      </c>
      <c r="O267" s="14">
        <v>1.770059024931447</v>
      </c>
      <c r="P267" s="14">
        <v>1.1241022183968172</v>
      </c>
      <c r="Q267" s="14">
        <v>0.37356360801213934</v>
      </c>
    </row>
    <row r="268" spans="1:17" x14ac:dyDescent="0.2">
      <c r="A268" s="6">
        <v>1958</v>
      </c>
      <c r="C268" s="40">
        <f>K268/'Fig 5 &amp; 6'!$H268</f>
        <v>3.9621755683761459E-2</v>
      </c>
      <c r="D268" s="40">
        <f>L268/'Fig 5 &amp; 6'!$H268</f>
        <v>1.1274126282892608E-2</v>
      </c>
      <c r="E268" s="40">
        <f>M268/'Fig 5 &amp; 6'!$H268</f>
        <v>1.374772376181743E-2</v>
      </c>
      <c r="F268" s="40">
        <f>N268/'Fig 5 &amp; 6'!$H268</f>
        <v>3.8630195866209086E-3</v>
      </c>
      <c r="G268" s="40">
        <f>O268/'Fig 5 &amp; 6'!$H268</f>
        <v>5.9710340494309993E-3</v>
      </c>
      <c r="H268" s="40">
        <f>P268/'Fig 5 &amp; 6'!$H268</f>
        <v>3.5543808284728574E-3</v>
      </c>
      <c r="I268" s="40">
        <f>Q268/'Fig 5 &amp; 6'!$H268</f>
        <v>1.2114711745266522E-3</v>
      </c>
      <c r="K268" s="14">
        <v>12.677271774938106</v>
      </c>
      <c r="L268" s="14">
        <v>3.6072395189640378</v>
      </c>
      <c r="M268" s="14">
        <v>4.3986852023006708</v>
      </c>
      <c r="N268" s="14">
        <v>1.2360014927751719</v>
      </c>
      <c r="O268" s="14">
        <v>1.910476204694517</v>
      </c>
      <c r="P268" s="14">
        <v>1.1372502549816934</v>
      </c>
      <c r="Q268" s="14">
        <v>0.3876191012220141</v>
      </c>
    </row>
    <row r="269" spans="1:17" x14ac:dyDescent="0.2">
      <c r="A269" s="6">
        <v>1959</v>
      </c>
      <c r="C269" s="40">
        <f>K269/'Fig 5 &amp; 6'!$H269</f>
        <v>3.9044064235859585E-2</v>
      </c>
      <c r="D269" s="40">
        <f>L269/'Fig 5 &amp; 6'!$H269</f>
        <v>1.0840905730713489E-2</v>
      </c>
      <c r="E269" s="40">
        <f>M269/'Fig 5 &amp; 6'!$H269</f>
        <v>1.3044112207395878E-2</v>
      </c>
      <c r="F269" s="40">
        <f>N269/'Fig 5 &amp; 6'!$H269</f>
        <v>4.0949458034411912E-3</v>
      </c>
      <c r="G269" s="40">
        <f>O269/'Fig 5 &amp; 6'!$H269</f>
        <v>6.2170419623284595E-3</v>
      </c>
      <c r="H269" s="40">
        <f>P269/'Fig 5 &amp; 6'!$H269</f>
        <v>3.6029348821878947E-3</v>
      </c>
      <c r="I269" s="40">
        <f>Q269/'Fig 5 &amp; 6'!$H269</f>
        <v>1.2441236497926673E-3</v>
      </c>
      <c r="K269" s="14">
        <v>13.141609541932215</v>
      </c>
      <c r="L269" s="14">
        <v>3.6488760323031344</v>
      </c>
      <c r="M269" s="14">
        <v>4.3904402066142696</v>
      </c>
      <c r="N269" s="14">
        <v>1.378293471681491</v>
      </c>
      <c r="O269" s="14">
        <v>2.0925572061652957</v>
      </c>
      <c r="P269" s="14">
        <v>1.2126904397220586</v>
      </c>
      <c r="Q269" s="14">
        <v>0.41875218544596526</v>
      </c>
    </row>
    <row r="270" spans="1:17" x14ac:dyDescent="0.2">
      <c r="A270" s="6">
        <v>1960</v>
      </c>
      <c r="C270" s="40">
        <f>K270/'Fig 5 &amp; 6'!$H270</f>
        <v>3.8384357529770992E-2</v>
      </c>
      <c r="D270" s="40">
        <f>L270/'Fig 5 &amp; 6'!$H270</f>
        <v>1.0786054908373506E-2</v>
      </c>
      <c r="E270" s="40">
        <f>M270/'Fig 5 &amp; 6'!$H270</f>
        <v>1.1936170812969422E-2</v>
      </c>
      <c r="F270" s="40">
        <f>N270/'Fig 5 &amp; 6'!$H270</f>
        <v>4.1804836316740295E-3</v>
      </c>
      <c r="G270" s="40">
        <f>O270/'Fig 5 &amp; 6'!$H270</f>
        <v>6.5795718926833164E-3</v>
      </c>
      <c r="H270" s="40">
        <f>P270/'Fig 5 &amp; 6'!$H270</f>
        <v>3.6473285422073663E-3</v>
      </c>
      <c r="I270" s="40">
        <f>Q270/'Fig 5 &amp; 6'!$H270</f>
        <v>1.2547477418633488E-3</v>
      </c>
      <c r="K270" s="14">
        <v>13.643578535980382</v>
      </c>
      <c r="L270" s="14">
        <v>3.8338634982141535</v>
      </c>
      <c r="M270" s="14">
        <v>4.2426679612734608</v>
      </c>
      <c r="N270" s="14">
        <v>1.4859375125111125</v>
      </c>
      <c r="O270" s="14">
        <v>2.3386846003955895</v>
      </c>
      <c r="P270" s="14">
        <v>1.2964294992701921</v>
      </c>
      <c r="Q270" s="14">
        <v>0.44599546431587167</v>
      </c>
    </row>
    <row r="271" spans="1:17" x14ac:dyDescent="0.2">
      <c r="A271" s="6">
        <v>1961</v>
      </c>
      <c r="C271" s="40">
        <f>K271/'Fig 5 &amp; 6'!$H271</f>
        <v>3.782006238094008E-2</v>
      </c>
      <c r="D271" s="40">
        <f>L271/'Fig 5 &amp; 6'!$H271</f>
        <v>1.0402144678048716E-2</v>
      </c>
      <c r="E271" s="40">
        <f>M271/'Fig 5 &amp; 6'!$H271</f>
        <v>1.1445437392224858E-2</v>
      </c>
      <c r="F271" s="40">
        <f>N271/'Fig 5 &amp; 6'!$H271</f>
        <v>4.2519986732317515E-3</v>
      </c>
      <c r="G271" s="40">
        <f>O271/'Fig 5 &amp; 6'!$H271</f>
        <v>6.9741461471762144E-3</v>
      </c>
      <c r="H271" s="40">
        <f>P271/'Fig 5 &amp; 6'!$H271</f>
        <v>3.3872973375302928E-3</v>
      </c>
      <c r="I271" s="40">
        <f>Q271/'Fig 5 &amp; 6'!$H271</f>
        <v>1.3590381527282534E-3</v>
      </c>
      <c r="K271" s="14">
        <v>13.711394035057676</v>
      </c>
      <c r="L271" s="14">
        <v>3.7712234066087453</v>
      </c>
      <c r="M271" s="14">
        <v>4.1494617435498045</v>
      </c>
      <c r="N271" s="14">
        <v>1.5415318107620166</v>
      </c>
      <c r="O271" s="14">
        <v>2.5284269739915612</v>
      </c>
      <c r="P271" s="14">
        <v>1.2280405050888006</v>
      </c>
      <c r="Q271" s="14">
        <v>0.49270959505674905</v>
      </c>
    </row>
    <row r="272" spans="1:17" x14ac:dyDescent="0.2">
      <c r="A272" s="6">
        <v>1962</v>
      </c>
      <c r="C272" s="40">
        <f>K272/'Fig 5 &amp; 6'!$H272</f>
        <v>3.7136633258957677E-2</v>
      </c>
      <c r="D272" s="40">
        <f>L272/'Fig 5 &amp; 6'!$H272</f>
        <v>1.0597080651132396E-2</v>
      </c>
      <c r="E272" s="40">
        <f>M272/'Fig 5 &amp; 6'!$H272</f>
        <v>1.0702033122764966E-2</v>
      </c>
      <c r="F272" s="40">
        <f>N272/'Fig 5 &amp; 6'!$H272</f>
        <v>4.2112066282617589E-3</v>
      </c>
      <c r="G272" s="40">
        <f>O272/'Fig 5 &amp; 6'!$H272</f>
        <v>6.9306729962205962E-3</v>
      </c>
      <c r="H272" s="40">
        <f>P272/'Fig 5 &amp; 6'!$H272</f>
        <v>3.2558038452362554E-3</v>
      </c>
      <c r="I272" s="40">
        <f>Q272/'Fig 5 &amp; 6'!$H272</f>
        <v>1.4398360153417102E-3</v>
      </c>
      <c r="K272" s="14">
        <v>13.515791869838178</v>
      </c>
      <c r="L272" s="14">
        <v>3.8567830182626177</v>
      </c>
      <c r="M272" s="14">
        <v>3.894980227819</v>
      </c>
      <c r="N272" s="14">
        <v>1.5326589222985061</v>
      </c>
      <c r="O272" s="14">
        <v>2.5224024235484639</v>
      </c>
      <c r="P272" s="14">
        <v>1.1849422868891253</v>
      </c>
      <c r="Q272" s="14">
        <v>0.52402499102046729</v>
      </c>
    </row>
    <row r="273" spans="1:17" x14ac:dyDescent="0.2">
      <c r="A273" s="6">
        <v>1963</v>
      </c>
      <c r="C273" s="40">
        <f>K273/'Fig 5 &amp; 6'!$H273</f>
        <v>3.6836447542630123E-2</v>
      </c>
      <c r="D273" s="40">
        <f>L273/'Fig 5 &amp; 6'!$H273</f>
        <v>1.0414665302931997E-2</v>
      </c>
      <c r="E273" s="40">
        <f>M273/'Fig 5 &amp; 6'!$H273</f>
        <v>1.0448939396478465E-2</v>
      </c>
      <c r="F273" s="40">
        <f>N273/'Fig 5 &amp; 6'!$H273</f>
        <v>4.1251210299385471E-3</v>
      </c>
      <c r="G273" s="40">
        <f>O273/'Fig 5 &amp; 6'!$H273</f>
        <v>7.0130296050575558E-3</v>
      </c>
      <c r="H273" s="40">
        <f>P273/'Fig 5 &amp; 6'!$H273</f>
        <v>3.2701224239297393E-3</v>
      </c>
      <c r="I273" s="40">
        <f>Q273/'Fig 5 &amp; 6'!$H273</f>
        <v>1.5645697842938144E-3</v>
      </c>
      <c r="K273" s="14">
        <v>13.936465261343736</v>
      </c>
      <c r="L273" s="14">
        <v>3.9402176617292355</v>
      </c>
      <c r="M273" s="14">
        <v>3.9531847024169031</v>
      </c>
      <c r="N273" s="14">
        <v>1.5606718282496006</v>
      </c>
      <c r="O273" s="14">
        <v>2.6532646329304912</v>
      </c>
      <c r="P273" s="14">
        <v>1.2371971403783202</v>
      </c>
      <c r="Q273" s="14">
        <v>0.59192929563918417</v>
      </c>
    </row>
    <row r="274" spans="1:17" x14ac:dyDescent="0.2">
      <c r="A274" s="6">
        <v>1964</v>
      </c>
      <c r="C274" s="40">
        <f>K274/'Fig 5 &amp; 6'!$H274</f>
        <v>3.646462357379051E-2</v>
      </c>
      <c r="D274" s="40">
        <f>L274/'Fig 5 &amp; 6'!$H274</f>
        <v>9.5660777174739961E-3</v>
      </c>
      <c r="E274" s="40">
        <f>M274/'Fig 5 &amp; 6'!$H274</f>
        <v>1.0403260633232254E-2</v>
      </c>
      <c r="F274" s="40">
        <f>N274/'Fig 5 &amp; 6'!$H274</f>
        <v>4.3119028590148092E-3</v>
      </c>
      <c r="G274" s="40">
        <f>O274/'Fig 5 &amp; 6'!$H274</f>
        <v>7.3003725737691141E-3</v>
      </c>
      <c r="H274" s="40">
        <f>P274/'Fig 5 &amp; 6'!$H274</f>
        <v>3.2304851922649825E-3</v>
      </c>
      <c r="I274" s="40">
        <f>Q274/'Fig 5 &amp; 6'!$H274</f>
        <v>1.6525245980353492E-3</v>
      </c>
      <c r="K274" s="14">
        <v>14.58841988015374</v>
      </c>
      <c r="L274" s="14">
        <v>3.8271054153703052</v>
      </c>
      <c r="M274" s="14">
        <v>4.1620375960592968</v>
      </c>
      <c r="N274" s="14">
        <v>1.7250650966531977</v>
      </c>
      <c r="O274" s="14">
        <v>2.9206636446468512</v>
      </c>
      <c r="P274" s="14">
        <v>1.2924217990626528</v>
      </c>
      <c r="Q274" s="14">
        <v>0.66112632836143526</v>
      </c>
    </row>
    <row r="275" spans="1:17" x14ac:dyDescent="0.2">
      <c r="A275" s="6">
        <v>1965</v>
      </c>
      <c r="C275" s="40">
        <f>K275/'Fig 5 &amp; 6'!$H275</f>
        <v>3.6089091551706504E-2</v>
      </c>
      <c r="D275" s="40">
        <f>L275/'Fig 5 &amp; 6'!$H275</f>
        <v>9.4747643358861749E-3</v>
      </c>
      <c r="E275" s="40">
        <f>M275/'Fig 5 &amp; 6'!$H275</f>
        <v>1.0005178720774676E-2</v>
      </c>
      <c r="F275" s="40">
        <f>N275/'Fig 5 &amp; 6'!$H275</f>
        <v>4.2299656986125086E-3</v>
      </c>
      <c r="G275" s="40">
        <f>O275/'Fig 5 &amp; 6'!$H275</f>
        <v>7.4699454907176908E-3</v>
      </c>
      <c r="H275" s="40">
        <f>P275/'Fig 5 &amp; 6'!$H275</f>
        <v>3.2948788560996818E-3</v>
      </c>
      <c r="I275" s="40">
        <f>Q275/'Fig 5 &amp; 6'!$H275</f>
        <v>1.6143584496157771E-3</v>
      </c>
      <c r="K275" s="14">
        <v>14.899746384215291</v>
      </c>
      <c r="L275" s="14">
        <v>3.9117522659900983</v>
      </c>
      <c r="M275" s="14">
        <v>4.1307392084032974</v>
      </c>
      <c r="N275" s="14">
        <v>1.7463841125775363</v>
      </c>
      <c r="O275" s="14">
        <v>3.0840425328008374</v>
      </c>
      <c r="P275" s="14">
        <v>1.3603240539391535</v>
      </c>
      <c r="Q275" s="14">
        <v>0.66650421050437014</v>
      </c>
    </row>
    <row r="276" spans="1:17" x14ac:dyDescent="0.2">
      <c r="A276" s="6">
        <v>1966</v>
      </c>
      <c r="C276" s="40">
        <f>K276/'Fig 5 &amp; 6'!$H276</f>
        <v>3.5086028890999682E-2</v>
      </c>
      <c r="D276" s="40">
        <f>L276/'Fig 5 &amp; 6'!$H276</f>
        <v>9.0226319509218531E-3</v>
      </c>
      <c r="E276" s="40">
        <f>M276/'Fig 5 &amp; 6'!$H276</f>
        <v>9.3999886586021014E-3</v>
      </c>
      <c r="F276" s="40">
        <f>N276/'Fig 5 &amp; 6'!$H276</f>
        <v>4.2317708556517571E-3</v>
      </c>
      <c r="G276" s="40">
        <f>O276/'Fig 5 &amp; 6'!$H276</f>
        <v>7.6526335494112576E-3</v>
      </c>
      <c r="H276" s="40">
        <f>P276/'Fig 5 &amp; 6'!$H276</f>
        <v>3.2207769314451136E-3</v>
      </c>
      <c r="I276" s="40">
        <f>Q276/'Fig 5 &amp; 6'!$H276</f>
        <v>1.5582269449675959E-3</v>
      </c>
      <c r="K276" s="14">
        <v>14.830313403202604</v>
      </c>
      <c r="L276" s="14">
        <v>3.8137248296071817</v>
      </c>
      <c r="M276" s="14">
        <v>3.9732275837400208</v>
      </c>
      <c r="N276" s="14">
        <v>1.7887030827804313</v>
      </c>
      <c r="O276" s="14">
        <v>3.2346480204473798</v>
      </c>
      <c r="P276" s="14">
        <v>1.3613718281862615</v>
      </c>
      <c r="Q276" s="14">
        <v>0.65863805844132839</v>
      </c>
    </row>
    <row r="277" spans="1:17" x14ac:dyDescent="0.2">
      <c r="A277" s="6">
        <v>1967</v>
      </c>
      <c r="C277" s="40">
        <f>K277/'Fig 5 &amp; 6'!$H277</f>
        <v>3.4480386881062294E-2</v>
      </c>
      <c r="D277" s="40">
        <f>L277/'Fig 5 &amp; 6'!$H277</f>
        <v>8.4943364597555426E-3</v>
      </c>
      <c r="E277" s="40">
        <f>M277/'Fig 5 &amp; 6'!$H277</f>
        <v>8.7489406082884563E-3</v>
      </c>
      <c r="F277" s="40">
        <f>N277/'Fig 5 &amp; 6'!$H277</f>
        <v>4.4391820810192086E-3</v>
      </c>
      <c r="G277" s="40">
        <f>O277/'Fig 5 &amp; 6'!$H277</f>
        <v>8.0001511274077411E-3</v>
      </c>
      <c r="H277" s="40">
        <f>P277/'Fig 5 &amp; 6'!$H277</f>
        <v>3.2378119904061518E-3</v>
      </c>
      <c r="I277" s="40">
        <f>Q277/'Fig 5 &amp; 6'!$H277</f>
        <v>1.5599646141851874E-3</v>
      </c>
      <c r="K277" s="14">
        <v>14.977897152357368</v>
      </c>
      <c r="L277" s="14">
        <v>3.6898454275063579</v>
      </c>
      <c r="M277" s="14">
        <v>3.8004426422198607</v>
      </c>
      <c r="N277" s="14">
        <v>1.928331398352483</v>
      </c>
      <c r="O277" s="14">
        <v>3.4751768071210618</v>
      </c>
      <c r="P277" s="14">
        <v>1.4064695723471754</v>
      </c>
      <c r="Q277" s="14">
        <v>0.67763130481042722</v>
      </c>
    </row>
    <row r="278" spans="1:17" x14ac:dyDescent="0.2">
      <c r="A278" s="6">
        <v>1968</v>
      </c>
      <c r="C278" s="40">
        <f>K278/'Fig 5 &amp; 6'!$H278</f>
        <v>3.3278782497488633E-2</v>
      </c>
      <c r="D278" s="40">
        <f>L278/'Fig 5 &amp; 6'!$H278</f>
        <v>7.9271010057688097E-3</v>
      </c>
      <c r="E278" s="40">
        <f>M278/'Fig 5 &amp; 6'!$H278</f>
        <v>8.2893549094387592E-3</v>
      </c>
      <c r="F278" s="40">
        <f>N278/'Fig 5 &amp; 6'!$H278</f>
        <v>4.3650654554479792E-3</v>
      </c>
      <c r="G278" s="40">
        <f>O278/'Fig 5 &amp; 6'!$H278</f>
        <v>7.772703017764772E-3</v>
      </c>
      <c r="H278" s="40">
        <f>P278/'Fig 5 &amp; 6'!$H278</f>
        <v>3.318592784815689E-3</v>
      </c>
      <c r="I278" s="40">
        <f>Q278/'Fig 5 &amp; 6'!$H278</f>
        <v>1.6059653242526254E-3</v>
      </c>
      <c r="K278" s="14">
        <v>14.970292685392984</v>
      </c>
      <c r="L278" s="14">
        <v>3.5659664596199585</v>
      </c>
      <c r="M278" s="14">
        <v>3.7289245535578761</v>
      </c>
      <c r="N278" s="14">
        <v>1.9636027088396577</v>
      </c>
      <c r="O278" s="14">
        <v>3.4965113023998686</v>
      </c>
      <c r="P278" s="14">
        <v>1.4928522489088458</v>
      </c>
      <c r="Q278" s="14">
        <v>0.72243541206677708</v>
      </c>
    </row>
    <row r="279" spans="1:17" x14ac:dyDescent="0.2">
      <c r="A279" s="6">
        <v>1969</v>
      </c>
      <c r="C279" s="40">
        <f>K279/'Fig 5 &amp; 6'!$H279</f>
        <v>3.3384621601381739E-2</v>
      </c>
      <c r="D279" s="40">
        <f>L279/'Fig 5 &amp; 6'!$H279</f>
        <v>7.3590460010461468E-3</v>
      </c>
      <c r="E279" s="40">
        <f>M279/'Fig 5 &amp; 6'!$H279</f>
        <v>8.0495824053208615E-3</v>
      </c>
      <c r="F279" s="40">
        <f>N279/'Fig 5 &amp; 6'!$H279</f>
        <v>4.3720041580439239E-3</v>
      </c>
      <c r="G279" s="40">
        <f>O279/'Fig 5 &amp; 6'!$H279</f>
        <v>8.5530399735624929E-3</v>
      </c>
      <c r="H279" s="40">
        <f>P279/'Fig 5 &amp; 6'!$H279</f>
        <v>3.425225248390932E-3</v>
      </c>
      <c r="I279" s="40">
        <f>Q279/'Fig 5 &amp; 6'!$H279</f>
        <v>1.6257238150173771E-3</v>
      </c>
      <c r="K279" s="14">
        <v>15.352056890200588</v>
      </c>
      <c r="L279" s="14">
        <v>3.3840878658030875</v>
      </c>
      <c r="M279" s="14">
        <v>3.701633899116259</v>
      </c>
      <c r="N279" s="14">
        <v>2.0104842690715379</v>
      </c>
      <c r="O279" s="14">
        <v>3.9331509527385666</v>
      </c>
      <c r="P279" s="14">
        <v>1.5751040554814211</v>
      </c>
      <c r="Q279" s="14">
        <v>0.74759584798971424</v>
      </c>
    </row>
    <row r="280" spans="1:17" x14ac:dyDescent="0.2">
      <c r="A280" s="6">
        <v>1970</v>
      </c>
      <c r="C280" s="40">
        <f>K280/'Fig 5 &amp; 6'!$H280</f>
        <v>3.3106124945882658E-2</v>
      </c>
      <c r="D280" s="40">
        <f>L280/'Fig 5 &amp; 6'!$H280</f>
        <v>6.8227568544499892E-3</v>
      </c>
      <c r="E280" s="40">
        <f>M280/'Fig 5 &amp; 6'!$H280</f>
        <v>7.7891606026780904E-3</v>
      </c>
      <c r="F280" s="40">
        <f>N280/'Fig 5 &amp; 6'!$H280</f>
        <v>4.3840224937754533E-3</v>
      </c>
      <c r="G280" s="40">
        <f>O280/'Fig 5 &amp; 6'!$H280</f>
        <v>8.9523895373433849E-3</v>
      </c>
      <c r="H280" s="40">
        <f>P280/'Fig 5 &amp; 6'!$H280</f>
        <v>3.5234091143348206E-3</v>
      </c>
      <c r="I280" s="40">
        <f>Q280/'Fig 5 &amp; 6'!$H280</f>
        <v>1.6343863433009183E-3</v>
      </c>
      <c r="K280" s="14">
        <v>15.729482354349976</v>
      </c>
      <c r="L280" s="14">
        <v>3.241648901087665</v>
      </c>
      <c r="M280" s="14">
        <v>3.7008095769378331</v>
      </c>
      <c r="N280" s="14">
        <v>2.0829500453356617</v>
      </c>
      <c r="O280" s="14">
        <v>4.2534864315016483</v>
      </c>
      <c r="P280" s="14">
        <v>1.6740528099160117</v>
      </c>
      <c r="Q280" s="14">
        <v>0.77653458957115529</v>
      </c>
    </row>
    <row r="281" spans="1:17" x14ac:dyDescent="0.2">
      <c r="A281" s="6">
        <v>1971</v>
      </c>
      <c r="C281" s="40">
        <f>K281/'Fig 5 &amp; 6'!$H281</f>
        <v>3.3126206551296375E-2</v>
      </c>
      <c r="D281" s="40">
        <f>L281/'Fig 5 &amp; 6'!$H281</f>
        <v>6.3700048156301132E-3</v>
      </c>
      <c r="E281" s="40">
        <f>M281/'Fig 5 &amp; 6'!$H281</f>
        <v>7.4502918060391134E-3</v>
      </c>
      <c r="F281" s="40">
        <f>N281/'Fig 5 &amp; 6'!$H281</f>
        <v>4.5016951141709297E-3</v>
      </c>
      <c r="G281" s="40">
        <f>O281/'Fig 5 &amp; 6'!$H281</f>
        <v>9.6032680289572774E-3</v>
      </c>
      <c r="H281" s="40">
        <f>P281/'Fig 5 &amp; 6'!$H281</f>
        <v>3.5394757639966266E-3</v>
      </c>
      <c r="I281" s="40">
        <f>Q281/'Fig 5 &amp; 6'!$H281</f>
        <v>1.661471022502313E-3</v>
      </c>
      <c r="K281" s="14">
        <v>16.043465582548453</v>
      </c>
      <c r="L281" s="14">
        <v>3.0850786630813367</v>
      </c>
      <c r="M281" s="14">
        <v>3.6082761237704593</v>
      </c>
      <c r="N281" s="14">
        <v>2.1802312472902652</v>
      </c>
      <c r="O281" s="14">
        <v>4.6509913492202921</v>
      </c>
      <c r="P281" s="14">
        <v>1.7142155263691674</v>
      </c>
      <c r="Q281" s="14">
        <v>0.80467267281693289</v>
      </c>
    </row>
    <row r="282" spans="1:17" x14ac:dyDescent="0.2">
      <c r="A282" s="6">
        <v>1972</v>
      </c>
      <c r="C282" s="40">
        <f>K282/'Fig 5 &amp; 6'!$H282</f>
        <v>3.3267971819368164E-2</v>
      </c>
      <c r="D282" s="40">
        <f>L282/'Fig 5 &amp; 6'!$H282</f>
        <v>6.1345705427126368E-3</v>
      </c>
      <c r="E282" s="40">
        <f>M282/'Fig 5 &amp; 6'!$H282</f>
        <v>6.9582162328464224E-3</v>
      </c>
      <c r="F282" s="40">
        <f>N282/'Fig 5 &amp; 6'!$H282</f>
        <v>4.8984858120876022E-3</v>
      </c>
      <c r="G282" s="40">
        <f>O282/'Fig 5 &amp; 6'!$H282</f>
        <v>1.0168471153674448E-2</v>
      </c>
      <c r="H282" s="40">
        <f>P282/'Fig 5 &amp; 6'!$H282</f>
        <v>3.440029326997118E-3</v>
      </c>
      <c r="I282" s="40">
        <f>Q282/'Fig 5 &amp; 6'!$H282</f>
        <v>1.6681987510499435E-3</v>
      </c>
      <c r="K282" s="14">
        <v>16.853328826604297</v>
      </c>
      <c r="L282" s="14">
        <v>3.1077318186901128</v>
      </c>
      <c r="M282" s="14">
        <v>3.5249851375220915</v>
      </c>
      <c r="N282" s="14">
        <v>2.4815396800205676</v>
      </c>
      <c r="O282" s="14">
        <v>5.1512785013526132</v>
      </c>
      <c r="P282" s="14">
        <v>1.7426955191567131</v>
      </c>
      <c r="Q282" s="14">
        <v>0.84509816986220043</v>
      </c>
    </row>
    <row r="283" spans="1:17" x14ac:dyDescent="0.2">
      <c r="A283" s="6">
        <v>1973</v>
      </c>
      <c r="C283" s="40">
        <f>K283/'Fig 5 &amp; 6'!$H283</f>
        <v>3.1993790949046565E-2</v>
      </c>
      <c r="D283" s="40">
        <f>L283/'Fig 5 &amp; 6'!$H283</f>
        <v>5.7113021962743949E-3</v>
      </c>
      <c r="E283" s="40">
        <f>M283/'Fig 5 &amp; 6'!$H283</f>
        <v>6.5506051475601023E-3</v>
      </c>
      <c r="F283" s="40">
        <f>N283/'Fig 5 &amp; 6'!$H283</f>
        <v>3.7171987305868047E-3</v>
      </c>
      <c r="G283" s="40">
        <f>O283/'Fig 5 &amp; 6'!$H283</f>
        <v>1.0774452771451757E-2</v>
      </c>
      <c r="H283" s="40">
        <f>P283/'Fig 5 &amp; 6'!$H283</f>
        <v>3.5389401123279147E-3</v>
      </c>
      <c r="I283" s="40">
        <f>Q283/'Fig 5 &amp; 6'!$H283</f>
        <v>1.7012919908455993E-3</v>
      </c>
      <c r="K283" s="14">
        <v>17.13717091011511</v>
      </c>
      <c r="L283" s="14">
        <v>3.0592048942479835</v>
      </c>
      <c r="M283" s="14">
        <v>3.508769565857361</v>
      </c>
      <c r="N283" s="14">
        <v>1.9910822713813903</v>
      </c>
      <c r="O283" s="14">
        <v>5.7712335153216552</v>
      </c>
      <c r="P283" s="14">
        <v>1.8955997319046296</v>
      </c>
      <c r="Q283" s="14">
        <v>0.91128093140209354</v>
      </c>
    </row>
    <row r="284" spans="1:17" x14ac:dyDescent="0.2">
      <c r="A284" s="6">
        <v>1974</v>
      </c>
      <c r="C284" s="40">
        <f>K284/'Fig 5 &amp; 6'!$H284</f>
        <v>3.1708424483003532E-2</v>
      </c>
      <c r="D284" s="40">
        <f>L284/'Fig 5 &amp; 6'!$H284</f>
        <v>5.7686367531153086E-3</v>
      </c>
      <c r="E284" s="40">
        <f>M284/'Fig 5 &amp; 6'!$H284</f>
        <v>6.6322411278621277E-3</v>
      </c>
      <c r="F284" s="40">
        <f>N284/'Fig 5 &amp; 6'!$H284</f>
        <v>4.0436127853003415E-3</v>
      </c>
      <c r="G284" s="40">
        <f>O284/'Fig 5 &amp; 6'!$H284</f>
        <v>1.035467297422802E-2</v>
      </c>
      <c r="H284" s="40">
        <f>P284/'Fig 5 &amp; 6'!$H284</f>
        <v>3.3271328161757628E-3</v>
      </c>
      <c r="I284" s="40">
        <f>Q284/'Fig 5 &amp; 6'!$H284</f>
        <v>1.5821280263219708E-3</v>
      </c>
      <c r="K284" s="14">
        <v>16.593383887434687</v>
      </c>
      <c r="L284" s="14">
        <v>3.018794081141305</v>
      </c>
      <c r="M284" s="14">
        <v>3.4707282011958434</v>
      </c>
      <c r="N284" s="14">
        <v>2.1160691624584906</v>
      </c>
      <c r="O284" s="14">
        <v>5.4187196775516151</v>
      </c>
      <c r="P284" s="14">
        <v>1.7411269390845674</v>
      </c>
      <c r="Q284" s="14">
        <v>0.82794582600286515</v>
      </c>
    </row>
    <row r="285" spans="1:17" x14ac:dyDescent="0.2">
      <c r="A285" s="6">
        <v>1975</v>
      </c>
      <c r="C285" s="40">
        <f>K285/'Fig 5 &amp; 6'!$H285</f>
        <v>2.9938440923777888E-2</v>
      </c>
      <c r="D285" s="40">
        <f>L285/'Fig 5 &amp; 6'!$H285</f>
        <v>5.0128195182956815E-3</v>
      </c>
      <c r="E285" s="40">
        <f>M285/'Fig 5 &amp; 6'!$H285</f>
        <v>5.9806823444021884E-3</v>
      </c>
      <c r="F285" s="40">
        <f>N285/'Fig 5 &amp; 6'!$H285</f>
        <v>3.9446138390872429E-3</v>
      </c>
      <c r="G285" s="40">
        <f>O285/'Fig 5 &amp; 6'!$H285</f>
        <v>1.0229534941550249E-2</v>
      </c>
      <c r="H285" s="40">
        <f>P285/'Fig 5 &amp; 6'!$H285</f>
        <v>3.0558607586891038E-3</v>
      </c>
      <c r="I285" s="40">
        <f>Q285/'Fig 5 &amp; 6'!$H285</f>
        <v>1.7149295217534233E-3</v>
      </c>
      <c r="K285" s="14">
        <v>15.923532296213168</v>
      </c>
      <c r="L285" s="14">
        <v>2.6661974047978054</v>
      </c>
      <c r="M285" s="14">
        <v>3.1809802222814865</v>
      </c>
      <c r="N285" s="14">
        <v>2.0980446517810503</v>
      </c>
      <c r="O285" s="14">
        <v>5.440842107701231</v>
      </c>
      <c r="P285" s="14">
        <v>1.625338393792888</v>
      </c>
      <c r="Q285" s="14">
        <v>0.91212951585870738</v>
      </c>
    </row>
    <row r="286" spans="1:17" x14ac:dyDescent="0.2">
      <c r="A286" s="6">
        <v>1976</v>
      </c>
      <c r="C286" s="40">
        <f>K286/'Fig 5 &amp; 6'!$H286</f>
        <v>2.9772063550487171E-2</v>
      </c>
      <c r="D286" s="40">
        <f>L286/'Fig 5 &amp; 6'!$H286</f>
        <v>4.5067368243282722E-3</v>
      </c>
      <c r="E286" s="40">
        <f>M286/'Fig 5 &amp; 6'!$H286</f>
        <v>5.8551247359943989E-3</v>
      </c>
      <c r="F286" s="40">
        <f>N286/'Fig 5 &amp; 6'!$H286</f>
        <v>3.9468501031242036E-3</v>
      </c>
      <c r="G286" s="40">
        <f>O286/'Fig 5 &amp; 6'!$H286</f>
        <v>1.0626301699080774E-2</v>
      </c>
      <c r="H286" s="40">
        <f>P286/'Fig 5 &amp; 6'!$H286</f>
        <v>3.1320429548866869E-3</v>
      </c>
      <c r="I286" s="40">
        <f>Q286/'Fig 5 &amp; 6'!$H286</f>
        <v>1.7050072330728329E-3</v>
      </c>
      <c r="K286" s="14">
        <v>16.077303388730265</v>
      </c>
      <c r="L286" s="14">
        <v>2.433696780709135</v>
      </c>
      <c r="M286" s="14">
        <v>3.1618438742013497</v>
      </c>
      <c r="N286" s="14">
        <v>2.1313506344685611</v>
      </c>
      <c r="O286" s="14">
        <v>5.7383417856336649</v>
      </c>
      <c r="P286" s="14">
        <v>1.691344126242956</v>
      </c>
      <c r="Q286" s="14">
        <v>0.92072618747459711</v>
      </c>
    </row>
    <row r="287" spans="1:17" x14ac:dyDescent="0.2">
      <c r="A287" s="6">
        <v>1977</v>
      </c>
      <c r="C287" s="40">
        <f>K287/'Fig 5 &amp; 6'!$H287</f>
        <v>2.9715751381248517E-2</v>
      </c>
      <c r="D287" s="40">
        <f>L287/'Fig 5 &amp; 6'!$H287</f>
        <v>4.4264406619094095E-3</v>
      </c>
      <c r="E287" s="40">
        <f>M287/'Fig 5 &amp; 6'!$H287</f>
        <v>5.6993376190145701E-3</v>
      </c>
      <c r="F287" s="40">
        <f>N287/'Fig 5 &amp; 6'!$H287</f>
        <v>3.9069239470110265E-3</v>
      </c>
      <c r="G287" s="40">
        <f>O287/'Fig 5 &amp; 6'!$H287</f>
        <v>1.0965518648105334E-2</v>
      </c>
      <c r="H287" s="40">
        <f>P287/'Fig 5 &amp; 6'!$H287</f>
        <v>3.0016006361858706E-3</v>
      </c>
      <c r="I287" s="40">
        <f>Q287/'Fig 5 &amp; 6'!$H287</f>
        <v>1.715929869022308E-3</v>
      </c>
      <c r="K287" s="14">
        <v>16.122018094343126</v>
      </c>
      <c r="L287" s="14">
        <v>2.4015262319724426</v>
      </c>
      <c r="M287" s="14">
        <v>3.0921252180587735</v>
      </c>
      <c r="N287" s="14">
        <v>2.1196670331102965</v>
      </c>
      <c r="O287" s="14">
        <v>5.9492451592581412</v>
      </c>
      <c r="P287" s="14">
        <v>1.6284918778502462</v>
      </c>
      <c r="Q287" s="14">
        <v>0.9309625740932268</v>
      </c>
    </row>
    <row r="288" spans="1:17" x14ac:dyDescent="0.2">
      <c r="A288" s="6">
        <v>1978</v>
      </c>
      <c r="C288" s="40">
        <f>K288/'Fig 5 &amp; 6'!$H288</f>
        <v>2.9741551426606637E-2</v>
      </c>
      <c r="D288" s="40">
        <f>L288/'Fig 5 &amp; 6'!$H288</f>
        <v>4.0670330790789459E-3</v>
      </c>
      <c r="E288" s="40">
        <f>M288/'Fig 5 &amp; 6'!$H288</f>
        <v>5.340891651031362E-3</v>
      </c>
      <c r="F288" s="40">
        <f>N288/'Fig 5 &amp; 6'!$H288</f>
        <v>4.1077454375487155E-3</v>
      </c>
      <c r="G288" s="40">
        <f>O288/'Fig 5 &amp; 6'!$H288</f>
        <v>1.1558290744876337E-2</v>
      </c>
      <c r="H288" s="40">
        <f>P288/'Fig 5 &amp; 6'!$H288</f>
        <v>2.9785756624200908E-3</v>
      </c>
      <c r="I288" s="40">
        <f>Q288/'Fig 5 &amp; 6'!$H288</f>
        <v>1.6890148516511901E-3</v>
      </c>
      <c r="K288" s="14">
        <v>17.167747839676668</v>
      </c>
      <c r="L288" s="14">
        <v>2.3476178951037809</v>
      </c>
      <c r="M288" s="14">
        <v>3.0829286538803236</v>
      </c>
      <c r="N288" s="14">
        <v>2.3711183337373303</v>
      </c>
      <c r="O288" s="14">
        <v>6.6718046452745323</v>
      </c>
      <c r="P288" s="14">
        <v>1.7193264453609007</v>
      </c>
      <c r="Q288" s="14">
        <v>0.97495186631980246</v>
      </c>
    </row>
    <row r="289" spans="1:17" x14ac:dyDescent="0.2">
      <c r="A289" s="6">
        <v>1979</v>
      </c>
      <c r="C289" s="40">
        <f>K289/'Fig 5 &amp; 6'!$H289</f>
        <v>2.8710195593057482E-2</v>
      </c>
      <c r="D289" s="40">
        <f>L289/'Fig 5 &amp; 6'!$H289</f>
        <v>4.0019874055578497E-3</v>
      </c>
      <c r="E289" s="40">
        <f>M289/'Fig 5 &amp; 6'!$H289</f>
        <v>5.1545006605419226E-3</v>
      </c>
      <c r="F289" s="40">
        <f>N289/'Fig 5 &amp; 6'!$H289</f>
        <v>3.1856809759767996E-3</v>
      </c>
      <c r="G289" s="40">
        <f>O289/'Fig 5 &amp; 6'!$H289</f>
        <v>1.1731965795175131E-2</v>
      </c>
      <c r="H289" s="40">
        <f>P289/'Fig 5 &amp; 6'!$H289</f>
        <v>2.9399047581321492E-3</v>
      </c>
      <c r="I289" s="40">
        <f>Q289/'Fig 5 &amp; 6'!$H289</f>
        <v>1.6961559976736316E-3</v>
      </c>
      <c r="K289" s="14">
        <v>17.193253896538835</v>
      </c>
      <c r="L289" s="14">
        <v>2.3966115219063626</v>
      </c>
      <c r="M289" s="14">
        <v>3.0868002371953391</v>
      </c>
      <c r="N289" s="14">
        <v>1.9077620588062947</v>
      </c>
      <c r="O289" s="14">
        <v>7.0257503460105841</v>
      </c>
      <c r="P289" s="14">
        <v>1.7605776587057274</v>
      </c>
      <c r="Q289" s="14">
        <v>1.015752073914528</v>
      </c>
    </row>
    <row r="290" spans="1:17" x14ac:dyDescent="0.2">
      <c r="A290" s="6">
        <v>1980</v>
      </c>
      <c r="C290" s="40">
        <f>K290/'Fig 5 &amp; 6'!$H290</f>
        <v>2.7880013349979686E-2</v>
      </c>
      <c r="D290" s="40">
        <f>L290/'Fig 5 &amp; 6'!$H290</f>
        <v>3.5838360720088459E-3</v>
      </c>
      <c r="E290" s="40">
        <f>M290/'Fig 5 &amp; 6'!$H290</f>
        <v>4.5786478812129758E-3</v>
      </c>
      <c r="F290" s="40">
        <f>N290/'Fig 5 &amp; 6'!$H290</f>
        <v>3.2911505492742893E-3</v>
      </c>
      <c r="G290" s="40">
        <f>O290/'Fig 5 &amp; 6'!$H290</f>
        <v>1.1969028046842686E-2</v>
      </c>
      <c r="H290" s="40">
        <f>P290/'Fig 5 &amp; 6'!$H290</f>
        <v>2.7818642528557296E-3</v>
      </c>
      <c r="I290" s="40">
        <f>Q290/'Fig 5 &amp; 6'!$H290</f>
        <v>1.6754865477851622E-3</v>
      </c>
      <c r="K290" s="14">
        <v>16.563347461675779</v>
      </c>
      <c r="L290" s="14">
        <v>2.1291353544639913</v>
      </c>
      <c r="M290" s="14">
        <v>2.7201470389988667</v>
      </c>
      <c r="N290" s="14">
        <v>1.9552526540076014</v>
      </c>
      <c r="O290" s="14">
        <v>7.1107272378168513</v>
      </c>
      <c r="P290" s="14">
        <v>1.6526887427511976</v>
      </c>
      <c r="Q290" s="14">
        <v>0.99539643363727082</v>
      </c>
    </row>
    <row r="291" spans="1:17" x14ac:dyDescent="0.2">
      <c r="A291" s="6">
        <v>1981</v>
      </c>
      <c r="C291" s="40">
        <f>K291/'Fig 5 &amp; 6'!$H291</f>
        <v>2.7205990740009834E-2</v>
      </c>
      <c r="D291" s="40">
        <f>L291/'Fig 5 &amp; 6'!$H291</f>
        <v>3.4559961364223125E-3</v>
      </c>
      <c r="E291" s="40">
        <f>M291/'Fig 5 &amp; 6'!$H291</f>
        <v>4.542280445128691E-3</v>
      </c>
      <c r="F291" s="40">
        <f>N291/'Fig 5 &amp; 6'!$H291</f>
        <v>3.1292302016057523E-3</v>
      </c>
      <c r="G291" s="40">
        <f>O291/'Fig 5 &amp; 6'!$H291</f>
        <v>1.1723794899906017E-2</v>
      </c>
      <c r="H291" s="40">
        <f>P291/'Fig 5 &amp; 6'!$H291</f>
        <v>2.708107798307372E-3</v>
      </c>
      <c r="I291" s="40">
        <f>Q291/'Fig 5 &amp; 6'!$H291</f>
        <v>1.6465812586396889E-3</v>
      </c>
      <c r="K291" s="14">
        <v>15.878960474352265</v>
      </c>
      <c r="L291" s="14">
        <v>2.0171155159977165</v>
      </c>
      <c r="M291" s="14">
        <v>2.6511326987092705</v>
      </c>
      <c r="N291" s="14">
        <v>1.8263963684062161</v>
      </c>
      <c r="O291" s="14">
        <v>6.8426721748179578</v>
      </c>
      <c r="P291" s="14">
        <v>1.5806054299051175</v>
      </c>
      <c r="Q291" s="14">
        <v>0.96103828651598566</v>
      </c>
    </row>
    <row r="292" spans="1:17" x14ac:dyDescent="0.2">
      <c r="A292" s="6">
        <v>1982</v>
      </c>
      <c r="C292" s="40">
        <f>K292/'Fig 5 &amp; 6'!$H292</f>
        <v>2.8039878130777823E-2</v>
      </c>
      <c r="D292" s="40">
        <f>L292/'Fig 5 &amp; 6'!$H292</f>
        <v>3.3794708377997617E-3</v>
      </c>
      <c r="E292" s="40">
        <f>M292/'Fig 5 &amp; 6'!$H292</f>
        <v>4.5330977293885485E-3</v>
      </c>
      <c r="F292" s="40">
        <f>N292/'Fig 5 &amp; 6'!$H292</f>
        <v>3.5447645671567809E-3</v>
      </c>
      <c r="G292" s="40">
        <f>O292/'Fig 5 &amp; 6'!$H292</f>
        <v>1.1998805607351243E-2</v>
      </c>
      <c r="H292" s="40">
        <f>P292/'Fig 5 &amp; 6'!$H292</f>
        <v>2.9938783459120275E-3</v>
      </c>
      <c r="I292" s="40">
        <f>Q292/'Fig 5 &amp; 6'!$H292</f>
        <v>1.5898610431694616E-3</v>
      </c>
      <c r="K292" s="14">
        <v>16.523176516923712</v>
      </c>
      <c r="L292" s="14">
        <v>1.9914349458412763</v>
      </c>
      <c r="M292" s="14">
        <v>2.6712374997428459</v>
      </c>
      <c r="N292" s="14">
        <v>2.0888382745778866</v>
      </c>
      <c r="O292" s="14">
        <v>7.0705864739440987</v>
      </c>
      <c r="P292" s="14">
        <v>1.7642152419129564</v>
      </c>
      <c r="Q292" s="14">
        <v>0.93686408090464723</v>
      </c>
    </row>
    <row r="293" spans="1:17" x14ac:dyDescent="0.2">
      <c r="A293" s="6">
        <v>1983</v>
      </c>
      <c r="C293" s="40">
        <f>K293/'Fig 5 &amp; 6'!$H293</f>
        <v>2.7608990575196057E-2</v>
      </c>
      <c r="D293" s="40">
        <f>L293/'Fig 5 &amp; 6'!$H293</f>
        <v>3.1172154781763683E-3</v>
      </c>
      <c r="E293" s="40">
        <f>M293/'Fig 5 &amp; 6'!$H293</f>
        <v>4.3052161527880094E-3</v>
      </c>
      <c r="F293" s="40">
        <f>N293/'Fig 5 &amp; 6'!$H293</f>
        <v>3.4403969311049038E-3</v>
      </c>
      <c r="G293" s="40">
        <f>O293/'Fig 5 &amp; 6'!$H293</f>
        <v>1.221096464671346E-2</v>
      </c>
      <c r="H293" s="40">
        <f>P293/'Fig 5 &amp; 6'!$H293</f>
        <v>3.0018054362812175E-3</v>
      </c>
      <c r="I293" s="40">
        <f>Q293/'Fig 5 &amp; 6'!$H293</f>
        <v>1.5333919301321012E-3</v>
      </c>
      <c r="K293" s="14">
        <v>17.004886007438543</v>
      </c>
      <c r="L293" s="14">
        <v>1.9199504495696598</v>
      </c>
      <c r="M293" s="14">
        <v>2.651661954686416</v>
      </c>
      <c r="N293" s="14">
        <v>2.1190038612400386</v>
      </c>
      <c r="O293" s="14">
        <v>7.5209581202426818</v>
      </c>
      <c r="P293" s="14">
        <v>1.8488672782673417</v>
      </c>
      <c r="Q293" s="14">
        <v>0.9444443434324068</v>
      </c>
    </row>
    <row r="294" spans="1:17" x14ac:dyDescent="0.2">
      <c r="A294" s="6">
        <v>1984</v>
      </c>
      <c r="C294" s="40">
        <f>K294/'Fig 5 &amp; 6'!$H294</f>
        <v>2.8979897882492882E-2</v>
      </c>
      <c r="D294" s="40">
        <f>L294/'Fig 5 &amp; 6'!$H294</f>
        <v>2.9368503135720307E-3</v>
      </c>
      <c r="E294" s="40">
        <f>M294/'Fig 5 &amp; 6'!$H294</f>
        <v>4.2441835869955783E-3</v>
      </c>
      <c r="F294" s="40">
        <f>N294/'Fig 5 &amp; 6'!$H294</f>
        <v>4.5868670077372168E-3</v>
      </c>
      <c r="G294" s="40">
        <f>O294/'Fig 5 &amp; 6'!$H294</f>
        <v>1.2662829951189407E-2</v>
      </c>
      <c r="H294" s="40">
        <f>P294/'Fig 5 &amp; 6'!$H294</f>
        <v>3.1813338318597566E-3</v>
      </c>
      <c r="I294" s="40">
        <f>Q294/'Fig 5 &amp; 6'!$H294</f>
        <v>1.3678331911388963E-3</v>
      </c>
      <c r="K294" s="14">
        <v>18.25857844327161</v>
      </c>
      <c r="L294" s="14">
        <v>1.8503416417797627</v>
      </c>
      <c r="M294" s="14">
        <v>2.6740176678682843</v>
      </c>
      <c r="N294" s="14">
        <v>2.8899229186110662</v>
      </c>
      <c r="O294" s="14">
        <v>7.9781259035172436</v>
      </c>
      <c r="P294" s="14">
        <v>2.0043767427605768</v>
      </c>
      <c r="Q294" s="14">
        <v>0.86179356873467761</v>
      </c>
    </row>
    <row r="295" spans="1:17" x14ac:dyDescent="0.2">
      <c r="A295" s="6">
        <v>1985</v>
      </c>
      <c r="C295" s="40">
        <f>K295/'Fig 5 &amp; 6'!$H295</f>
        <v>2.8391288464275931E-2</v>
      </c>
      <c r="D295" s="40">
        <f>L295/'Fig 5 &amp; 6'!$H295</f>
        <v>3.1082285354834729E-3</v>
      </c>
      <c r="E295" s="40">
        <f>M295/'Fig 5 &amp; 6'!$H295</f>
        <v>3.6499977823697392E-3</v>
      </c>
      <c r="F295" s="40">
        <f>N295/'Fig 5 &amp; 6'!$H295</f>
        <v>4.0461885593165462E-3</v>
      </c>
      <c r="G295" s="40">
        <f>O295/'Fig 5 &amp; 6'!$H295</f>
        <v>1.2845702788154126E-2</v>
      </c>
      <c r="H295" s="40">
        <f>P295/'Fig 5 &amp; 6'!$H295</f>
        <v>3.3194452776248548E-3</v>
      </c>
      <c r="I295" s="40">
        <f>Q295/'Fig 5 &amp; 6'!$H295</f>
        <v>1.4217255213271956E-3</v>
      </c>
      <c r="K295" s="14">
        <v>18.489626072887564</v>
      </c>
      <c r="L295" s="14">
        <v>2.0242118790234347</v>
      </c>
      <c r="M295" s="14">
        <v>2.3770352743167216</v>
      </c>
      <c r="N295" s="14">
        <v>2.6350517193431835</v>
      </c>
      <c r="O295" s="14">
        <v>8.3656732062468695</v>
      </c>
      <c r="P295" s="14">
        <v>2.1617652904313611</v>
      </c>
      <c r="Q295" s="14">
        <v>0.92588870352599495</v>
      </c>
    </row>
    <row r="296" spans="1:17" x14ac:dyDescent="0.2">
      <c r="A296" s="6">
        <v>1986</v>
      </c>
      <c r="C296" s="40">
        <f>K296/'Fig 5 &amp; 6'!$H296</f>
        <v>2.8650634272267952E-2</v>
      </c>
      <c r="D296" s="40">
        <f>L296/'Fig 5 &amp; 6'!$H296</f>
        <v>2.9535301329776617E-3</v>
      </c>
      <c r="E296" s="40">
        <f>M296/'Fig 5 &amp; 6'!$H296</f>
        <v>3.5461774331837646E-3</v>
      </c>
      <c r="F296" s="40">
        <f>N296/'Fig 5 &amp; 6'!$H296</f>
        <v>3.7209298688671969E-3</v>
      </c>
      <c r="G296" s="40">
        <f>O296/'Fig 5 &amp; 6'!$H296</f>
        <v>1.3560063813389556E-2</v>
      </c>
      <c r="H296" s="40">
        <f>P296/'Fig 5 &amp; 6'!$H296</f>
        <v>3.4540123762759442E-3</v>
      </c>
      <c r="I296" s="40">
        <f>Q296/'Fig 5 &amp; 6'!$H296</f>
        <v>1.4159206475738309E-3</v>
      </c>
      <c r="K296" s="14">
        <v>19.410731316874617</v>
      </c>
      <c r="L296" s="14">
        <v>2.0010090981830175</v>
      </c>
      <c r="M296" s="14">
        <v>2.4025261257172623</v>
      </c>
      <c r="N296" s="14">
        <v>2.5209204531791096</v>
      </c>
      <c r="O296" s="14">
        <v>9.1869084928479463</v>
      </c>
      <c r="P296" s="14">
        <v>2.3400845357880025</v>
      </c>
      <c r="Q296" s="14">
        <v>0.9592826111592796</v>
      </c>
    </row>
    <row r="297" spans="1:17" x14ac:dyDescent="0.2">
      <c r="A297" s="6">
        <v>1987</v>
      </c>
      <c r="C297" s="40">
        <f>K297/'Fig 5 &amp; 6'!$H297</f>
        <v>2.8571571925266409E-2</v>
      </c>
      <c r="D297" s="40">
        <f>L297/'Fig 5 &amp; 6'!$H297</f>
        <v>2.6840018768012749E-3</v>
      </c>
      <c r="E297" s="40">
        <f>M297/'Fig 5 &amp; 6'!$H297</f>
        <v>3.412588427657653E-3</v>
      </c>
      <c r="F297" s="40">
        <f>N297/'Fig 5 &amp; 6'!$H297</f>
        <v>3.5318575607136064E-3</v>
      </c>
      <c r="G297" s="40">
        <f>O297/'Fig 5 &amp; 6'!$H297</f>
        <v>1.4011919791196013E-2</v>
      </c>
      <c r="H297" s="40">
        <f>P297/'Fig 5 &amp; 6'!$H297</f>
        <v>3.5379936072556504E-3</v>
      </c>
      <c r="I297" s="40">
        <f>Q297/'Fig 5 &amp; 6'!$H297</f>
        <v>1.3932106616422137E-3</v>
      </c>
      <c r="K297" s="14">
        <v>20.468811377353667</v>
      </c>
      <c r="L297" s="14">
        <v>1.9228318377584774</v>
      </c>
      <c r="M297" s="14">
        <v>2.4447947427244365</v>
      </c>
      <c r="N297" s="14">
        <v>2.5302397225823325</v>
      </c>
      <c r="O297" s="14">
        <v>10.038206647880319</v>
      </c>
      <c r="P297" s="14">
        <v>2.5346356158009584</v>
      </c>
      <c r="Q297" s="14">
        <v>0.99810281060714401</v>
      </c>
    </row>
    <row r="298" spans="1:17" x14ac:dyDescent="0.2">
      <c r="A298" s="6">
        <v>1988</v>
      </c>
      <c r="C298" s="40">
        <f>K298/'Fig 5 &amp; 6'!$H298</f>
        <v>2.8733551222026241E-2</v>
      </c>
      <c r="D298" s="40">
        <f>L298/'Fig 5 &amp; 6'!$H298</f>
        <v>2.4033492760284162E-3</v>
      </c>
      <c r="E298" s="40">
        <f>M298/'Fig 5 &amp; 6'!$H298</f>
        <v>3.3541654229032715E-3</v>
      </c>
      <c r="F298" s="40">
        <f>N298/'Fig 5 &amp; 6'!$H298</f>
        <v>3.4483281316833444E-3</v>
      </c>
      <c r="G298" s="40">
        <f>O298/'Fig 5 &amp; 6'!$H298</f>
        <v>1.4456919540858268E-2</v>
      </c>
      <c r="H298" s="40">
        <f>P298/'Fig 5 &amp; 6'!$H298</f>
        <v>3.764349005952647E-3</v>
      </c>
      <c r="I298" s="40">
        <f>Q298/'Fig 5 &amp; 6'!$H298</f>
        <v>1.3064398446002929E-3</v>
      </c>
      <c r="K298" s="14">
        <v>21.903689042763123</v>
      </c>
      <c r="L298" s="14">
        <v>1.8320817638065716</v>
      </c>
      <c r="M298" s="14">
        <v>2.5568923191416242</v>
      </c>
      <c r="N298" s="14">
        <v>2.628672889409664</v>
      </c>
      <c r="O298" s="14">
        <v>11.020561562069076</v>
      </c>
      <c r="P298" s="14">
        <v>2.8695767341008396</v>
      </c>
      <c r="Q298" s="14">
        <v>0.99590377423534671</v>
      </c>
    </row>
    <row r="299" spans="1:17" x14ac:dyDescent="0.2">
      <c r="A299" s="6">
        <v>1989</v>
      </c>
      <c r="C299" s="40">
        <f>K299/'Fig 5 &amp; 6'!$H299</f>
        <v>2.7152707444495525E-2</v>
      </c>
      <c r="D299" s="40">
        <f>L299/'Fig 5 &amp; 6'!$H299</f>
        <v>2.1885916901093739E-3</v>
      </c>
      <c r="E299" s="40">
        <f>M299/'Fig 5 &amp; 6'!$H299</f>
        <v>3.215228278650617E-3</v>
      </c>
      <c r="F299" s="40">
        <f>N299/'Fig 5 &amp; 6'!$H299</f>
        <v>3.3638028303460119E-3</v>
      </c>
      <c r="G299" s="40">
        <f>O299/'Fig 5 &amp; 6'!$H299</f>
        <v>1.3032990673418662E-2</v>
      </c>
      <c r="H299" s="40">
        <f>P299/'Fig 5 &amp; 6'!$H299</f>
        <v>4.0905526842203808E-3</v>
      </c>
      <c r="I299" s="40">
        <f>Q299/'Fig 5 &amp; 6'!$H299</f>
        <v>1.2615412877504805E-3</v>
      </c>
      <c r="K299" s="14">
        <v>21.084398401988281</v>
      </c>
      <c r="L299" s="14">
        <v>1.6994673267067364</v>
      </c>
      <c r="M299" s="14">
        <v>2.4966627773302004</v>
      </c>
      <c r="N299" s="14">
        <v>2.6120326735641597</v>
      </c>
      <c r="O299" s="14">
        <v>10.12027136849896</v>
      </c>
      <c r="P299" s="14">
        <v>3.1763625286622856</v>
      </c>
      <c r="Q299" s="14">
        <v>0.97960172722594041</v>
      </c>
    </row>
    <row r="300" spans="1:17" x14ac:dyDescent="0.2">
      <c r="A300" s="6">
        <v>1990</v>
      </c>
      <c r="C300" s="40">
        <f>K300/'Fig 5 &amp; 6'!$H300</f>
        <v>2.6294110429741339E-2</v>
      </c>
      <c r="D300" s="40">
        <f>L300/'Fig 5 &amp; 6'!$H300</f>
        <v>2.1903178433778279E-3</v>
      </c>
      <c r="E300" s="40">
        <f>M300/'Fig 5 &amp; 6'!$H300</f>
        <v>3.0660459783130672E-3</v>
      </c>
      <c r="F300" s="40">
        <f>N300/'Fig 5 &amp; 6'!$H300</f>
        <v>3.7186669406073561E-3</v>
      </c>
      <c r="G300" s="40">
        <f>O300/'Fig 5 &amp; 6'!$H300</f>
        <v>1.189609000366809E-2</v>
      </c>
      <c r="H300" s="40">
        <f>P300/'Fig 5 &amp; 6'!$H300</f>
        <v>4.1525483366893819E-3</v>
      </c>
      <c r="I300" s="40">
        <f>Q300/'Fig 5 &amp; 6'!$H300</f>
        <v>1.2704413270856177E-3</v>
      </c>
      <c r="K300" s="14">
        <v>20.251093065409769</v>
      </c>
      <c r="L300" s="14">
        <v>1.6869302579219583</v>
      </c>
      <c r="M300" s="14">
        <v>2.3613950590019663</v>
      </c>
      <c r="N300" s="14">
        <v>2.8640280679859837</v>
      </c>
      <c r="O300" s="14">
        <v>9.1620831373051779</v>
      </c>
      <c r="P300" s="14">
        <v>3.1981931105678578</v>
      </c>
      <c r="Q300" s="14">
        <v>0.978463432626826</v>
      </c>
    </row>
    <row r="301" spans="1:17" x14ac:dyDescent="0.2">
      <c r="A301" s="6">
        <v>1991</v>
      </c>
      <c r="C301" s="40">
        <f>K301/'Fig 5 &amp; 6'!$H301</f>
        <v>2.5328998285997953E-2</v>
      </c>
      <c r="D301" s="40">
        <f>L301/'Fig 5 &amp; 6'!$H301</f>
        <v>2.4310146887122075E-3</v>
      </c>
      <c r="E301" s="40">
        <f>M301/'Fig 5 &amp; 6'!$H301</f>
        <v>2.9206174760335263E-3</v>
      </c>
      <c r="F301" s="40">
        <f>N301/'Fig 5 &amp; 6'!$H301</f>
        <v>3.550314361011009E-3</v>
      </c>
      <c r="G301" s="40">
        <f>O301/'Fig 5 &amp; 6'!$H301</f>
        <v>1.099080775259066E-2</v>
      </c>
      <c r="H301" s="40">
        <f>P301/'Fig 5 &amp; 6'!$H301</f>
        <v>4.1899721854143342E-3</v>
      </c>
      <c r="I301" s="40">
        <f>Q301/'Fig 5 &amp; 6'!$H301</f>
        <v>1.2462718222362159E-3</v>
      </c>
      <c r="K301" s="14">
        <v>19.343476935655744</v>
      </c>
      <c r="L301" s="14">
        <v>1.8565391347252866</v>
      </c>
      <c r="M301" s="14">
        <v>2.2304433893368132</v>
      </c>
      <c r="N301" s="14">
        <v>2.7113359628796716</v>
      </c>
      <c r="O301" s="14">
        <v>8.3935587924134669</v>
      </c>
      <c r="P301" s="14">
        <v>3.1998355961201006</v>
      </c>
      <c r="Q301" s="14">
        <v>0.95176406018040371</v>
      </c>
    </row>
    <row r="302" spans="1:17" x14ac:dyDescent="0.2">
      <c r="A302" s="6">
        <v>1992</v>
      </c>
      <c r="C302" s="40">
        <f>K302/'Fig 5 &amp; 6'!$H302</f>
        <v>2.4826691588635749E-2</v>
      </c>
      <c r="D302" s="40">
        <f>L302/'Fig 5 &amp; 6'!$H302</f>
        <v>2.3086715482178409E-3</v>
      </c>
      <c r="E302" s="40">
        <f>M302/'Fig 5 &amp; 6'!$H302</f>
        <v>2.8807087830272603E-3</v>
      </c>
      <c r="F302" s="40">
        <f>N302/'Fig 5 &amp; 6'!$H302</f>
        <v>3.4050239396616719E-3</v>
      </c>
      <c r="G302" s="40">
        <f>O302/'Fig 5 &amp; 6'!$H302</f>
        <v>1.0793671761630036E-2</v>
      </c>
      <c r="H302" s="40">
        <f>P302/'Fig 5 &amp; 6'!$H302</f>
        <v>4.1969876777021879E-3</v>
      </c>
      <c r="I302" s="40">
        <f>Q302/'Fig 5 &amp; 6'!$H302</f>
        <v>1.2416278783967517E-3</v>
      </c>
      <c r="K302" s="14">
        <v>18.990218542086552</v>
      </c>
      <c r="L302" s="14">
        <v>1.7659291044088439</v>
      </c>
      <c r="M302" s="14">
        <v>2.2034868863009054</v>
      </c>
      <c r="N302" s="14">
        <v>2.6045415082535741</v>
      </c>
      <c r="O302" s="14">
        <v>8.2562021964589221</v>
      </c>
      <c r="P302" s="14">
        <v>3.2103235718484449</v>
      </c>
      <c r="Q302" s="14">
        <v>0.94973527481586029</v>
      </c>
    </row>
    <row r="303" spans="1:17" x14ac:dyDescent="0.2">
      <c r="A303" s="6">
        <v>1993</v>
      </c>
      <c r="C303" s="40">
        <f>K303/'Fig 5 &amp; 6'!$H303</f>
        <v>2.2924070598691181E-2</v>
      </c>
      <c r="D303" s="40">
        <f>L303/'Fig 5 &amp; 6'!$H303</f>
        <v>2.3048414340362104E-3</v>
      </c>
      <c r="E303" s="40">
        <f>M303/'Fig 5 &amp; 6'!$H303</f>
        <v>2.536809638043285E-3</v>
      </c>
      <c r="F303" s="40">
        <f>N303/'Fig 5 &amp; 6'!$H303</f>
        <v>2.8071578833292941E-3</v>
      </c>
      <c r="G303" s="40">
        <f>O303/'Fig 5 &amp; 6'!$H303</f>
        <v>1.0061050896231626E-2</v>
      </c>
      <c r="H303" s="40">
        <f>P303/'Fig 5 &amp; 6'!$H303</f>
        <v>4.1249167933284786E-3</v>
      </c>
      <c r="I303" s="40">
        <f>Q303/'Fig 5 &amp; 6'!$H303</f>
        <v>1.0892939537222852E-3</v>
      </c>
      <c r="K303" s="14">
        <v>18.151819827872416</v>
      </c>
      <c r="L303" s="14">
        <v>1.8250278135519706</v>
      </c>
      <c r="M303" s="14">
        <v>2.0087057090986704</v>
      </c>
      <c r="N303" s="14">
        <v>2.2227738266298243</v>
      </c>
      <c r="O303" s="14">
        <v>7.9665774174451185</v>
      </c>
      <c r="P303" s="14">
        <v>3.2662064145683907</v>
      </c>
      <c r="Q303" s="14">
        <v>0.86252864657844019</v>
      </c>
    </row>
    <row r="304" spans="1:17" x14ac:dyDescent="0.2">
      <c r="A304" s="6">
        <v>1994</v>
      </c>
      <c r="C304" s="40">
        <f>K304/'Fig 5 &amp; 6'!$H304</f>
        <v>2.1334081389164671E-2</v>
      </c>
      <c r="D304" s="40">
        <f>L304/'Fig 5 &amp; 6'!$H304</f>
        <v>2.1050437147265449E-3</v>
      </c>
      <c r="E304" s="40">
        <f>M304/'Fig 5 &amp; 6'!$H304</f>
        <v>2.1929860991017343E-3</v>
      </c>
      <c r="F304" s="40">
        <f>N304/'Fig 5 &amp; 6'!$H304</f>
        <v>2.4323001550386404E-3</v>
      </c>
      <c r="G304" s="40">
        <f>O304/'Fig 5 &amp; 6'!$H304</f>
        <v>9.588057470109183E-3</v>
      </c>
      <c r="H304" s="40">
        <f>P304/'Fig 5 &amp; 6'!$H304</f>
        <v>3.9927189308611756E-3</v>
      </c>
      <c r="I304" s="40">
        <f>Q304/'Fig 5 &amp; 6'!$H304</f>
        <v>1.0229750193273943E-3</v>
      </c>
      <c r="K304" s="14">
        <v>17.472284888657253</v>
      </c>
      <c r="L304" s="14">
        <v>1.723998461234878</v>
      </c>
      <c r="M304" s="14">
        <v>1.7960219229233436</v>
      </c>
      <c r="N304" s="14">
        <v>1.9920164580015376</v>
      </c>
      <c r="O304" s="14">
        <v>7.8524717605910173</v>
      </c>
      <c r="P304" s="14">
        <v>3.2699754616935475</v>
      </c>
      <c r="Q304" s="14">
        <v>0.83780082421293001</v>
      </c>
    </row>
    <row r="305" spans="1:17" x14ac:dyDescent="0.2">
      <c r="A305" s="6">
        <v>1995</v>
      </c>
      <c r="C305" s="40">
        <f>K305/'Fig 5 &amp; 6'!$H305</f>
        <v>2.0567978240729045E-2</v>
      </c>
      <c r="D305" s="40">
        <f>L305/'Fig 5 &amp; 6'!$H305</f>
        <v>1.9199251917382384E-3</v>
      </c>
      <c r="E305" s="40">
        <f>M305/'Fig 5 &amp; 6'!$H305</f>
        <v>2.1622811794292955E-3</v>
      </c>
      <c r="F305" s="40">
        <f>N305/'Fig 5 &amp; 6'!$H305</f>
        <v>2.2975755817050587E-3</v>
      </c>
      <c r="G305" s="40">
        <f>O305/'Fig 5 &amp; 6'!$H305</f>
        <v>9.287200311555055E-3</v>
      </c>
      <c r="H305" s="40">
        <f>P305/'Fig 5 &amp; 6'!$H305</f>
        <v>3.8824036588603625E-3</v>
      </c>
      <c r="I305" s="40">
        <f>Q305/'Fig 5 &amp; 6'!$H305</f>
        <v>1.0185923174410355E-3</v>
      </c>
      <c r="K305" s="14">
        <v>17.226226641804775</v>
      </c>
      <c r="L305" s="14">
        <v>1.6079882087147273</v>
      </c>
      <c r="M305" s="14">
        <v>1.8109677686452912</v>
      </c>
      <c r="N305" s="14">
        <v>1.9242804146279036</v>
      </c>
      <c r="O305" s="14">
        <v>7.7782762876462757</v>
      </c>
      <c r="P305" s="14">
        <v>3.2516159128399651</v>
      </c>
      <c r="Q305" s="14">
        <v>0.85309804933061262</v>
      </c>
    </row>
    <row r="306" spans="1:17" x14ac:dyDescent="0.2">
      <c r="A306" s="6">
        <v>1996</v>
      </c>
      <c r="C306" s="40">
        <f>K306/'Fig 5 &amp; 6'!$H306</f>
        <v>2.0222392385142573E-2</v>
      </c>
      <c r="D306" s="40">
        <f>L306/'Fig 5 &amp; 6'!$H306</f>
        <v>2.056106973328216E-3</v>
      </c>
      <c r="E306" s="40">
        <f>M306/'Fig 5 &amp; 6'!$H306</f>
        <v>2.1463857791078752E-3</v>
      </c>
      <c r="F306" s="40">
        <f>N306/'Fig 5 &amp; 6'!$H306</f>
        <v>1.9791883198396702E-3</v>
      </c>
      <c r="G306" s="40">
        <f>O306/'Fig 5 &amp; 6'!$H306</f>
        <v>8.9572969154473273E-3</v>
      </c>
      <c r="H306" s="40">
        <f>P306/'Fig 5 &amp; 6'!$H306</f>
        <v>4.1163372311953921E-3</v>
      </c>
      <c r="I306" s="40">
        <f>Q306/'Fig 5 &amp; 6'!$H306</f>
        <v>9.6707716622409373E-4</v>
      </c>
      <c r="K306" s="14">
        <v>17.63042171327082</v>
      </c>
      <c r="L306" s="14">
        <v>1.7925689669638833</v>
      </c>
      <c r="M306" s="14">
        <v>1.8712764407064688</v>
      </c>
      <c r="N306" s="14">
        <v>1.7255092307668769</v>
      </c>
      <c r="O306" s="14">
        <v>7.8092106523628271</v>
      </c>
      <c r="P306" s="14">
        <v>3.5887327234997017</v>
      </c>
      <c r="Q306" s="14">
        <v>0.84312369897106365</v>
      </c>
    </row>
    <row r="307" spans="1:17" x14ac:dyDescent="0.2">
      <c r="A307" s="6">
        <v>1997</v>
      </c>
      <c r="C307" s="40">
        <f>K307/'Fig 5 &amp; 6'!$H307</f>
        <v>1.8734108059157713E-2</v>
      </c>
      <c r="D307" s="40">
        <f>L307/'Fig 5 &amp; 6'!$H307</f>
        <v>1.7944949016709605E-3</v>
      </c>
      <c r="E307" s="40">
        <f>M307/'Fig 5 &amp; 6'!$H307</f>
        <v>2.0313926772359994E-3</v>
      </c>
      <c r="F307" s="40">
        <f>N307/'Fig 5 &amp; 6'!$H307</f>
        <v>1.5763624125501674E-3</v>
      </c>
      <c r="G307" s="40">
        <f>O307/'Fig 5 &amp; 6'!$H307</f>
        <v>8.1432347089078171E-3</v>
      </c>
      <c r="H307" s="40">
        <f>P307/'Fig 5 &amp; 6'!$H307</f>
        <v>4.2928152425456036E-3</v>
      </c>
      <c r="I307" s="40">
        <f>Q307/'Fig 5 &amp; 6'!$H307</f>
        <v>8.9580811624716619E-4</v>
      </c>
      <c r="K307" s="14">
        <v>16.814903742238197</v>
      </c>
      <c r="L307" s="14">
        <v>1.6106589618385621</v>
      </c>
      <c r="M307" s="14">
        <v>1.8232878887294413</v>
      </c>
      <c r="N307" s="14">
        <v>1.4148729230242933</v>
      </c>
      <c r="O307" s="14">
        <v>7.3090059771382734</v>
      </c>
      <c r="P307" s="14">
        <v>3.8530403934193282</v>
      </c>
      <c r="Q307" s="14">
        <v>0.80403759808829967</v>
      </c>
    </row>
    <row r="308" spans="1:17" x14ac:dyDescent="0.2">
      <c r="A308" s="6">
        <v>1998</v>
      </c>
      <c r="C308" s="40">
        <f>K308/'Fig 5 &amp; 6'!$H308</f>
        <v>1.8251466636110922E-2</v>
      </c>
      <c r="D308" s="40">
        <f>L308/'Fig 5 &amp; 6'!$H308</f>
        <v>1.8118021387330575E-3</v>
      </c>
      <c r="E308" s="40">
        <f>M308/'Fig 5 &amp; 6'!$H308</f>
        <v>1.9778239068736388E-3</v>
      </c>
      <c r="F308" s="40">
        <f>N308/'Fig 5 &amp; 6'!$H308</f>
        <v>1.4160924034043961E-3</v>
      </c>
      <c r="G308" s="40">
        <f>O308/'Fig 5 &amp; 6'!$H308</f>
        <v>7.7742037249802498E-3</v>
      </c>
      <c r="H308" s="40">
        <f>P308/'Fig 5 &amp; 6'!$H308</f>
        <v>4.3784723408201703E-3</v>
      </c>
      <c r="I308" s="40">
        <f>Q308/'Fig 5 &amp; 6'!$H308</f>
        <v>8.9307212129941178E-4</v>
      </c>
      <c r="K308" s="14">
        <v>16.773766790131042</v>
      </c>
      <c r="L308" s="14">
        <v>1.6651125715475492</v>
      </c>
      <c r="M308" s="14">
        <v>1.8176926614875821</v>
      </c>
      <c r="N308" s="14">
        <v>1.3014408212535249</v>
      </c>
      <c r="O308" s="14">
        <v>7.14477816285636</v>
      </c>
      <c r="P308" s="14">
        <v>4.0239765606916862</v>
      </c>
      <c r="Q308" s="14">
        <v>0.82076601229433999</v>
      </c>
    </row>
    <row r="309" spans="1:17" x14ac:dyDescent="0.2">
      <c r="A309" s="6">
        <v>1999</v>
      </c>
      <c r="C309" s="40">
        <f>K309/'Fig 5 &amp; 6'!$H309</f>
        <v>1.7235554687197632E-2</v>
      </c>
      <c r="D309" s="40">
        <f>L309/'Fig 5 &amp; 6'!$H309</f>
        <v>1.7173976628454524E-3</v>
      </c>
      <c r="E309" s="40">
        <f>M309/'Fig 5 &amp; 6'!$H309</f>
        <v>1.8114820704725721E-3</v>
      </c>
      <c r="F309" s="40">
        <f>N309/'Fig 5 &amp; 6'!$H309</f>
        <v>1.1906166243686404E-3</v>
      </c>
      <c r="G309" s="40">
        <f>O309/'Fig 5 &amp; 6'!$H309</f>
        <v>7.5046430392380478E-3</v>
      </c>
      <c r="H309" s="40">
        <f>P309/'Fig 5 &amp; 6'!$H309</f>
        <v>4.2023311131789498E-3</v>
      </c>
      <c r="I309" s="40">
        <f>Q309/'Fig 5 &amp; 6'!$H309</f>
        <v>8.0908417709396976E-4</v>
      </c>
      <c r="K309" s="14">
        <v>16.481391733980487</v>
      </c>
      <c r="L309" s="14">
        <v>1.6422508099146438</v>
      </c>
      <c r="M309" s="14">
        <v>1.7322184382448107</v>
      </c>
      <c r="N309" s="14">
        <v>1.1385197254942312</v>
      </c>
      <c r="O309" s="14">
        <v>7.1762681270272886</v>
      </c>
      <c r="P309" s="14">
        <v>4.0184529322773859</v>
      </c>
      <c r="Q309" s="14">
        <v>0.77368170102212697</v>
      </c>
    </row>
    <row r="310" spans="1:17" x14ac:dyDescent="0.2">
      <c r="A310" s="6">
        <v>2000</v>
      </c>
      <c r="C310" s="40">
        <f>K310/'Fig 5 &amp; 6'!$H310</f>
        <v>1.682832226042745E-2</v>
      </c>
      <c r="D310" s="40">
        <f>L310/'Fig 5 &amp; 6'!$H310</f>
        <v>1.709207526477709E-3</v>
      </c>
      <c r="E310" s="40">
        <f>M310/'Fig 5 &amp; 6'!$H310</f>
        <v>1.7468022644588777E-3</v>
      </c>
      <c r="F310" s="40">
        <f>N310/'Fig 5 &amp; 6'!$H310</f>
        <v>1.17186324385198E-3</v>
      </c>
      <c r="G310" s="40">
        <f>O310/'Fig 5 &amp; 6'!$H310</f>
        <v>7.1655397405140462E-3</v>
      </c>
      <c r="H310" s="40">
        <f>P310/'Fig 5 &amp; 6'!$H310</f>
        <v>4.1879968884258783E-3</v>
      </c>
      <c r="I310" s="40">
        <f>Q310/'Fig 5 &amp; 6'!$H310</f>
        <v>8.469125966989587E-4</v>
      </c>
      <c r="K310" s="14">
        <v>16.433412021941997</v>
      </c>
      <c r="L310" s="14">
        <v>1.6690975534538564</v>
      </c>
      <c r="M310" s="14">
        <v>1.7058100557188212</v>
      </c>
      <c r="N310" s="14">
        <v>1.1443631291085055</v>
      </c>
      <c r="O310" s="14">
        <v>6.9973860194234021</v>
      </c>
      <c r="P310" s="14">
        <v>4.0897171654451876</v>
      </c>
      <c r="Q310" s="14">
        <v>0.82703809879222412</v>
      </c>
    </row>
    <row r="311" spans="1:17" x14ac:dyDescent="0.2">
      <c r="A311" s="6">
        <v>2001</v>
      </c>
      <c r="C311" s="40">
        <f>K311/'Fig 5 &amp; 6'!$H311</f>
        <v>1.6707392509202688E-2</v>
      </c>
      <c r="D311" s="40">
        <f>L311/'Fig 5 &amp; 6'!$H311</f>
        <v>1.7847783613552611E-3</v>
      </c>
      <c r="E311" s="40">
        <f>M311/'Fig 5 &amp; 6'!$H311</f>
        <v>1.7668764961412324E-3</v>
      </c>
      <c r="F311" s="40">
        <f>N311/'Fig 5 &amp; 6'!$H311</f>
        <v>1.08723028409772E-3</v>
      </c>
      <c r="G311" s="40">
        <f>O311/'Fig 5 &amp; 6'!$H311</f>
        <v>6.9968431535783297E-3</v>
      </c>
      <c r="H311" s="40">
        <f>P311/'Fig 5 &amp; 6'!$H311</f>
        <v>4.1750642217413302E-3</v>
      </c>
      <c r="I311" s="40">
        <f>Q311/'Fig 5 &amp; 6'!$H311</f>
        <v>8.9659999228881794E-4</v>
      </c>
      <c r="K311" s="14">
        <v>16.776546306022933</v>
      </c>
      <c r="L311" s="14">
        <v>1.7921657618788525</v>
      </c>
      <c r="M311" s="14">
        <v>1.7741897988096955</v>
      </c>
      <c r="N311" s="14">
        <v>1.0917304538352715</v>
      </c>
      <c r="O311" s="14">
        <v>7.0258038827620819</v>
      </c>
      <c r="P311" s="14">
        <v>4.1923452871584939</v>
      </c>
      <c r="Q311" s="14">
        <v>0.90031112157853932</v>
      </c>
    </row>
    <row r="312" spans="1:17" x14ac:dyDescent="0.2">
      <c r="A312" s="6">
        <v>2002</v>
      </c>
      <c r="C312" s="40">
        <f>K312/'Fig 5 &amp; 6'!$H312</f>
        <v>1.6360032481884491E-2</v>
      </c>
      <c r="D312" s="40">
        <f>L312/'Fig 5 &amp; 6'!$H312</f>
        <v>1.7189663180314841E-3</v>
      </c>
      <c r="E312" s="40">
        <f>M312/'Fig 5 &amp; 6'!$H312</f>
        <v>1.7274962621274944E-3</v>
      </c>
      <c r="F312" s="40">
        <f>N312/'Fig 5 &amp; 6'!$H312</f>
        <v>1.0661360749298311E-3</v>
      </c>
      <c r="G312" s="40">
        <f>O312/'Fig 5 &amp; 6'!$H312</f>
        <v>6.9195331452694131E-3</v>
      </c>
      <c r="H312" s="40">
        <f>P312/'Fig 5 &amp; 6'!$H312</f>
        <v>4.0511797206572754E-3</v>
      </c>
      <c r="I312" s="40">
        <f>Q312/'Fig 5 &amp; 6'!$H312</f>
        <v>8.7672096086899342E-4</v>
      </c>
      <c r="K312" s="14">
        <v>17.007056836388525</v>
      </c>
      <c r="L312" s="14">
        <v>1.7869498671821384</v>
      </c>
      <c r="M312" s="14">
        <v>1.7958171627827246</v>
      </c>
      <c r="N312" s="14">
        <v>1.1083007837382501</v>
      </c>
      <c r="O312" s="14">
        <v>7.1931943664035831</v>
      </c>
      <c r="P312" s="14">
        <v>4.2114001815054172</v>
      </c>
      <c r="Q312" s="14">
        <v>0.91139447477641045</v>
      </c>
    </row>
    <row r="313" spans="1:17" x14ac:dyDescent="0.2">
      <c r="A313" s="6">
        <v>2003</v>
      </c>
      <c r="C313" s="40">
        <f>K313/'Fig 5 &amp; 6'!$H313</f>
        <v>1.6442447400394824E-2</v>
      </c>
      <c r="D313" s="40">
        <f>L313/'Fig 5 &amp; 6'!$H313</f>
        <v>1.7656436598939619E-3</v>
      </c>
      <c r="E313" s="40">
        <f>M313/'Fig 5 &amp; 6'!$H313</f>
        <v>1.6733913964136237E-3</v>
      </c>
      <c r="F313" s="40">
        <f>N313/'Fig 5 &amp; 6'!$H313</f>
        <v>1.1094707519466041E-3</v>
      </c>
      <c r="G313" s="40">
        <f>O313/'Fig 5 &amp; 6'!$H313</f>
        <v>6.7836273702647368E-3</v>
      </c>
      <c r="H313" s="40">
        <f>P313/'Fig 5 &amp; 6'!$H313</f>
        <v>4.1597823311683071E-3</v>
      </c>
      <c r="I313" s="40">
        <f>Q313/'Fig 5 &amp; 6'!$H313</f>
        <v>9.5053189070759168E-4</v>
      </c>
      <c r="K313" s="14">
        <v>17.603190211882026</v>
      </c>
      <c r="L313" s="14">
        <v>1.8902880109423743</v>
      </c>
      <c r="M313" s="14">
        <v>1.7915232649178832</v>
      </c>
      <c r="N313" s="14">
        <v>1.1877930459772603</v>
      </c>
      <c r="O313" s="14">
        <v>7.262512691537137</v>
      </c>
      <c r="P313" s="14">
        <v>4.4534391889752012</v>
      </c>
      <c r="Q313" s="14">
        <v>1.0176340095321701</v>
      </c>
    </row>
    <row r="314" spans="1:17" x14ac:dyDescent="0.2">
      <c r="A314" s="6">
        <v>2004</v>
      </c>
      <c r="C314" s="40">
        <f>K314/'Fig 5 &amp; 6'!$H314</f>
        <v>1.6701135965605372E-2</v>
      </c>
      <c r="D314" s="40">
        <f>L314/'Fig 5 &amp; 6'!$H314</f>
        <v>1.777784374047032E-3</v>
      </c>
      <c r="E314" s="40">
        <f>M314/'Fig 5 &amp; 6'!$H314</f>
        <v>1.7043313799369529E-3</v>
      </c>
      <c r="F314" s="40">
        <f>N314/'Fig 5 &amp; 6'!$H314</f>
        <v>1.0610615373674943E-3</v>
      </c>
      <c r="G314" s="40">
        <f>O314/'Fig 5 &amp; 6'!$H314</f>
        <v>6.883127558848269E-3</v>
      </c>
      <c r="H314" s="40">
        <f>P314/'Fig 5 &amp; 6'!$H314</f>
        <v>4.295051987273063E-3</v>
      </c>
      <c r="I314" s="40">
        <f>Q314/'Fig 5 &amp; 6'!$H314</f>
        <v>9.7977912813256235E-4</v>
      </c>
      <c r="K314" s="14">
        <v>18.325932572811599</v>
      </c>
      <c r="L314" s="14">
        <v>1.9507389578097514</v>
      </c>
      <c r="M314" s="14">
        <v>1.8701399722015504</v>
      </c>
      <c r="N314" s="14">
        <v>1.1642885986585456</v>
      </c>
      <c r="O314" s="14">
        <v>7.5527635840633334</v>
      </c>
      <c r="P314" s="14">
        <v>4.7129029592708633</v>
      </c>
      <c r="Q314" s="14">
        <v>1.0750985008075549</v>
      </c>
    </row>
    <row r="315" spans="1:17" x14ac:dyDescent="0.2">
      <c r="A315" s="6">
        <v>2005</v>
      </c>
      <c r="C315" s="40">
        <f>K315/'Fig 5 &amp; 6'!$H315</f>
        <v>1.7096231975910346E-2</v>
      </c>
      <c r="D315" s="40">
        <f>L315/'Fig 5 &amp; 6'!$H315</f>
        <v>1.7451252954898706E-3</v>
      </c>
      <c r="E315" s="40">
        <f>M315/'Fig 5 &amp; 6'!$H315</f>
        <v>1.7598717555555811E-3</v>
      </c>
      <c r="F315" s="40">
        <f>N315/'Fig 5 &amp; 6'!$H315</f>
        <v>1.1590519279469466E-3</v>
      </c>
      <c r="G315" s="40">
        <f>O315/'Fig 5 &amp; 6'!$H315</f>
        <v>6.9376629063035086E-3</v>
      </c>
      <c r="H315" s="40">
        <f>P315/'Fig 5 &amp; 6'!$H315</f>
        <v>4.4844150153786596E-3</v>
      </c>
      <c r="I315" s="40">
        <f>Q315/'Fig 5 &amp; 6'!$H315</f>
        <v>1.0101050752357791E-3</v>
      </c>
      <c r="K315" s="14">
        <v>19.016537507373048</v>
      </c>
      <c r="L315" s="14">
        <v>1.9411435621317068</v>
      </c>
      <c r="M315" s="14">
        <v>1.9575463935471731</v>
      </c>
      <c r="N315" s="14">
        <v>1.2892404883048798</v>
      </c>
      <c r="O315" s="14">
        <v>7.7169242355350232</v>
      </c>
      <c r="P315" s="14">
        <v>4.9881193972295899</v>
      </c>
      <c r="Q315" s="14">
        <v>1.1235634306246733</v>
      </c>
    </row>
    <row r="316" spans="1:17" x14ac:dyDescent="0.2">
      <c r="A316" s="6">
        <v>2006</v>
      </c>
      <c r="C316" s="40">
        <f>K316/'Fig 5 &amp; 6'!$H316</f>
        <v>1.6830382683413976E-2</v>
      </c>
      <c r="D316" s="40">
        <f>L316/'Fig 5 &amp; 6'!$H316</f>
        <v>1.6950268248701085E-3</v>
      </c>
      <c r="E316" s="40">
        <f>M316/'Fig 5 &amp; 6'!$H316</f>
        <v>1.7532665985793472E-3</v>
      </c>
      <c r="F316" s="40">
        <f>N316/'Fig 5 &amp; 6'!$H316</f>
        <v>1.2157541404957237E-3</v>
      </c>
      <c r="G316" s="40">
        <f>O316/'Fig 5 &amp; 6'!$H316</f>
        <v>6.9210225273956876E-3</v>
      </c>
      <c r="H316" s="40">
        <f>P316/'Fig 5 &amp; 6'!$H316</f>
        <v>4.1883370617804335E-3</v>
      </c>
      <c r="I316" s="40">
        <f>Q316/'Fig 5 &amp; 6'!$H316</f>
        <v>1.056975530292673E-3</v>
      </c>
      <c r="K316" s="14">
        <v>19.182293875929272</v>
      </c>
      <c r="L316" s="14">
        <v>1.9318932488851932</v>
      </c>
      <c r="M316" s="14">
        <v>1.9982715645523224</v>
      </c>
      <c r="N316" s="14">
        <v>1.3856460451638533</v>
      </c>
      <c r="O316" s="14">
        <v>7.8881799980260929</v>
      </c>
      <c r="P316" s="14">
        <v>4.7736236235254381</v>
      </c>
      <c r="Q316" s="14">
        <v>1.2046793957763704</v>
      </c>
    </row>
    <row r="317" spans="1:17" x14ac:dyDescent="0.2">
      <c r="A317" s="6">
        <v>2007</v>
      </c>
      <c r="C317" s="40">
        <f>K317/'Fig 5 &amp; 6'!$H317</f>
        <v>1.6715467665196687E-2</v>
      </c>
      <c r="D317" s="40">
        <f>L317/'Fig 5 &amp; 6'!$H317</f>
        <v>1.6385555624398266E-3</v>
      </c>
      <c r="E317" s="40">
        <f>M317/'Fig 5 &amp; 6'!$H317</f>
        <v>1.722486353093533E-3</v>
      </c>
      <c r="F317" s="40">
        <f>N317/'Fig 5 &amp; 6'!$H317</f>
        <v>1.2215666942347087E-3</v>
      </c>
      <c r="G317" s="40">
        <f>O317/'Fig 5 &amp; 6'!$H317</f>
        <v>6.8721357212856203E-3</v>
      </c>
      <c r="H317" s="40">
        <f>P317/'Fig 5 &amp; 6'!$H317</f>
        <v>4.2159919123164295E-3</v>
      </c>
      <c r="I317" s="40">
        <f>Q317/'Fig 5 &amp; 6'!$H317</f>
        <v>1.0447314218265697E-3</v>
      </c>
      <c r="K317" s="14">
        <v>19.274536556553205</v>
      </c>
      <c r="L317" s="14">
        <v>1.8894116348265757</v>
      </c>
      <c r="M317" s="14">
        <v>1.9861918820250164</v>
      </c>
      <c r="N317" s="14">
        <v>1.4085834973865623</v>
      </c>
      <c r="O317" s="14">
        <v>7.9242312470445757</v>
      </c>
      <c r="P317" s="14">
        <v>4.8614428183346607</v>
      </c>
      <c r="Q317" s="14">
        <v>1.2046754769358157</v>
      </c>
    </row>
    <row r="318" spans="1:17" x14ac:dyDescent="0.2">
      <c r="A318" s="6">
        <v>2008</v>
      </c>
      <c r="C318" s="40">
        <f>K318/'Fig 5 &amp; 6'!$H318</f>
        <v>1.7233209994065617E-2</v>
      </c>
      <c r="D318" s="40">
        <f>L318/'Fig 5 &amp; 6'!$H318</f>
        <v>1.7053213795314324E-3</v>
      </c>
      <c r="E318" s="40">
        <f>M318/'Fig 5 &amp; 6'!$H318</f>
        <v>1.6956900877044404E-3</v>
      </c>
      <c r="F318" s="40">
        <f>N318/'Fig 5 &amp; 6'!$H318</f>
        <v>1.2449061605167959E-3</v>
      </c>
      <c r="G318" s="40">
        <f>O318/'Fig 5 &amp; 6'!$H318</f>
        <v>7.4859058670026504E-3</v>
      </c>
      <c r="H318" s="40">
        <f>P318/'Fig 5 &amp; 6'!$H318</f>
        <v>4.0978585646548873E-3</v>
      </c>
      <c r="I318" s="40">
        <f>Q318/'Fig 5 &amp; 6'!$H318</f>
        <v>1.0035279346554114E-3</v>
      </c>
      <c r="K318" s="14">
        <v>19.758263879918253</v>
      </c>
      <c r="L318" s="14">
        <v>1.9551894179001539</v>
      </c>
      <c r="M318" s="14">
        <v>1.9441469246277026</v>
      </c>
      <c r="N318" s="14">
        <v>1.4273129865937306</v>
      </c>
      <c r="O318" s="14">
        <v>8.5827598892719337</v>
      </c>
      <c r="P318" s="14">
        <v>4.6982872541398697</v>
      </c>
      <c r="Q318" s="14">
        <v>1.1505674073848626</v>
      </c>
    </row>
    <row r="319" spans="1:17" x14ac:dyDescent="0.2">
      <c r="A319" s="6">
        <v>2009</v>
      </c>
      <c r="C319" s="40">
        <f>K319/'Fig 5 &amp; 6'!$H319</f>
        <v>1.7007206716851363E-2</v>
      </c>
      <c r="D319" s="40">
        <f>L319/'Fig 5 &amp; 6'!$H319</f>
        <v>1.6271411013562326E-3</v>
      </c>
      <c r="E319" s="40">
        <f>M319/'Fig 5 &amp; 6'!$H319</f>
        <v>1.6812369171157536E-3</v>
      </c>
      <c r="F319" s="40">
        <f>N319/'Fig 5 &amp; 6'!$H319</f>
        <v>1.2042485167497981E-3</v>
      </c>
      <c r="G319" s="40">
        <f>O319/'Fig 5 &amp; 6'!$H319</f>
        <v>7.4557977763548616E-3</v>
      </c>
      <c r="H319" s="40">
        <f>P319/'Fig 5 &amp; 6'!$H319</f>
        <v>4.1182998277260905E-3</v>
      </c>
      <c r="I319" s="40">
        <f>Q319/'Fig 5 &amp; 6'!$H319</f>
        <v>9.2048257754862571E-4</v>
      </c>
      <c r="K319" s="14">
        <v>18.639139703519565</v>
      </c>
      <c r="L319" s="14">
        <v>1.7832740443771349</v>
      </c>
      <c r="M319" s="14">
        <v>1.8425606447051306</v>
      </c>
      <c r="N319" s="14">
        <v>1.3198026410307127</v>
      </c>
      <c r="O319" s="14">
        <v>8.1712216866848895</v>
      </c>
      <c r="P319" s="14">
        <v>4.5134728534762258</v>
      </c>
      <c r="Q319" s="14">
        <v>1.0088078332454693</v>
      </c>
    </row>
    <row r="320" spans="1:17" x14ac:dyDescent="0.2">
      <c r="A320" s="6">
        <v>2010</v>
      </c>
      <c r="C320" s="40">
        <f>K320/'Fig 5 &amp; 6'!$H320</f>
        <v>1.7689891361013777E-2</v>
      </c>
      <c r="D320" s="40">
        <f>L320/'Fig 5 &amp; 6'!$H320</f>
        <v>2.09623566203376E-3</v>
      </c>
      <c r="E320" s="40">
        <f>M320/'Fig 5 &amp; 6'!$H320</f>
        <v>1.6234722646791052E-3</v>
      </c>
      <c r="F320" s="40">
        <f>N320/'Fig 5 &amp; 6'!$H320</f>
        <v>1.1362553919380142E-3</v>
      </c>
      <c r="G320" s="40">
        <f>O320/'Fig 5 &amp; 6'!$H320</f>
        <v>7.5171436353951944E-3</v>
      </c>
      <c r="H320" s="40">
        <f>P320/'Fig 5 &amp; 6'!$H320</f>
        <v>4.3179868069427689E-3</v>
      </c>
      <c r="I320" s="40">
        <f>Q320/'Fig 5 &amp; 6'!$H320</f>
        <v>9.9879760002493843E-4</v>
      </c>
      <c r="K320" s="14">
        <v>18.769824291118521</v>
      </c>
      <c r="L320" s="14">
        <v>2.2242067091414479</v>
      </c>
      <c r="M320" s="14">
        <v>1.7225820400846572</v>
      </c>
      <c r="N320" s="14">
        <v>1.2056215395146612</v>
      </c>
      <c r="O320" s="14">
        <v>7.9760504079987617</v>
      </c>
      <c r="P320" s="14">
        <v>4.5815913734949572</v>
      </c>
      <c r="Q320" s="14">
        <v>1.0597722208840403</v>
      </c>
    </row>
    <row r="321" spans="1:1" x14ac:dyDescent="0.2">
      <c r="A321" s="6">
        <v>2011</v>
      </c>
    </row>
    <row r="322" spans="1:1" x14ac:dyDescent="0.2">
      <c r="A322" s="6">
        <v>2012</v>
      </c>
    </row>
    <row r="323" spans="1:1" x14ac:dyDescent="0.2">
      <c r="A323" s="6">
        <v>2013</v>
      </c>
    </row>
    <row r="324" spans="1:1" x14ac:dyDescent="0.2">
      <c r="A324" s="6">
        <v>2014</v>
      </c>
    </row>
    <row r="325" spans="1:1" x14ac:dyDescent="0.2">
      <c r="A325" s="6">
        <v>2015</v>
      </c>
    </row>
    <row r="326" spans="1:1" x14ac:dyDescent="0.2">
      <c r="A326" s="6">
        <v>2016</v>
      </c>
    </row>
    <row r="327" spans="1:1" x14ac:dyDescent="0.2">
      <c r="A327" s="6">
        <v>2017</v>
      </c>
    </row>
    <row r="328" spans="1:1" x14ac:dyDescent="0.2">
      <c r="A328" s="6">
        <v>2018</v>
      </c>
    </row>
    <row r="329" spans="1:1" x14ac:dyDescent="0.2">
      <c r="A329" s="6">
        <v>2019</v>
      </c>
    </row>
    <row r="330" spans="1:1" x14ac:dyDescent="0.2">
      <c r="A330" s="6">
        <v>2020</v>
      </c>
    </row>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530"/>
  <sheetViews>
    <sheetView topLeftCell="A4" zoomScale="80" zoomScaleNormal="80" workbookViewId="0">
      <selection activeCell="E19" sqref="E19"/>
    </sheetView>
  </sheetViews>
  <sheetFormatPr defaultRowHeight="12.75" x14ac:dyDescent="0.2"/>
  <cols>
    <col min="1" max="2" width="9.140625" style="4"/>
    <col min="3" max="3" width="9.5703125" style="4" bestFit="1" customWidth="1"/>
    <col min="4" max="6" width="9.28515625" style="4" bestFit="1" customWidth="1"/>
    <col min="7" max="7" width="9.5703125" style="4" bestFit="1" customWidth="1"/>
    <col min="8" max="10" width="9.28515625" style="4" bestFit="1" customWidth="1"/>
    <col min="11" max="11" width="9.140625" style="4"/>
    <col min="12" max="12" width="9.28515625" style="4" bestFit="1" customWidth="1"/>
    <col min="13" max="13" width="9.140625" style="4"/>
    <col min="14" max="14" width="9.28515625" style="4" bestFit="1" customWidth="1"/>
    <col min="15" max="18" width="9.28515625" style="4" customWidth="1"/>
    <col min="19" max="16384" width="9.140625" style="4"/>
  </cols>
  <sheetData>
    <row r="1" spans="1:31" ht="14.25" x14ac:dyDescent="0.2">
      <c r="A1" s="37" t="s">
        <v>157</v>
      </c>
    </row>
    <row r="2" spans="1:31" x14ac:dyDescent="0.2">
      <c r="C2" s="4" t="s">
        <v>150</v>
      </c>
      <c r="D2" s="4" t="s">
        <v>150</v>
      </c>
      <c r="E2" s="4" t="s">
        <v>150</v>
      </c>
      <c r="F2" s="4" t="s">
        <v>150</v>
      </c>
      <c r="G2" s="4" t="s">
        <v>150</v>
      </c>
      <c r="H2" s="4" t="s">
        <v>150</v>
      </c>
      <c r="I2" s="4" t="s">
        <v>150</v>
      </c>
      <c r="J2" s="4" t="s">
        <v>150</v>
      </c>
      <c r="T2" s="4" t="s">
        <v>150</v>
      </c>
      <c r="U2" s="4" t="s">
        <v>150</v>
      </c>
      <c r="V2" s="4" t="s">
        <v>150</v>
      </c>
      <c r="W2" s="4" t="s">
        <v>150</v>
      </c>
      <c r="X2" s="4" t="s">
        <v>150</v>
      </c>
      <c r="Y2" s="4" t="s">
        <v>150</v>
      </c>
      <c r="Z2" s="4" t="s">
        <v>150</v>
      </c>
      <c r="AA2" s="4" t="s">
        <v>150</v>
      </c>
    </row>
    <row r="3" spans="1:31" ht="14.25" x14ac:dyDescent="0.2">
      <c r="C3" s="38"/>
      <c r="D3" s="38"/>
      <c r="E3" s="38"/>
      <c r="F3" s="38"/>
      <c r="G3" s="38"/>
      <c r="H3" s="38"/>
      <c r="I3" s="38"/>
      <c r="J3" s="38"/>
      <c r="K3" s="38"/>
      <c r="L3" s="38"/>
      <c r="M3" s="38"/>
      <c r="N3" s="38"/>
      <c r="O3" s="38"/>
      <c r="P3" s="38"/>
      <c r="R3" s="38"/>
      <c r="S3" s="38"/>
      <c r="T3" s="38"/>
      <c r="U3" s="38"/>
      <c r="V3" s="38"/>
      <c r="W3" s="38"/>
      <c r="X3" s="38"/>
      <c r="Y3" s="38"/>
      <c r="Z3" s="38"/>
      <c r="AA3" s="38"/>
      <c r="AB3" s="38"/>
      <c r="AC3" s="38"/>
      <c r="AD3" s="38"/>
      <c r="AE3" s="38"/>
    </row>
    <row r="4" spans="1:31" ht="14.25" x14ac:dyDescent="0.2">
      <c r="C4" s="38" t="s">
        <v>71</v>
      </c>
      <c r="D4" s="38" t="s">
        <v>151</v>
      </c>
      <c r="E4" s="38" t="s">
        <v>152</v>
      </c>
      <c r="F4" s="38" t="s">
        <v>153</v>
      </c>
      <c r="G4" s="38" t="s">
        <v>72</v>
      </c>
      <c r="H4" s="38" t="s">
        <v>73</v>
      </c>
      <c r="I4" s="38" t="s">
        <v>74</v>
      </c>
      <c r="J4" s="38" t="s">
        <v>75</v>
      </c>
      <c r="K4" s="38"/>
      <c r="L4" s="38" t="s">
        <v>76</v>
      </c>
      <c r="M4" s="38" t="s">
        <v>77</v>
      </c>
      <c r="N4" s="38" t="s">
        <v>78</v>
      </c>
      <c r="O4" s="38"/>
      <c r="P4" s="38" t="s">
        <v>154</v>
      </c>
      <c r="Q4" s="38" t="s">
        <v>155</v>
      </c>
      <c r="R4" s="38"/>
      <c r="S4" s="38"/>
      <c r="T4" s="38" t="s">
        <v>71</v>
      </c>
      <c r="U4" s="38" t="s">
        <v>151</v>
      </c>
      <c r="V4" s="38" t="s">
        <v>152</v>
      </c>
      <c r="W4" s="38" t="s">
        <v>153</v>
      </c>
      <c r="X4" s="38" t="s">
        <v>72</v>
      </c>
      <c r="Y4" s="38" t="s">
        <v>73</v>
      </c>
      <c r="Z4" s="38" t="s">
        <v>74</v>
      </c>
      <c r="AA4" s="38" t="s">
        <v>75</v>
      </c>
      <c r="AB4" s="38"/>
      <c r="AC4" s="38" t="s">
        <v>76</v>
      </c>
      <c r="AD4" s="38" t="s">
        <v>77</v>
      </c>
      <c r="AE4" s="38" t="s">
        <v>78</v>
      </c>
    </row>
    <row r="5" spans="1:31" x14ac:dyDescent="0.2">
      <c r="C5" s="4" t="s">
        <v>0</v>
      </c>
      <c r="D5" s="4" t="s">
        <v>0</v>
      </c>
      <c r="E5" s="4" t="s">
        <v>0</v>
      </c>
      <c r="F5" s="4" t="s">
        <v>0</v>
      </c>
      <c r="G5" s="4" t="s">
        <v>0</v>
      </c>
      <c r="H5" s="4" t="s">
        <v>0</v>
      </c>
      <c r="I5" s="4" t="s">
        <v>0</v>
      </c>
      <c r="J5" s="4" t="s">
        <v>0</v>
      </c>
      <c r="L5" s="4" t="s">
        <v>0</v>
      </c>
      <c r="M5" s="4" t="s">
        <v>0</v>
      </c>
      <c r="N5" s="4" t="s">
        <v>0</v>
      </c>
      <c r="T5" s="4" t="s">
        <v>0</v>
      </c>
      <c r="U5" s="4" t="s">
        <v>0</v>
      </c>
      <c r="V5" s="4" t="s">
        <v>0</v>
      </c>
      <c r="W5" s="4" t="s">
        <v>0</v>
      </c>
      <c r="X5" s="4" t="s">
        <v>0</v>
      </c>
      <c r="Y5" s="4" t="s">
        <v>0</v>
      </c>
      <c r="Z5" s="4" t="s">
        <v>0</v>
      </c>
      <c r="AA5" s="4" t="s">
        <v>0</v>
      </c>
      <c r="AC5" s="4" t="s">
        <v>0</v>
      </c>
      <c r="AD5" s="4" t="s">
        <v>0</v>
      </c>
      <c r="AE5" s="4" t="s">
        <v>0</v>
      </c>
    </row>
    <row r="6" spans="1:31" x14ac:dyDescent="0.2">
      <c r="C6" s="4" t="s">
        <v>97</v>
      </c>
      <c r="D6" s="4" t="s">
        <v>97</v>
      </c>
      <c r="E6" s="4" t="s">
        <v>97</v>
      </c>
      <c r="F6" s="4" t="s">
        <v>97</v>
      </c>
      <c r="G6" s="4" t="s">
        <v>97</v>
      </c>
      <c r="H6" s="4" t="s">
        <v>97</v>
      </c>
      <c r="I6" s="4" t="s">
        <v>97</v>
      </c>
      <c r="J6" s="4" t="s">
        <v>97</v>
      </c>
      <c r="L6" s="4" t="s">
        <v>97</v>
      </c>
      <c r="M6" s="4" t="s">
        <v>97</v>
      </c>
      <c r="N6" s="4" t="s">
        <v>97</v>
      </c>
      <c r="T6" s="4" t="s">
        <v>97</v>
      </c>
      <c r="U6" s="4" t="s">
        <v>97</v>
      </c>
      <c r="V6" s="4" t="s">
        <v>97</v>
      </c>
      <c r="W6" s="4" t="s">
        <v>97</v>
      </c>
      <c r="X6" s="4" t="s">
        <v>97</v>
      </c>
      <c r="Y6" s="4" t="s">
        <v>97</v>
      </c>
      <c r="Z6" s="4" t="s">
        <v>97</v>
      </c>
      <c r="AA6" s="4" t="s">
        <v>97</v>
      </c>
      <c r="AC6" s="4" t="s">
        <v>97</v>
      </c>
      <c r="AD6" s="4" t="s">
        <v>97</v>
      </c>
      <c r="AE6" s="4" t="s">
        <v>97</v>
      </c>
    </row>
    <row r="7" spans="1:31" x14ac:dyDescent="0.2">
      <c r="C7" s="4" t="s">
        <v>107</v>
      </c>
      <c r="T7" s="4" t="s">
        <v>107</v>
      </c>
    </row>
    <row r="8" spans="1:31" x14ac:dyDescent="0.2">
      <c r="C8" s="4" t="s">
        <v>156</v>
      </c>
      <c r="T8" s="4" t="s">
        <v>156</v>
      </c>
    </row>
    <row r="9" spans="1:31" x14ac:dyDescent="0.2">
      <c r="C9" s="4" t="s">
        <v>159</v>
      </c>
    </row>
    <row r="10" spans="1:31" ht="14.25" x14ac:dyDescent="0.2">
      <c r="A10" s="38">
        <v>1500</v>
      </c>
      <c r="C10" s="14">
        <f>SUM(D10:J10)</f>
        <v>0.91485185185612483</v>
      </c>
      <c r="D10" s="14">
        <v>0.16391412956497484</v>
      </c>
      <c r="E10" s="14">
        <v>0.3886309467070973</v>
      </c>
      <c r="F10" s="14">
        <v>0.25999247526975666</v>
      </c>
      <c r="G10" s="14">
        <v>0.10231430031429606</v>
      </c>
      <c r="H10" s="14"/>
      <c r="I10" s="14"/>
      <c r="J10" s="14"/>
      <c r="K10" s="14"/>
      <c r="L10" s="14">
        <f>+P10</f>
        <v>7.6913749289295929E-3</v>
      </c>
      <c r="M10" s="14">
        <f>+Q10</f>
        <v>3.9635535683576274E-4</v>
      </c>
      <c r="N10" s="14"/>
      <c r="O10" s="14"/>
      <c r="P10" s="14">
        <v>7.6913749289295929E-3</v>
      </c>
      <c r="Q10" s="14">
        <v>3.9635535683576274E-4</v>
      </c>
      <c r="R10" s="14"/>
      <c r="T10" s="39">
        <f>C10/$C10</f>
        <v>1</v>
      </c>
      <c r="U10" s="39">
        <f t="shared" ref="U10:AE25" si="0">D10/$C10</f>
        <v>0.1791701347408465</v>
      </c>
      <c r="V10" s="39">
        <f t="shared" si="0"/>
        <v>0.42480205501974078</v>
      </c>
      <c r="W10" s="39">
        <f t="shared" si="0"/>
        <v>0.28419079520062518</v>
      </c>
      <c r="X10" s="39">
        <f t="shared" si="0"/>
        <v>0.11183701503878754</v>
      </c>
      <c r="Y10" s="39">
        <f t="shared" si="0"/>
        <v>0</v>
      </c>
      <c r="Z10" s="39">
        <f t="shared" si="0"/>
        <v>0</v>
      </c>
      <c r="AA10" s="39">
        <f t="shared" si="0"/>
        <v>0</v>
      </c>
      <c r="AB10" s="39"/>
      <c r="AC10" s="39">
        <f t="shared" si="0"/>
        <v>8.4072354592983709E-3</v>
      </c>
      <c r="AD10" s="39">
        <f t="shared" si="0"/>
        <v>4.3324540036903812E-4</v>
      </c>
      <c r="AE10" s="39">
        <f t="shared" si="0"/>
        <v>0</v>
      </c>
    </row>
    <row r="11" spans="1:31" ht="14.25" x14ac:dyDescent="0.2">
      <c r="A11" s="38">
        <v>1501</v>
      </c>
      <c r="C11" s="14">
        <f t="shared" ref="C11:C74" si="1">SUM(D11:J11)</f>
        <v>0.92028138269126525</v>
      </c>
      <c r="D11" s="14">
        <v>0.16444578192970874</v>
      </c>
      <c r="E11" s="14">
        <v>0.38943099406462361</v>
      </c>
      <c r="F11" s="14">
        <v>0.26200225943744704</v>
      </c>
      <c r="G11" s="14">
        <v>0.1044023472594858</v>
      </c>
      <c r="H11" s="14"/>
      <c r="I11" s="14"/>
      <c r="J11" s="14"/>
      <c r="K11" s="14"/>
      <c r="L11" s="14">
        <f t="shared" ref="L11:M74" si="2">+P11</f>
        <v>7.7008557953847047E-3</v>
      </c>
      <c r="M11" s="14">
        <f t="shared" si="2"/>
        <v>3.9581979570076705E-4</v>
      </c>
      <c r="N11" s="14"/>
      <c r="O11" s="14"/>
      <c r="P11" s="14">
        <v>7.7008557953847047E-3</v>
      </c>
      <c r="Q11" s="14">
        <v>3.9581979570076705E-4</v>
      </c>
      <c r="R11" s="14"/>
      <c r="T11" s="39">
        <f t="shared" ref="T11:AA55" si="3">C11/$C11</f>
        <v>1</v>
      </c>
      <c r="U11" s="39">
        <f t="shared" si="0"/>
        <v>0.17869076243703258</v>
      </c>
      <c r="V11" s="39">
        <f t="shared" si="0"/>
        <v>0.42316513339189149</v>
      </c>
      <c r="W11" s="39">
        <f t="shared" si="0"/>
        <v>0.28469798951191344</v>
      </c>
      <c r="X11" s="39">
        <f t="shared" si="0"/>
        <v>0.11344611465916241</v>
      </c>
      <c r="Y11" s="39">
        <f t="shared" si="0"/>
        <v>0</v>
      </c>
      <c r="Z11" s="39">
        <f t="shared" si="0"/>
        <v>0</v>
      </c>
      <c r="AA11" s="39">
        <f t="shared" si="0"/>
        <v>0</v>
      </c>
      <c r="AB11" s="39"/>
      <c r="AC11" s="39">
        <f t="shared" si="0"/>
        <v>8.3679360902253284E-3</v>
      </c>
      <c r="AD11" s="39">
        <f t="shared" si="0"/>
        <v>4.3010735971125925E-4</v>
      </c>
      <c r="AE11" s="39">
        <f t="shared" si="0"/>
        <v>0</v>
      </c>
    </row>
    <row r="12" spans="1:31" ht="14.25" x14ac:dyDescent="0.2">
      <c r="A12" s="38">
        <v>1502</v>
      </c>
      <c r="C12" s="14">
        <f t="shared" si="1"/>
        <v>0.92465178381735524</v>
      </c>
      <c r="D12" s="14">
        <v>0.16497909083855727</v>
      </c>
      <c r="E12" s="14">
        <v>0.39023209753013161</v>
      </c>
      <c r="F12" s="14">
        <v>0.26290758804102782</v>
      </c>
      <c r="G12" s="14">
        <v>0.10653300740763857</v>
      </c>
      <c r="H12" s="14"/>
      <c r="I12" s="14"/>
      <c r="J12" s="14"/>
      <c r="K12" s="14"/>
      <c r="L12" s="14">
        <f t="shared" si="2"/>
        <v>7.7128722170953781E-3</v>
      </c>
      <c r="M12" s="14">
        <f t="shared" si="2"/>
        <v>3.9537575566637334E-4</v>
      </c>
      <c r="N12" s="14"/>
      <c r="O12" s="14"/>
      <c r="P12" s="14">
        <v>7.7128722170953781E-3</v>
      </c>
      <c r="Q12" s="14">
        <v>3.9537575566637334E-4</v>
      </c>
      <c r="R12" s="14"/>
      <c r="T12" s="39">
        <f t="shared" si="3"/>
        <v>1</v>
      </c>
      <c r="U12" s="39">
        <f t="shared" si="0"/>
        <v>0.17842294118273749</v>
      </c>
      <c r="V12" s="39">
        <f t="shared" si="0"/>
        <v>0.4220314115645652</v>
      </c>
      <c r="W12" s="39">
        <f t="shared" si="0"/>
        <v>0.28433145605974353</v>
      </c>
      <c r="X12" s="39">
        <f t="shared" si="0"/>
        <v>0.11521419119295383</v>
      </c>
      <c r="Y12" s="39">
        <f t="shared" si="0"/>
        <v>0</v>
      </c>
      <c r="Z12" s="39">
        <f t="shared" si="0"/>
        <v>0</v>
      </c>
      <c r="AA12" s="39">
        <f t="shared" si="0"/>
        <v>0</v>
      </c>
      <c r="AB12" s="39"/>
      <c r="AC12" s="39">
        <f t="shared" si="0"/>
        <v>8.3413803467218394E-3</v>
      </c>
      <c r="AD12" s="39">
        <f t="shared" si="0"/>
        <v>4.275942171809741E-4</v>
      </c>
      <c r="AE12" s="39">
        <f t="shared" si="0"/>
        <v>0</v>
      </c>
    </row>
    <row r="13" spans="1:31" ht="14.25" x14ac:dyDescent="0.2">
      <c r="A13" s="38">
        <v>1503</v>
      </c>
      <c r="C13" s="14">
        <f t="shared" si="1"/>
        <v>0.92907976011169513</v>
      </c>
      <c r="D13" s="14">
        <v>0.16551406133232488</v>
      </c>
      <c r="E13" s="14">
        <v>0.39103425824582089</v>
      </c>
      <c r="F13" s="14">
        <v>0.26382429011759156</v>
      </c>
      <c r="G13" s="14">
        <v>0.10870715041595774</v>
      </c>
      <c r="H13" s="14"/>
      <c r="I13" s="14"/>
      <c r="J13" s="14"/>
      <c r="K13" s="14"/>
      <c r="L13" s="14">
        <f t="shared" si="2"/>
        <v>7.727170638536048E-3</v>
      </c>
      <c r="M13" s="14">
        <f t="shared" si="2"/>
        <v>3.9501408462252119E-4</v>
      </c>
      <c r="N13" s="14"/>
      <c r="O13" s="14"/>
      <c r="P13" s="14">
        <v>7.727170638536048E-3</v>
      </c>
      <c r="Q13" s="14">
        <v>3.9501408462252119E-4</v>
      </c>
      <c r="R13" s="14"/>
      <c r="T13" s="39">
        <f t="shared" si="3"/>
        <v>1</v>
      </c>
      <c r="U13" s="39">
        <f t="shared" si="0"/>
        <v>0.17814838772553454</v>
      </c>
      <c r="V13" s="39">
        <f t="shared" si="0"/>
        <v>0.42088341069749519</v>
      </c>
      <c r="W13" s="39">
        <f t="shared" si="0"/>
        <v>0.28396301528070561</v>
      </c>
      <c r="X13" s="39">
        <f t="shared" si="0"/>
        <v>0.11700518629626463</v>
      </c>
      <c r="Y13" s="39">
        <f t="shared" si="0"/>
        <v>0</v>
      </c>
      <c r="Z13" s="39">
        <f t="shared" si="0"/>
        <v>0</v>
      </c>
      <c r="AA13" s="39">
        <f t="shared" si="0"/>
        <v>0</v>
      </c>
      <c r="AB13" s="39"/>
      <c r="AC13" s="39">
        <f t="shared" si="0"/>
        <v>8.317015363252642E-3</v>
      </c>
      <c r="AD13" s="39">
        <f t="shared" si="0"/>
        <v>4.2516703256460146E-4</v>
      </c>
      <c r="AE13" s="39">
        <f t="shared" si="0"/>
        <v>0</v>
      </c>
    </row>
    <row r="14" spans="1:31" ht="14.25" x14ac:dyDescent="0.2">
      <c r="A14" s="38">
        <v>1504</v>
      </c>
      <c r="C14" s="14">
        <f t="shared" si="1"/>
        <v>0.93373540244706754</v>
      </c>
      <c r="D14" s="14">
        <v>0.16605069846710807</v>
      </c>
      <c r="E14" s="14">
        <v>0.39183747735658248</v>
      </c>
      <c r="F14" s="14">
        <v>0.26492156293362418</v>
      </c>
      <c r="G14" s="14">
        <v>0.11092566368975279</v>
      </c>
      <c r="H14" s="14"/>
      <c r="I14" s="14"/>
      <c r="J14" s="14"/>
      <c r="K14" s="14"/>
      <c r="L14" s="14">
        <f t="shared" si="2"/>
        <v>7.7435228597337287E-3</v>
      </c>
      <c r="M14" s="14">
        <f t="shared" si="2"/>
        <v>3.947265456701566E-4</v>
      </c>
      <c r="N14" s="14"/>
      <c r="O14" s="14"/>
      <c r="P14" s="14">
        <v>7.7435228597337287E-3</v>
      </c>
      <c r="Q14" s="14">
        <v>3.947265456701566E-4</v>
      </c>
      <c r="R14" s="14"/>
      <c r="T14" s="39">
        <f t="shared" si="3"/>
        <v>1</v>
      </c>
      <c r="U14" s="39">
        <f t="shared" si="0"/>
        <v>0.17783485346269851</v>
      </c>
      <c r="V14" s="39">
        <f t="shared" si="0"/>
        <v>0.41964509038608006</v>
      </c>
      <c r="W14" s="39">
        <f t="shared" si="0"/>
        <v>0.28372230745384242</v>
      </c>
      <c r="X14" s="39">
        <f t="shared" si="0"/>
        <v>0.11879774869737901</v>
      </c>
      <c r="Y14" s="39">
        <f t="shared" si="0"/>
        <v>0</v>
      </c>
      <c r="Z14" s="39">
        <f t="shared" si="0"/>
        <v>0</v>
      </c>
      <c r="AA14" s="39">
        <f t="shared" si="0"/>
        <v>0</v>
      </c>
      <c r="AB14" s="39"/>
      <c r="AC14" s="39">
        <f t="shared" si="0"/>
        <v>8.2930590823053867E-3</v>
      </c>
      <c r="AD14" s="39">
        <f t="shared" si="0"/>
        <v>4.2273918782096645E-4</v>
      </c>
      <c r="AE14" s="39">
        <f t="shared" si="0"/>
        <v>0</v>
      </c>
    </row>
    <row r="15" spans="1:31" ht="14.25" x14ac:dyDescent="0.2">
      <c r="A15" s="38">
        <v>1505</v>
      </c>
      <c r="C15" s="14">
        <f t="shared" si="1"/>
        <v>0.93826668858769169</v>
      </c>
      <c r="D15" s="14">
        <v>0.16658900731434165</v>
      </c>
      <c r="E15" s="14">
        <v>0.39264175601000673</v>
      </c>
      <c r="F15" s="14">
        <v>0.26584647251869759</v>
      </c>
      <c r="G15" s="14">
        <v>0.11318945274464567</v>
      </c>
      <c r="H15" s="14"/>
      <c r="I15" s="14"/>
      <c r="J15" s="14"/>
      <c r="K15" s="14"/>
      <c r="L15" s="14">
        <f t="shared" si="2"/>
        <v>7.7617235007127082E-3</v>
      </c>
      <c r="M15" s="14">
        <f t="shared" si="2"/>
        <v>3.9450572560013089E-4</v>
      </c>
      <c r="N15" s="14"/>
      <c r="O15" s="14"/>
      <c r="P15" s="14">
        <v>7.7617235007127082E-3</v>
      </c>
      <c r="Q15" s="14">
        <v>3.9450572560013089E-4</v>
      </c>
      <c r="R15" s="14"/>
      <c r="T15" s="39">
        <f t="shared" si="3"/>
        <v>1</v>
      </c>
      <c r="U15" s="39">
        <f t="shared" si="0"/>
        <v>0.17754974075131733</v>
      </c>
      <c r="V15" s="39">
        <f t="shared" si="0"/>
        <v>0.41847564321080538</v>
      </c>
      <c r="W15" s="39">
        <f t="shared" si="0"/>
        <v>0.28333785665870542</v>
      </c>
      <c r="X15" s="39">
        <f t="shared" si="0"/>
        <v>0.12063675937917179</v>
      </c>
      <c r="Y15" s="39">
        <f t="shared" si="0"/>
        <v>0</v>
      </c>
      <c r="Z15" s="39">
        <f t="shared" si="0"/>
        <v>0</v>
      </c>
      <c r="AA15" s="39">
        <f t="shared" si="0"/>
        <v>0</v>
      </c>
      <c r="AB15" s="39"/>
      <c r="AC15" s="39">
        <f t="shared" si="0"/>
        <v>8.2724065504189391E-3</v>
      </c>
      <c r="AD15" s="39">
        <f t="shared" si="0"/>
        <v>4.2046225278865354E-4</v>
      </c>
      <c r="AE15" s="39">
        <f t="shared" si="0"/>
        <v>0</v>
      </c>
    </row>
    <row r="16" spans="1:31" ht="14.25" x14ac:dyDescent="0.2">
      <c r="A16" s="38">
        <v>1506</v>
      </c>
      <c r="C16" s="14">
        <f t="shared" si="1"/>
        <v>0.94284364339537829</v>
      </c>
      <c r="D16" s="14">
        <v>0.1671289929608453</v>
      </c>
      <c r="E16" s="14">
        <v>0.3934470953563915</v>
      </c>
      <c r="F16" s="14">
        <v>0.26676811350197233</v>
      </c>
      <c r="G16" s="14">
        <v>0.11549944157616907</v>
      </c>
      <c r="H16" s="14"/>
      <c r="I16" s="14"/>
      <c r="J16" s="14"/>
      <c r="K16" s="14"/>
      <c r="L16" s="14">
        <f t="shared" si="2"/>
        <v>7.7815877194948582E-3</v>
      </c>
      <c r="M16" s="14">
        <f t="shared" si="2"/>
        <v>3.9434495252420993E-4</v>
      </c>
      <c r="N16" s="14"/>
      <c r="O16" s="14"/>
      <c r="P16" s="14">
        <v>7.7815877194948582E-3</v>
      </c>
      <c r="Q16" s="14">
        <v>3.9434495252420993E-4</v>
      </c>
      <c r="R16" s="14"/>
      <c r="T16" s="39">
        <f t="shared" si="3"/>
        <v>1</v>
      </c>
      <c r="U16" s="39">
        <f t="shared" si="0"/>
        <v>0.17726056078500846</v>
      </c>
      <c r="V16" s="39">
        <f t="shared" si="0"/>
        <v>0.41729834857824966</v>
      </c>
      <c r="W16" s="39">
        <f t="shared" si="0"/>
        <v>0.28293992898046622</v>
      </c>
      <c r="X16" s="39">
        <f t="shared" si="0"/>
        <v>0.12250116165627556</v>
      </c>
      <c r="Y16" s="39">
        <f t="shared" si="0"/>
        <v>0</v>
      </c>
      <c r="Z16" s="39">
        <f t="shared" si="0"/>
        <v>0</v>
      </c>
      <c r="AA16" s="39">
        <f t="shared" si="0"/>
        <v>0</v>
      </c>
      <c r="AB16" s="39"/>
      <c r="AC16" s="39">
        <f t="shared" si="0"/>
        <v>8.2533172642196787E-3</v>
      </c>
      <c r="AD16" s="39">
        <f t="shared" si="0"/>
        <v>4.182506349664625E-4</v>
      </c>
      <c r="AE16" s="39">
        <f t="shared" si="0"/>
        <v>0</v>
      </c>
    </row>
    <row r="17" spans="1:31" ht="14.25" x14ac:dyDescent="0.2">
      <c r="A17" s="38">
        <v>1507</v>
      </c>
      <c r="C17" s="14">
        <f t="shared" si="1"/>
        <v>0.94748195837212634</v>
      </c>
      <c r="D17" s="14">
        <v>0.16767066050887011</v>
      </c>
      <c r="E17" s="14">
        <v>0.39425349654874947</v>
      </c>
      <c r="F17" s="14">
        <v>0.26770122827759962</v>
      </c>
      <c r="G17" s="14">
        <v>0.11785657303690722</v>
      </c>
      <c r="H17" s="14"/>
      <c r="I17" s="14"/>
      <c r="J17" s="14"/>
      <c r="K17" s="14"/>
      <c r="L17" s="14">
        <f t="shared" si="2"/>
        <v>7.8029491582998671E-3</v>
      </c>
      <c r="M17" s="14">
        <f t="shared" si="2"/>
        <v>3.9423822174298334E-4</v>
      </c>
      <c r="N17" s="14"/>
      <c r="O17" s="14"/>
      <c r="P17" s="14">
        <v>7.8029491582998671E-3</v>
      </c>
      <c r="Q17" s="14">
        <v>3.9423822174298334E-4</v>
      </c>
      <c r="R17" s="14"/>
      <c r="T17" s="39">
        <f t="shared" si="3"/>
        <v>1</v>
      </c>
      <c r="U17" s="39">
        <f t="shared" si="0"/>
        <v>0.17696448890377389</v>
      </c>
      <c r="V17" s="39">
        <f t="shared" si="0"/>
        <v>0.41610660030521157</v>
      </c>
      <c r="W17" s="39">
        <f t="shared" si="0"/>
        <v>0.28253965778677043</v>
      </c>
      <c r="X17" s="39">
        <f t="shared" si="0"/>
        <v>0.12438925300424422</v>
      </c>
      <c r="Y17" s="39">
        <f t="shared" si="0"/>
        <v>0</v>
      </c>
      <c r="Z17" s="39">
        <f t="shared" si="0"/>
        <v>0</v>
      </c>
      <c r="AA17" s="39">
        <f t="shared" si="0"/>
        <v>0</v>
      </c>
      <c r="AB17" s="39"/>
      <c r="AC17" s="39">
        <f t="shared" si="0"/>
        <v>8.23545935555982E-3</v>
      </c>
      <c r="AD17" s="39">
        <f t="shared" si="0"/>
        <v>4.1609047883120232E-4</v>
      </c>
      <c r="AE17" s="39">
        <f t="shared" si="0"/>
        <v>0</v>
      </c>
    </row>
    <row r="18" spans="1:31" ht="14.25" x14ac:dyDescent="0.2">
      <c r="A18" s="38">
        <v>1508</v>
      </c>
      <c r="C18" s="14">
        <f t="shared" si="1"/>
        <v>0.95235212405946934</v>
      </c>
      <c r="D18" s="14">
        <v>0.16821401507614545</v>
      </c>
      <c r="E18" s="14">
        <v>0.39506096074281649</v>
      </c>
      <c r="F18" s="14">
        <v>0.26881533901917354</v>
      </c>
      <c r="G18" s="14">
        <v>0.12026180922133391</v>
      </c>
      <c r="H18" s="14"/>
      <c r="I18" s="14"/>
      <c r="J18" s="14"/>
      <c r="K18" s="14"/>
      <c r="L18" s="14">
        <f t="shared" si="2"/>
        <v>7.8256580951254397E-3</v>
      </c>
      <c r="M18" s="14">
        <f t="shared" si="2"/>
        <v>3.9418012902698186E-4</v>
      </c>
      <c r="N18" s="14"/>
      <c r="O18" s="14"/>
      <c r="P18" s="14">
        <v>7.8256580951254397E-3</v>
      </c>
      <c r="Q18" s="14">
        <v>3.9418012902698186E-4</v>
      </c>
      <c r="R18" s="14"/>
      <c r="T18" s="39">
        <f t="shared" si="3"/>
        <v>1</v>
      </c>
      <c r="U18" s="39">
        <f t="shared" si="0"/>
        <v>0.17663006237558554</v>
      </c>
      <c r="V18" s="39">
        <f t="shared" si="0"/>
        <v>0.41482656547122587</v>
      </c>
      <c r="W18" s="39">
        <f t="shared" si="0"/>
        <v>0.28226465004701079</v>
      </c>
      <c r="X18" s="39">
        <f t="shared" si="0"/>
        <v>0.12627872210617783</v>
      </c>
      <c r="Y18" s="39">
        <f t="shared" si="0"/>
        <v>0</v>
      </c>
      <c r="Z18" s="39">
        <f t="shared" si="0"/>
        <v>0</v>
      </c>
      <c r="AA18" s="39">
        <f t="shared" si="0"/>
        <v>0</v>
      </c>
      <c r="AB18" s="39"/>
      <c r="AC18" s="39">
        <f t="shared" si="0"/>
        <v>8.2171897320583581E-3</v>
      </c>
      <c r="AD18" s="39">
        <f t="shared" si="0"/>
        <v>4.1390166417307997E-4</v>
      </c>
      <c r="AE18" s="39">
        <f t="shared" si="0"/>
        <v>0</v>
      </c>
    </row>
    <row r="19" spans="1:31" ht="14.25" x14ac:dyDescent="0.2">
      <c r="A19" s="38">
        <v>1509</v>
      </c>
      <c r="C19" s="14">
        <f t="shared" si="1"/>
        <v>0.95710151697068402</v>
      </c>
      <c r="D19" s="14">
        <v>0.1687590617959257</v>
      </c>
      <c r="E19" s="14">
        <v>0.39586948909705888</v>
      </c>
      <c r="F19" s="14">
        <v>0.26975683421919544</v>
      </c>
      <c r="G19" s="14">
        <v>0.12271613185850398</v>
      </c>
      <c r="H19" s="14"/>
      <c r="I19" s="14"/>
      <c r="J19" s="14"/>
      <c r="K19" s="14"/>
      <c r="L19" s="14">
        <f t="shared" si="2"/>
        <v>7.8495797801695286E-3</v>
      </c>
      <c r="M19" s="14">
        <f t="shared" si="2"/>
        <v>3.9416581056968275E-4</v>
      </c>
      <c r="N19" s="14"/>
      <c r="O19" s="14"/>
      <c r="P19" s="14">
        <v>7.8495797801695286E-3</v>
      </c>
      <c r="Q19" s="14">
        <v>3.9416581056968275E-4</v>
      </c>
      <c r="R19" s="14"/>
      <c r="T19" s="39">
        <f t="shared" si="3"/>
        <v>1</v>
      </c>
      <c r="U19" s="39">
        <f t="shared" si="0"/>
        <v>0.17632305330584361</v>
      </c>
      <c r="V19" s="39">
        <f t="shared" si="0"/>
        <v>0.41361285305452539</v>
      </c>
      <c r="W19" s="39">
        <f t="shared" si="0"/>
        <v>0.28184767178407688</v>
      </c>
      <c r="X19" s="39">
        <f t="shared" si="0"/>
        <v>0.1282164218555541</v>
      </c>
      <c r="Y19" s="39">
        <f t="shared" si="0"/>
        <v>0</v>
      </c>
      <c r="Z19" s="39">
        <f t="shared" si="0"/>
        <v>0</v>
      </c>
      <c r="AA19" s="39">
        <f t="shared" si="0"/>
        <v>0</v>
      </c>
      <c r="AB19" s="39"/>
      <c r="AC19" s="39">
        <f t="shared" si="0"/>
        <v>8.2014077305134613E-3</v>
      </c>
      <c r="AD19" s="39">
        <f t="shared" si="0"/>
        <v>4.1183281353189625E-4</v>
      </c>
      <c r="AE19" s="39">
        <f t="shared" si="0"/>
        <v>0</v>
      </c>
    </row>
    <row r="20" spans="1:31" ht="14.25" x14ac:dyDescent="0.2">
      <c r="A20" s="38">
        <v>1510</v>
      </c>
      <c r="C20" s="14">
        <f t="shared" si="1"/>
        <v>0.93793856527667718</v>
      </c>
      <c r="D20" s="14">
        <v>0.16930580581703733</v>
      </c>
      <c r="E20" s="14">
        <v>0.39667908277268171</v>
      </c>
      <c r="F20" s="14">
        <v>0.27069513435862608</v>
      </c>
      <c r="G20" s="14">
        <v>0.10125854232833205</v>
      </c>
      <c r="H20" s="14"/>
      <c r="I20" s="14"/>
      <c r="J20" s="14"/>
      <c r="K20" s="14"/>
      <c r="L20" s="14">
        <f t="shared" si="2"/>
        <v>7.7861835934807189E-3</v>
      </c>
      <c r="M20" s="14">
        <f t="shared" si="2"/>
        <v>3.9099974548580574E-4</v>
      </c>
      <c r="N20" s="14"/>
      <c r="O20" s="14"/>
      <c r="P20" s="14">
        <v>7.7861835934807189E-3</v>
      </c>
      <c r="Q20" s="14">
        <v>3.9099974548580574E-4</v>
      </c>
      <c r="R20" s="14"/>
      <c r="T20" s="39">
        <f t="shared" si="3"/>
        <v>1</v>
      </c>
      <c r="U20" s="39">
        <f t="shared" si="0"/>
        <v>0.18050841716599506</v>
      </c>
      <c r="V20" s="39">
        <f t="shared" si="0"/>
        <v>0.42292650868414566</v>
      </c>
      <c r="W20" s="39">
        <f t="shared" si="0"/>
        <v>0.28860646568976001</v>
      </c>
      <c r="X20" s="39">
        <f t="shared" si="0"/>
        <v>0.10795860846009926</v>
      </c>
      <c r="Y20" s="39">
        <f t="shared" si="0"/>
        <v>0</v>
      </c>
      <c r="Z20" s="39">
        <f t="shared" si="0"/>
        <v>0</v>
      </c>
      <c r="AA20" s="39">
        <f t="shared" si="0"/>
        <v>0</v>
      </c>
      <c r="AB20" s="39"/>
      <c r="AC20" s="39">
        <f t="shared" si="0"/>
        <v>8.3013790899875376E-3</v>
      </c>
      <c r="AD20" s="39">
        <f t="shared" si="0"/>
        <v>4.1687138151790031E-4</v>
      </c>
      <c r="AE20" s="39">
        <f t="shared" si="0"/>
        <v>0</v>
      </c>
    </row>
    <row r="21" spans="1:31" ht="14.25" x14ac:dyDescent="0.2">
      <c r="A21" s="38">
        <v>1511</v>
      </c>
      <c r="C21" s="14">
        <f t="shared" si="1"/>
        <v>0.94590663519122686</v>
      </c>
      <c r="D21" s="14">
        <v>0.16985425230392631</v>
      </c>
      <c r="E21" s="14">
        <v>0.39748974293363681</v>
      </c>
      <c r="F21" s="14">
        <v>0.27164501044977585</v>
      </c>
      <c r="G21" s="14">
        <v>0.10691762950388785</v>
      </c>
      <c r="H21" s="14"/>
      <c r="I21" s="14"/>
      <c r="J21" s="14"/>
      <c r="K21" s="14"/>
      <c r="L21" s="14">
        <f t="shared" si="2"/>
        <v>7.8210200124914173E-3</v>
      </c>
      <c r="M21" s="14">
        <f t="shared" si="2"/>
        <v>3.91379395356829E-4</v>
      </c>
      <c r="N21" s="14"/>
      <c r="O21" s="14"/>
      <c r="P21" s="14">
        <v>7.8210200124914173E-3</v>
      </c>
      <c r="Q21" s="14">
        <v>3.91379395356829E-4</v>
      </c>
      <c r="R21" s="14"/>
      <c r="T21" s="39">
        <f t="shared" si="3"/>
        <v>1</v>
      </c>
      <c r="U21" s="39">
        <f t="shared" si="0"/>
        <v>0.1795676718871817</v>
      </c>
      <c r="V21" s="39">
        <f t="shared" si="0"/>
        <v>0.42022090568513593</v>
      </c>
      <c r="W21" s="39">
        <f t="shared" si="0"/>
        <v>0.2871795168186545</v>
      </c>
      <c r="X21" s="39">
        <f t="shared" si="0"/>
        <v>0.1130319056090278</v>
      </c>
      <c r="Y21" s="39">
        <f t="shared" si="0"/>
        <v>0</v>
      </c>
      <c r="Z21" s="39">
        <f t="shared" si="0"/>
        <v>0</v>
      </c>
      <c r="AA21" s="39">
        <f t="shared" si="0"/>
        <v>0</v>
      </c>
      <c r="AB21" s="39"/>
      <c r="AC21" s="39">
        <f t="shared" si="0"/>
        <v>8.2682790473399097E-3</v>
      </c>
      <c r="AD21" s="39">
        <f t="shared" si="0"/>
        <v>4.1376112694008828E-4</v>
      </c>
      <c r="AE21" s="39">
        <f t="shared" si="0"/>
        <v>0</v>
      </c>
    </row>
    <row r="22" spans="1:31" ht="14.25" x14ac:dyDescent="0.2">
      <c r="A22" s="38">
        <v>1512</v>
      </c>
      <c r="C22" s="14">
        <f t="shared" si="1"/>
        <v>0.94892717347941224</v>
      </c>
      <c r="D22" s="14">
        <v>0.17040440643670499</v>
      </c>
      <c r="E22" s="14">
        <v>0.39830147074663064</v>
      </c>
      <c r="F22" s="14">
        <v>0.27259172914900959</v>
      </c>
      <c r="G22" s="14">
        <v>0.10762956714706708</v>
      </c>
      <c r="H22" s="14"/>
      <c r="I22" s="14"/>
      <c r="J22" s="14"/>
      <c r="K22" s="14"/>
      <c r="L22" s="14">
        <f t="shared" si="2"/>
        <v>7.8558564315021201E-3</v>
      </c>
      <c r="M22" s="14">
        <f t="shared" si="2"/>
        <v>3.9175904522785221E-4</v>
      </c>
      <c r="N22" s="14"/>
      <c r="O22" s="14"/>
      <c r="P22" s="14">
        <v>7.8558564315021201E-3</v>
      </c>
      <c r="Q22" s="14">
        <v>3.9175904522785221E-4</v>
      </c>
      <c r="R22" s="14"/>
      <c r="T22" s="39">
        <f t="shared" si="3"/>
        <v>1</v>
      </c>
      <c r="U22" s="39">
        <f t="shared" si="0"/>
        <v>0.17957585281480196</v>
      </c>
      <c r="V22" s="39">
        <f t="shared" si="0"/>
        <v>0.41973871323147655</v>
      </c>
      <c r="W22" s="39">
        <f t="shared" si="0"/>
        <v>0.28726306587838868</v>
      </c>
      <c r="X22" s="39">
        <f t="shared" si="0"/>
        <v>0.11342236807533281</v>
      </c>
      <c r="Y22" s="39">
        <f t="shared" si="0"/>
        <v>0</v>
      </c>
      <c r="Z22" s="39">
        <f t="shared" si="0"/>
        <v>0</v>
      </c>
      <c r="AA22" s="39">
        <f t="shared" si="0"/>
        <v>0</v>
      </c>
      <c r="AB22" s="39"/>
      <c r="AC22" s="39">
        <f t="shared" si="0"/>
        <v>8.2786715894089206E-3</v>
      </c>
      <c r="AD22" s="39">
        <f t="shared" si="0"/>
        <v>4.1284416357410987E-4</v>
      </c>
      <c r="AE22" s="39">
        <f t="shared" si="0"/>
        <v>0</v>
      </c>
    </row>
    <row r="23" spans="1:31" ht="14.25" x14ac:dyDescent="0.2">
      <c r="A23" s="38">
        <v>1513</v>
      </c>
      <c r="C23" s="14">
        <f t="shared" si="1"/>
        <v>0.95196212126734348</v>
      </c>
      <c r="D23" s="14">
        <v>0.17095627341120015</v>
      </c>
      <c r="E23" s="14">
        <v>0.39911426738113165</v>
      </c>
      <c r="F23" s="14">
        <v>0.27355007568476541</v>
      </c>
      <c r="G23" s="14">
        <v>0.1083415047902463</v>
      </c>
      <c r="H23" s="14"/>
      <c r="I23" s="14"/>
      <c r="J23" s="14"/>
      <c r="K23" s="14"/>
      <c r="L23" s="14">
        <f t="shared" si="2"/>
        <v>7.8906928505128194E-3</v>
      </c>
      <c r="M23" s="14">
        <f t="shared" si="2"/>
        <v>3.9213869509887531E-4</v>
      </c>
      <c r="N23" s="14"/>
      <c r="O23" s="14"/>
      <c r="P23" s="14">
        <v>7.8906928505128194E-3</v>
      </c>
      <c r="Q23" s="14">
        <v>3.9213869509887531E-4</v>
      </c>
      <c r="R23" s="14"/>
      <c r="T23" s="39">
        <f t="shared" si="3"/>
        <v>1</v>
      </c>
      <c r="U23" s="39">
        <f t="shared" si="0"/>
        <v>0.17958306280464892</v>
      </c>
      <c r="V23" s="39">
        <f t="shared" si="0"/>
        <v>0.41925435735803479</v>
      </c>
      <c r="W23" s="39">
        <f t="shared" si="0"/>
        <v>0.2873539498825744</v>
      </c>
      <c r="X23" s="39">
        <f t="shared" si="0"/>
        <v>0.11380862995474197</v>
      </c>
      <c r="Y23" s="39">
        <f t="shared" si="0"/>
        <v>0</v>
      </c>
      <c r="Z23" s="39">
        <f t="shared" si="0"/>
        <v>0</v>
      </c>
      <c r="AA23" s="39">
        <f t="shared" si="0"/>
        <v>0</v>
      </c>
      <c r="AB23" s="39"/>
      <c r="AC23" s="39">
        <f t="shared" si="0"/>
        <v>8.2888727127167321E-3</v>
      </c>
      <c r="AD23" s="39">
        <f t="shared" si="0"/>
        <v>4.1192678399516844E-4</v>
      </c>
      <c r="AE23" s="39">
        <f t="shared" si="0"/>
        <v>0</v>
      </c>
    </row>
    <row r="24" spans="1:31" ht="14.25" x14ac:dyDescent="0.2">
      <c r="A24" s="38">
        <v>1514</v>
      </c>
      <c r="C24" s="14">
        <f t="shared" si="1"/>
        <v>0.95518148890739729</v>
      </c>
      <c r="D24" s="14">
        <v>0.17150985843899996</v>
      </c>
      <c r="E24" s="14">
        <v>0.39992813400937949</v>
      </c>
      <c r="F24" s="14">
        <v>0.27469005402559227</v>
      </c>
      <c r="G24" s="14">
        <v>0.10905344243342555</v>
      </c>
      <c r="H24" s="14"/>
      <c r="I24" s="14"/>
      <c r="J24" s="14"/>
      <c r="K24" s="14"/>
      <c r="L24" s="14">
        <f t="shared" si="2"/>
        <v>7.9255292695235222E-3</v>
      </c>
      <c r="M24" s="14">
        <f t="shared" si="2"/>
        <v>3.9251834496989847E-4</v>
      </c>
      <c r="N24" s="14"/>
      <c r="O24" s="14"/>
      <c r="P24" s="14">
        <v>7.9255292695235222E-3</v>
      </c>
      <c r="Q24" s="14">
        <v>3.9251834496989847E-4</v>
      </c>
      <c r="R24" s="14"/>
      <c r="T24" s="39">
        <f t="shared" si="3"/>
        <v>1</v>
      </c>
      <c r="U24" s="39">
        <f t="shared" si="0"/>
        <v>0.17955735159313527</v>
      </c>
      <c r="V24" s="39">
        <f t="shared" si="0"/>
        <v>0.418693346399379</v>
      </c>
      <c r="W24" s="39">
        <f t="shared" si="0"/>
        <v>0.28757891271511321</v>
      </c>
      <c r="X24" s="39">
        <f t="shared" si="0"/>
        <v>0.11417038929237251</v>
      </c>
      <c r="Y24" s="39">
        <f t="shared" si="0"/>
        <v>0</v>
      </c>
      <c r="Z24" s="39">
        <f t="shared" si="0"/>
        <v>0</v>
      </c>
      <c r="AA24" s="39">
        <f t="shared" si="0"/>
        <v>0</v>
      </c>
      <c r="AB24" s="39"/>
      <c r="AC24" s="39">
        <f t="shared" si="0"/>
        <v>8.2974066829847089E-3</v>
      </c>
      <c r="AD24" s="39">
        <f t="shared" si="0"/>
        <v>4.1093587923158784E-4</v>
      </c>
      <c r="AE24" s="39">
        <f t="shared" si="0"/>
        <v>0</v>
      </c>
    </row>
    <row r="25" spans="1:31" ht="14.25" x14ac:dyDescent="0.2">
      <c r="A25" s="38">
        <v>1515</v>
      </c>
      <c r="C25" s="14">
        <f t="shared" si="1"/>
        <v>0.95823066666870504</v>
      </c>
      <c r="D25" s="14">
        <v>0.17206516674750222</v>
      </c>
      <c r="E25" s="14">
        <v>0.40074307180639224</v>
      </c>
      <c r="F25" s="14">
        <v>0.27565704803820595</v>
      </c>
      <c r="G25" s="14">
        <v>0.10976538007660479</v>
      </c>
      <c r="H25" s="14"/>
      <c r="I25" s="14"/>
      <c r="J25" s="14"/>
      <c r="K25" s="14"/>
      <c r="L25" s="14">
        <f t="shared" si="2"/>
        <v>7.9603656885342215E-3</v>
      </c>
      <c r="M25" s="14">
        <f t="shared" si="2"/>
        <v>3.9289799484092163E-4</v>
      </c>
      <c r="N25" s="14"/>
      <c r="O25" s="14"/>
      <c r="P25" s="14">
        <v>7.9603656885342215E-3</v>
      </c>
      <c r="Q25" s="14">
        <v>3.9289799484092163E-4</v>
      </c>
      <c r="R25" s="14"/>
      <c r="T25" s="39">
        <f t="shared" si="3"/>
        <v>1</v>
      </c>
      <c r="U25" s="39">
        <f t="shared" si="0"/>
        <v>0.17956549788339363</v>
      </c>
      <c r="V25" s="39">
        <f t="shared" si="0"/>
        <v>0.41821148680158404</v>
      </c>
      <c r="W25" s="39">
        <f t="shared" si="0"/>
        <v>0.28767295561154332</v>
      </c>
      <c r="X25" s="39">
        <f t="shared" si="0"/>
        <v>0.11455005970347915</v>
      </c>
      <c r="Y25" s="39">
        <f t="shared" si="0"/>
        <v>0</v>
      </c>
      <c r="Z25" s="39">
        <f t="shared" si="0"/>
        <v>0</v>
      </c>
      <c r="AA25" s="39">
        <f t="shared" si="0"/>
        <v>0</v>
      </c>
      <c r="AB25" s="39"/>
      <c r="AC25" s="39">
        <f t="shared" si="0"/>
        <v>8.3073585154694353E-3</v>
      </c>
      <c r="AD25" s="39">
        <f t="shared" si="0"/>
        <v>4.1002444245166351E-4</v>
      </c>
      <c r="AE25" s="39">
        <f t="shared" si="0"/>
        <v>0</v>
      </c>
    </row>
    <row r="26" spans="1:31" ht="14.25" x14ac:dyDescent="0.2">
      <c r="A26" s="38">
        <v>1516</v>
      </c>
      <c r="C26" s="14">
        <f t="shared" si="1"/>
        <v>0.96131423786180403</v>
      </c>
      <c r="D26" s="14">
        <v>0.17262220357996219</v>
      </c>
      <c r="E26" s="14">
        <v>0.40155908194997414</v>
      </c>
      <c r="F26" s="14">
        <v>0.27665563461208365</v>
      </c>
      <c r="G26" s="14">
        <v>0.11047731771978403</v>
      </c>
      <c r="H26" s="14"/>
      <c r="I26" s="14"/>
      <c r="J26" s="14"/>
      <c r="K26" s="14"/>
      <c r="L26" s="14">
        <f t="shared" si="2"/>
        <v>7.9952021075449225E-3</v>
      </c>
      <c r="M26" s="14">
        <f t="shared" si="2"/>
        <v>3.9327764471194478E-4</v>
      </c>
      <c r="N26" s="14"/>
      <c r="O26" s="14"/>
      <c r="P26" s="14">
        <v>7.9952021075449225E-3</v>
      </c>
      <c r="Q26" s="14">
        <v>3.9327764471194478E-4</v>
      </c>
      <c r="R26" s="14"/>
      <c r="T26" s="39">
        <f t="shared" si="3"/>
        <v>1</v>
      </c>
      <c r="U26" s="39">
        <f t="shared" si="3"/>
        <v>0.17956896588145393</v>
      </c>
      <c r="V26" s="39">
        <f t="shared" si="3"/>
        <v>0.41771885418355909</v>
      </c>
      <c r="W26" s="39">
        <f t="shared" si="3"/>
        <v>0.28778897026162109</v>
      </c>
      <c r="X26" s="39">
        <f t="shared" si="3"/>
        <v>0.11492320967336589</v>
      </c>
      <c r="Y26" s="39">
        <f t="shared" si="3"/>
        <v>0</v>
      </c>
      <c r="Z26" s="39">
        <f t="shared" si="3"/>
        <v>0</v>
      </c>
      <c r="AA26" s="39">
        <f t="shared" si="3"/>
        <v>0</v>
      </c>
      <c r="AB26" s="39"/>
      <c r="AC26" s="39">
        <f t="shared" ref="AC26:AE89" si="4">L26/$C26</f>
        <v>8.3169496431553854E-3</v>
      </c>
      <c r="AD26" s="39">
        <f t="shared" si="4"/>
        <v>4.0910415057067044E-4</v>
      </c>
      <c r="AE26" s="39">
        <f t="shared" si="4"/>
        <v>0</v>
      </c>
    </row>
    <row r="27" spans="1:31" ht="14.25" x14ac:dyDescent="0.2">
      <c r="A27" s="38">
        <v>1517</v>
      </c>
      <c r="C27" s="14">
        <f t="shared" si="1"/>
        <v>0.96441238147699815</v>
      </c>
      <c r="D27" s="14">
        <v>0.17318097419554035</v>
      </c>
      <c r="E27" s="14">
        <v>0.40237616562072465</v>
      </c>
      <c r="F27" s="14">
        <v>0.27766598629776984</v>
      </c>
      <c r="G27" s="14">
        <v>0.11118925536296327</v>
      </c>
      <c r="H27" s="14"/>
      <c r="I27" s="14"/>
      <c r="J27" s="14"/>
      <c r="K27" s="14"/>
      <c r="L27" s="14">
        <f t="shared" si="2"/>
        <v>8.0300385265556235E-3</v>
      </c>
      <c r="M27" s="14">
        <f t="shared" si="2"/>
        <v>3.9365729458296805E-4</v>
      </c>
      <c r="N27" s="14"/>
      <c r="O27" s="14"/>
      <c r="P27" s="14">
        <v>8.0300385265556235E-3</v>
      </c>
      <c r="Q27" s="14">
        <v>3.9365729458296805E-4</v>
      </c>
      <c r="R27" s="14"/>
      <c r="T27" s="39">
        <f t="shared" si="3"/>
        <v>1</v>
      </c>
      <c r="U27" s="39">
        <f t="shared" si="3"/>
        <v>0.17957149609621725</v>
      </c>
      <c r="V27" s="39">
        <f t="shared" si="3"/>
        <v>0.41722418059843375</v>
      </c>
      <c r="W27" s="39">
        <f t="shared" si="3"/>
        <v>0.28791209199587858</v>
      </c>
      <c r="X27" s="39">
        <f t="shared" si="3"/>
        <v>0.11529223130947039</v>
      </c>
      <c r="Y27" s="39">
        <f t="shared" si="3"/>
        <v>0</v>
      </c>
      <c r="Z27" s="39">
        <f t="shared" si="3"/>
        <v>0</v>
      </c>
      <c r="AA27" s="39">
        <f t="shared" si="3"/>
        <v>0</v>
      </c>
      <c r="AB27" s="39"/>
      <c r="AC27" s="39">
        <f t="shared" si="4"/>
        <v>8.3263536229777699E-3</v>
      </c>
      <c r="AD27" s="39">
        <f t="shared" si="4"/>
        <v>4.0818357597201488E-4</v>
      </c>
      <c r="AE27" s="39">
        <f t="shared" si="4"/>
        <v>0</v>
      </c>
    </row>
    <row r="28" spans="1:31" ht="14.25" x14ac:dyDescent="0.2">
      <c r="A28" s="38">
        <v>1518</v>
      </c>
      <c r="C28" s="14">
        <f t="shared" si="1"/>
        <v>0.9675103296860984</v>
      </c>
      <c r="D28" s="14">
        <v>0.17374148386935079</v>
      </c>
      <c r="E28" s="14">
        <v>0.40319432400204591</v>
      </c>
      <c r="F28" s="14">
        <v>0.27867332880855922</v>
      </c>
      <c r="G28" s="14">
        <v>0.11190119300614251</v>
      </c>
      <c r="H28" s="14"/>
      <c r="I28" s="14"/>
      <c r="J28" s="14"/>
      <c r="K28" s="14"/>
      <c r="L28" s="14">
        <f t="shared" si="2"/>
        <v>8.0648749455663245E-3</v>
      </c>
      <c r="M28" s="14">
        <f t="shared" si="2"/>
        <v>3.9403694445399126E-4</v>
      </c>
      <c r="N28" s="14"/>
      <c r="O28" s="14"/>
      <c r="P28" s="14">
        <v>8.0648749455663245E-3</v>
      </c>
      <c r="Q28" s="14">
        <v>3.9403694445399126E-4</v>
      </c>
      <c r="R28" s="14"/>
      <c r="T28" s="39">
        <f t="shared" si="3"/>
        <v>1</v>
      </c>
      <c r="U28" s="39">
        <f t="shared" si="3"/>
        <v>0.17957584383178621</v>
      </c>
      <c r="V28" s="39">
        <f t="shared" si="3"/>
        <v>0.41673387004855994</v>
      </c>
      <c r="W28" s="39">
        <f t="shared" si="3"/>
        <v>0.28803137316267491</v>
      </c>
      <c r="X28" s="39">
        <f t="shared" si="3"/>
        <v>0.115658912956979</v>
      </c>
      <c r="Y28" s="39">
        <f t="shared" si="3"/>
        <v>0</v>
      </c>
      <c r="Z28" s="39">
        <f t="shared" si="3"/>
        <v>0</v>
      </c>
      <c r="AA28" s="39">
        <f t="shared" si="3"/>
        <v>0</v>
      </c>
      <c r="AB28" s="39"/>
      <c r="AC28" s="39">
        <f t="shared" si="4"/>
        <v>8.3356990598569772E-3</v>
      </c>
      <c r="AD28" s="39">
        <f t="shared" si="4"/>
        <v>4.072689793212168E-4</v>
      </c>
      <c r="AE28" s="39">
        <f t="shared" si="4"/>
        <v>0</v>
      </c>
    </row>
    <row r="29" spans="1:31" ht="14.25" x14ac:dyDescent="0.2">
      <c r="A29" s="38">
        <v>1519</v>
      </c>
      <c r="C29" s="14">
        <f t="shared" si="1"/>
        <v>0.97080809763944964</v>
      </c>
      <c r="D29" s="14">
        <v>0.17430373789250977</v>
      </c>
      <c r="E29" s="14">
        <v>0.40401355828015068</v>
      </c>
      <c r="F29" s="14">
        <v>0.27987767081746745</v>
      </c>
      <c r="G29" s="14">
        <v>0.11261313064932177</v>
      </c>
      <c r="H29" s="14"/>
      <c r="I29" s="14"/>
      <c r="J29" s="14"/>
      <c r="K29" s="14"/>
      <c r="L29" s="14">
        <f t="shared" si="2"/>
        <v>8.0997113645770256E-3</v>
      </c>
      <c r="M29" s="14">
        <f t="shared" si="2"/>
        <v>3.9441659432501441E-4</v>
      </c>
      <c r="N29" s="14"/>
      <c r="O29" s="14"/>
      <c r="P29" s="14">
        <v>8.0997113645770256E-3</v>
      </c>
      <c r="Q29" s="14">
        <v>3.9441659432501441E-4</v>
      </c>
      <c r="R29" s="14"/>
      <c r="T29" s="39">
        <f t="shared" si="3"/>
        <v>1</v>
      </c>
      <c r="U29" s="39">
        <f t="shared" si="3"/>
        <v>0.17954499794175058</v>
      </c>
      <c r="V29" s="39">
        <f t="shared" si="3"/>
        <v>0.41616212232110789</v>
      </c>
      <c r="W29" s="39">
        <f t="shared" si="3"/>
        <v>0.28829350671672271</v>
      </c>
      <c r="X29" s="39">
        <f t="shared" si="3"/>
        <v>0.11599937302041889</v>
      </c>
      <c r="Y29" s="39">
        <f t="shared" si="3"/>
        <v>0</v>
      </c>
      <c r="Z29" s="39">
        <f t="shared" si="3"/>
        <v>0</v>
      </c>
      <c r="AA29" s="39">
        <f t="shared" si="3"/>
        <v>0</v>
      </c>
      <c r="AB29" s="39"/>
      <c r="AC29" s="39">
        <f t="shared" si="4"/>
        <v>8.3432672062292521E-3</v>
      </c>
      <c r="AD29" s="39">
        <f t="shared" si="4"/>
        <v>4.0627658059718574E-4</v>
      </c>
      <c r="AE29" s="39">
        <f t="shared" si="4"/>
        <v>0</v>
      </c>
    </row>
    <row r="30" spans="1:31" ht="14.25" x14ac:dyDescent="0.2">
      <c r="A30" s="38">
        <v>1520</v>
      </c>
      <c r="C30" s="14">
        <f t="shared" si="1"/>
        <v>0.97392062696033477</v>
      </c>
      <c r="D30" s="14">
        <v>0.17486774157218382</v>
      </c>
      <c r="E30" s="14">
        <v>0.40483386964407148</v>
      </c>
      <c r="F30" s="14">
        <v>0.28089394745157853</v>
      </c>
      <c r="G30" s="14">
        <v>0.113325068292501</v>
      </c>
      <c r="H30" s="14"/>
      <c r="I30" s="14"/>
      <c r="J30" s="14"/>
      <c r="K30" s="14"/>
      <c r="L30" s="14">
        <f t="shared" si="2"/>
        <v>8.1345477835877283E-3</v>
      </c>
      <c r="M30" s="14">
        <f t="shared" si="2"/>
        <v>3.9479624419603773E-4</v>
      </c>
      <c r="N30" s="14"/>
      <c r="O30" s="14"/>
      <c r="P30" s="14">
        <v>8.1345477835877283E-3</v>
      </c>
      <c r="Q30" s="14">
        <v>3.9479624419603773E-4</v>
      </c>
      <c r="R30" s="14"/>
      <c r="T30" s="39">
        <f t="shared" si="3"/>
        <v>1</v>
      </c>
      <c r="U30" s="39">
        <f t="shared" si="3"/>
        <v>0.17955030084736642</v>
      </c>
      <c r="V30" s="39">
        <f t="shared" si="3"/>
        <v>0.41567439731467903</v>
      </c>
      <c r="W30" s="39">
        <f t="shared" si="3"/>
        <v>0.28841564669213909</v>
      </c>
      <c r="X30" s="39">
        <f t="shared" si="3"/>
        <v>0.11635965514581552</v>
      </c>
      <c r="Y30" s="39">
        <f t="shared" si="3"/>
        <v>0</v>
      </c>
      <c r="Z30" s="39">
        <f t="shared" si="3"/>
        <v>0</v>
      </c>
      <c r="AA30" s="39">
        <f t="shared" si="3"/>
        <v>0</v>
      </c>
      <c r="AB30" s="39"/>
      <c r="AC30" s="39">
        <f t="shared" si="4"/>
        <v>8.3523724196869556E-3</v>
      </c>
      <c r="AD30" s="39">
        <f t="shared" si="4"/>
        <v>4.0536798715129458E-4</v>
      </c>
      <c r="AE30" s="39">
        <f t="shared" si="4"/>
        <v>0</v>
      </c>
    </row>
    <row r="31" spans="1:31" ht="14.25" x14ac:dyDescent="0.2">
      <c r="A31" s="38">
        <v>1521</v>
      </c>
      <c r="C31" s="14">
        <f t="shared" si="1"/>
        <v>0.9772109708955542</v>
      </c>
      <c r="D31" s="14">
        <v>0.1754335002316384</v>
      </c>
      <c r="E31" s="14">
        <v>0.40565525928566737</v>
      </c>
      <c r="F31" s="14">
        <v>0.28208520544256821</v>
      </c>
      <c r="G31" s="14">
        <v>0.11403700593568022</v>
      </c>
      <c r="H31" s="14"/>
      <c r="I31" s="14"/>
      <c r="J31" s="14"/>
      <c r="K31" s="14"/>
      <c r="L31" s="14">
        <f t="shared" si="2"/>
        <v>8.1968786096833293E-3</v>
      </c>
      <c r="M31" s="14">
        <f t="shared" si="2"/>
        <v>3.9781521719689755E-4</v>
      </c>
      <c r="N31" s="14"/>
      <c r="O31" s="14"/>
      <c r="P31" s="14">
        <v>8.1968786096833293E-3</v>
      </c>
      <c r="Q31" s="14">
        <v>3.9781521719689755E-4</v>
      </c>
      <c r="R31" s="14"/>
      <c r="T31" s="39">
        <f t="shared" si="3"/>
        <v>1</v>
      </c>
      <c r="U31" s="39">
        <f t="shared" si="3"/>
        <v>0.17952469370136553</v>
      </c>
      <c r="V31" s="39">
        <f t="shared" si="3"/>
        <v>0.41511533473054346</v>
      </c>
      <c r="W31" s="39">
        <f t="shared" si="3"/>
        <v>0.28866356789266739</v>
      </c>
      <c r="X31" s="39">
        <f t="shared" si="3"/>
        <v>0.11669640367542361</v>
      </c>
      <c r="Y31" s="39">
        <f t="shared" si="3"/>
        <v>0</v>
      </c>
      <c r="Z31" s="39">
        <f t="shared" si="3"/>
        <v>0</v>
      </c>
      <c r="AA31" s="39">
        <f t="shared" si="3"/>
        <v>0</v>
      </c>
      <c r="AB31" s="39"/>
      <c r="AC31" s="39">
        <f t="shared" si="4"/>
        <v>8.3880337550563833E-3</v>
      </c>
      <c r="AD31" s="39">
        <f t="shared" si="4"/>
        <v>4.0709245909542358E-4</v>
      </c>
      <c r="AE31" s="39">
        <f t="shared" si="4"/>
        <v>0</v>
      </c>
    </row>
    <row r="32" spans="1:31" ht="14.25" x14ac:dyDescent="0.2">
      <c r="A32" s="38">
        <v>1522</v>
      </c>
      <c r="C32" s="14">
        <f t="shared" si="1"/>
        <v>0.98069422925820116</v>
      </c>
      <c r="D32" s="14">
        <v>0.17600101921028635</v>
      </c>
      <c r="E32" s="14">
        <v>0.4064777283996332</v>
      </c>
      <c r="F32" s="14">
        <v>0.28346653806942207</v>
      </c>
      <c r="G32" s="14">
        <v>0.11474894357885947</v>
      </c>
      <c r="H32" s="14"/>
      <c r="I32" s="14"/>
      <c r="J32" s="14"/>
      <c r="K32" s="14"/>
      <c r="L32" s="14">
        <f t="shared" si="2"/>
        <v>8.259209435778932E-3</v>
      </c>
      <c r="M32" s="14">
        <f t="shared" si="2"/>
        <v>4.0083419019775721E-4</v>
      </c>
      <c r="N32" s="14"/>
      <c r="O32" s="14"/>
      <c r="P32" s="14">
        <v>8.259209435778932E-3</v>
      </c>
      <c r="Q32" s="14">
        <v>4.0083419019775721E-4</v>
      </c>
      <c r="R32" s="14"/>
      <c r="T32" s="39">
        <f t="shared" si="3"/>
        <v>1</v>
      </c>
      <c r="U32" s="39">
        <f t="shared" si="3"/>
        <v>0.17946574371444382</v>
      </c>
      <c r="V32" s="39">
        <f t="shared" si="3"/>
        <v>0.41447957607244579</v>
      </c>
      <c r="W32" s="39">
        <f t="shared" si="3"/>
        <v>0.28904680950742073</v>
      </c>
      <c r="X32" s="39">
        <f t="shared" si="3"/>
        <v>0.11700787070568955</v>
      </c>
      <c r="Y32" s="39">
        <f t="shared" si="3"/>
        <v>0</v>
      </c>
      <c r="Z32" s="39">
        <f t="shared" si="3"/>
        <v>0</v>
      </c>
      <c r="AA32" s="39">
        <f t="shared" si="3"/>
        <v>0</v>
      </c>
      <c r="AB32" s="39"/>
      <c r="AC32" s="39">
        <f t="shared" si="4"/>
        <v>8.4217987517130714E-3</v>
      </c>
      <c r="AD32" s="39">
        <f t="shared" si="4"/>
        <v>4.0872494018951138E-4</v>
      </c>
      <c r="AE32" s="39">
        <f t="shared" si="4"/>
        <v>0</v>
      </c>
    </row>
    <row r="33" spans="1:31" ht="14.25" x14ac:dyDescent="0.2">
      <c r="A33" s="38">
        <v>1523</v>
      </c>
      <c r="C33" s="14">
        <f t="shared" si="1"/>
        <v>0.98590970935789646</v>
      </c>
      <c r="D33" s="14">
        <v>0.1779590372789801</v>
      </c>
      <c r="E33" s="14">
        <v>0.40751082228454505</v>
      </c>
      <c r="F33" s="14">
        <v>0.28497896857233262</v>
      </c>
      <c r="G33" s="14">
        <v>0.11546088122203869</v>
      </c>
      <c r="H33" s="14"/>
      <c r="I33" s="14"/>
      <c r="J33" s="14"/>
      <c r="K33" s="14"/>
      <c r="L33" s="14">
        <f t="shared" si="2"/>
        <v>8.321540261874533E-3</v>
      </c>
      <c r="M33" s="14">
        <f t="shared" si="2"/>
        <v>4.0385316319861708E-4</v>
      </c>
      <c r="N33" s="14"/>
      <c r="O33" s="14"/>
      <c r="P33" s="14">
        <v>8.321540261874533E-3</v>
      </c>
      <c r="Q33" s="14">
        <v>4.0385316319861708E-4</v>
      </c>
      <c r="R33" s="14"/>
      <c r="T33" s="39">
        <f t="shared" si="3"/>
        <v>1</v>
      </c>
      <c r="U33" s="39">
        <f t="shared" si="3"/>
        <v>0.1805023681071985</v>
      </c>
      <c r="V33" s="39">
        <f t="shared" si="3"/>
        <v>0.41333483017420408</v>
      </c>
      <c r="W33" s="39">
        <f t="shared" si="3"/>
        <v>0.28905179233698164</v>
      </c>
      <c r="X33" s="39">
        <f t="shared" si="3"/>
        <v>0.11711100938161577</v>
      </c>
      <c r="Y33" s="39">
        <f t="shared" si="3"/>
        <v>0</v>
      </c>
      <c r="Z33" s="39">
        <f t="shared" si="3"/>
        <v>0</v>
      </c>
      <c r="AA33" s="39">
        <f t="shared" si="3"/>
        <v>0</v>
      </c>
      <c r="AB33" s="39"/>
      <c r="AC33" s="39">
        <f t="shared" si="4"/>
        <v>8.4404689221431722E-3</v>
      </c>
      <c r="AD33" s="39">
        <f t="shared" si="4"/>
        <v>4.0962489705232612E-4</v>
      </c>
      <c r="AE33" s="39">
        <f t="shared" si="4"/>
        <v>0</v>
      </c>
    </row>
    <row r="34" spans="1:31" ht="14.25" x14ac:dyDescent="0.2">
      <c r="A34" s="38">
        <v>1524</v>
      </c>
      <c r="C34" s="14">
        <f t="shared" si="1"/>
        <v>0.99134166462781659</v>
      </c>
      <c r="D34" s="14">
        <v>0.17993736224160528</v>
      </c>
      <c r="E34" s="14">
        <v>0.40854708051076993</v>
      </c>
      <c r="F34" s="14">
        <v>0.28668440301022347</v>
      </c>
      <c r="G34" s="14">
        <v>0.11617281886521795</v>
      </c>
      <c r="H34" s="14"/>
      <c r="I34" s="14"/>
      <c r="J34" s="14"/>
      <c r="K34" s="14"/>
      <c r="L34" s="14">
        <f t="shared" si="2"/>
        <v>8.3838710879701357E-3</v>
      </c>
      <c r="M34" s="14">
        <f t="shared" si="2"/>
        <v>4.0687213619947684E-4</v>
      </c>
      <c r="N34" s="14"/>
      <c r="O34" s="14"/>
      <c r="P34" s="14">
        <v>8.3838710879701357E-3</v>
      </c>
      <c r="Q34" s="14">
        <v>4.0687213619947684E-4</v>
      </c>
      <c r="R34" s="14"/>
      <c r="T34" s="39">
        <f t="shared" si="3"/>
        <v>1</v>
      </c>
      <c r="U34" s="39">
        <f t="shared" si="3"/>
        <v>0.18150892740815033</v>
      </c>
      <c r="V34" s="39">
        <f t="shared" si="3"/>
        <v>0.41211531310363358</v>
      </c>
      <c r="W34" s="39">
        <f t="shared" si="3"/>
        <v>0.28918829223006032</v>
      </c>
      <c r="X34" s="39">
        <f t="shared" si="3"/>
        <v>0.11718746725815582</v>
      </c>
      <c r="Y34" s="39">
        <f t="shared" si="3"/>
        <v>0</v>
      </c>
      <c r="Z34" s="39">
        <f t="shared" si="3"/>
        <v>0</v>
      </c>
      <c r="AA34" s="39">
        <f t="shared" si="3"/>
        <v>0</v>
      </c>
      <c r="AB34" s="39"/>
      <c r="AC34" s="39">
        <f t="shared" si="4"/>
        <v>8.4570954567088907E-3</v>
      </c>
      <c r="AD34" s="39">
        <f t="shared" si="4"/>
        <v>4.1042573990091551E-4</v>
      </c>
      <c r="AE34" s="39">
        <f t="shared" si="4"/>
        <v>0</v>
      </c>
    </row>
    <row r="35" spans="1:31" ht="14.25" x14ac:dyDescent="0.2">
      <c r="A35" s="38">
        <v>1525</v>
      </c>
      <c r="C35" s="14">
        <f t="shared" si="1"/>
        <v>0.99748964716149024</v>
      </c>
      <c r="D35" s="14">
        <v>0.18193620325015245</v>
      </c>
      <c r="E35" s="14">
        <v>0.40958652021803194</v>
      </c>
      <c r="F35" s="14">
        <v>0.28908216718490876</v>
      </c>
      <c r="G35" s="14">
        <v>0.11688475650839719</v>
      </c>
      <c r="H35" s="14"/>
      <c r="I35" s="14"/>
      <c r="J35" s="14"/>
      <c r="K35" s="14"/>
      <c r="L35" s="14">
        <f t="shared" si="2"/>
        <v>8.446201914065735E-3</v>
      </c>
      <c r="M35" s="14">
        <f t="shared" si="2"/>
        <v>4.098911092003365E-4</v>
      </c>
      <c r="N35" s="14"/>
      <c r="O35" s="14"/>
      <c r="P35" s="14">
        <v>8.446201914065735E-3</v>
      </c>
      <c r="Q35" s="14">
        <v>4.098911092003365E-4</v>
      </c>
      <c r="R35" s="14"/>
      <c r="T35" s="39">
        <f t="shared" si="3"/>
        <v>1</v>
      </c>
      <c r="U35" s="39">
        <f t="shared" si="3"/>
        <v>0.18239407673842009</v>
      </c>
      <c r="V35" s="39">
        <f t="shared" si="3"/>
        <v>0.41061731455917683</v>
      </c>
      <c r="W35" s="39">
        <f t="shared" si="3"/>
        <v>0.28980969176726434</v>
      </c>
      <c r="X35" s="39">
        <f t="shared" si="3"/>
        <v>0.11717891693513882</v>
      </c>
      <c r="Y35" s="39">
        <f t="shared" si="3"/>
        <v>0</v>
      </c>
      <c r="Z35" s="39">
        <f t="shared" si="3"/>
        <v>0</v>
      </c>
      <c r="AA35" s="39">
        <f t="shared" si="3"/>
        <v>0</v>
      </c>
      <c r="AB35" s="39"/>
      <c r="AC35" s="39">
        <f t="shared" si="4"/>
        <v>8.4674582218479139E-3</v>
      </c>
      <c r="AD35" s="39">
        <f t="shared" si="4"/>
        <v>4.1092267009160897E-4</v>
      </c>
      <c r="AE35" s="39">
        <f t="shared" si="4"/>
        <v>0</v>
      </c>
    </row>
    <row r="36" spans="1:31" ht="14.25" x14ac:dyDescent="0.2">
      <c r="A36" s="38">
        <v>1526</v>
      </c>
      <c r="C36" s="14">
        <f t="shared" si="1"/>
        <v>1.00281639402315</v>
      </c>
      <c r="D36" s="14">
        <v>0.18395577161019802</v>
      </c>
      <c r="E36" s="14">
        <v>0.4106291586433703</v>
      </c>
      <c r="F36" s="14">
        <v>0.29063476961800533</v>
      </c>
      <c r="G36" s="14">
        <v>0.11759669415157642</v>
      </c>
      <c r="H36" s="14"/>
      <c r="I36" s="14"/>
      <c r="J36" s="14"/>
      <c r="K36" s="14"/>
      <c r="L36" s="14">
        <f t="shared" si="2"/>
        <v>8.5085327401613377E-3</v>
      </c>
      <c r="M36" s="14">
        <f t="shared" si="2"/>
        <v>4.1291008220119632E-4</v>
      </c>
      <c r="N36" s="14"/>
      <c r="O36" s="14"/>
      <c r="P36" s="14">
        <v>8.5085327401613377E-3</v>
      </c>
      <c r="Q36" s="14">
        <v>4.1291008220119632E-4</v>
      </c>
      <c r="R36" s="14"/>
      <c r="T36" s="39">
        <f t="shared" si="3"/>
        <v>1</v>
      </c>
      <c r="U36" s="39">
        <f t="shared" si="3"/>
        <v>0.18343913472753956</v>
      </c>
      <c r="V36" s="39">
        <f t="shared" si="3"/>
        <v>0.40947591312900983</v>
      </c>
      <c r="W36" s="39">
        <f t="shared" si="3"/>
        <v>0.28981852645230688</v>
      </c>
      <c r="X36" s="39">
        <f t="shared" si="3"/>
        <v>0.11726642569114372</v>
      </c>
      <c r="Y36" s="39">
        <f t="shared" si="3"/>
        <v>0</v>
      </c>
      <c r="Z36" s="39">
        <f t="shared" si="3"/>
        <v>0</v>
      </c>
      <c r="AA36" s="39">
        <f t="shared" si="3"/>
        <v>0</v>
      </c>
      <c r="AB36" s="39"/>
      <c r="AC36" s="39">
        <f t="shared" si="4"/>
        <v>8.4846366601829988E-3</v>
      </c>
      <c r="AD36" s="39">
        <f t="shared" si="4"/>
        <v>4.1175043074900537E-4</v>
      </c>
      <c r="AE36" s="39">
        <f t="shared" si="4"/>
        <v>0</v>
      </c>
    </row>
    <row r="37" spans="1:31" ht="14.25" x14ac:dyDescent="0.2">
      <c r="A37" s="38">
        <v>1527</v>
      </c>
      <c r="C37" s="14">
        <f t="shared" si="1"/>
        <v>1.0081747939268622</v>
      </c>
      <c r="D37" s="14">
        <v>0.18599628080307726</v>
      </c>
      <c r="E37" s="14">
        <v>0.41167501312138749</v>
      </c>
      <c r="F37" s="14">
        <v>0.29219486820764173</v>
      </c>
      <c r="G37" s="14">
        <v>0.11830863179475568</v>
      </c>
      <c r="H37" s="14"/>
      <c r="I37" s="14"/>
      <c r="J37" s="14"/>
      <c r="K37" s="14"/>
      <c r="L37" s="14">
        <f t="shared" si="2"/>
        <v>8.5708635662569369E-3</v>
      </c>
      <c r="M37" s="14">
        <f t="shared" si="2"/>
        <v>4.1592905520205614E-4</v>
      </c>
      <c r="N37" s="14"/>
      <c r="O37" s="14"/>
      <c r="P37" s="14">
        <v>8.5708635662569369E-3</v>
      </c>
      <c r="Q37" s="14">
        <v>4.1592905520205614E-4</v>
      </c>
      <c r="R37" s="14"/>
      <c r="T37" s="39">
        <f t="shared" si="3"/>
        <v>1</v>
      </c>
      <c r="U37" s="39">
        <f t="shared" si="3"/>
        <v>0.18448812837168624</v>
      </c>
      <c r="V37" s="39">
        <f t="shared" si="3"/>
        <v>0.40833694276158661</v>
      </c>
      <c r="W37" s="39">
        <f t="shared" si="3"/>
        <v>0.2898256036232929</v>
      </c>
      <c r="X37" s="39">
        <f t="shared" si="3"/>
        <v>0.11734932524343428</v>
      </c>
      <c r="Y37" s="39">
        <f t="shared" si="3"/>
        <v>0</v>
      </c>
      <c r="Z37" s="39">
        <f t="shared" si="3"/>
        <v>0</v>
      </c>
      <c r="AA37" s="39">
        <f t="shared" si="3"/>
        <v>0</v>
      </c>
      <c r="AB37" s="39"/>
      <c r="AC37" s="39">
        <f t="shared" si="4"/>
        <v>8.5013666458305728E-3</v>
      </c>
      <c r="AD37" s="39">
        <f t="shared" si="4"/>
        <v>4.1255649090571258E-4</v>
      </c>
      <c r="AE37" s="39">
        <f t="shared" si="4"/>
        <v>0</v>
      </c>
    </row>
    <row r="38" spans="1:31" ht="14.25" x14ac:dyDescent="0.2">
      <c r="A38" s="38">
        <v>1528</v>
      </c>
      <c r="C38" s="14">
        <f t="shared" si="1"/>
        <v>1.0135651079528309</v>
      </c>
      <c r="D38" s="14">
        <v>0.18805794650828417</v>
      </c>
      <c r="E38" s="14">
        <v>0.41272410108449409</v>
      </c>
      <c r="F38" s="14">
        <v>0.29376249092211776</v>
      </c>
      <c r="G38" s="14">
        <v>0.11902056943793492</v>
      </c>
      <c r="H38" s="14"/>
      <c r="I38" s="14"/>
      <c r="J38" s="14"/>
      <c r="K38" s="14"/>
      <c r="L38" s="14">
        <f t="shared" si="2"/>
        <v>8.6331943923525396E-3</v>
      </c>
      <c r="M38" s="14">
        <f t="shared" si="2"/>
        <v>4.1894802820291596E-4</v>
      </c>
      <c r="N38" s="14"/>
      <c r="O38" s="14"/>
      <c r="P38" s="14">
        <v>8.6331943923525396E-3</v>
      </c>
      <c r="Q38" s="14">
        <v>4.1894802820291596E-4</v>
      </c>
      <c r="R38" s="14"/>
      <c r="T38" s="39">
        <f t="shared" si="3"/>
        <v>1</v>
      </c>
      <c r="U38" s="39">
        <f t="shared" si="3"/>
        <v>0.18554106197293838</v>
      </c>
      <c r="V38" s="39">
        <f t="shared" si="3"/>
        <v>0.4072003839182094</v>
      </c>
      <c r="W38" s="39">
        <f t="shared" si="3"/>
        <v>0.28983090342903634</v>
      </c>
      <c r="X38" s="39">
        <f t="shared" si="3"/>
        <v>0.11742765067981589</v>
      </c>
      <c r="Y38" s="39">
        <f t="shared" si="3"/>
        <v>0</v>
      </c>
      <c r="Z38" s="39">
        <f t="shared" si="3"/>
        <v>0</v>
      </c>
      <c r="AA38" s="39">
        <f t="shared" si="3"/>
        <v>0</v>
      </c>
      <c r="AB38" s="39"/>
      <c r="AC38" s="39">
        <f t="shared" si="4"/>
        <v>8.5176515298455886E-3</v>
      </c>
      <c r="AD38" s="39">
        <f t="shared" si="4"/>
        <v>4.13341012743715E-4</v>
      </c>
      <c r="AE38" s="39">
        <f t="shared" si="4"/>
        <v>0</v>
      </c>
    </row>
    <row r="39" spans="1:31" ht="14.25" x14ac:dyDescent="0.2">
      <c r="A39" s="38">
        <v>1529</v>
      </c>
      <c r="C39" s="14">
        <f t="shared" si="1"/>
        <v>1.0189875994882236</v>
      </c>
      <c r="D39" s="14">
        <v>0.19014098662610271</v>
      </c>
      <c r="E39" s="14">
        <v>0.41377644006314751</v>
      </c>
      <c r="F39" s="14">
        <v>0.29533766571785919</v>
      </c>
      <c r="G39" s="14">
        <v>0.11973250708111415</v>
      </c>
      <c r="H39" s="14"/>
      <c r="I39" s="14"/>
      <c r="J39" s="14"/>
      <c r="K39" s="14"/>
      <c r="L39" s="14">
        <f t="shared" si="2"/>
        <v>8.6955252184481423E-3</v>
      </c>
      <c r="M39" s="14">
        <f t="shared" si="2"/>
        <v>4.2196700120377577E-4</v>
      </c>
      <c r="N39" s="14"/>
      <c r="O39" s="14"/>
      <c r="P39" s="14">
        <v>8.6955252184481423E-3</v>
      </c>
      <c r="Q39" s="14">
        <v>4.2196700120377577E-4</v>
      </c>
      <c r="R39" s="14"/>
      <c r="T39" s="39">
        <f t="shared" si="3"/>
        <v>1</v>
      </c>
      <c r="U39" s="39">
        <f t="shared" si="3"/>
        <v>0.18659793968209146</v>
      </c>
      <c r="V39" s="39">
        <f t="shared" si="3"/>
        <v>0.40606621736217657</v>
      </c>
      <c r="W39" s="39">
        <f t="shared" si="3"/>
        <v>0.28983440609698252</v>
      </c>
      <c r="X39" s="39">
        <f t="shared" si="3"/>
        <v>0.11750143685874942</v>
      </c>
      <c r="Y39" s="39">
        <f t="shared" si="3"/>
        <v>0</v>
      </c>
      <c r="Z39" s="39">
        <f t="shared" si="3"/>
        <v>0</v>
      </c>
      <c r="AA39" s="39">
        <f t="shared" si="3"/>
        <v>0</v>
      </c>
      <c r="AB39" s="39"/>
      <c r="AC39" s="39">
        <f t="shared" si="4"/>
        <v>8.5334946399891268E-3</v>
      </c>
      <c r="AD39" s="39">
        <f t="shared" si="4"/>
        <v>4.1410415731820929E-4</v>
      </c>
      <c r="AE39" s="39">
        <f t="shared" si="4"/>
        <v>0</v>
      </c>
    </row>
    <row r="40" spans="1:31" ht="14.25" x14ac:dyDescent="0.2">
      <c r="A40" s="38">
        <v>1530</v>
      </c>
      <c r="C40" s="14">
        <f t="shared" si="1"/>
        <v>1.0244425342484884</v>
      </c>
      <c r="D40" s="14">
        <v>0.1922456213004706</v>
      </c>
      <c r="E40" s="14">
        <v>0.41483204768608567</v>
      </c>
      <c r="F40" s="14">
        <v>0.2969204205376389</v>
      </c>
      <c r="G40" s="14">
        <v>0.12044444472429337</v>
      </c>
      <c r="H40" s="14"/>
      <c r="I40" s="14"/>
      <c r="J40" s="14"/>
      <c r="K40" s="14"/>
      <c r="L40" s="14">
        <f t="shared" si="2"/>
        <v>8.7578560445437416E-3</v>
      </c>
      <c r="M40" s="14">
        <f t="shared" si="2"/>
        <v>4.2498597420463548E-4</v>
      </c>
      <c r="N40" s="14"/>
      <c r="O40" s="14"/>
      <c r="P40" s="14">
        <v>8.7578560445437416E-3</v>
      </c>
      <c r="Q40" s="14">
        <v>4.2498597420463548E-4</v>
      </c>
      <c r="R40" s="14"/>
      <c r="T40" s="39">
        <f t="shared" si="3"/>
        <v>1</v>
      </c>
      <c r="U40" s="39">
        <f t="shared" si="3"/>
        <v>0.18765876549776248</v>
      </c>
      <c r="V40" s="39">
        <f t="shared" si="3"/>
        <v>0.40493442415527836</v>
      </c>
      <c r="W40" s="39">
        <f t="shared" si="3"/>
        <v>0.28983609193409182</v>
      </c>
      <c r="X40" s="39">
        <f t="shared" si="3"/>
        <v>0.11757071841286747</v>
      </c>
      <c r="Y40" s="39">
        <f t="shared" si="3"/>
        <v>0</v>
      </c>
      <c r="Z40" s="39">
        <f t="shared" si="3"/>
        <v>0</v>
      </c>
      <c r="AA40" s="39">
        <f t="shared" si="3"/>
        <v>0</v>
      </c>
      <c r="AB40" s="39"/>
      <c r="AC40" s="39">
        <f t="shared" si="4"/>
        <v>8.5488992810790875E-3</v>
      </c>
      <c r="AD40" s="39">
        <f t="shared" si="4"/>
        <v>4.1484608457457024E-4</v>
      </c>
      <c r="AE40" s="39">
        <f t="shared" si="4"/>
        <v>0</v>
      </c>
    </row>
    <row r="41" spans="1:31" ht="14.25" x14ac:dyDescent="0.2">
      <c r="A41" s="38">
        <v>1531</v>
      </c>
      <c r="C41" s="14">
        <f t="shared" si="1"/>
        <v>1.0299301802988838</v>
      </c>
      <c r="D41" s="14">
        <v>0.19437207294207842</v>
      </c>
      <c r="E41" s="14">
        <v>0.4158909416805559</v>
      </c>
      <c r="F41" s="14">
        <v>0.29851078330877701</v>
      </c>
      <c r="G41" s="14">
        <v>0.1211563823674726</v>
      </c>
      <c r="H41" s="14"/>
      <c r="I41" s="14"/>
      <c r="J41" s="14"/>
      <c r="K41" s="14"/>
      <c r="L41" s="14">
        <f t="shared" si="2"/>
        <v>8.7647608112231962E-3</v>
      </c>
      <c r="M41" s="14">
        <f t="shared" si="2"/>
        <v>4.2562665657780831E-4</v>
      </c>
      <c r="N41" s="14"/>
      <c r="O41" s="14"/>
      <c r="P41" s="14">
        <v>8.7647608112231962E-3</v>
      </c>
      <c r="Q41" s="14">
        <v>4.2562665657780831E-4</v>
      </c>
      <c r="R41" s="14"/>
      <c r="T41" s="39">
        <f t="shared" si="3"/>
        <v>1</v>
      </c>
      <c r="U41" s="39">
        <f t="shared" si="3"/>
        <v>0.18872354326549787</v>
      </c>
      <c r="V41" s="39">
        <f t="shared" si="3"/>
        <v>0.40380498565433348</v>
      </c>
      <c r="W41" s="39">
        <f t="shared" si="3"/>
        <v>0.28983594132774099</v>
      </c>
      <c r="X41" s="39">
        <f t="shared" si="3"/>
        <v>0.11763552975242772</v>
      </c>
      <c r="Y41" s="39">
        <f t="shared" si="3"/>
        <v>0</v>
      </c>
      <c r="Z41" s="39">
        <f t="shared" si="3"/>
        <v>0</v>
      </c>
      <c r="AA41" s="39">
        <f t="shared" si="3"/>
        <v>0</v>
      </c>
      <c r="AB41" s="39"/>
      <c r="AC41" s="39">
        <f t="shared" si="4"/>
        <v>8.5100533792297241E-3</v>
      </c>
      <c r="AD41" s="39">
        <f t="shared" si="4"/>
        <v>4.1325777680802816E-4</v>
      </c>
      <c r="AE41" s="39">
        <f t="shared" si="4"/>
        <v>0</v>
      </c>
    </row>
    <row r="42" spans="1:31" ht="14.25" x14ac:dyDescent="0.2">
      <c r="A42" s="38">
        <v>1532</v>
      </c>
      <c r="C42" s="14">
        <f t="shared" si="1"/>
        <v>1.0374416366566392</v>
      </c>
      <c r="D42" s="14">
        <v>0.19652056625170713</v>
      </c>
      <c r="E42" s="14">
        <v>0.41695313987253818</v>
      </c>
      <c r="F42" s="14">
        <v>0.30209961052174195</v>
      </c>
      <c r="G42" s="14">
        <v>0.12186832001065184</v>
      </c>
      <c r="H42" s="14"/>
      <c r="I42" s="14"/>
      <c r="J42" s="14"/>
      <c r="K42" s="14"/>
      <c r="L42" s="14">
        <f t="shared" si="2"/>
        <v>8.7716655779026542E-3</v>
      </c>
      <c r="M42" s="14">
        <f t="shared" si="2"/>
        <v>4.2626733895098114E-4</v>
      </c>
      <c r="N42" s="14"/>
      <c r="O42" s="14"/>
      <c r="P42" s="14">
        <v>8.7716655779026542E-3</v>
      </c>
      <c r="Q42" s="14">
        <v>4.2626733895098114E-4</v>
      </c>
      <c r="R42" s="14"/>
      <c r="T42" s="39">
        <f t="shared" si="3"/>
        <v>1</v>
      </c>
      <c r="U42" s="39">
        <f t="shared" si="3"/>
        <v>0.18942806930810441</v>
      </c>
      <c r="V42" s="39">
        <f t="shared" si="3"/>
        <v>0.40190515315758107</v>
      </c>
      <c r="W42" s="39">
        <f t="shared" si="3"/>
        <v>0.29119672842061523</v>
      </c>
      <c r="X42" s="39">
        <f t="shared" si="3"/>
        <v>0.11747004911369915</v>
      </c>
      <c r="Y42" s="39">
        <f t="shared" si="3"/>
        <v>0</v>
      </c>
      <c r="Z42" s="39">
        <f t="shared" si="3"/>
        <v>0</v>
      </c>
      <c r="AA42" s="39">
        <f t="shared" si="3"/>
        <v>0</v>
      </c>
      <c r="AB42" s="39"/>
      <c r="AC42" s="39">
        <f t="shared" si="4"/>
        <v>8.455093055808981E-3</v>
      </c>
      <c r="AD42" s="39">
        <f t="shared" si="4"/>
        <v>4.1088319948745446E-4</v>
      </c>
      <c r="AE42" s="39">
        <f t="shared" si="4"/>
        <v>0</v>
      </c>
    </row>
    <row r="43" spans="1:31" ht="14.25" x14ac:dyDescent="0.2">
      <c r="A43" s="38">
        <v>1533</v>
      </c>
      <c r="C43" s="14">
        <f t="shared" si="1"/>
        <v>1.0428449872956196</v>
      </c>
      <c r="D43" s="14">
        <v>0.19869132824380484</v>
      </c>
      <c r="E43" s="14">
        <v>0.41801866018696221</v>
      </c>
      <c r="F43" s="14">
        <v>0.30355474121102138</v>
      </c>
      <c r="G43" s="14">
        <v>0.1225802576538311</v>
      </c>
      <c r="H43" s="14"/>
      <c r="I43" s="14"/>
      <c r="J43" s="14"/>
      <c r="K43" s="14"/>
      <c r="L43" s="14">
        <f t="shared" si="2"/>
        <v>8.7785703445821105E-3</v>
      </c>
      <c r="M43" s="14">
        <f t="shared" si="2"/>
        <v>4.2690802132415391E-4</v>
      </c>
      <c r="N43" s="14"/>
      <c r="O43" s="14"/>
      <c r="P43" s="14">
        <v>8.7785703445821105E-3</v>
      </c>
      <c r="Q43" s="14">
        <v>4.2690802132415391E-4</v>
      </c>
      <c r="R43" s="14"/>
      <c r="T43" s="39">
        <f t="shared" si="3"/>
        <v>1</v>
      </c>
      <c r="U43" s="39">
        <f t="shared" si="3"/>
        <v>0.19052815199223946</v>
      </c>
      <c r="V43" s="39">
        <f t="shared" si="3"/>
        <v>0.40084448338865603</v>
      </c>
      <c r="W43" s="39">
        <f t="shared" si="3"/>
        <v>0.29108328170442793</v>
      </c>
      <c r="X43" s="39">
        <f t="shared" si="3"/>
        <v>0.11754408291467652</v>
      </c>
      <c r="Y43" s="39">
        <f t="shared" si="3"/>
        <v>0</v>
      </c>
      <c r="Z43" s="39">
        <f t="shared" si="3"/>
        <v>0</v>
      </c>
      <c r="AA43" s="39">
        <f t="shared" si="3"/>
        <v>0</v>
      </c>
      <c r="AB43" s="39"/>
      <c r="AC43" s="39">
        <f t="shared" si="4"/>
        <v>8.4179052989911077E-3</v>
      </c>
      <c r="AD43" s="39">
        <f t="shared" si="4"/>
        <v>4.0936862767230862E-4</v>
      </c>
      <c r="AE43" s="39">
        <f t="shared" si="4"/>
        <v>0</v>
      </c>
    </row>
    <row r="44" spans="1:31" ht="14.25" x14ac:dyDescent="0.2">
      <c r="A44" s="38">
        <v>1534</v>
      </c>
      <c r="C44" s="14">
        <f t="shared" si="1"/>
        <v>1.0494994292988329</v>
      </c>
      <c r="D44" s="14">
        <v>0.20088458827030731</v>
      </c>
      <c r="E44" s="14">
        <v>0.41908752064792026</v>
      </c>
      <c r="F44" s="14">
        <v>0.30623512508359507</v>
      </c>
      <c r="G44" s="14">
        <v>0.12329219529701033</v>
      </c>
      <c r="H44" s="14"/>
      <c r="I44" s="14"/>
      <c r="J44" s="14"/>
      <c r="K44" s="14"/>
      <c r="L44" s="14">
        <f t="shared" si="2"/>
        <v>8.7854751112615669E-3</v>
      </c>
      <c r="M44" s="14">
        <f t="shared" si="2"/>
        <v>4.2754870369732673E-4</v>
      </c>
      <c r="N44" s="14"/>
      <c r="O44" s="14"/>
      <c r="P44" s="14">
        <v>8.7854751112615669E-3</v>
      </c>
      <c r="Q44" s="14">
        <v>4.2754870369732673E-4</v>
      </c>
      <c r="R44" s="14"/>
      <c r="T44" s="39">
        <f t="shared" si="3"/>
        <v>1</v>
      </c>
      <c r="U44" s="39">
        <f t="shared" si="3"/>
        <v>0.19140990710639799</v>
      </c>
      <c r="V44" s="39">
        <f t="shared" si="3"/>
        <v>0.39932134210679016</v>
      </c>
      <c r="W44" s="39">
        <f t="shared" si="3"/>
        <v>0.29179160705993878</v>
      </c>
      <c r="X44" s="39">
        <f t="shared" si="3"/>
        <v>0.11747714372687314</v>
      </c>
      <c r="Y44" s="39">
        <f t="shared" si="3"/>
        <v>0</v>
      </c>
      <c r="Z44" s="39">
        <f t="shared" si="3"/>
        <v>0</v>
      </c>
      <c r="AA44" s="39">
        <f t="shared" si="3"/>
        <v>0</v>
      </c>
      <c r="AB44" s="39"/>
      <c r="AC44" s="39">
        <f t="shared" si="4"/>
        <v>8.3711099463208982E-3</v>
      </c>
      <c r="AD44" s="39">
        <f t="shared" si="4"/>
        <v>4.0738345516106724E-4</v>
      </c>
      <c r="AE44" s="39">
        <f t="shared" si="4"/>
        <v>0</v>
      </c>
    </row>
    <row r="45" spans="1:31" ht="14.25" x14ac:dyDescent="0.2">
      <c r="A45" s="38">
        <v>1535</v>
      </c>
      <c r="C45" s="14">
        <f t="shared" si="1"/>
        <v>1.0549878698061304</v>
      </c>
      <c r="D45" s="14">
        <v>0.20310057804470275</v>
      </c>
      <c r="E45" s="14">
        <v>0.42015973937887269</v>
      </c>
      <c r="F45" s="14">
        <v>0.30772341944236525</v>
      </c>
      <c r="G45" s="14">
        <v>0.12400413294018958</v>
      </c>
      <c r="H45" s="14"/>
      <c r="I45" s="14"/>
      <c r="J45" s="14"/>
      <c r="K45" s="14"/>
      <c r="L45" s="14">
        <f t="shared" si="2"/>
        <v>8.7923798779410232E-3</v>
      </c>
      <c r="M45" s="14">
        <f t="shared" si="2"/>
        <v>4.2818938607049956E-4</v>
      </c>
      <c r="N45" s="14"/>
      <c r="O45" s="14"/>
      <c r="P45" s="14">
        <v>8.7923798779410232E-3</v>
      </c>
      <c r="Q45" s="14">
        <v>4.2818938607049956E-4</v>
      </c>
      <c r="R45" s="14"/>
      <c r="T45" s="39">
        <f t="shared" si="3"/>
        <v>1</v>
      </c>
      <c r="U45" s="39">
        <f t="shared" si="3"/>
        <v>0.19251460974809642</v>
      </c>
      <c r="V45" s="39">
        <f t="shared" si="3"/>
        <v>0.39826025625875988</v>
      </c>
      <c r="W45" s="39">
        <f t="shared" si="3"/>
        <v>0.29168432002816674</v>
      </c>
      <c r="X45" s="39">
        <f t="shared" si="3"/>
        <v>0.11754081396497684</v>
      </c>
      <c r="Y45" s="39">
        <f t="shared" si="3"/>
        <v>0</v>
      </c>
      <c r="Z45" s="39">
        <f t="shared" si="3"/>
        <v>0</v>
      </c>
      <c r="AA45" s="39">
        <f t="shared" si="3"/>
        <v>0</v>
      </c>
      <c r="AB45" s="39"/>
      <c r="AC45" s="39">
        <f t="shared" si="4"/>
        <v>8.3341051869693563E-3</v>
      </c>
      <c r="AD45" s="39">
        <f t="shared" si="4"/>
        <v>4.0587138328821327E-4</v>
      </c>
      <c r="AE45" s="39">
        <f t="shared" si="4"/>
        <v>0</v>
      </c>
    </row>
    <row r="46" spans="1:31" ht="14.25" x14ac:dyDescent="0.2">
      <c r="A46" s="38">
        <v>1536</v>
      </c>
      <c r="C46" s="14">
        <f t="shared" si="1"/>
        <v>1.0606968830315084</v>
      </c>
      <c r="D46" s="14">
        <v>0.20533953166634489</v>
      </c>
      <c r="E46" s="14">
        <v>0.42123533460284834</v>
      </c>
      <c r="F46" s="14">
        <v>0.3094059461789464</v>
      </c>
      <c r="G46" s="14">
        <v>0.12471607058336882</v>
      </c>
      <c r="H46" s="14"/>
      <c r="I46" s="14"/>
      <c r="J46" s="14"/>
      <c r="K46" s="14"/>
      <c r="L46" s="14">
        <f t="shared" si="2"/>
        <v>8.7992846446204812E-3</v>
      </c>
      <c r="M46" s="14">
        <f t="shared" si="2"/>
        <v>4.2883006844367228E-4</v>
      </c>
      <c r="N46" s="14"/>
      <c r="O46" s="14"/>
      <c r="P46" s="14">
        <v>8.7992846446204812E-3</v>
      </c>
      <c r="Q46" s="14">
        <v>4.2883006844367228E-4</v>
      </c>
      <c r="R46" s="14"/>
      <c r="T46" s="39">
        <f t="shared" si="3"/>
        <v>1</v>
      </c>
      <c r="U46" s="39">
        <f t="shared" si="3"/>
        <v>0.19358926659563416</v>
      </c>
      <c r="V46" s="39">
        <f t="shared" si="3"/>
        <v>0.3971307367274835</v>
      </c>
      <c r="W46" s="39">
        <f t="shared" si="3"/>
        <v>0.29170062732215585</v>
      </c>
      <c r="X46" s="39">
        <f t="shared" si="3"/>
        <v>0.11757936935472646</v>
      </c>
      <c r="Y46" s="39">
        <f t="shared" si="3"/>
        <v>0</v>
      </c>
      <c r="Z46" s="39">
        <f t="shared" si="3"/>
        <v>0</v>
      </c>
      <c r="AA46" s="39">
        <f t="shared" si="3"/>
        <v>0</v>
      </c>
      <c r="AB46" s="39"/>
      <c r="AC46" s="39">
        <f t="shared" si="4"/>
        <v>8.2957579921153542E-3</v>
      </c>
      <c r="AD46" s="39">
        <f t="shared" si="4"/>
        <v>4.042908726365454E-4</v>
      </c>
      <c r="AE46" s="39">
        <f t="shared" si="4"/>
        <v>0</v>
      </c>
    </row>
    <row r="47" spans="1:31" ht="14.25" x14ac:dyDescent="0.2">
      <c r="A47" s="38">
        <v>1537</v>
      </c>
      <c r="C47" s="14">
        <f t="shared" si="1"/>
        <v>1.066738743432385</v>
      </c>
      <c r="D47" s="14">
        <v>0.20790011944073217</v>
      </c>
      <c r="E47" s="14">
        <v>0.42231432464263863</v>
      </c>
      <c r="F47" s="14">
        <v>0.31109629112246612</v>
      </c>
      <c r="G47" s="14">
        <v>0.12542800822654807</v>
      </c>
      <c r="H47" s="14"/>
      <c r="I47" s="14"/>
      <c r="J47" s="14"/>
      <c r="K47" s="14"/>
      <c r="L47" s="14">
        <f t="shared" si="2"/>
        <v>8.8061894112999375E-3</v>
      </c>
      <c r="M47" s="14">
        <f t="shared" si="2"/>
        <v>4.2947075081684516E-4</v>
      </c>
      <c r="N47" s="14"/>
      <c r="O47" s="14"/>
      <c r="P47" s="14">
        <v>8.8061894112999375E-3</v>
      </c>
      <c r="Q47" s="14">
        <v>4.2947075081684516E-4</v>
      </c>
      <c r="R47" s="14"/>
      <c r="T47" s="39">
        <f t="shared" si="3"/>
        <v>1</v>
      </c>
      <c r="U47" s="39">
        <f t="shared" si="3"/>
        <v>0.19489319265913574</v>
      </c>
      <c r="V47" s="39">
        <f t="shared" si="3"/>
        <v>0.3958929280882606</v>
      </c>
      <c r="W47" s="39">
        <f t="shared" si="3"/>
        <v>0.29163306670710126</v>
      </c>
      <c r="X47" s="39">
        <f t="shared" si="3"/>
        <v>0.11758081254550243</v>
      </c>
      <c r="Y47" s="39">
        <f t="shared" si="3"/>
        <v>0</v>
      </c>
      <c r="Z47" s="39">
        <f t="shared" si="3"/>
        <v>0</v>
      </c>
      <c r="AA47" s="39">
        <f t="shared" si="3"/>
        <v>0</v>
      </c>
      <c r="AB47" s="39"/>
      <c r="AC47" s="39">
        <f t="shared" si="4"/>
        <v>8.2552447499607638E-3</v>
      </c>
      <c r="AD47" s="39">
        <f t="shared" si="4"/>
        <v>4.0260162430677391E-4</v>
      </c>
      <c r="AE47" s="39">
        <f t="shared" si="4"/>
        <v>0</v>
      </c>
    </row>
    <row r="48" spans="1:31" ht="14.25" x14ac:dyDescent="0.2">
      <c r="A48" s="38">
        <v>1538</v>
      </c>
      <c r="C48" s="14">
        <f t="shared" si="1"/>
        <v>1.0728218015928761</v>
      </c>
      <c r="D48" s="14">
        <v>0.21049064593319503</v>
      </c>
      <c r="E48" s="14">
        <v>0.42339672792098548</v>
      </c>
      <c r="F48" s="14">
        <v>0.3127944818689683</v>
      </c>
      <c r="G48" s="14">
        <v>0.12613994586972727</v>
      </c>
      <c r="H48" s="14"/>
      <c r="I48" s="14"/>
      <c r="J48" s="14"/>
      <c r="K48" s="14"/>
      <c r="L48" s="14">
        <f t="shared" si="2"/>
        <v>8.8130941779793939E-3</v>
      </c>
      <c r="M48" s="14">
        <f t="shared" si="2"/>
        <v>4.3011143319001804E-4</v>
      </c>
      <c r="N48" s="14"/>
      <c r="O48" s="14"/>
      <c r="P48" s="14">
        <v>8.8130941779793939E-3</v>
      </c>
      <c r="Q48" s="14">
        <v>4.3011143319001804E-4</v>
      </c>
      <c r="R48" s="14"/>
      <c r="T48" s="39">
        <f t="shared" si="3"/>
        <v>1</v>
      </c>
      <c r="U48" s="39">
        <f t="shared" si="3"/>
        <v>0.1962028042501264</v>
      </c>
      <c r="V48" s="39">
        <f t="shared" si="3"/>
        <v>0.39465708777762126</v>
      </c>
      <c r="W48" s="39">
        <f t="shared" si="3"/>
        <v>0.29156238380367133</v>
      </c>
      <c r="X48" s="39">
        <f t="shared" si="3"/>
        <v>0.11757772416858095</v>
      </c>
      <c r="Y48" s="39">
        <f t="shared" si="3"/>
        <v>0</v>
      </c>
      <c r="Z48" s="39">
        <f t="shared" si="3"/>
        <v>0</v>
      </c>
      <c r="AA48" s="39">
        <f t="shared" si="3"/>
        <v>0</v>
      </c>
      <c r="AB48" s="39"/>
      <c r="AC48" s="39">
        <f t="shared" si="4"/>
        <v>8.2148723719951619E-3</v>
      </c>
      <c r="AD48" s="39">
        <f t="shared" si="4"/>
        <v>4.009160072543348E-4</v>
      </c>
      <c r="AE48" s="39">
        <f t="shared" si="4"/>
        <v>0</v>
      </c>
    </row>
    <row r="49" spans="1:31" ht="14.25" x14ac:dyDescent="0.2">
      <c r="A49" s="38">
        <v>1539</v>
      </c>
      <c r="C49" s="14">
        <f t="shared" si="1"/>
        <v>1.0787595929411797</v>
      </c>
      <c r="D49" s="14">
        <v>0.21311145233012876</v>
      </c>
      <c r="E49" s="14">
        <v>0.4244825629607627</v>
      </c>
      <c r="F49" s="14">
        <v>0.31431369413738186</v>
      </c>
      <c r="G49" s="14">
        <v>0.12685188351290652</v>
      </c>
      <c r="H49" s="14"/>
      <c r="I49" s="14"/>
      <c r="J49" s="14"/>
      <c r="K49" s="14"/>
      <c r="L49" s="14">
        <f t="shared" si="2"/>
        <v>8.8199989446588502E-3</v>
      </c>
      <c r="M49" s="14">
        <f t="shared" si="2"/>
        <v>4.3075211556319086E-4</v>
      </c>
      <c r="N49" s="14"/>
      <c r="O49" s="14"/>
      <c r="P49" s="14">
        <v>8.8199989446588502E-3</v>
      </c>
      <c r="Q49" s="14">
        <v>4.3075211556319086E-4</v>
      </c>
      <c r="R49" s="14"/>
      <c r="T49" s="39">
        <f t="shared" si="3"/>
        <v>1</v>
      </c>
      <c r="U49" s="39">
        <f t="shared" si="3"/>
        <v>0.19755231260478703</v>
      </c>
      <c r="V49" s="39">
        <f t="shared" si="3"/>
        <v>0.39349134481709119</v>
      </c>
      <c r="W49" s="39">
        <f t="shared" si="3"/>
        <v>0.29136583924173742</v>
      </c>
      <c r="X49" s="39">
        <f t="shared" si="3"/>
        <v>0.11759050333638445</v>
      </c>
      <c r="Y49" s="39">
        <f t="shared" si="3"/>
        <v>0</v>
      </c>
      <c r="Z49" s="39">
        <f t="shared" si="3"/>
        <v>0</v>
      </c>
      <c r="AA49" s="39">
        <f t="shared" si="3"/>
        <v>0</v>
      </c>
      <c r="AB49" s="39"/>
      <c r="AC49" s="39">
        <f t="shared" si="4"/>
        <v>8.1760560947704754E-3</v>
      </c>
      <c r="AD49" s="39">
        <f t="shared" si="4"/>
        <v>3.9930316113228573E-4</v>
      </c>
      <c r="AE49" s="39">
        <f t="shared" si="4"/>
        <v>0</v>
      </c>
    </row>
    <row r="50" spans="1:31" ht="14.25" x14ac:dyDescent="0.2">
      <c r="A50" s="38">
        <v>1540</v>
      </c>
      <c r="C50" s="14">
        <f t="shared" si="1"/>
        <v>1.0855356334853221</v>
      </c>
      <c r="D50" s="14">
        <v>0.2157628836579954</v>
      </c>
      <c r="E50" s="14">
        <v>0.425571848385151</v>
      </c>
      <c r="F50" s="14">
        <v>0.31663708028608994</v>
      </c>
      <c r="G50" s="14">
        <v>0.12756382115608578</v>
      </c>
      <c r="H50" s="14"/>
      <c r="I50" s="14"/>
      <c r="J50" s="14"/>
      <c r="K50" s="14"/>
      <c r="L50" s="14">
        <f t="shared" si="2"/>
        <v>8.8269037113383048E-3</v>
      </c>
      <c r="M50" s="14">
        <f t="shared" si="2"/>
        <v>4.3139279793636391E-4</v>
      </c>
      <c r="N50" s="14"/>
      <c r="O50" s="14"/>
      <c r="P50" s="14">
        <v>8.8269037113383048E-3</v>
      </c>
      <c r="Q50" s="14">
        <v>4.3139279793636391E-4</v>
      </c>
      <c r="R50" s="14"/>
      <c r="T50" s="39">
        <f t="shared" si="3"/>
        <v>1</v>
      </c>
      <c r="U50" s="39">
        <f t="shared" si="3"/>
        <v>0.19876167764778657</v>
      </c>
      <c r="V50" s="39">
        <f t="shared" si="3"/>
        <v>0.39203858008674508</v>
      </c>
      <c r="W50" s="39">
        <f t="shared" si="3"/>
        <v>0.29168741266416592</v>
      </c>
      <c r="X50" s="39">
        <f t="shared" si="3"/>
        <v>0.11751232960130241</v>
      </c>
      <c r="Y50" s="39">
        <f t="shared" si="3"/>
        <v>0</v>
      </c>
      <c r="Z50" s="39">
        <f t="shared" si="3"/>
        <v>0</v>
      </c>
      <c r="AA50" s="39">
        <f t="shared" si="3"/>
        <v>0</v>
      </c>
      <c r="AB50" s="39"/>
      <c r="AC50" s="39">
        <f t="shared" si="4"/>
        <v>8.1313808953445612E-3</v>
      </c>
      <c r="AD50" s="39">
        <f t="shared" si="4"/>
        <v>3.9740086334272962E-4</v>
      </c>
      <c r="AE50" s="39">
        <f t="shared" si="4"/>
        <v>0</v>
      </c>
    </row>
    <row r="51" spans="1:31" ht="14.25" x14ac:dyDescent="0.2">
      <c r="A51" s="38">
        <v>1541</v>
      </c>
      <c r="C51" s="14">
        <f t="shared" si="1"/>
        <v>1.0912364198801723</v>
      </c>
      <c r="D51" s="14">
        <v>0.21694695000108172</v>
      </c>
      <c r="E51" s="14">
        <v>0.426378086808191</v>
      </c>
      <c r="F51" s="14">
        <v>0.31963562427163478</v>
      </c>
      <c r="G51" s="14">
        <v>0.12827575879926501</v>
      </c>
      <c r="H51" s="14"/>
      <c r="I51" s="14"/>
      <c r="J51" s="14"/>
      <c r="K51" s="14"/>
      <c r="L51" s="14">
        <f t="shared" si="2"/>
        <v>8.8173638859401025E-3</v>
      </c>
      <c r="M51" s="14">
        <f t="shared" si="2"/>
        <v>4.3505537540841898E-4</v>
      </c>
      <c r="N51" s="14"/>
      <c r="O51" s="14"/>
      <c r="P51" s="14">
        <v>8.8173638859401025E-3</v>
      </c>
      <c r="Q51" s="14">
        <v>4.3505537540841898E-4</v>
      </c>
      <c r="R51" s="14"/>
      <c r="T51" s="39">
        <f t="shared" si="3"/>
        <v>1</v>
      </c>
      <c r="U51" s="39">
        <f t="shared" si="3"/>
        <v>0.19880838473564186</v>
      </c>
      <c r="V51" s="39">
        <f t="shared" si="3"/>
        <v>0.39072934062722287</v>
      </c>
      <c r="W51" s="39">
        <f t="shared" si="3"/>
        <v>0.29291143371729994</v>
      </c>
      <c r="X51" s="39">
        <f t="shared" si="3"/>
        <v>0.11755084091983554</v>
      </c>
      <c r="Y51" s="39">
        <f t="shared" si="3"/>
        <v>0</v>
      </c>
      <c r="Z51" s="39">
        <f t="shared" si="3"/>
        <v>0</v>
      </c>
      <c r="AA51" s="39">
        <f t="shared" si="3"/>
        <v>0</v>
      </c>
      <c r="AB51" s="39"/>
      <c r="AC51" s="39">
        <f t="shared" si="4"/>
        <v>8.0801590977950775E-3</v>
      </c>
      <c r="AD51" s="39">
        <f t="shared" si="4"/>
        <v>3.9868113589554868E-4</v>
      </c>
      <c r="AE51" s="39">
        <f t="shared" si="4"/>
        <v>0</v>
      </c>
    </row>
    <row r="52" spans="1:31" ht="14.25" x14ac:dyDescent="0.2">
      <c r="A52" s="38">
        <v>1542</v>
      </c>
      <c r="C52" s="14">
        <f t="shared" si="1"/>
        <v>1.0982469409210629</v>
      </c>
      <c r="D52" s="14">
        <v>0.22034176335648314</v>
      </c>
      <c r="E52" s="14">
        <v>0.42760522301050496</v>
      </c>
      <c r="F52" s="14">
        <v>0.32131225811163044</v>
      </c>
      <c r="G52" s="14">
        <v>0.12898769644244423</v>
      </c>
      <c r="H52" s="14"/>
      <c r="I52" s="14"/>
      <c r="J52" s="14"/>
      <c r="K52" s="14"/>
      <c r="L52" s="14">
        <f t="shared" si="2"/>
        <v>8.8078240605419036E-3</v>
      </c>
      <c r="M52" s="14">
        <f t="shared" si="2"/>
        <v>4.387179528804741E-4</v>
      </c>
      <c r="N52" s="14"/>
      <c r="O52" s="14"/>
      <c r="P52" s="14">
        <v>8.8078240605419036E-3</v>
      </c>
      <c r="Q52" s="14">
        <v>4.387179528804741E-4</v>
      </c>
      <c r="R52" s="14"/>
      <c r="T52" s="39">
        <f t="shared" si="3"/>
        <v>1</v>
      </c>
      <c r="U52" s="39">
        <f t="shared" si="3"/>
        <v>0.20063043669549391</v>
      </c>
      <c r="V52" s="39">
        <f t="shared" si="3"/>
        <v>0.38935252817721194</v>
      </c>
      <c r="W52" s="39">
        <f t="shared" si="3"/>
        <v>0.29256831604935463</v>
      </c>
      <c r="X52" s="39">
        <f t="shared" si="3"/>
        <v>0.11744871907793941</v>
      </c>
      <c r="Y52" s="39">
        <f t="shared" si="3"/>
        <v>0</v>
      </c>
      <c r="Z52" s="39">
        <f t="shared" si="3"/>
        <v>0</v>
      </c>
      <c r="AA52" s="39">
        <f t="shared" si="3"/>
        <v>0</v>
      </c>
      <c r="AB52" s="39"/>
      <c r="AC52" s="39">
        <f t="shared" si="4"/>
        <v>8.0198940077675761E-3</v>
      </c>
      <c r="AD52" s="39">
        <f t="shared" si="4"/>
        <v>3.9947113580169507E-4</v>
      </c>
      <c r="AE52" s="39">
        <f t="shared" si="4"/>
        <v>0</v>
      </c>
    </row>
    <row r="53" spans="1:31" ht="14.25" x14ac:dyDescent="0.2">
      <c r="A53" s="38">
        <v>1543</v>
      </c>
      <c r="C53" s="14">
        <f t="shared" si="1"/>
        <v>1.1026793155361305</v>
      </c>
      <c r="D53" s="14">
        <v>0.2220439210011122</v>
      </c>
      <c r="E53" s="14">
        <v>0.4285075279054924</v>
      </c>
      <c r="F53" s="14">
        <v>0.32242823254390224</v>
      </c>
      <c r="G53" s="14">
        <v>0.12969963408562349</v>
      </c>
      <c r="H53" s="14"/>
      <c r="I53" s="14"/>
      <c r="J53" s="14"/>
      <c r="K53" s="14"/>
      <c r="L53" s="14">
        <f t="shared" si="2"/>
        <v>8.7982842351437048E-3</v>
      </c>
      <c r="M53" s="14">
        <f t="shared" si="2"/>
        <v>4.4238053035252918E-4</v>
      </c>
      <c r="N53" s="14"/>
      <c r="O53" s="14"/>
      <c r="P53" s="14">
        <v>8.7982842351437048E-3</v>
      </c>
      <c r="Q53" s="14">
        <v>4.4238053035252918E-4</v>
      </c>
      <c r="R53" s="14"/>
      <c r="T53" s="39">
        <f t="shared" si="3"/>
        <v>1</v>
      </c>
      <c r="U53" s="39">
        <f t="shared" si="3"/>
        <v>0.2013676305274239</v>
      </c>
      <c r="V53" s="39">
        <f t="shared" si="3"/>
        <v>0.3886057549716066</v>
      </c>
      <c r="W53" s="39">
        <f t="shared" si="3"/>
        <v>0.2924043536512112</v>
      </c>
      <c r="X53" s="39">
        <f t="shared" si="3"/>
        <v>0.11762226084975812</v>
      </c>
      <c r="Y53" s="39">
        <f t="shared" si="3"/>
        <v>0</v>
      </c>
      <c r="Z53" s="39">
        <f t="shared" si="3"/>
        <v>0</v>
      </c>
      <c r="AA53" s="39">
        <f t="shared" si="3"/>
        <v>0</v>
      </c>
      <c r="AB53" s="39"/>
      <c r="AC53" s="39">
        <f t="shared" si="4"/>
        <v>7.9790054199628448E-3</v>
      </c>
      <c r="AD53" s="39">
        <f t="shared" si="4"/>
        <v>4.011869308870101E-4</v>
      </c>
      <c r="AE53" s="39">
        <f t="shared" si="4"/>
        <v>0</v>
      </c>
    </row>
    <row r="54" spans="1:31" ht="14.25" x14ac:dyDescent="0.2">
      <c r="A54" s="38">
        <v>1544</v>
      </c>
      <c r="C54" s="14">
        <f t="shared" si="1"/>
        <v>1.1099027976144484</v>
      </c>
      <c r="D54" s="14">
        <v>0.22499012715791109</v>
      </c>
      <c r="E54" s="14">
        <v>0.42964407620095563</v>
      </c>
      <c r="F54" s="14">
        <v>0.32485702252677906</v>
      </c>
      <c r="G54" s="14">
        <v>0.13041157172880274</v>
      </c>
      <c r="H54" s="14"/>
      <c r="I54" s="14"/>
      <c r="J54" s="14"/>
      <c r="K54" s="14"/>
      <c r="L54" s="14">
        <f t="shared" si="2"/>
        <v>8.7887444097455043E-3</v>
      </c>
      <c r="M54" s="14">
        <f t="shared" si="2"/>
        <v>4.4604310782458408E-4</v>
      </c>
      <c r="N54" s="14"/>
      <c r="O54" s="14"/>
      <c r="P54" s="14">
        <v>8.7887444097455043E-3</v>
      </c>
      <c r="Q54" s="14">
        <v>4.4604310782458408E-4</v>
      </c>
      <c r="R54" s="14"/>
      <c r="T54" s="39">
        <f t="shared" si="3"/>
        <v>1</v>
      </c>
      <c r="U54" s="39">
        <f t="shared" si="3"/>
        <v>0.20271155964422286</v>
      </c>
      <c r="V54" s="39">
        <f t="shared" si="3"/>
        <v>0.38710063360900088</v>
      </c>
      <c r="W54" s="39">
        <f t="shared" si="3"/>
        <v>0.29268961500503038</v>
      </c>
      <c r="X54" s="39">
        <f t="shared" si="3"/>
        <v>0.11749819174174599</v>
      </c>
      <c r="Y54" s="39">
        <f t="shared" si="3"/>
        <v>0</v>
      </c>
      <c r="Z54" s="39">
        <f t="shared" si="3"/>
        <v>0</v>
      </c>
      <c r="AA54" s="39">
        <f t="shared" si="3"/>
        <v>0</v>
      </c>
      <c r="AB54" s="39"/>
      <c r="AC54" s="39">
        <f t="shared" si="4"/>
        <v>7.9184811756808342E-3</v>
      </c>
      <c r="AD54" s="39">
        <f t="shared" si="4"/>
        <v>4.0187582983237778E-4</v>
      </c>
      <c r="AE54" s="39">
        <f t="shared" si="4"/>
        <v>0</v>
      </c>
    </row>
    <row r="55" spans="1:31" ht="14.25" x14ac:dyDescent="0.2">
      <c r="A55" s="38">
        <v>1545</v>
      </c>
      <c r="C55" s="14">
        <f t="shared" si="1"/>
        <v>1.114927350328019</v>
      </c>
      <c r="D55" s="14">
        <v>0.22496306095721777</v>
      </c>
      <c r="E55" s="14">
        <v>0.43021745657286165</v>
      </c>
      <c r="F55" s="14">
        <v>0.32862332342595768</v>
      </c>
      <c r="G55" s="14">
        <v>0.13112350937198197</v>
      </c>
      <c r="H55" s="14"/>
      <c r="I55" s="14"/>
      <c r="J55" s="14"/>
      <c r="K55" s="14"/>
      <c r="L55" s="14">
        <f t="shared" si="2"/>
        <v>8.7792045843473037E-3</v>
      </c>
      <c r="M55" s="14">
        <f t="shared" si="2"/>
        <v>4.4970568529663926E-4</v>
      </c>
      <c r="N55" s="14"/>
      <c r="O55" s="14"/>
      <c r="P55" s="14">
        <v>8.7792045843473037E-3</v>
      </c>
      <c r="Q55" s="14">
        <v>4.4970568529663926E-4</v>
      </c>
      <c r="R55" s="14"/>
      <c r="T55" s="39">
        <f t="shared" si="3"/>
        <v>1</v>
      </c>
      <c r="U55" s="39">
        <f t="shared" si="3"/>
        <v>0.20177373968898704</v>
      </c>
      <c r="V55" s="39">
        <f t="shared" si="3"/>
        <v>0.38587039455646038</v>
      </c>
      <c r="W55" s="39">
        <f t="shared" si="3"/>
        <v>0.29474864288626029</v>
      </c>
      <c r="X55" s="39">
        <f t="shared" si="3"/>
        <v>0.11760722286829232</v>
      </c>
      <c r="Y55" s="39">
        <f t="shared" si="3"/>
        <v>0</v>
      </c>
      <c r="Z55" s="39">
        <f t="shared" si="3"/>
        <v>0</v>
      </c>
      <c r="AA55" s="39">
        <f t="shared" si="3"/>
        <v>0</v>
      </c>
      <c r="AB55" s="39"/>
      <c r="AC55" s="39">
        <f t="shared" si="4"/>
        <v>7.8742391437113847E-3</v>
      </c>
      <c r="AD55" s="39">
        <f t="shared" si="4"/>
        <v>4.0334976549309052E-4</v>
      </c>
      <c r="AE55" s="39">
        <f t="shared" si="4"/>
        <v>0</v>
      </c>
    </row>
    <row r="56" spans="1:31" ht="14.25" x14ac:dyDescent="0.2">
      <c r="A56" s="38">
        <v>1546</v>
      </c>
      <c r="C56" s="14">
        <f t="shared" si="1"/>
        <v>1.119161966454429</v>
      </c>
      <c r="D56" s="14">
        <v>0.22503785294608933</v>
      </c>
      <c r="E56" s="14">
        <v>0.43081129615601632</v>
      </c>
      <c r="F56" s="14">
        <v>0.33147737033716207</v>
      </c>
      <c r="G56" s="14">
        <v>0.1318354470151612</v>
      </c>
      <c r="H56" s="14"/>
      <c r="I56" s="14"/>
      <c r="J56" s="14"/>
      <c r="K56" s="14"/>
      <c r="L56" s="14">
        <f t="shared" si="2"/>
        <v>8.7696647589491031E-3</v>
      </c>
      <c r="M56" s="14">
        <f t="shared" si="2"/>
        <v>4.5336826276869428E-4</v>
      </c>
      <c r="N56" s="14"/>
      <c r="O56" s="14"/>
      <c r="P56" s="14">
        <v>8.7696647589491031E-3</v>
      </c>
      <c r="Q56" s="14">
        <v>4.5336826276869428E-4</v>
      </c>
      <c r="R56" s="14"/>
      <c r="T56" s="39">
        <f t="shared" ref="T56:AA87" si="5">C56/$C56</f>
        <v>1</v>
      </c>
      <c r="U56" s="39">
        <f t="shared" si="5"/>
        <v>0.20107710920432947</v>
      </c>
      <c r="V56" s="39">
        <f t="shared" si="5"/>
        <v>0.38494097286101658</v>
      </c>
      <c r="W56" s="39">
        <f t="shared" si="5"/>
        <v>0.29618355543952402</v>
      </c>
      <c r="X56" s="39">
        <f t="shared" si="5"/>
        <v>0.11779836249512987</v>
      </c>
      <c r="Y56" s="39">
        <f t="shared" si="5"/>
        <v>0</v>
      </c>
      <c r="Z56" s="39">
        <f t="shared" si="5"/>
        <v>0</v>
      </c>
      <c r="AA56" s="39">
        <f t="shared" si="5"/>
        <v>0</v>
      </c>
      <c r="AB56" s="39"/>
      <c r="AC56" s="39">
        <f t="shared" si="4"/>
        <v>7.8359210032234363E-3</v>
      </c>
      <c r="AD56" s="39">
        <f t="shared" si="4"/>
        <v>4.0509620265687872E-4</v>
      </c>
      <c r="AE56" s="39">
        <f t="shared" si="4"/>
        <v>0</v>
      </c>
    </row>
    <row r="57" spans="1:31" ht="14.25" x14ac:dyDescent="0.2">
      <c r="A57" s="38">
        <v>1547</v>
      </c>
      <c r="C57" s="14">
        <f t="shared" si="1"/>
        <v>1.1218119362528409</v>
      </c>
      <c r="D57" s="14">
        <v>0.22553682697540503</v>
      </c>
      <c r="E57" s="14">
        <v>0.43148568371908586</v>
      </c>
      <c r="F57" s="14">
        <v>0.33224204090000953</v>
      </c>
      <c r="G57" s="14">
        <v>0.13254738465834043</v>
      </c>
      <c r="H57" s="14"/>
      <c r="I57" s="14"/>
      <c r="J57" s="14"/>
      <c r="K57" s="14"/>
      <c r="L57" s="14">
        <f t="shared" si="2"/>
        <v>8.7601249335509043E-3</v>
      </c>
      <c r="M57" s="14">
        <f t="shared" si="2"/>
        <v>4.5703084024074935E-4</v>
      </c>
      <c r="N57" s="14"/>
      <c r="O57" s="14"/>
      <c r="P57" s="14">
        <v>8.7601249335509043E-3</v>
      </c>
      <c r="Q57" s="14">
        <v>4.5703084024074935E-4</v>
      </c>
      <c r="R57" s="14"/>
      <c r="T57" s="39">
        <f t="shared" si="5"/>
        <v>1</v>
      </c>
      <c r="U57" s="39">
        <f t="shared" si="5"/>
        <v>0.20104691320076321</v>
      </c>
      <c r="V57" s="39">
        <f t="shared" si="5"/>
        <v>0.3846328156931243</v>
      </c>
      <c r="W57" s="39">
        <f t="shared" si="5"/>
        <v>0.29616554269317985</v>
      </c>
      <c r="X57" s="39">
        <f t="shared" si="5"/>
        <v>0.11815472841293255</v>
      </c>
      <c r="Y57" s="39">
        <f t="shared" si="5"/>
        <v>0</v>
      </c>
      <c r="Z57" s="39">
        <f t="shared" si="5"/>
        <v>0</v>
      </c>
      <c r="AA57" s="39">
        <f t="shared" si="5"/>
        <v>0</v>
      </c>
      <c r="AB57" s="39"/>
      <c r="AC57" s="39">
        <f t="shared" si="4"/>
        <v>7.808906867948045E-3</v>
      </c>
      <c r="AD57" s="39">
        <f t="shared" si="4"/>
        <v>4.0740415168638474E-4</v>
      </c>
      <c r="AE57" s="39">
        <f t="shared" si="4"/>
        <v>0</v>
      </c>
    </row>
    <row r="58" spans="1:31" ht="14.25" x14ac:dyDescent="0.2">
      <c r="A58" s="38">
        <v>1548</v>
      </c>
      <c r="C58" s="14">
        <f t="shared" si="1"/>
        <v>1.1358904082434729</v>
      </c>
      <c r="D58" s="14">
        <v>0.22931863294994614</v>
      </c>
      <c r="E58" s="14">
        <v>0.43277258911141364</v>
      </c>
      <c r="F58" s="14">
        <v>0.34053986388059354</v>
      </c>
      <c r="G58" s="14">
        <v>0.13325932230151968</v>
      </c>
      <c r="H58" s="14"/>
      <c r="I58" s="14"/>
      <c r="J58" s="14"/>
      <c r="K58" s="14"/>
      <c r="L58" s="14">
        <f t="shared" si="2"/>
        <v>8.7505851081527038E-3</v>
      </c>
      <c r="M58" s="14">
        <f t="shared" si="2"/>
        <v>4.6069341771280448E-4</v>
      </c>
      <c r="N58" s="14"/>
      <c r="O58" s="14"/>
      <c r="P58" s="14">
        <v>8.7505851081527038E-3</v>
      </c>
      <c r="Q58" s="14">
        <v>4.6069341771280448E-4</v>
      </c>
      <c r="R58" s="14"/>
      <c r="T58" s="39">
        <f t="shared" si="5"/>
        <v>1</v>
      </c>
      <c r="U58" s="39">
        <f t="shared" si="5"/>
        <v>0.20188446991515818</v>
      </c>
      <c r="V58" s="39">
        <f t="shared" si="5"/>
        <v>0.38099854173489139</v>
      </c>
      <c r="W58" s="39">
        <f t="shared" si="5"/>
        <v>0.29979992912097941</v>
      </c>
      <c r="X58" s="39">
        <f t="shared" si="5"/>
        <v>0.11731705922897111</v>
      </c>
      <c r="Y58" s="39">
        <f t="shared" si="5"/>
        <v>0</v>
      </c>
      <c r="Z58" s="39">
        <f t="shared" si="5"/>
        <v>0</v>
      </c>
      <c r="AA58" s="39">
        <f t="shared" si="5"/>
        <v>0</v>
      </c>
      <c r="AB58" s="39"/>
      <c r="AC58" s="39">
        <f t="shared" si="4"/>
        <v>7.7037230393418874E-3</v>
      </c>
      <c r="AD58" s="39">
        <f t="shared" si="4"/>
        <v>4.0557910725315058E-4</v>
      </c>
      <c r="AE58" s="39">
        <f t="shared" si="4"/>
        <v>0</v>
      </c>
    </row>
    <row r="59" spans="1:31" ht="14.25" x14ac:dyDescent="0.2">
      <c r="A59" s="38">
        <v>1549</v>
      </c>
      <c r="C59" s="14">
        <f t="shared" si="1"/>
        <v>1.1419335834684294</v>
      </c>
      <c r="D59" s="14">
        <v>0.23209648347411513</v>
      </c>
      <c r="E59" s="14">
        <v>0.43386915374429619</v>
      </c>
      <c r="F59" s="14">
        <v>0.34199668630531921</v>
      </c>
      <c r="G59" s="14">
        <v>0.13397125994469894</v>
      </c>
      <c r="H59" s="14"/>
      <c r="I59" s="14"/>
      <c r="J59" s="14"/>
      <c r="K59" s="14"/>
      <c r="L59" s="14">
        <f t="shared" si="2"/>
        <v>8.7410452827545032E-3</v>
      </c>
      <c r="M59" s="14">
        <f t="shared" si="2"/>
        <v>4.6435599518485971E-4</v>
      </c>
      <c r="N59" s="14"/>
      <c r="O59" s="14"/>
      <c r="P59" s="14">
        <v>8.7410452827545032E-3</v>
      </c>
      <c r="Q59" s="14">
        <v>4.6435599518485971E-4</v>
      </c>
      <c r="R59" s="14"/>
      <c r="T59" s="39">
        <f t="shared" si="5"/>
        <v>1</v>
      </c>
      <c r="U59" s="39">
        <f t="shared" si="5"/>
        <v>0.20324867123108986</v>
      </c>
      <c r="V59" s="39">
        <f t="shared" si="5"/>
        <v>0.379942546594078</v>
      </c>
      <c r="W59" s="39">
        <f t="shared" si="5"/>
        <v>0.29948912200879696</v>
      </c>
      <c r="X59" s="39">
        <f t="shared" si="5"/>
        <v>0.11731966016603521</v>
      </c>
      <c r="Y59" s="39">
        <f t="shared" si="5"/>
        <v>0</v>
      </c>
      <c r="Z59" s="39">
        <f t="shared" si="5"/>
        <v>0</v>
      </c>
      <c r="AA59" s="39">
        <f t="shared" si="5"/>
        <v>0</v>
      </c>
      <c r="AB59" s="39"/>
      <c r="AC59" s="39">
        <f t="shared" si="4"/>
        <v>7.6546004157308882E-3</v>
      </c>
      <c r="AD59" s="39">
        <f t="shared" si="4"/>
        <v>4.0664010753975482E-4</v>
      </c>
      <c r="AE59" s="39">
        <f t="shared" si="4"/>
        <v>0</v>
      </c>
    </row>
    <row r="60" spans="1:31" ht="14.25" x14ac:dyDescent="0.2">
      <c r="A60" s="38">
        <v>1550</v>
      </c>
      <c r="C60" s="14">
        <f t="shared" si="1"/>
        <v>1.1503214493037592</v>
      </c>
      <c r="D60" s="14">
        <v>0.23574750695102251</v>
      </c>
      <c r="E60" s="14">
        <v>0.43512478313077552</v>
      </c>
      <c r="F60" s="14">
        <v>0.34476596163408296</v>
      </c>
      <c r="G60" s="14">
        <v>0.13468319758787814</v>
      </c>
      <c r="H60" s="14"/>
      <c r="I60" s="14"/>
      <c r="J60" s="14"/>
      <c r="K60" s="14"/>
      <c r="L60" s="14">
        <f t="shared" si="2"/>
        <v>8.7315054573563027E-3</v>
      </c>
      <c r="M60" s="14">
        <f t="shared" si="2"/>
        <v>4.6801857265691457E-4</v>
      </c>
      <c r="N60" s="14"/>
      <c r="O60" s="14"/>
      <c r="P60" s="14">
        <v>8.7315054573563027E-3</v>
      </c>
      <c r="Q60" s="14">
        <v>4.6801857265691457E-4</v>
      </c>
      <c r="R60" s="14"/>
      <c r="T60" s="39">
        <f t="shared" si="5"/>
        <v>1</v>
      </c>
      <c r="U60" s="39">
        <f t="shared" si="5"/>
        <v>0.20494054691730773</v>
      </c>
      <c r="V60" s="39">
        <f t="shared" si="5"/>
        <v>0.37826364395286038</v>
      </c>
      <c r="W60" s="39">
        <f t="shared" si="5"/>
        <v>0.29971271234032465</v>
      </c>
      <c r="X60" s="39">
        <f t="shared" si="5"/>
        <v>0.11708309678950711</v>
      </c>
      <c r="Y60" s="39">
        <f t="shared" si="5"/>
        <v>0</v>
      </c>
      <c r="Z60" s="39">
        <f t="shared" si="5"/>
        <v>0</v>
      </c>
      <c r="AA60" s="39">
        <f t="shared" si="5"/>
        <v>0</v>
      </c>
      <c r="AB60" s="39"/>
      <c r="AC60" s="39">
        <f t="shared" si="4"/>
        <v>7.5904917383233291E-3</v>
      </c>
      <c r="AD60" s="39">
        <f t="shared" si="4"/>
        <v>4.0685894620167811E-4</v>
      </c>
      <c r="AE60" s="39">
        <f t="shared" si="4"/>
        <v>0</v>
      </c>
    </row>
    <row r="61" spans="1:31" ht="14.25" x14ac:dyDescent="0.2">
      <c r="A61" s="38">
        <v>1551</v>
      </c>
      <c r="C61" s="14">
        <f t="shared" si="1"/>
        <v>1.1591148049896967</v>
      </c>
      <c r="D61" s="14">
        <v>0.23979819625423138</v>
      </c>
      <c r="E61" s="14">
        <v>0.43645042046677057</v>
      </c>
      <c r="F61" s="14">
        <v>0.34747105303763726</v>
      </c>
      <c r="G61" s="14">
        <v>0.1353951352310574</v>
      </c>
      <c r="H61" s="14"/>
      <c r="I61" s="14"/>
      <c r="J61" s="14"/>
      <c r="K61" s="14"/>
      <c r="L61" s="14">
        <f t="shared" si="2"/>
        <v>8.7219656319581038E-3</v>
      </c>
      <c r="M61" s="14">
        <f t="shared" si="2"/>
        <v>4.7168115012896969E-4</v>
      </c>
      <c r="N61" s="14"/>
      <c r="O61" s="14"/>
      <c r="P61" s="14">
        <v>8.7219656319581038E-3</v>
      </c>
      <c r="Q61" s="14">
        <v>4.7168115012896969E-4</v>
      </c>
      <c r="R61" s="14"/>
      <c r="T61" s="39">
        <f t="shared" si="5"/>
        <v>1</v>
      </c>
      <c r="U61" s="39">
        <f t="shared" si="5"/>
        <v>0.20688045327517229</v>
      </c>
      <c r="V61" s="39">
        <f t="shared" si="5"/>
        <v>0.37653769806749227</v>
      </c>
      <c r="W61" s="39">
        <f t="shared" si="5"/>
        <v>0.29977276758252253</v>
      </c>
      <c r="X61" s="39">
        <f t="shared" si="5"/>
        <v>0.11680908107481287</v>
      </c>
      <c r="Y61" s="39">
        <f t="shared" si="5"/>
        <v>0</v>
      </c>
      <c r="Z61" s="39">
        <f t="shared" si="5"/>
        <v>0</v>
      </c>
      <c r="AA61" s="39">
        <f t="shared" si="5"/>
        <v>0</v>
      </c>
      <c r="AB61" s="39"/>
      <c r="AC61" s="39">
        <f t="shared" si="4"/>
        <v>7.5246779649541561E-3</v>
      </c>
      <c r="AD61" s="39">
        <f t="shared" si="4"/>
        <v>4.0693221076851179E-4</v>
      </c>
      <c r="AE61" s="39">
        <f t="shared" si="4"/>
        <v>0</v>
      </c>
    </row>
    <row r="62" spans="1:31" ht="14.25" x14ac:dyDescent="0.2">
      <c r="A62" s="38">
        <v>1552</v>
      </c>
      <c r="C62" s="14">
        <f t="shared" si="1"/>
        <v>1.1576354585706108</v>
      </c>
      <c r="D62" s="14">
        <v>0.24199686310997179</v>
      </c>
      <c r="E62" s="14">
        <v>0.43743170561672862</v>
      </c>
      <c r="F62" s="14">
        <v>0.34209981696967368</v>
      </c>
      <c r="G62" s="14">
        <v>0.13610707287423662</v>
      </c>
      <c r="H62" s="14"/>
      <c r="I62" s="14"/>
      <c r="J62" s="14"/>
      <c r="K62" s="14"/>
      <c r="L62" s="14">
        <f t="shared" si="2"/>
        <v>8.7124258065599033E-3</v>
      </c>
      <c r="M62" s="14">
        <f t="shared" si="2"/>
        <v>4.7534372760102487E-4</v>
      </c>
      <c r="N62" s="14"/>
      <c r="O62" s="14"/>
      <c r="P62" s="14">
        <v>8.7124258065599033E-3</v>
      </c>
      <c r="Q62" s="14">
        <v>4.7534372760102487E-4</v>
      </c>
      <c r="R62" s="14"/>
      <c r="T62" s="39">
        <f t="shared" si="5"/>
        <v>1</v>
      </c>
      <c r="U62" s="39">
        <f t="shared" si="5"/>
        <v>0.20904410047077962</v>
      </c>
      <c r="V62" s="39">
        <f t="shared" si="5"/>
        <v>0.37786654026376054</v>
      </c>
      <c r="W62" s="39">
        <f t="shared" si="5"/>
        <v>0.29551601450778042</v>
      </c>
      <c r="X62" s="39">
        <f t="shared" si="5"/>
        <v>0.11757334475767932</v>
      </c>
      <c r="Y62" s="39">
        <f t="shared" si="5"/>
        <v>0</v>
      </c>
      <c r="Z62" s="39">
        <f t="shared" si="5"/>
        <v>0</v>
      </c>
      <c r="AA62" s="39">
        <f t="shared" si="5"/>
        <v>0</v>
      </c>
      <c r="AB62" s="39"/>
      <c r="AC62" s="39">
        <f t="shared" si="4"/>
        <v>7.5260529919475364E-3</v>
      </c>
      <c r="AD62" s="39">
        <f t="shared" si="4"/>
        <v>4.1061607441426776E-4</v>
      </c>
      <c r="AE62" s="39">
        <f t="shared" si="4"/>
        <v>0</v>
      </c>
    </row>
    <row r="63" spans="1:31" ht="14.25" x14ac:dyDescent="0.2">
      <c r="A63" s="38">
        <v>1553</v>
      </c>
      <c r="C63" s="14">
        <f t="shared" si="1"/>
        <v>1.1587892222565541</v>
      </c>
      <c r="D63" s="14">
        <v>0.2443124963876552</v>
      </c>
      <c r="E63" s="14">
        <v>0.43843273480515377</v>
      </c>
      <c r="F63" s="14">
        <v>0.33922498054632932</v>
      </c>
      <c r="G63" s="14">
        <v>0.13681901051741588</v>
      </c>
      <c r="H63" s="14"/>
      <c r="I63" s="14"/>
      <c r="J63" s="14"/>
      <c r="K63" s="14"/>
      <c r="L63" s="14">
        <f t="shared" si="2"/>
        <v>8.7028859811617027E-3</v>
      </c>
      <c r="M63" s="14">
        <f t="shared" si="2"/>
        <v>4.7900630507307989E-4</v>
      </c>
      <c r="N63" s="14"/>
      <c r="O63" s="14"/>
      <c r="P63" s="14">
        <v>8.7028859811617027E-3</v>
      </c>
      <c r="Q63" s="14">
        <v>4.7900630507307989E-4</v>
      </c>
      <c r="R63" s="14"/>
      <c r="T63" s="39">
        <f t="shared" si="5"/>
        <v>1</v>
      </c>
      <c r="U63" s="39">
        <f t="shared" si="5"/>
        <v>0.21083428435060539</v>
      </c>
      <c r="V63" s="39">
        <f t="shared" si="5"/>
        <v>0.378354170356691</v>
      </c>
      <c r="W63" s="39">
        <f t="shared" si="5"/>
        <v>0.29274088335559739</v>
      </c>
      <c r="X63" s="39">
        <f t="shared" si="5"/>
        <v>0.11807066193710625</v>
      </c>
      <c r="Y63" s="39">
        <f t="shared" si="5"/>
        <v>0</v>
      </c>
      <c r="Z63" s="39">
        <f t="shared" si="5"/>
        <v>0</v>
      </c>
      <c r="AA63" s="39">
        <f t="shared" si="5"/>
        <v>0</v>
      </c>
      <c r="AB63" s="39"/>
      <c r="AC63" s="39">
        <f t="shared" si="4"/>
        <v>7.510326998221681E-3</v>
      </c>
      <c r="AD63" s="39">
        <f t="shared" si="4"/>
        <v>4.1336793255661525E-4</v>
      </c>
      <c r="AE63" s="39">
        <f t="shared" si="4"/>
        <v>0</v>
      </c>
    </row>
    <row r="64" spans="1:31" ht="14.25" x14ac:dyDescent="0.2">
      <c r="A64" s="38">
        <v>1554</v>
      </c>
      <c r="C64" s="14">
        <f t="shared" si="1"/>
        <v>1.1577612054245519</v>
      </c>
      <c r="D64" s="14">
        <v>0.24696889951247422</v>
      </c>
      <c r="E64" s="14">
        <v>0.43949408815591928</v>
      </c>
      <c r="F64" s="14">
        <v>0.33376726959556324</v>
      </c>
      <c r="G64" s="14">
        <v>0.13753094816059513</v>
      </c>
      <c r="H64" s="14"/>
      <c r="I64" s="14"/>
      <c r="J64" s="14"/>
      <c r="K64" s="14"/>
      <c r="L64" s="14">
        <f t="shared" si="2"/>
        <v>8.6933461557635022E-3</v>
      </c>
      <c r="M64" s="14">
        <f t="shared" si="2"/>
        <v>4.8266888254513496E-4</v>
      </c>
      <c r="N64" s="14"/>
      <c r="O64" s="14"/>
      <c r="P64" s="14">
        <v>8.6933461557635022E-3</v>
      </c>
      <c r="Q64" s="14">
        <v>4.8266888254513496E-4</v>
      </c>
      <c r="R64" s="14"/>
      <c r="T64" s="39">
        <f t="shared" si="5"/>
        <v>1</v>
      </c>
      <c r="U64" s="39">
        <f t="shared" si="5"/>
        <v>0.21331592245044223</v>
      </c>
      <c r="V64" s="39">
        <f t="shared" si="5"/>
        <v>0.37960685337936895</v>
      </c>
      <c r="W64" s="39">
        <f t="shared" si="5"/>
        <v>0.28828679699383308</v>
      </c>
      <c r="X64" s="39">
        <f t="shared" si="5"/>
        <v>0.1187904271763558</v>
      </c>
      <c r="Y64" s="39">
        <f t="shared" si="5"/>
        <v>0</v>
      </c>
      <c r="Z64" s="39">
        <f t="shared" si="5"/>
        <v>0</v>
      </c>
      <c r="AA64" s="39">
        <f t="shared" si="5"/>
        <v>0</v>
      </c>
      <c r="AB64" s="39"/>
      <c r="AC64" s="39">
        <f t="shared" si="4"/>
        <v>7.5087557909453758E-3</v>
      </c>
      <c r="AD64" s="39">
        <f t="shared" si="4"/>
        <v>4.1689847637288896E-4</v>
      </c>
      <c r="AE64" s="39">
        <f t="shared" si="4"/>
        <v>0</v>
      </c>
    </row>
    <row r="65" spans="1:31" ht="14.25" x14ac:dyDescent="0.2">
      <c r="A65" s="38">
        <v>1555</v>
      </c>
      <c r="C65" s="14">
        <f t="shared" si="1"/>
        <v>1.1576319926145595</v>
      </c>
      <c r="D65" s="14">
        <v>0.24932105241382535</v>
      </c>
      <c r="E65" s="14">
        <v>0.44049792485160361</v>
      </c>
      <c r="F65" s="14">
        <v>0.32957012954535619</v>
      </c>
      <c r="G65" s="14">
        <v>0.13824288580377433</v>
      </c>
      <c r="H65" s="14"/>
      <c r="I65" s="14"/>
      <c r="J65" s="14"/>
      <c r="K65" s="14"/>
      <c r="L65" s="14">
        <f t="shared" si="2"/>
        <v>8.6838063303653033E-3</v>
      </c>
      <c r="M65" s="14">
        <f t="shared" si="2"/>
        <v>4.8633146001719009E-4</v>
      </c>
      <c r="N65" s="14"/>
      <c r="O65" s="14"/>
      <c r="P65" s="14">
        <v>8.6838063303653033E-3</v>
      </c>
      <c r="Q65" s="14">
        <v>4.8633146001719009E-4</v>
      </c>
      <c r="R65" s="14"/>
      <c r="T65" s="39">
        <f t="shared" si="5"/>
        <v>1</v>
      </c>
      <c r="U65" s="39">
        <f t="shared" si="5"/>
        <v>0.21537159823194199</v>
      </c>
      <c r="V65" s="39">
        <f t="shared" si="5"/>
        <v>0.38051637105909702</v>
      </c>
      <c r="W65" s="39">
        <f t="shared" si="5"/>
        <v>0.28469334956872477</v>
      </c>
      <c r="X65" s="39">
        <f t="shared" si="5"/>
        <v>0.11941868114023618</v>
      </c>
      <c r="Y65" s="39">
        <f t="shared" si="5"/>
        <v>0</v>
      </c>
      <c r="Z65" s="39">
        <f t="shared" si="5"/>
        <v>0</v>
      </c>
      <c r="AA65" s="39">
        <f t="shared" si="5"/>
        <v>0</v>
      </c>
      <c r="AB65" s="39"/>
      <c r="AC65" s="39">
        <f t="shared" si="4"/>
        <v>7.5013530947365828E-3</v>
      </c>
      <c r="AD65" s="39">
        <f t="shared" si="4"/>
        <v>4.2010886285095701E-4</v>
      </c>
      <c r="AE65" s="39">
        <f t="shared" si="4"/>
        <v>0</v>
      </c>
    </row>
    <row r="66" spans="1:31" ht="14.25" x14ac:dyDescent="0.2">
      <c r="A66" s="38">
        <v>1556</v>
      </c>
      <c r="C66" s="14">
        <f t="shared" si="1"/>
        <v>1.1612078204438008</v>
      </c>
      <c r="D66" s="14">
        <v>0.25396889346867668</v>
      </c>
      <c r="E66" s="14">
        <v>0.44191540824977565</v>
      </c>
      <c r="F66" s="14">
        <v>0.32636869527839479</v>
      </c>
      <c r="G66" s="14">
        <v>0.13895482344695359</v>
      </c>
      <c r="H66" s="14"/>
      <c r="I66" s="14"/>
      <c r="J66" s="14"/>
      <c r="K66" s="14"/>
      <c r="L66" s="14">
        <f t="shared" si="2"/>
        <v>8.6742665049671028E-3</v>
      </c>
      <c r="M66" s="14">
        <f t="shared" si="2"/>
        <v>4.8999403748924521E-4</v>
      </c>
      <c r="N66" s="14"/>
      <c r="O66" s="14"/>
      <c r="P66" s="14">
        <v>8.6742665049671028E-3</v>
      </c>
      <c r="Q66" s="14">
        <v>4.8999403748924521E-4</v>
      </c>
      <c r="R66" s="14"/>
      <c r="T66" s="39">
        <f t="shared" si="5"/>
        <v>1</v>
      </c>
      <c r="U66" s="39">
        <f t="shared" si="5"/>
        <v>0.21871097403702688</v>
      </c>
      <c r="V66" s="39">
        <f t="shared" si="5"/>
        <v>0.38056530490888402</v>
      </c>
      <c r="W66" s="39">
        <f t="shared" si="5"/>
        <v>0.2810596772881363</v>
      </c>
      <c r="X66" s="39">
        <f t="shared" si="5"/>
        <v>0.11966404376595276</v>
      </c>
      <c r="Y66" s="39">
        <f t="shared" si="5"/>
        <v>0</v>
      </c>
      <c r="Z66" s="39">
        <f t="shared" si="5"/>
        <v>0</v>
      </c>
      <c r="AA66" s="39">
        <f t="shared" si="5"/>
        <v>0</v>
      </c>
      <c r="AB66" s="39"/>
      <c r="AC66" s="39">
        <f t="shared" si="4"/>
        <v>7.4700379658585959E-3</v>
      </c>
      <c r="AD66" s="39">
        <f t="shared" si="4"/>
        <v>4.2196928823815097E-4</v>
      </c>
      <c r="AE66" s="39">
        <f t="shared" si="4"/>
        <v>0</v>
      </c>
    </row>
    <row r="67" spans="1:31" ht="14.25" x14ac:dyDescent="0.2">
      <c r="A67" s="38">
        <v>1557</v>
      </c>
      <c r="C67" s="14">
        <f t="shared" si="1"/>
        <v>1.1597549709347419</v>
      </c>
      <c r="D67" s="14">
        <v>0.25370776458299088</v>
      </c>
      <c r="E67" s="14">
        <v>0.4424428640516323</v>
      </c>
      <c r="F67" s="14">
        <v>0.32393758120998584</v>
      </c>
      <c r="G67" s="14">
        <v>0.13966676109013282</v>
      </c>
      <c r="H67" s="14"/>
      <c r="I67" s="14"/>
      <c r="J67" s="14"/>
      <c r="K67" s="14"/>
      <c r="L67" s="14">
        <f t="shared" si="2"/>
        <v>8.664726679568904E-3</v>
      </c>
      <c r="M67" s="14">
        <f t="shared" si="2"/>
        <v>4.9365661496130028E-4</v>
      </c>
      <c r="N67" s="14"/>
      <c r="O67" s="14"/>
      <c r="P67" s="14">
        <v>8.664726679568904E-3</v>
      </c>
      <c r="Q67" s="14">
        <v>4.9365661496130028E-4</v>
      </c>
      <c r="R67" s="14"/>
      <c r="T67" s="39">
        <f t="shared" si="5"/>
        <v>1</v>
      </c>
      <c r="U67" s="39">
        <f t="shared" si="5"/>
        <v>0.21875979921733549</v>
      </c>
      <c r="V67" s="39">
        <f t="shared" si="5"/>
        <v>0.38149684643733944</v>
      </c>
      <c r="W67" s="39">
        <f t="shared" si="5"/>
        <v>0.27931553589194613</v>
      </c>
      <c r="X67" s="39">
        <f t="shared" si="5"/>
        <v>0.1204278184533789</v>
      </c>
      <c r="Y67" s="39">
        <f t="shared" si="5"/>
        <v>0</v>
      </c>
      <c r="Z67" s="39">
        <f t="shared" si="5"/>
        <v>0</v>
      </c>
      <c r="AA67" s="39">
        <f t="shared" si="5"/>
        <v>0</v>
      </c>
      <c r="AB67" s="39"/>
      <c r="AC67" s="39">
        <f t="shared" si="4"/>
        <v>7.4711701149987641E-3</v>
      </c>
      <c r="AD67" s="39">
        <f t="shared" si="4"/>
        <v>4.2565595951998537E-4</v>
      </c>
      <c r="AE67" s="39">
        <f t="shared" si="4"/>
        <v>0</v>
      </c>
    </row>
    <row r="68" spans="1:31" ht="14.25" x14ac:dyDescent="0.2">
      <c r="A68" s="38">
        <v>1558</v>
      </c>
      <c r="C68" s="14">
        <f t="shared" si="1"/>
        <v>1.147630142269374</v>
      </c>
      <c r="D68" s="14">
        <v>0.24807015994207673</v>
      </c>
      <c r="E68" s="14">
        <v>0.44200612571378822</v>
      </c>
      <c r="F68" s="14">
        <v>0.31717515788019701</v>
      </c>
      <c r="G68" s="14">
        <v>0.14037869873331207</v>
      </c>
      <c r="H68" s="14"/>
      <c r="I68" s="14"/>
      <c r="J68" s="14"/>
      <c r="K68" s="14"/>
      <c r="L68" s="14">
        <f t="shared" si="2"/>
        <v>8.6551868541707017E-3</v>
      </c>
      <c r="M68" s="14">
        <f t="shared" si="2"/>
        <v>4.9731919243335525E-4</v>
      </c>
      <c r="N68" s="14"/>
      <c r="O68" s="14"/>
      <c r="P68" s="14">
        <v>8.6551868541707017E-3</v>
      </c>
      <c r="Q68" s="14">
        <v>4.9731919243335525E-4</v>
      </c>
      <c r="R68" s="14"/>
      <c r="T68" s="39">
        <f t="shared" si="5"/>
        <v>1</v>
      </c>
      <c r="U68" s="39">
        <f t="shared" si="5"/>
        <v>0.21615863055978293</v>
      </c>
      <c r="V68" s="39">
        <f t="shared" si="5"/>
        <v>0.38514684255307724</v>
      </c>
      <c r="W68" s="39">
        <f t="shared" si="5"/>
        <v>0.27637402173229869</v>
      </c>
      <c r="X68" s="39">
        <f t="shared" si="5"/>
        <v>0.12232050515484118</v>
      </c>
      <c r="Y68" s="39">
        <f t="shared" si="5"/>
        <v>0</v>
      </c>
      <c r="Z68" s="39">
        <f t="shared" si="5"/>
        <v>0</v>
      </c>
      <c r="AA68" s="39">
        <f t="shared" si="5"/>
        <v>0</v>
      </c>
      <c r="AB68" s="39"/>
      <c r="AC68" s="39">
        <f t="shared" si="4"/>
        <v>7.541791153250434E-3</v>
      </c>
      <c r="AD68" s="39">
        <f t="shared" si="4"/>
        <v>4.3334448453047298E-4</v>
      </c>
      <c r="AE68" s="39">
        <f t="shared" si="4"/>
        <v>0</v>
      </c>
    </row>
    <row r="69" spans="1:31" ht="14.25" x14ac:dyDescent="0.2">
      <c r="A69" s="38">
        <v>1559</v>
      </c>
      <c r="C69" s="14">
        <f t="shared" si="1"/>
        <v>1.1415857271371164</v>
      </c>
      <c r="D69" s="14">
        <v>0.24023403392566106</v>
      </c>
      <c r="E69" s="14">
        <v>0.44118468493500707</v>
      </c>
      <c r="F69" s="14">
        <v>0.31907637189995697</v>
      </c>
      <c r="G69" s="14">
        <v>0.14109063637649133</v>
      </c>
      <c r="H69" s="14"/>
      <c r="I69" s="14"/>
      <c r="J69" s="14"/>
      <c r="K69" s="14"/>
      <c r="L69" s="14">
        <f t="shared" si="2"/>
        <v>8.6456470287725028E-3</v>
      </c>
      <c r="M69" s="14">
        <f t="shared" si="2"/>
        <v>5.0098176990541043E-4</v>
      </c>
      <c r="N69" s="14"/>
      <c r="O69" s="14"/>
      <c r="P69" s="14">
        <v>8.6456470287725028E-3</v>
      </c>
      <c r="Q69" s="14">
        <v>5.0098176990541043E-4</v>
      </c>
      <c r="R69" s="14"/>
      <c r="T69" s="39">
        <f t="shared" si="5"/>
        <v>1</v>
      </c>
      <c r="U69" s="39">
        <f t="shared" si="5"/>
        <v>0.21043889058434806</v>
      </c>
      <c r="V69" s="39">
        <f t="shared" si="5"/>
        <v>0.38646653899695804</v>
      </c>
      <c r="W69" s="39">
        <f t="shared" si="5"/>
        <v>0.27950276910008404</v>
      </c>
      <c r="X69" s="39">
        <f t="shared" si="5"/>
        <v>0.12359180131860993</v>
      </c>
      <c r="Y69" s="39">
        <f t="shared" si="5"/>
        <v>0</v>
      </c>
      <c r="Z69" s="39">
        <f t="shared" si="5"/>
        <v>0</v>
      </c>
      <c r="AA69" s="39">
        <f t="shared" si="5"/>
        <v>0</v>
      </c>
      <c r="AB69" s="39"/>
      <c r="AC69" s="39">
        <f t="shared" si="4"/>
        <v>7.5733664351727396E-3</v>
      </c>
      <c r="AD69" s="39">
        <f t="shared" si="4"/>
        <v>4.3884726131061488E-4</v>
      </c>
      <c r="AE69" s="39">
        <f t="shared" si="4"/>
        <v>0</v>
      </c>
    </row>
    <row r="70" spans="1:31" ht="14.25" x14ac:dyDescent="0.2">
      <c r="A70" s="38">
        <v>1560</v>
      </c>
      <c r="C70" s="14">
        <f t="shared" si="1"/>
        <v>1.1416025275045256</v>
      </c>
      <c r="D70" s="14">
        <v>0.23876326404757647</v>
      </c>
      <c r="E70" s="14">
        <v>0.44151001143970736</v>
      </c>
      <c r="F70" s="14">
        <v>0.31952667799757117</v>
      </c>
      <c r="G70" s="14">
        <v>0.14180257401967056</v>
      </c>
      <c r="H70" s="14"/>
      <c r="I70" s="14"/>
      <c r="J70" s="14"/>
      <c r="K70" s="14"/>
      <c r="L70" s="14">
        <f t="shared" si="2"/>
        <v>8.6361072033743023E-3</v>
      </c>
      <c r="M70" s="14">
        <f t="shared" si="2"/>
        <v>5.0464434737746539E-4</v>
      </c>
      <c r="N70" s="14"/>
      <c r="O70" s="14"/>
      <c r="P70" s="14">
        <v>8.6361072033743023E-3</v>
      </c>
      <c r="Q70" s="14">
        <v>5.0464434737746539E-4</v>
      </c>
      <c r="R70" s="14"/>
      <c r="T70" s="39">
        <f t="shared" si="5"/>
        <v>1</v>
      </c>
      <c r="U70" s="39">
        <f t="shared" si="5"/>
        <v>0.20914745569940055</v>
      </c>
      <c r="V70" s="39">
        <f t="shared" si="5"/>
        <v>0.38674582510326222</v>
      </c>
      <c r="W70" s="39">
        <f t="shared" si="5"/>
        <v>0.27989310666299699</v>
      </c>
      <c r="X70" s="39">
        <f t="shared" si="5"/>
        <v>0.12421361253434017</v>
      </c>
      <c r="Y70" s="39">
        <f t="shared" si="5"/>
        <v>0</v>
      </c>
      <c r="Z70" s="39">
        <f t="shared" si="5"/>
        <v>0</v>
      </c>
      <c r="AA70" s="39">
        <f t="shared" si="5"/>
        <v>0</v>
      </c>
      <c r="AB70" s="39"/>
      <c r="AC70" s="39">
        <f t="shared" si="4"/>
        <v>7.5648984609838878E-3</v>
      </c>
      <c r="AD70" s="39">
        <f t="shared" si="4"/>
        <v>4.4204908032271752E-4</v>
      </c>
      <c r="AE70" s="39">
        <f t="shared" si="4"/>
        <v>0</v>
      </c>
    </row>
    <row r="71" spans="1:31" ht="14.25" x14ac:dyDescent="0.2">
      <c r="A71" s="38">
        <v>1561</v>
      </c>
      <c r="C71" s="14">
        <f t="shared" si="1"/>
        <v>1.156817889517614</v>
      </c>
      <c r="D71" s="14">
        <v>0.24084674986588922</v>
      </c>
      <c r="E71" s="14">
        <v>0.44247004199396478</v>
      </c>
      <c r="F71" s="14">
        <v>0.32191231580036722</v>
      </c>
      <c r="G71" s="14">
        <v>0.151588781857393</v>
      </c>
      <c r="H71" s="14"/>
      <c r="I71" s="14"/>
      <c r="J71" s="14"/>
      <c r="K71" s="14"/>
      <c r="L71" s="14">
        <f t="shared" si="2"/>
        <v>8.6265673779761035E-3</v>
      </c>
      <c r="M71" s="14">
        <f t="shared" si="2"/>
        <v>5.0830692484952057E-4</v>
      </c>
      <c r="N71" s="14"/>
      <c r="O71" s="14"/>
      <c r="P71" s="14">
        <v>8.6265673779761035E-3</v>
      </c>
      <c r="Q71" s="14">
        <v>5.0830692484952057E-4</v>
      </c>
      <c r="R71" s="14"/>
      <c r="T71" s="39">
        <f t="shared" si="5"/>
        <v>1</v>
      </c>
      <c r="U71" s="39">
        <f t="shared" si="5"/>
        <v>0.20819763598773602</v>
      </c>
      <c r="V71" s="39">
        <f t="shared" si="5"/>
        <v>0.38248893451887411</v>
      </c>
      <c r="W71" s="39">
        <f t="shared" si="5"/>
        <v>0.27827397788134373</v>
      </c>
      <c r="X71" s="39">
        <f t="shared" si="5"/>
        <v>0.13103945161204639</v>
      </c>
      <c r="Y71" s="39">
        <f t="shared" si="5"/>
        <v>0</v>
      </c>
      <c r="Z71" s="39">
        <f t="shared" si="5"/>
        <v>0</v>
      </c>
      <c r="AA71" s="39">
        <f t="shared" si="5"/>
        <v>0</v>
      </c>
      <c r="AB71" s="39"/>
      <c r="AC71" s="39">
        <f t="shared" si="4"/>
        <v>7.4571524663863296E-3</v>
      </c>
      <c r="AD71" s="39">
        <f t="shared" si="4"/>
        <v>4.394009890886814E-4</v>
      </c>
      <c r="AE71" s="39">
        <f t="shared" si="4"/>
        <v>0</v>
      </c>
    </row>
    <row r="72" spans="1:31" ht="14.25" x14ac:dyDescent="0.2">
      <c r="A72" s="38">
        <v>1562</v>
      </c>
      <c r="C72" s="14">
        <f t="shared" si="1"/>
        <v>1.180991378004502</v>
      </c>
      <c r="D72" s="14">
        <v>0.24405488669510469</v>
      </c>
      <c r="E72" s="14">
        <v>0.44362770309015981</v>
      </c>
      <c r="F72" s="14">
        <v>0.33193379852412191</v>
      </c>
      <c r="G72" s="14">
        <v>0.16137498969511543</v>
      </c>
      <c r="H72" s="14"/>
      <c r="I72" s="14"/>
      <c r="J72" s="14"/>
      <c r="K72" s="14"/>
      <c r="L72" s="14">
        <f t="shared" si="2"/>
        <v>8.6170275525779029E-3</v>
      </c>
      <c r="M72" s="14">
        <f t="shared" si="2"/>
        <v>5.1196950232157564E-4</v>
      </c>
      <c r="N72" s="14"/>
      <c r="O72" s="14"/>
      <c r="P72" s="14">
        <v>8.6170275525779029E-3</v>
      </c>
      <c r="Q72" s="14">
        <v>5.1196950232157564E-4</v>
      </c>
      <c r="R72" s="14"/>
      <c r="T72" s="39">
        <f t="shared" si="5"/>
        <v>1</v>
      </c>
      <c r="U72" s="39">
        <f t="shared" si="5"/>
        <v>0.20665255584463238</v>
      </c>
      <c r="V72" s="39">
        <f t="shared" si="5"/>
        <v>0.37564008624664885</v>
      </c>
      <c r="W72" s="39">
        <f t="shared" si="5"/>
        <v>0.28106369335649506</v>
      </c>
      <c r="X72" s="39">
        <f t="shared" si="5"/>
        <v>0.13664366455222357</v>
      </c>
      <c r="Y72" s="39">
        <f t="shared" si="5"/>
        <v>0</v>
      </c>
      <c r="Z72" s="39">
        <f t="shared" si="5"/>
        <v>0</v>
      </c>
      <c r="AA72" s="39">
        <f t="shared" si="5"/>
        <v>0</v>
      </c>
      <c r="AB72" s="39"/>
      <c r="AC72" s="39">
        <f t="shared" si="4"/>
        <v>7.2964356159296653E-3</v>
      </c>
      <c r="AD72" s="39">
        <f t="shared" si="4"/>
        <v>4.3350824727157657E-4</v>
      </c>
      <c r="AE72" s="39">
        <f t="shared" si="4"/>
        <v>0</v>
      </c>
    </row>
    <row r="73" spans="1:31" ht="14.25" x14ac:dyDescent="0.2">
      <c r="A73" s="38">
        <v>1563</v>
      </c>
      <c r="C73" s="14">
        <f t="shared" si="1"/>
        <v>1.2046621633392272</v>
      </c>
      <c r="D73" s="14">
        <v>0.24697803289330619</v>
      </c>
      <c r="E73" s="14">
        <v>0.44473219997488916</v>
      </c>
      <c r="F73" s="14">
        <v>0.34179073293819373</v>
      </c>
      <c r="G73" s="14">
        <v>0.1711611975328379</v>
      </c>
      <c r="H73" s="14"/>
      <c r="I73" s="14"/>
      <c r="J73" s="14"/>
      <c r="K73" s="14"/>
      <c r="L73" s="14">
        <f t="shared" si="2"/>
        <v>8.6074877271797023E-3</v>
      </c>
      <c r="M73" s="14">
        <f t="shared" si="2"/>
        <v>5.156320797936306E-4</v>
      </c>
      <c r="N73" s="14"/>
      <c r="O73" s="14"/>
      <c r="P73" s="14">
        <v>8.6074877271797023E-3</v>
      </c>
      <c r="Q73" s="14">
        <v>5.156320797936306E-4</v>
      </c>
      <c r="R73" s="14"/>
      <c r="T73" s="39">
        <f t="shared" si="5"/>
        <v>1</v>
      </c>
      <c r="U73" s="39">
        <f t="shared" si="5"/>
        <v>0.2050185026220985</v>
      </c>
      <c r="V73" s="39">
        <f t="shared" si="5"/>
        <v>0.36917586814723813</v>
      </c>
      <c r="W73" s="39">
        <f t="shared" si="5"/>
        <v>0.28372330711440058</v>
      </c>
      <c r="X73" s="39">
        <f t="shared" si="5"/>
        <v>0.14208232211626268</v>
      </c>
      <c r="Y73" s="39">
        <f t="shared" si="5"/>
        <v>0</v>
      </c>
      <c r="Z73" s="39">
        <f t="shared" si="5"/>
        <v>0</v>
      </c>
      <c r="AA73" s="39">
        <f t="shared" si="5"/>
        <v>0</v>
      </c>
      <c r="AB73" s="39"/>
      <c r="AC73" s="39">
        <f t="shared" si="4"/>
        <v>7.1451465723140458E-3</v>
      </c>
      <c r="AD73" s="39">
        <f t="shared" si="4"/>
        <v>4.2803044329402668E-4</v>
      </c>
      <c r="AE73" s="39">
        <f t="shared" si="4"/>
        <v>0</v>
      </c>
    </row>
    <row r="74" spans="1:31" ht="14.25" x14ac:dyDescent="0.2">
      <c r="A74" s="38">
        <v>1564</v>
      </c>
      <c r="C74" s="14">
        <f t="shared" si="1"/>
        <v>1.22682993115682</v>
      </c>
      <c r="D74" s="14">
        <v>0.24828733377341777</v>
      </c>
      <c r="E74" s="14">
        <v>0.44555062212539343</v>
      </c>
      <c r="F74" s="14">
        <v>0.35204456988744831</v>
      </c>
      <c r="G74" s="14">
        <v>0.18094740537056037</v>
      </c>
      <c r="H74" s="14"/>
      <c r="I74" s="14"/>
      <c r="J74" s="14"/>
      <c r="K74" s="14"/>
      <c r="L74" s="14">
        <f t="shared" si="2"/>
        <v>8.5979479017815035E-3</v>
      </c>
      <c r="M74" s="14">
        <f t="shared" si="2"/>
        <v>5.1929465726568578E-4</v>
      </c>
      <c r="N74" s="14"/>
      <c r="O74" s="14"/>
      <c r="P74" s="14">
        <v>8.5979479017815035E-3</v>
      </c>
      <c r="Q74" s="14">
        <v>5.1929465726568578E-4</v>
      </c>
      <c r="R74" s="14"/>
      <c r="T74" s="39">
        <f t="shared" si="5"/>
        <v>1</v>
      </c>
      <c r="U74" s="39">
        <f t="shared" si="5"/>
        <v>0.20238121639182632</v>
      </c>
      <c r="V74" s="39">
        <f t="shared" si="5"/>
        <v>0.36317227906664168</v>
      </c>
      <c r="W74" s="39">
        <f t="shared" si="5"/>
        <v>0.28695466335378156</v>
      </c>
      <c r="X74" s="39">
        <f t="shared" si="5"/>
        <v>0.14749184118775033</v>
      </c>
      <c r="Y74" s="39">
        <f t="shared" si="5"/>
        <v>0</v>
      </c>
      <c r="Z74" s="39">
        <f t="shared" si="5"/>
        <v>0</v>
      </c>
      <c r="AA74" s="39">
        <f t="shared" si="5"/>
        <v>0</v>
      </c>
      <c r="AB74" s="39"/>
      <c r="AC74" s="39">
        <f t="shared" si="4"/>
        <v>7.008263886808014E-3</v>
      </c>
      <c r="AD74" s="39">
        <f t="shared" si="4"/>
        <v>4.2328169869154154E-4</v>
      </c>
      <c r="AE74" s="39">
        <f t="shared" si="4"/>
        <v>0</v>
      </c>
    </row>
    <row r="75" spans="1:31" ht="14.25" x14ac:dyDescent="0.2">
      <c r="A75" s="38">
        <v>1565</v>
      </c>
      <c r="C75" s="14">
        <f t="shared" ref="C75:C138" si="6">SUM(D75:J75)</f>
        <v>1.249820764491725</v>
      </c>
      <c r="D75" s="14">
        <v>0.25193066171409906</v>
      </c>
      <c r="E75" s="14">
        <v>0.44677722709577605</v>
      </c>
      <c r="F75" s="14">
        <v>0.360379262473567</v>
      </c>
      <c r="G75" s="14">
        <v>0.1907336132082828</v>
      </c>
      <c r="H75" s="14"/>
      <c r="I75" s="14"/>
      <c r="J75" s="14"/>
      <c r="K75" s="14"/>
      <c r="L75" s="14">
        <f t="shared" ref="L75:M138" si="7">+P75</f>
        <v>8.5884080763833012E-3</v>
      </c>
      <c r="M75" s="14">
        <f t="shared" si="7"/>
        <v>5.2295723473774096E-4</v>
      </c>
      <c r="N75" s="14"/>
      <c r="O75" s="14"/>
      <c r="P75" s="14">
        <v>8.5884080763833012E-3</v>
      </c>
      <c r="Q75" s="14">
        <v>5.2295723473774096E-4</v>
      </c>
      <c r="R75" s="14"/>
      <c r="T75" s="39">
        <f t="shared" si="5"/>
        <v>1</v>
      </c>
      <c r="U75" s="39">
        <f t="shared" si="5"/>
        <v>0.20157343266460595</v>
      </c>
      <c r="V75" s="39">
        <f t="shared" si="5"/>
        <v>0.3574730391661165</v>
      </c>
      <c r="W75" s="39">
        <f t="shared" si="5"/>
        <v>0.28834475527386955</v>
      </c>
      <c r="X75" s="39">
        <f t="shared" si="5"/>
        <v>0.15260877289540795</v>
      </c>
      <c r="Y75" s="39">
        <f t="shared" si="5"/>
        <v>0</v>
      </c>
      <c r="Z75" s="39">
        <f t="shared" si="5"/>
        <v>0</v>
      </c>
      <c r="AA75" s="39">
        <f t="shared" si="5"/>
        <v>0</v>
      </c>
      <c r="AB75" s="39"/>
      <c r="AC75" s="39">
        <f t="shared" si="4"/>
        <v>6.8717117849102314E-3</v>
      </c>
      <c r="AD75" s="39">
        <f t="shared" si="4"/>
        <v>4.1842578519682086E-4</v>
      </c>
      <c r="AE75" s="39">
        <f t="shared" si="4"/>
        <v>0</v>
      </c>
    </row>
    <row r="76" spans="1:31" ht="14.25" x14ac:dyDescent="0.2">
      <c r="A76" s="38">
        <v>1566</v>
      </c>
      <c r="C76" s="14">
        <f t="shared" si="6"/>
        <v>1.2693348470191745</v>
      </c>
      <c r="D76" s="14">
        <v>0.25437198088195384</v>
      </c>
      <c r="E76" s="14">
        <v>0.44779077507494469</v>
      </c>
      <c r="F76" s="14">
        <v>0.36665227001627071</v>
      </c>
      <c r="G76" s="14">
        <v>0.2005198210460053</v>
      </c>
      <c r="H76" s="14"/>
      <c r="I76" s="14"/>
      <c r="J76" s="14"/>
      <c r="K76" s="14"/>
      <c r="L76" s="14">
        <f t="shared" si="7"/>
        <v>8.5788682509851024E-3</v>
      </c>
      <c r="M76" s="14">
        <f t="shared" si="7"/>
        <v>5.2661981220979593E-4</v>
      </c>
      <c r="N76" s="14"/>
      <c r="O76" s="14"/>
      <c r="P76" s="14">
        <v>8.5788682509851024E-3</v>
      </c>
      <c r="Q76" s="14">
        <v>5.2661981220979593E-4</v>
      </c>
      <c r="R76" s="14"/>
      <c r="T76" s="39">
        <f t="shared" si="5"/>
        <v>1</v>
      </c>
      <c r="U76" s="39">
        <f t="shared" si="5"/>
        <v>0.200397855206847</v>
      </c>
      <c r="V76" s="39">
        <f t="shared" si="5"/>
        <v>0.35277592522296869</v>
      </c>
      <c r="W76" s="39">
        <f t="shared" si="5"/>
        <v>0.28885385985998385</v>
      </c>
      <c r="X76" s="39">
        <f t="shared" si="5"/>
        <v>0.15797235971020046</v>
      </c>
      <c r="Y76" s="39">
        <f t="shared" si="5"/>
        <v>0</v>
      </c>
      <c r="Z76" s="39">
        <f t="shared" si="5"/>
        <v>0</v>
      </c>
      <c r="AA76" s="39">
        <f t="shared" si="5"/>
        <v>0</v>
      </c>
      <c r="AB76" s="39"/>
      <c r="AC76" s="39">
        <f t="shared" si="4"/>
        <v>6.7585541129128951E-3</v>
      </c>
      <c r="AD76" s="39">
        <f t="shared" si="4"/>
        <v>4.148785589921182E-4</v>
      </c>
      <c r="AE76" s="39">
        <f t="shared" si="4"/>
        <v>0</v>
      </c>
    </row>
    <row r="77" spans="1:31" ht="14.25" x14ac:dyDescent="0.2">
      <c r="A77" s="38">
        <v>1567</v>
      </c>
      <c r="C77" s="14">
        <f t="shared" si="6"/>
        <v>1.291140873733869</v>
      </c>
      <c r="D77" s="14">
        <v>0.25772234597426258</v>
      </c>
      <c r="E77" s="14">
        <v>0.44896043612439723</v>
      </c>
      <c r="F77" s="14">
        <v>0.37415206275148138</v>
      </c>
      <c r="G77" s="14">
        <v>0.21030602888372774</v>
      </c>
      <c r="H77" s="14"/>
      <c r="I77" s="14"/>
      <c r="J77" s="14"/>
      <c r="K77" s="14"/>
      <c r="L77" s="14">
        <f t="shared" si="7"/>
        <v>8.5693284255869036E-3</v>
      </c>
      <c r="M77" s="14">
        <f t="shared" si="7"/>
        <v>5.30282389681851E-4</v>
      </c>
      <c r="N77" s="14"/>
      <c r="O77" s="14"/>
      <c r="P77" s="14">
        <v>8.5693284255869036E-3</v>
      </c>
      <c r="Q77" s="14">
        <v>5.30282389681851E-4</v>
      </c>
      <c r="R77" s="14"/>
      <c r="T77" s="39">
        <f t="shared" si="5"/>
        <v>1</v>
      </c>
      <c r="U77" s="39">
        <f t="shared" si="5"/>
        <v>0.19960823115215273</v>
      </c>
      <c r="V77" s="39">
        <f t="shared" si="5"/>
        <v>0.34772381949774545</v>
      </c>
      <c r="W77" s="39">
        <f t="shared" si="5"/>
        <v>0.28978407419592073</v>
      </c>
      <c r="X77" s="39">
        <f t="shared" si="5"/>
        <v>0.16288387515418104</v>
      </c>
      <c r="Y77" s="39">
        <f t="shared" si="5"/>
        <v>0</v>
      </c>
      <c r="Z77" s="39">
        <f t="shared" si="5"/>
        <v>0</v>
      </c>
      <c r="AA77" s="39">
        <f t="shared" si="5"/>
        <v>0</v>
      </c>
      <c r="AB77" s="39"/>
      <c r="AC77" s="39">
        <f t="shared" si="4"/>
        <v>6.6370204831368547E-3</v>
      </c>
      <c r="AD77" s="39">
        <f t="shared" si="4"/>
        <v>4.1070839012966856E-4</v>
      </c>
      <c r="AE77" s="39">
        <f t="shared" si="4"/>
        <v>0</v>
      </c>
    </row>
    <row r="78" spans="1:31" ht="14.25" x14ac:dyDescent="0.2">
      <c r="A78" s="38">
        <v>1568</v>
      </c>
      <c r="C78" s="14">
        <f t="shared" si="6"/>
        <v>1.3152202360284888</v>
      </c>
      <c r="D78" s="14">
        <v>0.26186122796607492</v>
      </c>
      <c r="E78" s="14">
        <v>0.45026360328909343</v>
      </c>
      <c r="F78" s="14">
        <v>0.3830031680518704</v>
      </c>
      <c r="G78" s="14">
        <v>0.22009223672145023</v>
      </c>
      <c r="H78" s="14"/>
      <c r="I78" s="14"/>
      <c r="J78" s="14"/>
      <c r="K78" s="14"/>
      <c r="L78" s="14">
        <f t="shared" si="7"/>
        <v>8.559788600188703E-3</v>
      </c>
      <c r="M78" s="14">
        <f t="shared" si="7"/>
        <v>5.3394496715390618E-4</v>
      </c>
      <c r="N78" s="14"/>
      <c r="O78" s="14"/>
      <c r="P78" s="14">
        <v>8.559788600188703E-3</v>
      </c>
      <c r="Q78" s="14">
        <v>5.3394496715390618E-4</v>
      </c>
      <c r="R78" s="14"/>
      <c r="T78" s="39">
        <f t="shared" si="5"/>
        <v>1</v>
      </c>
      <c r="U78" s="39">
        <f t="shared" si="5"/>
        <v>0.19910066830845413</v>
      </c>
      <c r="V78" s="39">
        <f t="shared" si="5"/>
        <v>0.34234844549589211</v>
      </c>
      <c r="W78" s="39">
        <f t="shared" si="5"/>
        <v>0.29120839047337638</v>
      </c>
      <c r="X78" s="39">
        <f t="shared" si="5"/>
        <v>0.16734249572227752</v>
      </c>
      <c r="Y78" s="39">
        <f t="shared" si="5"/>
        <v>0</v>
      </c>
      <c r="Z78" s="39">
        <f t="shared" si="5"/>
        <v>0</v>
      </c>
      <c r="AA78" s="39">
        <f t="shared" si="5"/>
        <v>0</v>
      </c>
      <c r="AB78" s="39"/>
      <c r="AC78" s="39">
        <f t="shared" si="4"/>
        <v>6.5082549414205411E-3</v>
      </c>
      <c r="AD78" s="39">
        <f t="shared" si="4"/>
        <v>4.0597380767667908E-4</v>
      </c>
      <c r="AE78" s="39">
        <f t="shared" si="4"/>
        <v>0</v>
      </c>
    </row>
    <row r="79" spans="1:31" ht="14.25" x14ac:dyDescent="0.2">
      <c r="A79" s="38">
        <v>1569</v>
      </c>
      <c r="C79" s="14">
        <f t="shared" si="6"/>
        <v>1.3358810877669403</v>
      </c>
      <c r="D79" s="14">
        <v>0.26416070865806124</v>
      </c>
      <c r="E79" s="14">
        <v>0.45124552071458723</v>
      </c>
      <c r="F79" s="14">
        <v>0.39059641383511912</v>
      </c>
      <c r="G79" s="14">
        <v>0.22987844455917267</v>
      </c>
      <c r="H79" s="14"/>
      <c r="I79" s="14"/>
      <c r="J79" s="14"/>
      <c r="K79" s="14"/>
      <c r="L79" s="14">
        <f t="shared" si="7"/>
        <v>8.5502487747905042E-3</v>
      </c>
      <c r="M79" s="14">
        <f t="shared" si="7"/>
        <v>5.3760754462596114E-4</v>
      </c>
      <c r="N79" s="14"/>
      <c r="O79" s="14"/>
      <c r="P79" s="14">
        <v>8.5502487747905042E-3</v>
      </c>
      <c r="Q79" s="14">
        <v>5.3760754462596114E-4</v>
      </c>
      <c r="R79" s="14"/>
      <c r="T79" s="39">
        <f t="shared" si="5"/>
        <v>1</v>
      </c>
      <c r="U79" s="39">
        <f t="shared" si="5"/>
        <v>0.19774268164813416</v>
      </c>
      <c r="V79" s="39">
        <f t="shared" si="5"/>
        <v>0.33778868856425653</v>
      </c>
      <c r="W79" s="39">
        <f t="shared" si="5"/>
        <v>0.29238860959401736</v>
      </c>
      <c r="X79" s="39">
        <f t="shared" si="5"/>
        <v>0.17208002019359195</v>
      </c>
      <c r="Y79" s="39">
        <f t="shared" si="5"/>
        <v>0</v>
      </c>
      <c r="Z79" s="39">
        <f t="shared" si="5"/>
        <v>0</v>
      </c>
      <c r="AA79" s="39">
        <f t="shared" si="5"/>
        <v>0</v>
      </c>
      <c r="AB79" s="39"/>
      <c r="AC79" s="39">
        <f t="shared" si="4"/>
        <v>6.400456487547934E-3</v>
      </c>
      <c r="AD79" s="39">
        <f t="shared" si="4"/>
        <v>4.0243667610013572E-4</v>
      </c>
      <c r="AE79" s="39">
        <f t="shared" si="4"/>
        <v>0</v>
      </c>
    </row>
    <row r="80" spans="1:31" ht="14.25" x14ac:dyDescent="0.2">
      <c r="A80" s="38">
        <v>1570</v>
      </c>
      <c r="C80" s="14">
        <f t="shared" si="6"/>
        <v>1.3553257954418276</v>
      </c>
      <c r="D80" s="14">
        <v>0.26638568989448747</v>
      </c>
      <c r="E80" s="14">
        <v>0.45221301734372338</v>
      </c>
      <c r="F80" s="14">
        <v>0.39706243580672151</v>
      </c>
      <c r="G80" s="14">
        <v>0.23966465239689516</v>
      </c>
      <c r="H80" s="14"/>
      <c r="I80" s="14"/>
      <c r="J80" s="14"/>
      <c r="K80" s="14"/>
      <c r="L80" s="14">
        <f t="shared" si="7"/>
        <v>8.5407089493923019E-3</v>
      </c>
      <c r="M80" s="14">
        <f t="shared" si="7"/>
        <v>5.4127012209801621E-4</v>
      </c>
      <c r="N80" s="14"/>
      <c r="O80" s="14"/>
      <c r="P80" s="14">
        <v>8.5407089493923019E-3</v>
      </c>
      <c r="Q80" s="14">
        <v>5.4127012209801621E-4</v>
      </c>
      <c r="R80" s="14"/>
      <c r="T80" s="39">
        <f t="shared" si="5"/>
        <v>1</v>
      </c>
      <c r="U80" s="39">
        <f t="shared" si="5"/>
        <v>0.19654734735396032</v>
      </c>
      <c r="V80" s="39">
        <f t="shared" si="5"/>
        <v>0.33365632002621537</v>
      </c>
      <c r="W80" s="39">
        <f t="shared" si="5"/>
        <v>0.29296456773869761</v>
      </c>
      <c r="X80" s="39">
        <f t="shared" si="5"/>
        <v>0.17683176488112662</v>
      </c>
      <c r="Y80" s="39">
        <f t="shared" si="5"/>
        <v>0</v>
      </c>
      <c r="Z80" s="39">
        <f t="shared" si="5"/>
        <v>0</v>
      </c>
      <c r="AA80" s="39">
        <f t="shared" si="5"/>
        <v>0</v>
      </c>
      <c r="AB80" s="39"/>
      <c r="AC80" s="39">
        <f t="shared" si="4"/>
        <v>6.301591084679448E-3</v>
      </c>
      <c r="AD80" s="39">
        <f t="shared" si="4"/>
        <v>3.9936532154732994E-4</v>
      </c>
      <c r="AE80" s="39">
        <f t="shared" si="4"/>
        <v>0</v>
      </c>
    </row>
    <row r="81" spans="1:31" ht="14.25" x14ac:dyDescent="0.2">
      <c r="A81" s="38">
        <v>1571</v>
      </c>
      <c r="C81" s="14">
        <f t="shared" si="6"/>
        <v>1.3747156189848084</v>
      </c>
      <c r="D81" s="14">
        <v>0.2679752497874669</v>
      </c>
      <c r="E81" s="14">
        <v>0.45307021663913827</v>
      </c>
      <c r="F81" s="14">
        <v>0.40421929232358544</v>
      </c>
      <c r="G81" s="14">
        <v>0.2494508602346176</v>
      </c>
      <c r="H81" s="14"/>
      <c r="I81" s="14"/>
      <c r="J81" s="14"/>
      <c r="K81" s="14"/>
      <c r="L81" s="14">
        <f t="shared" si="7"/>
        <v>8.5311691239941048E-3</v>
      </c>
      <c r="M81" s="14">
        <f t="shared" si="7"/>
        <v>5.4493269957007128E-4</v>
      </c>
      <c r="N81" s="14"/>
      <c r="O81" s="14"/>
      <c r="P81" s="14">
        <v>8.5311691239941048E-3</v>
      </c>
      <c r="Q81" s="14">
        <v>5.4493269957007128E-4</v>
      </c>
      <c r="R81" s="14"/>
      <c r="T81" s="39">
        <f t="shared" si="5"/>
        <v>1</v>
      </c>
      <c r="U81" s="39">
        <f t="shared" si="5"/>
        <v>0.19493140696645289</v>
      </c>
      <c r="V81" s="39">
        <f t="shared" si="5"/>
        <v>0.32957377539197436</v>
      </c>
      <c r="W81" s="39">
        <f t="shared" si="5"/>
        <v>0.29403848093476292</v>
      </c>
      <c r="X81" s="39">
        <f t="shared" si="5"/>
        <v>0.18145633670680961</v>
      </c>
      <c r="Y81" s="39">
        <f t="shared" si="5"/>
        <v>0</v>
      </c>
      <c r="Z81" s="39">
        <f t="shared" si="5"/>
        <v>0</v>
      </c>
      <c r="AA81" s="39">
        <f t="shared" si="5"/>
        <v>0</v>
      </c>
      <c r="AB81" s="39"/>
      <c r="AC81" s="39">
        <f t="shared" si="4"/>
        <v>6.2057701288751998E-3</v>
      </c>
      <c r="AD81" s="39">
        <f t="shared" si="4"/>
        <v>3.9639667436999797E-4</v>
      </c>
      <c r="AE81" s="39">
        <f t="shared" si="4"/>
        <v>0</v>
      </c>
    </row>
    <row r="82" spans="1:31" ht="14.25" x14ac:dyDescent="0.2">
      <c r="A82" s="38">
        <v>1572</v>
      </c>
      <c r="C82" s="14">
        <f t="shared" si="6"/>
        <v>1.3957540448460046</v>
      </c>
      <c r="D82" s="14">
        <v>0.27104313010134551</v>
      </c>
      <c r="E82" s="14">
        <v>0.45417887504730442</v>
      </c>
      <c r="F82" s="14">
        <v>0.4112949716250146</v>
      </c>
      <c r="G82" s="14">
        <v>0.25923706807234009</v>
      </c>
      <c r="H82" s="14"/>
      <c r="I82" s="14"/>
      <c r="J82" s="14"/>
      <c r="K82" s="14"/>
      <c r="L82" s="14">
        <f t="shared" si="7"/>
        <v>8.5216292985959025E-3</v>
      </c>
      <c r="M82" s="14">
        <f t="shared" si="7"/>
        <v>5.4859527704212636E-4</v>
      </c>
      <c r="N82" s="14"/>
      <c r="O82" s="14"/>
      <c r="P82" s="14">
        <v>8.5216292985959025E-3</v>
      </c>
      <c r="Q82" s="14">
        <v>5.4859527704212636E-4</v>
      </c>
      <c r="R82" s="14"/>
      <c r="T82" s="39">
        <f t="shared" si="5"/>
        <v>1</v>
      </c>
      <c r="U82" s="39">
        <f t="shared" si="5"/>
        <v>0.19419118368469429</v>
      </c>
      <c r="V82" s="39">
        <f t="shared" si="5"/>
        <v>0.32540036457312549</v>
      </c>
      <c r="W82" s="39">
        <f t="shared" si="5"/>
        <v>0.2946758228240659</v>
      </c>
      <c r="X82" s="39">
        <f t="shared" si="5"/>
        <v>0.18573262891811435</v>
      </c>
      <c r="Y82" s="39">
        <f t="shared" si="5"/>
        <v>0</v>
      </c>
      <c r="Z82" s="39">
        <f t="shared" si="5"/>
        <v>0</v>
      </c>
      <c r="AA82" s="39">
        <f t="shared" si="5"/>
        <v>0</v>
      </c>
      <c r="AB82" s="39"/>
      <c r="AC82" s="39">
        <f t="shared" si="4"/>
        <v>6.1053946646710986E-3</v>
      </c>
      <c r="AD82" s="39">
        <f t="shared" si="4"/>
        <v>3.9304580851324243E-4</v>
      </c>
      <c r="AE82" s="39">
        <f t="shared" si="4"/>
        <v>0</v>
      </c>
    </row>
    <row r="83" spans="1:31" ht="14.25" x14ac:dyDescent="0.2">
      <c r="A83" s="38">
        <v>1573</v>
      </c>
      <c r="C83" s="14">
        <f t="shared" si="6"/>
        <v>1.4151553491163757</v>
      </c>
      <c r="D83" s="14">
        <v>0.27309299650077623</v>
      </c>
      <c r="E83" s="14">
        <v>0.45511198084248083</v>
      </c>
      <c r="F83" s="14">
        <v>0.41792709586305604</v>
      </c>
      <c r="G83" s="14">
        <v>0.26902327591006253</v>
      </c>
      <c r="H83" s="14"/>
      <c r="I83" s="14"/>
      <c r="J83" s="14"/>
      <c r="K83" s="14"/>
      <c r="L83" s="14">
        <f t="shared" si="7"/>
        <v>8.5120894731977037E-3</v>
      </c>
      <c r="M83" s="14">
        <f t="shared" si="7"/>
        <v>5.5225785451418154E-4</v>
      </c>
      <c r="N83" s="14"/>
      <c r="O83" s="14"/>
      <c r="P83" s="14">
        <v>8.5120894731977037E-3</v>
      </c>
      <c r="Q83" s="14">
        <v>5.5225785451418154E-4</v>
      </c>
      <c r="R83" s="14"/>
      <c r="T83" s="39">
        <f t="shared" si="5"/>
        <v>1</v>
      </c>
      <c r="U83" s="39">
        <f t="shared" si="5"/>
        <v>0.19297739762019467</v>
      </c>
      <c r="V83" s="39">
        <f t="shared" si="5"/>
        <v>0.32159860126074014</v>
      </c>
      <c r="W83" s="39">
        <f t="shared" si="5"/>
        <v>0.29532241539701637</v>
      </c>
      <c r="X83" s="39">
        <f t="shared" si="5"/>
        <v>0.19010158572204874</v>
      </c>
      <c r="Y83" s="39">
        <f t="shared" si="5"/>
        <v>0</v>
      </c>
      <c r="Z83" s="39">
        <f t="shared" si="5"/>
        <v>0</v>
      </c>
      <c r="AA83" s="39">
        <f t="shared" si="5"/>
        <v>0</v>
      </c>
      <c r="AB83" s="39"/>
      <c r="AC83" s="39">
        <f t="shared" si="4"/>
        <v>6.0149505695700897E-3</v>
      </c>
      <c r="AD83" s="39">
        <f t="shared" si="4"/>
        <v>3.9024539239385401E-4</v>
      </c>
      <c r="AE83" s="39">
        <f t="shared" si="4"/>
        <v>0</v>
      </c>
    </row>
    <row r="84" spans="1:31" ht="14.25" x14ac:dyDescent="0.2">
      <c r="A84" s="38">
        <v>1574</v>
      </c>
      <c r="C84" s="14">
        <f t="shared" si="6"/>
        <v>1.4445096368120243</v>
      </c>
      <c r="D84" s="14">
        <v>0.27523163845055143</v>
      </c>
      <c r="E84" s="14">
        <v>0.45605886024171821</v>
      </c>
      <c r="F84" s="14">
        <v>0.43440965437196949</v>
      </c>
      <c r="G84" s="14">
        <v>0.27880948374778503</v>
      </c>
      <c r="H84" s="14"/>
      <c r="I84" s="14"/>
      <c r="J84" s="14"/>
      <c r="K84" s="14"/>
      <c r="L84" s="14">
        <f t="shared" si="7"/>
        <v>8.5025496477995031E-3</v>
      </c>
      <c r="M84" s="14">
        <f t="shared" si="7"/>
        <v>5.559204319862365E-4</v>
      </c>
      <c r="N84" s="14"/>
      <c r="O84" s="14"/>
      <c r="P84" s="14">
        <v>8.5025496477995031E-3</v>
      </c>
      <c r="Q84" s="14">
        <v>5.559204319862365E-4</v>
      </c>
      <c r="R84" s="14"/>
      <c r="T84" s="39">
        <f t="shared" si="5"/>
        <v>1</v>
      </c>
      <c r="U84" s="39">
        <f t="shared" si="5"/>
        <v>0.19053638095345407</v>
      </c>
      <c r="V84" s="39">
        <f t="shared" si="5"/>
        <v>0.31571880769741495</v>
      </c>
      <c r="W84" s="39">
        <f t="shared" si="5"/>
        <v>0.30073157236298848</v>
      </c>
      <c r="X84" s="39">
        <f t="shared" si="5"/>
        <v>0.19301323898614242</v>
      </c>
      <c r="Y84" s="39">
        <f t="shared" si="5"/>
        <v>0</v>
      </c>
      <c r="Z84" s="39">
        <f t="shared" si="5"/>
        <v>0</v>
      </c>
      <c r="AA84" s="39">
        <f t="shared" si="5"/>
        <v>0</v>
      </c>
      <c r="AB84" s="39"/>
      <c r="AC84" s="39">
        <f t="shared" si="4"/>
        <v>5.8861148663322833E-3</v>
      </c>
      <c r="AD84" s="39">
        <f t="shared" si="4"/>
        <v>3.8485062184363887E-4</v>
      </c>
      <c r="AE84" s="39">
        <f t="shared" si="4"/>
        <v>0</v>
      </c>
    </row>
    <row r="85" spans="1:31" ht="14.25" x14ac:dyDescent="0.2">
      <c r="A85" s="38">
        <v>1575</v>
      </c>
      <c r="C85" s="14">
        <f t="shared" si="6"/>
        <v>1.464171003220863</v>
      </c>
      <c r="D85" s="14">
        <v>0.27843857189711263</v>
      </c>
      <c r="E85" s="14">
        <v>0.45718457553897945</v>
      </c>
      <c r="F85" s="14">
        <v>0.43995216419926353</v>
      </c>
      <c r="G85" s="14">
        <v>0.28859569158550746</v>
      </c>
      <c r="H85" s="14"/>
      <c r="I85" s="14"/>
      <c r="J85" s="14"/>
      <c r="K85" s="14"/>
      <c r="L85" s="14">
        <f t="shared" si="7"/>
        <v>8.4930098224013026E-3</v>
      </c>
      <c r="M85" s="14">
        <f t="shared" si="7"/>
        <v>5.5958300945829168E-4</v>
      </c>
      <c r="N85" s="14"/>
      <c r="O85" s="14"/>
      <c r="P85" s="14">
        <v>8.4930098224013026E-3</v>
      </c>
      <c r="Q85" s="14">
        <v>5.5958300945829168E-4</v>
      </c>
      <c r="R85" s="14"/>
      <c r="T85" s="39">
        <f t="shared" si="5"/>
        <v>1</v>
      </c>
      <c r="U85" s="39">
        <f t="shared" si="5"/>
        <v>0.19016806867818536</v>
      </c>
      <c r="V85" s="39">
        <f t="shared" si="5"/>
        <v>0.31224807384743392</v>
      </c>
      <c r="W85" s="39">
        <f t="shared" si="5"/>
        <v>0.30047867580457671</v>
      </c>
      <c r="X85" s="39">
        <f t="shared" si="5"/>
        <v>0.19710518166980406</v>
      </c>
      <c r="Y85" s="39">
        <f t="shared" si="5"/>
        <v>0</v>
      </c>
      <c r="Z85" s="39">
        <f t="shared" si="5"/>
        <v>0</v>
      </c>
      <c r="AA85" s="39">
        <f t="shared" si="5"/>
        <v>0</v>
      </c>
      <c r="AB85" s="39"/>
      <c r="AC85" s="39">
        <f t="shared" si="4"/>
        <v>5.8005586804536474E-3</v>
      </c>
      <c r="AD85" s="39">
        <f t="shared" si="4"/>
        <v>3.8218419038987166E-4</v>
      </c>
      <c r="AE85" s="39">
        <f t="shared" si="4"/>
        <v>0</v>
      </c>
    </row>
    <row r="86" spans="1:31" ht="14.25" x14ac:dyDescent="0.2">
      <c r="A86" s="38">
        <v>1576</v>
      </c>
      <c r="C86" s="14">
        <f t="shared" si="6"/>
        <v>1.4864130689736823</v>
      </c>
      <c r="D86" s="14">
        <v>0.28183982774135169</v>
      </c>
      <c r="E86" s="14">
        <v>0.45834026015525176</v>
      </c>
      <c r="F86" s="14">
        <v>0.44785108165384913</v>
      </c>
      <c r="G86" s="14">
        <v>0.2983818994232299</v>
      </c>
      <c r="H86" s="14"/>
      <c r="I86" s="14"/>
      <c r="J86" s="14"/>
      <c r="K86" s="14"/>
      <c r="L86" s="14">
        <f t="shared" si="7"/>
        <v>8.4834699970031038E-3</v>
      </c>
      <c r="M86" s="14">
        <f t="shared" si="7"/>
        <v>5.6324558693034664E-4</v>
      </c>
      <c r="N86" s="14"/>
      <c r="O86" s="14"/>
      <c r="P86" s="14">
        <v>8.4834699970031038E-3</v>
      </c>
      <c r="Q86" s="14">
        <v>5.6324558693034664E-4</v>
      </c>
      <c r="R86" s="14"/>
      <c r="T86" s="39">
        <f t="shared" si="5"/>
        <v>1</v>
      </c>
      <c r="U86" s="39">
        <f t="shared" si="5"/>
        <v>0.1896107035280257</v>
      </c>
      <c r="V86" s="39">
        <f t="shared" si="5"/>
        <v>0.30835322274966281</v>
      </c>
      <c r="W86" s="39">
        <f t="shared" si="5"/>
        <v>0.30129651777286581</v>
      </c>
      <c r="X86" s="39">
        <f t="shared" si="5"/>
        <v>0.20073955594944579</v>
      </c>
      <c r="Y86" s="39">
        <f t="shared" si="5"/>
        <v>0</v>
      </c>
      <c r="Z86" s="39">
        <f t="shared" si="5"/>
        <v>0</v>
      </c>
      <c r="AA86" s="39">
        <f t="shared" si="5"/>
        <v>0</v>
      </c>
      <c r="AB86" s="39"/>
      <c r="AC86" s="39">
        <f t="shared" si="4"/>
        <v>5.7073435198337239E-3</v>
      </c>
      <c r="AD86" s="39">
        <f t="shared" si="4"/>
        <v>3.7892938287958445E-4</v>
      </c>
      <c r="AE86" s="39">
        <f t="shared" si="4"/>
        <v>0</v>
      </c>
    </row>
    <row r="87" spans="1:31" ht="14.25" x14ac:dyDescent="0.2">
      <c r="A87" s="38">
        <v>1577</v>
      </c>
      <c r="C87" s="14">
        <f t="shared" si="6"/>
        <v>1.5087141269879538</v>
      </c>
      <c r="D87" s="14">
        <v>0.2859106978507816</v>
      </c>
      <c r="E87" s="14">
        <v>0.45960514196558683</v>
      </c>
      <c r="F87" s="14">
        <v>0.45503017991063305</v>
      </c>
      <c r="G87" s="14">
        <v>0.3081681072609524</v>
      </c>
      <c r="H87" s="14"/>
      <c r="I87" s="14"/>
      <c r="J87" s="14"/>
      <c r="K87" s="14"/>
      <c r="L87" s="14">
        <f t="shared" si="7"/>
        <v>8.4739301716049032E-3</v>
      </c>
      <c r="M87" s="14">
        <f t="shared" si="7"/>
        <v>5.6690816440240171E-4</v>
      </c>
      <c r="N87" s="14"/>
      <c r="O87" s="14"/>
      <c r="P87" s="14">
        <v>8.4739301716049032E-3</v>
      </c>
      <c r="Q87" s="14">
        <v>5.6690816440240171E-4</v>
      </c>
      <c r="R87" s="14"/>
      <c r="T87" s="39">
        <f t="shared" si="5"/>
        <v>1</v>
      </c>
      <c r="U87" s="39">
        <f t="shared" si="5"/>
        <v>0.18950621110811963</v>
      </c>
      <c r="V87" s="39">
        <f t="shared" si="5"/>
        <v>0.30463368357473897</v>
      </c>
      <c r="W87" s="39">
        <f t="shared" si="5"/>
        <v>0.30160132510926385</v>
      </c>
      <c r="X87" s="39">
        <f t="shared" si="5"/>
        <v>0.2042587802078776</v>
      </c>
      <c r="Y87" s="39">
        <f t="shared" si="5"/>
        <v>0</v>
      </c>
      <c r="Z87" s="39">
        <f t="shared" si="5"/>
        <v>0</v>
      </c>
      <c r="AA87" s="39">
        <f t="shared" ref="AA87:AA150" si="8">J87/$C87</f>
        <v>0</v>
      </c>
      <c r="AB87" s="39"/>
      <c r="AC87" s="39">
        <f t="shared" si="4"/>
        <v>5.6166572712635322E-3</v>
      </c>
      <c r="AD87" s="39">
        <f t="shared" si="4"/>
        <v>3.7575585345263232E-4</v>
      </c>
      <c r="AE87" s="39">
        <f t="shared" si="4"/>
        <v>0</v>
      </c>
    </row>
    <row r="88" spans="1:31" ht="14.25" x14ac:dyDescent="0.2">
      <c r="A88" s="38">
        <v>1578</v>
      </c>
      <c r="C88" s="14">
        <f t="shared" si="6"/>
        <v>1.5264955357573877</v>
      </c>
      <c r="D88" s="14">
        <v>0.28954857439986831</v>
      </c>
      <c r="E88" s="14">
        <v>0.46079407259367211</v>
      </c>
      <c r="F88" s="14">
        <v>0.45819857366517269</v>
      </c>
      <c r="G88" s="14">
        <v>0.31795431509867483</v>
      </c>
      <c r="H88" s="14"/>
      <c r="I88" s="14"/>
      <c r="J88" s="14"/>
      <c r="K88" s="14"/>
      <c r="L88" s="14">
        <f t="shared" si="7"/>
        <v>8.4643903462067027E-3</v>
      </c>
      <c r="M88" s="14">
        <f t="shared" si="7"/>
        <v>5.7057074187445689E-4</v>
      </c>
      <c r="N88" s="14"/>
      <c r="O88" s="14"/>
      <c r="P88" s="14">
        <v>8.4643903462067027E-3</v>
      </c>
      <c r="Q88" s="14">
        <v>5.7057074187445689E-4</v>
      </c>
      <c r="R88" s="14"/>
      <c r="T88" s="39">
        <f t="shared" ref="T88:Z124" si="9">C88/$C88</f>
        <v>1</v>
      </c>
      <c r="U88" s="39">
        <f t="shared" si="9"/>
        <v>0.18968190054758696</v>
      </c>
      <c r="V88" s="39">
        <f t="shared" si="9"/>
        <v>0.30186401584531591</v>
      </c>
      <c r="W88" s="39">
        <f t="shared" si="9"/>
        <v>0.30016371678272374</v>
      </c>
      <c r="X88" s="39">
        <f t="shared" si="9"/>
        <v>0.20829036682437349</v>
      </c>
      <c r="Y88" s="39">
        <f t="shared" si="9"/>
        <v>0</v>
      </c>
      <c r="Z88" s="39">
        <f t="shared" si="9"/>
        <v>0</v>
      </c>
      <c r="AA88" s="39">
        <f t="shared" si="8"/>
        <v>0</v>
      </c>
      <c r="AB88" s="39"/>
      <c r="AC88" s="39">
        <f t="shared" si="4"/>
        <v>5.5449820506726878E-3</v>
      </c>
      <c r="AD88" s="39">
        <f t="shared" si="4"/>
        <v>3.7377819227709817E-4</v>
      </c>
      <c r="AE88" s="39">
        <f t="shared" si="4"/>
        <v>0</v>
      </c>
    </row>
    <row r="89" spans="1:31" ht="14.25" x14ac:dyDescent="0.2">
      <c r="A89" s="38">
        <v>1579</v>
      </c>
      <c r="C89" s="14">
        <f t="shared" si="6"/>
        <v>1.544365251812307</v>
      </c>
      <c r="D89" s="14">
        <v>0.29053440627541655</v>
      </c>
      <c r="E89" s="14">
        <v>0.46192075138582378</v>
      </c>
      <c r="F89" s="14">
        <v>0.46416957121466929</v>
      </c>
      <c r="G89" s="14">
        <v>0.32774052293639727</v>
      </c>
      <c r="H89" s="14"/>
      <c r="I89" s="14"/>
      <c r="J89" s="14"/>
      <c r="K89" s="14"/>
      <c r="L89" s="14">
        <f t="shared" si="7"/>
        <v>8.4548505208085038E-3</v>
      </c>
      <c r="M89" s="14">
        <f t="shared" si="7"/>
        <v>5.7423331934651186E-4</v>
      </c>
      <c r="N89" s="14"/>
      <c r="O89" s="14"/>
      <c r="P89" s="14">
        <v>8.4548505208085038E-3</v>
      </c>
      <c r="Q89" s="14">
        <v>5.7423331934651186E-4</v>
      </c>
      <c r="R89" s="14"/>
      <c r="T89" s="39">
        <f t="shared" si="9"/>
        <v>1</v>
      </c>
      <c r="U89" s="39">
        <f t="shared" si="9"/>
        <v>0.18812544890820063</v>
      </c>
      <c r="V89" s="39">
        <f t="shared" si="9"/>
        <v>0.2991007152250813</v>
      </c>
      <c r="W89" s="39">
        <f t="shared" si="9"/>
        <v>0.30055686028286893</v>
      </c>
      <c r="X89" s="39">
        <f t="shared" si="9"/>
        <v>0.21221697558384905</v>
      </c>
      <c r="Y89" s="39">
        <f t="shared" si="9"/>
        <v>0</v>
      </c>
      <c r="Z89" s="39">
        <f t="shared" si="9"/>
        <v>0</v>
      </c>
      <c r="AA89" s="39">
        <f t="shared" si="8"/>
        <v>0</v>
      </c>
      <c r="AB89" s="39"/>
      <c r="AC89" s="39">
        <f t="shared" si="4"/>
        <v>5.474644363363374E-3</v>
      </c>
      <c r="AD89" s="39">
        <f t="shared" si="4"/>
        <v>3.718248119560131E-4</v>
      </c>
      <c r="AE89" s="39">
        <f t="shared" si="4"/>
        <v>0</v>
      </c>
    </row>
    <row r="90" spans="1:31" ht="14.25" x14ac:dyDescent="0.2">
      <c r="A90" s="38">
        <v>1580</v>
      </c>
      <c r="C90" s="14">
        <f t="shared" si="6"/>
        <v>1.5643089139511741</v>
      </c>
      <c r="D90" s="14">
        <v>0.29223963853359586</v>
      </c>
      <c r="E90" s="14">
        <v>0.46317324251523256</v>
      </c>
      <c r="F90" s="14">
        <v>0.47136930212822575</v>
      </c>
      <c r="G90" s="14">
        <v>0.33752673077411982</v>
      </c>
      <c r="H90" s="14"/>
      <c r="I90" s="14"/>
      <c r="J90" s="14"/>
      <c r="K90" s="14"/>
      <c r="L90" s="14">
        <f t="shared" si="7"/>
        <v>8.4453106954103033E-3</v>
      </c>
      <c r="M90" s="14">
        <f t="shared" si="7"/>
        <v>5.7789589681856714E-4</v>
      </c>
      <c r="N90" s="14"/>
      <c r="O90" s="14"/>
      <c r="P90" s="14">
        <v>8.4453106954103033E-3</v>
      </c>
      <c r="Q90" s="14">
        <v>5.7789589681856714E-4</v>
      </c>
      <c r="R90" s="14"/>
      <c r="T90" s="39">
        <f t="shared" si="9"/>
        <v>1</v>
      </c>
      <c r="U90" s="39">
        <f t="shared" si="9"/>
        <v>0.18681708959610094</v>
      </c>
      <c r="V90" s="39">
        <f t="shared" si="9"/>
        <v>0.296088092565641</v>
      </c>
      <c r="W90" s="39">
        <f t="shared" si="9"/>
        <v>0.30132750502432942</v>
      </c>
      <c r="X90" s="39">
        <f t="shared" si="9"/>
        <v>0.21576731281392855</v>
      </c>
      <c r="Y90" s="39">
        <f t="shared" si="9"/>
        <v>0</v>
      </c>
      <c r="Z90" s="39">
        <f t="shared" si="9"/>
        <v>0</v>
      </c>
      <c r="AA90" s="39">
        <f t="shared" si="8"/>
        <v>0</v>
      </c>
      <c r="AB90" s="39"/>
      <c r="AC90" s="39">
        <f t="shared" ref="AC90:AE153" si="10">L90/$C90</f>
        <v>5.3987486870984503E-3</v>
      </c>
      <c r="AD90" s="39">
        <f t="shared" si="10"/>
        <v>3.6942568802405016E-4</v>
      </c>
      <c r="AE90" s="39">
        <f t="shared" si="10"/>
        <v>0</v>
      </c>
    </row>
    <row r="91" spans="1:31" ht="14.25" x14ac:dyDescent="0.2">
      <c r="A91" s="38">
        <v>1581</v>
      </c>
      <c r="C91" s="14">
        <f t="shared" si="6"/>
        <v>1.5828910089496881</v>
      </c>
      <c r="D91" s="14">
        <v>0.29284019081936719</v>
      </c>
      <c r="E91" s="14">
        <v>0.46424506089191803</v>
      </c>
      <c r="F91" s="14">
        <v>0.47849281862656068</v>
      </c>
      <c r="G91" s="14">
        <v>0.34731293861184231</v>
      </c>
      <c r="H91" s="14"/>
      <c r="I91" s="14"/>
      <c r="J91" s="14"/>
      <c r="K91" s="14"/>
      <c r="L91" s="14">
        <f t="shared" si="7"/>
        <v>8.4357708700121027E-3</v>
      </c>
      <c r="M91" s="14">
        <f t="shared" si="7"/>
        <v>5.8155847429062222E-4</v>
      </c>
      <c r="N91" s="14"/>
      <c r="O91" s="14"/>
      <c r="P91" s="14">
        <v>8.4357708700121027E-3</v>
      </c>
      <c r="Q91" s="14">
        <v>5.8155847429062222E-4</v>
      </c>
      <c r="R91" s="14"/>
      <c r="T91" s="39">
        <f t="shared" si="9"/>
        <v>1</v>
      </c>
      <c r="U91" s="39">
        <f t="shared" si="9"/>
        <v>0.18500338252200854</v>
      </c>
      <c r="V91" s="39">
        <f t="shared" si="9"/>
        <v>0.29328934100141441</v>
      </c>
      <c r="W91" s="39">
        <f t="shared" si="9"/>
        <v>0.30229043940559108</v>
      </c>
      <c r="X91" s="39">
        <f t="shared" si="9"/>
        <v>0.21941683707098597</v>
      </c>
      <c r="Y91" s="39">
        <f t="shared" si="9"/>
        <v>0</v>
      </c>
      <c r="Z91" s="39">
        <f t="shared" si="9"/>
        <v>0</v>
      </c>
      <c r="AA91" s="39">
        <f t="shared" si="8"/>
        <v>0</v>
      </c>
      <c r="AB91" s="39"/>
      <c r="AC91" s="39">
        <f t="shared" si="10"/>
        <v>5.3293441066479845E-3</v>
      </c>
      <c r="AD91" s="39">
        <f t="shared" si="10"/>
        <v>3.6740272766885553E-4</v>
      </c>
      <c r="AE91" s="39">
        <f t="shared" si="10"/>
        <v>0</v>
      </c>
    </row>
    <row r="92" spans="1:31" ht="14.25" x14ac:dyDescent="0.2">
      <c r="A92" s="38">
        <v>1582</v>
      </c>
      <c r="C92" s="14">
        <f t="shared" si="6"/>
        <v>1.5975657823485028</v>
      </c>
      <c r="D92" s="14">
        <v>0.29429277456371022</v>
      </c>
      <c r="E92" s="14">
        <v>0.46546583255678042</v>
      </c>
      <c r="F92" s="14">
        <v>0.48070802877844743</v>
      </c>
      <c r="G92" s="14">
        <v>0.35709914644956475</v>
      </c>
      <c r="H92" s="14"/>
      <c r="I92" s="14"/>
      <c r="J92" s="14"/>
      <c r="K92" s="14"/>
      <c r="L92" s="14">
        <f t="shared" si="7"/>
        <v>8.4262310446139022E-3</v>
      </c>
      <c r="M92" s="14">
        <f t="shared" si="7"/>
        <v>5.8522105176267707E-4</v>
      </c>
      <c r="N92" s="14"/>
      <c r="O92" s="14"/>
      <c r="P92" s="14">
        <v>8.4262310446139022E-3</v>
      </c>
      <c r="Q92" s="14">
        <v>5.8522105176267707E-4</v>
      </c>
      <c r="R92" s="14"/>
      <c r="T92" s="39">
        <f t="shared" si="9"/>
        <v>1</v>
      </c>
      <c r="U92" s="39">
        <f t="shared" si="9"/>
        <v>0.18421324355801169</v>
      </c>
      <c r="V92" s="39">
        <f t="shared" si="9"/>
        <v>0.29135941549306471</v>
      </c>
      <c r="W92" s="39">
        <f t="shared" si="9"/>
        <v>0.30090030350536318</v>
      </c>
      <c r="X92" s="39">
        <f t="shared" si="9"/>
        <v>0.22352703744356048</v>
      </c>
      <c r="Y92" s="39">
        <f t="shared" si="9"/>
        <v>0</v>
      </c>
      <c r="Z92" s="39">
        <f t="shared" si="9"/>
        <v>0</v>
      </c>
      <c r="AA92" s="39">
        <f t="shared" si="8"/>
        <v>0</v>
      </c>
      <c r="AB92" s="39"/>
      <c r="AC92" s="39">
        <f t="shared" si="10"/>
        <v>5.2744188300195786E-3</v>
      </c>
      <c r="AD92" s="39">
        <f t="shared" si="10"/>
        <v>3.6632047220138406E-4</v>
      </c>
      <c r="AE92" s="39">
        <f t="shared" si="10"/>
        <v>0</v>
      </c>
    </row>
    <row r="93" spans="1:31" ht="14.25" x14ac:dyDescent="0.2">
      <c r="A93" s="38">
        <v>1583</v>
      </c>
      <c r="C93" s="14">
        <f t="shared" si="6"/>
        <v>1.6150674288362488</v>
      </c>
      <c r="D93" s="14">
        <v>0.2965828422627893</v>
      </c>
      <c r="E93" s="14">
        <v>0.46683501956372081</v>
      </c>
      <c r="F93" s="14">
        <v>0.48476421272245129</v>
      </c>
      <c r="G93" s="14">
        <v>0.36688535428728725</v>
      </c>
      <c r="H93" s="14"/>
      <c r="I93" s="14"/>
      <c r="J93" s="14"/>
      <c r="K93" s="14"/>
      <c r="L93" s="14">
        <f t="shared" si="7"/>
        <v>8.4166912192157033E-3</v>
      </c>
      <c r="M93" s="14">
        <f t="shared" si="7"/>
        <v>5.8888362923473225E-4</v>
      </c>
      <c r="N93" s="14"/>
      <c r="O93" s="14"/>
      <c r="P93" s="14">
        <v>8.4166912192157033E-3</v>
      </c>
      <c r="Q93" s="14">
        <v>5.8888362923473225E-4</v>
      </c>
      <c r="R93" s="14"/>
      <c r="T93" s="39">
        <f t="shared" si="9"/>
        <v>1</v>
      </c>
      <c r="U93" s="39">
        <f t="shared" si="9"/>
        <v>0.18363495973446428</v>
      </c>
      <c r="V93" s="39">
        <f t="shared" si="9"/>
        <v>0.28904986332372695</v>
      </c>
      <c r="W93" s="39">
        <f t="shared" si="9"/>
        <v>0.30015106742122366</v>
      </c>
      <c r="X93" s="39">
        <f t="shared" si="9"/>
        <v>0.22716410952058499</v>
      </c>
      <c r="Y93" s="39">
        <f t="shared" si="9"/>
        <v>0</v>
      </c>
      <c r="Z93" s="39">
        <f t="shared" si="9"/>
        <v>0</v>
      </c>
      <c r="AA93" s="39">
        <f t="shared" si="8"/>
        <v>0</v>
      </c>
      <c r="AB93" s="39"/>
      <c r="AC93" s="39">
        <f t="shared" si="10"/>
        <v>5.2113559278948651E-3</v>
      </c>
      <c r="AD93" s="39">
        <f t="shared" si="10"/>
        <v>3.6461860274097512E-4</v>
      </c>
      <c r="AE93" s="39">
        <f t="shared" si="10"/>
        <v>0</v>
      </c>
    </row>
    <row r="94" spans="1:31" ht="14.25" x14ac:dyDescent="0.2">
      <c r="A94" s="38">
        <v>1584</v>
      </c>
      <c r="C94" s="14">
        <f t="shared" si="6"/>
        <v>1.6324093942294882</v>
      </c>
      <c r="D94" s="14">
        <v>0.29852097912030134</v>
      </c>
      <c r="E94" s="14">
        <v>0.46815107456747274</v>
      </c>
      <c r="F94" s="14">
        <v>0.48906577841670462</v>
      </c>
      <c r="G94" s="14">
        <v>0.37667156212500974</v>
      </c>
      <c r="H94" s="14"/>
      <c r="I94" s="14"/>
      <c r="J94" s="14"/>
      <c r="K94" s="14"/>
      <c r="L94" s="14">
        <f t="shared" si="7"/>
        <v>8.4071513938175028E-3</v>
      </c>
      <c r="M94" s="14">
        <f t="shared" si="7"/>
        <v>5.9254620670678743E-4</v>
      </c>
      <c r="N94" s="14"/>
      <c r="O94" s="14"/>
      <c r="P94" s="14">
        <v>8.4071513938175028E-3</v>
      </c>
      <c r="Q94" s="14">
        <v>5.9254620670678743E-4</v>
      </c>
      <c r="R94" s="14"/>
      <c r="T94" s="39">
        <f t="shared" si="9"/>
        <v>1</v>
      </c>
      <c r="U94" s="39">
        <f t="shared" si="9"/>
        <v>0.18287139254133361</v>
      </c>
      <c r="V94" s="39">
        <f t="shared" si="9"/>
        <v>0.28678533474652307</v>
      </c>
      <c r="W94" s="39">
        <f t="shared" si="9"/>
        <v>0.2995975030194849</v>
      </c>
      <c r="X94" s="39">
        <f t="shared" si="9"/>
        <v>0.23074576969265856</v>
      </c>
      <c r="Y94" s="39">
        <f t="shared" si="9"/>
        <v>0</v>
      </c>
      <c r="Z94" s="39">
        <f t="shared" si="9"/>
        <v>0</v>
      </c>
      <c r="AA94" s="39">
        <f t="shared" si="8"/>
        <v>0</v>
      </c>
      <c r="AB94" s="39"/>
      <c r="AC94" s="39">
        <f t="shared" si="10"/>
        <v>5.1501488680085385E-3</v>
      </c>
      <c r="AD94" s="39">
        <f t="shared" si="10"/>
        <v>3.6298872623584388E-4</v>
      </c>
      <c r="AE94" s="39">
        <f t="shared" si="10"/>
        <v>0</v>
      </c>
    </row>
    <row r="95" spans="1:31" ht="14.25" x14ac:dyDescent="0.2">
      <c r="A95" s="38">
        <v>1585</v>
      </c>
      <c r="C95" s="14">
        <f t="shared" si="6"/>
        <v>1.6537973925199347</v>
      </c>
      <c r="D95" s="14">
        <v>0.3018219126885005</v>
      </c>
      <c r="E95" s="14">
        <v>0.46921975324213472</v>
      </c>
      <c r="F95" s="14">
        <v>0.49629795662656717</v>
      </c>
      <c r="G95" s="14">
        <v>0.38645776996273223</v>
      </c>
      <c r="H95" s="14"/>
      <c r="I95" s="14"/>
      <c r="J95" s="14"/>
      <c r="K95" s="14"/>
      <c r="L95" s="14">
        <f t="shared" si="7"/>
        <v>8.3976115684193022E-3</v>
      </c>
      <c r="M95" s="14">
        <f t="shared" si="7"/>
        <v>5.962087841788425E-4</v>
      </c>
      <c r="N95" s="14"/>
      <c r="O95" s="14"/>
      <c r="P95" s="14">
        <v>8.3976115684193022E-3</v>
      </c>
      <c r="Q95" s="14">
        <v>5.962087841788425E-4</v>
      </c>
      <c r="R95" s="14"/>
      <c r="T95" s="39">
        <f t="shared" si="9"/>
        <v>1</v>
      </c>
      <c r="U95" s="39">
        <f t="shared" si="9"/>
        <v>0.18250235128778775</v>
      </c>
      <c r="V95" s="39">
        <f t="shared" si="9"/>
        <v>0.28372263456478924</v>
      </c>
      <c r="W95" s="39">
        <f t="shared" si="9"/>
        <v>0.30009598447264746</v>
      </c>
      <c r="X95" s="39">
        <f t="shared" si="9"/>
        <v>0.23367902967477552</v>
      </c>
      <c r="Y95" s="39">
        <f t="shared" si="9"/>
        <v>0</v>
      </c>
      <c r="Z95" s="39">
        <f t="shared" si="9"/>
        <v>0</v>
      </c>
      <c r="AA95" s="39">
        <f t="shared" si="8"/>
        <v>0</v>
      </c>
      <c r="AB95" s="39"/>
      <c r="AC95" s="39">
        <f t="shared" si="10"/>
        <v>5.0777753105679044E-3</v>
      </c>
      <c r="AD95" s="39">
        <f t="shared" si="10"/>
        <v>3.6050896371917933E-4</v>
      </c>
      <c r="AE95" s="39">
        <f t="shared" si="10"/>
        <v>0</v>
      </c>
    </row>
    <row r="96" spans="1:31" ht="14.25" x14ac:dyDescent="0.2">
      <c r="A96" s="38">
        <v>1586</v>
      </c>
      <c r="C96" s="14">
        <f t="shared" si="6"/>
        <v>1.6714486291519959</v>
      </c>
      <c r="D96" s="14">
        <v>0.30625455380804756</v>
      </c>
      <c r="E96" s="14">
        <v>0.4704766887255033</v>
      </c>
      <c r="F96" s="14">
        <v>0.49847340881799029</v>
      </c>
      <c r="G96" s="14">
        <v>0.39624397780045473</v>
      </c>
      <c r="H96" s="14"/>
      <c r="I96" s="14"/>
      <c r="J96" s="14"/>
      <c r="K96" s="14"/>
      <c r="L96" s="14">
        <f t="shared" si="7"/>
        <v>8.3880717430211034E-3</v>
      </c>
      <c r="M96" s="14">
        <f t="shared" si="7"/>
        <v>5.9987136165089757E-4</v>
      </c>
      <c r="N96" s="14"/>
      <c r="O96" s="14"/>
      <c r="P96" s="14">
        <v>8.3880717430211034E-3</v>
      </c>
      <c r="Q96" s="14">
        <v>5.9987136165089757E-4</v>
      </c>
      <c r="R96" s="14"/>
      <c r="T96" s="39">
        <f t="shared" si="9"/>
        <v>1</v>
      </c>
      <c r="U96" s="39">
        <f t="shared" si="9"/>
        <v>0.18322702143913619</v>
      </c>
      <c r="V96" s="39">
        <f t="shared" si="9"/>
        <v>0.2814784017407691</v>
      </c>
      <c r="W96" s="39">
        <f t="shared" si="9"/>
        <v>0.29822837514957862</v>
      </c>
      <c r="X96" s="39">
        <f t="shared" si="9"/>
        <v>0.23706620167051609</v>
      </c>
      <c r="Y96" s="39">
        <f t="shared" si="9"/>
        <v>0</v>
      </c>
      <c r="Z96" s="39">
        <f t="shared" si="9"/>
        <v>0</v>
      </c>
      <c r="AA96" s="39">
        <f t="shared" si="8"/>
        <v>0</v>
      </c>
      <c r="AB96" s="39"/>
      <c r="AC96" s="39">
        <f t="shared" si="10"/>
        <v>5.0184442385625486E-3</v>
      </c>
      <c r="AD96" s="39">
        <f t="shared" si="10"/>
        <v>3.588930890177824E-4</v>
      </c>
      <c r="AE96" s="39">
        <f t="shared" si="10"/>
        <v>0</v>
      </c>
    </row>
    <row r="97" spans="1:31" ht="14.25" x14ac:dyDescent="0.2">
      <c r="A97" s="38">
        <v>1587</v>
      </c>
      <c r="C97" s="14">
        <f t="shared" si="6"/>
        <v>1.6881000943082072</v>
      </c>
      <c r="D97" s="14">
        <v>0.30867431043130955</v>
      </c>
      <c r="E97" s="14">
        <v>0.47138910293520142</v>
      </c>
      <c r="F97" s="14">
        <v>0.50200649530351904</v>
      </c>
      <c r="G97" s="14">
        <v>0.40603018563817722</v>
      </c>
      <c r="H97" s="14"/>
      <c r="I97" s="14"/>
      <c r="J97" s="14"/>
      <c r="K97" s="14"/>
      <c r="L97" s="14">
        <f t="shared" si="7"/>
        <v>8.3785319176229011E-3</v>
      </c>
      <c r="M97" s="14">
        <f t="shared" si="7"/>
        <v>6.0353393912295264E-4</v>
      </c>
      <c r="N97" s="14"/>
      <c r="O97" s="14"/>
      <c r="P97" s="14">
        <v>8.3785319176229011E-3</v>
      </c>
      <c r="Q97" s="14">
        <v>6.0353393912295264E-4</v>
      </c>
      <c r="R97" s="14"/>
      <c r="T97" s="39">
        <f t="shared" si="9"/>
        <v>1</v>
      </c>
      <c r="U97" s="39">
        <f t="shared" si="9"/>
        <v>0.18285308523592375</v>
      </c>
      <c r="V97" s="39">
        <f t="shared" si="9"/>
        <v>0.27924238883973246</v>
      </c>
      <c r="W97" s="39">
        <f t="shared" si="9"/>
        <v>0.29737957896936446</v>
      </c>
      <c r="X97" s="39">
        <f t="shared" si="9"/>
        <v>0.24052494695497939</v>
      </c>
      <c r="Y97" s="39">
        <f t="shared" si="9"/>
        <v>0</v>
      </c>
      <c r="Z97" s="39">
        <f t="shared" si="9"/>
        <v>0</v>
      </c>
      <c r="AA97" s="39">
        <f t="shared" si="8"/>
        <v>0</v>
      </c>
      <c r="AB97" s="39"/>
      <c r="AC97" s="39">
        <f t="shared" si="10"/>
        <v>4.963290948133304E-3</v>
      </c>
      <c r="AD97" s="39">
        <f t="shared" si="10"/>
        <v>3.5752260257427697E-4</v>
      </c>
      <c r="AE97" s="39">
        <f t="shared" si="10"/>
        <v>0</v>
      </c>
    </row>
    <row r="98" spans="1:31" ht="14.25" x14ac:dyDescent="0.2">
      <c r="A98" s="38">
        <v>1588</v>
      </c>
      <c r="C98" s="14">
        <f t="shared" si="6"/>
        <v>1.701906175104031</v>
      </c>
      <c r="D98" s="14">
        <v>0.30844147361983892</v>
      </c>
      <c r="E98" s="14">
        <v>0.47185494042258125</v>
      </c>
      <c r="F98" s="14">
        <v>0.50579336758571092</v>
      </c>
      <c r="G98" s="14">
        <v>0.41581639347589971</v>
      </c>
      <c r="H98" s="14"/>
      <c r="I98" s="14"/>
      <c r="J98" s="14"/>
      <c r="K98" s="14"/>
      <c r="L98" s="14">
        <f t="shared" si="7"/>
        <v>8.3689920922247023E-3</v>
      </c>
      <c r="M98" s="14">
        <f t="shared" si="7"/>
        <v>6.0719651659500772E-4</v>
      </c>
      <c r="N98" s="14"/>
      <c r="O98" s="14"/>
      <c r="P98" s="14">
        <v>8.3689920922247023E-3</v>
      </c>
      <c r="Q98" s="14">
        <v>6.0719651659500772E-4</v>
      </c>
      <c r="R98" s="14"/>
      <c r="T98" s="39">
        <f t="shared" si="9"/>
        <v>1</v>
      </c>
      <c r="U98" s="39">
        <f t="shared" si="9"/>
        <v>0.18123294816824145</v>
      </c>
      <c r="V98" s="39">
        <f t="shared" si="9"/>
        <v>0.27725085396892607</v>
      </c>
      <c r="W98" s="39">
        <f t="shared" si="9"/>
        <v>0.29719227474733956</v>
      </c>
      <c r="X98" s="39">
        <f t="shared" si="9"/>
        <v>0.24432392311549281</v>
      </c>
      <c r="Y98" s="39">
        <f t="shared" si="9"/>
        <v>0</v>
      </c>
      <c r="Z98" s="39">
        <f t="shared" si="9"/>
        <v>0</v>
      </c>
      <c r="AA98" s="39">
        <f t="shared" si="8"/>
        <v>0</v>
      </c>
      <c r="AB98" s="39"/>
      <c r="AC98" s="39">
        <f t="shared" si="10"/>
        <v>4.9174227196826159E-3</v>
      </c>
      <c r="AD98" s="39">
        <f t="shared" si="10"/>
        <v>3.5677437774023712E-4</v>
      </c>
      <c r="AE98" s="39">
        <f t="shared" si="10"/>
        <v>0</v>
      </c>
    </row>
    <row r="99" spans="1:31" ht="14.25" x14ac:dyDescent="0.2">
      <c r="A99" s="38">
        <v>1589</v>
      </c>
      <c r="C99" s="14">
        <f t="shared" si="6"/>
        <v>1.722748526323246</v>
      </c>
      <c r="D99" s="14">
        <v>0.3125711261210255</v>
      </c>
      <c r="E99" s="14">
        <v>0.47305117880226633</v>
      </c>
      <c r="F99" s="14">
        <v>0.51152362008633201</v>
      </c>
      <c r="G99" s="14">
        <v>0.42560260131362215</v>
      </c>
      <c r="H99" s="14"/>
      <c r="I99" s="14"/>
      <c r="J99" s="14"/>
      <c r="K99" s="14"/>
      <c r="L99" s="14">
        <f t="shared" si="7"/>
        <v>8.3594522668265017E-3</v>
      </c>
      <c r="M99" s="14">
        <f t="shared" si="7"/>
        <v>6.1085909406706279E-4</v>
      </c>
      <c r="N99" s="14"/>
      <c r="O99" s="14"/>
      <c r="P99" s="14">
        <v>8.3594522668265017E-3</v>
      </c>
      <c r="Q99" s="14">
        <v>6.1085909406706279E-4</v>
      </c>
      <c r="R99" s="14"/>
      <c r="T99" s="39">
        <f t="shared" si="9"/>
        <v>1</v>
      </c>
      <c r="U99" s="39">
        <f t="shared" si="9"/>
        <v>0.18143746539033553</v>
      </c>
      <c r="V99" s="39">
        <f t="shared" si="9"/>
        <v>0.27459096413326772</v>
      </c>
      <c r="W99" s="39">
        <f t="shared" si="9"/>
        <v>0.29692297643582649</v>
      </c>
      <c r="X99" s="39">
        <f t="shared" si="9"/>
        <v>0.2470485940405702</v>
      </c>
      <c r="Y99" s="39">
        <f t="shared" si="9"/>
        <v>0</v>
      </c>
      <c r="Z99" s="39">
        <f t="shared" si="9"/>
        <v>0</v>
      </c>
      <c r="AA99" s="39">
        <f t="shared" si="8"/>
        <v>0</v>
      </c>
      <c r="AB99" s="39"/>
      <c r="AC99" s="39">
        <f t="shared" si="10"/>
        <v>4.8523926383310023E-3</v>
      </c>
      <c r="AD99" s="39">
        <f t="shared" si="10"/>
        <v>3.5458401776768952E-4</v>
      </c>
      <c r="AE99" s="39">
        <f t="shared" si="10"/>
        <v>0</v>
      </c>
    </row>
    <row r="100" spans="1:31" ht="14.25" x14ac:dyDescent="0.2">
      <c r="A100" s="38">
        <v>1590</v>
      </c>
      <c r="C100" s="14">
        <f t="shared" si="6"/>
        <v>1.7427955570278297</v>
      </c>
      <c r="D100" s="14">
        <v>0.31757254744810365</v>
      </c>
      <c r="E100" s="14">
        <v>0.47438741772903575</v>
      </c>
      <c r="F100" s="14">
        <v>0.51544678269934563</v>
      </c>
      <c r="G100" s="14">
        <v>0.4353888091513447</v>
      </c>
      <c r="H100" s="14"/>
      <c r="I100" s="14"/>
      <c r="J100" s="14"/>
      <c r="K100" s="14"/>
      <c r="L100" s="14">
        <f t="shared" si="7"/>
        <v>8.3499124414283012E-3</v>
      </c>
      <c r="M100" s="14">
        <f t="shared" si="7"/>
        <v>6.1452167153911786E-4</v>
      </c>
      <c r="N100" s="14"/>
      <c r="O100" s="14"/>
      <c r="P100" s="14">
        <v>8.3499124414283012E-3</v>
      </c>
      <c r="Q100" s="14">
        <v>6.1452167153911786E-4</v>
      </c>
      <c r="R100" s="14"/>
      <c r="T100" s="39">
        <f t="shared" si="9"/>
        <v>1</v>
      </c>
      <c r="U100" s="39">
        <f t="shared" si="9"/>
        <v>0.18222019568932865</v>
      </c>
      <c r="V100" s="39">
        <f t="shared" si="9"/>
        <v>0.2721991204396102</v>
      </c>
      <c r="W100" s="39">
        <f t="shared" si="9"/>
        <v>0.29575860497280043</v>
      </c>
      <c r="X100" s="39">
        <f t="shared" si="9"/>
        <v>0.24982207889826072</v>
      </c>
      <c r="Y100" s="39">
        <f t="shared" si="9"/>
        <v>0</v>
      </c>
      <c r="Z100" s="39">
        <f t="shared" si="9"/>
        <v>0</v>
      </c>
      <c r="AA100" s="39">
        <f t="shared" si="8"/>
        <v>0</v>
      </c>
      <c r="AB100" s="39"/>
      <c r="AC100" s="39">
        <f t="shared" si="10"/>
        <v>4.791102667066856E-3</v>
      </c>
      <c r="AD100" s="39">
        <f t="shared" si="10"/>
        <v>3.5260686146522288E-4</v>
      </c>
      <c r="AE100" s="39">
        <f t="shared" si="10"/>
        <v>0</v>
      </c>
    </row>
    <row r="101" spans="1:31" ht="14.25" x14ac:dyDescent="0.2">
      <c r="A101" s="38">
        <v>1591</v>
      </c>
      <c r="C101" s="14">
        <f t="shared" si="6"/>
        <v>1.7583202761048502</v>
      </c>
      <c r="D101" s="14">
        <v>0.31874008979014562</v>
      </c>
      <c r="E101" s="14">
        <v>0.475084452568031</v>
      </c>
      <c r="F101" s="14">
        <v>0.51932071675760649</v>
      </c>
      <c r="G101" s="14">
        <v>0.44517501698906714</v>
      </c>
      <c r="H101" s="14"/>
      <c r="I101" s="14"/>
      <c r="J101" s="14"/>
      <c r="K101" s="14"/>
      <c r="L101" s="14">
        <f t="shared" si="7"/>
        <v>8.3403726160301023E-3</v>
      </c>
      <c r="M101" s="14">
        <f t="shared" si="7"/>
        <v>6.1818424901117293E-4</v>
      </c>
      <c r="N101" s="14"/>
      <c r="O101" s="14"/>
      <c r="P101" s="14">
        <v>8.3403726160301023E-3</v>
      </c>
      <c r="Q101" s="14">
        <v>6.1818424901117293E-4</v>
      </c>
      <c r="R101" s="14"/>
      <c r="T101" s="39">
        <f t="shared" si="9"/>
        <v>1</v>
      </c>
      <c r="U101" s="39">
        <f t="shared" si="9"/>
        <v>0.18127533084941738</v>
      </c>
      <c r="V101" s="39">
        <f t="shared" si="9"/>
        <v>0.27019221641490149</v>
      </c>
      <c r="W101" s="39">
        <f t="shared" si="9"/>
        <v>0.29535046817980215</v>
      </c>
      <c r="X101" s="39">
        <f t="shared" si="9"/>
        <v>0.25318198455587904</v>
      </c>
      <c r="Y101" s="39">
        <f t="shared" si="9"/>
        <v>0</v>
      </c>
      <c r="Z101" s="39">
        <f t="shared" si="9"/>
        <v>0</v>
      </c>
      <c r="AA101" s="39">
        <f t="shared" si="8"/>
        <v>0</v>
      </c>
      <c r="AB101" s="39"/>
      <c r="AC101" s="39">
        <f t="shared" si="10"/>
        <v>4.7433751003009865E-3</v>
      </c>
      <c r="AD101" s="39">
        <f t="shared" si="10"/>
        <v>3.5157659125709248E-4</v>
      </c>
      <c r="AE101" s="39">
        <f t="shared" si="10"/>
        <v>0</v>
      </c>
    </row>
    <row r="102" spans="1:31" ht="14.25" x14ac:dyDescent="0.2">
      <c r="A102" s="38">
        <v>1592</v>
      </c>
      <c r="C102" s="14">
        <f t="shared" si="6"/>
        <v>1.7735390219976057</v>
      </c>
      <c r="D102" s="14">
        <v>0.32021683708109261</v>
      </c>
      <c r="E102" s="14">
        <v>0.47583263404501142</v>
      </c>
      <c r="F102" s="14">
        <v>0.52252832604471222</v>
      </c>
      <c r="G102" s="14">
        <v>0.45496122482678941</v>
      </c>
      <c r="H102" s="14"/>
      <c r="I102" s="14"/>
      <c r="J102" s="14"/>
      <c r="K102" s="14"/>
      <c r="L102" s="14">
        <f t="shared" si="7"/>
        <v>8.3308327906319018E-3</v>
      </c>
      <c r="M102" s="14">
        <f t="shared" si="7"/>
        <v>6.21846826483228E-4</v>
      </c>
      <c r="N102" s="14"/>
      <c r="O102" s="14"/>
      <c r="P102" s="14">
        <v>8.3308327906319018E-3</v>
      </c>
      <c r="Q102" s="14">
        <v>6.21846826483228E-4</v>
      </c>
      <c r="R102" s="14"/>
      <c r="T102" s="39">
        <f t="shared" si="9"/>
        <v>1</v>
      </c>
      <c r="U102" s="39">
        <f t="shared" si="9"/>
        <v>0.18055246211635084</v>
      </c>
      <c r="V102" s="39">
        <f t="shared" si="9"/>
        <v>0.26829555377307834</v>
      </c>
      <c r="W102" s="39">
        <f t="shared" si="9"/>
        <v>0.29462465700707746</v>
      </c>
      <c r="X102" s="39">
        <f t="shared" si="9"/>
        <v>0.2565273271034933</v>
      </c>
      <c r="Y102" s="39">
        <f t="shared" si="9"/>
        <v>0</v>
      </c>
      <c r="Z102" s="39">
        <f t="shared" si="9"/>
        <v>0</v>
      </c>
      <c r="AA102" s="39">
        <f t="shared" si="8"/>
        <v>0</v>
      </c>
      <c r="AB102" s="39"/>
      <c r="AC102" s="39">
        <f t="shared" si="10"/>
        <v>4.6972932015042794E-3</v>
      </c>
      <c r="AD102" s="39">
        <f t="shared" si="10"/>
        <v>3.5062483473457374E-4</v>
      </c>
      <c r="AE102" s="39">
        <f t="shared" si="10"/>
        <v>0</v>
      </c>
    </row>
    <row r="103" spans="1:31" ht="14.25" x14ac:dyDescent="0.2">
      <c r="A103" s="38">
        <v>1593</v>
      </c>
      <c r="C103" s="14">
        <f t="shared" si="6"/>
        <v>1.7853599927062391</v>
      </c>
      <c r="D103" s="14">
        <v>0.3209184033550212</v>
      </c>
      <c r="E103" s="14">
        <v>0.47645393062051167</v>
      </c>
      <c r="F103" s="14">
        <v>0.52324022606619458</v>
      </c>
      <c r="G103" s="14">
        <v>0.46474743266451179</v>
      </c>
      <c r="H103" s="14"/>
      <c r="I103" s="14"/>
      <c r="J103" s="14"/>
      <c r="K103" s="14"/>
      <c r="L103" s="14">
        <f t="shared" si="7"/>
        <v>8.321292965233703E-3</v>
      </c>
      <c r="M103" s="14">
        <f t="shared" si="7"/>
        <v>6.2550940395528307E-4</v>
      </c>
      <c r="N103" s="14"/>
      <c r="O103" s="14"/>
      <c r="P103" s="14">
        <v>8.321292965233703E-3</v>
      </c>
      <c r="Q103" s="14">
        <v>6.2550940395528307E-4</v>
      </c>
      <c r="R103" s="14"/>
      <c r="T103" s="39">
        <f t="shared" si="9"/>
        <v>1</v>
      </c>
      <c r="U103" s="39">
        <f t="shared" si="9"/>
        <v>0.17974996900685267</v>
      </c>
      <c r="V103" s="39">
        <f t="shared" si="9"/>
        <v>0.2668671486798051</v>
      </c>
      <c r="W103" s="39">
        <f t="shared" si="9"/>
        <v>0.29307267341253113</v>
      </c>
      <c r="X103" s="39">
        <f t="shared" si="9"/>
        <v>0.26031020890081114</v>
      </c>
      <c r="Y103" s="39">
        <f t="shared" si="9"/>
        <v>0</v>
      </c>
      <c r="Z103" s="39">
        <f t="shared" si="9"/>
        <v>0</v>
      </c>
      <c r="AA103" s="39">
        <f t="shared" si="8"/>
        <v>0</v>
      </c>
      <c r="AB103" s="39"/>
      <c r="AC103" s="39">
        <f t="shared" si="10"/>
        <v>4.6608487919684652E-3</v>
      </c>
      <c r="AD103" s="39">
        <f t="shared" si="10"/>
        <v>3.5035477803394666E-4</v>
      </c>
      <c r="AE103" s="39">
        <f t="shared" si="10"/>
        <v>0</v>
      </c>
    </row>
    <row r="104" spans="1:31" ht="14.25" x14ac:dyDescent="0.2">
      <c r="A104" s="38">
        <v>1594</v>
      </c>
      <c r="C104" s="14">
        <f t="shared" si="6"/>
        <v>1.8017666222958864</v>
      </c>
      <c r="D104" s="14">
        <v>0.32487229955305302</v>
      </c>
      <c r="E104" s="14">
        <v>0.47760533774348718</v>
      </c>
      <c r="F104" s="14">
        <v>0.52475534449711181</v>
      </c>
      <c r="G104" s="14">
        <v>0.47453364050223429</v>
      </c>
      <c r="H104" s="14"/>
      <c r="I104" s="14"/>
      <c r="J104" s="14"/>
      <c r="K104" s="14"/>
      <c r="L104" s="14">
        <f t="shared" si="7"/>
        <v>8.3117531398355007E-3</v>
      </c>
      <c r="M104" s="14">
        <f t="shared" si="7"/>
        <v>6.2917198142733804E-4</v>
      </c>
      <c r="N104" s="14"/>
      <c r="O104" s="14"/>
      <c r="P104" s="14">
        <v>8.3117531398355007E-3</v>
      </c>
      <c r="Q104" s="14">
        <v>6.2917198142733804E-4</v>
      </c>
      <c r="R104" s="14"/>
      <c r="T104" s="39">
        <f t="shared" si="9"/>
        <v>1</v>
      </c>
      <c r="U104" s="39">
        <f t="shared" si="9"/>
        <v>0.18030764669127189</v>
      </c>
      <c r="V104" s="39">
        <f t="shared" si="9"/>
        <v>0.2650761379600331</v>
      </c>
      <c r="W104" s="39">
        <f t="shared" si="9"/>
        <v>0.2912449026436324</v>
      </c>
      <c r="X104" s="39">
        <f t="shared" si="9"/>
        <v>0.26337131270506259</v>
      </c>
      <c r="Y104" s="39">
        <f t="shared" si="9"/>
        <v>0</v>
      </c>
      <c r="Z104" s="39">
        <f t="shared" si="9"/>
        <v>0</v>
      </c>
      <c r="AA104" s="39">
        <f t="shared" si="8"/>
        <v>0</v>
      </c>
      <c r="AB104" s="39"/>
      <c r="AC104" s="39">
        <f t="shared" si="10"/>
        <v>4.6131130619149318E-3</v>
      </c>
      <c r="AD104" s="39">
        <f t="shared" si="10"/>
        <v>3.4919726763814774E-4</v>
      </c>
      <c r="AE104" s="39">
        <f t="shared" si="10"/>
        <v>0</v>
      </c>
    </row>
    <row r="105" spans="1:31" ht="14.25" x14ac:dyDescent="0.2">
      <c r="A105" s="38">
        <v>1595</v>
      </c>
      <c r="C105" s="14">
        <f t="shared" si="6"/>
        <v>1.8218086629354127</v>
      </c>
      <c r="D105" s="14">
        <v>0.32997823242166507</v>
      </c>
      <c r="E105" s="14">
        <v>0.47893897242420558</v>
      </c>
      <c r="F105" s="14">
        <v>0.52857160974958584</v>
      </c>
      <c r="G105" s="14">
        <v>0.48431984833995623</v>
      </c>
      <c r="H105" s="14"/>
      <c r="I105" s="14"/>
      <c r="J105" s="14"/>
      <c r="K105" s="14"/>
      <c r="L105" s="14">
        <f t="shared" si="7"/>
        <v>8.3022133144373018E-3</v>
      </c>
      <c r="M105" s="14">
        <f t="shared" si="7"/>
        <v>6.3283455889939311E-4</v>
      </c>
      <c r="N105" s="14"/>
      <c r="O105" s="14"/>
      <c r="P105" s="14">
        <v>8.3022133144373018E-3</v>
      </c>
      <c r="Q105" s="14">
        <v>6.3283455889939311E-4</v>
      </c>
      <c r="R105" s="14"/>
      <c r="T105" s="39">
        <f t="shared" si="9"/>
        <v>1</v>
      </c>
      <c r="U105" s="39">
        <f t="shared" si="9"/>
        <v>0.18112672265482777</v>
      </c>
      <c r="V105" s="39">
        <f t="shared" si="9"/>
        <v>0.26289202712018561</v>
      </c>
      <c r="W105" s="39">
        <f t="shared" si="9"/>
        <v>0.29013563306802925</v>
      </c>
      <c r="X105" s="39">
        <f t="shared" si="9"/>
        <v>0.26584561715695743</v>
      </c>
      <c r="Y105" s="39">
        <f t="shared" si="9"/>
        <v>0</v>
      </c>
      <c r="Z105" s="39">
        <f t="shared" si="9"/>
        <v>0</v>
      </c>
      <c r="AA105" s="39">
        <f t="shared" si="8"/>
        <v>0</v>
      </c>
      <c r="AB105" s="39"/>
      <c r="AC105" s="39">
        <f t="shared" si="10"/>
        <v>4.5571269274020543E-3</v>
      </c>
      <c r="AD105" s="39">
        <f t="shared" si="10"/>
        <v>3.4736609380247994E-4</v>
      </c>
      <c r="AE105" s="39">
        <f t="shared" si="10"/>
        <v>0</v>
      </c>
    </row>
    <row r="106" spans="1:31" ht="14.25" x14ac:dyDescent="0.2">
      <c r="A106" s="38">
        <v>1596</v>
      </c>
      <c r="C106" s="14">
        <f t="shared" si="6"/>
        <v>1.8425551366711435</v>
      </c>
      <c r="D106" s="14">
        <v>0.33331134911792254</v>
      </c>
      <c r="E106" s="14">
        <v>0.47998111422336925</v>
      </c>
      <c r="F106" s="14">
        <v>0.53171122870898369</v>
      </c>
      <c r="G106" s="14">
        <v>0.49755144462086798</v>
      </c>
      <c r="H106" s="14"/>
      <c r="I106" s="14"/>
      <c r="J106" s="14"/>
      <c r="K106" s="14"/>
      <c r="L106" s="14">
        <f t="shared" si="7"/>
        <v>8.2926734890391013E-3</v>
      </c>
      <c r="M106" s="14">
        <f t="shared" si="7"/>
        <v>6.3649713637144818E-4</v>
      </c>
      <c r="N106" s="14"/>
      <c r="O106" s="14"/>
      <c r="P106" s="14">
        <v>8.2926734890391013E-3</v>
      </c>
      <c r="Q106" s="14">
        <v>6.3649713637144818E-4</v>
      </c>
      <c r="R106" s="14"/>
      <c r="T106" s="39">
        <f t="shared" si="9"/>
        <v>1</v>
      </c>
      <c r="U106" s="39">
        <f t="shared" si="9"/>
        <v>0.18089626871090558</v>
      </c>
      <c r="V106" s="39">
        <f t="shared" si="9"/>
        <v>0.26049755834744148</v>
      </c>
      <c r="W106" s="39">
        <f t="shared" si="9"/>
        <v>0.28857276405285814</v>
      </c>
      <c r="X106" s="39">
        <f t="shared" si="9"/>
        <v>0.27003340888879473</v>
      </c>
      <c r="Y106" s="39">
        <f t="shared" si="9"/>
        <v>0</v>
      </c>
      <c r="Z106" s="39">
        <f t="shared" si="9"/>
        <v>0</v>
      </c>
      <c r="AA106" s="39">
        <f t="shared" si="8"/>
        <v>0</v>
      </c>
      <c r="AB106" s="39"/>
      <c r="AC106" s="39">
        <f t="shared" si="10"/>
        <v>4.5006379043945896E-3</v>
      </c>
      <c r="AD106" s="39">
        <f t="shared" si="10"/>
        <v>3.4544265390146054E-4</v>
      </c>
      <c r="AE106" s="39">
        <f t="shared" si="10"/>
        <v>0</v>
      </c>
    </row>
    <row r="107" spans="1:31" ht="14.25" x14ac:dyDescent="0.2">
      <c r="A107" s="38">
        <v>1597</v>
      </c>
      <c r="C107" s="14">
        <f t="shared" si="6"/>
        <v>1.8607054778346259</v>
      </c>
      <c r="D107" s="14">
        <v>0.33404639888680443</v>
      </c>
      <c r="E107" s="14">
        <v>0.48060391634633753</v>
      </c>
      <c r="F107" s="14">
        <v>0.53527212169970451</v>
      </c>
      <c r="G107" s="14">
        <v>0.51078304090177962</v>
      </c>
      <c r="H107" s="14"/>
      <c r="I107" s="14"/>
      <c r="J107" s="14"/>
      <c r="K107" s="14"/>
      <c r="L107" s="14">
        <f t="shared" si="7"/>
        <v>8.2831336636409025E-3</v>
      </c>
      <c r="M107" s="14">
        <f t="shared" si="7"/>
        <v>6.4015971384350347E-4</v>
      </c>
      <c r="N107" s="14"/>
      <c r="O107" s="14"/>
      <c r="P107" s="14">
        <v>8.2831336636409025E-3</v>
      </c>
      <c r="Q107" s="14">
        <v>6.4015971384350347E-4</v>
      </c>
      <c r="R107" s="14"/>
      <c r="T107" s="39">
        <f t="shared" si="9"/>
        <v>1</v>
      </c>
      <c r="U107" s="39">
        <f t="shared" si="9"/>
        <v>0.17952674556295012</v>
      </c>
      <c r="V107" s="39">
        <f t="shared" si="9"/>
        <v>0.25829123527149211</v>
      </c>
      <c r="W107" s="39">
        <f t="shared" si="9"/>
        <v>0.28767159987222757</v>
      </c>
      <c r="X107" s="39">
        <f t="shared" si="9"/>
        <v>0.27451041929333025</v>
      </c>
      <c r="Y107" s="39">
        <f t="shared" si="9"/>
        <v>0</v>
      </c>
      <c r="Z107" s="39">
        <f t="shared" si="9"/>
        <v>0</v>
      </c>
      <c r="AA107" s="39">
        <f t="shared" si="8"/>
        <v>0</v>
      </c>
      <c r="AB107" s="39"/>
      <c r="AC107" s="39">
        <f t="shared" si="10"/>
        <v>4.4516092215089844E-3</v>
      </c>
      <c r="AD107" s="39">
        <f t="shared" si="10"/>
        <v>3.4404139799087486E-4</v>
      </c>
      <c r="AE107" s="39">
        <f t="shared" si="10"/>
        <v>0</v>
      </c>
    </row>
    <row r="108" spans="1:31" ht="14.25" x14ac:dyDescent="0.2">
      <c r="A108" s="38">
        <v>1598</v>
      </c>
      <c r="C108" s="14">
        <f t="shared" si="6"/>
        <v>1.8753373349730267</v>
      </c>
      <c r="D108" s="14">
        <v>0.33266444176580334</v>
      </c>
      <c r="E108" s="14">
        <v>0.48089036886385678</v>
      </c>
      <c r="F108" s="14">
        <v>0.53776788716067525</v>
      </c>
      <c r="G108" s="14">
        <v>0.52401463718269137</v>
      </c>
      <c r="H108" s="14"/>
      <c r="I108" s="14"/>
      <c r="J108" s="14"/>
      <c r="K108" s="14"/>
      <c r="L108" s="14">
        <f t="shared" si="7"/>
        <v>8.2735938382427019E-3</v>
      </c>
      <c r="M108" s="14">
        <f t="shared" si="7"/>
        <v>6.4382229131555832E-4</v>
      </c>
      <c r="N108" s="14"/>
      <c r="O108" s="14"/>
      <c r="P108" s="14">
        <v>8.2735938382427019E-3</v>
      </c>
      <c r="Q108" s="14">
        <v>6.4382229131555832E-4</v>
      </c>
      <c r="R108" s="14"/>
      <c r="T108" s="39">
        <f t="shared" si="9"/>
        <v>1</v>
      </c>
      <c r="U108" s="39">
        <f t="shared" si="9"/>
        <v>0.17738912117941069</v>
      </c>
      <c r="V108" s="39">
        <f t="shared" si="9"/>
        <v>0.25642872879229139</v>
      </c>
      <c r="W108" s="39">
        <f t="shared" si="9"/>
        <v>0.28675794862709864</v>
      </c>
      <c r="X108" s="39">
        <f t="shared" si="9"/>
        <v>0.27942420140119928</v>
      </c>
      <c r="Y108" s="39">
        <f t="shared" si="9"/>
        <v>0</v>
      </c>
      <c r="Z108" s="39">
        <f t="shared" si="9"/>
        <v>0</v>
      </c>
      <c r="AA108" s="39">
        <f t="shared" si="8"/>
        <v>0</v>
      </c>
      <c r="AB108" s="39"/>
      <c r="AC108" s="39">
        <f t="shared" si="10"/>
        <v>4.4117896465606828E-3</v>
      </c>
      <c r="AD108" s="39">
        <f t="shared" si="10"/>
        <v>3.4331012309570349E-4</v>
      </c>
      <c r="AE108" s="39">
        <f t="shared" si="10"/>
        <v>0</v>
      </c>
    </row>
    <row r="109" spans="1:31" ht="14.25" x14ac:dyDescent="0.2">
      <c r="A109" s="38">
        <v>1599</v>
      </c>
      <c r="C109" s="14">
        <f t="shared" si="6"/>
        <v>1.896590852204868</v>
      </c>
      <c r="D109" s="14">
        <v>0.33591730390902591</v>
      </c>
      <c r="E109" s="14">
        <v>0.48204892451570619</v>
      </c>
      <c r="F109" s="14">
        <v>0.5413783903165329</v>
      </c>
      <c r="G109" s="14">
        <v>0.53724623346360301</v>
      </c>
      <c r="H109" s="14"/>
      <c r="I109" s="14"/>
      <c r="J109" s="14"/>
      <c r="K109" s="14"/>
      <c r="L109" s="14">
        <f t="shared" si="7"/>
        <v>8.2640540128445013E-3</v>
      </c>
      <c r="M109" s="14">
        <f t="shared" si="7"/>
        <v>6.4748486878761361E-4</v>
      </c>
      <c r="N109" s="14"/>
      <c r="O109" s="14"/>
      <c r="P109" s="14">
        <v>8.2640540128445013E-3</v>
      </c>
      <c r="Q109" s="14">
        <v>6.4748486878761361E-4</v>
      </c>
      <c r="R109" s="14"/>
      <c r="T109" s="39">
        <f t="shared" si="9"/>
        <v>1</v>
      </c>
      <c r="U109" s="39">
        <f t="shared" si="9"/>
        <v>0.17711637885340831</v>
      </c>
      <c r="V109" s="39">
        <f t="shared" si="9"/>
        <v>0.25416600736806449</v>
      </c>
      <c r="W109" s="39">
        <f t="shared" si="9"/>
        <v>0.28544817122109251</v>
      </c>
      <c r="X109" s="39">
        <f t="shared" si="9"/>
        <v>0.28326944255743469</v>
      </c>
      <c r="Y109" s="39">
        <f t="shared" si="9"/>
        <v>0</v>
      </c>
      <c r="Z109" s="39">
        <f t="shared" si="9"/>
        <v>0</v>
      </c>
      <c r="AA109" s="39">
        <f t="shared" si="8"/>
        <v>0</v>
      </c>
      <c r="AB109" s="39"/>
      <c r="AC109" s="39">
        <f t="shared" si="10"/>
        <v>4.357320401096096E-3</v>
      </c>
      <c r="AD109" s="39">
        <f t="shared" si="10"/>
        <v>3.4139406927692639E-4</v>
      </c>
      <c r="AE109" s="39">
        <f t="shared" si="10"/>
        <v>0</v>
      </c>
    </row>
    <row r="110" spans="1:31" ht="14.25" x14ac:dyDescent="0.2">
      <c r="A110" s="38">
        <v>1600</v>
      </c>
      <c r="C110" s="14">
        <f t="shared" si="6"/>
        <v>1.920858109508548</v>
      </c>
      <c r="D110" s="14">
        <v>0.34027227682996875</v>
      </c>
      <c r="E110" s="14">
        <v>0.48338051557114925</v>
      </c>
      <c r="F110" s="14">
        <v>0.54672748736291521</v>
      </c>
      <c r="G110" s="14">
        <v>0.55047782974451476</v>
      </c>
      <c r="H110" s="14"/>
      <c r="I110" s="14"/>
      <c r="J110" s="14"/>
      <c r="K110" s="14"/>
      <c r="L110" s="14">
        <f t="shared" si="7"/>
        <v>8.2545141874462592E-3</v>
      </c>
      <c r="M110" s="14">
        <f t="shared" si="7"/>
        <v>6.5114744625966868E-4</v>
      </c>
      <c r="N110" s="14"/>
      <c r="O110" s="14"/>
      <c r="P110" s="14">
        <v>8.2545141874462592E-3</v>
      </c>
      <c r="Q110" s="14">
        <v>6.5114744625966868E-4</v>
      </c>
      <c r="R110" s="14"/>
      <c r="T110" s="39">
        <f t="shared" si="9"/>
        <v>1</v>
      </c>
      <c r="U110" s="39">
        <f t="shared" si="9"/>
        <v>0.17714597197240534</v>
      </c>
      <c r="V110" s="39">
        <f t="shared" si="9"/>
        <v>0.25164821554405303</v>
      </c>
      <c r="W110" s="39">
        <f t="shared" si="9"/>
        <v>0.28462669088181408</v>
      </c>
      <c r="X110" s="39">
        <f t="shared" si="9"/>
        <v>0.2865791216017276</v>
      </c>
      <c r="Y110" s="39">
        <f t="shared" si="9"/>
        <v>0</v>
      </c>
      <c r="Z110" s="39">
        <f t="shared" si="9"/>
        <v>0</v>
      </c>
      <c r="AA110" s="39">
        <f t="shared" si="8"/>
        <v>0</v>
      </c>
      <c r="AB110" s="39"/>
      <c r="AC110" s="39">
        <f t="shared" si="10"/>
        <v>4.2973055357837849E-3</v>
      </c>
      <c r="AD110" s="39">
        <f t="shared" si="10"/>
        <v>3.3898779042365856E-4</v>
      </c>
      <c r="AE110" s="39">
        <f t="shared" si="10"/>
        <v>0</v>
      </c>
    </row>
    <row r="111" spans="1:31" ht="14.25" x14ac:dyDescent="0.2">
      <c r="A111" s="38">
        <v>1601</v>
      </c>
      <c r="C111" s="14">
        <f t="shared" si="6"/>
        <v>1.945458437480952</v>
      </c>
      <c r="D111" s="14">
        <v>0.34446228259220257</v>
      </c>
      <c r="E111" s="14">
        <v>0.48367134458946126</v>
      </c>
      <c r="F111" s="14">
        <v>0.55361538427386159</v>
      </c>
      <c r="G111" s="14">
        <v>0.56370942602542651</v>
      </c>
      <c r="H111" s="14"/>
      <c r="I111" s="14"/>
      <c r="J111" s="14"/>
      <c r="K111" s="14"/>
      <c r="L111" s="14">
        <f t="shared" si="7"/>
        <v>8.2932072226999144E-3</v>
      </c>
      <c r="M111" s="14">
        <f t="shared" si="7"/>
        <v>6.5481002373172364E-4</v>
      </c>
      <c r="N111" s="14"/>
      <c r="O111" s="14"/>
      <c r="P111" s="14">
        <v>8.2932072226999144E-3</v>
      </c>
      <c r="Q111" s="14">
        <v>6.5481002373172364E-4</v>
      </c>
      <c r="R111" s="14"/>
      <c r="T111" s="39">
        <f t="shared" si="9"/>
        <v>1</v>
      </c>
      <c r="U111" s="39">
        <f t="shared" si="9"/>
        <v>0.17705969757864601</v>
      </c>
      <c r="V111" s="39">
        <f t="shared" si="9"/>
        <v>0.24861561433084939</v>
      </c>
      <c r="W111" s="39">
        <f t="shared" si="9"/>
        <v>0.28456808616826695</v>
      </c>
      <c r="X111" s="39">
        <f t="shared" si="9"/>
        <v>0.28975660192223757</v>
      </c>
      <c r="Y111" s="39">
        <f t="shared" si="9"/>
        <v>0</v>
      </c>
      <c r="Z111" s="39">
        <f t="shared" si="9"/>
        <v>0</v>
      </c>
      <c r="AA111" s="39">
        <f t="shared" si="8"/>
        <v>0</v>
      </c>
      <c r="AB111" s="39"/>
      <c r="AC111" s="39">
        <f t="shared" si="10"/>
        <v>4.2628549975286291E-3</v>
      </c>
      <c r="AD111" s="39">
        <f t="shared" si="10"/>
        <v>3.3658391827665805E-4</v>
      </c>
      <c r="AE111" s="39">
        <f t="shared" si="10"/>
        <v>0</v>
      </c>
    </row>
    <row r="112" spans="1:31" ht="14.25" x14ac:dyDescent="0.2">
      <c r="A112" s="38">
        <v>1602</v>
      </c>
      <c r="C112" s="14">
        <f t="shared" si="6"/>
        <v>1.9662169621532759</v>
      </c>
      <c r="D112" s="14">
        <v>0.34682622687542464</v>
      </c>
      <c r="E112" s="14">
        <v>0.48367193210623383</v>
      </c>
      <c r="F112" s="14">
        <v>0.55877778086527918</v>
      </c>
      <c r="G112" s="14">
        <v>0.57694102230633815</v>
      </c>
      <c r="H112" s="14"/>
      <c r="I112" s="14"/>
      <c r="J112" s="14"/>
      <c r="K112" s="14"/>
      <c r="L112" s="14">
        <f t="shared" si="7"/>
        <v>8.331900257953568E-3</v>
      </c>
      <c r="M112" s="14">
        <f t="shared" si="7"/>
        <v>6.5847260120377872E-4</v>
      </c>
      <c r="N112" s="14"/>
      <c r="O112" s="14"/>
      <c r="P112" s="14">
        <v>8.331900257953568E-3</v>
      </c>
      <c r="Q112" s="14">
        <v>6.5847260120377872E-4</v>
      </c>
      <c r="R112" s="14"/>
      <c r="T112" s="39">
        <f t="shared" si="9"/>
        <v>1</v>
      </c>
      <c r="U112" s="39">
        <f t="shared" si="9"/>
        <v>0.17639265327850828</v>
      </c>
      <c r="V112" s="39">
        <f t="shared" si="9"/>
        <v>0.24599112987843774</v>
      </c>
      <c r="W112" s="39">
        <f t="shared" si="9"/>
        <v>0.28418927901697139</v>
      </c>
      <c r="X112" s="39">
        <f t="shared" si="9"/>
        <v>0.29342693782608253</v>
      </c>
      <c r="Y112" s="39">
        <f t="shared" si="9"/>
        <v>0</v>
      </c>
      <c r="Z112" s="39">
        <f t="shared" si="9"/>
        <v>0</v>
      </c>
      <c r="AA112" s="39">
        <f t="shared" si="8"/>
        <v>0</v>
      </c>
      <c r="AB112" s="39"/>
      <c r="AC112" s="39">
        <f t="shared" si="10"/>
        <v>4.2375284204795999E-3</v>
      </c>
      <c r="AD112" s="39">
        <f t="shared" si="10"/>
        <v>3.3489315466115265E-4</v>
      </c>
      <c r="AE112" s="39">
        <f t="shared" si="10"/>
        <v>0</v>
      </c>
    </row>
    <row r="113" spans="1:31" ht="14.25" x14ac:dyDescent="0.2">
      <c r="A113" s="38">
        <v>1603</v>
      </c>
      <c r="C113" s="14">
        <f t="shared" si="6"/>
        <v>1.9878124254264957</v>
      </c>
      <c r="D113" s="14">
        <v>0.34883319246361189</v>
      </c>
      <c r="E113" s="14">
        <v>0.48361582051400814</v>
      </c>
      <c r="F113" s="14">
        <v>0.56519079386162596</v>
      </c>
      <c r="G113" s="14">
        <v>0.5901726185872499</v>
      </c>
      <c r="H113" s="14"/>
      <c r="I113" s="14"/>
      <c r="J113" s="14"/>
      <c r="K113" s="14"/>
      <c r="L113" s="14">
        <f t="shared" si="7"/>
        <v>8.3705932932072215E-3</v>
      </c>
      <c r="M113" s="14">
        <f t="shared" si="7"/>
        <v>6.621351786758339E-4</v>
      </c>
      <c r="N113" s="14"/>
      <c r="O113" s="14"/>
      <c r="P113" s="14">
        <v>8.3705932932072215E-3</v>
      </c>
      <c r="Q113" s="14">
        <v>6.621351786758339E-4</v>
      </c>
      <c r="R113" s="14"/>
      <c r="T113" s="39">
        <f t="shared" si="9"/>
        <v>1</v>
      </c>
      <c r="U113" s="39">
        <f t="shared" si="9"/>
        <v>0.17548597040727718</v>
      </c>
      <c r="V113" s="39">
        <f t="shared" si="9"/>
        <v>0.24329047063394113</v>
      </c>
      <c r="W113" s="39">
        <f t="shared" si="9"/>
        <v>0.28432803147427821</v>
      </c>
      <c r="X113" s="39">
        <f t="shared" si="9"/>
        <v>0.2968955274845036</v>
      </c>
      <c r="Y113" s="39">
        <f t="shared" si="9"/>
        <v>0</v>
      </c>
      <c r="Z113" s="39">
        <f t="shared" si="9"/>
        <v>0</v>
      </c>
      <c r="AA113" s="39">
        <f t="shared" si="8"/>
        <v>0</v>
      </c>
      <c r="AB113" s="39"/>
      <c r="AC113" s="39">
        <f t="shared" si="10"/>
        <v>4.2109573248146218E-3</v>
      </c>
      <c r="AD113" s="39">
        <f t="shared" si="10"/>
        <v>3.3309741412536413E-4</v>
      </c>
      <c r="AE113" s="39">
        <f t="shared" si="10"/>
        <v>0</v>
      </c>
    </row>
    <row r="114" spans="1:31" ht="14.25" x14ac:dyDescent="0.2">
      <c r="A114" s="38">
        <v>1604</v>
      </c>
      <c r="C114" s="14">
        <f t="shared" si="6"/>
        <v>2.0073211468410186</v>
      </c>
      <c r="D114" s="14">
        <v>0.34982461334633791</v>
      </c>
      <c r="E114" s="14">
        <v>0.4834005976468968</v>
      </c>
      <c r="F114" s="14">
        <v>0.57069172097962195</v>
      </c>
      <c r="G114" s="14">
        <v>0.60340421486816165</v>
      </c>
      <c r="H114" s="14"/>
      <c r="I114" s="14"/>
      <c r="J114" s="14"/>
      <c r="K114" s="14"/>
      <c r="L114" s="14">
        <f t="shared" si="7"/>
        <v>8.4092863284608767E-3</v>
      </c>
      <c r="M114" s="14">
        <f t="shared" si="7"/>
        <v>6.6579775614788897E-4</v>
      </c>
      <c r="N114" s="14"/>
      <c r="O114" s="14"/>
      <c r="P114" s="14">
        <v>8.4092863284608767E-3</v>
      </c>
      <c r="Q114" s="14">
        <v>6.6579775614788897E-4</v>
      </c>
      <c r="R114" s="14"/>
      <c r="T114" s="39">
        <f t="shared" si="9"/>
        <v>1</v>
      </c>
      <c r="U114" s="39">
        <f t="shared" si="9"/>
        <v>0.17427436257365564</v>
      </c>
      <c r="V114" s="39">
        <f t="shared" si="9"/>
        <v>0.24081876405658298</v>
      </c>
      <c r="W114" s="39">
        <f t="shared" si="9"/>
        <v>0.28430514064863843</v>
      </c>
      <c r="X114" s="39">
        <f t="shared" si="9"/>
        <v>0.30060173272112284</v>
      </c>
      <c r="Y114" s="39">
        <f t="shared" si="9"/>
        <v>0</v>
      </c>
      <c r="Z114" s="39">
        <f t="shared" si="9"/>
        <v>0</v>
      </c>
      <c r="AA114" s="39">
        <f t="shared" si="8"/>
        <v>0</v>
      </c>
      <c r="AB114" s="39"/>
      <c r="AC114" s="39">
        <f t="shared" si="10"/>
        <v>4.1893078950993078E-3</v>
      </c>
      <c r="AD114" s="39">
        <f t="shared" si="10"/>
        <v>3.3168472179734412E-4</v>
      </c>
      <c r="AE114" s="39">
        <f t="shared" si="10"/>
        <v>0</v>
      </c>
    </row>
    <row r="115" spans="1:31" ht="14.25" x14ac:dyDescent="0.2">
      <c r="A115" s="38">
        <v>1605</v>
      </c>
      <c r="C115" s="14">
        <f t="shared" si="6"/>
        <v>2.033160317855212</v>
      </c>
      <c r="D115" s="14">
        <v>0.35435568388571431</v>
      </c>
      <c r="E115" s="14">
        <v>0.48373760628580237</v>
      </c>
      <c r="F115" s="14">
        <v>0.57843121653462193</v>
      </c>
      <c r="G115" s="14">
        <v>0.61663581114907329</v>
      </c>
      <c r="H115" s="14"/>
      <c r="I115" s="14"/>
      <c r="J115" s="14"/>
      <c r="K115" s="14"/>
      <c r="L115" s="14">
        <f t="shared" si="7"/>
        <v>8.447979363714532E-3</v>
      </c>
      <c r="M115" s="14">
        <f t="shared" si="7"/>
        <v>6.6946033361994404E-4</v>
      </c>
      <c r="N115" s="14"/>
      <c r="O115" s="14"/>
      <c r="P115" s="14">
        <v>8.447979363714532E-3</v>
      </c>
      <c r="Q115" s="14">
        <v>6.6946033361994404E-4</v>
      </c>
      <c r="R115" s="14"/>
      <c r="T115" s="39">
        <f t="shared" si="9"/>
        <v>1</v>
      </c>
      <c r="U115" s="39">
        <f t="shared" si="9"/>
        <v>0.17428811725950139</v>
      </c>
      <c r="V115" s="39">
        <f t="shared" si="9"/>
        <v>0.23792398564816516</v>
      </c>
      <c r="W115" s="39">
        <f t="shared" si="9"/>
        <v>0.28449857665174727</v>
      </c>
      <c r="X115" s="39">
        <f t="shared" si="9"/>
        <v>0.3032893204405861</v>
      </c>
      <c r="Y115" s="39">
        <f t="shared" si="9"/>
        <v>0</v>
      </c>
      <c r="Z115" s="39">
        <f t="shared" si="9"/>
        <v>0</v>
      </c>
      <c r="AA115" s="39">
        <f t="shared" si="8"/>
        <v>0</v>
      </c>
      <c r="AB115" s="39"/>
      <c r="AC115" s="39">
        <f t="shared" si="10"/>
        <v>4.155097504866874E-3</v>
      </c>
      <c r="AD115" s="39">
        <f t="shared" si="10"/>
        <v>3.2927080454047032E-4</v>
      </c>
      <c r="AE115" s="39">
        <f t="shared" si="10"/>
        <v>0</v>
      </c>
    </row>
    <row r="116" spans="1:31" ht="14.25" x14ac:dyDescent="0.2">
      <c r="A116" s="38">
        <v>1606</v>
      </c>
      <c r="C116" s="14">
        <f t="shared" si="6"/>
        <v>2.0552031901100225</v>
      </c>
      <c r="D116" s="14">
        <v>0.35796899106510216</v>
      </c>
      <c r="E116" s="14">
        <v>0.48392893406947529</v>
      </c>
      <c r="F116" s="14">
        <v>0.58343785754545996</v>
      </c>
      <c r="G116" s="14">
        <v>0.62986740742998493</v>
      </c>
      <c r="H116" s="14"/>
      <c r="I116" s="14"/>
      <c r="J116" s="14"/>
      <c r="K116" s="14"/>
      <c r="L116" s="14">
        <f t="shared" si="7"/>
        <v>8.4866723989681855E-3</v>
      </c>
      <c r="M116" s="14">
        <f t="shared" si="7"/>
        <v>6.73122911091999E-4</v>
      </c>
      <c r="N116" s="14"/>
      <c r="O116" s="14"/>
      <c r="P116" s="14">
        <v>8.4866723989681855E-3</v>
      </c>
      <c r="Q116" s="14">
        <v>6.73122911091999E-4</v>
      </c>
      <c r="R116" s="14"/>
      <c r="T116" s="39">
        <f t="shared" si="9"/>
        <v>1</v>
      </c>
      <c r="U116" s="39">
        <f t="shared" si="9"/>
        <v>0.1741769343234324</v>
      </c>
      <c r="V116" s="39">
        <f t="shared" si="9"/>
        <v>0.23546525053981102</v>
      </c>
      <c r="W116" s="39">
        <f t="shared" si="9"/>
        <v>0.28388329696696629</v>
      </c>
      <c r="X116" s="39">
        <f t="shared" si="9"/>
        <v>0.30647451816979021</v>
      </c>
      <c r="Y116" s="39">
        <f t="shared" si="9"/>
        <v>0</v>
      </c>
      <c r="Z116" s="39">
        <f t="shared" si="9"/>
        <v>0</v>
      </c>
      <c r="AA116" s="39">
        <f t="shared" si="8"/>
        <v>0</v>
      </c>
      <c r="AB116" s="39"/>
      <c r="AC116" s="39">
        <f t="shared" si="10"/>
        <v>4.1293592963496046E-3</v>
      </c>
      <c r="AD116" s="39">
        <f t="shared" si="10"/>
        <v>3.2752134403604357E-4</v>
      </c>
      <c r="AE116" s="39">
        <f t="shared" si="10"/>
        <v>0</v>
      </c>
    </row>
    <row r="117" spans="1:31" ht="14.25" x14ac:dyDescent="0.2">
      <c r="A117" s="38">
        <v>1607</v>
      </c>
      <c r="C117" s="14">
        <f t="shared" si="6"/>
        <v>2.0828132496401097</v>
      </c>
      <c r="D117" s="14">
        <v>0.36248889353491942</v>
      </c>
      <c r="E117" s="14">
        <v>0.48425828985996622</v>
      </c>
      <c r="F117" s="14">
        <v>0.59296706253432729</v>
      </c>
      <c r="G117" s="14">
        <v>0.64309900371089668</v>
      </c>
      <c r="H117" s="14"/>
      <c r="I117" s="14"/>
      <c r="J117" s="14"/>
      <c r="K117" s="14"/>
      <c r="L117" s="14">
        <f t="shared" si="7"/>
        <v>8.5253654342218391E-3</v>
      </c>
      <c r="M117" s="14">
        <f t="shared" si="7"/>
        <v>6.7678548856405418E-4</v>
      </c>
      <c r="N117" s="14"/>
      <c r="O117" s="14"/>
      <c r="P117" s="14">
        <v>8.5253654342218391E-3</v>
      </c>
      <c r="Q117" s="14">
        <v>6.7678548856405418E-4</v>
      </c>
      <c r="R117" s="14"/>
      <c r="T117" s="39">
        <f t="shared" si="9"/>
        <v>1</v>
      </c>
      <c r="U117" s="39">
        <f t="shared" si="9"/>
        <v>0.17403811580205478</v>
      </c>
      <c r="V117" s="39">
        <f t="shared" si="9"/>
        <v>0.2325020209774647</v>
      </c>
      <c r="W117" s="39">
        <f t="shared" si="9"/>
        <v>0.28469526139071105</v>
      </c>
      <c r="X117" s="39">
        <f t="shared" si="9"/>
        <v>0.30876460182976945</v>
      </c>
      <c r="Y117" s="39">
        <f t="shared" si="9"/>
        <v>0</v>
      </c>
      <c r="Z117" s="39">
        <f t="shared" si="9"/>
        <v>0</v>
      </c>
      <c r="AA117" s="39">
        <f t="shared" si="8"/>
        <v>0</v>
      </c>
      <c r="AB117" s="39"/>
      <c r="AC117" s="39">
        <f t="shared" si="10"/>
        <v>4.0931972348912903E-3</v>
      </c>
      <c r="AD117" s="39">
        <f t="shared" si="10"/>
        <v>3.2493815212717521E-4</v>
      </c>
      <c r="AE117" s="39">
        <f t="shared" si="10"/>
        <v>0</v>
      </c>
    </row>
    <row r="118" spans="1:31" ht="14.25" x14ac:dyDescent="0.2">
      <c r="A118" s="38">
        <v>1608</v>
      </c>
      <c r="C118" s="14">
        <f t="shared" si="6"/>
        <v>2.1072597249493641</v>
      </c>
      <c r="D118" s="14">
        <v>0.36584686856996085</v>
      </c>
      <c r="E118" s="14">
        <v>0.48440529251648612</v>
      </c>
      <c r="F118" s="14">
        <v>0.60067696387110869</v>
      </c>
      <c r="G118" s="14">
        <v>0.65633059999180832</v>
      </c>
      <c r="H118" s="14"/>
      <c r="I118" s="14"/>
      <c r="J118" s="14"/>
      <c r="K118" s="14"/>
      <c r="L118" s="14">
        <f t="shared" si="7"/>
        <v>8.5640584694754926E-3</v>
      </c>
      <c r="M118" s="14">
        <f t="shared" si="7"/>
        <v>6.8044806603610925E-4</v>
      </c>
      <c r="N118" s="14"/>
      <c r="O118" s="14"/>
      <c r="P118" s="14">
        <v>8.5640584694754926E-3</v>
      </c>
      <c r="Q118" s="14">
        <v>6.8044806603610925E-4</v>
      </c>
      <c r="R118" s="14"/>
      <c r="T118" s="39">
        <f t="shared" si="9"/>
        <v>1</v>
      </c>
      <c r="U118" s="39">
        <f t="shared" si="9"/>
        <v>0.17361261368897082</v>
      </c>
      <c r="V118" s="39">
        <f t="shared" si="9"/>
        <v>0.22987450800737247</v>
      </c>
      <c r="W118" s="39">
        <f t="shared" si="9"/>
        <v>0.28505122399449007</v>
      </c>
      <c r="X118" s="39">
        <f t="shared" si="9"/>
        <v>0.31146165430916661</v>
      </c>
      <c r="Y118" s="39">
        <f t="shared" si="9"/>
        <v>0</v>
      </c>
      <c r="Z118" s="39">
        <f t="shared" si="9"/>
        <v>0</v>
      </c>
      <c r="AA118" s="39">
        <f t="shared" si="8"/>
        <v>0</v>
      </c>
      <c r="AB118" s="39"/>
      <c r="AC118" s="39">
        <f t="shared" si="10"/>
        <v>4.0640735302247951E-3</v>
      </c>
      <c r="AD118" s="39">
        <f t="shared" si="10"/>
        <v>3.2290659664767232E-4</v>
      </c>
      <c r="AE118" s="39">
        <f t="shared" si="10"/>
        <v>0</v>
      </c>
    </row>
    <row r="119" spans="1:31" ht="14.25" x14ac:dyDescent="0.2">
      <c r="A119" s="38">
        <v>1609</v>
      </c>
      <c r="C119" s="14">
        <f t="shared" si="6"/>
        <v>2.1332092450485103</v>
      </c>
      <c r="D119" s="14">
        <v>0.36920136102770162</v>
      </c>
      <c r="E119" s="14">
        <v>0.48454975756800234</v>
      </c>
      <c r="F119" s="14">
        <v>0.60989593018008659</v>
      </c>
      <c r="G119" s="14">
        <v>0.66956219627272007</v>
      </c>
      <c r="H119" s="14"/>
      <c r="I119" s="14"/>
      <c r="J119" s="14"/>
      <c r="K119" s="14"/>
      <c r="L119" s="14">
        <f t="shared" si="7"/>
        <v>8.6027515047291479E-3</v>
      </c>
      <c r="M119" s="14">
        <f t="shared" si="7"/>
        <v>6.8411064350816422E-4</v>
      </c>
      <c r="N119" s="14"/>
      <c r="O119" s="14"/>
      <c r="P119" s="14">
        <v>8.6027515047291479E-3</v>
      </c>
      <c r="Q119" s="14">
        <v>6.8411064350816422E-4</v>
      </c>
      <c r="R119" s="14"/>
      <c r="T119" s="39">
        <f t="shared" si="9"/>
        <v>1</v>
      </c>
      <c r="U119" s="39">
        <f t="shared" si="9"/>
        <v>0.17307320502415402</v>
      </c>
      <c r="V119" s="39">
        <f t="shared" si="9"/>
        <v>0.22714591111617999</v>
      </c>
      <c r="W119" s="39">
        <f t="shared" si="9"/>
        <v>0.28590534735199746</v>
      </c>
      <c r="X119" s="39">
        <f t="shared" si="9"/>
        <v>0.3138755365076687</v>
      </c>
      <c r="Y119" s="39">
        <f t="shared" si="9"/>
        <v>0</v>
      </c>
      <c r="Z119" s="39">
        <f t="shared" si="9"/>
        <v>0</v>
      </c>
      <c r="AA119" s="39">
        <f t="shared" si="8"/>
        <v>0</v>
      </c>
      <c r="AB119" s="39"/>
      <c r="AC119" s="39">
        <f t="shared" si="10"/>
        <v>4.0327743397406456E-3</v>
      </c>
      <c r="AD119" s="39">
        <f t="shared" si="10"/>
        <v>3.2069551784293305E-4</v>
      </c>
      <c r="AE119" s="39">
        <f t="shared" si="10"/>
        <v>0</v>
      </c>
    </row>
    <row r="120" spans="1:31" ht="14.25" x14ac:dyDescent="0.2">
      <c r="A120" s="38">
        <v>1610</v>
      </c>
      <c r="C120" s="14">
        <f t="shared" si="6"/>
        <v>2.1578872556696096</v>
      </c>
      <c r="D120" s="14">
        <v>0.37051783517917025</v>
      </c>
      <c r="E120" s="14">
        <v>0.48438026377232402</v>
      </c>
      <c r="F120" s="14">
        <v>0.62019536416448351</v>
      </c>
      <c r="G120" s="14">
        <v>0.68279379255363171</v>
      </c>
      <c r="H120" s="14"/>
      <c r="I120" s="14"/>
      <c r="J120" s="14"/>
      <c r="K120" s="14"/>
      <c r="L120" s="14">
        <f t="shared" si="7"/>
        <v>8.6414445399828031E-3</v>
      </c>
      <c r="M120" s="14">
        <f t="shared" si="7"/>
        <v>6.877732209802194E-4</v>
      </c>
      <c r="N120" s="14"/>
      <c r="O120" s="14"/>
      <c r="P120" s="14">
        <v>8.6414445399828031E-3</v>
      </c>
      <c r="Q120" s="14">
        <v>6.877732209802194E-4</v>
      </c>
      <c r="R120" s="14"/>
      <c r="T120" s="39">
        <f t="shared" si="9"/>
        <v>1</v>
      </c>
      <c r="U120" s="39">
        <f t="shared" si="9"/>
        <v>0.17170398231217859</v>
      </c>
      <c r="V120" s="39">
        <f t="shared" si="9"/>
        <v>0.22446968093428818</v>
      </c>
      <c r="W120" s="39">
        <f t="shared" si="9"/>
        <v>0.28740860419606673</v>
      </c>
      <c r="X120" s="39">
        <f t="shared" si="9"/>
        <v>0.31641773255746641</v>
      </c>
      <c r="Y120" s="39">
        <f t="shared" si="9"/>
        <v>0</v>
      </c>
      <c r="Z120" s="39">
        <f t="shared" si="9"/>
        <v>0</v>
      </c>
      <c r="AA120" s="39">
        <f t="shared" si="8"/>
        <v>0</v>
      </c>
      <c r="AB120" s="39"/>
      <c r="AC120" s="39">
        <f t="shared" si="10"/>
        <v>4.0045857434295356E-3</v>
      </c>
      <c r="AD120" s="39">
        <f t="shared" si="10"/>
        <v>3.1872528056003458E-4</v>
      </c>
      <c r="AE120" s="39">
        <f t="shared" si="10"/>
        <v>0</v>
      </c>
    </row>
    <row r="121" spans="1:31" ht="14.25" x14ac:dyDescent="0.2">
      <c r="A121" s="38">
        <v>1611</v>
      </c>
      <c r="C121" s="14">
        <f t="shared" si="6"/>
        <v>2.1800181514395907</v>
      </c>
      <c r="D121" s="14">
        <v>0.37300459124985763</v>
      </c>
      <c r="E121" s="14">
        <v>0.48438939733324021</v>
      </c>
      <c r="F121" s="14">
        <v>0.62659877402194919</v>
      </c>
      <c r="G121" s="14">
        <v>0.69602538883454357</v>
      </c>
      <c r="H121" s="14"/>
      <c r="I121" s="14"/>
      <c r="J121" s="14"/>
      <c r="K121" s="14"/>
      <c r="L121" s="14">
        <f t="shared" si="7"/>
        <v>8.6801375752364567E-3</v>
      </c>
      <c r="M121" s="14">
        <f t="shared" si="7"/>
        <v>6.9143579845227436E-4</v>
      </c>
      <c r="N121" s="14"/>
      <c r="O121" s="14"/>
      <c r="P121" s="14">
        <v>8.6801375752364567E-3</v>
      </c>
      <c r="Q121" s="14">
        <v>6.9143579845227436E-4</v>
      </c>
      <c r="R121" s="14"/>
      <c r="T121" s="39">
        <f t="shared" si="9"/>
        <v>1</v>
      </c>
      <c r="U121" s="39">
        <f t="shared" si="9"/>
        <v>0.17110159885757895</v>
      </c>
      <c r="V121" s="39">
        <f t="shared" si="9"/>
        <v>0.22219512117978019</v>
      </c>
      <c r="W121" s="39">
        <f t="shared" si="9"/>
        <v>0.2874282370576457</v>
      </c>
      <c r="X121" s="39">
        <f t="shared" si="9"/>
        <v>0.3192750429049952</v>
      </c>
      <c r="Y121" s="39">
        <f t="shared" si="9"/>
        <v>0</v>
      </c>
      <c r="Z121" s="39">
        <f t="shared" si="9"/>
        <v>0</v>
      </c>
      <c r="AA121" s="39">
        <f t="shared" si="8"/>
        <v>0</v>
      </c>
      <c r="AB121" s="39"/>
      <c r="AC121" s="39">
        <f t="shared" si="10"/>
        <v>3.9816813311872954E-3</v>
      </c>
      <c r="AD121" s="39">
        <f t="shared" si="10"/>
        <v>3.1716974374533524E-4</v>
      </c>
      <c r="AE121" s="39">
        <f t="shared" si="10"/>
        <v>0</v>
      </c>
    </row>
    <row r="122" spans="1:31" ht="14.25" x14ac:dyDescent="0.2">
      <c r="A122" s="38">
        <v>1612</v>
      </c>
      <c r="C122" s="14">
        <f t="shared" si="6"/>
        <v>2.2027769629576253</v>
      </c>
      <c r="D122" s="14">
        <v>0.3750415270332475</v>
      </c>
      <c r="E122" s="14">
        <v>0.48432900668572615</v>
      </c>
      <c r="F122" s="14">
        <v>0.63414944412319652</v>
      </c>
      <c r="G122" s="14">
        <v>0.70925698511545521</v>
      </c>
      <c r="H122" s="14"/>
      <c r="I122" s="14"/>
      <c r="J122" s="14"/>
      <c r="K122" s="14"/>
      <c r="L122" s="14">
        <f t="shared" si="7"/>
        <v>8.7188306104901119E-3</v>
      </c>
      <c r="M122" s="14">
        <f t="shared" si="7"/>
        <v>6.9509837592432976E-4</v>
      </c>
      <c r="N122" s="14"/>
      <c r="O122" s="14"/>
      <c r="P122" s="14">
        <v>8.7188306104901119E-3</v>
      </c>
      <c r="Q122" s="14">
        <v>6.9509837592432976E-4</v>
      </c>
      <c r="R122" s="14"/>
      <c r="T122" s="39">
        <f t="shared" si="9"/>
        <v>1</v>
      </c>
      <c r="U122" s="39">
        <f t="shared" si="9"/>
        <v>0.17025851156972635</v>
      </c>
      <c r="V122" s="39">
        <f t="shared" si="9"/>
        <v>0.2198720137491483</v>
      </c>
      <c r="W122" s="39">
        <f t="shared" si="9"/>
        <v>0.28788636107385857</v>
      </c>
      <c r="X122" s="39">
        <f t="shared" si="9"/>
        <v>0.32198311360726684</v>
      </c>
      <c r="Y122" s="39">
        <f t="shared" si="9"/>
        <v>0</v>
      </c>
      <c r="Z122" s="39">
        <f t="shared" si="9"/>
        <v>0</v>
      </c>
      <c r="AA122" s="39">
        <f t="shared" si="8"/>
        <v>0</v>
      </c>
      <c r="AB122" s="39"/>
      <c r="AC122" s="39">
        <f t="shared" si="10"/>
        <v>3.9581086769599726E-3</v>
      </c>
      <c r="AD122" s="39">
        <f t="shared" si="10"/>
        <v>3.1555549545562474E-4</v>
      </c>
      <c r="AE122" s="39">
        <f t="shared" si="10"/>
        <v>0</v>
      </c>
    </row>
    <row r="123" spans="1:31" ht="14.25" x14ac:dyDescent="0.2">
      <c r="A123" s="38">
        <v>1613</v>
      </c>
      <c r="C123" s="14">
        <f t="shared" si="6"/>
        <v>2.2243483267442588</v>
      </c>
      <c r="D123" s="14">
        <v>0.37690281544610049</v>
      </c>
      <c r="E123" s="14">
        <v>0.48424129839888741</v>
      </c>
      <c r="F123" s="14">
        <v>0.640715631502904</v>
      </c>
      <c r="G123" s="14">
        <v>0.72248858139636696</v>
      </c>
      <c r="H123" s="14"/>
      <c r="I123" s="14"/>
      <c r="J123" s="14"/>
      <c r="K123" s="14"/>
      <c r="L123" s="14">
        <f t="shared" si="7"/>
        <v>8.7575236457437654E-3</v>
      </c>
      <c r="M123" s="14">
        <f t="shared" si="7"/>
        <v>6.9876095339638472E-4</v>
      </c>
      <c r="N123" s="14"/>
      <c r="O123" s="14"/>
      <c r="P123" s="14">
        <v>8.7575236457437654E-3</v>
      </c>
      <c r="Q123" s="14">
        <v>6.9876095339638472E-4</v>
      </c>
      <c r="R123" s="14"/>
      <c r="T123" s="39">
        <f t="shared" si="9"/>
        <v>1</v>
      </c>
      <c r="U123" s="39">
        <f t="shared" si="9"/>
        <v>0.169444151760964</v>
      </c>
      <c r="V123" s="39">
        <f t="shared" si="9"/>
        <v>0.21770030016281813</v>
      </c>
      <c r="W123" s="39">
        <f t="shared" si="9"/>
        <v>0.28804644659261108</v>
      </c>
      <c r="X123" s="39">
        <f t="shared" si="9"/>
        <v>0.32480910148360681</v>
      </c>
      <c r="Y123" s="39">
        <f t="shared" si="9"/>
        <v>0</v>
      </c>
      <c r="Z123" s="39">
        <f t="shared" si="9"/>
        <v>0</v>
      </c>
      <c r="AA123" s="39">
        <f t="shared" si="8"/>
        <v>0</v>
      </c>
      <c r="AB123" s="39"/>
      <c r="AC123" s="39">
        <f t="shared" si="10"/>
        <v>3.9371188138334458E-3</v>
      </c>
      <c r="AD123" s="39">
        <f t="shared" si="10"/>
        <v>3.1414187472119054E-4</v>
      </c>
      <c r="AE123" s="39">
        <f t="shared" si="10"/>
        <v>0</v>
      </c>
    </row>
    <row r="124" spans="1:31" ht="14.25" x14ac:dyDescent="0.2">
      <c r="A124" s="38">
        <v>1614</v>
      </c>
      <c r="C124" s="14">
        <f t="shared" si="6"/>
        <v>2.242526292101537</v>
      </c>
      <c r="D124" s="14">
        <v>0.37702790822242777</v>
      </c>
      <c r="E124" s="14">
        <v>0.48389104470118188</v>
      </c>
      <c r="F124" s="14">
        <v>0.64588716150064873</v>
      </c>
      <c r="G124" s="14">
        <v>0.73572017767727871</v>
      </c>
      <c r="H124" s="14"/>
      <c r="I124" s="14"/>
      <c r="J124" s="14"/>
      <c r="K124" s="14"/>
      <c r="L124" s="14">
        <f t="shared" si="7"/>
        <v>8.7962166809974207E-3</v>
      </c>
      <c r="M124" s="14">
        <f t="shared" si="7"/>
        <v>7.0242353086843957E-4</v>
      </c>
      <c r="N124" s="14"/>
      <c r="O124" s="14"/>
      <c r="P124" s="14">
        <v>8.7962166809974207E-3</v>
      </c>
      <c r="Q124" s="14">
        <v>7.0242353086843957E-4</v>
      </c>
      <c r="R124" s="14"/>
      <c r="T124" s="39">
        <f t="shared" si="9"/>
        <v>1</v>
      </c>
      <c r="U124" s="39">
        <f t="shared" si="9"/>
        <v>0.16812641597575378</v>
      </c>
      <c r="V124" s="39">
        <f t="shared" si="9"/>
        <v>0.21577942983567583</v>
      </c>
      <c r="W124" s="39">
        <f t="shared" ref="W124:AA180" si="11">F124/$C124</f>
        <v>0.28801765391805906</v>
      </c>
      <c r="X124" s="39">
        <f t="shared" si="11"/>
        <v>0.32807650027051133</v>
      </c>
      <c r="Y124" s="39">
        <f t="shared" si="11"/>
        <v>0</v>
      </c>
      <c r="Z124" s="39">
        <f t="shared" si="11"/>
        <v>0</v>
      </c>
      <c r="AA124" s="39">
        <f t="shared" si="8"/>
        <v>0</v>
      </c>
      <c r="AB124" s="39"/>
      <c r="AC124" s="39">
        <f t="shared" si="10"/>
        <v>3.9224586627941956E-3</v>
      </c>
      <c r="AD124" s="39">
        <f t="shared" si="10"/>
        <v>3.1322867131701628E-4</v>
      </c>
      <c r="AE124" s="39">
        <f t="shared" si="10"/>
        <v>0</v>
      </c>
    </row>
    <row r="125" spans="1:31" ht="14.25" x14ac:dyDescent="0.2">
      <c r="A125" s="38">
        <v>1615</v>
      </c>
      <c r="C125" s="14">
        <f t="shared" si="6"/>
        <v>2.2688393849782362</v>
      </c>
      <c r="D125" s="14">
        <v>0.38018083090125832</v>
      </c>
      <c r="E125" s="14">
        <v>0.48399727897750155</v>
      </c>
      <c r="F125" s="14">
        <v>0.65570950114128645</v>
      </c>
      <c r="G125" s="14">
        <v>0.74895177395818979</v>
      </c>
      <c r="H125" s="14"/>
      <c r="I125" s="14"/>
      <c r="J125" s="14"/>
      <c r="K125" s="14"/>
      <c r="L125" s="14">
        <f t="shared" si="7"/>
        <v>8.8349097162510742E-3</v>
      </c>
      <c r="M125" s="14">
        <f t="shared" si="7"/>
        <v>7.0608610834049465E-4</v>
      </c>
      <c r="N125" s="14"/>
      <c r="O125" s="14"/>
      <c r="P125" s="14">
        <v>8.8349097162510742E-3</v>
      </c>
      <c r="Q125" s="14">
        <v>7.0608610834049465E-4</v>
      </c>
      <c r="R125" s="14"/>
      <c r="T125" s="39">
        <f t="shared" ref="T125:X188" si="12">C125/$C125</f>
        <v>1</v>
      </c>
      <c r="U125" s="39">
        <f t="shared" si="12"/>
        <v>0.16756621619776105</v>
      </c>
      <c r="V125" s="39">
        <f t="shared" si="12"/>
        <v>0.21332372938428354</v>
      </c>
      <c r="W125" s="39">
        <f t="shared" si="11"/>
        <v>0.28900657555694553</v>
      </c>
      <c r="X125" s="39">
        <f t="shared" si="11"/>
        <v>0.33010347886100982</v>
      </c>
      <c r="Y125" s="39">
        <f t="shared" si="11"/>
        <v>0</v>
      </c>
      <c r="Z125" s="39">
        <f t="shared" si="11"/>
        <v>0</v>
      </c>
      <c r="AA125" s="39">
        <f t="shared" si="8"/>
        <v>0</v>
      </c>
      <c r="AB125" s="39"/>
      <c r="AC125" s="39">
        <f t="shared" si="10"/>
        <v>3.8940216635633832E-3</v>
      </c>
      <c r="AD125" s="39">
        <f t="shared" si="10"/>
        <v>3.112102659251341E-4</v>
      </c>
      <c r="AE125" s="39">
        <f t="shared" si="10"/>
        <v>0</v>
      </c>
    </row>
    <row r="126" spans="1:31" ht="14.25" x14ac:dyDescent="0.2">
      <c r="A126" s="38">
        <v>1616</v>
      </c>
      <c r="C126" s="14">
        <f t="shared" si="6"/>
        <v>2.2877805177312833</v>
      </c>
      <c r="D126" s="14">
        <v>0.38163678432583331</v>
      </c>
      <c r="E126" s="14">
        <v>0.48384723346270386</v>
      </c>
      <c r="F126" s="14">
        <v>0.65912675223982564</v>
      </c>
      <c r="G126" s="14">
        <v>0.76316974770292068</v>
      </c>
      <c r="H126" s="14"/>
      <c r="I126" s="14"/>
      <c r="J126" s="14"/>
      <c r="K126" s="14"/>
      <c r="L126" s="14">
        <f t="shared" si="7"/>
        <v>8.8736027515047278E-3</v>
      </c>
      <c r="M126" s="14">
        <f t="shared" si="7"/>
        <v>7.0974868581254993E-4</v>
      </c>
      <c r="N126" s="14"/>
      <c r="O126" s="14"/>
      <c r="P126" s="14">
        <v>8.8736027515047278E-3</v>
      </c>
      <c r="Q126" s="14">
        <v>7.0974868581254993E-4</v>
      </c>
      <c r="R126" s="14"/>
      <c r="T126" s="39">
        <f t="shared" si="12"/>
        <v>1</v>
      </c>
      <c r="U126" s="39">
        <f t="shared" si="12"/>
        <v>0.16681529603385642</v>
      </c>
      <c r="V126" s="39">
        <f t="shared" si="12"/>
        <v>0.21149198085772636</v>
      </c>
      <c r="W126" s="39">
        <f t="shared" si="11"/>
        <v>0.28810751168274656</v>
      </c>
      <c r="X126" s="39">
        <f t="shared" si="11"/>
        <v>0.33358521142567077</v>
      </c>
      <c r="Y126" s="39">
        <f t="shared" si="11"/>
        <v>0</v>
      </c>
      <c r="Z126" s="39">
        <f t="shared" si="11"/>
        <v>0</v>
      </c>
      <c r="AA126" s="39">
        <f t="shared" si="8"/>
        <v>0</v>
      </c>
      <c r="AB126" s="39"/>
      <c r="AC126" s="39">
        <f t="shared" si="10"/>
        <v>3.8786949546647893E-3</v>
      </c>
      <c r="AD126" s="39">
        <f t="shared" si="10"/>
        <v>3.1023460524805252E-4</v>
      </c>
      <c r="AE126" s="39">
        <f t="shared" si="10"/>
        <v>0</v>
      </c>
    </row>
    <row r="127" spans="1:31" ht="14.25" x14ac:dyDescent="0.2">
      <c r="A127" s="38">
        <v>1617</v>
      </c>
      <c r="C127" s="14">
        <f t="shared" si="6"/>
        <v>2.3068991454043757</v>
      </c>
      <c r="D127" s="14">
        <v>0.38221359123402709</v>
      </c>
      <c r="E127" s="14">
        <v>0.48356567368500147</v>
      </c>
      <c r="F127" s="14">
        <v>0.66373215903769545</v>
      </c>
      <c r="G127" s="14">
        <v>0.77738772144765156</v>
      </c>
      <c r="H127" s="14"/>
      <c r="I127" s="14"/>
      <c r="J127" s="14"/>
      <c r="K127" s="14"/>
      <c r="L127" s="14">
        <f t="shared" si="7"/>
        <v>8.912295786758383E-3</v>
      </c>
      <c r="M127" s="14">
        <f t="shared" si="7"/>
        <v>7.1341126328460511E-4</v>
      </c>
      <c r="N127" s="14"/>
      <c r="O127" s="14"/>
      <c r="P127" s="14">
        <v>8.912295786758383E-3</v>
      </c>
      <c r="Q127" s="14">
        <v>7.1341126328460511E-4</v>
      </c>
      <c r="R127" s="14"/>
      <c r="T127" s="39">
        <f t="shared" si="12"/>
        <v>1</v>
      </c>
      <c r="U127" s="39">
        <f t="shared" si="12"/>
        <v>0.16568283533133346</v>
      </c>
      <c r="V127" s="39">
        <f t="shared" si="12"/>
        <v>0.20961717145213013</v>
      </c>
      <c r="W127" s="39">
        <f t="shared" si="11"/>
        <v>0.28771615801233913</v>
      </c>
      <c r="X127" s="39">
        <f t="shared" si="11"/>
        <v>0.33698383520419722</v>
      </c>
      <c r="Y127" s="39">
        <f t="shared" si="11"/>
        <v>0</v>
      </c>
      <c r="Z127" s="39">
        <f t="shared" si="11"/>
        <v>0</v>
      </c>
      <c r="AA127" s="39">
        <f t="shared" si="8"/>
        <v>0</v>
      </c>
      <c r="AB127" s="39"/>
      <c r="AC127" s="39">
        <f t="shared" si="10"/>
        <v>3.8633226790658632E-3</v>
      </c>
      <c r="AD127" s="39">
        <f t="shared" si="10"/>
        <v>3.0925117151558502E-4</v>
      </c>
      <c r="AE127" s="39">
        <f t="shared" si="10"/>
        <v>0</v>
      </c>
    </row>
    <row r="128" spans="1:31" ht="14.25" x14ac:dyDescent="0.2">
      <c r="A128" s="38">
        <v>1618</v>
      </c>
      <c r="C128" s="14">
        <f t="shared" si="6"/>
        <v>2.3285087737974264</v>
      </c>
      <c r="D128" s="14">
        <v>0.38488513575208616</v>
      </c>
      <c r="E128" s="14">
        <v>0.48359632778114603</v>
      </c>
      <c r="F128" s="14">
        <v>0.66842161507181175</v>
      </c>
      <c r="G128" s="14">
        <v>0.79160569519238244</v>
      </c>
      <c r="H128" s="14"/>
      <c r="I128" s="14"/>
      <c r="J128" s="14"/>
      <c r="K128" s="14"/>
      <c r="L128" s="14">
        <f t="shared" si="7"/>
        <v>8.9509888220120366E-3</v>
      </c>
      <c r="M128" s="14">
        <f t="shared" si="7"/>
        <v>7.1707384075666008E-4</v>
      </c>
      <c r="N128" s="14"/>
      <c r="O128" s="14"/>
      <c r="P128" s="14">
        <v>8.9509888220120366E-3</v>
      </c>
      <c r="Q128" s="14">
        <v>7.1707384075666008E-4</v>
      </c>
      <c r="R128" s="14"/>
      <c r="T128" s="39">
        <f t="shared" si="12"/>
        <v>1</v>
      </c>
      <c r="U128" s="39">
        <f t="shared" si="12"/>
        <v>0.16529254262778659</v>
      </c>
      <c r="V128" s="39">
        <f t="shared" si="12"/>
        <v>0.20768499274000052</v>
      </c>
      <c r="W128" s="39">
        <f t="shared" si="11"/>
        <v>0.28705995124155048</v>
      </c>
      <c r="X128" s="39">
        <f t="shared" si="11"/>
        <v>0.33996251339066241</v>
      </c>
      <c r="Y128" s="39">
        <f t="shared" si="11"/>
        <v>0</v>
      </c>
      <c r="Z128" s="39">
        <f t="shared" si="11"/>
        <v>0</v>
      </c>
      <c r="AA128" s="39">
        <f t="shared" si="8"/>
        <v>0</v>
      </c>
      <c r="AB128" s="39"/>
      <c r="AC128" s="39">
        <f t="shared" si="10"/>
        <v>3.8440863623693381E-3</v>
      </c>
      <c r="AD128" s="39">
        <f t="shared" si="10"/>
        <v>3.07954107292122E-4</v>
      </c>
      <c r="AE128" s="39">
        <f t="shared" si="10"/>
        <v>0</v>
      </c>
    </row>
    <row r="129" spans="1:31" ht="14.25" x14ac:dyDescent="0.2">
      <c r="A129" s="38">
        <v>1619</v>
      </c>
      <c r="C129" s="14">
        <f t="shared" si="6"/>
        <v>2.3506735670529664</v>
      </c>
      <c r="D129" s="14">
        <v>0.38874209082838973</v>
      </c>
      <c r="E129" s="14">
        <v>0.48380103307470834</v>
      </c>
      <c r="F129" s="14">
        <v>0.67230677421275487</v>
      </c>
      <c r="G129" s="14">
        <v>0.80582366893711344</v>
      </c>
      <c r="H129" s="14"/>
      <c r="I129" s="14"/>
      <c r="J129" s="14"/>
      <c r="K129" s="14"/>
      <c r="L129" s="14">
        <f t="shared" si="7"/>
        <v>8.9896818572656918E-3</v>
      </c>
      <c r="M129" s="14">
        <f t="shared" si="7"/>
        <v>7.2073641822871515E-4</v>
      </c>
      <c r="N129" s="14"/>
      <c r="O129" s="14"/>
      <c r="P129" s="14">
        <v>8.9896818572656918E-3</v>
      </c>
      <c r="Q129" s="14">
        <v>7.2073641822871515E-4</v>
      </c>
      <c r="R129" s="14"/>
      <c r="T129" s="39">
        <f t="shared" si="12"/>
        <v>1</v>
      </c>
      <c r="U129" s="39">
        <f t="shared" si="12"/>
        <v>0.16537476588710476</v>
      </c>
      <c r="V129" s="39">
        <f t="shared" si="12"/>
        <v>0.20581378880320184</v>
      </c>
      <c r="W129" s="39">
        <f t="shared" si="11"/>
        <v>0.28600601275983384</v>
      </c>
      <c r="X129" s="39">
        <f t="shared" si="11"/>
        <v>0.34280543254985957</v>
      </c>
      <c r="Y129" s="39">
        <f t="shared" si="11"/>
        <v>0</v>
      </c>
      <c r="Z129" s="39">
        <f t="shared" si="11"/>
        <v>0</v>
      </c>
      <c r="AA129" s="39">
        <f t="shared" si="8"/>
        <v>0</v>
      </c>
      <c r="AB129" s="39"/>
      <c r="AC129" s="39">
        <f t="shared" si="10"/>
        <v>3.8243003976668839E-3</v>
      </c>
      <c r="AD129" s="39">
        <f t="shared" si="10"/>
        <v>3.0660846675206402E-4</v>
      </c>
      <c r="AE129" s="39">
        <f t="shared" si="10"/>
        <v>0</v>
      </c>
    </row>
    <row r="130" spans="1:31" ht="14.25" x14ac:dyDescent="0.2">
      <c r="A130" s="38">
        <v>1620</v>
      </c>
      <c r="C130" s="14">
        <f t="shared" si="6"/>
        <v>2.373345124014878</v>
      </c>
      <c r="D130" s="14">
        <v>0.39261965132759535</v>
      </c>
      <c r="E130" s="14">
        <v>0.48400583641646794</v>
      </c>
      <c r="F130" s="14">
        <v>0.67667799358897018</v>
      </c>
      <c r="G130" s="14">
        <v>0.82004164268184421</v>
      </c>
      <c r="H130" s="14"/>
      <c r="I130" s="14"/>
      <c r="J130" s="14"/>
      <c r="K130" s="14"/>
      <c r="L130" s="14">
        <f t="shared" si="7"/>
        <v>9.0283748925193454E-3</v>
      </c>
      <c r="M130" s="14">
        <f t="shared" si="7"/>
        <v>7.2439899570077022E-4</v>
      </c>
      <c r="N130" s="14"/>
      <c r="O130" s="14"/>
      <c r="P130" s="14">
        <v>9.0283748925193454E-3</v>
      </c>
      <c r="Q130" s="14">
        <v>7.2439899570077022E-4</v>
      </c>
      <c r="R130" s="14"/>
      <c r="T130" s="39">
        <f t="shared" si="12"/>
        <v>1</v>
      </c>
      <c r="U130" s="39">
        <f t="shared" si="12"/>
        <v>0.16542880652073849</v>
      </c>
      <c r="V130" s="39">
        <f t="shared" si="12"/>
        <v>0.20393403029294691</v>
      </c>
      <c r="W130" s="39">
        <f t="shared" si="11"/>
        <v>0.28511571567992833</v>
      </c>
      <c r="X130" s="39">
        <f t="shared" si="11"/>
        <v>0.34552144750638614</v>
      </c>
      <c r="Y130" s="39">
        <f t="shared" si="11"/>
        <v>0</v>
      </c>
      <c r="Z130" s="39">
        <f t="shared" si="11"/>
        <v>0</v>
      </c>
      <c r="AA130" s="39">
        <f t="shared" si="8"/>
        <v>0</v>
      </c>
      <c r="AB130" s="39"/>
      <c r="AC130" s="39">
        <f t="shared" si="10"/>
        <v>3.8040716460345479E-3</v>
      </c>
      <c r="AD130" s="39">
        <f t="shared" si="10"/>
        <v>3.0522277959951229E-4</v>
      </c>
      <c r="AE130" s="39">
        <f t="shared" si="10"/>
        <v>0</v>
      </c>
    </row>
    <row r="131" spans="1:31" ht="14.25" x14ac:dyDescent="0.2">
      <c r="A131" s="38">
        <v>1621</v>
      </c>
      <c r="C131" s="14">
        <f t="shared" si="6"/>
        <v>2.3943533995488897</v>
      </c>
      <c r="D131" s="14">
        <v>0.39765538317070576</v>
      </c>
      <c r="E131" s="14">
        <v>0.48437808467361054</v>
      </c>
      <c r="F131" s="14">
        <v>0.67806031527799848</v>
      </c>
      <c r="G131" s="14">
        <v>0.8342596164265752</v>
      </c>
      <c r="H131" s="14"/>
      <c r="I131" s="14"/>
      <c r="J131" s="14"/>
      <c r="K131" s="14"/>
      <c r="L131" s="14">
        <f t="shared" si="7"/>
        <v>9.0670679277730006E-3</v>
      </c>
      <c r="M131" s="14">
        <f t="shared" si="7"/>
        <v>7.2806157317282507E-4</v>
      </c>
      <c r="N131" s="14"/>
      <c r="O131" s="14"/>
      <c r="P131" s="14">
        <v>9.0670679277730006E-3</v>
      </c>
      <c r="Q131" s="14">
        <v>7.2806157317282507E-4</v>
      </c>
      <c r="R131" s="14"/>
      <c r="T131" s="39">
        <f t="shared" si="12"/>
        <v>1</v>
      </c>
      <c r="U131" s="39">
        <f t="shared" si="12"/>
        <v>0.16608048888924515</v>
      </c>
      <c r="V131" s="39">
        <f t="shared" si="12"/>
        <v>0.20230016369549716</v>
      </c>
      <c r="W131" s="39">
        <f t="shared" si="11"/>
        <v>0.2831914100089607</v>
      </c>
      <c r="X131" s="39">
        <f t="shared" si="11"/>
        <v>0.34842793740629707</v>
      </c>
      <c r="Y131" s="39">
        <f t="shared" si="11"/>
        <v>0</v>
      </c>
      <c r="Z131" s="39">
        <f t="shared" si="11"/>
        <v>0</v>
      </c>
      <c r="AA131" s="39">
        <f t="shared" si="8"/>
        <v>0</v>
      </c>
      <c r="AB131" s="39"/>
      <c r="AC131" s="39">
        <f t="shared" si="10"/>
        <v>3.7868544925244909E-3</v>
      </c>
      <c r="AD131" s="39">
        <f t="shared" si="10"/>
        <v>3.0407439992358529E-4</v>
      </c>
      <c r="AE131" s="39">
        <f t="shared" si="10"/>
        <v>0</v>
      </c>
    </row>
    <row r="132" spans="1:31" ht="14.25" x14ac:dyDescent="0.2">
      <c r="A132" s="38">
        <v>1622</v>
      </c>
      <c r="C132" s="14">
        <f t="shared" si="6"/>
        <v>2.4204889240144776</v>
      </c>
      <c r="D132" s="14">
        <v>0.40511579333091602</v>
      </c>
      <c r="E132" s="14">
        <v>0.48510164573701581</v>
      </c>
      <c r="F132" s="14">
        <v>0.68179389477523977</v>
      </c>
      <c r="G132" s="14">
        <v>0.84847759017130608</v>
      </c>
      <c r="H132" s="14"/>
      <c r="I132" s="14"/>
      <c r="J132" s="14"/>
      <c r="K132" s="14"/>
      <c r="L132" s="14">
        <f t="shared" si="7"/>
        <v>9.1057609630266559E-3</v>
      </c>
      <c r="M132" s="14">
        <f t="shared" si="7"/>
        <v>7.3172415064488047E-4</v>
      </c>
      <c r="N132" s="14"/>
      <c r="O132" s="14"/>
      <c r="P132" s="14">
        <v>9.1057609630266559E-3</v>
      </c>
      <c r="Q132" s="14">
        <v>7.3172415064488047E-4</v>
      </c>
      <c r="R132" s="14"/>
      <c r="T132" s="39">
        <f t="shared" si="12"/>
        <v>1</v>
      </c>
      <c r="U132" s="39">
        <f t="shared" si="12"/>
        <v>0.16736940595415545</v>
      </c>
      <c r="V132" s="39">
        <f t="shared" si="12"/>
        <v>0.20041473477699512</v>
      </c>
      <c r="W132" s="39">
        <f t="shared" si="11"/>
        <v>0.28167610601764598</v>
      </c>
      <c r="X132" s="39">
        <f t="shared" si="11"/>
        <v>0.35053975325120351</v>
      </c>
      <c r="Y132" s="39">
        <f t="shared" si="11"/>
        <v>0</v>
      </c>
      <c r="Z132" s="39">
        <f t="shared" si="11"/>
        <v>0</v>
      </c>
      <c r="AA132" s="39">
        <f t="shared" si="8"/>
        <v>0</v>
      </c>
      <c r="AB132" s="39"/>
      <c r="AC132" s="39">
        <f t="shared" si="10"/>
        <v>3.7619510970223272E-3</v>
      </c>
      <c r="AD132" s="39">
        <f t="shared" si="10"/>
        <v>3.023042755474736E-4</v>
      </c>
      <c r="AE132" s="39">
        <f t="shared" si="10"/>
        <v>0</v>
      </c>
    </row>
    <row r="133" spans="1:31" ht="14.25" x14ac:dyDescent="0.2">
      <c r="A133" s="38">
        <v>1623</v>
      </c>
      <c r="C133" s="14">
        <f t="shared" si="6"/>
        <v>2.4409248602985865</v>
      </c>
      <c r="D133" s="14">
        <v>0.40790235904113042</v>
      </c>
      <c r="E133" s="14">
        <v>0.48513544750903986</v>
      </c>
      <c r="F133" s="14">
        <v>0.68519148983237899</v>
      </c>
      <c r="G133" s="14">
        <v>0.86269556391603719</v>
      </c>
      <c r="H133" s="14"/>
      <c r="I133" s="14"/>
      <c r="J133" s="14"/>
      <c r="K133" s="14"/>
      <c r="L133" s="14">
        <f t="shared" si="7"/>
        <v>9.1444539982803094E-3</v>
      </c>
      <c r="M133" s="14">
        <f t="shared" si="7"/>
        <v>7.3538672811693543E-4</v>
      </c>
      <c r="N133" s="14"/>
      <c r="O133" s="14"/>
      <c r="P133" s="14">
        <v>9.1444539982803094E-3</v>
      </c>
      <c r="Q133" s="14">
        <v>7.3538672811693543E-4</v>
      </c>
      <c r="R133" s="14"/>
      <c r="T133" s="39">
        <f t="shared" si="12"/>
        <v>1</v>
      </c>
      <c r="U133" s="39">
        <f t="shared" si="12"/>
        <v>0.16710975650075263</v>
      </c>
      <c r="V133" s="39">
        <f t="shared" si="12"/>
        <v>0.19875066840430949</v>
      </c>
      <c r="W133" s="39">
        <f t="shared" si="11"/>
        <v>0.28070978381061795</v>
      </c>
      <c r="X133" s="39">
        <f t="shared" si="11"/>
        <v>0.35342979128431995</v>
      </c>
      <c r="Y133" s="39">
        <f t="shared" si="11"/>
        <v>0</v>
      </c>
      <c r="Z133" s="39">
        <f t="shared" si="11"/>
        <v>0</v>
      </c>
      <c r="AA133" s="39">
        <f t="shared" si="8"/>
        <v>0</v>
      </c>
      <c r="AB133" s="39"/>
      <c r="AC133" s="39">
        <f t="shared" si="10"/>
        <v>3.7463070441102037E-3</v>
      </c>
      <c r="AD133" s="39">
        <f t="shared" si="10"/>
        <v>3.0127380816916225E-4</v>
      </c>
      <c r="AE133" s="39">
        <f t="shared" si="10"/>
        <v>0</v>
      </c>
    </row>
    <row r="134" spans="1:31" ht="14.25" x14ac:dyDescent="0.2">
      <c r="A134" s="38">
        <v>1624</v>
      </c>
      <c r="C134" s="14">
        <f t="shared" si="6"/>
        <v>2.452739307455083</v>
      </c>
      <c r="D134" s="14">
        <v>0.40541620607503348</v>
      </c>
      <c r="E134" s="14">
        <v>0.48439958700181984</v>
      </c>
      <c r="F134" s="14">
        <v>0.68600997671746167</v>
      </c>
      <c r="G134" s="14">
        <v>0.87691353766076818</v>
      </c>
      <c r="H134" s="14"/>
      <c r="I134" s="14"/>
      <c r="J134" s="14"/>
      <c r="K134" s="14"/>
      <c r="L134" s="14">
        <f t="shared" si="7"/>
        <v>9.1831470335339629E-3</v>
      </c>
      <c r="M134" s="14">
        <f t="shared" si="7"/>
        <v>7.3904930558899061E-4</v>
      </c>
      <c r="N134" s="14"/>
      <c r="O134" s="14"/>
      <c r="P134" s="14">
        <v>9.1831470335339629E-3</v>
      </c>
      <c r="Q134" s="14">
        <v>7.3904930558899061E-4</v>
      </c>
      <c r="R134" s="14"/>
      <c r="T134" s="39">
        <f t="shared" si="12"/>
        <v>1</v>
      </c>
      <c r="U134" s="39">
        <f t="shared" si="12"/>
        <v>0.16529119292978831</v>
      </c>
      <c r="V134" s="39">
        <f t="shared" si="12"/>
        <v>0.1974933029080958</v>
      </c>
      <c r="W134" s="39">
        <f t="shared" si="11"/>
        <v>0.27969135351333074</v>
      </c>
      <c r="X134" s="39">
        <f t="shared" si="11"/>
        <v>0.35752415064878523</v>
      </c>
      <c r="Y134" s="39">
        <f t="shared" si="11"/>
        <v>0</v>
      </c>
      <c r="Z134" s="39">
        <f t="shared" si="11"/>
        <v>0</v>
      </c>
      <c r="AA134" s="39">
        <f t="shared" si="8"/>
        <v>0</v>
      </c>
      <c r="AB134" s="39"/>
      <c r="AC134" s="39">
        <f t="shared" si="10"/>
        <v>3.7440371284554602E-3</v>
      </c>
      <c r="AD134" s="39">
        <f t="shared" si="10"/>
        <v>3.0131588112224388E-4</v>
      </c>
      <c r="AE134" s="39">
        <f t="shared" si="10"/>
        <v>0</v>
      </c>
    </row>
    <row r="135" spans="1:31" ht="14.25" x14ac:dyDescent="0.2">
      <c r="A135" s="38">
        <v>1625</v>
      </c>
      <c r="C135" s="14">
        <f t="shared" si="6"/>
        <v>2.4681720096640971</v>
      </c>
      <c r="D135" s="14">
        <v>0.40484780141108112</v>
      </c>
      <c r="E135" s="14">
        <v>0.48394543310733729</v>
      </c>
      <c r="F135" s="14">
        <v>0.68824726374017997</v>
      </c>
      <c r="G135" s="14">
        <v>0.89113151140549896</v>
      </c>
      <c r="H135" s="14"/>
      <c r="I135" s="14"/>
      <c r="J135" s="14"/>
      <c r="K135" s="14"/>
      <c r="L135" s="14">
        <f t="shared" si="7"/>
        <v>9.2218400687876182E-3</v>
      </c>
      <c r="M135" s="14">
        <f t="shared" si="7"/>
        <v>7.4271188306104558E-4</v>
      </c>
      <c r="N135" s="14"/>
      <c r="O135" s="14"/>
      <c r="P135" s="14">
        <v>9.2218400687876182E-3</v>
      </c>
      <c r="Q135" s="14">
        <v>7.4271188306104558E-4</v>
      </c>
      <c r="R135" s="14"/>
      <c r="T135" s="39">
        <f t="shared" si="12"/>
        <v>1</v>
      </c>
      <c r="U135" s="39">
        <f t="shared" si="12"/>
        <v>0.16402738537910022</v>
      </c>
      <c r="V135" s="39">
        <f t="shared" si="12"/>
        <v>0.19607443533613333</v>
      </c>
      <c r="W135" s="39">
        <f t="shared" si="11"/>
        <v>0.27884898663681312</v>
      </c>
      <c r="X135" s="39">
        <f t="shared" si="11"/>
        <v>0.36104919264795343</v>
      </c>
      <c r="Y135" s="39">
        <f t="shared" si="11"/>
        <v>0</v>
      </c>
      <c r="Z135" s="39">
        <f t="shared" si="11"/>
        <v>0</v>
      </c>
      <c r="AA135" s="39">
        <f t="shared" si="8"/>
        <v>0</v>
      </c>
      <c r="AB135" s="39"/>
      <c r="AC135" s="39">
        <f t="shared" si="10"/>
        <v>3.7363036419988628E-3</v>
      </c>
      <c r="AD135" s="39">
        <f t="shared" si="10"/>
        <v>3.0091577092397382E-4</v>
      </c>
      <c r="AE135" s="39">
        <f t="shared" si="10"/>
        <v>0</v>
      </c>
    </row>
    <row r="136" spans="1:31" ht="14.25" x14ac:dyDescent="0.2">
      <c r="A136" s="38">
        <v>1626</v>
      </c>
      <c r="C136" s="14">
        <f t="shared" si="6"/>
        <v>2.4771070153173591</v>
      </c>
      <c r="D136" s="14">
        <v>0.39971738550063129</v>
      </c>
      <c r="E136" s="14">
        <v>0.4828402406539497</v>
      </c>
      <c r="F136" s="14">
        <v>0.68919990401254816</v>
      </c>
      <c r="G136" s="14">
        <v>0.90534948515022995</v>
      </c>
      <c r="H136" s="14"/>
      <c r="I136" s="14"/>
      <c r="J136" s="14"/>
      <c r="K136" s="14"/>
      <c r="L136" s="14">
        <f t="shared" si="7"/>
        <v>9.2605331040412717E-3</v>
      </c>
      <c r="M136" s="14">
        <f t="shared" si="7"/>
        <v>7.4637446053310065E-4</v>
      </c>
      <c r="N136" s="14"/>
      <c r="O136" s="14"/>
      <c r="P136" s="14">
        <v>9.2605331040412717E-3</v>
      </c>
      <c r="Q136" s="14">
        <v>7.4637446053310065E-4</v>
      </c>
      <c r="R136" s="14"/>
      <c r="T136" s="39">
        <f t="shared" si="12"/>
        <v>1</v>
      </c>
      <c r="U136" s="39">
        <f t="shared" si="12"/>
        <v>0.16136460113711348</v>
      </c>
      <c r="V136" s="39">
        <f t="shared" si="12"/>
        <v>0.19492102588554888</v>
      </c>
      <c r="W136" s="39">
        <f t="shared" si="11"/>
        <v>0.27822774702539449</v>
      </c>
      <c r="X136" s="39">
        <f t="shared" si="11"/>
        <v>0.36548662595194314</v>
      </c>
      <c r="Y136" s="39">
        <f t="shared" si="11"/>
        <v>0</v>
      </c>
      <c r="Z136" s="39">
        <f t="shared" si="11"/>
        <v>0</v>
      </c>
      <c r="AA136" s="39">
        <f t="shared" si="8"/>
        <v>0</v>
      </c>
      <c r="AB136" s="39"/>
      <c r="AC136" s="39">
        <f t="shared" si="10"/>
        <v>3.7384469248918748E-3</v>
      </c>
      <c r="AD136" s="39">
        <f t="shared" si="10"/>
        <v>3.0130892848707934E-4</v>
      </c>
      <c r="AE136" s="39">
        <f t="shared" si="10"/>
        <v>0</v>
      </c>
    </row>
    <row r="137" spans="1:31" ht="14.25" x14ac:dyDescent="0.2">
      <c r="A137" s="38">
        <v>1627</v>
      </c>
      <c r="C137" s="14">
        <f t="shared" si="6"/>
        <v>2.4983878886983444</v>
      </c>
      <c r="D137" s="14">
        <v>0.40281740342664946</v>
      </c>
      <c r="E137" s="14">
        <v>0.48292674195138596</v>
      </c>
      <c r="F137" s="14">
        <v>0.69307628442534852</v>
      </c>
      <c r="G137" s="14">
        <v>0.91956745889496072</v>
      </c>
      <c r="H137" s="14"/>
      <c r="I137" s="14"/>
      <c r="J137" s="14"/>
      <c r="K137" s="14"/>
      <c r="L137" s="14">
        <f t="shared" si="7"/>
        <v>9.299226139294927E-3</v>
      </c>
      <c r="M137" s="14">
        <f t="shared" si="7"/>
        <v>7.5003703800515583E-4</v>
      </c>
      <c r="N137" s="14"/>
      <c r="O137" s="14"/>
      <c r="P137" s="14">
        <v>9.299226139294927E-3</v>
      </c>
      <c r="Q137" s="14">
        <v>7.5003703800515583E-4</v>
      </c>
      <c r="R137" s="14"/>
      <c r="T137" s="39">
        <f t="shared" si="12"/>
        <v>1</v>
      </c>
      <c r="U137" s="39">
        <f t="shared" si="12"/>
        <v>0.16123093025259444</v>
      </c>
      <c r="V137" s="39">
        <f t="shared" si="12"/>
        <v>0.19329534222285633</v>
      </c>
      <c r="W137" s="39">
        <f t="shared" si="11"/>
        <v>0.27740939970151712</v>
      </c>
      <c r="X137" s="39">
        <f t="shared" si="11"/>
        <v>0.36806432782303222</v>
      </c>
      <c r="Y137" s="39">
        <f t="shared" si="11"/>
        <v>0</v>
      </c>
      <c r="Z137" s="39">
        <f t="shared" si="11"/>
        <v>0</v>
      </c>
      <c r="AA137" s="39">
        <f t="shared" si="8"/>
        <v>0</v>
      </c>
      <c r="AB137" s="39"/>
      <c r="AC137" s="39">
        <f t="shared" si="10"/>
        <v>3.722090625463209E-3</v>
      </c>
      <c r="AD137" s="39">
        <f t="shared" si="10"/>
        <v>3.0020840294575868E-4</v>
      </c>
      <c r="AE137" s="39">
        <f t="shared" si="10"/>
        <v>0</v>
      </c>
    </row>
    <row r="138" spans="1:31" ht="14.25" x14ac:dyDescent="0.2">
      <c r="A138" s="38">
        <v>1628</v>
      </c>
      <c r="C138" s="14">
        <f t="shared" si="6"/>
        <v>2.5271916881438816</v>
      </c>
      <c r="D138" s="14">
        <v>0.41159758561233073</v>
      </c>
      <c r="E138" s="14">
        <v>0.48382640496417295</v>
      </c>
      <c r="F138" s="14">
        <v>0.697982264927686</v>
      </c>
      <c r="G138" s="14">
        <v>0.93378543263969171</v>
      </c>
      <c r="H138" s="14"/>
      <c r="I138" s="14"/>
      <c r="J138" s="14"/>
      <c r="K138" s="14"/>
      <c r="L138" s="14">
        <f t="shared" si="7"/>
        <v>9.3379191745485788E-3</v>
      </c>
      <c r="M138" s="14">
        <f t="shared" si="7"/>
        <v>7.5369961547721068E-4</v>
      </c>
      <c r="N138" s="14"/>
      <c r="O138" s="14"/>
      <c r="P138" s="14">
        <v>9.3379191745485788E-3</v>
      </c>
      <c r="Q138" s="14">
        <v>7.5369961547721068E-4</v>
      </c>
      <c r="R138" s="14"/>
      <c r="T138" s="39">
        <f t="shared" si="12"/>
        <v>1</v>
      </c>
      <c r="U138" s="39">
        <f t="shared" si="12"/>
        <v>0.16286757650529954</v>
      </c>
      <c r="V138" s="39">
        <f t="shared" si="12"/>
        <v>0.19144824163279975</v>
      </c>
      <c r="W138" s="39">
        <f t="shared" si="11"/>
        <v>0.27618888911443251</v>
      </c>
      <c r="X138" s="39">
        <f t="shared" si="11"/>
        <v>0.36949529274746812</v>
      </c>
      <c r="Y138" s="39">
        <f t="shared" si="11"/>
        <v>0</v>
      </c>
      <c r="Z138" s="39">
        <f t="shared" si="11"/>
        <v>0</v>
      </c>
      <c r="AA138" s="39">
        <f t="shared" si="8"/>
        <v>0</v>
      </c>
      <c r="AB138" s="39"/>
      <c r="AC138" s="39">
        <f t="shared" si="10"/>
        <v>3.6949785876380817E-3</v>
      </c>
      <c r="AD138" s="39">
        <f t="shared" si="10"/>
        <v>2.9823602974524344E-4</v>
      </c>
      <c r="AE138" s="39">
        <f t="shared" si="10"/>
        <v>0</v>
      </c>
    </row>
    <row r="139" spans="1:31" ht="14.25" x14ac:dyDescent="0.2">
      <c r="A139" s="38">
        <v>1629</v>
      </c>
      <c r="C139" s="14">
        <f t="shared" ref="C139:C202" si="13">SUM(D139:J139)</f>
        <v>2.5535396706695694</v>
      </c>
      <c r="D139" s="14">
        <v>0.41846525635295911</v>
      </c>
      <c r="E139" s="14">
        <v>0.48444432482077715</v>
      </c>
      <c r="F139" s="14">
        <v>0.70262668311141074</v>
      </c>
      <c r="G139" s="14">
        <v>0.94800340638442271</v>
      </c>
      <c r="H139" s="14"/>
      <c r="I139" s="14"/>
      <c r="J139" s="14"/>
      <c r="K139" s="14"/>
      <c r="L139" s="14">
        <f t="shared" ref="L139:M202" si="14">+P139</f>
        <v>9.3766122098022341E-3</v>
      </c>
      <c r="M139" s="14">
        <f t="shared" si="14"/>
        <v>7.5736219294926597E-4</v>
      </c>
      <c r="N139" s="14"/>
      <c r="O139" s="14"/>
      <c r="P139" s="14">
        <v>9.3766122098022341E-3</v>
      </c>
      <c r="Q139" s="14">
        <v>7.5736219294926597E-4</v>
      </c>
      <c r="R139" s="14"/>
      <c r="T139" s="39">
        <f t="shared" si="12"/>
        <v>1</v>
      </c>
      <c r="U139" s="39">
        <f t="shared" si="12"/>
        <v>0.1638765440613783</v>
      </c>
      <c r="V139" s="39">
        <f t="shared" si="12"/>
        <v>0.18971482228578415</v>
      </c>
      <c r="W139" s="39">
        <f t="shared" si="11"/>
        <v>0.27515792732022581</v>
      </c>
      <c r="X139" s="39">
        <f t="shared" si="11"/>
        <v>0.37125070633261187</v>
      </c>
      <c r="Y139" s="39">
        <f t="shared" si="11"/>
        <v>0</v>
      </c>
      <c r="Z139" s="39">
        <f t="shared" si="11"/>
        <v>0</v>
      </c>
      <c r="AA139" s="39">
        <f t="shared" si="8"/>
        <v>0</v>
      </c>
      <c r="AB139" s="39"/>
      <c r="AC139" s="39">
        <f t="shared" si="10"/>
        <v>3.6720056937057772E-3</v>
      </c>
      <c r="AD139" s="39">
        <f t="shared" si="10"/>
        <v>2.9659307887340412E-4</v>
      </c>
      <c r="AE139" s="39">
        <f t="shared" si="10"/>
        <v>0</v>
      </c>
    </row>
    <row r="140" spans="1:31" ht="14.25" x14ac:dyDescent="0.2">
      <c r="A140" s="38">
        <v>1630</v>
      </c>
      <c r="C140" s="14">
        <f t="shared" si="13"/>
        <v>2.571750701838706</v>
      </c>
      <c r="D140" s="14">
        <v>0.41727847659513545</v>
      </c>
      <c r="E140" s="14">
        <v>0.4839075232008262</v>
      </c>
      <c r="F140" s="14">
        <v>0.70834332191359084</v>
      </c>
      <c r="G140" s="14">
        <v>0.96222138012915348</v>
      </c>
      <c r="H140" s="14"/>
      <c r="I140" s="14"/>
      <c r="J140" s="14"/>
      <c r="K140" s="14"/>
      <c r="L140" s="14">
        <f t="shared" si="14"/>
        <v>9.4153052450558893E-3</v>
      </c>
      <c r="M140" s="14">
        <f t="shared" si="14"/>
        <v>7.6102477042132083E-4</v>
      </c>
      <c r="N140" s="14"/>
      <c r="O140" s="14"/>
      <c r="P140" s="14">
        <v>9.4153052450558893E-3</v>
      </c>
      <c r="Q140" s="14">
        <v>7.6102477042132083E-4</v>
      </c>
      <c r="R140" s="14"/>
      <c r="T140" s="39">
        <f t="shared" si="12"/>
        <v>1</v>
      </c>
      <c r="U140" s="39">
        <f t="shared" si="12"/>
        <v>0.16225463700536638</v>
      </c>
      <c r="V140" s="39">
        <f t="shared" si="12"/>
        <v>0.1881626873300162</v>
      </c>
      <c r="W140" s="39">
        <f t="shared" si="11"/>
        <v>0.27543234319218879</v>
      </c>
      <c r="X140" s="39">
        <f t="shared" si="11"/>
        <v>0.37415033247242863</v>
      </c>
      <c r="Y140" s="39">
        <f t="shared" si="11"/>
        <v>0</v>
      </c>
      <c r="Z140" s="39">
        <f t="shared" si="11"/>
        <v>0</v>
      </c>
      <c r="AA140" s="39">
        <f t="shared" si="8"/>
        <v>0</v>
      </c>
      <c r="AB140" s="39"/>
      <c r="AC140" s="39">
        <f t="shared" si="10"/>
        <v>3.6610489649421683E-3</v>
      </c>
      <c r="AD140" s="39">
        <f t="shared" si="10"/>
        <v>2.9591700699341364E-4</v>
      </c>
      <c r="AE140" s="39">
        <f t="shared" si="10"/>
        <v>0</v>
      </c>
    </row>
    <row r="141" spans="1:31" ht="14.25" x14ac:dyDescent="0.2">
      <c r="A141" s="38">
        <v>1631</v>
      </c>
      <c r="C141" s="14">
        <f t="shared" si="13"/>
        <v>2.5843469712612985</v>
      </c>
      <c r="D141" s="14">
        <v>0.41446447467941561</v>
      </c>
      <c r="E141" s="14">
        <v>0.4831411946692093</v>
      </c>
      <c r="F141" s="14">
        <v>0.71030194803878921</v>
      </c>
      <c r="G141" s="14">
        <v>0.97643935387388447</v>
      </c>
      <c r="H141" s="14"/>
      <c r="I141" s="14"/>
      <c r="J141" s="14"/>
      <c r="K141" s="14"/>
      <c r="L141" s="14">
        <f t="shared" si="14"/>
        <v>9.4539982803095446E-3</v>
      </c>
      <c r="M141" s="14">
        <f t="shared" si="14"/>
        <v>7.6468734789337611E-4</v>
      </c>
      <c r="N141" s="14"/>
      <c r="O141" s="14"/>
      <c r="P141" s="14">
        <v>9.4539982803095446E-3</v>
      </c>
      <c r="Q141" s="14">
        <v>7.6468734789337611E-4</v>
      </c>
      <c r="R141" s="14"/>
      <c r="T141" s="39">
        <f t="shared" si="12"/>
        <v>1</v>
      </c>
      <c r="U141" s="39">
        <f t="shared" si="12"/>
        <v>0.16037493389563512</v>
      </c>
      <c r="V141" s="39">
        <f t="shared" si="12"/>
        <v>0.18694904362374018</v>
      </c>
      <c r="W141" s="39">
        <f t="shared" si="11"/>
        <v>0.27484774913645754</v>
      </c>
      <c r="X141" s="39">
        <f t="shared" si="11"/>
        <v>0.37782827334416719</v>
      </c>
      <c r="Y141" s="39">
        <f t="shared" si="11"/>
        <v>0</v>
      </c>
      <c r="Z141" s="39">
        <f t="shared" si="11"/>
        <v>0</v>
      </c>
      <c r="AA141" s="39">
        <f t="shared" si="8"/>
        <v>0</v>
      </c>
      <c r="AB141" s="39"/>
      <c r="AC141" s="39">
        <f t="shared" si="10"/>
        <v>3.6581768568388056E-3</v>
      </c>
      <c r="AD141" s="39">
        <f t="shared" si="10"/>
        <v>2.9589190476237331E-4</v>
      </c>
      <c r="AE141" s="39">
        <f t="shared" si="10"/>
        <v>0</v>
      </c>
    </row>
    <row r="142" spans="1:31" ht="14.25" x14ac:dyDescent="0.2">
      <c r="A142" s="38">
        <v>1632</v>
      </c>
      <c r="C142" s="14">
        <f t="shared" si="13"/>
        <v>2.6059697382980183</v>
      </c>
      <c r="D142" s="14">
        <v>0.42002324685269354</v>
      </c>
      <c r="E142" s="14">
        <v>0.48356377012434276</v>
      </c>
      <c r="F142" s="14">
        <v>0.71172539370236665</v>
      </c>
      <c r="G142" s="14">
        <v>0.99065732761861547</v>
      </c>
      <c r="H142" s="14"/>
      <c r="I142" s="14"/>
      <c r="J142" s="14"/>
      <c r="K142" s="14"/>
      <c r="L142" s="14">
        <f t="shared" si="14"/>
        <v>9.4926913155631999E-3</v>
      </c>
      <c r="M142" s="14">
        <f t="shared" si="14"/>
        <v>7.6834992536543097E-4</v>
      </c>
      <c r="N142" s="14"/>
      <c r="O142" s="14"/>
      <c r="P142" s="14">
        <v>9.4926913155631999E-3</v>
      </c>
      <c r="Q142" s="14">
        <v>7.6834992536543097E-4</v>
      </c>
      <c r="R142" s="14"/>
      <c r="T142" s="39">
        <f t="shared" si="12"/>
        <v>1</v>
      </c>
      <c r="U142" s="39">
        <f t="shared" si="12"/>
        <v>0.16117733091060926</v>
      </c>
      <c r="V142" s="39">
        <f t="shared" si="12"/>
        <v>0.1855600097797615</v>
      </c>
      <c r="W142" s="39">
        <f t="shared" si="11"/>
        <v>0.27311345302390228</v>
      </c>
      <c r="X142" s="39">
        <f t="shared" si="11"/>
        <v>0.38014920628572707</v>
      </c>
      <c r="Y142" s="39">
        <f t="shared" si="11"/>
        <v>0</v>
      </c>
      <c r="Z142" s="39">
        <f t="shared" si="11"/>
        <v>0</v>
      </c>
      <c r="AA142" s="39">
        <f t="shared" si="8"/>
        <v>0</v>
      </c>
      <c r="AB142" s="39"/>
      <c r="AC142" s="39">
        <f t="shared" si="10"/>
        <v>3.6426713541819408E-3</v>
      </c>
      <c r="AD142" s="39">
        <f t="shared" si="10"/>
        <v>2.9484222862359371E-4</v>
      </c>
      <c r="AE142" s="39">
        <f t="shared" si="10"/>
        <v>0</v>
      </c>
    </row>
    <row r="143" spans="1:31" ht="14.25" x14ac:dyDescent="0.2">
      <c r="A143" s="38">
        <v>1633</v>
      </c>
      <c r="C143" s="14">
        <f t="shared" si="13"/>
        <v>2.6376900220621979</v>
      </c>
      <c r="D143" s="14">
        <v>0.43105701200377017</v>
      </c>
      <c r="E143" s="14">
        <v>0.48475394754551576</v>
      </c>
      <c r="F143" s="14">
        <v>0.71700376114956577</v>
      </c>
      <c r="G143" s="14">
        <v>1.0048753013633462</v>
      </c>
      <c r="H143" s="14"/>
      <c r="I143" s="14"/>
      <c r="J143" s="14"/>
      <c r="K143" s="14"/>
      <c r="L143" s="14">
        <f t="shared" si="14"/>
        <v>9.5313843508168516E-3</v>
      </c>
      <c r="M143" s="14">
        <f t="shared" si="14"/>
        <v>7.7201250283748636E-4</v>
      </c>
      <c r="N143" s="14"/>
      <c r="O143" s="14"/>
      <c r="P143" s="14">
        <v>9.5313843508168516E-3</v>
      </c>
      <c r="Q143" s="14">
        <v>7.7201250283748636E-4</v>
      </c>
      <c r="R143" s="14"/>
      <c r="T143" s="39">
        <f t="shared" si="12"/>
        <v>1</v>
      </c>
      <c r="U143" s="39">
        <f t="shared" si="12"/>
        <v>0.16342216424155911</v>
      </c>
      <c r="V143" s="39">
        <f t="shared" si="12"/>
        <v>0.18377972524858155</v>
      </c>
      <c r="W143" s="39">
        <f t="shared" si="11"/>
        <v>0.27183018290716288</v>
      </c>
      <c r="X143" s="39">
        <f t="shared" si="11"/>
        <v>0.38096792760269643</v>
      </c>
      <c r="Y143" s="39">
        <f t="shared" si="11"/>
        <v>0</v>
      </c>
      <c r="Z143" s="39">
        <f t="shared" si="11"/>
        <v>0</v>
      </c>
      <c r="AA143" s="39">
        <f t="shared" si="8"/>
        <v>0</v>
      </c>
      <c r="AB143" s="39"/>
      <c r="AC143" s="39">
        <f t="shared" si="10"/>
        <v>3.6135346727986738E-3</v>
      </c>
      <c r="AD143" s="39">
        <f t="shared" si="10"/>
        <v>2.9268507534251949E-4</v>
      </c>
      <c r="AE143" s="39">
        <f t="shared" si="10"/>
        <v>0</v>
      </c>
    </row>
    <row r="144" spans="1:31" ht="14.25" x14ac:dyDescent="0.2">
      <c r="A144" s="38">
        <v>1634</v>
      </c>
      <c r="C144" s="14">
        <f t="shared" si="13"/>
        <v>2.6611193180949182</v>
      </c>
      <c r="D144" s="14">
        <v>0.43657463035596461</v>
      </c>
      <c r="E144" s="14">
        <v>0.48515797749653478</v>
      </c>
      <c r="F144" s="14">
        <v>0.72029343513434152</v>
      </c>
      <c r="G144" s="14">
        <v>1.0190932751080772</v>
      </c>
      <c r="H144" s="14"/>
      <c r="I144" s="14"/>
      <c r="J144" s="14"/>
      <c r="K144" s="14"/>
      <c r="L144" s="14">
        <f t="shared" si="14"/>
        <v>9.5700773860705069E-3</v>
      </c>
      <c r="M144" s="14">
        <f t="shared" si="14"/>
        <v>7.7567508030954122E-4</v>
      </c>
      <c r="N144" s="14"/>
      <c r="O144" s="14"/>
      <c r="P144" s="14">
        <v>9.5700773860705069E-3</v>
      </c>
      <c r="Q144" s="14">
        <v>7.7567508030954122E-4</v>
      </c>
      <c r="R144" s="14"/>
      <c r="T144" s="39">
        <f t="shared" si="12"/>
        <v>1</v>
      </c>
      <c r="U144" s="39">
        <f t="shared" si="12"/>
        <v>0.16405676640929659</v>
      </c>
      <c r="V144" s="39">
        <f t="shared" si="12"/>
        <v>0.18231350026193374</v>
      </c>
      <c r="W144" s="39">
        <f t="shared" si="11"/>
        <v>0.270673107453895</v>
      </c>
      <c r="X144" s="39">
        <f t="shared" si="11"/>
        <v>0.38295662587487467</v>
      </c>
      <c r="Y144" s="39">
        <f t="shared" si="11"/>
        <v>0</v>
      </c>
      <c r="Z144" s="39">
        <f t="shared" si="11"/>
        <v>0</v>
      </c>
      <c r="AA144" s="39">
        <f t="shared" si="8"/>
        <v>0</v>
      </c>
      <c r="AB144" s="39"/>
      <c r="AC144" s="39">
        <f t="shared" si="10"/>
        <v>3.5962601605258634E-3</v>
      </c>
      <c r="AD144" s="39">
        <f t="shared" si="10"/>
        <v>2.9148451744916235E-4</v>
      </c>
      <c r="AE144" s="39">
        <f t="shared" si="10"/>
        <v>0</v>
      </c>
    </row>
    <row r="145" spans="1:31" ht="14.25" x14ac:dyDescent="0.2">
      <c r="A145" s="38">
        <v>1635</v>
      </c>
      <c r="C145" s="14">
        <f t="shared" si="13"/>
        <v>2.6804222285230646</v>
      </c>
      <c r="D145" s="14">
        <v>0.43868673346744508</v>
      </c>
      <c r="E145" s="14">
        <v>0.4850797022029818</v>
      </c>
      <c r="F145" s="14">
        <v>0.72334454399982973</v>
      </c>
      <c r="G145" s="14">
        <v>1.033311248852808</v>
      </c>
      <c r="H145" s="14"/>
      <c r="I145" s="14"/>
      <c r="J145" s="14"/>
      <c r="K145" s="14"/>
      <c r="L145" s="14">
        <f t="shared" si="14"/>
        <v>9.6087704213241604E-3</v>
      </c>
      <c r="M145" s="14">
        <f t="shared" si="14"/>
        <v>7.793376577815964E-4</v>
      </c>
      <c r="N145" s="14"/>
      <c r="O145" s="14"/>
      <c r="P145" s="14">
        <v>9.6087704213241604E-3</v>
      </c>
      <c r="Q145" s="14">
        <v>7.793376577815964E-4</v>
      </c>
      <c r="R145" s="14"/>
      <c r="T145" s="39">
        <f t="shared" si="12"/>
        <v>1</v>
      </c>
      <c r="U145" s="39">
        <f t="shared" si="12"/>
        <v>0.16366329483439823</v>
      </c>
      <c r="V145" s="39">
        <f t="shared" si="12"/>
        <v>0.18097137721106904</v>
      </c>
      <c r="W145" s="39">
        <f t="shared" si="11"/>
        <v>0.26986216436445487</v>
      </c>
      <c r="X145" s="39">
        <f t="shared" si="11"/>
        <v>0.38550316359007786</v>
      </c>
      <c r="Y145" s="39">
        <f t="shared" si="11"/>
        <v>0</v>
      </c>
      <c r="Z145" s="39">
        <f t="shared" si="11"/>
        <v>0</v>
      </c>
      <c r="AA145" s="39">
        <f t="shared" si="8"/>
        <v>0</v>
      </c>
      <c r="AB145" s="39"/>
      <c r="AC145" s="39">
        <f t="shared" si="10"/>
        <v>3.5847973200172551E-3</v>
      </c>
      <c r="AD145" s="39">
        <f t="shared" si="10"/>
        <v>2.9075182614457653E-4</v>
      </c>
      <c r="AE145" s="39">
        <f t="shared" si="10"/>
        <v>0</v>
      </c>
    </row>
    <row r="146" spans="1:31" ht="14.25" x14ac:dyDescent="0.2">
      <c r="A146" s="38">
        <v>1636</v>
      </c>
      <c r="C146" s="14">
        <f t="shared" si="13"/>
        <v>2.684600133706871</v>
      </c>
      <c r="D146" s="14">
        <v>0.42914718525838996</v>
      </c>
      <c r="E146" s="14">
        <v>0.4833723963258158</v>
      </c>
      <c r="F146" s="14">
        <v>0.72455132952512569</v>
      </c>
      <c r="G146" s="14">
        <v>1.0475292225975392</v>
      </c>
      <c r="H146" s="14"/>
      <c r="I146" s="14"/>
      <c r="J146" s="14"/>
      <c r="K146" s="14"/>
      <c r="L146" s="14">
        <f t="shared" si="14"/>
        <v>9.6474634565778157E-3</v>
      </c>
      <c r="M146" s="14">
        <f t="shared" si="14"/>
        <v>7.8300023525365136E-4</v>
      </c>
      <c r="N146" s="14"/>
      <c r="O146" s="14"/>
      <c r="P146" s="14">
        <v>9.6474634565778157E-3</v>
      </c>
      <c r="Q146" s="14">
        <v>7.8300023525365136E-4</v>
      </c>
      <c r="R146" s="14"/>
      <c r="T146" s="39">
        <f t="shared" si="12"/>
        <v>1</v>
      </c>
      <c r="U146" s="39">
        <f t="shared" si="12"/>
        <v>0.15985516050236781</v>
      </c>
      <c r="V146" s="39">
        <f t="shared" si="12"/>
        <v>0.18005377793764007</v>
      </c>
      <c r="W146" s="39">
        <f t="shared" si="11"/>
        <v>0.26989171326780498</v>
      </c>
      <c r="X146" s="39">
        <f t="shared" si="11"/>
        <v>0.39019934829218705</v>
      </c>
      <c r="Y146" s="39">
        <f t="shared" si="11"/>
        <v>0</v>
      </c>
      <c r="Z146" s="39">
        <f t="shared" si="11"/>
        <v>0</v>
      </c>
      <c r="AA146" s="39">
        <f t="shared" si="8"/>
        <v>0</v>
      </c>
      <c r="AB146" s="39"/>
      <c r="AC146" s="39">
        <f t="shared" si="10"/>
        <v>3.5936314445670116E-3</v>
      </c>
      <c r="AD146" s="39">
        <f t="shared" si="10"/>
        <v>2.9166363564636042E-4</v>
      </c>
      <c r="AE146" s="39">
        <f t="shared" si="10"/>
        <v>0</v>
      </c>
    </row>
    <row r="147" spans="1:31" ht="14.25" x14ac:dyDescent="0.2">
      <c r="A147" s="38">
        <v>1637</v>
      </c>
      <c r="C147" s="14">
        <f t="shared" si="13"/>
        <v>2.714577468408228</v>
      </c>
      <c r="D147" s="14">
        <v>0.43849436485551552</v>
      </c>
      <c r="E147" s="14">
        <v>0.48430312658381991</v>
      </c>
      <c r="F147" s="14">
        <v>0.73003278062662269</v>
      </c>
      <c r="G147" s="14">
        <v>1.06174719634227</v>
      </c>
      <c r="H147" s="14"/>
      <c r="I147" s="14"/>
      <c r="J147" s="14"/>
      <c r="K147" s="14"/>
      <c r="L147" s="14">
        <f t="shared" si="14"/>
        <v>9.6861564918314692E-3</v>
      </c>
      <c r="M147" s="14">
        <f t="shared" si="14"/>
        <v>7.8666281272570654E-4</v>
      </c>
      <c r="N147" s="14"/>
      <c r="O147" s="14"/>
      <c r="P147" s="14">
        <v>9.6861564918314692E-3</v>
      </c>
      <c r="Q147" s="14">
        <v>7.8666281272570654E-4</v>
      </c>
      <c r="R147" s="14"/>
      <c r="T147" s="39">
        <f t="shared" si="12"/>
        <v>1</v>
      </c>
      <c r="U147" s="39">
        <f t="shared" si="12"/>
        <v>0.16153319253498391</v>
      </c>
      <c r="V147" s="39">
        <f t="shared" si="12"/>
        <v>0.17840829087401408</v>
      </c>
      <c r="W147" s="39">
        <f t="shared" si="11"/>
        <v>0.26893053859122273</v>
      </c>
      <c r="X147" s="39">
        <f t="shared" si="11"/>
        <v>0.39112797799977927</v>
      </c>
      <c r="Y147" s="39">
        <f t="shared" si="11"/>
        <v>0</v>
      </c>
      <c r="Z147" s="39">
        <f t="shared" si="11"/>
        <v>0</v>
      </c>
      <c r="AA147" s="39">
        <f t="shared" si="8"/>
        <v>0</v>
      </c>
      <c r="AB147" s="39"/>
      <c r="AC147" s="39">
        <f t="shared" si="10"/>
        <v>3.5682004306590047E-3</v>
      </c>
      <c r="AD147" s="39">
        <f t="shared" si="10"/>
        <v>2.8979199226426545E-4</v>
      </c>
      <c r="AE147" s="39">
        <f t="shared" si="10"/>
        <v>0</v>
      </c>
    </row>
    <row r="148" spans="1:31" ht="14.25" x14ac:dyDescent="0.2">
      <c r="A148" s="38">
        <v>1638</v>
      </c>
      <c r="C148" s="14">
        <f t="shared" si="13"/>
        <v>2.7284347242773421</v>
      </c>
      <c r="D148" s="14">
        <v>0.43571375043353627</v>
      </c>
      <c r="E148" s="14">
        <v>0.48354295566972111</v>
      </c>
      <c r="F148" s="14">
        <v>0.73321284808708365</v>
      </c>
      <c r="G148" s="14">
        <v>1.075965170087001</v>
      </c>
      <c r="H148" s="14"/>
      <c r="I148" s="14"/>
      <c r="J148" s="14"/>
      <c r="K148" s="14"/>
      <c r="L148" s="14">
        <f t="shared" si="14"/>
        <v>9.7248495270851228E-3</v>
      </c>
      <c r="M148" s="14">
        <f t="shared" si="14"/>
        <v>7.9032539019776151E-4</v>
      </c>
      <c r="N148" s="14"/>
      <c r="O148" s="14"/>
      <c r="P148" s="14">
        <v>9.7248495270851228E-3</v>
      </c>
      <c r="Q148" s="14">
        <v>7.9032539019776151E-4</v>
      </c>
      <c r="R148" s="14"/>
      <c r="T148" s="39">
        <f t="shared" si="12"/>
        <v>1</v>
      </c>
      <c r="U148" s="39">
        <f t="shared" si="12"/>
        <v>0.15969366851865593</v>
      </c>
      <c r="V148" s="39">
        <f t="shared" si="12"/>
        <v>0.17722357488240556</v>
      </c>
      <c r="W148" s="39">
        <f t="shared" si="11"/>
        <v>0.26873021427378424</v>
      </c>
      <c r="X148" s="39">
        <f t="shared" si="11"/>
        <v>0.39435254232515421</v>
      </c>
      <c r="Y148" s="39">
        <f t="shared" si="11"/>
        <v>0</v>
      </c>
      <c r="Z148" s="39">
        <f t="shared" si="11"/>
        <v>0</v>
      </c>
      <c r="AA148" s="39">
        <f t="shared" si="8"/>
        <v>0</v>
      </c>
      <c r="AB148" s="39"/>
      <c r="AC148" s="39">
        <f t="shared" si="10"/>
        <v>3.5642595516595555E-3</v>
      </c>
      <c r="AD148" s="39">
        <f t="shared" si="10"/>
        <v>2.896625611620921E-4</v>
      </c>
      <c r="AE148" s="39">
        <f t="shared" si="10"/>
        <v>0</v>
      </c>
    </row>
    <row r="149" spans="1:31" ht="14.25" x14ac:dyDescent="0.2">
      <c r="A149" s="38">
        <v>1639</v>
      </c>
      <c r="C149" s="14">
        <f t="shared" si="13"/>
        <v>2.7505982568451328</v>
      </c>
      <c r="D149" s="14">
        <v>0.43966557329303058</v>
      </c>
      <c r="E149" s="14">
        <v>0.48371608594384102</v>
      </c>
      <c r="F149" s="14">
        <v>0.73703345377652951</v>
      </c>
      <c r="G149" s="14">
        <v>1.090183143831732</v>
      </c>
      <c r="H149" s="14"/>
      <c r="I149" s="14"/>
      <c r="J149" s="14"/>
      <c r="K149" s="14"/>
      <c r="L149" s="14">
        <f t="shared" si="14"/>
        <v>9.763542562338778E-3</v>
      </c>
      <c r="M149" s="14">
        <f t="shared" si="14"/>
        <v>7.9398796766981668E-4</v>
      </c>
      <c r="N149" s="14"/>
      <c r="O149" s="14"/>
      <c r="P149" s="14">
        <v>9.763542562338778E-3</v>
      </c>
      <c r="Q149" s="14">
        <v>7.9398796766981668E-4</v>
      </c>
      <c r="R149" s="14"/>
      <c r="T149" s="39">
        <f t="shared" si="12"/>
        <v>1</v>
      </c>
      <c r="U149" s="39">
        <f t="shared" si="12"/>
        <v>0.15984361663826399</v>
      </c>
      <c r="V149" s="39">
        <f t="shared" si="12"/>
        <v>0.17585850086978941</v>
      </c>
      <c r="W149" s="39">
        <f t="shared" si="11"/>
        <v>0.26795387219574857</v>
      </c>
      <c r="X149" s="39">
        <f t="shared" si="11"/>
        <v>0.39634401029619815</v>
      </c>
      <c r="Y149" s="39">
        <f t="shared" si="11"/>
        <v>0</v>
      </c>
      <c r="Z149" s="39">
        <f t="shared" si="11"/>
        <v>0</v>
      </c>
      <c r="AA149" s="39">
        <f t="shared" si="8"/>
        <v>0</v>
      </c>
      <c r="AB149" s="39"/>
      <c r="AC149" s="39">
        <f t="shared" si="10"/>
        <v>3.5496069038949063E-3</v>
      </c>
      <c r="AD149" s="39">
        <f t="shared" si="10"/>
        <v>2.8866009992331668E-4</v>
      </c>
      <c r="AE149" s="39">
        <f t="shared" si="10"/>
        <v>0</v>
      </c>
    </row>
    <row r="150" spans="1:31" ht="14.25" x14ac:dyDescent="0.2">
      <c r="A150" s="38">
        <v>1640</v>
      </c>
      <c r="C150" s="14">
        <f t="shared" si="13"/>
        <v>2.7671068298659351</v>
      </c>
      <c r="D150" s="14">
        <v>0.43990905233847688</v>
      </c>
      <c r="E150" s="14">
        <v>0.48337472392042946</v>
      </c>
      <c r="F150" s="14">
        <v>0.73942193603056594</v>
      </c>
      <c r="G150" s="14">
        <v>1.1044011175764628</v>
      </c>
      <c r="H150" s="14"/>
      <c r="I150" s="14"/>
      <c r="J150" s="14"/>
      <c r="K150" s="14"/>
      <c r="L150" s="14">
        <f t="shared" si="14"/>
        <v>9.8022355975924333E-3</v>
      </c>
      <c r="M150" s="14">
        <f t="shared" si="14"/>
        <v>7.9765054514187176E-4</v>
      </c>
      <c r="N150" s="14"/>
      <c r="O150" s="14"/>
      <c r="P150" s="14">
        <v>9.8022355975924333E-3</v>
      </c>
      <c r="Q150" s="14">
        <v>7.9765054514187176E-4</v>
      </c>
      <c r="R150" s="14"/>
      <c r="T150" s="39">
        <f t="shared" si="12"/>
        <v>1</v>
      </c>
      <c r="U150" s="39">
        <f t="shared" si="12"/>
        <v>0.15897797930692478</v>
      </c>
      <c r="V150" s="39">
        <f t="shared" si="12"/>
        <v>0.174685963947351</v>
      </c>
      <c r="W150" s="39">
        <f t="shared" si="11"/>
        <v>0.26721842758285935</v>
      </c>
      <c r="X150" s="39">
        <f t="shared" si="11"/>
        <v>0.39911762916286481</v>
      </c>
      <c r="Y150" s="39">
        <f t="shared" si="11"/>
        <v>0</v>
      </c>
      <c r="Z150" s="39">
        <f t="shared" si="11"/>
        <v>0</v>
      </c>
      <c r="AA150" s="39">
        <f t="shared" si="8"/>
        <v>0</v>
      </c>
      <c r="AB150" s="39"/>
      <c r="AC150" s="39">
        <f t="shared" si="10"/>
        <v>3.542413141334101E-3</v>
      </c>
      <c r="AD150" s="39">
        <f t="shared" si="10"/>
        <v>2.8826156494309165E-4</v>
      </c>
      <c r="AE150" s="39">
        <f t="shared" si="10"/>
        <v>0</v>
      </c>
    </row>
    <row r="151" spans="1:31" ht="14.25" x14ac:dyDescent="0.2">
      <c r="A151" s="38">
        <v>1641</v>
      </c>
      <c r="C151" s="14">
        <f t="shared" si="13"/>
        <v>2.7721324132981606</v>
      </c>
      <c r="D151" s="14">
        <v>0.43306795419140559</v>
      </c>
      <c r="E151" s="14">
        <v>0.48206074156178486</v>
      </c>
      <c r="F151" s="14">
        <v>0.73838462622377643</v>
      </c>
      <c r="G151" s="14">
        <v>1.1186190913211937</v>
      </c>
      <c r="H151" s="14"/>
      <c r="I151" s="14"/>
      <c r="J151" s="14"/>
      <c r="K151" s="14"/>
      <c r="L151" s="14">
        <f t="shared" si="14"/>
        <v>9.8409286328460868E-3</v>
      </c>
      <c r="M151" s="14">
        <f t="shared" si="14"/>
        <v>8.0131312261392694E-4</v>
      </c>
      <c r="N151" s="14"/>
      <c r="O151" s="14"/>
      <c r="P151" s="14">
        <v>9.8409286328460868E-3</v>
      </c>
      <c r="Q151" s="14">
        <v>8.0131312261392694E-4</v>
      </c>
      <c r="R151" s="14"/>
      <c r="T151" s="39">
        <f t="shared" si="12"/>
        <v>1</v>
      </c>
      <c r="U151" s="39">
        <f t="shared" si="12"/>
        <v>0.15622195827080299</v>
      </c>
      <c r="V151" s="39">
        <f t="shared" si="12"/>
        <v>0.17389527976704774</v>
      </c>
      <c r="W151" s="39">
        <f t="shared" si="11"/>
        <v>0.26635979676933219</v>
      </c>
      <c r="X151" s="39">
        <f t="shared" si="11"/>
        <v>0.40352296519281711</v>
      </c>
      <c r="Y151" s="39">
        <f t="shared" si="11"/>
        <v>0</v>
      </c>
      <c r="Z151" s="39">
        <f t="shared" si="11"/>
        <v>0</v>
      </c>
      <c r="AA151" s="39">
        <f t="shared" si="11"/>
        <v>0</v>
      </c>
      <c r="AB151" s="39"/>
      <c r="AC151" s="39">
        <f t="shared" si="10"/>
        <v>3.5499489799398812E-3</v>
      </c>
      <c r="AD151" s="39">
        <f t="shared" si="10"/>
        <v>2.8906019018787055E-4</v>
      </c>
      <c r="AE151" s="39">
        <f t="shared" si="10"/>
        <v>0</v>
      </c>
    </row>
    <row r="152" spans="1:31" ht="14.25" x14ac:dyDescent="0.2">
      <c r="A152" s="38">
        <v>1642</v>
      </c>
      <c r="C152" s="14">
        <f t="shared" si="13"/>
        <v>2.7940216236159001</v>
      </c>
      <c r="D152" s="14">
        <v>0.43862700524778853</v>
      </c>
      <c r="E152" s="14">
        <v>0.48244930954105369</v>
      </c>
      <c r="F152" s="14">
        <v>0.74010824376113293</v>
      </c>
      <c r="G152" s="14">
        <v>1.1328370650659247</v>
      </c>
      <c r="H152" s="14"/>
      <c r="I152" s="14"/>
      <c r="J152" s="14"/>
      <c r="K152" s="14"/>
      <c r="L152" s="14">
        <f t="shared" si="14"/>
        <v>9.8796216680997421E-3</v>
      </c>
      <c r="M152" s="14">
        <f t="shared" si="14"/>
        <v>8.0497570008598179E-4</v>
      </c>
      <c r="N152" s="14"/>
      <c r="O152" s="14"/>
      <c r="P152" s="14">
        <v>9.8796216680997421E-3</v>
      </c>
      <c r="Q152" s="14">
        <v>8.0497570008598179E-4</v>
      </c>
      <c r="R152" s="14"/>
      <c r="T152" s="39">
        <f t="shared" si="12"/>
        <v>1</v>
      </c>
      <c r="U152" s="39">
        <f t="shared" si="12"/>
        <v>0.15698769169872662</v>
      </c>
      <c r="V152" s="39">
        <f t="shared" si="12"/>
        <v>0.17267200277308126</v>
      </c>
      <c r="W152" s="39">
        <f t="shared" si="11"/>
        <v>0.26488994841898084</v>
      </c>
      <c r="X152" s="39">
        <f t="shared" si="11"/>
        <v>0.40545035710921118</v>
      </c>
      <c r="Y152" s="39">
        <f t="shared" si="11"/>
        <v>0</v>
      </c>
      <c r="Z152" s="39">
        <f t="shared" si="11"/>
        <v>0</v>
      </c>
      <c r="AA152" s="39">
        <f t="shared" si="11"/>
        <v>0</v>
      </c>
      <c r="AB152" s="39"/>
      <c r="AC152" s="39">
        <f t="shared" si="10"/>
        <v>3.535986115710146E-3</v>
      </c>
      <c r="AD152" s="39">
        <f t="shared" si="10"/>
        <v>2.8810646749548687E-4</v>
      </c>
      <c r="AE152" s="39">
        <f t="shared" si="10"/>
        <v>0</v>
      </c>
    </row>
    <row r="153" spans="1:31" ht="14.25" x14ac:dyDescent="0.2">
      <c r="A153" s="38">
        <v>1643</v>
      </c>
      <c r="C153" s="14">
        <f t="shared" si="13"/>
        <v>2.8157143252372592</v>
      </c>
      <c r="D153" s="14">
        <v>0.44537047101782651</v>
      </c>
      <c r="E153" s="14">
        <v>0.48299392230906585</v>
      </c>
      <c r="F153" s="14">
        <v>0.74029489309971142</v>
      </c>
      <c r="G153" s="14">
        <v>1.1470550388106555</v>
      </c>
      <c r="H153" s="14"/>
      <c r="I153" s="14"/>
      <c r="J153" s="14"/>
      <c r="K153" s="14"/>
      <c r="L153" s="14">
        <f t="shared" si="14"/>
        <v>9.9183147033533956E-3</v>
      </c>
      <c r="M153" s="14">
        <f t="shared" si="14"/>
        <v>8.0863827755803708E-4</v>
      </c>
      <c r="N153" s="14"/>
      <c r="O153" s="14"/>
      <c r="P153" s="14">
        <v>9.9183147033533956E-3</v>
      </c>
      <c r="Q153" s="14">
        <v>8.0863827755803708E-4</v>
      </c>
      <c r="R153" s="14"/>
      <c r="T153" s="39">
        <f t="shared" si="12"/>
        <v>1</v>
      </c>
      <c r="U153" s="39">
        <f t="shared" si="12"/>
        <v>0.15817317368668019</v>
      </c>
      <c r="V153" s="39">
        <f t="shared" si="12"/>
        <v>0.17153512981767693</v>
      </c>
      <c r="W153" s="39">
        <f t="shared" si="11"/>
        <v>0.26291548345812116</v>
      </c>
      <c r="X153" s="39">
        <f t="shared" si="11"/>
        <v>0.40737621303752175</v>
      </c>
      <c r="Y153" s="39">
        <f t="shared" si="11"/>
        <v>0</v>
      </c>
      <c r="Z153" s="39">
        <f t="shared" si="11"/>
        <v>0</v>
      </c>
      <c r="AA153" s="39">
        <f t="shared" si="11"/>
        <v>0</v>
      </c>
      <c r="AB153" s="39"/>
      <c r="AC153" s="39">
        <f t="shared" si="10"/>
        <v>3.5224861465722925E-3</v>
      </c>
      <c r="AD153" s="39">
        <f t="shared" si="10"/>
        <v>2.871876135693912E-4</v>
      </c>
      <c r="AE153" s="39">
        <f t="shared" si="10"/>
        <v>0</v>
      </c>
    </row>
    <row r="154" spans="1:31" ht="14.25" x14ac:dyDescent="0.2">
      <c r="A154" s="38">
        <v>1644</v>
      </c>
      <c r="C154" s="14">
        <f t="shared" si="13"/>
        <v>2.821642618617529</v>
      </c>
      <c r="D154" s="14">
        <v>0.44098202932464658</v>
      </c>
      <c r="E154" s="14">
        <v>0.48201993637190743</v>
      </c>
      <c r="F154" s="14">
        <v>0.73736764036558833</v>
      </c>
      <c r="G154" s="14">
        <v>1.1612730125553865</v>
      </c>
      <c r="H154" s="14"/>
      <c r="I154" s="14"/>
      <c r="J154" s="14"/>
      <c r="K154" s="14"/>
      <c r="L154" s="14">
        <f t="shared" si="14"/>
        <v>9.9570077386070509E-3</v>
      </c>
      <c r="M154" s="14">
        <f t="shared" si="14"/>
        <v>8.1230085503009226E-4</v>
      </c>
      <c r="N154" s="14"/>
      <c r="O154" s="14"/>
      <c r="P154" s="14">
        <v>9.9570077386070509E-3</v>
      </c>
      <c r="Q154" s="14">
        <v>8.1230085503009226E-4</v>
      </c>
      <c r="R154" s="14"/>
      <c r="T154" s="39">
        <f t="shared" si="12"/>
        <v>1</v>
      </c>
      <c r="U154" s="39">
        <f t="shared" si="12"/>
        <v>0.1562855715373008</v>
      </c>
      <c r="V154" s="39">
        <f t="shared" si="12"/>
        <v>0.17082954913973986</v>
      </c>
      <c r="W154" s="39">
        <f t="shared" si="11"/>
        <v>0.26132566736139801</v>
      </c>
      <c r="X154" s="39">
        <f t="shared" si="11"/>
        <v>0.41155921196156131</v>
      </c>
      <c r="Y154" s="39">
        <f t="shared" si="11"/>
        <v>0</v>
      </c>
      <c r="Z154" s="39">
        <f t="shared" si="11"/>
        <v>0</v>
      </c>
      <c r="AA154" s="39">
        <f t="shared" si="11"/>
        <v>0</v>
      </c>
      <c r="AB154" s="39"/>
      <c r="AC154" s="39">
        <f t="shared" ref="AC154:AE217" si="15">L154/$C154</f>
        <v>3.5287983222643243E-3</v>
      </c>
      <c r="AD154" s="39">
        <f t="shared" si="15"/>
        <v>2.8788226037926843E-4</v>
      </c>
      <c r="AE154" s="39">
        <f t="shared" si="15"/>
        <v>0</v>
      </c>
    </row>
    <row r="155" spans="1:31" ht="14.25" x14ac:dyDescent="0.2">
      <c r="A155" s="38">
        <v>1645</v>
      </c>
      <c r="C155" s="14">
        <f t="shared" si="13"/>
        <v>2.8372741898208114</v>
      </c>
      <c r="D155" s="14">
        <v>0.44361084872125706</v>
      </c>
      <c r="E155" s="14">
        <v>0.48199972776755712</v>
      </c>
      <c r="F155" s="14">
        <v>0.73617262703187947</v>
      </c>
      <c r="G155" s="14">
        <v>1.1754909863001175</v>
      </c>
      <c r="H155" s="14"/>
      <c r="I155" s="14"/>
      <c r="J155" s="14"/>
      <c r="K155" s="14"/>
      <c r="L155" s="14">
        <f t="shared" si="14"/>
        <v>9.9957007738607044E-3</v>
      </c>
      <c r="M155" s="14">
        <f t="shared" si="14"/>
        <v>8.1596343250214722E-4</v>
      </c>
      <c r="N155" s="14"/>
      <c r="O155" s="14"/>
      <c r="P155" s="14">
        <v>9.9957007738607044E-3</v>
      </c>
      <c r="Q155" s="14">
        <v>8.1596343250214722E-4</v>
      </c>
      <c r="R155" s="14"/>
      <c r="T155" s="39">
        <f t="shared" si="12"/>
        <v>1</v>
      </c>
      <c r="U155" s="39">
        <f t="shared" si="12"/>
        <v>0.15635106762426559</v>
      </c>
      <c r="V155" s="39">
        <f t="shared" si="12"/>
        <v>0.16988126473529086</v>
      </c>
      <c r="W155" s="39">
        <f t="shared" si="11"/>
        <v>0.25946474601327574</v>
      </c>
      <c r="X155" s="39">
        <f t="shared" si="11"/>
        <v>0.41430292162716775</v>
      </c>
      <c r="Y155" s="39">
        <f t="shared" si="11"/>
        <v>0</v>
      </c>
      <c r="Z155" s="39">
        <f t="shared" si="11"/>
        <v>0</v>
      </c>
      <c r="AA155" s="39">
        <f t="shared" si="11"/>
        <v>0</v>
      </c>
      <c r="AB155" s="39"/>
      <c r="AC155" s="39">
        <f t="shared" si="15"/>
        <v>3.5229942913948633E-3</v>
      </c>
      <c r="AD155" s="39">
        <f t="shared" si="15"/>
        <v>2.8758709166338257E-4</v>
      </c>
      <c r="AE155" s="39">
        <f t="shared" si="15"/>
        <v>0</v>
      </c>
    </row>
    <row r="156" spans="1:31" ht="14.25" x14ac:dyDescent="0.2">
      <c r="A156" s="38">
        <v>1646</v>
      </c>
      <c r="C156" s="14">
        <f t="shared" si="13"/>
        <v>2.8497691637076183</v>
      </c>
      <c r="D156" s="14">
        <v>0.44231162021376402</v>
      </c>
      <c r="E156" s="14">
        <v>0.48144692861663624</v>
      </c>
      <c r="F156" s="14">
        <v>0.73630165483236953</v>
      </c>
      <c r="G156" s="14">
        <v>1.1897089600448483</v>
      </c>
      <c r="H156" s="14"/>
      <c r="I156" s="14"/>
      <c r="J156" s="14"/>
      <c r="K156" s="14"/>
      <c r="L156" s="14">
        <f t="shared" si="14"/>
        <v>1.0034393809114358E-2</v>
      </c>
      <c r="M156" s="14">
        <f t="shared" si="14"/>
        <v>8.1962600997420208E-4</v>
      </c>
      <c r="N156" s="14"/>
      <c r="O156" s="14"/>
      <c r="P156" s="14">
        <v>1.0034393809114358E-2</v>
      </c>
      <c r="Q156" s="14">
        <v>8.1962600997420208E-4</v>
      </c>
      <c r="R156" s="14"/>
      <c r="T156" s="39">
        <f t="shared" si="12"/>
        <v>1</v>
      </c>
      <c r="U156" s="39">
        <f t="shared" si="12"/>
        <v>0.155209630957725</v>
      </c>
      <c r="V156" s="39">
        <f t="shared" si="12"/>
        <v>0.16894243040733242</v>
      </c>
      <c r="W156" s="39">
        <f t="shared" si="11"/>
        <v>0.25837238475639318</v>
      </c>
      <c r="X156" s="39">
        <f t="shared" si="11"/>
        <v>0.41747555387854934</v>
      </c>
      <c r="Y156" s="39">
        <f t="shared" si="11"/>
        <v>0</v>
      </c>
      <c r="Z156" s="39">
        <f t="shared" si="11"/>
        <v>0</v>
      </c>
      <c r="AA156" s="39">
        <f t="shared" si="11"/>
        <v>0</v>
      </c>
      <c r="AB156" s="39"/>
      <c r="AC156" s="39">
        <f t="shared" si="15"/>
        <v>3.5211251272223641E-3</v>
      </c>
      <c r="AD156" s="39">
        <f t="shared" si="15"/>
        <v>2.8761136881271074E-4</v>
      </c>
      <c r="AE156" s="39">
        <f t="shared" si="15"/>
        <v>0</v>
      </c>
    </row>
    <row r="157" spans="1:31" ht="14.25" x14ac:dyDescent="0.2">
      <c r="A157" s="38">
        <v>1647</v>
      </c>
      <c r="C157" s="14">
        <f t="shared" si="13"/>
        <v>2.8772241422460647</v>
      </c>
      <c r="D157" s="14">
        <v>0.44977901286340616</v>
      </c>
      <c r="E157" s="14">
        <v>0.48207341284499988</v>
      </c>
      <c r="F157" s="14">
        <v>0.74144478274807979</v>
      </c>
      <c r="G157" s="14">
        <v>1.203926933789579</v>
      </c>
      <c r="H157" s="14"/>
      <c r="I157" s="14"/>
      <c r="J157" s="14"/>
      <c r="K157" s="14"/>
      <c r="L157" s="14">
        <f t="shared" si="14"/>
        <v>1.0073086844368013E-2</v>
      </c>
      <c r="M157" s="14">
        <f t="shared" si="14"/>
        <v>8.2328858744625726E-4</v>
      </c>
      <c r="N157" s="14"/>
      <c r="O157" s="14"/>
      <c r="P157" s="14">
        <v>1.0073086844368013E-2</v>
      </c>
      <c r="Q157" s="14">
        <v>8.2328858744625726E-4</v>
      </c>
      <c r="R157" s="14"/>
      <c r="T157" s="39">
        <f t="shared" si="12"/>
        <v>1</v>
      </c>
      <c r="U157" s="39">
        <f t="shared" si="12"/>
        <v>0.15632393954274709</v>
      </c>
      <c r="V157" s="39">
        <f t="shared" si="12"/>
        <v>0.16754809115033911</v>
      </c>
      <c r="W157" s="39">
        <f t="shared" si="11"/>
        <v>0.25769448124026978</v>
      </c>
      <c r="X157" s="39">
        <f t="shared" si="11"/>
        <v>0.4184334880666441</v>
      </c>
      <c r="Y157" s="39">
        <f t="shared" si="11"/>
        <v>0</v>
      </c>
      <c r="Z157" s="39">
        <f t="shared" si="11"/>
        <v>0</v>
      </c>
      <c r="AA157" s="39">
        <f t="shared" si="11"/>
        <v>0</v>
      </c>
      <c r="AB157" s="39"/>
      <c r="AC157" s="39">
        <f t="shared" si="15"/>
        <v>3.5009739757378092E-3</v>
      </c>
      <c r="AD157" s="39">
        <f t="shared" si="15"/>
        <v>2.8613988578712836E-4</v>
      </c>
      <c r="AE157" s="39">
        <f t="shared" si="15"/>
        <v>0</v>
      </c>
    </row>
    <row r="158" spans="1:31" ht="14.25" x14ac:dyDescent="0.2">
      <c r="A158" s="38">
        <v>1648</v>
      </c>
      <c r="C158" s="14">
        <f t="shared" si="13"/>
        <v>2.8949079115383545</v>
      </c>
      <c r="D158" s="14">
        <v>0.44929007055505638</v>
      </c>
      <c r="E158" s="14">
        <v>0.48162677468873499</v>
      </c>
      <c r="F158" s="14">
        <v>0.74584615876025306</v>
      </c>
      <c r="G158" s="14">
        <v>1.21814490753431</v>
      </c>
      <c r="H158" s="14"/>
      <c r="I158" s="14"/>
      <c r="J158" s="14"/>
      <c r="K158" s="14"/>
      <c r="L158" s="14">
        <f t="shared" si="14"/>
        <v>1.0111779879621667E-2</v>
      </c>
      <c r="M158" s="14">
        <f t="shared" si="14"/>
        <v>8.2695116491831244E-4</v>
      </c>
      <c r="N158" s="14"/>
      <c r="O158" s="14"/>
      <c r="P158" s="14">
        <v>1.0111779879621667E-2</v>
      </c>
      <c r="Q158" s="14">
        <v>8.2695116491831244E-4</v>
      </c>
      <c r="R158" s="14"/>
      <c r="T158" s="39">
        <f t="shared" si="12"/>
        <v>1</v>
      </c>
      <c r="U158" s="39">
        <f t="shared" si="12"/>
        <v>0.15520012528353747</v>
      </c>
      <c r="V158" s="39">
        <f t="shared" si="12"/>
        <v>0.16637032658935202</v>
      </c>
      <c r="W158" s="39">
        <f t="shared" si="11"/>
        <v>0.25764072003378868</v>
      </c>
      <c r="X158" s="39">
        <f t="shared" si="11"/>
        <v>0.42078882809332185</v>
      </c>
      <c r="Y158" s="39">
        <f t="shared" si="11"/>
        <v>0</v>
      </c>
      <c r="Z158" s="39">
        <f t="shared" si="11"/>
        <v>0</v>
      </c>
      <c r="AA158" s="39">
        <f t="shared" si="11"/>
        <v>0</v>
      </c>
      <c r="AB158" s="39"/>
      <c r="AC158" s="39">
        <f t="shared" si="15"/>
        <v>3.492953899956101E-3</v>
      </c>
      <c r="AD158" s="39">
        <f t="shared" si="15"/>
        <v>2.8565715739084442E-4</v>
      </c>
      <c r="AE158" s="39">
        <f t="shared" si="15"/>
        <v>0</v>
      </c>
    </row>
    <row r="159" spans="1:31" ht="14.25" x14ac:dyDescent="0.2">
      <c r="A159" s="38">
        <v>1649</v>
      </c>
      <c r="C159" s="14">
        <f t="shared" si="13"/>
        <v>2.912038671287938</v>
      </c>
      <c r="D159" s="14">
        <v>0.44991490599143541</v>
      </c>
      <c r="E159" s="14">
        <v>0.48132883236252566</v>
      </c>
      <c r="F159" s="14">
        <v>0.74843205165493587</v>
      </c>
      <c r="G159" s="14">
        <v>1.232362881279041</v>
      </c>
      <c r="H159" s="14"/>
      <c r="I159" s="14"/>
      <c r="J159" s="14"/>
      <c r="K159" s="14"/>
      <c r="L159" s="14">
        <f t="shared" si="14"/>
        <v>1.0150472914875322E-2</v>
      </c>
      <c r="M159" s="14">
        <f t="shared" si="14"/>
        <v>8.3061374239036762E-4</v>
      </c>
      <c r="N159" s="14"/>
      <c r="O159" s="14"/>
      <c r="P159" s="14">
        <v>1.0150472914875322E-2</v>
      </c>
      <c r="Q159" s="14">
        <v>8.3061374239036762E-4</v>
      </c>
      <c r="R159" s="14"/>
      <c r="T159" s="39">
        <f t="shared" si="12"/>
        <v>1</v>
      </c>
      <c r="U159" s="39">
        <f t="shared" si="12"/>
        <v>0.15450169341070144</v>
      </c>
      <c r="V159" s="39">
        <f t="shared" si="12"/>
        <v>0.16528929959217997</v>
      </c>
      <c r="W159" s="39">
        <f t="shared" si="11"/>
        <v>0.25701308812767892</v>
      </c>
      <c r="X159" s="39">
        <f t="shared" si="11"/>
        <v>0.42319591886943964</v>
      </c>
      <c r="Y159" s="39">
        <f t="shared" si="11"/>
        <v>0</v>
      </c>
      <c r="Z159" s="39">
        <f t="shared" si="11"/>
        <v>0</v>
      </c>
      <c r="AA159" s="39">
        <f t="shared" si="11"/>
        <v>0</v>
      </c>
      <c r="AB159" s="39"/>
      <c r="AC159" s="39">
        <f t="shared" si="15"/>
        <v>3.4856930352459795E-3</v>
      </c>
      <c r="AD159" s="39">
        <f t="shared" si="15"/>
        <v>2.8523444780456962E-4</v>
      </c>
      <c r="AE159" s="39">
        <f t="shared" si="15"/>
        <v>0</v>
      </c>
    </row>
    <row r="160" spans="1:31" ht="14.25" x14ac:dyDescent="0.2">
      <c r="A160" s="38">
        <v>1650</v>
      </c>
      <c r="C160" s="14">
        <f t="shared" si="13"/>
        <v>2.9253308546775707</v>
      </c>
      <c r="D160" s="14">
        <v>0.44972985856422232</v>
      </c>
      <c r="E160" s="14">
        <v>0.48092209089466653</v>
      </c>
      <c r="F160" s="14">
        <v>0.74809805019490994</v>
      </c>
      <c r="G160" s="14">
        <v>1.246580855023772</v>
      </c>
      <c r="H160" s="14"/>
      <c r="I160" s="14"/>
      <c r="J160" s="14"/>
      <c r="K160" s="14"/>
      <c r="L160" s="14">
        <f t="shared" si="14"/>
        <v>1.0189165950128976E-2</v>
      </c>
      <c r="M160" s="14">
        <f t="shared" si="14"/>
        <v>8.3427631986242258E-4</v>
      </c>
      <c r="N160" s="14"/>
      <c r="O160" s="14"/>
      <c r="P160" s="14">
        <v>1.0189165950128976E-2</v>
      </c>
      <c r="Q160" s="14">
        <v>8.3427631986242258E-4</v>
      </c>
      <c r="R160" s="14"/>
      <c r="T160" s="39">
        <f t="shared" si="12"/>
        <v>1</v>
      </c>
      <c r="U160" s="39">
        <f t="shared" si="12"/>
        <v>0.15373640825792728</v>
      </c>
      <c r="V160" s="39">
        <f t="shared" si="12"/>
        <v>0.164399213212303</v>
      </c>
      <c r="W160" s="39">
        <f t="shared" si="11"/>
        <v>0.25573109072387817</v>
      </c>
      <c r="X160" s="39">
        <f t="shared" si="11"/>
        <v>0.4261332878058916</v>
      </c>
      <c r="Y160" s="39">
        <f t="shared" si="11"/>
        <v>0</v>
      </c>
      <c r="Z160" s="39">
        <f t="shared" si="11"/>
        <v>0</v>
      </c>
      <c r="AA160" s="39">
        <f t="shared" si="11"/>
        <v>0</v>
      </c>
      <c r="AB160" s="39"/>
      <c r="AC160" s="39">
        <f t="shared" si="15"/>
        <v>3.4830815577105117E-3</v>
      </c>
      <c r="AD160" s="39">
        <f t="shared" si="15"/>
        <v>2.8519041479647484E-4</v>
      </c>
      <c r="AE160" s="39">
        <f t="shared" si="15"/>
        <v>0</v>
      </c>
    </row>
    <row r="161" spans="1:31" ht="14.25" x14ac:dyDescent="0.2">
      <c r="A161" s="38">
        <v>1651</v>
      </c>
      <c r="C161" s="14">
        <f t="shared" si="13"/>
        <v>2.9358049818671326</v>
      </c>
      <c r="D161" s="14">
        <v>0.44942892096242537</v>
      </c>
      <c r="E161" s="14">
        <v>0.48049961395291801</v>
      </c>
      <c r="F161" s="14">
        <v>0.74507761818328622</v>
      </c>
      <c r="G161" s="14">
        <v>1.2607988287685028</v>
      </c>
      <c r="H161" s="14"/>
      <c r="I161" s="14"/>
      <c r="J161" s="14"/>
      <c r="K161" s="14"/>
      <c r="L161" s="14">
        <f t="shared" si="14"/>
        <v>1.0227858985382631E-2</v>
      </c>
      <c r="M161" s="14">
        <f t="shared" si="14"/>
        <v>8.3793889733447776E-4</v>
      </c>
      <c r="N161" s="14"/>
      <c r="O161" s="14"/>
      <c r="P161" s="14">
        <v>1.0227858985382631E-2</v>
      </c>
      <c r="Q161" s="14">
        <v>8.3793889733447776E-4</v>
      </c>
      <c r="R161" s="14"/>
      <c r="T161" s="39">
        <f t="shared" si="12"/>
        <v>1</v>
      </c>
      <c r="U161" s="39">
        <f t="shared" si="12"/>
        <v>0.15308541396254277</v>
      </c>
      <c r="V161" s="39">
        <f t="shared" si="12"/>
        <v>0.16366877804237756</v>
      </c>
      <c r="W161" s="39">
        <f t="shared" si="11"/>
        <v>0.25378988821983223</v>
      </c>
      <c r="X161" s="39">
        <f t="shared" si="11"/>
        <v>0.42945591977524733</v>
      </c>
      <c r="Y161" s="39">
        <f t="shared" si="11"/>
        <v>0</v>
      </c>
      <c r="Z161" s="39">
        <f t="shared" si="11"/>
        <v>0</v>
      </c>
      <c r="AA161" s="39">
        <f t="shared" si="11"/>
        <v>0</v>
      </c>
      <c r="AB161" s="39"/>
      <c r="AC161" s="39">
        <f t="shared" si="15"/>
        <v>3.4838346036451815E-3</v>
      </c>
      <c r="AD161" s="39">
        <f t="shared" si="15"/>
        <v>2.854204902948151E-4</v>
      </c>
      <c r="AE161" s="39">
        <f t="shared" si="15"/>
        <v>0</v>
      </c>
    </row>
    <row r="162" spans="1:31" ht="14.25" x14ac:dyDescent="0.2">
      <c r="A162" s="38">
        <v>1652</v>
      </c>
      <c r="C162" s="14">
        <f t="shared" si="13"/>
        <v>2.9582712810827037</v>
      </c>
      <c r="D162" s="14">
        <v>0.45680105086357237</v>
      </c>
      <c r="E162" s="14">
        <v>0.48109035861269506</v>
      </c>
      <c r="F162" s="14">
        <v>0.74536306909320238</v>
      </c>
      <c r="G162" s="14">
        <v>1.275016802513234</v>
      </c>
      <c r="H162" s="14"/>
      <c r="I162" s="14"/>
      <c r="J162" s="14"/>
      <c r="K162" s="14"/>
      <c r="L162" s="14">
        <f t="shared" si="14"/>
        <v>1.0266552020636286E-2</v>
      </c>
      <c r="M162" s="14">
        <f t="shared" si="14"/>
        <v>8.4160147480653261E-4</v>
      </c>
      <c r="N162" s="14"/>
      <c r="O162" s="14"/>
      <c r="P162" s="14">
        <v>1.0266552020636286E-2</v>
      </c>
      <c r="Q162" s="14">
        <v>8.4160147480653261E-4</v>
      </c>
      <c r="R162" s="14"/>
      <c r="T162" s="39">
        <f t="shared" si="12"/>
        <v>1</v>
      </c>
      <c r="U162" s="39">
        <f t="shared" si="12"/>
        <v>0.15441486174195182</v>
      </c>
      <c r="V162" s="39">
        <f t="shared" si="12"/>
        <v>0.16262550418858809</v>
      </c>
      <c r="W162" s="39">
        <f t="shared" si="11"/>
        <v>0.25195899843925251</v>
      </c>
      <c r="X162" s="39">
        <f t="shared" si="11"/>
        <v>0.43100063563020768</v>
      </c>
      <c r="Y162" s="39">
        <f t="shared" si="11"/>
        <v>0</v>
      </c>
      <c r="Z162" s="39">
        <f t="shared" si="11"/>
        <v>0</v>
      </c>
      <c r="AA162" s="39">
        <f t="shared" si="11"/>
        <v>0</v>
      </c>
      <c r="AB162" s="39"/>
      <c r="AC162" s="39">
        <f t="shared" si="15"/>
        <v>3.4704565758684612E-3</v>
      </c>
      <c r="AD162" s="39">
        <f t="shared" si="15"/>
        <v>2.8449097288282268E-4</v>
      </c>
      <c r="AE162" s="39">
        <f t="shared" si="15"/>
        <v>0</v>
      </c>
    </row>
    <row r="163" spans="1:31" ht="14.25" x14ac:dyDescent="0.2">
      <c r="A163" s="38">
        <v>1653</v>
      </c>
      <c r="C163" s="14">
        <f t="shared" si="13"/>
        <v>2.9699261988869941</v>
      </c>
      <c r="D163" s="14">
        <v>0.45639373579513015</v>
      </c>
      <c r="E163" s="14">
        <v>0.48064963216737705</v>
      </c>
      <c r="F163" s="14">
        <v>0.74364805466652228</v>
      </c>
      <c r="G163" s="14">
        <v>1.2892347762579646</v>
      </c>
      <c r="H163" s="14"/>
      <c r="I163" s="14"/>
      <c r="J163" s="14"/>
      <c r="K163" s="14"/>
      <c r="L163" s="14">
        <f t="shared" si="14"/>
        <v>1.030524505588994E-2</v>
      </c>
      <c r="M163" s="14">
        <f t="shared" si="14"/>
        <v>8.4526405227858769E-4</v>
      </c>
      <c r="N163" s="14"/>
      <c r="O163" s="14"/>
      <c r="P163" s="14">
        <v>1.030524505588994E-2</v>
      </c>
      <c r="Q163" s="14">
        <v>8.4526405227858769E-4</v>
      </c>
      <c r="R163" s="14"/>
      <c r="T163" s="39">
        <f t="shared" si="12"/>
        <v>1</v>
      </c>
      <c r="U163" s="39">
        <f t="shared" si="12"/>
        <v>0.15367174307771275</v>
      </c>
      <c r="V163" s="39">
        <f t="shared" si="12"/>
        <v>0.16183891449811269</v>
      </c>
      <c r="W163" s="39">
        <f t="shared" si="11"/>
        <v>0.25039277236761337</v>
      </c>
      <c r="X163" s="39">
        <f t="shared" si="11"/>
        <v>0.43409657005656122</v>
      </c>
      <c r="Y163" s="39">
        <f t="shared" si="11"/>
        <v>0</v>
      </c>
      <c r="Z163" s="39">
        <f t="shared" si="11"/>
        <v>0</v>
      </c>
      <c r="AA163" s="39">
        <f t="shared" si="11"/>
        <v>0</v>
      </c>
      <c r="AB163" s="39"/>
      <c r="AC163" s="39">
        <f t="shared" si="15"/>
        <v>3.4698657023032832E-3</v>
      </c>
      <c r="AD163" s="39">
        <f t="shared" si="15"/>
        <v>2.8460776318123927E-4</v>
      </c>
      <c r="AE163" s="39">
        <f t="shared" si="15"/>
        <v>0</v>
      </c>
    </row>
    <row r="164" spans="1:31" ht="14.25" x14ac:dyDescent="0.2">
      <c r="A164" s="38">
        <v>1654</v>
      </c>
      <c r="C164" s="14">
        <f t="shared" si="13"/>
        <v>2.9772908464608205</v>
      </c>
      <c r="D164" s="14">
        <v>0.45012856117664424</v>
      </c>
      <c r="E164" s="14">
        <v>0.47944019279771005</v>
      </c>
      <c r="F164" s="14">
        <v>0.74426934248377041</v>
      </c>
      <c r="G164" s="14">
        <v>1.3034527500026958</v>
      </c>
      <c r="H164" s="14"/>
      <c r="I164" s="14"/>
      <c r="J164" s="14"/>
      <c r="K164" s="14"/>
      <c r="L164" s="14">
        <f t="shared" si="14"/>
        <v>1.0343938091143593E-2</v>
      </c>
      <c r="M164" s="14">
        <f t="shared" si="14"/>
        <v>8.4892662975064297E-4</v>
      </c>
      <c r="N164" s="14"/>
      <c r="O164" s="14"/>
      <c r="P164" s="14">
        <v>1.0343938091143593E-2</v>
      </c>
      <c r="Q164" s="14">
        <v>8.4892662975064297E-4</v>
      </c>
      <c r="R164" s="14"/>
      <c r="T164" s="39">
        <f t="shared" si="12"/>
        <v>1</v>
      </c>
      <c r="U164" s="39">
        <f t="shared" si="12"/>
        <v>0.15118729892033331</v>
      </c>
      <c r="V164" s="39">
        <f t="shared" si="12"/>
        <v>0.16103236718294839</v>
      </c>
      <c r="W164" s="39">
        <f t="shared" si="11"/>
        <v>0.24998207459929614</v>
      </c>
      <c r="X164" s="39">
        <f t="shared" si="11"/>
        <v>0.43779825929742217</v>
      </c>
      <c r="Y164" s="39">
        <f t="shared" si="11"/>
        <v>0</v>
      </c>
      <c r="Z164" s="39">
        <f t="shared" si="11"/>
        <v>0</v>
      </c>
      <c r="AA164" s="39">
        <f t="shared" si="11"/>
        <v>0</v>
      </c>
      <c r="AB164" s="39"/>
      <c r="AC164" s="39">
        <f t="shared" si="15"/>
        <v>3.4742786729887974E-3</v>
      </c>
      <c r="AD164" s="39">
        <f t="shared" si="15"/>
        <v>2.8513392662318603E-4</v>
      </c>
      <c r="AE164" s="39">
        <f t="shared" si="15"/>
        <v>0</v>
      </c>
    </row>
    <row r="165" spans="1:31" ht="14.25" x14ac:dyDescent="0.2">
      <c r="A165" s="38">
        <v>1655</v>
      </c>
      <c r="C165" s="14">
        <f t="shared" si="13"/>
        <v>3.0027549764467674</v>
      </c>
      <c r="D165" s="14">
        <v>0.45760596415654869</v>
      </c>
      <c r="E165" s="14">
        <v>0.48003205086969297</v>
      </c>
      <c r="F165" s="14">
        <v>0.74744623767309926</v>
      </c>
      <c r="G165" s="14">
        <v>1.3176707237474266</v>
      </c>
      <c r="H165" s="14"/>
      <c r="I165" s="14"/>
      <c r="J165" s="14"/>
      <c r="K165" s="14"/>
      <c r="L165" s="14">
        <f t="shared" si="14"/>
        <v>1.0382631126397247E-2</v>
      </c>
      <c r="M165" s="14">
        <f t="shared" si="14"/>
        <v>8.5258920722269794E-4</v>
      </c>
      <c r="N165" s="14"/>
      <c r="O165" s="14"/>
      <c r="P165" s="14">
        <v>1.0382631126397247E-2</v>
      </c>
      <c r="Q165" s="14">
        <v>8.5258920722269794E-4</v>
      </c>
      <c r="R165" s="14"/>
      <c r="T165" s="39">
        <f t="shared" si="12"/>
        <v>1</v>
      </c>
      <c r="U165" s="39">
        <f t="shared" si="12"/>
        <v>0.15239537283126742</v>
      </c>
      <c r="V165" s="39">
        <f t="shared" si="12"/>
        <v>0.15986387655170137</v>
      </c>
      <c r="W165" s="39">
        <f t="shared" si="11"/>
        <v>0.24892015616857638</v>
      </c>
      <c r="X165" s="39">
        <f t="shared" si="11"/>
        <v>0.43882059444845489</v>
      </c>
      <c r="Y165" s="39">
        <f t="shared" si="11"/>
        <v>0</v>
      </c>
      <c r="Z165" s="39">
        <f t="shared" si="11"/>
        <v>0</v>
      </c>
      <c r="AA165" s="39">
        <f t="shared" si="11"/>
        <v>0</v>
      </c>
      <c r="AB165" s="39"/>
      <c r="AC165" s="39">
        <f t="shared" si="15"/>
        <v>3.4577017465085565E-3</v>
      </c>
      <c r="AD165" s="39">
        <f t="shared" si="15"/>
        <v>2.8393565705836824E-4</v>
      </c>
      <c r="AE165" s="39">
        <f t="shared" si="15"/>
        <v>0</v>
      </c>
    </row>
    <row r="166" spans="1:31" ht="14.25" x14ac:dyDescent="0.2">
      <c r="A166" s="38">
        <v>1656</v>
      </c>
      <c r="C166" s="14">
        <f t="shared" si="13"/>
        <v>3.016841207285061</v>
      </c>
      <c r="D166" s="14">
        <v>0.45708103727075505</v>
      </c>
      <c r="E166" s="14">
        <v>0.47957389585817195</v>
      </c>
      <c r="F166" s="14">
        <v>0.74829757666397634</v>
      </c>
      <c r="G166" s="14">
        <v>1.3318886974921575</v>
      </c>
      <c r="H166" s="14"/>
      <c r="I166" s="14"/>
      <c r="J166" s="14"/>
      <c r="K166" s="14"/>
      <c r="L166" s="14">
        <f t="shared" si="14"/>
        <v>1.0421324161650902E-2</v>
      </c>
      <c r="M166" s="14">
        <f t="shared" si="14"/>
        <v>8.5625178469475301E-4</v>
      </c>
      <c r="N166" s="14"/>
      <c r="O166" s="14"/>
      <c r="P166" s="14">
        <v>1.0421324161650902E-2</v>
      </c>
      <c r="Q166" s="14">
        <v>8.5625178469475301E-4</v>
      </c>
      <c r="R166" s="14"/>
      <c r="T166" s="39">
        <f t="shared" si="12"/>
        <v>1</v>
      </c>
      <c r="U166" s="39">
        <f t="shared" si="12"/>
        <v>0.15150980971984765</v>
      </c>
      <c r="V166" s="39">
        <f t="shared" si="12"/>
        <v>0.15896557455529911</v>
      </c>
      <c r="W166" s="39">
        <f t="shared" si="11"/>
        <v>0.24804009400859056</v>
      </c>
      <c r="X166" s="39">
        <f t="shared" si="11"/>
        <v>0.44148452171626268</v>
      </c>
      <c r="Y166" s="39">
        <f t="shared" si="11"/>
        <v>0</v>
      </c>
      <c r="Z166" s="39">
        <f t="shared" si="11"/>
        <v>0</v>
      </c>
      <c r="AA166" s="39">
        <f t="shared" si="11"/>
        <v>0</v>
      </c>
      <c r="AB166" s="39"/>
      <c r="AC166" s="39">
        <f t="shared" si="15"/>
        <v>3.4543827286916901E-3</v>
      </c>
      <c r="AD166" s="39">
        <f t="shared" si="15"/>
        <v>2.8382394891288219E-4</v>
      </c>
      <c r="AE166" s="39">
        <f t="shared" si="15"/>
        <v>0</v>
      </c>
    </row>
    <row r="167" spans="1:31" ht="14.25" x14ac:dyDescent="0.2">
      <c r="A167" s="38">
        <v>1657</v>
      </c>
      <c r="C167" s="14">
        <f t="shared" si="13"/>
        <v>3.0317509665809568</v>
      </c>
      <c r="D167" s="14">
        <v>0.45753267826657229</v>
      </c>
      <c r="E167" s="14">
        <v>0.47924209478847868</v>
      </c>
      <c r="F167" s="14">
        <v>0.74886952228901738</v>
      </c>
      <c r="G167" s="14">
        <v>1.3461066712368885</v>
      </c>
      <c r="H167" s="14"/>
      <c r="I167" s="14"/>
      <c r="J167" s="14"/>
      <c r="K167" s="14"/>
      <c r="L167" s="14">
        <f t="shared" si="14"/>
        <v>1.0460017196904557E-2</v>
      </c>
      <c r="M167" s="14">
        <f t="shared" si="14"/>
        <v>8.5991436216680819E-4</v>
      </c>
      <c r="N167" s="14"/>
      <c r="O167" s="14"/>
      <c r="P167" s="14">
        <v>1.0460017196904557E-2</v>
      </c>
      <c r="Q167" s="14">
        <v>8.5991436216680819E-4</v>
      </c>
      <c r="R167" s="14"/>
      <c r="T167" s="39">
        <f t="shared" si="12"/>
        <v>1</v>
      </c>
      <c r="U167" s="39">
        <f t="shared" si="12"/>
        <v>0.15091367441124384</v>
      </c>
      <c r="V167" s="39">
        <f t="shared" si="12"/>
        <v>0.15807436035187999</v>
      </c>
      <c r="W167" s="39">
        <f t="shared" si="11"/>
        <v>0.24700891680874157</v>
      </c>
      <c r="X167" s="39">
        <f t="shared" si="11"/>
        <v>0.44400304842813465</v>
      </c>
      <c r="Y167" s="39">
        <f t="shared" si="11"/>
        <v>0</v>
      </c>
      <c r="Z167" s="39">
        <f t="shared" si="11"/>
        <v>0</v>
      </c>
      <c r="AA167" s="39">
        <f t="shared" si="11"/>
        <v>0</v>
      </c>
      <c r="AB167" s="39"/>
      <c r="AC167" s="39">
        <f t="shared" si="15"/>
        <v>3.4501571244490419E-3</v>
      </c>
      <c r="AD167" s="39">
        <f t="shared" si="15"/>
        <v>2.836362127515284E-4</v>
      </c>
      <c r="AE167" s="39">
        <f t="shared" si="15"/>
        <v>0</v>
      </c>
    </row>
    <row r="168" spans="1:31" ht="14.25" x14ac:dyDescent="0.2">
      <c r="A168" s="38">
        <v>1658</v>
      </c>
      <c r="C168" s="14">
        <f t="shared" si="13"/>
        <v>3.0380250670474211</v>
      </c>
      <c r="D168" s="14">
        <v>0.45107567243841873</v>
      </c>
      <c r="E168" s="14">
        <v>0.47801534484002406</v>
      </c>
      <c r="F168" s="14">
        <v>0.74860940478735927</v>
      </c>
      <c r="G168" s="14">
        <v>1.3603246449816193</v>
      </c>
      <c r="H168" s="14"/>
      <c r="I168" s="14"/>
      <c r="J168" s="14"/>
      <c r="K168" s="14"/>
      <c r="L168" s="14">
        <f t="shared" si="14"/>
        <v>1.0498710232158211E-2</v>
      </c>
      <c r="M168" s="14">
        <f t="shared" si="14"/>
        <v>8.6357693963886326E-4</v>
      </c>
      <c r="N168" s="14"/>
      <c r="O168" s="14"/>
      <c r="P168" s="14">
        <v>1.0498710232158211E-2</v>
      </c>
      <c r="Q168" s="14">
        <v>8.6357693963886326E-4</v>
      </c>
      <c r="R168" s="14"/>
      <c r="T168" s="39">
        <f t="shared" si="12"/>
        <v>1</v>
      </c>
      <c r="U168" s="39">
        <f t="shared" si="12"/>
        <v>0.14847661309022958</v>
      </c>
      <c r="V168" s="39">
        <f t="shared" si="12"/>
        <v>0.15734410819216674</v>
      </c>
      <c r="W168" s="39">
        <f t="shared" si="11"/>
        <v>0.24641317575266539</v>
      </c>
      <c r="X168" s="39">
        <f t="shared" si="11"/>
        <v>0.44776610296493835</v>
      </c>
      <c r="Y168" s="39">
        <f t="shared" si="11"/>
        <v>0</v>
      </c>
      <c r="Z168" s="39">
        <f t="shared" si="11"/>
        <v>0</v>
      </c>
      <c r="AA168" s="39">
        <f t="shared" si="11"/>
        <v>0</v>
      </c>
      <c r="AB168" s="39"/>
      <c r="AC168" s="39">
        <f t="shared" si="15"/>
        <v>3.4557681389909131E-3</v>
      </c>
      <c r="AD168" s="39">
        <f t="shared" si="15"/>
        <v>2.8425602836718906E-4</v>
      </c>
      <c r="AE168" s="39">
        <f t="shared" si="15"/>
        <v>0</v>
      </c>
    </row>
    <row r="169" spans="1:31" ht="14.25" x14ac:dyDescent="0.2">
      <c r="A169" s="38">
        <v>1659</v>
      </c>
      <c r="C169" s="14">
        <f t="shared" si="13"/>
        <v>3.0458559347408878</v>
      </c>
      <c r="D169" s="14">
        <v>0.44644581033788272</v>
      </c>
      <c r="E169" s="14">
        <v>0.47702895096087117</v>
      </c>
      <c r="F169" s="14">
        <v>0.74783855471578331</v>
      </c>
      <c r="G169" s="14">
        <v>1.3745426187263503</v>
      </c>
      <c r="H169" s="14"/>
      <c r="I169" s="14"/>
      <c r="J169" s="14"/>
      <c r="K169" s="14"/>
      <c r="L169" s="14">
        <f t="shared" si="14"/>
        <v>1.0537403267411864E-2</v>
      </c>
      <c r="M169" s="14">
        <f t="shared" si="14"/>
        <v>8.6723951711091833E-4</v>
      </c>
      <c r="N169" s="14"/>
      <c r="O169" s="14"/>
      <c r="P169" s="14">
        <v>1.0537403267411864E-2</v>
      </c>
      <c r="Q169" s="14">
        <v>8.6723951711091833E-4</v>
      </c>
      <c r="R169" s="14"/>
      <c r="T169" s="39">
        <f t="shared" si="12"/>
        <v>1</v>
      </c>
      <c r="U169" s="39">
        <f t="shared" si="12"/>
        <v>0.14657482819385614</v>
      </c>
      <c r="V169" s="39">
        <f t="shared" si="12"/>
        <v>0.15661573008752702</v>
      </c>
      <c r="W169" s="39">
        <f t="shared" si="11"/>
        <v>0.24552656814328358</v>
      </c>
      <c r="X169" s="39">
        <f t="shared" si="11"/>
        <v>0.4512828735753332</v>
      </c>
      <c r="Y169" s="39">
        <f t="shared" si="11"/>
        <v>0</v>
      </c>
      <c r="Z169" s="39">
        <f t="shared" si="11"/>
        <v>0</v>
      </c>
      <c r="AA169" s="39">
        <f t="shared" si="11"/>
        <v>0</v>
      </c>
      <c r="AB169" s="39"/>
      <c r="AC169" s="39">
        <f t="shared" si="15"/>
        <v>3.4595868922173054E-3</v>
      </c>
      <c r="AD169" s="39">
        <f t="shared" si="15"/>
        <v>2.8472768761622164E-4</v>
      </c>
      <c r="AE169" s="39">
        <f t="shared" si="15"/>
        <v>0</v>
      </c>
    </row>
    <row r="170" spans="1:31" ht="14.25" x14ac:dyDescent="0.2">
      <c r="A170" s="38">
        <v>1660</v>
      </c>
      <c r="C170" s="14">
        <f t="shared" si="13"/>
        <v>3.0565701335345787</v>
      </c>
      <c r="D170" s="14">
        <v>0.44471075322744086</v>
      </c>
      <c r="E170" s="14">
        <v>0.47641748275830453</v>
      </c>
      <c r="F170" s="14">
        <v>0.74668130507775243</v>
      </c>
      <c r="G170" s="14">
        <v>1.3887605924710811</v>
      </c>
      <c r="H170" s="14"/>
      <c r="I170" s="14"/>
      <c r="J170" s="14"/>
      <c r="K170" s="14"/>
      <c r="L170" s="14">
        <f t="shared" si="14"/>
        <v>1.0576096302665519E-2</v>
      </c>
      <c r="M170" s="14">
        <f t="shared" si="14"/>
        <v>8.7090209458297329E-4</v>
      </c>
      <c r="N170" s="14"/>
      <c r="O170" s="14"/>
      <c r="P170" s="14">
        <v>1.0576096302665519E-2</v>
      </c>
      <c r="Q170" s="14">
        <v>8.7090209458297329E-4</v>
      </c>
      <c r="R170" s="14"/>
      <c r="T170" s="39">
        <f t="shared" si="12"/>
        <v>1</v>
      </c>
      <c r="U170" s="39">
        <f t="shared" si="12"/>
        <v>0.14549339089209218</v>
      </c>
      <c r="V170" s="39">
        <f t="shared" si="12"/>
        <v>0.1558666943484727</v>
      </c>
      <c r="W170" s="39">
        <f t="shared" si="11"/>
        <v>0.2442873130525226</v>
      </c>
      <c r="X170" s="39">
        <f t="shared" si="11"/>
        <v>0.45435260170691261</v>
      </c>
      <c r="Y170" s="39">
        <f t="shared" si="11"/>
        <v>0</v>
      </c>
      <c r="Z170" s="39">
        <f t="shared" si="11"/>
        <v>0</v>
      </c>
      <c r="AA170" s="39">
        <f t="shared" si="11"/>
        <v>0</v>
      </c>
      <c r="AB170" s="39"/>
      <c r="AC170" s="39">
        <f t="shared" si="15"/>
        <v>3.4601189701593585E-3</v>
      </c>
      <c r="AD170" s="39">
        <f t="shared" si="15"/>
        <v>2.8492789516852121E-4</v>
      </c>
      <c r="AE170" s="39">
        <f t="shared" si="15"/>
        <v>0</v>
      </c>
    </row>
    <row r="171" spans="1:31" ht="14.25" x14ac:dyDescent="0.2">
      <c r="A171" s="38">
        <v>1661</v>
      </c>
      <c r="C171" s="14">
        <f t="shared" si="13"/>
        <v>3.0575876479162005</v>
      </c>
      <c r="D171" s="14">
        <v>0.44776604078666282</v>
      </c>
      <c r="E171" s="14">
        <v>0.47641955974324562</v>
      </c>
      <c r="F171" s="14">
        <v>0.73713376947509901</v>
      </c>
      <c r="G171" s="14">
        <v>1.3962682779111932</v>
      </c>
      <c r="H171" s="14"/>
      <c r="I171" s="14"/>
      <c r="J171" s="14"/>
      <c r="K171" s="14"/>
      <c r="L171" s="14">
        <f t="shared" si="14"/>
        <v>1.0614789337919175E-2</v>
      </c>
      <c r="M171" s="14">
        <f t="shared" si="14"/>
        <v>8.7456467205502837E-4</v>
      </c>
      <c r="N171" s="14"/>
      <c r="O171" s="14"/>
      <c r="P171" s="14">
        <v>1.0614789337919175E-2</v>
      </c>
      <c r="Q171" s="14">
        <v>8.7456467205502837E-4</v>
      </c>
      <c r="R171" s="14"/>
      <c r="T171" s="39">
        <f t="shared" si="12"/>
        <v>1</v>
      </c>
      <c r="U171" s="39">
        <f t="shared" si="12"/>
        <v>0.14644422085228634</v>
      </c>
      <c r="V171" s="39">
        <f t="shared" si="12"/>
        <v>0.15581550379036033</v>
      </c>
      <c r="W171" s="39">
        <f t="shared" si="11"/>
        <v>0.24108344693813391</v>
      </c>
      <c r="X171" s="39">
        <f t="shared" si="11"/>
        <v>0.45665682841921945</v>
      </c>
      <c r="Y171" s="39">
        <f t="shared" si="11"/>
        <v>0</v>
      </c>
      <c r="Z171" s="39">
        <f t="shared" si="11"/>
        <v>0</v>
      </c>
      <c r="AA171" s="39">
        <f t="shared" si="11"/>
        <v>0</v>
      </c>
      <c r="AB171" s="39"/>
      <c r="AC171" s="39">
        <f t="shared" si="15"/>
        <v>3.4716222591863687E-3</v>
      </c>
      <c r="AD171" s="39">
        <f t="shared" si="15"/>
        <v>2.8603094097762318E-4</v>
      </c>
      <c r="AE171" s="39">
        <f t="shared" si="15"/>
        <v>0</v>
      </c>
    </row>
    <row r="172" spans="1:31" ht="14.25" x14ac:dyDescent="0.2">
      <c r="A172" s="38">
        <v>1662</v>
      </c>
      <c r="C172" s="14">
        <f t="shared" si="13"/>
        <v>3.0541301181354044</v>
      </c>
      <c r="D172" s="14">
        <v>0.4412724974061194</v>
      </c>
      <c r="E172" s="14">
        <v>0.47519984149613143</v>
      </c>
      <c r="F172" s="14">
        <v>0.73388181588184798</v>
      </c>
      <c r="G172" s="14">
        <v>1.4037759633513054</v>
      </c>
      <c r="H172" s="14"/>
      <c r="I172" s="14"/>
      <c r="J172" s="14"/>
      <c r="K172" s="14"/>
      <c r="L172" s="14">
        <f t="shared" si="14"/>
        <v>1.0653482373172828E-2</v>
      </c>
      <c r="M172" s="14">
        <f t="shared" si="14"/>
        <v>8.7822724952708365E-4</v>
      </c>
      <c r="N172" s="14"/>
      <c r="O172" s="14"/>
      <c r="P172" s="14">
        <v>1.0653482373172828E-2</v>
      </c>
      <c r="Q172" s="14">
        <v>8.7822724952708365E-4</v>
      </c>
      <c r="R172" s="14"/>
      <c r="T172" s="39">
        <f t="shared" si="12"/>
        <v>1</v>
      </c>
      <c r="U172" s="39">
        <f t="shared" si="12"/>
        <v>0.14448385639689881</v>
      </c>
      <c r="V172" s="39">
        <f t="shared" si="12"/>
        <v>0.15559253309948975</v>
      </c>
      <c r="W172" s="39">
        <f t="shared" si="11"/>
        <v>0.24029160104347311</v>
      </c>
      <c r="X172" s="39">
        <f t="shared" si="11"/>
        <v>0.45963200946013827</v>
      </c>
      <c r="Y172" s="39">
        <f t="shared" si="11"/>
        <v>0</v>
      </c>
      <c r="Z172" s="39">
        <f t="shared" si="11"/>
        <v>0</v>
      </c>
      <c r="AA172" s="39">
        <f t="shared" si="11"/>
        <v>0</v>
      </c>
      <c r="AB172" s="39"/>
      <c r="AC172" s="39">
        <f t="shared" si="15"/>
        <v>3.4882215102469017E-3</v>
      </c>
      <c r="AD172" s="39">
        <f t="shared" si="15"/>
        <v>2.8755397299943972E-4</v>
      </c>
      <c r="AE172" s="39">
        <f t="shared" si="15"/>
        <v>0</v>
      </c>
    </row>
    <row r="173" spans="1:31" ht="14.25" x14ac:dyDescent="0.2">
      <c r="A173" s="38">
        <v>1663</v>
      </c>
      <c r="C173" s="14">
        <f t="shared" si="13"/>
        <v>3.0548079694547985</v>
      </c>
      <c r="D173" s="14">
        <v>0.43825298696787524</v>
      </c>
      <c r="E173" s="14">
        <v>0.47442621598418128</v>
      </c>
      <c r="F173" s="14">
        <v>0.73084511771132432</v>
      </c>
      <c r="G173" s="14">
        <v>1.4112836487914178</v>
      </c>
      <c r="H173" s="14"/>
      <c r="I173" s="14"/>
      <c r="J173" s="14"/>
      <c r="K173" s="14"/>
      <c r="L173" s="14">
        <f t="shared" si="14"/>
        <v>1.0692175408426482E-2</v>
      </c>
      <c r="M173" s="14">
        <f t="shared" si="14"/>
        <v>8.8188982699913851E-4</v>
      </c>
      <c r="N173" s="14"/>
      <c r="O173" s="14"/>
      <c r="P173" s="14">
        <v>1.0692175408426482E-2</v>
      </c>
      <c r="Q173" s="14">
        <v>8.8188982699913851E-4</v>
      </c>
      <c r="R173" s="14"/>
      <c r="T173" s="39">
        <f t="shared" si="12"/>
        <v>1</v>
      </c>
      <c r="U173" s="39">
        <f t="shared" si="12"/>
        <v>0.14346335067539176</v>
      </c>
      <c r="V173" s="39">
        <f t="shared" si="12"/>
        <v>0.15530475916260414</v>
      </c>
      <c r="W173" s="39">
        <f t="shared" si="11"/>
        <v>0.23924420946229252</v>
      </c>
      <c r="X173" s="39">
        <f t="shared" si="11"/>
        <v>0.46198768069971158</v>
      </c>
      <c r="Y173" s="39">
        <f t="shared" si="11"/>
        <v>0</v>
      </c>
      <c r="Z173" s="39">
        <f t="shared" si="11"/>
        <v>0</v>
      </c>
      <c r="AA173" s="39">
        <f t="shared" si="11"/>
        <v>0</v>
      </c>
      <c r="AB173" s="39"/>
      <c r="AC173" s="39">
        <f t="shared" si="15"/>
        <v>3.5001137601244209E-3</v>
      </c>
      <c r="AD173" s="39">
        <f t="shared" si="15"/>
        <v>2.8868912082762841E-4</v>
      </c>
      <c r="AE173" s="39">
        <f t="shared" si="15"/>
        <v>0</v>
      </c>
    </row>
    <row r="174" spans="1:31" ht="14.25" x14ac:dyDescent="0.2">
      <c r="A174" s="38">
        <v>1664</v>
      </c>
      <c r="C174" s="14">
        <f t="shared" si="13"/>
        <v>3.0671535335353801</v>
      </c>
      <c r="D174" s="14">
        <v>0.44495587484493537</v>
      </c>
      <c r="E174" s="14">
        <v>0.47488527134699926</v>
      </c>
      <c r="F174" s="14">
        <v>0.72852105311191573</v>
      </c>
      <c r="G174" s="14">
        <v>1.4187913342315297</v>
      </c>
      <c r="H174" s="14"/>
      <c r="I174" s="14"/>
      <c r="J174" s="14"/>
      <c r="K174" s="14"/>
      <c r="L174" s="14">
        <f t="shared" si="14"/>
        <v>1.0730868443680137E-2</v>
      </c>
      <c r="M174" s="14">
        <f t="shared" si="14"/>
        <v>8.8555240447119369E-4</v>
      </c>
      <c r="N174" s="14"/>
      <c r="O174" s="14"/>
      <c r="P174" s="14">
        <v>1.0730868443680137E-2</v>
      </c>
      <c r="Q174" s="14">
        <v>8.8555240447119369E-4</v>
      </c>
      <c r="R174" s="14"/>
      <c r="T174" s="39">
        <f t="shared" si="12"/>
        <v>1</v>
      </c>
      <c r="U174" s="39">
        <f t="shared" si="12"/>
        <v>0.14507127536326925</v>
      </c>
      <c r="V174" s="39">
        <f t="shared" si="12"/>
        <v>0.15482931198413755</v>
      </c>
      <c r="W174" s="39">
        <f t="shared" si="11"/>
        <v>0.23752350351766705</v>
      </c>
      <c r="X174" s="39">
        <f t="shared" si="11"/>
        <v>0.46257590913492619</v>
      </c>
      <c r="Y174" s="39">
        <f t="shared" si="11"/>
        <v>0</v>
      </c>
      <c r="Z174" s="39">
        <f t="shared" si="11"/>
        <v>0</v>
      </c>
      <c r="AA174" s="39">
        <f t="shared" si="11"/>
        <v>0</v>
      </c>
      <c r="AB174" s="39"/>
      <c r="AC174" s="39">
        <f t="shared" si="15"/>
        <v>3.498640784151132E-3</v>
      </c>
      <c r="AD174" s="39">
        <f t="shared" si="15"/>
        <v>2.8872125075866495E-4</v>
      </c>
      <c r="AE174" s="39">
        <f t="shared" si="15"/>
        <v>0</v>
      </c>
    </row>
    <row r="175" spans="1:31" ht="14.25" x14ac:dyDescent="0.2">
      <c r="A175" s="38">
        <v>1665</v>
      </c>
      <c r="C175" s="14">
        <f t="shared" si="13"/>
        <v>3.0656289764402613</v>
      </c>
      <c r="D175" s="14">
        <v>0.43973149692759217</v>
      </c>
      <c r="E175" s="14">
        <v>0.47383175699675489</v>
      </c>
      <c r="F175" s="14">
        <v>0.72576670284427203</v>
      </c>
      <c r="G175" s="14">
        <v>1.4262990196716423</v>
      </c>
      <c r="H175" s="14"/>
      <c r="I175" s="14"/>
      <c r="J175" s="14"/>
      <c r="K175" s="14"/>
      <c r="L175" s="14">
        <f t="shared" si="14"/>
        <v>1.0769561478933791E-2</v>
      </c>
      <c r="M175" s="14">
        <f t="shared" si="14"/>
        <v>8.8921498194324887E-4</v>
      </c>
      <c r="N175" s="14"/>
      <c r="O175" s="14"/>
      <c r="P175" s="14">
        <v>1.0769561478933791E-2</v>
      </c>
      <c r="Q175" s="14">
        <v>8.8921498194324887E-4</v>
      </c>
      <c r="R175" s="14"/>
      <c r="T175" s="39">
        <f t="shared" si="12"/>
        <v>1</v>
      </c>
      <c r="U175" s="39">
        <f t="shared" si="12"/>
        <v>0.14343924209582543</v>
      </c>
      <c r="V175" s="39">
        <f t="shared" si="12"/>
        <v>0.15456265602857053</v>
      </c>
      <c r="W175" s="39">
        <f t="shared" si="11"/>
        <v>0.2367431637754859</v>
      </c>
      <c r="X175" s="39">
        <f t="shared" si="11"/>
        <v>0.46525493810011814</v>
      </c>
      <c r="Y175" s="39">
        <f t="shared" si="11"/>
        <v>0</v>
      </c>
      <c r="Z175" s="39">
        <f t="shared" si="11"/>
        <v>0</v>
      </c>
      <c r="AA175" s="39">
        <f t="shared" si="11"/>
        <v>0</v>
      </c>
      <c r="AB175" s="39"/>
      <c r="AC175" s="39">
        <f t="shared" si="15"/>
        <v>3.513002245770511E-3</v>
      </c>
      <c r="AD175" s="39">
        <f t="shared" si="15"/>
        <v>2.9005955670988767E-4</v>
      </c>
      <c r="AE175" s="39">
        <f t="shared" si="15"/>
        <v>0</v>
      </c>
    </row>
    <row r="176" spans="1:31" ht="14.25" x14ac:dyDescent="0.2">
      <c r="A176" s="38">
        <v>1666</v>
      </c>
      <c r="C176" s="14">
        <f t="shared" si="13"/>
        <v>3.0765411563781662</v>
      </c>
      <c r="D176" s="14">
        <v>0.44442196301208692</v>
      </c>
      <c r="E176" s="14">
        <v>0.47394334772170593</v>
      </c>
      <c r="F176" s="14">
        <v>0.72436914053261892</v>
      </c>
      <c r="G176" s="14">
        <v>1.4338067051117545</v>
      </c>
      <c r="H176" s="14"/>
      <c r="I176" s="14"/>
      <c r="J176" s="14"/>
      <c r="K176" s="14"/>
      <c r="L176" s="14">
        <f t="shared" si="14"/>
        <v>1.0808254514187446E-2</v>
      </c>
      <c r="M176" s="14">
        <f t="shared" si="14"/>
        <v>8.9287755941530372E-4</v>
      </c>
      <c r="N176" s="14"/>
      <c r="O176" s="14"/>
      <c r="P176" s="14">
        <v>1.0808254514187446E-2</v>
      </c>
      <c r="Q176" s="14">
        <v>8.9287755941530372E-4</v>
      </c>
      <c r="R176" s="14"/>
      <c r="T176" s="39">
        <f t="shared" si="12"/>
        <v>1</v>
      </c>
      <c r="U176" s="39">
        <f t="shared" si="12"/>
        <v>0.14445506834541397</v>
      </c>
      <c r="V176" s="39">
        <f t="shared" si="12"/>
        <v>0.15405070942709312</v>
      </c>
      <c r="W176" s="39">
        <f t="shared" si="11"/>
        <v>0.23544919561075425</v>
      </c>
      <c r="X176" s="39">
        <f t="shared" si="11"/>
        <v>0.46604502661673869</v>
      </c>
      <c r="Y176" s="39">
        <f t="shared" si="11"/>
        <v>0</v>
      </c>
      <c r="Z176" s="39">
        <f t="shared" si="11"/>
        <v>0</v>
      </c>
      <c r="AA176" s="39">
        <f t="shared" si="11"/>
        <v>0</v>
      </c>
      <c r="AB176" s="39"/>
      <c r="AC176" s="39">
        <f t="shared" si="15"/>
        <v>3.5131187800885389E-3</v>
      </c>
      <c r="AD176" s="39">
        <f t="shared" si="15"/>
        <v>2.9022123028135818E-4</v>
      </c>
      <c r="AE176" s="39">
        <f t="shared" si="15"/>
        <v>0</v>
      </c>
    </row>
    <row r="177" spans="1:31" ht="14.25" x14ac:dyDescent="0.2">
      <c r="A177" s="38">
        <v>1667</v>
      </c>
      <c r="C177" s="14">
        <f t="shared" si="13"/>
        <v>3.0674796727387084</v>
      </c>
      <c r="D177" s="14">
        <v>0.43438414839882561</v>
      </c>
      <c r="E177" s="14">
        <v>0.47220832971975252</v>
      </c>
      <c r="F177" s="14">
        <v>0.71957280406826352</v>
      </c>
      <c r="G177" s="14">
        <v>1.4413143905518666</v>
      </c>
      <c r="H177" s="14"/>
      <c r="I177" s="14"/>
      <c r="J177" s="14"/>
      <c r="K177" s="14"/>
      <c r="L177" s="14">
        <f t="shared" si="14"/>
        <v>1.0846947549441101E-2</v>
      </c>
      <c r="M177" s="14">
        <f t="shared" si="14"/>
        <v>8.965401368873589E-4</v>
      </c>
      <c r="N177" s="14"/>
      <c r="O177" s="14"/>
      <c r="P177" s="14">
        <v>1.0846947549441101E-2</v>
      </c>
      <c r="Q177" s="14">
        <v>8.965401368873589E-4</v>
      </c>
      <c r="R177" s="14"/>
      <c r="T177" s="39">
        <f t="shared" si="12"/>
        <v>1</v>
      </c>
      <c r="U177" s="39">
        <f t="shared" si="12"/>
        <v>0.14160946273231489</v>
      </c>
      <c r="V177" s="39">
        <f t="shared" si="12"/>
        <v>0.15394016590113385</v>
      </c>
      <c r="W177" s="39">
        <f t="shared" si="11"/>
        <v>0.23458111571634777</v>
      </c>
      <c r="X177" s="39">
        <f t="shared" si="11"/>
        <v>0.46986925565020349</v>
      </c>
      <c r="Y177" s="39">
        <f t="shared" si="11"/>
        <v>0</v>
      </c>
      <c r="Z177" s="39">
        <f t="shared" si="11"/>
        <v>0</v>
      </c>
      <c r="AA177" s="39">
        <f t="shared" si="11"/>
        <v>0</v>
      </c>
      <c r="AB177" s="39"/>
      <c r="AC177" s="39">
        <f t="shared" si="15"/>
        <v>3.5361106532636696E-3</v>
      </c>
      <c r="AD177" s="39">
        <f t="shared" si="15"/>
        <v>2.9227256006130581E-4</v>
      </c>
      <c r="AE177" s="39">
        <f t="shared" si="15"/>
        <v>0</v>
      </c>
    </row>
    <row r="178" spans="1:31" ht="14.25" x14ac:dyDescent="0.2">
      <c r="A178" s="38">
        <v>1668</v>
      </c>
      <c r="C178" s="14">
        <f t="shared" si="13"/>
        <v>3.0815274173551734</v>
      </c>
      <c r="D178" s="14">
        <v>0.44382122320367973</v>
      </c>
      <c r="E178" s="14">
        <v>0.47290605527371415</v>
      </c>
      <c r="F178" s="14">
        <v>0.71597806288580024</v>
      </c>
      <c r="G178" s="14">
        <v>1.4488220759919792</v>
      </c>
      <c r="H178" s="14"/>
      <c r="I178" s="14"/>
      <c r="J178" s="14"/>
      <c r="K178" s="14"/>
      <c r="L178" s="14">
        <f t="shared" si="14"/>
        <v>1.0885640584694753E-2</v>
      </c>
      <c r="M178" s="14">
        <f t="shared" si="14"/>
        <v>9.0020271435941408E-4</v>
      </c>
      <c r="N178" s="14"/>
      <c r="O178" s="14"/>
      <c r="P178" s="14">
        <v>1.0885640584694753E-2</v>
      </c>
      <c r="Q178" s="14">
        <v>9.0020271435941408E-4</v>
      </c>
      <c r="R178" s="14"/>
      <c r="T178" s="39">
        <f t="shared" si="12"/>
        <v>1</v>
      </c>
      <c r="U178" s="39">
        <f t="shared" si="12"/>
        <v>0.14402637494123111</v>
      </c>
      <c r="V178" s="39">
        <f t="shared" si="12"/>
        <v>0.15346482157202482</v>
      </c>
      <c r="W178" s="39">
        <f t="shared" si="11"/>
        <v>0.23234518662836137</v>
      </c>
      <c r="X178" s="39">
        <f t="shared" si="11"/>
        <v>0.47016361685838265</v>
      </c>
      <c r="Y178" s="39">
        <f t="shared" si="11"/>
        <v>0</v>
      </c>
      <c r="Z178" s="39">
        <f t="shared" si="11"/>
        <v>0</v>
      </c>
      <c r="AA178" s="39">
        <f t="shared" si="11"/>
        <v>0</v>
      </c>
      <c r="AB178" s="39"/>
      <c r="AC178" s="39">
        <f t="shared" si="15"/>
        <v>3.5325470490337962E-3</v>
      </c>
      <c r="AD178" s="39">
        <f t="shared" si="15"/>
        <v>2.92128737615466E-4</v>
      </c>
      <c r="AE178" s="39">
        <f t="shared" si="15"/>
        <v>0</v>
      </c>
    </row>
    <row r="179" spans="1:31" ht="14.25" x14ac:dyDescent="0.2">
      <c r="A179" s="38">
        <v>1669</v>
      </c>
      <c r="C179" s="14">
        <f t="shared" si="13"/>
        <v>3.0863830518541038</v>
      </c>
      <c r="D179" s="14">
        <v>0.44415544817269353</v>
      </c>
      <c r="E179" s="14">
        <v>0.47246536343504519</v>
      </c>
      <c r="F179" s="14">
        <v>0.71343247881427363</v>
      </c>
      <c r="G179" s="14">
        <v>1.4563297614320914</v>
      </c>
      <c r="H179" s="14"/>
      <c r="I179" s="14"/>
      <c r="J179" s="14"/>
      <c r="K179" s="14"/>
      <c r="L179" s="14">
        <f t="shared" si="14"/>
        <v>1.0924333619948408E-2</v>
      </c>
      <c r="M179" s="14">
        <f t="shared" si="14"/>
        <v>9.0386529183146915E-4</v>
      </c>
      <c r="N179" s="14"/>
      <c r="O179" s="14"/>
      <c r="P179" s="14">
        <v>1.0924333619948408E-2</v>
      </c>
      <c r="Q179" s="14">
        <v>9.0386529183146915E-4</v>
      </c>
      <c r="R179" s="14"/>
      <c r="T179" s="39">
        <f t="shared" si="12"/>
        <v>1</v>
      </c>
      <c r="U179" s="39">
        <f t="shared" si="12"/>
        <v>0.14390807644756637</v>
      </c>
      <c r="V179" s="39">
        <f t="shared" si="12"/>
        <v>0.15308059806485066</v>
      </c>
      <c r="W179" s="39">
        <f t="shared" si="11"/>
        <v>0.23115487184446809</v>
      </c>
      <c r="X179" s="39">
        <f t="shared" si="11"/>
        <v>0.4718564536431149</v>
      </c>
      <c r="Y179" s="39">
        <f t="shared" si="11"/>
        <v>0</v>
      </c>
      <c r="Z179" s="39">
        <f t="shared" si="11"/>
        <v>0</v>
      </c>
      <c r="AA179" s="39">
        <f t="shared" si="11"/>
        <v>0</v>
      </c>
      <c r="AB179" s="39"/>
      <c r="AC179" s="39">
        <f t="shared" si="15"/>
        <v>3.5395261820744379E-3</v>
      </c>
      <c r="AD179" s="39">
        <f t="shared" si="15"/>
        <v>2.9285583696051079E-4</v>
      </c>
      <c r="AE179" s="39">
        <f t="shared" si="15"/>
        <v>0</v>
      </c>
    </row>
    <row r="180" spans="1:31" ht="14.25" x14ac:dyDescent="0.2">
      <c r="A180" s="38">
        <v>1670</v>
      </c>
      <c r="C180" s="14">
        <f t="shared" si="13"/>
        <v>3.092053762085869</v>
      </c>
      <c r="D180" s="14">
        <v>0.444280194954703</v>
      </c>
      <c r="E180" s="14">
        <v>0.47199765770203922</v>
      </c>
      <c r="F180" s="14">
        <v>0.71193846255692339</v>
      </c>
      <c r="G180" s="14">
        <v>1.4638374468722035</v>
      </c>
      <c r="H180" s="14"/>
      <c r="I180" s="14"/>
      <c r="J180" s="14"/>
      <c r="K180" s="14"/>
      <c r="L180" s="14">
        <f t="shared" si="14"/>
        <v>1.0963026655202063E-2</v>
      </c>
      <c r="M180" s="14">
        <f t="shared" si="14"/>
        <v>9.0752786930352433E-4</v>
      </c>
      <c r="N180" s="14"/>
      <c r="O180" s="14"/>
      <c r="P180" s="14">
        <v>1.0963026655202063E-2</v>
      </c>
      <c r="Q180" s="14">
        <v>9.0752786930352433E-4</v>
      </c>
      <c r="R180" s="14"/>
      <c r="T180" s="39">
        <f t="shared" si="12"/>
        <v>1</v>
      </c>
      <c r="U180" s="39">
        <f t="shared" si="12"/>
        <v>0.14368449876337078</v>
      </c>
      <c r="V180" s="39">
        <f t="shared" si="12"/>
        <v>0.15264859346547527</v>
      </c>
      <c r="W180" s="39">
        <f t="shared" si="11"/>
        <v>0.23024776324608817</v>
      </c>
      <c r="X180" s="39">
        <f t="shared" si="11"/>
        <v>0.47341914452506584</v>
      </c>
      <c r="Y180" s="39">
        <f t="shared" ref="Y180:AA243" si="16">H180/$C180</f>
        <v>0</v>
      </c>
      <c r="Z180" s="39">
        <f t="shared" si="16"/>
        <v>0</v>
      </c>
      <c r="AA180" s="39">
        <f t="shared" si="16"/>
        <v>0</v>
      </c>
      <c r="AB180" s="39"/>
      <c r="AC180" s="39">
        <f t="shared" si="15"/>
        <v>3.5455485249410779E-3</v>
      </c>
      <c r="AD180" s="39">
        <f t="shared" si="15"/>
        <v>2.9350326324575774E-4</v>
      </c>
      <c r="AE180" s="39">
        <f t="shared" si="15"/>
        <v>0</v>
      </c>
    </row>
    <row r="181" spans="1:31" ht="14.25" x14ac:dyDescent="0.2">
      <c r="A181" s="38">
        <v>1671</v>
      </c>
      <c r="C181" s="14">
        <f t="shared" si="13"/>
        <v>3.0934828006472186</v>
      </c>
      <c r="D181" s="14">
        <v>0.44198660001230045</v>
      </c>
      <c r="E181" s="14">
        <v>0.47123281923543497</v>
      </c>
      <c r="F181" s="14">
        <v>0.70891824908716727</v>
      </c>
      <c r="G181" s="14">
        <v>1.4713451323123157</v>
      </c>
      <c r="H181" s="14"/>
      <c r="I181" s="14"/>
      <c r="J181" s="14"/>
      <c r="K181" s="14"/>
      <c r="L181" s="14">
        <f t="shared" si="14"/>
        <v>1.1001719690455719E-2</v>
      </c>
      <c r="M181" s="14">
        <f t="shared" si="14"/>
        <v>9.1119044677557919E-4</v>
      </c>
      <c r="N181" s="14"/>
      <c r="O181" s="14"/>
      <c r="P181" s="14">
        <v>1.1001719690455719E-2</v>
      </c>
      <c r="Q181" s="14">
        <v>9.1119044677557919E-4</v>
      </c>
      <c r="R181" s="14"/>
      <c r="T181" s="39">
        <f t="shared" si="12"/>
        <v>1</v>
      </c>
      <c r="U181" s="39">
        <f t="shared" si="12"/>
        <v>0.14287669545789231</v>
      </c>
      <c r="V181" s="39">
        <f t="shared" si="12"/>
        <v>0.15233083537327041</v>
      </c>
      <c r="W181" s="39">
        <f t="shared" si="12"/>
        <v>0.22916508504228547</v>
      </c>
      <c r="X181" s="39">
        <f t="shared" si="12"/>
        <v>0.4756273841265517</v>
      </c>
      <c r="Y181" s="39">
        <f t="shared" si="16"/>
        <v>0</v>
      </c>
      <c r="Z181" s="39">
        <f t="shared" si="16"/>
        <v>0</v>
      </c>
      <c r="AA181" s="39">
        <f t="shared" si="16"/>
        <v>0</v>
      </c>
      <c r="AB181" s="39"/>
      <c r="AC181" s="39">
        <f t="shared" si="15"/>
        <v>3.5564185739626348E-3</v>
      </c>
      <c r="AD181" s="39">
        <f t="shared" si="15"/>
        <v>2.9455164469798889E-4</v>
      </c>
      <c r="AE181" s="39">
        <f t="shared" si="15"/>
        <v>0</v>
      </c>
    </row>
    <row r="182" spans="1:31" ht="14.25" x14ac:dyDescent="0.2">
      <c r="A182" s="38">
        <v>1672</v>
      </c>
      <c r="C182" s="14">
        <f t="shared" si="13"/>
        <v>3.0970691998313922</v>
      </c>
      <c r="D182" s="14">
        <v>0.4411358469130035</v>
      </c>
      <c r="E182" s="14">
        <v>0.47064562310695757</v>
      </c>
      <c r="F182" s="14">
        <v>0.70643491205900288</v>
      </c>
      <c r="G182" s="14">
        <v>1.4788528177524283</v>
      </c>
      <c r="H182" s="14"/>
      <c r="I182" s="14"/>
      <c r="J182" s="14"/>
      <c r="K182" s="14"/>
      <c r="L182" s="14">
        <f t="shared" si="14"/>
        <v>1.1040412725709372E-2</v>
      </c>
      <c r="M182" s="14">
        <f t="shared" si="14"/>
        <v>9.1485302424763426E-4</v>
      </c>
      <c r="N182" s="14"/>
      <c r="O182" s="14"/>
      <c r="P182" s="14">
        <v>1.1040412725709372E-2</v>
      </c>
      <c r="Q182" s="14">
        <v>9.1485302424763426E-4</v>
      </c>
      <c r="R182" s="14"/>
      <c r="T182" s="39">
        <f t="shared" si="12"/>
        <v>1</v>
      </c>
      <c r="U182" s="39">
        <f t="shared" si="12"/>
        <v>0.14243654837838929</v>
      </c>
      <c r="V182" s="39">
        <f t="shared" si="12"/>
        <v>0.15196483925272966</v>
      </c>
      <c r="W182" s="39">
        <f t="shared" si="12"/>
        <v>0.2280978778573827</v>
      </c>
      <c r="X182" s="39">
        <f t="shared" si="12"/>
        <v>0.47750073451149838</v>
      </c>
      <c r="Y182" s="39">
        <f t="shared" si="16"/>
        <v>0</v>
      </c>
      <c r="Z182" s="39">
        <f t="shared" si="16"/>
        <v>0</v>
      </c>
      <c r="AA182" s="39">
        <f t="shared" si="16"/>
        <v>0</v>
      </c>
      <c r="AB182" s="39"/>
      <c r="AC182" s="39">
        <f t="shared" si="15"/>
        <v>3.5647936850459862E-3</v>
      </c>
      <c r="AD182" s="39">
        <f t="shared" si="15"/>
        <v>2.9539314920617202E-4</v>
      </c>
      <c r="AE182" s="39">
        <f t="shared" si="15"/>
        <v>0</v>
      </c>
    </row>
    <row r="183" spans="1:31" ht="14.25" x14ac:dyDescent="0.2">
      <c r="A183" s="38">
        <v>1673</v>
      </c>
      <c r="C183" s="14">
        <f t="shared" si="13"/>
        <v>3.1053448937867962</v>
      </c>
      <c r="D183" s="14">
        <v>0.44462927490856852</v>
      </c>
      <c r="E183" s="14">
        <v>0.47058498873339283</v>
      </c>
      <c r="F183" s="14">
        <v>0.70377012695229435</v>
      </c>
      <c r="G183" s="14">
        <v>1.4863605031925402</v>
      </c>
      <c r="H183" s="14"/>
      <c r="I183" s="14"/>
      <c r="J183" s="14"/>
      <c r="K183" s="14"/>
      <c r="L183" s="14">
        <f t="shared" si="14"/>
        <v>1.1079105760963026E-2</v>
      </c>
      <c r="M183" s="14">
        <f t="shared" si="14"/>
        <v>9.1851560171968922E-4</v>
      </c>
      <c r="N183" s="14"/>
      <c r="O183" s="14"/>
      <c r="P183" s="14">
        <v>1.1079105760963026E-2</v>
      </c>
      <c r="Q183" s="14">
        <v>9.1851560171968922E-4</v>
      </c>
      <c r="R183" s="14"/>
      <c r="T183" s="39">
        <f t="shared" si="12"/>
        <v>1</v>
      </c>
      <c r="U183" s="39">
        <f t="shared" si="12"/>
        <v>0.14318192990356304</v>
      </c>
      <c r="V183" s="39">
        <f t="shared" si="12"/>
        <v>0.15154032960233943</v>
      </c>
      <c r="W183" s="39">
        <f t="shared" si="12"/>
        <v>0.22663187215062788</v>
      </c>
      <c r="X183" s="39">
        <f t="shared" si="12"/>
        <v>0.4786458683434695</v>
      </c>
      <c r="Y183" s="39">
        <f t="shared" si="16"/>
        <v>0</v>
      </c>
      <c r="Z183" s="39">
        <f t="shared" si="16"/>
        <v>0</v>
      </c>
      <c r="AA183" s="39">
        <f t="shared" si="16"/>
        <v>0</v>
      </c>
      <c r="AB183" s="39"/>
      <c r="AC183" s="39">
        <f t="shared" si="15"/>
        <v>3.5677537084947333E-3</v>
      </c>
      <c r="AD183" s="39">
        <f t="shared" si="15"/>
        <v>2.9578537429367799E-4</v>
      </c>
      <c r="AE183" s="39">
        <f t="shared" si="15"/>
        <v>0</v>
      </c>
    </row>
    <row r="184" spans="1:31" ht="14.25" x14ac:dyDescent="0.2">
      <c r="A184" s="38">
        <v>1674</v>
      </c>
      <c r="C184" s="14">
        <f t="shared" si="13"/>
        <v>3.1124005234849257</v>
      </c>
      <c r="D184" s="14">
        <v>0.44672125120573791</v>
      </c>
      <c r="E184" s="14">
        <v>0.47034998657434485</v>
      </c>
      <c r="F184" s="14">
        <v>0.70146109707219062</v>
      </c>
      <c r="G184" s="14">
        <v>1.4938681886326526</v>
      </c>
      <c r="H184" s="14"/>
      <c r="I184" s="14"/>
      <c r="J184" s="14"/>
      <c r="K184" s="14"/>
      <c r="L184" s="14">
        <f t="shared" si="14"/>
        <v>1.1117798796216679E-2</v>
      </c>
      <c r="M184" s="14">
        <f t="shared" si="14"/>
        <v>9.2217817919174451E-4</v>
      </c>
      <c r="N184" s="14"/>
      <c r="O184" s="14"/>
      <c r="P184" s="14">
        <v>1.1117798796216679E-2</v>
      </c>
      <c r="Q184" s="14">
        <v>9.2217817919174451E-4</v>
      </c>
      <c r="R184" s="14"/>
      <c r="T184" s="39">
        <f t="shared" si="12"/>
        <v>1</v>
      </c>
      <c r="U184" s="39">
        <f t="shared" si="12"/>
        <v>0.14352948723500031</v>
      </c>
      <c r="V184" s="39">
        <f t="shared" si="12"/>
        <v>0.15112129143574954</v>
      </c>
      <c r="W184" s="39">
        <f t="shared" si="12"/>
        <v>0.22537623026960912</v>
      </c>
      <c r="X184" s="39">
        <f t="shared" si="12"/>
        <v>0.47997299105964114</v>
      </c>
      <c r="Y184" s="39">
        <f t="shared" si="16"/>
        <v>0</v>
      </c>
      <c r="Z184" s="39">
        <f t="shared" si="16"/>
        <v>0</v>
      </c>
      <c r="AA184" s="39">
        <f t="shared" si="16"/>
        <v>0</v>
      </c>
      <c r="AB184" s="39"/>
      <c r="AC184" s="39">
        <f t="shared" si="15"/>
        <v>3.5720977143931928E-3</v>
      </c>
      <c r="AD184" s="39">
        <f t="shared" si="15"/>
        <v>2.96291615501719E-4</v>
      </c>
      <c r="AE184" s="39">
        <f t="shared" si="15"/>
        <v>0</v>
      </c>
    </row>
    <row r="185" spans="1:31" ht="14.25" x14ac:dyDescent="0.2">
      <c r="A185" s="38">
        <v>1675</v>
      </c>
      <c r="C185" s="14">
        <f t="shared" si="13"/>
        <v>3.1141757800949996</v>
      </c>
      <c r="D185" s="14">
        <v>0.44747986699091147</v>
      </c>
      <c r="E185" s="14">
        <v>0.46995130472163926</v>
      </c>
      <c r="F185" s="14">
        <v>0.69536873430968427</v>
      </c>
      <c r="G185" s="14">
        <v>1.5013758740727647</v>
      </c>
      <c r="H185" s="14"/>
      <c r="I185" s="14"/>
      <c r="J185" s="14"/>
      <c r="K185" s="14"/>
      <c r="L185" s="14">
        <f t="shared" si="14"/>
        <v>1.1156491831470335E-2</v>
      </c>
      <c r="M185" s="14">
        <f t="shared" si="14"/>
        <v>9.2584075666379969E-4</v>
      </c>
      <c r="N185" s="14"/>
      <c r="O185" s="14"/>
      <c r="P185" s="14">
        <v>1.1156491831470335E-2</v>
      </c>
      <c r="Q185" s="14">
        <v>9.2584075666379969E-4</v>
      </c>
      <c r="R185" s="14"/>
      <c r="T185" s="39">
        <f t="shared" si="12"/>
        <v>1</v>
      </c>
      <c r="U185" s="39">
        <f t="shared" si="12"/>
        <v>0.14369126812015115</v>
      </c>
      <c r="V185" s="39">
        <f t="shared" si="12"/>
        <v>0.15090712211091153</v>
      </c>
      <c r="W185" s="39">
        <f t="shared" si="12"/>
        <v>0.2232914207201469</v>
      </c>
      <c r="X185" s="39">
        <f t="shared" si="12"/>
        <v>0.48211018904879044</v>
      </c>
      <c r="Y185" s="39">
        <f t="shared" si="16"/>
        <v>0</v>
      </c>
      <c r="Z185" s="39">
        <f t="shared" si="16"/>
        <v>0</v>
      </c>
      <c r="AA185" s="39">
        <f t="shared" si="16"/>
        <v>0</v>
      </c>
      <c r="AB185" s="39"/>
      <c r="AC185" s="39">
        <f t="shared" si="15"/>
        <v>3.5824862240531586E-3</v>
      </c>
      <c r="AD185" s="39">
        <f t="shared" si="15"/>
        <v>2.9729881099889498E-4</v>
      </c>
      <c r="AE185" s="39">
        <f t="shared" si="15"/>
        <v>0</v>
      </c>
    </row>
    <row r="186" spans="1:31" ht="14.25" x14ac:dyDescent="0.2">
      <c r="A186" s="38">
        <v>1676</v>
      </c>
      <c r="C186" s="14">
        <f t="shared" si="13"/>
        <v>3.1188918075692369</v>
      </c>
      <c r="D186" s="14">
        <v>0.44800983489801244</v>
      </c>
      <c r="E186" s="14">
        <v>0.46952319823018762</v>
      </c>
      <c r="F186" s="14">
        <v>0.69247521492815967</v>
      </c>
      <c r="G186" s="14">
        <v>1.5088835595128771</v>
      </c>
      <c r="H186" s="14"/>
      <c r="I186" s="14"/>
      <c r="J186" s="14"/>
      <c r="K186" s="14"/>
      <c r="L186" s="14">
        <f t="shared" si="14"/>
        <v>1.1195184866723988E-2</v>
      </c>
      <c r="M186" s="14">
        <f t="shared" si="14"/>
        <v>9.2950333413585455E-4</v>
      </c>
      <c r="N186" s="14"/>
      <c r="O186" s="14"/>
      <c r="P186" s="14">
        <v>1.1195184866723988E-2</v>
      </c>
      <c r="Q186" s="14">
        <v>9.2950333413585455E-4</v>
      </c>
      <c r="R186" s="14"/>
      <c r="T186" s="39">
        <f t="shared" si="12"/>
        <v>1</v>
      </c>
      <c r="U186" s="39">
        <f t="shared" si="12"/>
        <v>0.14364391666640619</v>
      </c>
      <c r="V186" s="39">
        <f t="shared" si="12"/>
        <v>0.15054167544084152</v>
      </c>
      <c r="W186" s="39">
        <f t="shared" si="12"/>
        <v>0.22202604567673426</v>
      </c>
      <c r="X186" s="39">
        <f t="shared" si="12"/>
        <v>0.48378836221601801</v>
      </c>
      <c r="Y186" s="39">
        <f t="shared" si="16"/>
        <v>0</v>
      </c>
      <c r="Z186" s="39">
        <f t="shared" si="16"/>
        <v>0</v>
      </c>
      <c r="AA186" s="39">
        <f t="shared" si="16"/>
        <v>0</v>
      </c>
      <c r="AB186" s="39"/>
      <c r="AC186" s="39">
        <f t="shared" si="15"/>
        <v>3.5894752230758373E-3</v>
      </c>
      <c r="AD186" s="39">
        <f t="shared" si="15"/>
        <v>2.9802359026370951E-4</v>
      </c>
      <c r="AE186" s="39">
        <f t="shared" si="15"/>
        <v>0</v>
      </c>
    </row>
    <row r="187" spans="1:31" ht="14.25" x14ac:dyDescent="0.2">
      <c r="A187" s="38">
        <v>1677</v>
      </c>
      <c r="C187" s="14">
        <f t="shared" si="13"/>
        <v>3.1244740528863195</v>
      </c>
      <c r="D187" s="14">
        <v>0.44951998507591417</v>
      </c>
      <c r="E187" s="14">
        <v>0.46920960915306159</v>
      </c>
      <c r="F187" s="14">
        <v>0.6893532137043541</v>
      </c>
      <c r="G187" s="14">
        <v>1.5163912449529895</v>
      </c>
      <c r="H187" s="14"/>
      <c r="I187" s="14"/>
      <c r="J187" s="14"/>
      <c r="K187" s="14"/>
      <c r="L187" s="14">
        <f t="shared" si="14"/>
        <v>1.1233877901977645E-2</v>
      </c>
      <c r="M187" s="14">
        <f t="shared" si="14"/>
        <v>9.3316591160790962E-4</v>
      </c>
      <c r="N187" s="14"/>
      <c r="O187" s="14"/>
      <c r="P187" s="14">
        <v>1.1233877901977645E-2</v>
      </c>
      <c r="Q187" s="14">
        <v>9.3316591160790962E-4</v>
      </c>
      <c r="R187" s="14"/>
      <c r="T187" s="39">
        <f t="shared" si="12"/>
        <v>1</v>
      </c>
      <c r="U187" s="39">
        <f t="shared" si="12"/>
        <v>0.14387060909040278</v>
      </c>
      <c r="V187" s="39">
        <f t="shared" si="12"/>
        <v>0.15017234939737018</v>
      </c>
      <c r="W187" s="39">
        <f t="shared" si="12"/>
        <v>0.22063016112025158</v>
      </c>
      <c r="X187" s="39">
        <f t="shared" si="12"/>
        <v>0.48532688039197541</v>
      </c>
      <c r="Y187" s="39">
        <f t="shared" si="16"/>
        <v>0</v>
      </c>
      <c r="Z187" s="39">
        <f t="shared" si="16"/>
        <v>0</v>
      </c>
      <c r="AA187" s="39">
        <f t="shared" si="16"/>
        <v>0</v>
      </c>
      <c r="AB187" s="39"/>
      <c r="AC187" s="39">
        <f t="shared" si="15"/>
        <v>3.5954460532645611E-3</v>
      </c>
      <c r="AD187" s="39">
        <f t="shared" si="15"/>
        <v>2.9866335767642934E-4</v>
      </c>
      <c r="AE187" s="39">
        <f t="shared" si="15"/>
        <v>0</v>
      </c>
    </row>
    <row r="188" spans="1:31" ht="14.25" x14ac:dyDescent="0.2">
      <c r="A188" s="38">
        <v>1678</v>
      </c>
      <c r="C188" s="14">
        <f t="shared" si="13"/>
        <v>3.1322597668100691</v>
      </c>
      <c r="D188" s="14">
        <v>0.45175606460087181</v>
      </c>
      <c r="E188" s="14">
        <v>0.46897866725416726</v>
      </c>
      <c r="F188" s="14">
        <v>0.68762610456192852</v>
      </c>
      <c r="G188" s="14">
        <v>1.5238989303931016</v>
      </c>
      <c r="H188" s="14"/>
      <c r="I188" s="14"/>
      <c r="J188" s="14"/>
      <c r="K188" s="14"/>
      <c r="L188" s="14">
        <f t="shared" si="14"/>
        <v>1.1272570937231297E-2</v>
      </c>
      <c r="M188" s="14">
        <f t="shared" si="14"/>
        <v>9.368284890799648E-4</v>
      </c>
      <c r="N188" s="14"/>
      <c r="O188" s="14"/>
      <c r="P188" s="14">
        <v>1.1272570937231297E-2</v>
      </c>
      <c r="Q188" s="14">
        <v>9.368284890799648E-4</v>
      </c>
      <c r="R188" s="14"/>
      <c r="T188" s="39">
        <f t="shared" si="12"/>
        <v>1</v>
      </c>
      <c r="U188" s="39">
        <f t="shared" si="12"/>
        <v>0.14422688353876395</v>
      </c>
      <c r="V188" s="39">
        <f t="shared" si="12"/>
        <v>0.14972534277761412</v>
      </c>
      <c r="W188" s="39">
        <f t="shared" si="12"/>
        <v>0.21953035691615552</v>
      </c>
      <c r="X188" s="39">
        <f t="shared" si="12"/>
        <v>0.48651741676746646</v>
      </c>
      <c r="Y188" s="39">
        <f t="shared" si="16"/>
        <v>0</v>
      </c>
      <c r="Z188" s="39">
        <f t="shared" si="16"/>
        <v>0</v>
      </c>
      <c r="AA188" s="39">
        <f t="shared" si="16"/>
        <v>0</v>
      </c>
      <c r="AB188" s="39"/>
      <c r="AC188" s="39">
        <f t="shared" si="15"/>
        <v>3.5988620920516493E-3</v>
      </c>
      <c r="AD188" s="39">
        <f t="shared" si="15"/>
        <v>2.9909029225696761E-4</v>
      </c>
      <c r="AE188" s="39">
        <f t="shared" si="15"/>
        <v>0</v>
      </c>
    </row>
    <row r="189" spans="1:31" ht="14.25" x14ac:dyDescent="0.2">
      <c r="A189" s="38">
        <v>1679</v>
      </c>
      <c r="C189" s="14">
        <f t="shared" si="13"/>
        <v>3.1349770611999115</v>
      </c>
      <c r="D189" s="14">
        <v>0.45113409469842641</v>
      </c>
      <c r="E189" s="14">
        <v>0.46840757991438581</v>
      </c>
      <c r="F189" s="14">
        <v>0.68402877075388524</v>
      </c>
      <c r="G189" s="14">
        <v>1.531406615833214</v>
      </c>
      <c r="H189" s="14"/>
      <c r="I189" s="14"/>
      <c r="J189" s="14"/>
      <c r="K189" s="14"/>
      <c r="L189" s="14">
        <f t="shared" si="14"/>
        <v>1.1311263972484952E-2</v>
      </c>
      <c r="M189" s="14">
        <f t="shared" si="14"/>
        <v>9.4049106655201998E-4</v>
      </c>
      <c r="N189" s="14"/>
      <c r="O189" s="14"/>
      <c r="P189" s="14">
        <v>1.1311263972484952E-2</v>
      </c>
      <c r="Q189" s="14">
        <v>9.4049106655201998E-4</v>
      </c>
      <c r="R189" s="14"/>
      <c r="T189" s="39">
        <f t="shared" ref="T189:X239" si="17">C189/$C189</f>
        <v>1</v>
      </c>
      <c r="U189" s="39">
        <f t="shared" si="17"/>
        <v>0.14390347549329593</v>
      </c>
      <c r="V189" s="39">
        <f t="shared" si="17"/>
        <v>0.14941339945087284</v>
      </c>
      <c r="W189" s="39">
        <f t="shared" si="17"/>
        <v>0.21819259197133437</v>
      </c>
      <c r="X189" s="39">
        <f t="shared" si="17"/>
        <v>0.48849053308449686</v>
      </c>
      <c r="Y189" s="39">
        <f t="shared" si="16"/>
        <v>0</v>
      </c>
      <c r="Z189" s="39">
        <f t="shared" si="16"/>
        <v>0</v>
      </c>
      <c r="AA189" s="39">
        <f t="shared" si="16"/>
        <v>0</v>
      </c>
      <c r="AB189" s="39"/>
      <c r="AC189" s="39">
        <f t="shared" si="15"/>
        <v>3.6080850837726924E-3</v>
      </c>
      <c r="AD189" s="39">
        <f t="shared" si="15"/>
        <v>2.9999934551101543E-4</v>
      </c>
      <c r="AE189" s="39">
        <f t="shared" si="15"/>
        <v>0</v>
      </c>
    </row>
    <row r="190" spans="1:31" ht="14.25" x14ac:dyDescent="0.2">
      <c r="A190" s="38">
        <v>1680</v>
      </c>
      <c r="C190" s="14">
        <f t="shared" si="13"/>
        <v>3.1350121719803559</v>
      </c>
      <c r="D190" s="14">
        <v>0.44942215935232482</v>
      </c>
      <c r="E190" s="14">
        <v>0.46770824086916801</v>
      </c>
      <c r="F190" s="14">
        <v>0.67896747048553729</v>
      </c>
      <c r="G190" s="14">
        <v>1.538914301273326</v>
      </c>
      <c r="H190" s="14"/>
      <c r="I190" s="14"/>
      <c r="J190" s="14"/>
      <c r="K190" s="14"/>
      <c r="L190" s="14">
        <f t="shared" si="14"/>
        <v>1.1349957007738607E-2</v>
      </c>
      <c r="M190" s="14">
        <f t="shared" si="14"/>
        <v>9.4415364402407483E-4</v>
      </c>
      <c r="N190" s="14"/>
      <c r="O190" s="14"/>
      <c r="P190" s="14">
        <v>1.1349957007738607E-2</v>
      </c>
      <c r="Q190" s="14">
        <v>9.4415364402407483E-4</v>
      </c>
      <c r="R190" s="14"/>
      <c r="T190" s="39">
        <f t="shared" si="17"/>
        <v>1</v>
      </c>
      <c r="U190" s="39">
        <f t="shared" si="17"/>
        <v>0.14335579407604959</v>
      </c>
      <c r="V190" s="39">
        <f t="shared" si="17"/>
        <v>0.14918865229595629</v>
      </c>
      <c r="W190" s="39">
        <f t="shared" si="17"/>
        <v>0.21657570473056259</v>
      </c>
      <c r="X190" s="39">
        <f t="shared" si="17"/>
        <v>0.49087984889743158</v>
      </c>
      <c r="Y190" s="39">
        <f t="shared" si="16"/>
        <v>0</v>
      </c>
      <c r="Z190" s="39">
        <f t="shared" si="16"/>
        <v>0</v>
      </c>
      <c r="AA190" s="39">
        <f t="shared" si="16"/>
        <v>0</v>
      </c>
      <c r="AB190" s="39"/>
      <c r="AC190" s="39">
        <f t="shared" si="15"/>
        <v>3.6203869028581643E-3</v>
      </c>
      <c r="AD190" s="39">
        <f t="shared" si="15"/>
        <v>3.0116426738709037E-4</v>
      </c>
      <c r="AE190" s="39">
        <f t="shared" si="15"/>
        <v>0</v>
      </c>
    </row>
    <row r="191" spans="1:31" ht="14.25" x14ac:dyDescent="0.2">
      <c r="A191" s="38">
        <v>1681</v>
      </c>
      <c r="C191" s="14">
        <f t="shared" si="13"/>
        <v>3.1320213858565245</v>
      </c>
      <c r="D191" s="14">
        <v>0.44498324483736973</v>
      </c>
      <c r="E191" s="14">
        <v>0.46669194103026085</v>
      </c>
      <c r="F191" s="14">
        <v>0.67392421327545515</v>
      </c>
      <c r="G191" s="14">
        <v>1.5464219867134386</v>
      </c>
      <c r="H191" s="14"/>
      <c r="I191" s="14"/>
      <c r="J191" s="14"/>
      <c r="K191" s="14"/>
      <c r="L191" s="14">
        <f t="shared" si="14"/>
        <v>1.1388650042992259E-2</v>
      </c>
      <c r="M191" s="14">
        <f t="shared" si="14"/>
        <v>9.4781622149613012E-4</v>
      </c>
      <c r="N191" s="14"/>
      <c r="O191" s="14"/>
      <c r="P191" s="14">
        <v>1.1388650042992259E-2</v>
      </c>
      <c r="Q191" s="14">
        <v>9.4781622149613012E-4</v>
      </c>
      <c r="R191" s="14"/>
      <c r="T191" s="39">
        <f t="shared" si="17"/>
        <v>1</v>
      </c>
      <c r="U191" s="39">
        <f t="shared" si="17"/>
        <v>0.14207541712416458</v>
      </c>
      <c r="V191" s="39">
        <f t="shared" si="17"/>
        <v>0.14900662656319411</v>
      </c>
      <c r="W191" s="39">
        <f t="shared" si="17"/>
        <v>0.21517228979301967</v>
      </c>
      <c r="X191" s="39">
        <f t="shared" si="17"/>
        <v>0.4937456665196216</v>
      </c>
      <c r="Y191" s="39">
        <f t="shared" si="16"/>
        <v>0</v>
      </c>
      <c r="Z191" s="39">
        <f t="shared" si="16"/>
        <v>0</v>
      </c>
      <c r="AA191" s="39">
        <f t="shared" si="16"/>
        <v>0</v>
      </c>
      <c r="AB191" s="39"/>
      <c r="AC191" s="39">
        <f t="shared" si="15"/>
        <v>3.6361980459075848E-3</v>
      </c>
      <c r="AD191" s="39">
        <f t="shared" si="15"/>
        <v>3.0262124830189422E-4</v>
      </c>
      <c r="AE191" s="39">
        <f t="shared" si="15"/>
        <v>0</v>
      </c>
    </row>
    <row r="192" spans="1:31" ht="14.25" x14ac:dyDescent="0.2">
      <c r="A192" s="38">
        <v>1682</v>
      </c>
      <c r="C192" s="14">
        <f t="shared" si="13"/>
        <v>3.120774821122823</v>
      </c>
      <c r="D192" s="14">
        <v>0.43252690458705145</v>
      </c>
      <c r="E192" s="14">
        <v>0.46475064181805592</v>
      </c>
      <c r="F192" s="14">
        <v>0.66956760256416503</v>
      </c>
      <c r="G192" s="14">
        <v>1.5539296721535505</v>
      </c>
      <c r="H192" s="14"/>
      <c r="I192" s="14"/>
      <c r="J192" s="14"/>
      <c r="K192" s="14"/>
      <c r="L192" s="14">
        <f t="shared" si="14"/>
        <v>1.1427343078245916E-2</v>
      </c>
      <c r="M192" s="14">
        <f t="shared" si="14"/>
        <v>9.5147879896818508E-4</v>
      </c>
      <c r="N192" s="14"/>
      <c r="O192" s="14"/>
      <c r="P192" s="14">
        <v>1.1427343078245916E-2</v>
      </c>
      <c r="Q192" s="14">
        <v>9.5147879896818508E-4</v>
      </c>
      <c r="R192" s="14"/>
      <c r="T192" s="39">
        <f t="shared" si="17"/>
        <v>1</v>
      </c>
      <c r="U192" s="39">
        <f t="shared" si="17"/>
        <v>0.13859599919209573</v>
      </c>
      <c r="V192" s="39">
        <f t="shared" si="17"/>
        <v>0.14892155584966024</v>
      </c>
      <c r="W192" s="39">
        <f t="shared" si="17"/>
        <v>0.21455171902574549</v>
      </c>
      <c r="X192" s="39">
        <f t="shared" si="17"/>
        <v>0.49793072593249854</v>
      </c>
      <c r="Y192" s="39">
        <f t="shared" si="16"/>
        <v>0</v>
      </c>
      <c r="Z192" s="39">
        <f t="shared" si="16"/>
        <v>0</v>
      </c>
      <c r="AA192" s="39">
        <f t="shared" si="16"/>
        <v>0</v>
      </c>
      <c r="AB192" s="39"/>
      <c r="AC192" s="39">
        <f t="shared" si="15"/>
        <v>3.6617006138669355E-3</v>
      </c>
      <c r="AD192" s="39">
        <f t="shared" si="15"/>
        <v>3.0488543823416669E-4</v>
      </c>
      <c r="AE192" s="39">
        <f t="shared" si="15"/>
        <v>0</v>
      </c>
    </row>
    <row r="193" spans="1:31" ht="14.25" x14ac:dyDescent="0.2">
      <c r="A193" s="38">
        <v>1683</v>
      </c>
      <c r="C193" s="14">
        <f t="shared" si="13"/>
        <v>3.123889572140079</v>
      </c>
      <c r="D193" s="14">
        <v>0.4322108673431268</v>
      </c>
      <c r="E193" s="14">
        <v>0.46422123332462284</v>
      </c>
      <c r="F193" s="14">
        <v>0.66602011387866666</v>
      </c>
      <c r="G193" s="14">
        <v>1.5614373575936629</v>
      </c>
      <c r="H193" s="14"/>
      <c r="I193" s="14"/>
      <c r="J193" s="14"/>
      <c r="K193" s="14"/>
      <c r="L193" s="14">
        <f t="shared" si="14"/>
        <v>1.146603611349957E-2</v>
      </c>
      <c r="M193" s="14">
        <f t="shared" si="14"/>
        <v>9.5514137644024026E-4</v>
      </c>
      <c r="N193" s="14"/>
      <c r="O193" s="14"/>
      <c r="P193" s="14">
        <v>1.146603611349957E-2</v>
      </c>
      <c r="Q193" s="14">
        <v>9.5514137644024026E-4</v>
      </c>
      <c r="R193" s="14"/>
      <c r="T193" s="39">
        <f t="shared" si="17"/>
        <v>1</v>
      </c>
      <c r="U193" s="39">
        <f t="shared" si="17"/>
        <v>0.13835664077172635</v>
      </c>
      <c r="V193" s="39">
        <f t="shared" si="17"/>
        <v>0.14860359900833478</v>
      </c>
      <c r="W193" s="39">
        <f t="shared" si="17"/>
        <v>0.21320219505147139</v>
      </c>
      <c r="X193" s="39">
        <f t="shared" si="17"/>
        <v>0.4998375651684675</v>
      </c>
      <c r="Y193" s="39">
        <f t="shared" si="16"/>
        <v>0</v>
      </c>
      <c r="Z193" s="39">
        <f t="shared" si="16"/>
        <v>0</v>
      </c>
      <c r="AA193" s="39">
        <f t="shared" si="16"/>
        <v>0</v>
      </c>
      <c r="AB193" s="39"/>
      <c r="AC193" s="39">
        <f t="shared" si="15"/>
        <v>3.6704357976535475E-3</v>
      </c>
      <c r="AD193" s="39">
        <f t="shared" si="15"/>
        <v>3.0575388610356761E-4</v>
      </c>
      <c r="AE193" s="39">
        <f t="shared" si="15"/>
        <v>0</v>
      </c>
    </row>
    <row r="194" spans="1:31" ht="14.25" x14ac:dyDescent="0.2">
      <c r="A194" s="38">
        <v>1684</v>
      </c>
      <c r="C194" s="14">
        <f t="shared" si="13"/>
        <v>3.1276637170831871</v>
      </c>
      <c r="D194" s="14">
        <v>0.43230216456705145</v>
      </c>
      <c r="E194" s="14">
        <v>0.4637371074614518</v>
      </c>
      <c r="F194" s="14">
        <v>0.6626794020209088</v>
      </c>
      <c r="G194" s="14">
        <v>1.568945043033775</v>
      </c>
      <c r="H194" s="14"/>
      <c r="I194" s="14"/>
      <c r="J194" s="14"/>
      <c r="K194" s="14"/>
      <c r="L194" s="14">
        <f t="shared" si="14"/>
        <v>1.1504729148753223E-2</v>
      </c>
      <c r="M194" s="14">
        <f t="shared" si="14"/>
        <v>9.5880395391229512E-4</v>
      </c>
      <c r="N194" s="14"/>
      <c r="O194" s="14"/>
      <c r="P194" s="14">
        <v>1.1504729148753223E-2</v>
      </c>
      <c r="Q194" s="14">
        <v>9.5880395391229512E-4</v>
      </c>
      <c r="R194" s="14"/>
      <c r="T194" s="39">
        <f t="shared" si="17"/>
        <v>1</v>
      </c>
      <c r="U194" s="39">
        <f t="shared" si="17"/>
        <v>0.13821887634717009</v>
      </c>
      <c r="V194" s="39">
        <f t="shared" si="17"/>
        <v>0.148269491035285</v>
      </c>
      <c r="W194" s="39">
        <f t="shared" si="17"/>
        <v>0.21187680708810785</v>
      </c>
      <c r="X194" s="39">
        <f t="shared" si="17"/>
        <v>0.50163482552943706</v>
      </c>
      <c r="Y194" s="39">
        <f t="shared" si="16"/>
        <v>0</v>
      </c>
      <c r="Z194" s="39">
        <f t="shared" si="16"/>
        <v>0</v>
      </c>
      <c r="AA194" s="39">
        <f t="shared" si="16"/>
        <v>0</v>
      </c>
      <c r="AB194" s="39"/>
      <c r="AC194" s="39">
        <f t="shared" si="15"/>
        <v>3.6783779170103245E-3</v>
      </c>
      <c r="AD194" s="39">
        <f t="shared" si="15"/>
        <v>3.0655596018054702E-4</v>
      </c>
      <c r="AE194" s="39">
        <f t="shared" si="15"/>
        <v>0</v>
      </c>
    </row>
    <row r="195" spans="1:31" ht="14.25" x14ac:dyDescent="0.2">
      <c r="A195" s="38">
        <v>1685</v>
      </c>
      <c r="C195" s="14">
        <f t="shared" si="13"/>
        <v>3.1397748234139025</v>
      </c>
      <c r="D195" s="14">
        <v>0.43918643516506678</v>
      </c>
      <c r="E195" s="14">
        <v>0.46402596554267306</v>
      </c>
      <c r="F195" s="14">
        <v>0.66010969423227495</v>
      </c>
      <c r="G195" s="14">
        <v>1.5764527284738874</v>
      </c>
      <c r="H195" s="14"/>
      <c r="I195" s="14"/>
      <c r="J195" s="14"/>
      <c r="K195" s="14"/>
      <c r="L195" s="14">
        <f t="shared" si="14"/>
        <v>1.1543422184006879E-2</v>
      </c>
      <c r="M195" s="14">
        <f t="shared" si="14"/>
        <v>9.624665313843503E-4</v>
      </c>
      <c r="N195" s="14"/>
      <c r="O195" s="14"/>
      <c r="P195" s="14">
        <v>1.1543422184006879E-2</v>
      </c>
      <c r="Q195" s="14">
        <v>9.624665313843503E-4</v>
      </c>
      <c r="R195" s="14"/>
      <c r="T195" s="39">
        <f t="shared" si="17"/>
        <v>1</v>
      </c>
      <c r="U195" s="39">
        <f t="shared" si="17"/>
        <v>0.13987832244846649</v>
      </c>
      <c r="V195" s="39">
        <f t="shared" si="17"/>
        <v>0.14778956824621386</v>
      </c>
      <c r="W195" s="39">
        <f t="shared" si="17"/>
        <v>0.21024109414143666</v>
      </c>
      <c r="X195" s="39">
        <f t="shared" si="17"/>
        <v>0.50209101516388288</v>
      </c>
      <c r="Y195" s="39">
        <f t="shared" si="16"/>
        <v>0</v>
      </c>
      <c r="Z195" s="39">
        <f t="shared" si="16"/>
        <v>0</v>
      </c>
      <c r="AA195" s="39">
        <f t="shared" si="16"/>
        <v>0</v>
      </c>
      <c r="AB195" s="39"/>
      <c r="AC195" s="39">
        <f t="shared" si="15"/>
        <v>3.6765127543304595E-3</v>
      </c>
      <c r="AD195" s="39">
        <f t="shared" si="15"/>
        <v>3.0653998630954455E-4</v>
      </c>
      <c r="AE195" s="39">
        <f t="shared" si="15"/>
        <v>0</v>
      </c>
    </row>
    <row r="196" spans="1:31" ht="14.25" x14ac:dyDescent="0.2">
      <c r="A196" s="38">
        <v>1686</v>
      </c>
      <c r="C196" s="14">
        <f t="shared" si="13"/>
        <v>3.1459809358869508</v>
      </c>
      <c r="D196" s="14">
        <v>0.44113292462134024</v>
      </c>
      <c r="E196" s="14">
        <v>0.46385313141420553</v>
      </c>
      <c r="F196" s="14">
        <v>0.65703446593740533</v>
      </c>
      <c r="G196" s="14">
        <v>1.5839604139139996</v>
      </c>
      <c r="H196" s="14"/>
      <c r="I196" s="14"/>
      <c r="J196" s="14"/>
      <c r="K196" s="14"/>
      <c r="L196" s="14">
        <f t="shared" si="14"/>
        <v>1.158211521926053E-2</v>
      </c>
      <c r="M196" s="14">
        <f t="shared" si="14"/>
        <v>9.6612910885640548E-4</v>
      </c>
      <c r="N196" s="14"/>
      <c r="O196" s="14"/>
      <c r="P196" s="14">
        <v>1.158211521926053E-2</v>
      </c>
      <c r="Q196" s="14">
        <v>9.6612910885640548E-4</v>
      </c>
      <c r="R196" s="14"/>
      <c r="T196" s="39">
        <f t="shared" si="17"/>
        <v>1</v>
      </c>
      <c r="U196" s="39">
        <f t="shared" si="17"/>
        <v>0.14022110547118463</v>
      </c>
      <c r="V196" s="39">
        <f t="shared" si="17"/>
        <v>0.14744308400693812</v>
      </c>
      <c r="W196" s="39">
        <f t="shared" si="17"/>
        <v>0.20884883898769294</v>
      </c>
      <c r="X196" s="39">
        <f t="shared" si="17"/>
        <v>0.5034869715341842</v>
      </c>
      <c r="Y196" s="39">
        <f t="shared" si="16"/>
        <v>0</v>
      </c>
      <c r="Z196" s="39">
        <f t="shared" si="16"/>
        <v>0</v>
      </c>
      <c r="AA196" s="39">
        <f t="shared" si="16"/>
        <v>0</v>
      </c>
      <c r="AB196" s="39"/>
      <c r="AC196" s="39">
        <f t="shared" si="15"/>
        <v>3.6815592514056884E-3</v>
      </c>
      <c r="AD196" s="39">
        <f t="shared" si="15"/>
        <v>3.0709947979517025E-4</v>
      </c>
      <c r="AE196" s="39">
        <f t="shared" si="15"/>
        <v>0</v>
      </c>
    </row>
    <row r="197" spans="1:31" ht="14.25" x14ac:dyDescent="0.2">
      <c r="A197" s="38">
        <v>1687</v>
      </c>
      <c r="C197" s="14">
        <f t="shared" si="13"/>
        <v>3.1433638217925992</v>
      </c>
      <c r="D197" s="14">
        <v>0.43572853271115436</v>
      </c>
      <c r="E197" s="14">
        <v>0.46284232733900732</v>
      </c>
      <c r="F197" s="14">
        <v>0.65332486238832554</v>
      </c>
      <c r="G197" s="14">
        <v>1.5914680993541119</v>
      </c>
      <c r="H197" s="14"/>
      <c r="I197" s="14"/>
      <c r="J197" s="14"/>
      <c r="K197" s="14"/>
      <c r="L197" s="14">
        <f t="shared" si="14"/>
        <v>1.1620808254514186E-2</v>
      </c>
      <c r="M197" s="14">
        <f t="shared" si="14"/>
        <v>9.6979168632846044E-4</v>
      </c>
      <c r="N197" s="14"/>
      <c r="O197" s="14"/>
      <c r="P197" s="14">
        <v>1.1620808254514186E-2</v>
      </c>
      <c r="Q197" s="14">
        <v>9.6979168632846044E-4</v>
      </c>
      <c r="R197" s="14"/>
      <c r="T197" s="39">
        <f t="shared" si="17"/>
        <v>1</v>
      </c>
      <c r="U197" s="39">
        <f t="shared" si="17"/>
        <v>0.13861854924024253</v>
      </c>
      <c r="V197" s="39">
        <f t="shared" si="17"/>
        <v>0.14724427510750485</v>
      </c>
      <c r="W197" s="39">
        <f t="shared" si="17"/>
        <v>0.20784258502273756</v>
      </c>
      <c r="X197" s="39">
        <f t="shared" si="17"/>
        <v>0.5062945906295151</v>
      </c>
      <c r="Y197" s="39">
        <f t="shared" si="16"/>
        <v>0</v>
      </c>
      <c r="Z197" s="39">
        <f t="shared" si="16"/>
        <v>0</v>
      </c>
      <c r="AA197" s="39">
        <f t="shared" si="16"/>
        <v>0</v>
      </c>
      <c r="AB197" s="39"/>
      <c r="AC197" s="39">
        <f t="shared" si="15"/>
        <v>3.6969338941768011E-3</v>
      </c>
      <c r="AD197" s="39">
        <f t="shared" si="15"/>
        <v>3.0852034359020111E-4</v>
      </c>
      <c r="AE197" s="39">
        <f t="shared" si="15"/>
        <v>0</v>
      </c>
    </row>
    <row r="198" spans="1:31" ht="14.25" x14ac:dyDescent="0.2">
      <c r="A198" s="38">
        <v>1688</v>
      </c>
      <c r="C198" s="14">
        <f t="shared" si="13"/>
        <v>3.1433056490411033</v>
      </c>
      <c r="D198" s="14">
        <v>0.43253864409851145</v>
      </c>
      <c r="E198" s="14">
        <v>0.46208252600360522</v>
      </c>
      <c r="F198" s="14">
        <v>0.64970869414476251</v>
      </c>
      <c r="G198" s="14">
        <v>1.5989757847942243</v>
      </c>
      <c r="H198" s="14"/>
      <c r="I198" s="14"/>
      <c r="J198" s="14"/>
      <c r="K198" s="14"/>
      <c r="L198" s="14">
        <f t="shared" si="14"/>
        <v>1.1659501289767841E-2</v>
      </c>
      <c r="M198" s="14">
        <f t="shared" si="14"/>
        <v>9.7345426380051551E-4</v>
      </c>
      <c r="N198" s="14"/>
      <c r="O198" s="14"/>
      <c r="P198" s="14">
        <v>1.1659501289767841E-2</v>
      </c>
      <c r="Q198" s="14">
        <v>9.7345426380051551E-4</v>
      </c>
      <c r="R198" s="14"/>
      <c r="T198" s="39">
        <f t="shared" si="17"/>
        <v>1</v>
      </c>
      <c r="U198" s="39">
        <f t="shared" si="17"/>
        <v>0.13760629489864012</v>
      </c>
      <c r="V198" s="39">
        <f t="shared" si="17"/>
        <v>0.14700527966300958</v>
      </c>
      <c r="W198" s="39">
        <f t="shared" si="17"/>
        <v>0.20669599672655525</v>
      </c>
      <c r="X198" s="39">
        <f t="shared" si="17"/>
        <v>0.5086924287117951</v>
      </c>
      <c r="Y198" s="39">
        <f t="shared" si="16"/>
        <v>0</v>
      </c>
      <c r="Z198" s="39">
        <f t="shared" si="16"/>
        <v>0</v>
      </c>
      <c r="AA198" s="39">
        <f t="shared" si="16"/>
        <v>0</v>
      </c>
      <c r="AB198" s="39"/>
      <c r="AC198" s="39">
        <f t="shared" si="15"/>
        <v>3.7093119764935005E-3</v>
      </c>
      <c r="AD198" s="39">
        <f t="shared" si="15"/>
        <v>3.096912526140999E-4</v>
      </c>
      <c r="AE198" s="39">
        <f t="shared" si="15"/>
        <v>0</v>
      </c>
    </row>
    <row r="199" spans="1:31" ht="14.25" x14ac:dyDescent="0.2">
      <c r="A199" s="38">
        <v>1689</v>
      </c>
      <c r="C199" s="14">
        <f t="shared" si="13"/>
        <v>3.1574168950659978</v>
      </c>
      <c r="D199" s="14">
        <v>0.44107484172556022</v>
      </c>
      <c r="E199" s="14">
        <v>0.4626440944949029</v>
      </c>
      <c r="F199" s="14">
        <v>0.64721448861119824</v>
      </c>
      <c r="G199" s="14">
        <v>1.6064834702343362</v>
      </c>
      <c r="H199" s="14"/>
      <c r="I199" s="14"/>
      <c r="J199" s="14"/>
      <c r="K199" s="14"/>
      <c r="L199" s="14">
        <f t="shared" si="14"/>
        <v>1.1698194325021496E-2</v>
      </c>
      <c r="M199" s="14">
        <f t="shared" si="14"/>
        <v>9.771168412725708E-4</v>
      </c>
      <c r="N199" s="14"/>
      <c r="O199" s="14"/>
      <c r="P199" s="14">
        <v>1.1698194325021496E-2</v>
      </c>
      <c r="Q199" s="14">
        <v>9.771168412725708E-4</v>
      </c>
      <c r="R199" s="14"/>
      <c r="T199" s="39">
        <f t="shared" si="17"/>
        <v>1</v>
      </c>
      <c r="U199" s="39">
        <f t="shared" si="17"/>
        <v>0.13969483802244007</v>
      </c>
      <c r="V199" s="39">
        <f t="shared" si="17"/>
        <v>0.14652613508778747</v>
      </c>
      <c r="W199" s="39">
        <f t="shared" si="17"/>
        <v>0.20498227193962926</v>
      </c>
      <c r="X199" s="39">
        <f t="shared" si="17"/>
        <v>0.50879675495014309</v>
      </c>
      <c r="Y199" s="39">
        <f t="shared" si="16"/>
        <v>0</v>
      </c>
      <c r="Z199" s="39">
        <f t="shared" si="16"/>
        <v>0</v>
      </c>
      <c r="AA199" s="39">
        <f t="shared" si="16"/>
        <v>0</v>
      </c>
      <c r="AB199" s="39"/>
      <c r="AC199" s="39">
        <f t="shared" si="15"/>
        <v>3.7049888290969493E-3</v>
      </c>
      <c r="AD199" s="39">
        <f t="shared" si="15"/>
        <v>3.0946716057657207E-4</v>
      </c>
      <c r="AE199" s="39">
        <f t="shared" si="15"/>
        <v>0</v>
      </c>
    </row>
    <row r="200" spans="1:31" ht="14.25" x14ac:dyDescent="0.2">
      <c r="A200" s="38">
        <v>1690</v>
      </c>
      <c r="C200" s="14">
        <f t="shared" si="13"/>
        <v>3.1622898801934562</v>
      </c>
      <c r="D200" s="14">
        <v>0.4405213728737552</v>
      </c>
      <c r="E200" s="14">
        <v>0.46217490727945926</v>
      </c>
      <c r="F200" s="14">
        <v>0.64560244436579273</v>
      </c>
      <c r="G200" s="14">
        <v>1.6139911556744488</v>
      </c>
      <c r="H200" s="14"/>
      <c r="I200" s="14"/>
      <c r="J200" s="14"/>
      <c r="K200" s="14"/>
      <c r="L200" s="14">
        <f t="shared" si="14"/>
        <v>1.1736887360275151E-2</v>
      </c>
      <c r="M200" s="14">
        <f t="shared" si="14"/>
        <v>9.8077941874462576E-4</v>
      </c>
      <c r="N200" s="14"/>
      <c r="O200" s="14"/>
      <c r="P200" s="14">
        <v>1.1736887360275151E-2</v>
      </c>
      <c r="Q200" s="14">
        <v>9.8077941874462576E-4</v>
      </c>
      <c r="R200" s="14"/>
      <c r="T200" s="39">
        <f t="shared" si="17"/>
        <v>1</v>
      </c>
      <c r="U200" s="39">
        <f t="shared" si="17"/>
        <v>0.13930455131039596</v>
      </c>
      <c r="V200" s="39">
        <f t="shared" si="17"/>
        <v>0.14615197366130939</v>
      </c>
      <c r="W200" s="39">
        <f t="shared" si="17"/>
        <v>0.20415662979204718</v>
      </c>
      <c r="X200" s="39">
        <f t="shared" si="17"/>
        <v>0.51038684523624733</v>
      </c>
      <c r="Y200" s="39">
        <f t="shared" si="16"/>
        <v>0</v>
      </c>
      <c r="Z200" s="39">
        <f t="shared" si="16"/>
        <v>0</v>
      </c>
      <c r="AA200" s="39">
        <f t="shared" si="16"/>
        <v>0</v>
      </c>
      <c r="AB200" s="39"/>
      <c r="AC200" s="39">
        <f t="shared" si="15"/>
        <v>3.71151532748071E-3</v>
      </c>
      <c r="AD200" s="39">
        <f t="shared" si="15"/>
        <v>3.1014848603462807E-4</v>
      </c>
      <c r="AE200" s="39">
        <f t="shared" si="15"/>
        <v>0</v>
      </c>
    </row>
    <row r="201" spans="1:31" ht="14.25" x14ac:dyDescent="0.2">
      <c r="A201" s="38">
        <v>1691</v>
      </c>
      <c r="C201" s="14">
        <f t="shared" si="13"/>
        <v>3.1702952607619155</v>
      </c>
      <c r="D201" s="14">
        <v>0.4452005038215523</v>
      </c>
      <c r="E201" s="14">
        <v>0.4622895676343699</v>
      </c>
      <c r="F201" s="14">
        <v>0.64130634819143206</v>
      </c>
      <c r="G201" s="14">
        <v>1.621498841114561</v>
      </c>
      <c r="H201" s="14"/>
      <c r="I201" s="14"/>
      <c r="J201" s="14"/>
      <c r="K201" s="14"/>
      <c r="L201" s="14">
        <f t="shared" si="14"/>
        <v>1.1775580395528803E-2</v>
      </c>
      <c r="M201" s="14">
        <f t="shared" si="14"/>
        <v>9.8444199621668094E-4</v>
      </c>
      <c r="N201" s="14"/>
      <c r="O201" s="14"/>
      <c r="P201" s="14">
        <v>1.1775580395528803E-2</v>
      </c>
      <c r="Q201" s="14">
        <v>9.8444199621668094E-4</v>
      </c>
      <c r="R201" s="14"/>
      <c r="T201" s="39">
        <f t="shared" si="17"/>
        <v>1</v>
      </c>
      <c r="U201" s="39">
        <f t="shared" si="17"/>
        <v>0.14042871947345292</v>
      </c>
      <c r="V201" s="39">
        <f t="shared" si="17"/>
        <v>0.14581908926781414</v>
      </c>
      <c r="W201" s="39">
        <f t="shared" si="17"/>
        <v>0.20228600033843763</v>
      </c>
      <c r="X201" s="39">
        <f t="shared" si="17"/>
        <v>0.51146619092029522</v>
      </c>
      <c r="Y201" s="39">
        <f t="shared" si="16"/>
        <v>0</v>
      </c>
      <c r="Z201" s="39">
        <f t="shared" si="16"/>
        <v>0</v>
      </c>
      <c r="AA201" s="39">
        <f t="shared" si="16"/>
        <v>0</v>
      </c>
      <c r="AB201" s="39"/>
      <c r="AC201" s="39">
        <f t="shared" si="15"/>
        <v>3.7143481685358178E-3</v>
      </c>
      <c r="AD201" s="39">
        <f t="shared" si="15"/>
        <v>3.1052060304947445E-4</v>
      </c>
      <c r="AE201" s="39">
        <f t="shared" si="15"/>
        <v>0</v>
      </c>
    </row>
    <row r="202" spans="1:31" ht="14.25" x14ac:dyDescent="0.2">
      <c r="A202" s="38">
        <v>1692</v>
      </c>
      <c r="C202" s="14">
        <f t="shared" si="13"/>
        <v>3.1737886756436975</v>
      </c>
      <c r="D202" s="14">
        <v>0.44531629869604222</v>
      </c>
      <c r="E202" s="14">
        <v>0.4618878048120118</v>
      </c>
      <c r="F202" s="14">
        <v>0.63757804558097042</v>
      </c>
      <c r="G202" s="14">
        <v>1.6290065265546732</v>
      </c>
      <c r="H202" s="14"/>
      <c r="I202" s="14"/>
      <c r="J202" s="14"/>
      <c r="K202" s="14"/>
      <c r="L202" s="14">
        <f t="shared" si="14"/>
        <v>1.1814273430782458E-2</v>
      </c>
      <c r="M202" s="14">
        <f t="shared" si="14"/>
        <v>9.8810457368873591E-4</v>
      </c>
      <c r="N202" s="14"/>
      <c r="O202" s="14"/>
      <c r="P202" s="14">
        <v>1.1814273430782458E-2</v>
      </c>
      <c r="Q202" s="14">
        <v>9.8810457368873591E-4</v>
      </c>
      <c r="R202" s="14"/>
      <c r="T202" s="39">
        <f t="shared" si="17"/>
        <v>1</v>
      </c>
      <c r="U202" s="39">
        <f t="shared" si="17"/>
        <v>0.14031063319164583</v>
      </c>
      <c r="V202" s="39">
        <f t="shared" si="17"/>
        <v>0.1455319972487876</v>
      </c>
      <c r="W202" s="39">
        <f t="shared" si="17"/>
        <v>0.20088862578465749</v>
      </c>
      <c r="X202" s="39">
        <f t="shared" si="17"/>
        <v>0.51326874377490916</v>
      </c>
      <c r="Y202" s="39">
        <f t="shared" si="16"/>
        <v>0</v>
      </c>
      <c r="Z202" s="39">
        <f t="shared" si="16"/>
        <v>0</v>
      </c>
      <c r="AA202" s="39">
        <f t="shared" si="16"/>
        <v>0</v>
      </c>
      <c r="AB202" s="39"/>
      <c r="AC202" s="39">
        <f t="shared" si="15"/>
        <v>3.7224511894719411E-3</v>
      </c>
      <c r="AD202" s="39">
        <f t="shared" si="15"/>
        <v>3.1133281849281654E-4</v>
      </c>
      <c r="AE202" s="39">
        <f t="shared" si="15"/>
        <v>0</v>
      </c>
    </row>
    <row r="203" spans="1:31" ht="14.25" x14ac:dyDescent="0.2">
      <c r="A203" s="38">
        <v>1693</v>
      </c>
      <c r="C203" s="14">
        <f t="shared" ref="C203:C266" si="18">SUM(D203:J203)</f>
        <v>3.1795103260549675</v>
      </c>
      <c r="D203" s="14">
        <v>0.44722308743893618</v>
      </c>
      <c r="E203" s="14">
        <v>0.46168230631548812</v>
      </c>
      <c r="F203" s="14">
        <v>0.63409072030575786</v>
      </c>
      <c r="G203" s="14">
        <v>1.6365142119947853</v>
      </c>
      <c r="H203" s="14"/>
      <c r="I203" s="14"/>
      <c r="J203" s="14"/>
      <c r="K203" s="14"/>
      <c r="L203" s="14">
        <f t="shared" ref="L203:M266" si="19">+P203</f>
        <v>1.1852966466036112E-2</v>
      </c>
      <c r="M203" s="14">
        <f t="shared" si="19"/>
        <v>9.9176715116079108E-4</v>
      </c>
      <c r="N203" s="14"/>
      <c r="O203" s="14"/>
      <c r="P203" s="14">
        <v>1.1852966466036112E-2</v>
      </c>
      <c r="Q203" s="14">
        <v>9.9176715116079108E-4</v>
      </c>
      <c r="R203" s="14"/>
      <c r="T203" s="39">
        <f t="shared" si="17"/>
        <v>1</v>
      </c>
      <c r="U203" s="39">
        <f t="shared" si="17"/>
        <v>0.14065785029037348</v>
      </c>
      <c r="V203" s="39">
        <f t="shared" si="17"/>
        <v>0.14520547473369222</v>
      </c>
      <c r="W203" s="39">
        <f t="shared" si="17"/>
        <v>0.19943030695941061</v>
      </c>
      <c r="X203" s="39">
        <f t="shared" si="17"/>
        <v>0.5147063680165237</v>
      </c>
      <c r="Y203" s="39">
        <f t="shared" si="16"/>
        <v>0</v>
      </c>
      <c r="Z203" s="39">
        <f t="shared" si="16"/>
        <v>0</v>
      </c>
      <c r="AA203" s="39">
        <f t="shared" si="16"/>
        <v>0</v>
      </c>
      <c r="AB203" s="39"/>
      <c r="AC203" s="39">
        <f t="shared" si="15"/>
        <v>3.7279219912906792E-3</v>
      </c>
      <c r="AD203" s="39">
        <f t="shared" si="15"/>
        <v>3.1192449448382302E-4</v>
      </c>
      <c r="AE203" s="39">
        <f t="shared" si="15"/>
        <v>0</v>
      </c>
    </row>
    <row r="204" spans="1:31" ht="14.25" x14ac:dyDescent="0.2">
      <c r="A204" s="38">
        <v>1694</v>
      </c>
      <c r="C204" s="14">
        <f t="shared" si="18"/>
        <v>3.1822728922179402</v>
      </c>
      <c r="D204" s="14">
        <v>0.44593783279121613</v>
      </c>
      <c r="E204" s="14">
        <v>0.46111743982443826</v>
      </c>
      <c r="F204" s="14">
        <v>0.63119572216738773</v>
      </c>
      <c r="G204" s="14">
        <v>1.6440218974348979</v>
      </c>
      <c r="H204" s="14"/>
      <c r="I204" s="14"/>
      <c r="J204" s="14"/>
      <c r="K204" s="14"/>
      <c r="L204" s="14">
        <f t="shared" si="19"/>
        <v>1.1891659501289767E-2</v>
      </c>
      <c r="M204" s="14">
        <f t="shared" si="19"/>
        <v>9.9542972863284605E-4</v>
      </c>
      <c r="N204" s="14"/>
      <c r="O204" s="14"/>
      <c r="P204" s="14">
        <v>1.1891659501289767E-2</v>
      </c>
      <c r="Q204" s="14">
        <v>9.9542972863284605E-4</v>
      </c>
      <c r="R204" s="14"/>
      <c r="T204" s="39">
        <f t="shared" si="17"/>
        <v>1</v>
      </c>
      <c r="U204" s="39">
        <f t="shared" si="17"/>
        <v>0.14013186420364221</v>
      </c>
      <c r="V204" s="39">
        <f t="shared" si="17"/>
        <v>0.14490191615938205</v>
      </c>
      <c r="W204" s="39">
        <f t="shared" si="17"/>
        <v>0.19834745276275315</v>
      </c>
      <c r="X204" s="39">
        <f t="shared" si="17"/>
        <v>0.51661876687422248</v>
      </c>
      <c r="Y204" s="39">
        <f t="shared" si="16"/>
        <v>0</v>
      </c>
      <c r="Z204" s="39">
        <f t="shared" si="16"/>
        <v>0</v>
      </c>
      <c r="AA204" s="39">
        <f t="shared" si="16"/>
        <v>0</v>
      </c>
      <c r="AB204" s="39"/>
      <c r="AC204" s="39">
        <f t="shared" si="15"/>
        <v>3.7368446717345066E-3</v>
      </c>
      <c r="AD204" s="39">
        <f t="shared" si="15"/>
        <v>3.1280464069159827E-4</v>
      </c>
      <c r="AE204" s="39">
        <f t="shared" si="15"/>
        <v>0</v>
      </c>
    </row>
    <row r="205" spans="1:31" ht="14.25" x14ac:dyDescent="0.2">
      <c r="A205" s="38">
        <v>1695</v>
      </c>
      <c r="C205" s="14">
        <f t="shared" si="18"/>
        <v>3.1857189716600951</v>
      </c>
      <c r="D205" s="14">
        <v>0.44572023228423757</v>
      </c>
      <c r="E205" s="14">
        <v>0.46066830067074904</v>
      </c>
      <c r="F205" s="14">
        <v>0.6278008558300987</v>
      </c>
      <c r="G205" s="14">
        <v>1.6515295828750101</v>
      </c>
      <c r="H205" s="14"/>
      <c r="I205" s="14"/>
      <c r="J205" s="14"/>
      <c r="K205" s="14"/>
      <c r="L205" s="14">
        <f t="shared" si="19"/>
        <v>1.1930352536543423E-2</v>
      </c>
      <c r="M205" s="14">
        <f t="shared" si="19"/>
        <v>9.9909230610490123E-4</v>
      </c>
      <c r="N205" s="14"/>
      <c r="O205" s="14"/>
      <c r="P205" s="14">
        <v>1.1930352536543423E-2</v>
      </c>
      <c r="Q205" s="14">
        <v>9.9909230610490123E-4</v>
      </c>
      <c r="R205" s="14"/>
      <c r="T205" s="39">
        <f t="shared" si="17"/>
        <v>1</v>
      </c>
      <c r="U205" s="39">
        <f t="shared" si="17"/>
        <v>0.1399119747376745</v>
      </c>
      <c r="V205" s="39">
        <f t="shared" si="17"/>
        <v>0.14460418661181917</v>
      </c>
      <c r="W205" s="39">
        <f t="shared" si="17"/>
        <v>0.19706724334913583</v>
      </c>
      <c r="X205" s="39">
        <f t="shared" si="17"/>
        <v>0.51841659530137063</v>
      </c>
      <c r="Y205" s="39">
        <f t="shared" si="16"/>
        <v>0</v>
      </c>
      <c r="Z205" s="39">
        <f t="shared" si="16"/>
        <v>0</v>
      </c>
      <c r="AA205" s="39">
        <f t="shared" si="16"/>
        <v>0</v>
      </c>
      <c r="AB205" s="39"/>
      <c r="AC205" s="39">
        <f t="shared" si="15"/>
        <v>3.7449482024858121E-3</v>
      </c>
      <c r="AD205" s="39">
        <f t="shared" si="15"/>
        <v>3.1361595765123907E-4</v>
      </c>
      <c r="AE205" s="39">
        <f t="shared" si="15"/>
        <v>0</v>
      </c>
    </row>
    <row r="206" spans="1:31" ht="14.25" x14ac:dyDescent="0.2">
      <c r="A206" s="38">
        <v>1696</v>
      </c>
      <c r="C206" s="14">
        <f t="shared" si="18"/>
        <v>3.1888428604046797</v>
      </c>
      <c r="D206" s="14">
        <v>0.44627407179775508</v>
      </c>
      <c r="E206" s="14">
        <v>0.46030105903732588</v>
      </c>
      <c r="F206" s="14">
        <v>0.62323046125447656</v>
      </c>
      <c r="G206" s="14">
        <v>1.6590372683151222</v>
      </c>
      <c r="H206" s="14"/>
      <c r="I206" s="14"/>
      <c r="J206" s="14"/>
      <c r="K206" s="14"/>
      <c r="L206" s="14">
        <f t="shared" si="19"/>
        <v>1.1969045571797074E-2</v>
      </c>
      <c r="M206" s="14">
        <f t="shared" si="19"/>
        <v>1.0027548835769562E-3</v>
      </c>
      <c r="N206" s="14"/>
      <c r="O206" s="14"/>
      <c r="P206" s="14">
        <v>1.1969045571797074E-2</v>
      </c>
      <c r="Q206" s="14">
        <v>1.0027548835769562E-3</v>
      </c>
      <c r="R206" s="14"/>
      <c r="T206" s="39">
        <f t="shared" si="17"/>
        <v>1</v>
      </c>
      <c r="U206" s="39">
        <f t="shared" si="17"/>
        <v>0.13994859305833612</v>
      </c>
      <c r="V206" s="39">
        <f t="shared" si="17"/>
        <v>0.14434736335013743</v>
      </c>
      <c r="W206" s="39">
        <f t="shared" si="17"/>
        <v>0.19544094473673299</v>
      </c>
      <c r="X206" s="39">
        <f t="shared" si="17"/>
        <v>0.52026309885479349</v>
      </c>
      <c r="Y206" s="39">
        <f t="shared" si="16"/>
        <v>0</v>
      </c>
      <c r="Z206" s="39">
        <f t="shared" si="16"/>
        <v>0</v>
      </c>
      <c r="AA206" s="39">
        <f t="shared" si="16"/>
        <v>0</v>
      </c>
      <c r="AB206" s="39"/>
      <c r="AC206" s="39">
        <f t="shared" si="15"/>
        <v>3.7534134153848348E-3</v>
      </c>
      <c r="AD206" s="39">
        <f t="shared" si="15"/>
        <v>3.1445728983011149E-4</v>
      </c>
      <c r="AE206" s="39">
        <f t="shared" si="15"/>
        <v>0</v>
      </c>
    </row>
    <row r="207" spans="1:31" ht="14.25" x14ac:dyDescent="0.2">
      <c r="A207" s="38">
        <v>1697</v>
      </c>
      <c r="C207" s="14">
        <f t="shared" si="18"/>
        <v>3.1955295428484018</v>
      </c>
      <c r="D207" s="14">
        <v>0.44887779170248998</v>
      </c>
      <c r="E207" s="14">
        <v>0.46015575675208586</v>
      </c>
      <c r="F207" s="14">
        <v>0.61995104063859108</v>
      </c>
      <c r="G207" s="14">
        <v>1.6665449537552348</v>
      </c>
      <c r="H207" s="14"/>
      <c r="I207" s="14"/>
      <c r="J207" s="14"/>
      <c r="K207" s="14"/>
      <c r="L207" s="14">
        <f t="shared" si="19"/>
        <v>1.200773860705073E-2</v>
      </c>
      <c r="M207" s="14">
        <f t="shared" si="19"/>
        <v>1.0064174610490114E-3</v>
      </c>
      <c r="N207" s="14"/>
      <c r="O207" s="14"/>
      <c r="P207" s="14">
        <v>1.200773860705073E-2</v>
      </c>
      <c r="Q207" s="14">
        <v>1.0064174610490114E-3</v>
      </c>
      <c r="R207" s="14"/>
      <c r="T207" s="39">
        <f t="shared" si="17"/>
        <v>1</v>
      </c>
      <c r="U207" s="39">
        <f t="shared" si="17"/>
        <v>0.14047054977384857</v>
      </c>
      <c r="V207" s="39">
        <f t="shared" si="17"/>
        <v>0.14399984433938809</v>
      </c>
      <c r="W207" s="39">
        <f t="shared" si="17"/>
        <v>0.19400572966882504</v>
      </c>
      <c r="X207" s="39">
        <f t="shared" si="17"/>
        <v>0.52152387621793828</v>
      </c>
      <c r="Y207" s="39">
        <f t="shared" si="16"/>
        <v>0</v>
      </c>
      <c r="Z207" s="39">
        <f t="shared" si="16"/>
        <v>0</v>
      </c>
      <c r="AA207" s="39">
        <f t="shared" si="16"/>
        <v>0</v>
      </c>
      <c r="AB207" s="39"/>
      <c r="AC207" s="39">
        <f t="shared" si="15"/>
        <v>3.7576678437926071E-3</v>
      </c>
      <c r="AD207" s="39">
        <f t="shared" si="15"/>
        <v>3.1494544098375636E-4</v>
      </c>
      <c r="AE207" s="39">
        <f t="shared" si="15"/>
        <v>0</v>
      </c>
    </row>
    <row r="208" spans="1:31" ht="14.25" x14ac:dyDescent="0.2">
      <c r="A208" s="38">
        <v>1698</v>
      </c>
      <c r="C208" s="14">
        <f t="shared" si="18"/>
        <v>3.2015767583564978</v>
      </c>
      <c r="D208" s="14">
        <v>0.45109403227348321</v>
      </c>
      <c r="E208" s="14">
        <v>0.45996260309083797</v>
      </c>
      <c r="F208" s="14">
        <v>0.6164674837968297</v>
      </c>
      <c r="G208" s="14">
        <v>1.6740526391953467</v>
      </c>
      <c r="H208" s="14"/>
      <c r="I208" s="14"/>
      <c r="J208" s="14"/>
      <c r="K208" s="14"/>
      <c r="L208" s="14">
        <f t="shared" si="19"/>
        <v>1.2046431642304385E-2</v>
      </c>
      <c r="M208" s="14">
        <f t="shared" si="19"/>
        <v>1.0100800385210661E-3</v>
      </c>
      <c r="N208" s="14"/>
      <c r="O208" s="14"/>
      <c r="P208" s="14">
        <v>1.2046431642304385E-2</v>
      </c>
      <c r="Q208" s="14">
        <v>1.0100800385210661E-3</v>
      </c>
      <c r="R208" s="14"/>
      <c r="T208" s="39">
        <f t="shared" si="17"/>
        <v>1</v>
      </c>
      <c r="U208" s="39">
        <f t="shared" si="17"/>
        <v>0.1408974596957808</v>
      </c>
      <c r="V208" s="39">
        <f t="shared" si="17"/>
        <v>0.14366752316347894</v>
      </c>
      <c r="W208" s="39">
        <f t="shared" si="17"/>
        <v>0.19255121158278524</v>
      </c>
      <c r="X208" s="39">
        <f t="shared" si="17"/>
        <v>0.52288380555795499</v>
      </c>
      <c r="Y208" s="39">
        <f t="shared" si="16"/>
        <v>0</v>
      </c>
      <c r="Z208" s="39">
        <f t="shared" si="16"/>
        <v>0</v>
      </c>
      <c r="AA208" s="39">
        <f t="shared" si="16"/>
        <v>0</v>
      </c>
      <c r="AB208" s="39"/>
      <c r="AC208" s="39">
        <f t="shared" si="15"/>
        <v>3.7626558884967412E-3</v>
      </c>
      <c r="AD208" s="39">
        <f t="shared" si="15"/>
        <v>3.1549455620098331E-4</v>
      </c>
      <c r="AE208" s="39">
        <f t="shared" si="15"/>
        <v>0</v>
      </c>
    </row>
    <row r="209" spans="1:31" ht="14.25" x14ac:dyDescent="0.2">
      <c r="A209" s="38">
        <v>1699</v>
      </c>
      <c r="C209" s="14">
        <f t="shared" si="18"/>
        <v>3.205914197436361</v>
      </c>
      <c r="D209" s="14">
        <v>0.4520105907927483</v>
      </c>
      <c r="E209" s="14">
        <v>0.459621997906422</v>
      </c>
      <c r="F209" s="14">
        <v>0.61272128410173154</v>
      </c>
      <c r="G209" s="14">
        <v>1.6815603246354591</v>
      </c>
      <c r="H209" s="14"/>
      <c r="I209" s="14"/>
      <c r="J209" s="14"/>
      <c r="K209" s="14"/>
      <c r="L209" s="14">
        <f t="shared" si="19"/>
        <v>1.208512467755804E-2</v>
      </c>
      <c r="M209" s="14">
        <f t="shared" si="19"/>
        <v>1.0137426159931215E-3</v>
      </c>
      <c r="N209" s="14"/>
      <c r="O209" s="14"/>
      <c r="P209" s="14">
        <v>1.208512467755804E-2</v>
      </c>
      <c r="Q209" s="14">
        <v>1.0137426159931215E-3</v>
      </c>
      <c r="R209" s="14"/>
      <c r="T209" s="39">
        <f t="shared" si="17"/>
        <v>1</v>
      </c>
      <c r="U209" s="39">
        <f t="shared" si="17"/>
        <v>0.14099272873684604</v>
      </c>
      <c r="V209" s="39">
        <f t="shared" si="17"/>
        <v>0.14336690553788464</v>
      </c>
      <c r="W209" s="39">
        <f t="shared" si="17"/>
        <v>0.19112217182596458</v>
      </c>
      <c r="X209" s="39">
        <f t="shared" si="17"/>
        <v>0.52451819389930476</v>
      </c>
      <c r="Y209" s="39">
        <f t="shared" si="16"/>
        <v>0</v>
      </c>
      <c r="Z209" s="39">
        <f t="shared" si="16"/>
        <v>0</v>
      </c>
      <c r="AA209" s="39">
        <f t="shared" si="16"/>
        <v>0</v>
      </c>
      <c r="AB209" s="39"/>
      <c r="AC209" s="39">
        <f t="shared" si="15"/>
        <v>3.7696344734434945E-3</v>
      </c>
      <c r="AD209" s="39">
        <f t="shared" si="15"/>
        <v>3.1621015210069259E-4</v>
      </c>
      <c r="AE209" s="39">
        <f t="shared" si="15"/>
        <v>0</v>
      </c>
    </row>
    <row r="210" spans="1:31" ht="14.25" x14ac:dyDescent="0.2">
      <c r="A210" s="38">
        <v>1700</v>
      </c>
      <c r="C210" s="14">
        <f t="shared" si="18"/>
        <v>3.146256400695572</v>
      </c>
      <c r="D210" s="14">
        <v>0.45228287940129724</v>
      </c>
      <c r="E210" s="14">
        <v>0.45920670962926635</v>
      </c>
      <c r="F210" s="14">
        <v>0.58583071530211661</v>
      </c>
      <c r="G210" s="14">
        <v>1.6489360963628916</v>
      </c>
      <c r="H210" s="14"/>
      <c r="I210" s="14"/>
      <c r="J210" s="14"/>
      <c r="K210" s="14"/>
      <c r="L210" s="14">
        <f t="shared" si="19"/>
        <v>1.2123817712811692E-2</v>
      </c>
      <c r="M210" s="14">
        <f t="shared" si="19"/>
        <v>1.0174051934651765E-3</v>
      </c>
      <c r="N210" s="14"/>
      <c r="O210" s="14"/>
      <c r="P210" s="14">
        <v>1.2123817712811692E-2</v>
      </c>
      <c r="Q210" s="14">
        <v>1.0174051934651765E-3</v>
      </c>
      <c r="R210" s="14"/>
      <c r="T210" s="39">
        <f t="shared" si="17"/>
        <v>1</v>
      </c>
      <c r="U210" s="39">
        <f t="shared" si="17"/>
        <v>0.14375270855271263</v>
      </c>
      <c r="V210" s="39">
        <f t="shared" si="17"/>
        <v>0.1459533652526683</v>
      </c>
      <c r="W210" s="39">
        <f t="shared" si="17"/>
        <v>0.18619929233122945</v>
      </c>
      <c r="X210" s="39">
        <f t="shared" si="17"/>
        <v>0.5240946338633895</v>
      </c>
      <c r="Y210" s="39">
        <f t="shared" si="16"/>
        <v>0</v>
      </c>
      <c r="Z210" s="39">
        <f t="shared" si="16"/>
        <v>0</v>
      </c>
      <c r="AA210" s="39">
        <f t="shared" si="16"/>
        <v>0</v>
      </c>
      <c r="AB210" s="39"/>
      <c r="AC210" s="39">
        <f t="shared" si="15"/>
        <v>3.8534105834894345E-3</v>
      </c>
      <c r="AD210" s="39">
        <f t="shared" si="15"/>
        <v>3.233700830104785E-4</v>
      </c>
      <c r="AE210" s="39">
        <f t="shared" si="15"/>
        <v>0</v>
      </c>
    </row>
    <row r="211" spans="1:31" ht="14.25" x14ac:dyDescent="0.2">
      <c r="A211" s="38">
        <v>1701</v>
      </c>
      <c r="C211" s="14">
        <f t="shared" si="18"/>
        <v>3.1679040079931786</v>
      </c>
      <c r="D211" s="14">
        <v>0.45460784645734742</v>
      </c>
      <c r="E211" s="14">
        <v>0.4587776058582454</v>
      </c>
      <c r="F211" s="14">
        <v>0.58478896876549624</v>
      </c>
      <c r="G211" s="14">
        <v>1.6697295869120894</v>
      </c>
      <c r="H211" s="14"/>
      <c r="I211" s="14"/>
      <c r="J211" s="14"/>
      <c r="K211" s="14"/>
      <c r="L211" s="14">
        <f t="shared" si="19"/>
        <v>1.2162510748065347E-2</v>
      </c>
      <c r="M211" s="14">
        <f t="shared" si="19"/>
        <v>1.0210677709372317E-3</v>
      </c>
      <c r="N211" s="14"/>
      <c r="O211" s="14"/>
      <c r="P211" s="14">
        <v>1.2162510748065347E-2</v>
      </c>
      <c r="Q211" s="14">
        <v>1.0210677709372317E-3</v>
      </c>
      <c r="R211" s="14"/>
      <c r="T211" s="39">
        <f t="shared" si="17"/>
        <v>1</v>
      </c>
      <c r="U211" s="39">
        <f t="shared" si="17"/>
        <v>0.14350429978632304</v>
      </c>
      <c r="V211" s="39">
        <f t="shared" si="17"/>
        <v>0.1448205516015223</v>
      </c>
      <c r="W211" s="39">
        <f t="shared" si="17"/>
        <v>0.18459807092953917</v>
      </c>
      <c r="X211" s="39">
        <f t="shared" si="17"/>
        <v>0.52707707768261547</v>
      </c>
      <c r="Y211" s="39">
        <f t="shared" si="16"/>
        <v>0</v>
      </c>
      <c r="Z211" s="39">
        <f t="shared" si="16"/>
        <v>0</v>
      </c>
      <c r="AA211" s="39">
        <f t="shared" si="16"/>
        <v>0</v>
      </c>
      <c r="AB211" s="39"/>
      <c r="AC211" s="39">
        <f t="shared" si="15"/>
        <v>3.83929270501164E-3</v>
      </c>
      <c r="AD211" s="39">
        <f t="shared" si="15"/>
        <v>3.2231651223045213E-4</v>
      </c>
      <c r="AE211" s="39">
        <f t="shared" si="15"/>
        <v>0</v>
      </c>
    </row>
    <row r="212" spans="1:31" ht="14.25" x14ac:dyDescent="0.2">
      <c r="A212" s="38">
        <v>1702</v>
      </c>
      <c r="C212" s="14">
        <f t="shared" si="18"/>
        <v>3.1896915413735734</v>
      </c>
      <c r="D212" s="14">
        <v>0.45737933490623733</v>
      </c>
      <c r="E212" s="14">
        <v>0.4583887448285307</v>
      </c>
      <c r="F212" s="14">
        <v>0.58470389180228255</v>
      </c>
      <c r="G212" s="14">
        <v>1.6892195698365227</v>
      </c>
      <c r="H212" s="14"/>
      <c r="I212" s="14"/>
      <c r="J212" s="14"/>
      <c r="K212" s="14"/>
      <c r="L212" s="14">
        <f t="shared" si="19"/>
        <v>1.2201203783319002E-2</v>
      </c>
      <c r="M212" s="14">
        <f t="shared" si="19"/>
        <v>1.0247303484092868E-3</v>
      </c>
      <c r="N212" s="14"/>
      <c r="O212" s="14"/>
      <c r="P212" s="14">
        <v>1.2201203783319002E-2</v>
      </c>
      <c r="Q212" s="14">
        <v>1.0247303484092868E-3</v>
      </c>
      <c r="R212" s="14"/>
      <c r="T212" s="39">
        <f t="shared" si="17"/>
        <v>1</v>
      </c>
      <c r="U212" s="39">
        <f t="shared" si="17"/>
        <v>0.14339296730532025</v>
      </c>
      <c r="V212" s="39">
        <f t="shared" si="17"/>
        <v>0.14370942734830569</v>
      </c>
      <c r="W212" s="39">
        <f t="shared" si="17"/>
        <v>0.18331048134845421</v>
      </c>
      <c r="X212" s="39">
        <f t="shared" si="17"/>
        <v>0.52958712399791985</v>
      </c>
      <c r="Y212" s="39">
        <f t="shared" si="16"/>
        <v>0</v>
      </c>
      <c r="Z212" s="39">
        <f t="shared" si="16"/>
        <v>0</v>
      </c>
      <c r="AA212" s="39">
        <f t="shared" si="16"/>
        <v>0</v>
      </c>
      <c r="AB212" s="39"/>
      <c r="AC212" s="39">
        <f t="shared" si="15"/>
        <v>3.8251986516742655E-3</v>
      </c>
      <c r="AD212" s="39">
        <f t="shared" si="15"/>
        <v>3.2126314883978042E-4</v>
      </c>
      <c r="AE212" s="39">
        <f t="shared" si="15"/>
        <v>0</v>
      </c>
    </row>
    <row r="213" spans="1:31" ht="14.25" x14ac:dyDescent="0.2">
      <c r="A213" s="38">
        <v>1703</v>
      </c>
      <c r="C213" s="14">
        <f t="shared" si="18"/>
        <v>3.2122448731225419</v>
      </c>
      <c r="D213" s="14">
        <v>0.46088331388775539</v>
      </c>
      <c r="E213" s="14">
        <v>0.45807020704152368</v>
      </c>
      <c r="F213" s="14">
        <v>0.58422629735282583</v>
      </c>
      <c r="G213" s="14">
        <v>1.7090650548404369</v>
      </c>
      <c r="H213" s="14"/>
      <c r="I213" s="14"/>
      <c r="J213" s="14"/>
      <c r="K213" s="14"/>
      <c r="L213" s="14">
        <f t="shared" si="19"/>
        <v>1.2239896818572656E-2</v>
      </c>
      <c r="M213" s="14">
        <f t="shared" si="19"/>
        <v>1.0283929258813418E-3</v>
      </c>
      <c r="N213" s="14"/>
      <c r="O213" s="14"/>
      <c r="P213" s="14">
        <v>1.2239896818572656E-2</v>
      </c>
      <c r="Q213" s="14">
        <v>1.0283929258813418E-3</v>
      </c>
      <c r="R213" s="14"/>
      <c r="T213" s="39">
        <f t="shared" si="17"/>
        <v>1</v>
      </c>
      <c r="U213" s="39">
        <f t="shared" si="17"/>
        <v>0.14347701750388114</v>
      </c>
      <c r="V213" s="39">
        <f t="shared" si="17"/>
        <v>0.14260127267204423</v>
      </c>
      <c r="W213" s="39">
        <f t="shared" si="17"/>
        <v>0.18187476995952498</v>
      </c>
      <c r="X213" s="39">
        <f t="shared" si="17"/>
        <v>0.53204693986454965</v>
      </c>
      <c r="Y213" s="39">
        <f t="shared" si="16"/>
        <v>0</v>
      </c>
      <c r="Z213" s="39">
        <f t="shared" si="16"/>
        <v>0</v>
      </c>
      <c r="AA213" s="39">
        <f t="shared" si="16"/>
        <v>0</v>
      </c>
      <c r="AB213" s="39"/>
      <c r="AC213" s="39">
        <f t="shared" si="15"/>
        <v>3.8103872220284882E-3</v>
      </c>
      <c r="AD213" s="39">
        <f t="shared" si="15"/>
        <v>3.2014773670777693E-4</v>
      </c>
      <c r="AE213" s="39">
        <f t="shared" si="15"/>
        <v>0</v>
      </c>
    </row>
    <row r="214" spans="1:31" ht="14.25" x14ac:dyDescent="0.2">
      <c r="A214" s="38">
        <v>1704</v>
      </c>
      <c r="C214" s="14">
        <f t="shared" si="18"/>
        <v>3.2341821244051538</v>
      </c>
      <c r="D214" s="14">
        <v>0.46262862879429884</v>
      </c>
      <c r="E214" s="14">
        <v>0.45755383421161416</v>
      </c>
      <c r="F214" s="14">
        <v>0.58414111600960639</v>
      </c>
      <c r="G214" s="14">
        <v>1.7298585453896345</v>
      </c>
      <c r="H214" s="14"/>
      <c r="I214" s="14"/>
      <c r="J214" s="14"/>
      <c r="K214" s="14"/>
      <c r="L214" s="14">
        <f t="shared" si="19"/>
        <v>1.2278589853826311E-2</v>
      </c>
      <c r="M214" s="14">
        <f t="shared" si="19"/>
        <v>1.0320555033533965E-3</v>
      </c>
      <c r="N214" s="14"/>
      <c r="O214" s="14"/>
      <c r="P214" s="14">
        <v>1.2278589853826311E-2</v>
      </c>
      <c r="Q214" s="14">
        <v>1.0320555033533965E-3</v>
      </c>
      <c r="R214" s="14"/>
      <c r="T214" s="39">
        <f t="shared" si="17"/>
        <v>1</v>
      </c>
      <c r="U214" s="39">
        <f t="shared" si="17"/>
        <v>0.14304346848722618</v>
      </c>
      <c r="V214" s="39">
        <f t="shared" si="17"/>
        <v>0.14147435630136929</v>
      </c>
      <c r="W214" s="39">
        <f t="shared" si="17"/>
        <v>0.18061478715180407</v>
      </c>
      <c r="X214" s="39">
        <f t="shared" si="17"/>
        <v>0.53486738805960043</v>
      </c>
      <c r="Y214" s="39">
        <f t="shared" si="16"/>
        <v>0</v>
      </c>
      <c r="Z214" s="39">
        <f t="shared" si="16"/>
        <v>0</v>
      </c>
      <c r="AA214" s="39">
        <f t="shared" si="16"/>
        <v>0</v>
      </c>
      <c r="AB214" s="39"/>
      <c r="AC214" s="39">
        <f t="shared" si="15"/>
        <v>3.7965053857579676E-3</v>
      </c>
      <c r="AD214" s="39">
        <f t="shared" si="15"/>
        <v>3.1910865364244667E-4</v>
      </c>
      <c r="AE214" s="39">
        <f t="shared" si="15"/>
        <v>0</v>
      </c>
    </row>
    <row r="215" spans="1:31" ht="14.25" x14ac:dyDescent="0.2">
      <c r="A215" s="38">
        <v>1705</v>
      </c>
      <c r="C215" s="14">
        <f t="shared" si="18"/>
        <v>3.2538234093412406</v>
      </c>
      <c r="D215" s="14">
        <v>0.46317280114058118</v>
      </c>
      <c r="E215" s="14">
        <v>0.4569017375186975</v>
      </c>
      <c r="F215" s="14">
        <v>0.58309683474312968</v>
      </c>
      <c r="G215" s="14">
        <v>1.7506520359388322</v>
      </c>
      <c r="H215" s="14"/>
      <c r="I215" s="14"/>
      <c r="J215" s="14"/>
      <c r="K215" s="14"/>
      <c r="L215" s="14">
        <f t="shared" si="19"/>
        <v>1.2317282889079963E-2</v>
      </c>
      <c r="M215" s="14">
        <f t="shared" si="19"/>
        <v>1.0357180808254517E-3</v>
      </c>
      <c r="N215" s="14"/>
      <c r="O215" s="14"/>
      <c r="P215" s="14">
        <v>1.2317282889079963E-2</v>
      </c>
      <c r="Q215" s="14">
        <v>1.0357180808254517E-3</v>
      </c>
      <c r="R215" s="14"/>
      <c r="T215" s="39">
        <f t="shared" si="17"/>
        <v>1</v>
      </c>
      <c r="U215" s="39">
        <f t="shared" si="17"/>
        <v>0.1423472459540617</v>
      </c>
      <c r="V215" s="39">
        <f t="shared" si="17"/>
        <v>0.1404199552461885</v>
      </c>
      <c r="W215" s="39">
        <f t="shared" si="17"/>
        <v>0.17920358955840868</v>
      </c>
      <c r="X215" s="39">
        <f t="shared" si="17"/>
        <v>0.53802920924134112</v>
      </c>
      <c r="Y215" s="39">
        <f t="shared" si="16"/>
        <v>0</v>
      </c>
      <c r="Z215" s="39">
        <f t="shared" si="16"/>
        <v>0</v>
      </c>
      <c r="AA215" s="39">
        <f t="shared" si="16"/>
        <v>0</v>
      </c>
      <c r="AB215" s="39"/>
      <c r="AC215" s="39">
        <f t="shared" si="15"/>
        <v>3.7854798308103892E-3</v>
      </c>
      <c r="AD215" s="39">
        <f t="shared" si="15"/>
        <v>3.1830801814630136E-4</v>
      </c>
      <c r="AE215" s="39">
        <f t="shared" si="15"/>
        <v>0</v>
      </c>
    </row>
    <row r="216" spans="1:31" ht="14.25" x14ac:dyDescent="0.2">
      <c r="A216" s="38">
        <v>1706</v>
      </c>
      <c r="C216" s="14">
        <f t="shared" si="18"/>
        <v>3.2745728121950295</v>
      </c>
      <c r="D216" s="14">
        <v>0.46417548958748034</v>
      </c>
      <c r="E216" s="14">
        <v>0.45629191035198519</v>
      </c>
      <c r="F216" s="14">
        <v>0.58265988576753414</v>
      </c>
      <c r="G216" s="14">
        <v>1.77144552648803</v>
      </c>
      <c r="H216" s="14"/>
      <c r="I216" s="14"/>
      <c r="J216" s="14"/>
      <c r="K216" s="14"/>
      <c r="L216" s="14">
        <f t="shared" si="19"/>
        <v>1.2355975924333618E-2</v>
      </c>
      <c r="M216" s="14">
        <f t="shared" si="19"/>
        <v>1.0393806582975071E-3</v>
      </c>
      <c r="N216" s="14"/>
      <c r="O216" s="14"/>
      <c r="P216" s="14">
        <v>1.2355975924333618E-2</v>
      </c>
      <c r="Q216" s="14">
        <v>1.0393806582975071E-3</v>
      </c>
      <c r="R216" s="14"/>
      <c r="T216" s="39">
        <f t="shared" si="17"/>
        <v>1</v>
      </c>
      <c r="U216" s="39">
        <f t="shared" si="17"/>
        <v>0.14175146384249482</v>
      </c>
      <c r="V216" s="39">
        <f t="shared" si="17"/>
        <v>0.13934395004218003</v>
      </c>
      <c r="W216" s="39">
        <f t="shared" si="17"/>
        <v>0.17793462512044811</v>
      </c>
      <c r="X216" s="39">
        <f t="shared" si="17"/>
        <v>0.54096996099487704</v>
      </c>
      <c r="Y216" s="39">
        <f t="shared" si="16"/>
        <v>0</v>
      </c>
      <c r="Z216" s="39">
        <f t="shared" si="16"/>
        <v>0</v>
      </c>
      <c r="AA216" s="39">
        <f t="shared" si="16"/>
        <v>0</v>
      </c>
      <c r="AB216" s="39"/>
      <c r="AC216" s="39">
        <f t="shared" si="15"/>
        <v>3.7733092629114858E-3</v>
      </c>
      <c r="AD216" s="39">
        <f t="shared" si="15"/>
        <v>3.1740954252923876E-4</v>
      </c>
      <c r="AE216" s="39">
        <f t="shared" si="15"/>
        <v>0</v>
      </c>
    </row>
    <row r="217" spans="1:31" ht="14.25" x14ac:dyDescent="0.2">
      <c r="A217" s="38">
        <v>1707</v>
      </c>
      <c r="C217" s="14">
        <f t="shared" si="18"/>
        <v>3.2950770137084335</v>
      </c>
      <c r="D217" s="14">
        <v>0.46535961523668318</v>
      </c>
      <c r="E217" s="14">
        <v>0.45569434176223245</v>
      </c>
      <c r="F217" s="14">
        <v>0.58178403967229042</v>
      </c>
      <c r="G217" s="14">
        <v>1.7922390170372275</v>
      </c>
      <c r="H217" s="14"/>
      <c r="I217" s="14"/>
      <c r="J217" s="14"/>
      <c r="K217" s="14"/>
      <c r="L217" s="14">
        <f t="shared" si="19"/>
        <v>1.2394668959587274E-2</v>
      </c>
      <c r="M217" s="14">
        <f t="shared" si="19"/>
        <v>1.0430432357695621E-3</v>
      </c>
      <c r="N217" s="14"/>
      <c r="O217" s="14"/>
      <c r="P217" s="14">
        <v>1.2394668959587274E-2</v>
      </c>
      <c r="Q217" s="14">
        <v>1.0430432357695621E-3</v>
      </c>
      <c r="R217" s="14"/>
      <c r="T217" s="39">
        <f t="shared" si="17"/>
        <v>1</v>
      </c>
      <c r="U217" s="39">
        <f t="shared" si="17"/>
        <v>0.14122875225697554</v>
      </c>
      <c r="V217" s="39">
        <f t="shared" si="17"/>
        <v>0.13829550564870494</v>
      </c>
      <c r="W217" s="39">
        <f t="shared" si="17"/>
        <v>0.17656159089815127</v>
      </c>
      <c r="X217" s="39">
        <f t="shared" si="17"/>
        <v>0.54391415119616826</v>
      </c>
      <c r="Y217" s="39">
        <f t="shared" si="16"/>
        <v>0</v>
      </c>
      <c r="Z217" s="39">
        <f t="shared" si="16"/>
        <v>0</v>
      </c>
      <c r="AA217" s="39">
        <f t="shared" si="16"/>
        <v>0</v>
      </c>
      <c r="AB217" s="39"/>
      <c r="AC217" s="39">
        <f t="shared" si="15"/>
        <v>3.7615718564458483E-3</v>
      </c>
      <c r="AD217" s="39">
        <f t="shared" si="15"/>
        <v>3.1654593547592762E-4</v>
      </c>
      <c r="AE217" s="39">
        <f t="shared" si="15"/>
        <v>0</v>
      </c>
    </row>
    <row r="218" spans="1:31" ht="14.25" x14ac:dyDescent="0.2">
      <c r="A218" s="38">
        <v>1708</v>
      </c>
      <c r="C218" s="14">
        <f t="shared" si="18"/>
        <v>3.3150619567978064</v>
      </c>
      <c r="D218" s="14">
        <v>0.46644912977468483</v>
      </c>
      <c r="E218" s="14">
        <v>0.45507969055497388</v>
      </c>
      <c r="F218" s="14">
        <v>0.58050062888172183</v>
      </c>
      <c r="G218" s="14">
        <v>1.8130325075864255</v>
      </c>
      <c r="H218" s="14"/>
      <c r="I218" s="14"/>
      <c r="J218" s="14"/>
      <c r="K218" s="14"/>
      <c r="L218" s="14">
        <f t="shared" si="19"/>
        <v>1.2433361994840929E-2</v>
      </c>
      <c r="M218" s="14">
        <f t="shared" si="19"/>
        <v>1.0467058132416173E-3</v>
      </c>
      <c r="N218" s="14"/>
      <c r="O218" s="14"/>
      <c r="P218" s="14">
        <v>1.2433361994840929E-2</v>
      </c>
      <c r="Q218" s="14">
        <v>1.0467058132416173E-3</v>
      </c>
      <c r="R218" s="14"/>
      <c r="T218" s="39">
        <f t="shared" si="17"/>
        <v>1</v>
      </c>
      <c r="U218" s="39">
        <f t="shared" si="17"/>
        <v>0.14070600666095928</v>
      </c>
      <c r="V218" s="39">
        <f t="shared" si="17"/>
        <v>0.13727637567128895</v>
      </c>
      <c r="W218" s="39">
        <f t="shared" si="17"/>
        <v>0.17511003910239376</v>
      </c>
      <c r="X218" s="39">
        <f t="shared" si="17"/>
        <v>0.54690757856535799</v>
      </c>
      <c r="Y218" s="39">
        <f t="shared" si="16"/>
        <v>0</v>
      </c>
      <c r="Z218" s="39">
        <f t="shared" si="16"/>
        <v>0</v>
      </c>
      <c r="AA218" s="39">
        <f t="shared" si="16"/>
        <v>0</v>
      </c>
      <c r="AB218" s="39"/>
      <c r="AC218" s="39">
        <f t="shared" ref="AC218:AE281" si="20">L218/$C218</f>
        <v>3.7505670050435409E-3</v>
      </c>
      <c r="AD218" s="39">
        <f t="shared" si="20"/>
        <v>3.1574245877826238E-4</v>
      </c>
      <c r="AE218" s="39">
        <f t="shared" si="20"/>
        <v>0</v>
      </c>
    </row>
    <row r="219" spans="1:31" ht="14.25" x14ac:dyDescent="0.2">
      <c r="A219" s="38">
        <v>1709</v>
      </c>
      <c r="C219" s="14">
        <f t="shared" si="18"/>
        <v>3.3356440166260848</v>
      </c>
      <c r="D219" s="14">
        <v>0.46698549410266771</v>
      </c>
      <c r="E219" s="14">
        <v>0.45440007677985422</v>
      </c>
      <c r="F219" s="14">
        <v>0.57948444206265681</v>
      </c>
      <c r="G219" s="14">
        <v>1.8347740036809064</v>
      </c>
      <c r="H219" s="14"/>
      <c r="I219" s="14"/>
      <c r="J219" s="14"/>
      <c r="K219" s="14"/>
      <c r="L219" s="14">
        <f t="shared" si="19"/>
        <v>1.2472055030094582E-2</v>
      </c>
      <c r="M219" s="14">
        <f t="shared" si="19"/>
        <v>1.050368390713672E-3</v>
      </c>
      <c r="N219" s="14"/>
      <c r="O219" s="14"/>
      <c r="P219" s="14">
        <v>1.2472055030094582E-2</v>
      </c>
      <c r="Q219" s="14">
        <v>1.050368390713672E-3</v>
      </c>
      <c r="R219" s="14"/>
      <c r="T219" s="39">
        <f t="shared" si="17"/>
        <v>1</v>
      </c>
      <c r="U219" s="39">
        <f t="shared" si="17"/>
        <v>0.13999860050264329</v>
      </c>
      <c r="V219" s="39">
        <f t="shared" si="17"/>
        <v>0.1362255907749616</v>
      </c>
      <c r="W219" s="39">
        <f t="shared" si="17"/>
        <v>0.17372490564769255</v>
      </c>
      <c r="X219" s="39">
        <f t="shared" si="17"/>
        <v>0.55005090307470261</v>
      </c>
      <c r="Y219" s="39">
        <f t="shared" si="16"/>
        <v>0</v>
      </c>
      <c r="Z219" s="39">
        <f t="shared" si="16"/>
        <v>0</v>
      </c>
      <c r="AA219" s="39">
        <f t="shared" si="16"/>
        <v>0</v>
      </c>
      <c r="AB219" s="39"/>
      <c r="AC219" s="39">
        <f t="shared" si="20"/>
        <v>3.7390245985270739E-3</v>
      </c>
      <c r="AD219" s="39">
        <f t="shared" si="20"/>
        <v>3.1489223234801045E-4</v>
      </c>
      <c r="AE219" s="39">
        <f t="shared" si="20"/>
        <v>0</v>
      </c>
    </row>
    <row r="220" spans="1:31" ht="14.25" x14ac:dyDescent="0.2">
      <c r="A220" s="38">
        <v>1710</v>
      </c>
      <c r="C220" s="14">
        <f t="shared" si="18"/>
        <v>3.3562389424200205</v>
      </c>
      <c r="D220" s="14">
        <v>0.46779531986214085</v>
      </c>
      <c r="E220" s="14">
        <v>0.45374238976497577</v>
      </c>
      <c r="F220" s="14">
        <v>0.57913373856280015</v>
      </c>
      <c r="G220" s="14">
        <v>1.8555674942301039</v>
      </c>
      <c r="H220" s="14"/>
      <c r="I220" s="14"/>
      <c r="J220" s="14"/>
      <c r="K220" s="14"/>
      <c r="L220" s="14">
        <f t="shared" si="19"/>
        <v>1.2510748065348236E-2</v>
      </c>
      <c r="M220" s="14">
        <f t="shared" si="19"/>
        <v>1.0540309681857274E-3</v>
      </c>
      <c r="N220" s="14"/>
      <c r="O220" s="14"/>
      <c r="P220" s="14">
        <v>1.2510748065348236E-2</v>
      </c>
      <c r="Q220" s="14">
        <v>1.0540309681857274E-3</v>
      </c>
      <c r="R220" s="14"/>
      <c r="T220" s="39">
        <f t="shared" si="17"/>
        <v>1</v>
      </c>
      <c r="U220" s="39">
        <f t="shared" si="17"/>
        <v>0.13938081521836954</v>
      </c>
      <c r="V220" s="39">
        <f t="shared" si="17"/>
        <v>0.13519370865704938</v>
      </c>
      <c r="W220" s="39">
        <f t="shared" si="17"/>
        <v>0.17255438259864031</v>
      </c>
      <c r="X220" s="39">
        <f t="shared" si="17"/>
        <v>0.55287109352594088</v>
      </c>
      <c r="Y220" s="39">
        <f t="shared" si="16"/>
        <v>0</v>
      </c>
      <c r="Z220" s="39">
        <f t="shared" si="16"/>
        <v>0</v>
      </c>
      <c r="AA220" s="39">
        <f t="shared" si="16"/>
        <v>0</v>
      </c>
      <c r="AB220" s="39"/>
      <c r="AC220" s="39">
        <f t="shared" si="20"/>
        <v>3.7276094700001735E-3</v>
      </c>
      <c r="AD220" s="39">
        <f t="shared" si="20"/>
        <v>3.1405123004314971E-4</v>
      </c>
      <c r="AE220" s="39">
        <f t="shared" si="20"/>
        <v>0</v>
      </c>
    </row>
    <row r="221" spans="1:31" ht="14.25" x14ac:dyDescent="0.2">
      <c r="A221" s="38">
        <v>1711</v>
      </c>
      <c r="C221" s="14">
        <f t="shared" si="18"/>
        <v>3.3751859160215778</v>
      </c>
      <c r="D221" s="14">
        <v>0.46667971159437455</v>
      </c>
      <c r="E221" s="14">
        <v>0.45311986403340659</v>
      </c>
      <c r="F221" s="14">
        <v>0.57902535561449453</v>
      </c>
      <c r="G221" s="14">
        <v>1.8763609847793019</v>
      </c>
      <c r="H221" s="14"/>
      <c r="I221" s="14"/>
      <c r="J221" s="14"/>
      <c r="K221" s="14"/>
      <c r="L221" s="14">
        <f t="shared" si="19"/>
        <v>1.2549441100601891E-2</v>
      </c>
      <c r="M221" s="14">
        <f t="shared" si="19"/>
        <v>1.0576935456577824E-3</v>
      </c>
      <c r="N221" s="14"/>
      <c r="O221" s="14"/>
      <c r="P221" s="14">
        <v>1.2549441100601891E-2</v>
      </c>
      <c r="Q221" s="14">
        <v>1.0576935456577824E-3</v>
      </c>
      <c r="R221" s="14"/>
      <c r="T221" s="39">
        <f t="shared" si="17"/>
        <v>1</v>
      </c>
      <c r="U221" s="39">
        <f t="shared" si="17"/>
        <v>0.13826785344745171</v>
      </c>
      <c r="V221" s="39">
        <f t="shared" si="17"/>
        <v>0.13425034214634052</v>
      </c>
      <c r="W221" s="39">
        <f t="shared" si="17"/>
        <v>0.17155361808839475</v>
      </c>
      <c r="X221" s="39">
        <f t="shared" si="17"/>
        <v>0.55592818631781293</v>
      </c>
      <c r="Y221" s="39">
        <f t="shared" si="16"/>
        <v>0</v>
      </c>
      <c r="Z221" s="39">
        <f t="shared" si="16"/>
        <v>0</v>
      </c>
      <c r="AA221" s="39">
        <f t="shared" si="16"/>
        <v>0</v>
      </c>
      <c r="AB221" s="39"/>
      <c r="AC221" s="39">
        <f t="shared" si="20"/>
        <v>3.7181480999405963E-3</v>
      </c>
      <c r="AD221" s="39">
        <f t="shared" si="20"/>
        <v>3.1337341763517258E-4</v>
      </c>
      <c r="AE221" s="39">
        <f t="shared" si="20"/>
        <v>0</v>
      </c>
    </row>
    <row r="222" spans="1:31" ht="14.25" x14ac:dyDescent="0.2">
      <c r="A222" s="38">
        <v>1712</v>
      </c>
      <c r="C222" s="14">
        <f t="shared" si="18"/>
        <v>3.3933509630872862</v>
      </c>
      <c r="D222" s="14">
        <v>0.46519961141781863</v>
      </c>
      <c r="E222" s="14">
        <v>0.45245332100411828</v>
      </c>
      <c r="F222" s="14">
        <v>0.57854355533684954</v>
      </c>
      <c r="G222" s="14">
        <v>1.8971544753284995</v>
      </c>
      <c r="H222" s="14"/>
      <c r="I222" s="14"/>
      <c r="J222" s="14"/>
      <c r="K222" s="14"/>
      <c r="L222" s="14">
        <f t="shared" si="19"/>
        <v>1.2588134135855545E-2</v>
      </c>
      <c r="M222" s="14">
        <f t="shared" si="19"/>
        <v>1.0613561231298376E-3</v>
      </c>
      <c r="N222" s="14"/>
      <c r="O222" s="14"/>
      <c r="P222" s="14">
        <v>1.2588134135855545E-2</v>
      </c>
      <c r="Q222" s="14">
        <v>1.0613561231298376E-3</v>
      </c>
      <c r="R222" s="14"/>
      <c r="T222" s="39">
        <f t="shared" si="17"/>
        <v>1</v>
      </c>
      <c r="U222" s="39">
        <f t="shared" si="17"/>
        <v>0.13709151115762511</v>
      </c>
      <c r="V222" s="39">
        <f t="shared" si="17"/>
        <v>0.13333525648419053</v>
      </c>
      <c r="W222" s="39">
        <f t="shared" si="17"/>
        <v>0.17049328573148473</v>
      </c>
      <c r="X222" s="39">
        <f t="shared" si="17"/>
        <v>0.55907994662669958</v>
      </c>
      <c r="Y222" s="39">
        <f t="shared" si="16"/>
        <v>0</v>
      </c>
      <c r="Z222" s="39">
        <f t="shared" si="16"/>
        <v>0</v>
      </c>
      <c r="AA222" s="39">
        <f t="shared" si="16"/>
        <v>0</v>
      </c>
      <c r="AB222" s="39"/>
      <c r="AC222" s="39">
        <f t="shared" si="20"/>
        <v>3.7096469751548488E-3</v>
      </c>
      <c r="AD222" s="39">
        <f t="shared" si="20"/>
        <v>3.1277522857942492E-4</v>
      </c>
      <c r="AE222" s="39">
        <f t="shared" si="20"/>
        <v>0</v>
      </c>
    </row>
    <row r="223" spans="1:31" ht="14.25" x14ac:dyDescent="0.2">
      <c r="A223" s="38">
        <v>1713</v>
      </c>
      <c r="C223" s="14">
        <f t="shared" si="18"/>
        <v>3.412970593835901</v>
      </c>
      <c r="D223" s="14">
        <v>0.46545864985102797</v>
      </c>
      <c r="E223" s="14">
        <v>0.45196187552183947</v>
      </c>
      <c r="F223" s="14">
        <v>0.5776021025853364</v>
      </c>
      <c r="G223" s="14">
        <v>1.9179479658776972</v>
      </c>
      <c r="H223" s="14"/>
      <c r="I223" s="14"/>
      <c r="J223" s="14"/>
      <c r="K223" s="14"/>
      <c r="L223" s="14">
        <f t="shared" si="19"/>
        <v>1.2626827171109198E-2</v>
      </c>
      <c r="M223" s="14">
        <f t="shared" si="19"/>
        <v>1.0650187006018925E-3</v>
      </c>
      <c r="N223" s="14"/>
      <c r="O223" s="14"/>
      <c r="P223" s="14">
        <v>1.2626827171109198E-2</v>
      </c>
      <c r="Q223" s="14">
        <v>1.0650187006018925E-3</v>
      </c>
      <c r="R223" s="14"/>
      <c r="T223" s="39">
        <f t="shared" si="17"/>
        <v>1</v>
      </c>
      <c r="U223" s="39">
        <f t="shared" si="17"/>
        <v>0.13637933203751701</v>
      </c>
      <c r="V223" s="39">
        <f t="shared" si="17"/>
        <v>0.13242477867758923</v>
      </c>
      <c r="W223" s="39">
        <f t="shared" si="17"/>
        <v>0.1692373510713899</v>
      </c>
      <c r="X223" s="39">
        <f t="shared" si="17"/>
        <v>0.56195853821350394</v>
      </c>
      <c r="Y223" s="39">
        <f t="shared" si="16"/>
        <v>0</v>
      </c>
      <c r="Z223" s="39">
        <f t="shared" si="16"/>
        <v>0</v>
      </c>
      <c r="AA223" s="39">
        <f t="shared" si="16"/>
        <v>0</v>
      </c>
      <c r="AB223" s="39"/>
      <c r="AC223" s="39">
        <f t="shared" si="20"/>
        <v>3.6996589404884594E-3</v>
      </c>
      <c r="AD223" s="39">
        <f t="shared" si="20"/>
        <v>3.1205035945091404E-4</v>
      </c>
      <c r="AE223" s="39">
        <f t="shared" si="20"/>
        <v>0</v>
      </c>
    </row>
    <row r="224" spans="1:31" ht="14.25" x14ac:dyDescent="0.2">
      <c r="A224" s="38">
        <v>1714</v>
      </c>
      <c r="C224" s="14">
        <f t="shared" si="18"/>
        <v>3.4340271216067801</v>
      </c>
      <c r="D224" s="14">
        <v>0.4666299670125465</v>
      </c>
      <c r="E224" s="14">
        <v>0.45155940529978056</v>
      </c>
      <c r="F224" s="14">
        <v>0.57709629286755826</v>
      </c>
      <c r="G224" s="14">
        <v>1.9387414564268948</v>
      </c>
      <c r="H224" s="14"/>
      <c r="I224" s="14"/>
      <c r="J224" s="14"/>
      <c r="K224" s="14"/>
      <c r="L224" s="14">
        <f t="shared" si="19"/>
        <v>1.2665520206362855E-2</v>
      </c>
      <c r="M224" s="14">
        <f t="shared" si="19"/>
        <v>1.0686812780739477E-3</v>
      </c>
      <c r="N224" s="14"/>
      <c r="O224" s="14"/>
      <c r="P224" s="14">
        <v>1.2665520206362855E-2</v>
      </c>
      <c r="Q224" s="14">
        <v>1.0686812780739477E-3</v>
      </c>
      <c r="R224" s="14"/>
      <c r="T224" s="39">
        <f t="shared" si="17"/>
        <v>1</v>
      </c>
      <c r="U224" s="39">
        <f t="shared" si="17"/>
        <v>0.13588418218264114</v>
      </c>
      <c r="V224" s="39">
        <f t="shared" si="17"/>
        <v>0.13149558501113295</v>
      </c>
      <c r="W224" s="39">
        <f t="shared" si="17"/>
        <v>0.16805233984218945</v>
      </c>
      <c r="X224" s="39">
        <f t="shared" si="17"/>
        <v>0.56456789296403642</v>
      </c>
      <c r="Y224" s="39">
        <f t="shared" si="16"/>
        <v>0</v>
      </c>
      <c r="Z224" s="39">
        <f t="shared" si="16"/>
        <v>0</v>
      </c>
      <c r="AA224" s="39">
        <f t="shared" si="16"/>
        <v>0</v>
      </c>
      <c r="AB224" s="39"/>
      <c r="AC224" s="39">
        <f t="shared" si="20"/>
        <v>3.6882411692883378E-3</v>
      </c>
      <c r="AD224" s="39">
        <f t="shared" si="20"/>
        <v>3.1120350545569138E-4</v>
      </c>
      <c r="AE224" s="39">
        <f t="shared" si="20"/>
        <v>0</v>
      </c>
    </row>
    <row r="225" spans="1:31" ht="14.25" x14ac:dyDescent="0.2">
      <c r="A225" s="38">
        <v>1715</v>
      </c>
      <c r="C225" s="14">
        <f t="shared" si="18"/>
        <v>3.4581140753545085</v>
      </c>
      <c r="D225" s="14">
        <v>0.46651029258196031</v>
      </c>
      <c r="E225" s="14">
        <v>0.45472981608594099</v>
      </c>
      <c r="F225" s="14">
        <v>0.57629621361070293</v>
      </c>
      <c r="G225" s="14">
        <v>1.9605777530759043</v>
      </c>
      <c r="H225" s="14"/>
      <c r="I225" s="14"/>
      <c r="J225" s="14"/>
      <c r="K225" s="14"/>
      <c r="L225" s="14">
        <f t="shared" si="19"/>
        <v>1.2704213241616507E-2</v>
      </c>
      <c r="M225" s="14">
        <f t="shared" si="19"/>
        <v>1.0723438555460029E-3</v>
      </c>
      <c r="N225" s="14"/>
      <c r="O225" s="14"/>
      <c r="P225" s="14">
        <v>1.2704213241616507E-2</v>
      </c>
      <c r="Q225" s="14">
        <v>1.0723438555460029E-3</v>
      </c>
      <c r="R225" s="14"/>
      <c r="T225" s="39">
        <f t="shared" si="17"/>
        <v>1</v>
      </c>
      <c r="U225" s="39">
        <f t="shared" si="17"/>
        <v>0.1349030952757497</v>
      </c>
      <c r="V225" s="39">
        <f t="shared" si="17"/>
        <v>0.13149647645424317</v>
      </c>
      <c r="W225" s="39">
        <f t="shared" si="17"/>
        <v>0.16665043461633749</v>
      </c>
      <c r="X225" s="39">
        <f t="shared" si="17"/>
        <v>0.5669499936536696</v>
      </c>
      <c r="Y225" s="39">
        <f t="shared" si="16"/>
        <v>0</v>
      </c>
      <c r="Z225" s="39">
        <f t="shared" si="16"/>
        <v>0</v>
      </c>
      <c r="AA225" s="39">
        <f t="shared" si="16"/>
        <v>0</v>
      </c>
      <c r="AB225" s="39"/>
      <c r="AC225" s="39">
        <f t="shared" si="20"/>
        <v>3.6737403581211052E-3</v>
      </c>
      <c r="AD225" s="39">
        <f t="shared" si="20"/>
        <v>3.1009499171483277E-4</v>
      </c>
      <c r="AE225" s="39">
        <f t="shared" si="20"/>
        <v>0</v>
      </c>
    </row>
    <row r="226" spans="1:31" ht="14.25" x14ac:dyDescent="0.2">
      <c r="A226" s="38">
        <v>1716</v>
      </c>
      <c r="C226" s="14">
        <f t="shared" si="18"/>
        <v>3.4853389186412516</v>
      </c>
      <c r="D226" s="14">
        <v>0.46876029745560488</v>
      </c>
      <c r="E226" s="14">
        <v>0.45817304690508104</v>
      </c>
      <c r="F226" s="14">
        <v>0.57697745032274672</v>
      </c>
      <c r="G226" s="14">
        <v>1.9814281239578189</v>
      </c>
      <c r="H226" s="14"/>
      <c r="I226" s="14"/>
      <c r="J226" s="14"/>
      <c r="K226" s="14"/>
      <c r="L226" s="14">
        <f t="shared" si="19"/>
        <v>1.2742906276870162E-2</v>
      </c>
      <c r="M226" s="14">
        <f t="shared" si="19"/>
        <v>1.0760064330180578E-3</v>
      </c>
      <c r="N226" s="14"/>
      <c r="O226" s="14"/>
      <c r="P226" s="14">
        <v>1.2742906276870162E-2</v>
      </c>
      <c r="Q226" s="14">
        <v>1.0760064330180578E-3</v>
      </c>
      <c r="R226" s="14"/>
      <c r="T226" s="39">
        <f t="shared" si="17"/>
        <v>1</v>
      </c>
      <c r="U226" s="39">
        <f t="shared" si="17"/>
        <v>0.13449489659339919</v>
      </c>
      <c r="V226" s="39">
        <f t="shared" si="17"/>
        <v>0.13145724349920562</v>
      </c>
      <c r="W226" s="39">
        <f t="shared" si="17"/>
        <v>0.16554414471338688</v>
      </c>
      <c r="X226" s="39">
        <f t="shared" si="17"/>
        <v>0.56850371519400833</v>
      </c>
      <c r="Y226" s="39">
        <f t="shared" si="16"/>
        <v>0</v>
      </c>
      <c r="Z226" s="39">
        <f t="shared" si="16"/>
        <v>0</v>
      </c>
      <c r="AA226" s="39">
        <f t="shared" si="16"/>
        <v>0</v>
      </c>
      <c r="AB226" s="39"/>
      <c r="AC226" s="39">
        <f t="shared" si="20"/>
        <v>3.6561455210897954E-3</v>
      </c>
      <c r="AD226" s="39">
        <f t="shared" si="20"/>
        <v>3.0872361573305347E-4</v>
      </c>
      <c r="AE226" s="39">
        <f t="shared" si="20"/>
        <v>0</v>
      </c>
    </row>
    <row r="227" spans="1:31" ht="14.25" x14ac:dyDescent="0.2">
      <c r="A227" s="38">
        <v>1717</v>
      </c>
      <c r="C227" s="14">
        <f t="shared" si="18"/>
        <v>3.5132579338904422</v>
      </c>
      <c r="D227" s="14">
        <v>0.47183522595601463</v>
      </c>
      <c r="E227" s="14">
        <v>0.46167984757755814</v>
      </c>
      <c r="F227" s="14">
        <v>0.57745962548940943</v>
      </c>
      <c r="G227" s="14">
        <v>2.00228323486746</v>
      </c>
      <c r="H227" s="14"/>
      <c r="I227" s="14"/>
      <c r="J227" s="14"/>
      <c r="K227" s="14"/>
      <c r="L227" s="14">
        <f t="shared" si="19"/>
        <v>1.2781599312123818E-2</v>
      </c>
      <c r="M227" s="14">
        <f t="shared" si="19"/>
        <v>1.0796690104901128E-3</v>
      </c>
      <c r="N227" s="14"/>
      <c r="O227" s="14"/>
      <c r="P227" s="14">
        <v>1.2781599312123818E-2</v>
      </c>
      <c r="Q227" s="14">
        <v>1.0796690104901128E-3</v>
      </c>
      <c r="R227" s="14"/>
      <c r="T227" s="39">
        <f t="shared" si="17"/>
        <v>1</v>
      </c>
      <c r="U227" s="39">
        <f t="shared" si="17"/>
        <v>0.13430133364376212</v>
      </c>
      <c r="V227" s="39">
        <f t="shared" si="17"/>
        <v>0.13141074645387971</v>
      </c>
      <c r="W227" s="39">
        <f t="shared" si="17"/>
        <v>0.16436584969152937</v>
      </c>
      <c r="X227" s="39">
        <f t="shared" si="17"/>
        <v>0.56992207021082886</v>
      </c>
      <c r="Y227" s="39">
        <f t="shared" si="16"/>
        <v>0</v>
      </c>
      <c r="Z227" s="39">
        <f t="shared" si="16"/>
        <v>0</v>
      </c>
      <c r="AA227" s="39">
        <f t="shared" si="16"/>
        <v>0</v>
      </c>
      <c r="AB227" s="39"/>
      <c r="AC227" s="39">
        <f t="shared" si="20"/>
        <v>3.6381044468232317E-3</v>
      </c>
      <c r="AD227" s="39">
        <f t="shared" si="20"/>
        <v>3.0731276519015225E-4</v>
      </c>
      <c r="AE227" s="39">
        <f t="shared" si="20"/>
        <v>0</v>
      </c>
    </row>
    <row r="228" spans="1:31" ht="14.25" x14ac:dyDescent="0.2">
      <c r="A228" s="38">
        <v>1718</v>
      </c>
      <c r="C228" s="14">
        <f t="shared" si="18"/>
        <v>3.5421005609071212</v>
      </c>
      <c r="D228" s="14">
        <v>0.47491025681996007</v>
      </c>
      <c r="E228" s="14">
        <v>0.46521239265639602</v>
      </c>
      <c r="F228" s="14">
        <v>0.57884430568139023</v>
      </c>
      <c r="G228" s="14">
        <v>2.0231336057493747</v>
      </c>
      <c r="H228" s="14"/>
      <c r="I228" s="14"/>
      <c r="J228" s="14"/>
      <c r="K228" s="14"/>
      <c r="L228" s="14">
        <f t="shared" si="19"/>
        <v>1.2820292347377469E-2</v>
      </c>
      <c r="M228" s="14">
        <f t="shared" si="19"/>
        <v>1.083331587962168E-3</v>
      </c>
      <c r="N228" s="14"/>
      <c r="O228" s="14"/>
      <c r="P228" s="14">
        <v>1.2820292347377469E-2</v>
      </c>
      <c r="Q228" s="14">
        <v>1.083331587962168E-3</v>
      </c>
      <c r="R228" s="14"/>
      <c r="T228" s="39">
        <f t="shared" si="17"/>
        <v>1</v>
      </c>
      <c r="U228" s="39">
        <f t="shared" si="17"/>
        <v>0.13407588199538215</v>
      </c>
      <c r="V228" s="39">
        <f t="shared" si="17"/>
        <v>0.13133799694756734</v>
      </c>
      <c r="W228" s="39">
        <f t="shared" si="17"/>
        <v>0.1634183715928014</v>
      </c>
      <c r="X228" s="39">
        <f t="shared" si="17"/>
        <v>0.57116774946424909</v>
      </c>
      <c r="Y228" s="39">
        <f t="shared" si="16"/>
        <v>0</v>
      </c>
      <c r="Z228" s="39">
        <f t="shared" si="16"/>
        <v>0</v>
      </c>
      <c r="AA228" s="39">
        <f t="shared" si="16"/>
        <v>0</v>
      </c>
      <c r="AB228" s="39"/>
      <c r="AC228" s="39">
        <f t="shared" si="20"/>
        <v>3.6194038331012917E-3</v>
      </c>
      <c r="AD228" s="39">
        <f t="shared" si="20"/>
        <v>3.0584439073201526E-4</v>
      </c>
      <c r="AE228" s="39">
        <f t="shared" si="20"/>
        <v>0</v>
      </c>
    </row>
    <row r="229" spans="1:31" ht="14.25" x14ac:dyDescent="0.2">
      <c r="A229" s="38">
        <v>1719</v>
      </c>
      <c r="C229" s="14">
        <f t="shared" si="18"/>
        <v>3.568403079119348</v>
      </c>
      <c r="D229" s="14">
        <v>0.47798538944173707</v>
      </c>
      <c r="E229" s="14">
        <v>0.468770895062389</v>
      </c>
      <c r="F229" s="14">
        <v>0.57766281798393226</v>
      </c>
      <c r="G229" s="14">
        <v>2.0439839766312895</v>
      </c>
      <c r="H229" s="14"/>
      <c r="I229" s="14"/>
      <c r="J229" s="14"/>
      <c r="K229" s="14"/>
      <c r="L229" s="14">
        <f t="shared" si="19"/>
        <v>1.2858985382631126E-2</v>
      </c>
      <c r="M229" s="14">
        <f t="shared" si="19"/>
        <v>1.0869941654342229E-3</v>
      </c>
      <c r="N229" s="14"/>
      <c r="O229" s="14"/>
      <c r="P229" s="14">
        <v>1.2858985382631126E-2</v>
      </c>
      <c r="Q229" s="14">
        <v>1.0869941654342229E-3</v>
      </c>
      <c r="R229" s="14"/>
      <c r="T229" s="39">
        <f t="shared" si="17"/>
        <v>1</v>
      </c>
      <c r="U229" s="39">
        <f t="shared" si="17"/>
        <v>0.13394938263524306</v>
      </c>
      <c r="V229" s="39">
        <f t="shared" si="17"/>
        <v>0.13136713669075684</v>
      </c>
      <c r="W229" s="39">
        <f t="shared" si="17"/>
        <v>0.16188272601942005</v>
      </c>
      <c r="X229" s="39">
        <f t="shared" si="17"/>
        <v>0.57280075465458002</v>
      </c>
      <c r="Y229" s="39">
        <f t="shared" si="16"/>
        <v>0</v>
      </c>
      <c r="Z229" s="39">
        <f t="shared" si="16"/>
        <v>0</v>
      </c>
      <c r="AA229" s="39">
        <f t="shared" si="16"/>
        <v>0</v>
      </c>
      <c r="AB229" s="39"/>
      <c r="AC229" s="39">
        <f t="shared" si="20"/>
        <v>3.6035686265029837E-3</v>
      </c>
      <c r="AD229" s="39">
        <f t="shared" si="20"/>
        <v>3.0461641841831504E-4</v>
      </c>
      <c r="AE229" s="39">
        <f t="shared" si="20"/>
        <v>0</v>
      </c>
    </row>
    <row r="230" spans="1:31" ht="14.25" x14ac:dyDescent="0.2">
      <c r="A230" s="38">
        <v>1720</v>
      </c>
      <c r="C230" s="14">
        <f t="shared" si="18"/>
        <v>3.5919064619005909</v>
      </c>
      <c r="D230" s="14">
        <v>0.47613686693142537</v>
      </c>
      <c r="E230" s="14">
        <v>0.47184410310918817</v>
      </c>
      <c r="F230" s="14">
        <v>0.57794879766470719</v>
      </c>
      <c r="G230" s="14">
        <v>2.0659766941952702</v>
      </c>
      <c r="H230" s="14"/>
      <c r="I230" s="14"/>
      <c r="J230" s="14"/>
      <c r="K230" s="14"/>
      <c r="L230" s="14">
        <f t="shared" si="19"/>
        <v>1.289767841788478E-2</v>
      </c>
      <c r="M230" s="14">
        <f t="shared" si="19"/>
        <v>1.0906567429062781E-3</v>
      </c>
      <c r="N230" s="14"/>
      <c r="O230" s="14"/>
      <c r="P230" s="14">
        <v>1.289767841788478E-2</v>
      </c>
      <c r="Q230" s="14">
        <v>1.0906567429062781E-3</v>
      </c>
      <c r="R230" s="14"/>
      <c r="T230" s="39">
        <f t="shared" si="17"/>
        <v>1</v>
      </c>
      <c r="U230" s="39">
        <f t="shared" si="17"/>
        <v>0.1325582589585271</v>
      </c>
      <c r="V230" s="39">
        <f t="shared" si="17"/>
        <v>0.13136313768580726</v>
      </c>
      <c r="W230" s="39">
        <f t="shared" si="17"/>
        <v>0.16090307578858729</v>
      </c>
      <c r="X230" s="39">
        <f t="shared" si="17"/>
        <v>0.57517552756707835</v>
      </c>
      <c r="Y230" s="39">
        <f t="shared" si="16"/>
        <v>0</v>
      </c>
      <c r="Z230" s="39">
        <f t="shared" si="16"/>
        <v>0</v>
      </c>
      <c r="AA230" s="39">
        <f t="shared" si="16"/>
        <v>0</v>
      </c>
      <c r="AB230" s="39"/>
      <c r="AC230" s="39">
        <f t="shared" si="20"/>
        <v>3.5907612168330832E-3</v>
      </c>
      <c r="AD230" s="39">
        <f t="shared" si="20"/>
        <v>3.0364285776227513E-4</v>
      </c>
      <c r="AE230" s="39">
        <f t="shared" si="20"/>
        <v>0</v>
      </c>
    </row>
    <row r="231" spans="1:31" ht="14.25" x14ac:dyDescent="0.2">
      <c r="A231" s="38">
        <v>1721</v>
      </c>
      <c r="C231" s="14">
        <f t="shared" si="18"/>
        <v>3.6125789282086664</v>
      </c>
      <c r="D231" s="14">
        <v>0.47538215661113159</v>
      </c>
      <c r="E231" s="14">
        <v>0.47505807331899197</v>
      </c>
      <c r="F231" s="14">
        <v>0.57518839248047104</v>
      </c>
      <c r="G231" s="14">
        <v>2.0869503057980716</v>
      </c>
      <c r="H231" s="14"/>
      <c r="I231" s="14"/>
      <c r="J231" s="14"/>
      <c r="K231" s="14"/>
      <c r="L231" s="14">
        <f t="shared" si="19"/>
        <v>1.2936371453138435E-2</v>
      </c>
      <c r="M231" s="14">
        <f t="shared" si="19"/>
        <v>1.0943193203783331E-3</v>
      </c>
      <c r="N231" s="14"/>
      <c r="O231" s="14"/>
      <c r="P231" s="14">
        <v>1.2936371453138435E-2</v>
      </c>
      <c r="Q231" s="14">
        <v>1.0943193203783331E-3</v>
      </c>
      <c r="R231" s="14"/>
      <c r="T231" s="39">
        <f t="shared" si="17"/>
        <v>1</v>
      </c>
      <c r="U231" s="39">
        <f t="shared" si="17"/>
        <v>0.1315908014906278</v>
      </c>
      <c r="V231" s="39">
        <f t="shared" si="17"/>
        <v>0.13150109181269964</v>
      </c>
      <c r="W231" s="39">
        <f t="shared" si="17"/>
        <v>0.15921822163915572</v>
      </c>
      <c r="X231" s="39">
        <f t="shared" si="17"/>
        <v>0.57768988505751673</v>
      </c>
      <c r="Y231" s="39">
        <f t="shared" si="16"/>
        <v>0</v>
      </c>
      <c r="Z231" s="39">
        <f t="shared" si="16"/>
        <v>0</v>
      </c>
      <c r="AA231" s="39">
        <f t="shared" si="16"/>
        <v>0</v>
      </c>
      <c r="AB231" s="39"/>
      <c r="AC231" s="39">
        <f t="shared" si="20"/>
        <v>3.5809242400561378E-3</v>
      </c>
      <c r="AD231" s="39">
        <f t="shared" si="20"/>
        <v>3.0291914505545828E-4</v>
      </c>
      <c r="AE231" s="39">
        <f t="shared" si="20"/>
        <v>0</v>
      </c>
    </row>
    <row r="232" spans="1:31" ht="14.25" x14ac:dyDescent="0.2">
      <c r="A232" s="38">
        <v>1722</v>
      </c>
      <c r="C232" s="14">
        <f t="shared" si="18"/>
        <v>3.634536204762814</v>
      </c>
      <c r="D232" s="14">
        <v>0.4756302384362982</v>
      </c>
      <c r="E232" s="14">
        <v>0.47840329602990617</v>
      </c>
      <c r="F232" s="14">
        <v>0.57257875289573612</v>
      </c>
      <c r="G232" s="14">
        <v>2.1079239174008735</v>
      </c>
      <c r="H232" s="14"/>
      <c r="I232" s="14"/>
      <c r="J232" s="14"/>
      <c r="K232" s="14"/>
      <c r="L232" s="14">
        <f t="shared" si="19"/>
        <v>1.2975064488392089E-2</v>
      </c>
      <c r="M232" s="14">
        <f t="shared" si="19"/>
        <v>1.0979818978503883E-3</v>
      </c>
      <c r="N232" s="14"/>
      <c r="O232" s="14"/>
      <c r="P232" s="14">
        <v>1.2975064488392089E-2</v>
      </c>
      <c r="Q232" s="14">
        <v>1.0979818978503883E-3</v>
      </c>
      <c r="R232" s="14"/>
      <c r="T232" s="39">
        <f t="shared" si="17"/>
        <v>1</v>
      </c>
      <c r="U232" s="39">
        <f t="shared" si="17"/>
        <v>0.13086408048790846</v>
      </c>
      <c r="V232" s="39">
        <f t="shared" si="17"/>
        <v>0.1316270547540539</v>
      </c>
      <c r="W232" s="39">
        <f t="shared" si="17"/>
        <v>0.15753832693849915</v>
      </c>
      <c r="X232" s="39">
        <f t="shared" si="17"/>
        <v>0.57997053781953845</v>
      </c>
      <c r="Y232" s="39">
        <f t="shared" si="16"/>
        <v>0</v>
      </c>
      <c r="Z232" s="39">
        <f t="shared" si="16"/>
        <v>0</v>
      </c>
      <c r="AA232" s="39">
        <f t="shared" si="16"/>
        <v>0</v>
      </c>
      <c r="AB232" s="39"/>
      <c r="AC232" s="39">
        <f t="shared" si="20"/>
        <v>3.5699367835128849E-3</v>
      </c>
      <c r="AD232" s="39">
        <f t="shared" si="20"/>
        <v>3.0209683876901742E-4</v>
      </c>
      <c r="AE232" s="39">
        <f t="shared" si="20"/>
        <v>0</v>
      </c>
    </row>
    <row r="233" spans="1:31" ht="14.25" x14ac:dyDescent="0.2">
      <c r="A233" s="38">
        <v>1723</v>
      </c>
      <c r="C233" s="14">
        <f t="shared" si="18"/>
        <v>3.6595507536498375</v>
      </c>
      <c r="D233" s="14">
        <v>0.47724604826981376</v>
      </c>
      <c r="E233" s="14">
        <v>0.48191754123042779</v>
      </c>
      <c r="F233" s="14">
        <v>0.57117205328825116</v>
      </c>
      <c r="G233" s="14">
        <v>2.1292151108613449</v>
      </c>
      <c r="H233" s="14"/>
      <c r="I233" s="14"/>
      <c r="J233" s="14"/>
      <c r="K233" s="14"/>
      <c r="L233" s="14">
        <f t="shared" si="19"/>
        <v>1.3013757523645742E-2</v>
      </c>
      <c r="M233" s="14">
        <f t="shared" si="19"/>
        <v>1.1016444753224434E-3</v>
      </c>
      <c r="N233" s="14"/>
      <c r="O233" s="14"/>
      <c r="P233" s="14">
        <v>1.3013757523645742E-2</v>
      </c>
      <c r="Q233" s="14">
        <v>1.1016444753224434E-3</v>
      </c>
      <c r="R233" s="14"/>
      <c r="T233" s="39">
        <f t="shared" si="17"/>
        <v>1</v>
      </c>
      <c r="U233" s="39">
        <f t="shared" si="17"/>
        <v>0.13041110245399232</v>
      </c>
      <c r="V233" s="39">
        <f t="shared" si="17"/>
        <v>0.13168762333731521</v>
      </c>
      <c r="W233" s="39">
        <f t="shared" si="17"/>
        <v>0.15607709572509554</v>
      </c>
      <c r="X233" s="39">
        <f t="shared" si="17"/>
        <v>0.58182417848359702</v>
      </c>
      <c r="Y233" s="39">
        <f t="shared" si="16"/>
        <v>0</v>
      </c>
      <c r="Z233" s="39">
        <f t="shared" si="16"/>
        <v>0</v>
      </c>
      <c r="AA233" s="39">
        <f t="shared" si="16"/>
        <v>0</v>
      </c>
      <c r="AB233" s="39"/>
      <c r="AC233" s="39">
        <f t="shared" si="20"/>
        <v>3.5561079486782702E-3</v>
      </c>
      <c r="AD233" s="39">
        <f t="shared" si="20"/>
        <v>3.0103270851585348E-4</v>
      </c>
      <c r="AE233" s="39">
        <f t="shared" si="20"/>
        <v>0</v>
      </c>
    </row>
    <row r="234" spans="1:31" ht="14.25" x14ac:dyDescent="0.2">
      <c r="A234" s="38">
        <v>1724</v>
      </c>
      <c r="C234" s="14">
        <f t="shared" si="18"/>
        <v>3.6839546564984724</v>
      </c>
      <c r="D234" s="14">
        <v>0.47877060423632123</v>
      </c>
      <c r="E234" s="14">
        <v>0.48544962506311945</v>
      </c>
      <c r="F234" s="14">
        <v>0.56956466484579071</v>
      </c>
      <c r="G234" s="14">
        <v>2.150169762353241</v>
      </c>
      <c r="H234" s="14"/>
      <c r="I234" s="14"/>
      <c r="J234" s="14"/>
      <c r="K234" s="14"/>
      <c r="L234" s="14">
        <f t="shared" si="19"/>
        <v>1.3052450558899399E-2</v>
      </c>
      <c r="M234" s="14">
        <f t="shared" si="19"/>
        <v>1.1053070527944984E-3</v>
      </c>
      <c r="N234" s="14"/>
      <c r="O234" s="14"/>
      <c r="P234" s="14">
        <v>1.3052450558899399E-2</v>
      </c>
      <c r="Q234" s="14">
        <v>1.1053070527944984E-3</v>
      </c>
      <c r="R234" s="14"/>
      <c r="T234" s="39">
        <f t="shared" si="17"/>
        <v>1</v>
      </c>
      <c r="U234" s="39">
        <f t="shared" si="17"/>
        <v>0.12996104699382577</v>
      </c>
      <c r="V234" s="39">
        <f t="shared" si="17"/>
        <v>0.13177404998913042</v>
      </c>
      <c r="W234" s="39">
        <f t="shared" si="17"/>
        <v>0.15460686082036387</v>
      </c>
      <c r="X234" s="39">
        <f t="shared" si="17"/>
        <v>0.58365804219667994</v>
      </c>
      <c r="Y234" s="39">
        <f t="shared" si="16"/>
        <v>0</v>
      </c>
      <c r="Z234" s="39">
        <f t="shared" si="16"/>
        <v>0</v>
      </c>
      <c r="AA234" s="39">
        <f t="shared" si="16"/>
        <v>0</v>
      </c>
      <c r="AB234" s="39"/>
      <c r="AC234" s="39">
        <f t="shared" si="20"/>
        <v>3.5430540752924198E-3</v>
      </c>
      <c r="AD234" s="39">
        <f t="shared" si="20"/>
        <v>3.0003275171825035E-4</v>
      </c>
      <c r="AE234" s="39">
        <f t="shared" si="20"/>
        <v>0</v>
      </c>
    </row>
    <row r="235" spans="1:31" ht="14.25" x14ac:dyDescent="0.2">
      <c r="A235" s="38">
        <v>1725</v>
      </c>
      <c r="C235" s="14">
        <f t="shared" si="18"/>
        <v>3.7088134926691492</v>
      </c>
      <c r="D235" s="14">
        <v>0.48038630020989065</v>
      </c>
      <c r="E235" s="14">
        <v>0.48901866093275814</v>
      </c>
      <c r="F235" s="14">
        <v>0.56828411768136355</v>
      </c>
      <c r="G235" s="14">
        <v>2.1711244138451367</v>
      </c>
      <c r="H235" s="14"/>
      <c r="I235" s="14"/>
      <c r="J235" s="14"/>
      <c r="K235" s="14"/>
      <c r="L235" s="14">
        <f t="shared" si="19"/>
        <v>1.3091143594153051E-2</v>
      </c>
      <c r="M235" s="14">
        <f t="shared" si="19"/>
        <v>1.1089696302665534E-3</v>
      </c>
      <c r="N235" s="14"/>
      <c r="O235" s="14"/>
      <c r="P235" s="14">
        <v>1.3091143594153051E-2</v>
      </c>
      <c r="Q235" s="14">
        <v>1.1089696302665534E-3</v>
      </c>
      <c r="R235" s="14"/>
      <c r="T235" s="39">
        <f t="shared" si="17"/>
        <v>1</v>
      </c>
      <c r="U235" s="39">
        <f t="shared" si="17"/>
        <v>0.12952560196392282</v>
      </c>
      <c r="V235" s="39">
        <f t="shared" si="17"/>
        <v>0.13185312820376482</v>
      </c>
      <c r="W235" s="39">
        <f t="shared" si="17"/>
        <v>0.15322531553679783</v>
      </c>
      <c r="X235" s="39">
        <f t="shared" si="17"/>
        <v>0.5853959542955145</v>
      </c>
      <c r="Y235" s="39">
        <f t="shared" si="16"/>
        <v>0</v>
      </c>
      <c r="Z235" s="39">
        <f t="shared" si="16"/>
        <v>0</v>
      </c>
      <c r="AA235" s="39">
        <f t="shared" si="16"/>
        <v>0</v>
      </c>
      <c r="AB235" s="39"/>
      <c r="AC235" s="39">
        <f t="shared" si="20"/>
        <v>3.5297389906580744E-3</v>
      </c>
      <c r="AD235" s="39">
        <f t="shared" si="20"/>
        <v>2.9900927411382261E-4</v>
      </c>
      <c r="AE235" s="39">
        <f t="shared" si="20"/>
        <v>0</v>
      </c>
    </row>
    <row r="236" spans="1:31" ht="14.25" x14ac:dyDescent="0.2">
      <c r="A236" s="38">
        <v>1726</v>
      </c>
      <c r="C236" s="14">
        <f t="shared" si="18"/>
        <v>3.7355123045474983</v>
      </c>
      <c r="D236" s="14">
        <v>0.48437338089013859</v>
      </c>
      <c r="E236" s="14">
        <v>0.49286053241266531</v>
      </c>
      <c r="F236" s="14">
        <v>0.56620406593538797</v>
      </c>
      <c r="G236" s="14">
        <v>2.1920743253093065</v>
      </c>
      <c r="H236" s="14"/>
      <c r="I236" s="14"/>
      <c r="J236" s="14"/>
      <c r="K236" s="14"/>
      <c r="L236" s="14">
        <f t="shared" si="19"/>
        <v>1.3129836629406706E-2</v>
      </c>
      <c r="M236" s="14">
        <f t="shared" si="19"/>
        <v>1.1126322077386086E-3</v>
      </c>
      <c r="N236" s="14"/>
      <c r="O236" s="14"/>
      <c r="P236" s="14">
        <v>1.3129836629406706E-2</v>
      </c>
      <c r="Q236" s="14">
        <v>1.1126322077386086E-3</v>
      </c>
      <c r="R236" s="14"/>
      <c r="T236" s="39">
        <f t="shared" si="17"/>
        <v>1</v>
      </c>
      <c r="U236" s="39">
        <f t="shared" si="17"/>
        <v>0.12966718923679552</v>
      </c>
      <c r="V236" s="39">
        <f t="shared" si="17"/>
        <v>0.13193920732443365</v>
      </c>
      <c r="W236" s="39">
        <f t="shared" si="17"/>
        <v>0.15157333714203231</v>
      </c>
      <c r="X236" s="39">
        <f t="shared" si="17"/>
        <v>0.58682026629673856</v>
      </c>
      <c r="Y236" s="39">
        <f t="shared" si="16"/>
        <v>0</v>
      </c>
      <c r="Z236" s="39">
        <f t="shared" si="16"/>
        <v>0</v>
      </c>
      <c r="AA236" s="39">
        <f t="shared" si="16"/>
        <v>0</v>
      </c>
      <c r="AB236" s="39"/>
      <c r="AC236" s="39">
        <f t="shared" si="20"/>
        <v>3.5148690618480483E-3</v>
      </c>
      <c r="AD236" s="39">
        <f t="shared" si="20"/>
        <v>2.9785264162672526E-4</v>
      </c>
      <c r="AE236" s="39">
        <f t="shared" si="20"/>
        <v>0</v>
      </c>
    </row>
    <row r="237" spans="1:31" ht="14.25" x14ac:dyDescent="0.2">
      <c r="A237" s="38">
        <v>1727</v>
      </c>
      <c r="C237" s="14">
        <f t="shared" si="18"/>
        <v>3.7646448677338382</v>
      </c>
      <c r="D237" s="14">
        <v>0.48708365703189099</v>
      </c>
      <c r="E237" s="14">
        <v>0.49659809671413085</v>
      </c>
      <c r="F237" s="14">
        <v>0.56468721819401901</v>
      </c>
      <c r="G237" s="14">
        <v>2.2162758957937974</v>
      </c>
      <c r="H237" s="14"/>
      <c r="I237" s="14"/>
      <c r="J237" s="14"/>
      <c r="K237" s="14"/>
      <c r="L237" s="14">
        <f t="shared" si="19"/>
        <v>1.3168529664660361E-2</v>
      </c>
      <c r="M237" s="14">
        <f t="shared" si="19"/>
        <v>1.1162947852106637E-3</v>
      </c>
      <c r="N237" s="14"/>
      <c r="O237" s="14"/>
      <c r="P237" s="14">
        <v>1.3168529664660361E-2</v>
      </c>
      <c r="Q237" s="14">
        <v>1.1162947852106637E-3</v>
      </c>
      <c r="R237" s="14"/>
      <c r="T237" s="39">
        <f t="shared" si="17"/>
        <v>1</v>
      </c>
      <c r="U237" s="39">
        <f t="shared" si="17"/>
        <v>0.12938369332167454</v>
      </c>
      <c r="V237" s="39">
        <f t="shared" si="17"/>
        <v>0.13191100732246824</v>
      </c>
      <c r="W237" s="39">
        <f t="shared" si="17"/>
        <v>0.14999747334306662</v>
      </c>
      <c r="X237" s="39">
        <f t="shared" si="17"/>
        <v>0.58870782601279059</v>
      </c>
      <c r="Y237" s="39">
        <f t="shared" si="16"/>
        <v>0</v>
      </c>
      <c r="Z237" s="39">
        <f t="shared" si="16"/>
        <v>0</v>
      </c>
      <c r="AA237" s="39">
        <f t="shared" si="16"/>
        <v>0</v>
      </c>
      <c r="AB237" s="39"/>
      <c r="AC237" s="39">
        <f t="shared" si="20"/>
        <v>3.4979473834373322E-3</v>
      </c>
      <c r="AD237" s="39">
        <f t="shared" si="20"/>
        <v>2.9652060803350819E-4</v>
      </c>
      <c r="AE237" s="39">
        <f t="shared" si="20"/>
        <v>0</v>
      </c>
    </row>
    <row r="238" spans="1:31" ht="14.25" x14ac:dyDescent="0.2">
      <c r="A238" s="38">
        <v>1728</v>
      </c>
      <c r="C238" s="14">
        <f t="shared" si="18"/>
        <v>3.7812982878256003</v>
      </c>
      <c r="D238" s="14">
        <v>0.48204039273616822</v>
      </c>
      <c r="E238" s="14">
        <v>0.49956358930530431</v>
      </c>
      <c r="F238" s="14">
        <v>0.56247323855388742</v>
      </c>
      <c r="G238" s="14">
        <v>2.2372210672302404</v>
      </c>
      <c r="H238" s="14"/>
      <c r="I238" s="14"/>
      <c r="J238" s="14"/>
      <c r="K238" s="14"/>
      <c r="L238" s="14">
        <f t="shared" si="19"/>
        <v>1.3207222699914013E-2</v>
      </c>
      <c r="M238" s="14">
        <f t="shared" si="19"/>
        <v>1.1199573626827185E-3</v>
      </c>
      <c r="N238" s="14"/>
      <c r="O238" s="14"/>
      <c r="P238" s="14">
        <v>1.3207222699914013E-2</v>
      </c>
      <c r="Q238" s="14">
        <v>1.1199573626827185E-3</v>
      </c>
      <c r="R238" s="14"/>
      <c r="T238" s="39">
        <f t="shared" si="17"/>
        <v>1</v>
      </c>
      <c r="U238" s="39">
        <f t="shared" si="17"/>
        <v>0.12748012879284404</v>
      </c>
      <c r="V238" s="39">
        <f t="shared" si="17"/>
        <v>0.13211430341629399</v>
      </c>
      <c r="W238" s="39">
        <f t="shared" si="17"/>
        <v>0.14875135356680161</v>
      </c>
      <c r="X238" s="39">
        <f t="shared" si="17"/>
        <v>0.59165421422406039</v>
      </c>
      <c r="Y238" s="39">
        <f t="shared" si="16"/>
        <v>0</v>
      </c>
      <c r="Z238" s="39">
        <f t="shared" si="16"/>
        <v>0</v>
      </c>
      <c r="AA238" s="39">
        <f t="shared" si="16"/>
        <v>0</v>
      </c>
      <c r="AB238" s="39"/>
      <c r="AC238" s="39">
        <f t="shared" si="20"/>
        <v>3.4927746225248738E-3</v>
      </c>
      <c r="AD238" s="39">
        <f t="shared" si="20"/>
        <v>2.9618328876316691E-4</v>
      </c>
      <c r="AE238" s="39">
        <f t="shared" si="20"/>
        <v>0</v>
      </c>
    </row>
    <row r="239" spans="1:31" ht="14.25" x14ac:dyDescent="0.2">
      <c r="A239" s="38">
        <v>1729</v>
      </c>
      <c r="C239" s="14">
        <f t="shared" si="18"/>
        <v>3.7947495021747621</v>
      </c>
      <c r="D239" s="14">
        <v>0.47389477074538683</v>
      </c>
      <c r="E239" s="14">
        <v>0.50223876855926319</v>
      </c>
      <c r="F239" s="14">
        <v>0.56045446423115519</v>
      </c>
      <c r="G239" s="14">
        <v>2.2581614986389571</v>
      </c>
      <c r="H239" s="14"/>
      <c r="I239" s="14"/>
      <c r="J239" s="14"/>
      <c r="K239" s="14"/>
      <c r="L239" s="14">
        <f t="shared" si="19"/>
        <v>1.324591573516767E-2</v>
      </c>
      <c r="M239" s="14">
        <f t="shared" si="19"/>
        <v>1.1236199401547739E-3</v>
      </c>
      <c r="N239" s="14"/>
      <c r="O239" s="14"/>
      <c r="P239" s="14">
        <v>1.324591573516767E-2</v>
      </c>
      <c r="Q239" s="14">
        <v>1.1236199401547739E-3</v>
      </c>
      <c r="R239" s="14"/>
      <c r="T239" s="39">
        <f t="shared" si="17"/>
        <v>1</v>
      </c>
      <c r="U239" s="39">
        <f t="shared" si="17"/>
        <v>0.12488170048478794</v>
      </c>
      <c r="V239" s="39">
        <f t="shared" si="17"/>
        <v>0.132350967638689</v>
      </c>
      <c r="W239" s="39">
        <f t="shared" si="17"/>
        <v>0.14769208452625399</v>
      </c>
      <c r="X239" s="39">
        <f t="shared" si="17"/>
        <v>0.59507524735026907</v>
      </c>
      <c r="Y239" s="39">
        <f t="shared" si="16"/>
        <v>0</v>
      </c>
      <c r="Z239" s="39">
        <f t="shared" si="16"/>
        <v>0</v>
      </c>
      <c r="AA239" s="39">
        <f t="shared" si="16"/>
        <v>0</v>
      </c>
      <c r="AB239" s="39"/>
      <c r="AC239" s="39">
        <f t="shared" si="20"/>
        <v>3.4905902820664358E-3</v>
      </c>
      <c r="AD239" s="39">
        <f t="shared" si="20"/>
        <v>2.9609858029122339E-4</v>
      </c>
      <c r="AE239" s="39">
        <f t="shared" si="20"/>
        <v>0</v>
      </c>
    </row>
    <row r="240" spans="1:31" ht="14.25" x14ac:dyDescent="0.2">
      <c r="A240" s="38">
        <v>1730</v>
      </c>
      <c r="C240" s="14">
        <f t="shared" si="18"/>
        <v>3.8101698170234255</v>
      </c>
      <c r="D240" s="14">
        <v>0.46775508989537895</v>
      </c>
      <c r="E240" s="14">
        <v>0.50515089682218528</v>
      </c>
      <c r="F240" s="14">
        <v>0.55815716023046102</v>
      </c>
      <c r="G240" s="14">
        <v>2.2791066700754001</v>
      </c>
      <c r="H240" s="14"/>
      <c r="I240" s="14"/>
      <c r="J240" s="14"/>
      <c r="K240" s="14"/>
      <c r="L240" s="14">
        <f t="shared" si="19"/>
        <v>1.3284608770421324E-2</v>
      </c>
      <c r="M240" s="14">
        <f t="shared" si="19"/>
        <v>1.1272825176268288E-3</v>
      </c>
      <c r="N240" s="14"/>
      <c r="O240" s="14"/>
      <c r="P240" s="14">
        <v>1.3284608770421324E-2</v>
      </c>
      <c r="Q240" s="14">
        <v>1.1272825176268288E-3</v>
      </c>
      <c r="R240" s="14"/>
      <c r="T240" s="39">
        <f t="shared" ref="T240:AA273" si="21">C240/$C240</f>
        <v>1</v>
      </c>
      <c r="U240" s="39">
        <f t="shared" si="21"/>
        <v>0.12276489299912564</v>
      </c>
      <c r="V240" s="39">
        <f t="shared" si="21"/>
        <v>0.13257962796440878</v>
      </c>
      <c r="W240" s="39">
        <f t="shared" si="21"/>
        <v>0.14649141299074792</v>
      </c>
      <c r="X240" s="39">
        <f t="shared" si="21"/>
        <v>0.59816406604571759</v>
      </c>
      <c r="Y240" s="39">
        <f t="shared" si="16"/>
        <v>0</v>
      </c>
      <c r="Z240" s="39">
        <f t="shared" si="16"/>
        <v>0</v>
      </c>
      <c r="AA240" s="39">
        <f t="shared" si="16"/>
        <v>0</v>
      </c>
      <c r="AB240" s="39"/>
      <c r="AC240" s="39">
        <f t="shared" si="20"/>
        <v>3.486618552030708E-3</v>
      </c>
      <c r="AD240" s="39">
        <f t="shared" si="20"/>
        <v>2.9586148958249913E-4</v>
      </c>
      <c r="AE240" s="39">
        <f t="shared" si="20"/>
        <v>0</v>
      </c>
    </row>
    <row r="241" spans="1:31" ht="14.25" x14ac:dyDescent="0.2">
      <c r="A241" s="38">
        <v>1731</v>
      </c>
      <c r="C241" s="14">
        <f t="shared" si="18"/>
        <v>3.8322285571105441</v>
      </c>
      <c r="D241" s="14">
        <v>0.46717975722282212</v>
      </c>
      <c r="E241" s="14">
        <v>0.50866597041735728</v>
      </c>
      <c r="F241" s="14">
        <v>0.55633098795852165</v>
      </c>
      <c r="G241" s="14">
        <v>2.3000518415118432</v>
      </c>
      <c r="H241" s="14"/>
      <c r="I241" s="14"/>
      <c r="J241" s="14"/>
      <c r="K241" s="14"/>
      <c r="L241" s="14">
        <f t="shared" si="19"/>
        <v>1.3323301805674976E-2</v>
      </c>
      <c r="M241" s="14">
        <f t="shared" si="19"/>
        <v>1.130945095098884E-3</v>
      </c>
      <c r="N241" s="14"/>
      <c r="O241" s="14"/>
      <c r="P241" s="14">
        <v>1.3323301805674976E-2</v>
      </c>
      <c r="Q241" s="14">
        <v>1.130945095098884E-3</v>
      </c>
      <c r="R241" s="14"/>
      <c r="T241" s="39">
        <f t="shared" si="21"/>
        <v>1</v>
      </c>
      <c r="U241" s="39">
        <f t="shared" si="21"/>
        <v>0.12190811436754968</v>
      </c>
      <c r="V241" s="39">
        <f t="shared" si="21"/>
        <v>0.13273372473401887</v>
      </c>
      <c r="W241" s="39">
        <f t="shared" si="21"/>
        <v>0.1451716617805251</v>
      </c>
      <c r="X241" s="39">
        <f t="shared" si="21"/>
        <v>0.60018649911790634</v>
      </c>
      <c r="Y241" s="39">
        <f t="shared" si="16"/>
        <v>0</v>
      </c>
      <c r="Z241" s="39">
        <f t="shared" si="16"/>
        <v>0</v>
      </c>
      <c r="AA241" s="39">
        <f t="shared" si="16"/>
        <v>0</v>
      </c>
      <c r="AB241" s="39"/>
      <c r="AC241" s="39">
        <f t="shared" si="20"/>
        <v>3.4766459273297078E-3</v>
      </c>
      <c r="AD241" s="39">
        <f t="shared" si="20"/>
        <v>2.9511420789359272E-4</v>
      </c>
      <c r="AE241" s="39">
        <f t="shared" si="20"/>
        <v>0</v>
      </c>
    </row>
    <row r="242" spans="1:31" ht="14.25" x14ac:dyDescent="0.2">
      <c r="A242" s="38">
        <v>1732</v>
      </c>
      <c r="C242" s="14">
        <f t="shared" si="18"/>
        <v>3.8569941746074066</v>
      </c>
      <c r="D242" s="14">
        <v>0.46906755778259729</v>
      </c>
      <c r="E242" s="14">
        <v>0.51246385389504323</v>
      </c>
      <c r="F242" s="14">
        <v>0.55249389844729069</v>
      </c>
      <c r="G242" s="14">
        <v>2.3229688644824753</v>
      </c>
      <c r="H242" s="14"/>
      <c r="I242" s="14"/>
      <c r="J242" s="14"/>
      <c r="K242" s="14"/>
      <c r="L242" s="14">
        <f t="shared" si="19"/>
        <v>1.3361994840928633E-2</v>
      </c>
      <c r="M242" s="14">
        <f t="shared" si="19"/>
        <v>1.134607672570939E-3</v>
      </c>
      <c r="N242" s="14"/>
      <c r="O242" s="14"/>
      <c r="P242" s="14">
        <v>1.3361994840928633E-2</v>
      </c>
      <c r="Q242" s="14">
        <v>1.134607672570939E-3</v>
      </c>
      <c r="R242" s="14"/>
      <c r="T242" s="39">
        <f t="shared" si="21"/>
        <v>1</v>
      </c>
      <c r="U242" s="39">
        <f t="shared" si="21"/>
        <v>0.12161479549819192</v>
      </c>
      <c r="V242" s="39">
        <f t="shared" si="21"/>
        <v>0.13286612079138169</v>
      </c>
      <c r="W242" s="39">
        <f t="shared" si="21"/>
        <v>0.14324468055581846</v>
      </c>
      <c r="X242" s="39">
        <f t="shared" si="21"/>
        <v>0.6022744031546079</v>
      </c>
      <c r="Y242" s="39">
        <f t="shared" si="16"/>
        <v>0</v>
      </c>
      <c r="Z242" s="39">
        <f t="shared" si="16"/>
        <v>0</v>
      </c>
      <c r="AA242" s="39">
        <f t="shared" si="16"/>
        <v>0</v>
      </c>
      <c r="AB242" s="39"/>
      <c r="AC242" s="39">
        <f t="shared" si="20"/>
        <v>3.4643544262777412E-3</v>
      </c>
      <c r="AD242" s="39">
        <f t="shared" si="20"/>
        <v>2.9416888416390407E-4</v>
      </c>
      <c r="AE242" s="39">
        <f t="shared" si="20"/>
        <v>0</v>
      </c>
    </row>
    <row r="243" spans="1:31" ht="14.25" x14ac:dyDescent="0.2">
      <c r="A243" s="38">
        <v>1733</v>
      </c>
      <c r="C243" s="14">
        <f t="shared" si="18"/>
        <v>3.8817400939725935</v>
      </c>
      <c r="D243" s="14">
        <v>0.47141153865261715</v>
      </c>
      <c r="E243" s="14">
        <v>0.51633791655564287</v>
      </c>
      <c r="F243" s="14">
        <v>0.55008608290086769</v>
      </c>
      <c r="G243" s="14">
        <v>2.3439045558634657</v>
      </c>
      <c r="H243" s="14"/>
      <c r="I243" s="14"/>
      <c r="J243" s="14"/>
      <c r="K243" s="14"/>
      <c r="L243" s="14">
        <f t="shared" si="19"/>
        <v>1.3400687876182286E-2</v>
      </c>
      <c r="M243" s="14">
        <f t="shared" si="19"/>
        <v>1.1382702500429942E-3</v>
      </c>
      <c r="N243" s="14"/>
      <c r="O243" s="14"/>
      <c r="P243" s="14">
        <v>1.3400687876182286E-2</v>
      </c>
      <c r="Q243" s="14">
        <v>1.1382702500429942E-3</v>
      </c>
      <c r="R243" s="14"/>
      <c r="T243" s="39">
        <f t="shared" si="21"/>
        <v>1</v>
      </c>
      <c r="U243" s="39">
        <f t="shared" si="21"/>
        <v>0.12144335458847583</v>
      </c>
      <c r="V243" s="39">
        <f t="shared" si="21"/>
        <v>0.13301712738505889</v>
      </c>
      <c r="W243" s="39">
        <f t="shared" si="21"/>
        <v>0.14171120929889633</v>
      </c>
      <c r="X243" s="39">
        <f t="shared" si="21"/>
        <v>0.60382830872756899</v>
      </c>
      <c r="Y243" s="39">
        <f t="shared" si="16"/>
        <v>0</v>
      </c>
      <c r="Z243" s="39">
        <f t="shared" si="16"/>
        <v>0</v>
      </c>
      <c r="AA243" s="39">
        <f t="shared" si="16"/>
        <v>0</v>
      </c>
      <c r="AB243" s="39"/>
      <c r="AC243" s="39">
        <f t="shared" si="20"/>
        <v>3.4522372832200498E-3</v>
      </c>
      <c r="AD243" s="39">
        <f t="shared" si="20"/>
        <v>2.9323711080256337E-4</v>
      </c>
      <c r="AE243" s="39">
        <f t="shared" si="20"/>
        <v>0</v>
      </c>
    </row>
    <row r="244" spans="1:31" ht="14.25" x14ac:dyDescent="0.2">
      <c r="A244" s="38">
        <v>1734</v>
      </c>
      <c r="C244" s="14">
        <f t="shared" si="18"/>
        <v>3.9086793705554475</v>
      </c>
      <c r="D244" s="14">
        <v>0.47621921686697494</v>
      </c>
      <c r="E244" s="14">
        <v>0.52049441709329125</v>
      </c>
      <c r="F244" s="14">
        <v>0.54712074932299914</v>
      </c>
      <c r="G244" s="14">
        <v>2.364844987272182</v>
      </c>
      <c r="H244" s="14"/>
      <c r="I244" s="14"/>
      <c r="J244" s="14"/>
      <c r="K244" s="14"/>
      <c r="L244" s="14">
        <f t="shared" si="19"/>
        <v>1.3439380911435943E-2</v>
      </c>
      <c r="M244" s="14">
        <f t="shared" si="19"/>
        <v>1.1419328275150493E-3</v>
      </c>
      <c r="N244" s="14"/>
      <c r="O244" s="14"/>
      <c r="P244" s="14">
        <v>1.3439380911435943E-2</v>
      </c>
      <c r="Q244" s="14">
        <v>1.1419328275150493E-3</v>
      </c>
      <c r="R244" s="14"/>
      <c r="T244" s="39">
        <f t="shared" si="21"/>
        <v>1</v>
      </c>
      <c r="U244" s="39">
        <f t="shared" si="21"/>
        <v>0.1218363471955238</v>
      </c>
      <c r="V244" s="39">
        <f t="shared" si="21"/>
        <v>0.13316375372567993</v>
      </c>
      <c r="W244" s="39">
        <f t="shared" si="21"/>
        <v>0.13997585820022118</v>
      </c>
      <c r="X244" s="39">
        <f t="shared" si="21"/>
        <v>0.60502404087857498</v>
      </c>
      <c r="Y244" s="39">
        <f t="shared" si="21"/>
        <v>0</v>
      </c>
      <c r="Z244" s="39">
        <f t="shared" si="21"/>
        <v>0</v>
      </c>
      <c r="AA244" s="39">
        <f t="shared" si="21"/>
        <v>0</v>
      </c>
      <c r="AB244" s="39"/>
      <c r="AC244" s="39">
        <f t="shared" si="20"/>
        <v>3.4383431428723519E-3</v>
      </c>
      <c r="AD244" s="39">
        <f t="shared" si="20"/>
        <v>2.9215310831514268E-4</v>
      </c>
      <c r="AE244" s="39">
        <f t="shared" si="20"/>
        <v>0</v>
      </c>
    </row>
    <row r="245" spans="1:31" ht="14.25" x14ac:dyDescent="0.2">
      <c r="A245" s="38">
        <v>1735</v>
      </c>
      <c r="C245" s="14">
        <f t="shared" si="18"/>
        <v>3.9360784621016145</v>
      </c>
      <c r="D245" s="14">
        <v>0.48038840111725906</v>
      </c>
      <c r="E245" s="14">
        <v>0.52461470111906794</v>
      </c>
      <c r="F245" s="14">
        <v>0.54529468121211455</v>
      </c>
      <c r="G245" s="14">
        <v>2.3857806786531728</v>
      </c>
      <c r="H245" s="14"/>
      <c r="I245" s="14"/>
      <c r="J245" s="14"/>
      <c r="K245" s="14"/>
      <c r="L245" s="14">
        <f t="shared" si="19"/>
        <v>1.3478073946689595E-2</v>
      </c>
      <c r="M245" s="14">
        <f t="shared" si="19"/>
        <v>1.1455954049871043E-3</v>
      </c>
      <c r="N245" s="14"/>
      <c r="O245" s="14"/>
      <c r="P245" s="14">
        <v>1.3478073946689595E-2</v>
      </c>
      <c r="Q245" s="14">
        <v>1.1455954049871043E-3</v>
      </c>
      <c r="R245" s="14"/>
      <c r="T245" s="39">
        <f t="shared" si="21"/>
        <v>1</v>
      </c>
      <c r="U245" s="39">
        <f t="shared" si="21"/>
        <v>0.12204746570543777</v>
      </c>
      <c r="V245" s="39">
        <f t="shared" si="21"/>
        <v>0.13328359842678472</v>
      </c>
      <c r="W245" s="39">
        <f t="shared" si="21"/>
        <v>0.13853755367492396</v>
      </c>
      <c r="X245" s="39">
        <f t="shared" si="21"/>
        <v>0.60613138219285356</v>
      </c>
      <c r="Y245" s="39">
        <f t="shared" si="21"/>
        <v>0</v>
      </c>
      <c r="Z245" s="39">
        <f t="shared" si="21"/>
        <v>0</v>
      </c>
      <c r="AA245" s="39">
        <f t="shared" si="21"/>
        <v>0</v>
      </c>
      <c r="AB245" s="39"/>
      <c r="AC245" s="39">
        <f t="shared" si="20"/>
        <v>3.4242391447382795E-3</v>
      </c>
      <c r="AD245" s="39">
        <f t="shared" si="20"/>
        <v>2.9104994120859813E-4</v>
      </c>
      <c r="AE245" s="39">
        <f t="shared" si="20"/>
        <v>0</v>
      </c>
    </row>
    <row r="246" spans="1:31" ht="14.25" x14ac:dyDescent="0.2">
      <c r="A246" s="38">
        <v>1736</v>
      </c>
      <c r="C246" s="14">
        <f t="shared" si="18"/>
        <v>3.9609402747037334</v>
      </c>
      <c r="D246" s="14">
        <v>0.4837796180919518</v>
      </c>
      <c r="E246" s="14">
        <v>0.52871787303862705</v>
      </c>
      <c r="F246" s="14">
        <v>0.54172641353899187</v>
      </c>
      <c r="G246" s="14">
        <v>2.4067163700341627</v>
      </c>
      <c r="H246" s="14"/>
      <c r="I246" s="14"/>
      <c r="J246" s="14"/>
      <c r="K246" s="14"/>
      <c r="L246" s="14">
        <f t="shared" si="19"/>
        <v>1.3516766981943247E-2</v>
      </c>
      <c r="M246" s="14">
        <f t="shared" si="19"/>
        <v>1.149257982459159E-3</v>
      </c>
      <c r="N246" s="14"/>
      <c r="O246" s="14"/>
      <c r="P246" s="14">
        <v>1.3516766981943247E-2</v>
      </c>
      <c r="Q246" s="14">
        <v>1.149257982459159E-3</v>
      </c>
      <c r="R246" s="14"/>
      <c r="T246" s="39">
        <f t="shared" si="21"/>
        <v>1</v>
      </c>
      <c r="U246" s="39">
        <f t="shared" si="21"/>
        <v>0.12213756950125614</v>
      </c>
      <c r="V246" s="39">
        <f t="shared" si="21"/>
        <v>0.13348291980448343</v>
      </c>
      <c r="W246" s="39">
        <f t="shared" si="21"/>
        <v>0.13676712496744511</v>
      </c>
      <c r="X246" s="39">
        <f t="shared" si="21"/>
        <v>0.60761238572681531</v>
      </c>
      <c r="Y246" s="39">
        <f t="shared" si="21"/>
        <v>0</v>
      </c>
      <c r="Z246" s="39">
        <f t="shared" si="21"/>
        <v>0</v>
      </c>
      <c r="AA246" s="39">
        <f t="shared" si="21"/>
        <v>0</v>
      </c>
      <c r="AB246" s="39"/>
      <c r="AC246" s="39">
        <f t="shared" si="20"/>
        <v>3.4125147173430332E-3</v>
      </c>
      <c r="AD246" s="39">
        <f t="shared" si="20"/>
        <v>2.9014776864948313E-4</v>
      </c>
      <c r="AE246" s="39">
        <f t="shared" si="20"/>
        <v>0</v>
      </c>
    </row>
    <row r="247" spans="1:31" ht="14.25" x14ac:dyDescent="0.2">
      <c r="A247" s="38">
        <v>1737</v>
      </c>
      <c r="C247" s="14">
        <f t="shared" si="18"/>
        <v>3.9860819453544525</v>
      </c>
      <c r="D247" s="14">
        <v>0.4862548761915414</v>
      </c>
      <c r="E247" s="14">
        <v>0.53275754498280137</v>
      </c>
      <c r="F247" s="14">
        <v>0.53941746276495706</v>
      </c>
      <c r="G247" s="14">
        <v>2.4276520614151527</v>
      </c>
      <c r="H247" s="14"/>
      <c r="I247" s="14"/>
      <c r="J247" s="14"/>
      <c r="K247" s="14"/>
      <c r="L247" s="14">
        <f t="shared" si="19"/>
        <v>1.3555460017196905E-2</v>
      </c>
      <c r="M247" s="14">
        <f t="shared" si="19"/>
        <v>1.1529205599312144E-3</v>
      </c>
      <c r="N247" s="14"/>
      <c r="O247" s="14"/>
      <c r="P247" s="14">
        <v>1.3555460017196905E-2</v>
      </c>
      <c r="Q247" s="14">
        <v>1.1529205599312144E-3</v>
      </c>
      <c r="R247" s="14"/>
      <c r="T247" s="39">
        <f t="shared" si="21"/>
        <v>1</v>
      </c>
      <c r="U247" s="39">
        <f t="shared" si="21"/>
        <v>0.12198817858178838</v>
      </c>
      <c r="V247" s="39">
        <f t="shared" si="21"/>
        <v>0.13365443869103077</v>
      </c>
      <c r="W247" s="39">
        <f t="shared" si="21"/>
        <v>0.13532523168361274</v>
      </c>
      <c r="X247" s="39">
        <f t="shared" si="21"/>
        <v>0.60903215104356812</v>
      </c>
      <c r="Y247" s="39">
        <f t="shared" si="21"/>
        <v>0</v>
      </c>
      <c r="Z247" s="39">
        <f t="shared" si="21"/>
        <v>0</v>
      </c>
      <c r="AA247" s="39">
        <f t="shared" si="21"/>
        <v>0</v>
      </c>
      <c r="AB247" s="39"/>
      <c r="AC247" s="39">
        <f t="shared" si="20"/>
        <v>3.4006977786783859E-3</v>
      </c>
      <c r="AD247" s="39">
        <f t="shared" si="20"/>
        <v>2.8923654248374814E-4</v>
      </c>
      <c r="AE247" s="39">
        <f t="shared" si="20"/>
        <v>0</v>
      </c>
    </row>
    <row r="248" spans="1:31" ht="14.25" x14ac:dyDescent="0.2">
      <c r="A248" s="38">
        <v>1738</v>
      </c>
      <c r="C248" s="14">
        <f t="shared" si="18"/>
        <v>4.0092531183172859</v>
      </c>
      <c r="D248" s="14">
        <v>0.48799802297457967</v>
      </c>
      <c r="E248" s="14">
        <v>0.53675285885540547</v>
      </c>
      <c r="F248" s="14">
        <v>0.53786737511444138</v>
      </c>
      <c r="G248" s="14">
        <v>2.4466348613728592</v>
      </c>
      <c r="H248" s="14"/>
      <c r="I248" s="14"/>
      <c r="J248" s="14"/>
      <c r="K248" s="14"/>
      <c r="L248" s="14">
        <f t="shared" si="19"/>
        <v>1.3594153052450557E-2</v>
      </c>
      <c r="M248" s="14">
        <f t="shared" si="19"/>
        <v>1.1565831374032694E-3</v>
      </c>
      <c r="N248" s="14"/>
      <c r="O248" s="14"/>
      <c r="P248" s="14">
        <v>1.3594153052450557E-2</v>
      </c>
      <c r="Q248" s="14">
        <v>1.1565831374032694E-3</v>
      </c>
      <c r="R248" s="14"/>
      <c r="T248" s="39">
        <f t="shared" si="21"/>
        <v>1</v>
      </c>
      <c r="U248" s="39">
        <f t="shared" si="21"/>
        <v>0.12171793812294798</v>
      </c>
      <c r="V248" s="39">
        <f t="shared" si="21"/>
        <v>0.13387851627604014</v>
      </c>
      <c r="W248" s="39">
        <f t="shared" si="21"/>
        <v>0.13415650228144949</v>
      </c>
      <c r="X248" s="39">
        <f t="shared" si="21"/>
        <v>0.61024704331956237</v>
      </c>
      <c r="Y248" s="39">
        <f t="shared" si="21"/>
        <v>0</v>
      </c>
      <c r="Z248" s="39">
        <f t="shared" si="21"/>
        <v>0</v>
      </c>
      <c r="AA248" s="39">
        <f t="shared" si="21"/>
        <v>0</v>
      </c>
      <c r="AB248" s="39"/>
      <c r="AC248" s="39">
        <f t="shared" si="20"/>
        <v>3.3906946384458076E-3</v>
      </c>
      <c r="AD248" s="39">
        <f t="shared" si="20"/>
        <v>2.8847845303633414E-4</v>
      </c>
      <c r="AE248" s="39">
        <f t="shared" si="20"/>
        <v>0</v>
      </c>
    </row>
    <row r="249" spans="1:31" ht="14.25" x14ac:dyDescent="0.2">
      <c r="A249" s="38">
        <v>1739</v>
      </c>
      <c r="C249" s="14">
        <f t="shared" si="18"/>
        <v>4.0364330272662849</v>
      </c>
      <c r="D249" s="14">
        <v>0.49064892304858199</v>
      </c>
      <c r="E249" s="14">
        <v>0.54087224430025738</v>
      </c>
      <c r="F249" s="14">
        <v>0.53736500730222791</v>
      </c>
      <c r="G249" s="14">
        <v>2.4675468526152176</v>
      </c>
      <c r="H249" s="14"/>
      <c r="I249" s="14"/>
      <c r="J249" s="14"/>
      <c r="K249" s="14"/>
      <c r="L249" s="14">
        <f t="shared" si="19"/>
        <v>1.3632846087704214E-2</v>
      </c>
      <c r="M249" s="14">
        <f t="shared" si="19"/>
        <v>1.1602457148753248E-3</v>
      </c>
      <c r="N249" s="14"/>
      <c r="O249" s="14"/>
      <c r="P249" s="14">
        <v>1.3632846087704214E-2</v>
      </c>
      <c r="Q249" s="14">
        <v>1.1602457148753248E-3</v>
      </c>
      <c r="R249" s="14"/>
      <c r="T249" s="39">
        <f t="shared" si="21"/>
        <v>1</v>
      </c>
      <c r="U249" s="39">
        <f t="shared" si="21"/>
        <v>0.12155507591336873</v>
      </c>
      <c r="V249" s="39">
        <f t="shared" si="21"/>
        <v>0.13399757673337853</v>
      </c>
      <c r="W249" s="39">
        <f t="shared" si="21"/>
        <v>0.13312868160385749</v>
      </c>
      <c r="X249" s="39">
        <f t="shared" si="21"/>
        <v>0.6113186657493952</v>
      </c>
      <c r="Y249" s="39">
        <f t="shared" si="21"/>
        <v>0</v>
      </c>
      <c r="Z249" s="39">
        <f t="shared" si="21"/>
        <v>0</v>
      </c>
      <c r="AA249" s="39">
        <f t="shared" si="21"/>
        <v>0</v>
      </c>
      <c r="AB249" s="39"/>
      <c r="AC249" s="39">
        <f t="shared" si="20"/>
        <v>3.3774488504116707E-3</v>
      </c>
      <c r="AD249" s="39">
        <f t="shared" si="20"/>
        <v>2.8744332112977307E-4</v>
      </c>
      <c r="AE249" s="39">
        <f t="shared" si="20"/>
        <v>0</v>
      </c>
    </row>
    <row r="250" spans="1:31" ht="14.25" x14ac:dyDescent="0.2">
      <c r="A250" s="38">
        <v>1740</v>
      </c>
      <c r="C250" s="14">
        <f t="shared" si="18"/>
        <v>4.0622351811351702</v>
      </c>
      <c r="D250" s="14">
        <v>0.49284130628903022</v>
      </c>
      <c r="E250" s="14">
        <v>0.54497583703597097</v>
      </c>
      <c r="F250" s="14">
        <v>0.53595919395259295</v>
      </c>
      <c r="G250" s="14">
        <v>2.4884588438575759</v>
      </c>
      <c r="H250" s="14"/>
      <c r="I250" s="14"/>
      <c r="J250" s="14"/>
      <c r="K250" s="14"/>
      <c r="L250" s="14">
        <f t="shared" si="19"/>
        <v>1.3671539122957866E-2</v>
      </c>
      <c r="M250" s="14">
        <f t="shared" si="19"/>
        <v>1.1639082923473798E-3</v>
      </c>
      <c r="N250" s="14"/>
      <c r="O250" s="14"/>
      <c r="P250" s="14">
        <v>1.3671539122957866E-2</v>
      </c>
      <c r="Q250" s="14">
        <v>1.1639082923473798E-3</v>
      </c>
      <c r="R250" s="14"/>
      <c r="T250" s="39">
        <f t="shared" si="21"/>
        <v>1</v>
      </c>
      <c r="U250" s="39">
        <f t="shared" si="21"/>
        <v>0.1213226916496027</v>
      </c>
      <c r="V250" s="39">
        <f t="shared" si="21"/>
        <v>0.13415664350671108</v>
      </c>
      <c r="W250" s="39">
        <f t="shared" si="21"/>
        <v>0.13193701744339234</v>
      </c>
      <c r="X250" s="39">
        <f t="shared" si="21"/>
        <v>0.61258364740029381</v>
      </c>
      <c r="Y250" s="39">
        <f t="shared" si="21"/>
        <v>0</v>
      </c>
      <c r="Z250" s="39">
        <f t="shared" si="21"/>
        <v>0</v>
      </c>
      <c r="AA250" s="39">
        <f t="shared" si="21"/>
        <v>0</v>
      </c>
      <c r="AB250" s="39"/>
      <c r="AC250" s="39">
        <f t="shared" si="20"/>
        <v>3.3655213234447508E-3</v>
      </c>
      <c r="AD250" s="39">
        <f t="shared" si="20"/>
        <v>2.8651917982309722E-4</v>
      </c>
      <c r="AE250" s="39">
        <f t="shared" si="20"/>
        <v>0</v>
      </c>
    </row>
    <row r="251" spans="1:31" ht="14.25" x14ac:dyDescent="0.2">
      <c r="A251" s="38">
        <v>1741</v>
      </c>
      <c r="C251" s="14">
        <f t="shared" si="18"/>
        <v>4.0854467763204552</v>
      </c>
      <c r="D251" s="14">
        <v>0.49348499838821092</v>
      </c>
      <c r="E251" s="14">
        <v>0.54895215619026605</v>
      </c>
      <c r="F251" s="14">
        <v>0.53363878664204456</v>
      </c>
      <c r="G251" s="14">
        <v>2.5093708350999337</v>
      </c>
      <c r="H251" s="14"/>
      <c r="I251" s="14"/>
      <c r="J251" s="14"/>
      <c r="K251" s="14"/>
      <c r="L251" s="14">
        <f t="shared" si="19"/>
        <v>1.371023215821152E-2</v>
      </c>
      <c r="M251" s="14">
        <f t="shared" si="19"/>
        <v>1.1675708698194347E-3</v>
      </c>
      <c r="N251" s="14"/>
      <c r="O251" s="14"/>
      <c r="P251" s="14">
        <v>1.371023215821152E-2</v>
      </c>
      <c r="Q251" s="14">
        <v>1.1675708698194347E-3</v>
      </c>
      <c r="R251" s="14"/>
      <c r="T251" s="39">
        <f t="shared" si="21"/>
        <v>1</v>
      </c>
      <c r="U251" s="39">
        <f t="shared" si="21"/>
        <v>0.12079095026974422</v>
      </c>
      <c r="V251" s="39">
        <f t="shared" si="21"/>
        <v>0.13436771698312958</v>
      </c>
      <c r="W251" s="39">
        <f t="shared" si="21"/>
        <v>0.13061944405567918</v>
      </c>
      <c r="X251" s="39">
        <f t="shared" si="21"/>
        <v>0.614221888691447</v>
      </c>
      <c r="Y251" s="39">
        <f t="shared" si="21"/>
        <v>0</v>
      </c>
      <c r="Z251" s="39">
        <f t="shared" si="21"/>
        <v>0</v>
      </c>
      <c r="AA251" s="39">
        <f t="shared" si="21"/>
        <v>0</v>
      </c>
      <c r="AB251" s="39"/>
      <c r="AC251" s="39">
        <f t="shared" si="20"/>
        <v>3.3558709509268403E-3</v>
      </c>
      <c r="AD251" s="39">
        <f t="shared" si="20"/>
        <v>2.8578780577604384E-4</v>
      </c>
      <c r="AE251" s="39">
        <f t="shared" si="20"/>
        <v>0</v>
      </c>
    </row>
    <row r="252" spans="1:31" ht="14.25" x14ac:dyDescent="0.2">
      <c r="A252" s="38">
        <v>1742</v>
      </c>
      <c r="C252" s="14">
        <f t="shared" si="18"/>
        <v>4.1026043187137047</v>
      </c>
      <c r="D252" s="14">
        <v>0.48767628685319908</v>
      </c>
      <c r="E252" s="14">
        <v>0.55229891381158203</v>
      </c>
      <c r="F252" s="14">
        <v>0.53234155167890529</v>
      </c>
      <c r="G252" s="14">
        <v>2.5302875663700184</v>
      </c>
      <c r="H252" s="14"/>
      <c r="I252" s="14"/>
      <c r="J252" s="14"/>
      <c r="K252" s="14"/>
      <c r="L252" s="14">
        <f t="shared" si="19"/>
        <v>1.3748925193465177E-2</v>
      </c>
      <c r="M252" s="14">
        <f t="shared" si="19"/>
        <v>1.1712334472914897E-3</v>
      </c>
      <c r="N252" s="14"/>
      <c r="O252" s="14"/>
      <c r="P252" s="14">
        <v>1.3748925193465177E-2</v>
      </c>
      <c r="Q252" s="14">
        <v>1.1712334472914897E-3</v>
      </c>
      <c r="R252" s="14"/>
      <c r="T252" s="39">
        <f t="shared" si="21"/>
        <v>1</v>
      </c>
      <c r="U252" s="39">
        <f t="shared" si="21"/>
        <v>0.11886992967581649</v>
      </c>
      <c r="V252" s="39">
        <f t="shared" si="21"/>
        <v>0.13462154058881923</v>
      </c>
      <c r="W252" s="39">
        <f t="shared" si="21"/>
        <v>0.1297569812547292</v>
      </c>
      <c r="X252" s="39">
        <f t="shared" si="21"/>
        <v>0.61675154848063507</v>
      </c>
      <c r="Y252" s="39">
        <f t="shared" si="21"/>
        <v>0</v>
      </c>
      <c r="Z252" s="39">
        <f t="shared" si="21"/>
        <v>0</v>
      </c>
      <c r="AA252" s="39">
        <f t="shared" si="21"/>
        <v>0</v>
      </c>
      <c r="AB252" s="39"/>
      <c r="AC252" s="39">
        <f t="shared" si="20"/>
        <v>3.3512676644809601E-3</v>
      </c>
      <c r="AD252" s="39">
        <f t="shared" si="20"/>
        <v>2.8548535425388234E-4</v>
      </c>
      <c r="AE252" s="39">
        <f t="shared" si="20"/>
        <v>0</v>
      </c>
    </row>
    <row r="253" spans="1:31" ht="14.25" x14ac:dyDescent="0.2">
      <c r="A253" s="38">
        <v>1743</v>
      </c>
      <c r="C253" s="14">
        <f t="shared" si="18"/>
        <v>4.1240144778123291</v>
      </c>
      <c r="D253" s="14">
        <v>0.48695943692383969</v>
      </c>
      <c r="E253" s="14">
        <v>0.55619970893681359</v>
      </c>
      <c r="F253" s="14">
        <v>0.52965577433929867</v>
      </c>
      <c r="G253" s="14">
        <v>2.5511995576123767</v>
      </c>
      <c r="H253" s="14"/>
      <c r="I253" s="14"/>
      <c r="J253" s="14"/>
      <c r="K253" s="14"/>
      <c r="L253" s="14">
        <f t="shared" si="19"/>
        <v>1.3787618228718828E-2</v>
      </c>
      <c r="M253" s="14">
        <f t="shared" si="19"/>
        <v>1.1748960247635449E-3</v>
      </c>
      <c r="N253" s="14"/>
      <c r="O253" s="14"/>
      <c r="P253" s="14">
        <v>1.3787618228718828E-2</v>
      </c>
      <c r="Q253" s="14">
        <v>1.1748960247635449E-3</v>
      </c>
      <c r="R253" s="14"/>
      <c r="T253" s="39">
        <f t="shared" si="21"/>
        <v>1</v>
      </c>
      <c r="U253" s="39">
        <f t="shared" si="21"/>
        <v>0.11807898336529547</v>
      </c>
      <c r="V253" s="39">
        <f t="shared" si="21"/>
        <v>0.13486851511536435</v>
      </c>
      <c r="W253" s="39">
        <f t="shared" si="21"/>
        <v>0.12843208412310564</v>
      </c>
      <c r="X253" s="39">
        <f t="shared" si="21"/>
        <v>0.61862041739623441</v>
      </c>
      <c r="Y253" s="39">
        <f t="shared" si="21"/>
        <v>0</v>
      </c>
      <c r="Z253" s="39">
        <f t="shared" si="21"/>
        <v>0</v>
      </c>
      <c r="AA253" s="39">
        <f t="shared" si="21"/>
        <v>0</v>
      </c>
      <c r="AB253" s="39"/>
      <c r="AC253" s="39">
        <f t="shared" si="20"/>
        <v>3.343251655128224E-3</v>
      </c>
      <c r="AD253" s="39">
        <f t="shared" si="20"/>
        <v>2.8489134339479655E-4</v>
      </c>
      <c r="AE253" s="39">
        <f t="shared" si="20"/>
        <v>0</v>
      </c>
    </row>
    <row r="254" spans="1:31" ht="14.25" x14ac:dyDescent="0.2">
      <c r="A254" s="38">
        <v>1744</v>
      </c>
      <c r="C254" s="14">
        <f t="shared" si="18"/>
        <v>4.1497562688901448</v>
      </c>
      <c r="D254" s="14">
        <v>0.48987309297184267</v>
      </c>
      <c r="E254" s="14">
        <v>0.56050484391542799</v>
      </c>
      <c r="F254" s="14">
        <v>0.52726678314813946</v>
      </c>
      <c r="G254" s="14">
        <v>2.572111548854735</v>
      </c>
      <c r="H254" s="14"/>
      <c r="I254" s="14"/>
      <c r="J254" s="14"/>
      <c r="K254" s="14"/>
      <c r="L254" s="14">
        <f t="shared" si="19"/>
        <v>1.3826311263972484E-2</v>
      </c>
      <c r="M254" s="14">
        <f t="shared" si="19"/>
        <v>1.1785586022355998E-3</v>
      </c>
      <c r="N254" s="14"/>
      <c r="O254" s="14"/>
      <c r="P254" s="14">
        <v>1.3826311263972484E-2</v>
      </c>
      <c r="Q254" s="14">
        <v>1.1785586022355998E-3</v>
      </c>
      <c r="R254" s="14"/>
      <c r="T254" s="39">
        <f t="shared" si="21"/>
        <v>1</v>
      </c>
      <c r="U254" s="39">
        <f t="shared" si="21"/>
        <v>0.11804864219239063</v>
      </c>
      <c r="V254" s="39">
        <f t="shared" si="21"/>
        <v>0.13506934084717592</v>
      </c>
      <c r="W254" s="39">
        <f t="shared" si="21"/>
        <v>0.12705969916858692</v>
      </c>
      <c r="X254" s="39">
        <f t="shared" si="21"/>
        <v>0.6198223177918466</v>
      </c>
      <c r="Y254" s="39">
        <f t="shared" si="21"/>
        <v>0</v>
      </c>
      <c r="Z254" s="39">
        <f t="shared" si="21"/>
        <v>0</v>
      </c>
      <c r="AA254" s="39">
        <f t="shared" si="21"/>
        <v>0</v>
      </c>
      <c r="AB254" s="39"/>
      <c r="AC254" s="39">
        <f t="shared" si="20"/>
        <v>3.331836948503566E-3</v>
      </c>
      <c r="AD254" s="39">
        <f t="shared" si="20"/>
        <v>2.8400670445900817E-4</v>
      </c>
      <c r="AE254" s="39">
        <f t="shared" si="20"/>
        <v>0</v>
      </c>
    </row>
    <row r="255" spans="1:31" ht="14.25" x14ac:dyDescent="0.2">
      <c r="A255" s="38">
        <v>1745</v>
      </c>
      <c r="C255" s="14">
        <f t="shared" si="18"/>
        <v>4.1776840055245827</v>
      </c>
      <c r="D255" s="14">
        <v>0.49450598841597632</v>
      </c>
      <c r="E255" s="14">
        <v>0.56501861260572095</v>
      </c>
      <c r="F255" s="14">
        <v>0.52513586440579252</v>
      </c>
      <c r="G255" s="14">
        <v>2.5930235400970929</v>
      </c>
      <c r="H255" s="14"/>
      <c r="I255" s="14"/>
      <c r="J255" s="14"/>
      <c r="K255" s="14"/>
      <c r="L255" s="14">
        <f t="shared" si="19"/>
        <v>1.3865004299226139E-2</v>
      </c>
      <c r="M255" s="14">
        <f t="shared" si="19"/>
        <v>1.182221179707655E-3</v>
      </c>
      <c r="N255" s="14"/>
      <c r="O255" s="14"/>
      <c r="P255" s="14">
        <v>1.3865004299226139E-2</v>
      </c>
      <c r="Q255" s="14">
        <v>1.182221179707655E-3</v>
      </c>
      <c r="R255" s="14"/>
      <c r="T255" s="39">
        <f t="shared" si="21"/>
        <v>1</v>
      </c>
      <c r="U255" s="39">
        <f t="shared" si="21"/>
        <v>0.11836845193701583</v>
      </c>
      <c r="V255" s="39">
        <f t="shared" si="21"/>
        <v>0.13524685252846758</v>
      </c>
      <c r="W255" s="39">
        <f t="shared" si="21"/>
        <v>0.12570023575534942</v>
      </c>
      <c r="X255" s="39">
        <f t="shared" si="21"/>
        <v>0.6206844597791672</v>
      </c>
      <c r="Y255" s="39">
        <f t="shared" si="21"/>
        <v>0</v>
      </c>
      <c r="Z255" s="39">
        <f t="shared" si="21"/>
        <v>0</v>
      </c>
      <c r="AA255" s="39">
        <f t="shared" si="21"/>
        <v>0</v>
      </c>
      <c r="AB255" s="39"/>
      <c r="AC255" s="39">
        <f t="shared" si="20"/>
        <v>3.3188255217223256E-3</v>
      </c>
      <c r="AD255" s="39">
        <f t="shared" si="20"/>
        <v>2.8298482559817399E-4</v>
      </c>
      <c r="AE255" s="39">
        <f t="shared" si="20"/>
        <v>0</v>
      </c>
    </row>
    <row r="256" spans="1:31" ht="14.25" x14ac:dyDescent="0.2">
      <c r="A256" s="38">
        <v>1746</v>
      </c>
      <c r="C256" s="14">
        <f t="shared" si="18"/>
        <v>4.2043403982550531</v>
      </c>
      <c r="D256" s="14">
        <v>0.49704808682594132</v>
      </c>
      <c r="E256" s="14">
        <v>0.56935090626087148</v>
      </c>
      <c r="F256" s="14">
        <v>0.52400113380106317</v>
      </c>
      <c r="G256" s="14">
        <v>2.6139402713671771</v>
      </c>
      <c r="H256" s="14"/>
      <c r="I256" s="14"/>
      <c r="J256" s="14"/>
      <c r="K256" s="14"/>
      <c r="L256" s="14">
        <f t="shared" si="19"/>
        <v>1.3903697334479791E-2</v>
      </c>
      <c r="M256" s="14">
        <f t="shared" si="19"/>
        <v>1.1858837571797102E-3</v>
      </c>
      <c r="N256" s="14"/>
      <c r="O256" s="14"/>
      <c r="P256" s="14">
        <v>1.3903697334479791E-2</v>
      </c>
      <c r="Q256" s="14">
        <v>1.1858837571797102E-3</v>
      </c>
      <c r="R256" s="14"/>
      <c r="T256" s="39">
        <f t="shared" si="21"/>
        <v>1</v>
      </c>
      <c r="U256" s="39">
        <f t="shared" si="21"/>
        <v>0.11822260800582024</v>
      </c>
      <c r="V256" s="39">
        <f t="shared" si="21"/>
        <v>0.135419792959003</v>
      </c>
      <c r="W256" s="39">
        <f t="shared" si="21"/>
        <v>0.12463337507556281</v>
      </c>
      <c r="X256" s="39">
        <f t="shared" si="21"/>
        <v>0.62172422395961391</v>
      </c>
      <c r="Y256" s="39">
        <f t="shared" si="21"/>
        <v>0</v>
      </c>
      <c r="Z256" s="39">
        <f t="shared" si="21"/>
        <v>0</v>
      </c>
      <c r="AA256" s="39">
        <f t="shared" si="21"/>
        <v>0</v>
      </c>
      <c r="AB256" s="39"/>
      <c r="AC256" s="39">
        <f t="shared" si="20"/>
        <v>3.3069865941992484E-3</v>
      </c>
      <c r="AD256" s="39">
        <f t="shared" si="20"/>
        <v>2.8206178492871155E-4</v>
      </c>
      <c r="AE256" s="39">
        <f t="shared" si="20"/>
        <v>0</v>
      </c>
    </row>
    <row r="257" spans="1:31" ht="14.25" x14ac:dyDescent="0.2">
      <c r="A257" s="38">
        <v>1747</v>
      </c>
      <c r="C257" s="14">
        <f t="shared" si="18"/>
        <v>4.2318129226836145</v>
      </c>
      <c r="D257" s="14">
        <v>0.49877140200303283</v>
      </c>
      <c r="E257" s="14">
        <v>0.57363236324862377</v>
      </c>
      <c r="F257" s="14">
        <v>0.52238122209599702</v>
      </c>
      <c r="G257" s="14">
        <v>2.6370279353359605</v>
      </c>
      <c r="H257" s="14"/>
      <c r="I257" s="14"/>
      <c r="J257" s="14"/>
      <c r="K257" s="14"/>
      <c r="L257" s="14">
        <f t="shared" si="19"/>
        <v>1.3942390369733448E-2</v>
      </c>
      <c r="M257" s="14">
        <f t="shared" si="19"/>
        <v>1.1895463346517654E-3</v>
      </c>
      <c r="N257" s="14"/>
      <c r="O257" s="14"/>
      <c r="P257" s="14">
        <v>1.3942390369733448E-2</v>
      </c>
      <c r="Q257" s="14">
        <v>1.1895463346517654E-3</v>
      </c>
      <c r="R257" s="14"/>
      <c r="T257" s="39">
        <f t="shared" si="21"/>
        <v>1</v>
      </c>
      <c r="U257" s="39">
        <f t="shared" si="21"/>
        <v>0.1178623467331197</v>
      </c>
      <c r="V257" s="39">
        <f t="shared" si="21"/>
        <v>0.13555239178315412</v>
      </c>
      <c r="W257" s="39">
        <f t="shared" si="21"/>
        <v>0.12344147334488682</v>
      </c>
      <c r="X257" s="39">
        <f t="shared" si="21"/>
        <v>0.62314378813883931</v>
      </c>
      <c r="Y257" s="39">
        <f t="shared" si="21"/>
        <v>0</v>
      </c>
      <c r="Z257" s="39">
        <f t="shared" si="21"/>
        <v>0</v>
      </c>
      <c r="AA257" s="39">
        <f t="shared" si="21"/>
        <v>0</v>
      </c>
      <c r="AB257" s="39"/>
      <c r="AC257" s="39">
        <f t="shared" si="20"/>
        <v>3.2946613247004895E-3</v>
      </c>
      <c r="AD257" s="39">
        <f t="shared" si="20"/>
        <v>2.8109615344182364E-4</v>
      </c>
      <c r="AE257" s="39">
        <f t="shared" si="20"/>
        <v>0</v>
      </c>
    </row>
    <row r="258" spans="1:31" ht="14.25" x14ac:dyDescent="0.2">
      <c r="A258" s="38">
        <v>1748</v>
      </c>
      <c r="C258" s="14">
        <f t="shared" si="18"/>
        <v>4.2565363936010243</v>
      </c>
      <c r="D258" s="14">
        <v>0.49940584508806091</v>
      </c>
      <c r="E258" s="14">
        <v>0.57783562201691163</v>
      </c>
      <c r="F258" s="14">
        <v>0.52133129977910142</v>
      </c>
      <c r="G258" s="14">
        <v>2.6579636267169509</v>
      </c>
      <c r="H258" s="14"/>
      <c r="I258" s="14"/>
      <c r="J258" s="14"/>
      <c r="K258" s="14"/>
      <c r="L258" s="14">
        <f t="shared" si="19"/>
        <v>1.3981083404987101E-2</v>
      </c>
      <c r="M258" s="14">
        <f t="shared" si="19"/>
        <v>1.1932089121238203E-3</v>
      </c>
      <c r="N258" s="14"/>
      <c r="O258" s="14"/>
      <c r="P258" s="14">
        <v>1.3981083404987101E-2</v>
      </c>
      <c r="Q258" s="14">
        <v>1.1932089121238203E-3</v>
      </c>
      <c r="R258" s="14"/>
      <c r="T258" s="39">
        <f t="shared" si="21"/>
        <v>1</v>
      </c>
      <c r="U258" s="39">
        <f t="shared" si="21"/>
        <v>0.11732681196825483</v>
      </c>
      <c r="V258" s="39">
        <f t="shared" si="21"/>
        <v>0.13575253882137336</v>
      </c>
      <c r="W258" s="39">
        <f t="shared" si="21"/>
        <v>0.12247782036184021</v>
      </c>
      <c r="X258" s="39">
        <f t="shared" si="21"/>
        <v>0.62444282884853175</v>
      </c>
      <c r="Y258" s="39">
        <f t="shared" si="21"/>
        <v>0</v>
      </c>
      <c r="Z258" s="39">
        <f t="shared" si="21"/>
        <v>0</v>
      </c>
      <c r="AA258" s="39">
        <f t="shared" si="21"/>
        <v>0</v>
      </c>
      <c r="AB258" s="39"/>
      <c r="AC258" s="39">
        <f t="shared" si="20"/>
        <v>3.2846150278440641E-3</v>
      </c>
      <c r="AD258" s="39">
        <f t="shared" si="20"/>
        <v>2.8032390699574567E-4</v>
      </c>
      <c r="AE258" s="39">
        <f t="shared" si="20"/>
        <v>0</v>
      </c>
    </row>
    <row r="259" spans="1:31" ht="14.25" x14ac:dyDescent="0.2">
      <c r="A259" s="38">
        <v>1749</v>
      </c>
      <c r="C259" s="14">
        <f t="shared" si="18"/>
        <v>4.2822218185809575</v>
      </c>
      <c r="D259" s="14">
        <v>0.50211999292464138</v>
      </c>
      <c r="E259" s="14">
        <v>0.5822854598634154</v>
      </c>
      <c r="F259" s="14">
        <v>0.51891704769495983</v>
      </c>
      <c r="G259" s="14">
        <v>2.6788993180979412</v>
      </c>
      <c r="H259" s="14"/>
      <c r="I259" s="14"/>
      <c r="J259" s="14"/>
      <c r="K259" s="14"/>
      <c r="L259" s="14">
        <f t="shared" si="19"/>
        <v>1.4019776440240756E-2</v>
      </c>
      <c r="M259" s="14">
        <f t="shared" si="19"/>
        <v>1.1968714895958751E-3</v>
      </c>
      <c r="N259" s="14"/>
      <c r="O259" s="14"/>
      <c r="P259" s="14">
        <v>1.4019776440240756E-2</v>
      </c>
      <c r="Q259" s="14">
        <v>1.1968714895958751E-3</v>
      </c>
      <c r="R259" s="14"/>
      <c r="T259" s="39">
        <f t="shared" si="21"/>
        <v>1</v>
      </c>
      <c r="U259" s="39">
        <f t="shared" si="21"/>
        <v>0.11725688537335832</v>
      </c>
      <c r="V259" s="39">
        <f t="shared" si="21"/>
        <v>0.13597741652168152</v>
      </c>
      <c r="W259" s="39">
        <f t="shared" si="21"/>
        <v>0.12117939464119552</v>
      </c>
      <c r="X259" s="39">
        <f t="shared" si="21"/>
        <v>0.62558630346376465</v>
      </c>
      <c r="Y259" s="39">
        <f t="shared" si="21"/>
        <v>0</v>
      </c>
      <c r="Z259" s="39">
        <f t="shared" si="21"/>
        <v>0</v>
      </c>
      <c r="AA259" s="39">
        <f t="shared" si="21"/>
        <v>0</v>
      </c>
      <c r="AB259" s="39"/>
      <c r="AC259" s="39">
        <f t="shared" si="20"/>
        <v>3.2739491400019605E-3</v>
      </c>
      <c r="AD259" s="39">
        <f t="shared" si="20"/>
        <v>2.7949777949440611E-4</v>
      </c>
      <c r="AE259" s="39">
        <f t="shared" si="20"/>
        <v>0</v>
      </c>
    </row>
    <row r="260" spans="1:31" ht="14.25" x14ac:dyDescent="0.2">
      <c r="A260" s="38">
        <v>1750</v>
      </c>
      <c r="C260" s="14">
        <f t="shared" si="18"/>
        <v>4.3079334931349642</v>
      </c>
      <c r="D260" s="14">
        <v>0.50501124163999445</v>
      </c>
      <c r="E260" s="14">
        <v>0.58678726277006932</v>
      </c>
      <c r="F260" s="14">
        <v>0.51629523921824105</v>
      </c>
      <c r="G260" s="14">
        <v>2.6998397495066597</v>
      </c>
      <c r="H260" s="14"/>
      <c r="I260" s="14"/>
      <c r="J260" s="14"/>
      <c r="K260" s="14"/>
      <c r="L260" s="14">
        <f t="shared" si="19"/>
        <v>1.405846947549441E-2</v>
      </c>
      <c r="M260" s="14">
        <f t="shared" si="19"/>
        <v>1.2005340670679305E-3</v>
      </c>
      <c r="N260" s="14"/>
      <c r="O260" s="14"/>
      <c r="P260" s="14">
        <v>1.405846947549441E-2</v>
      </c>
      <c r="Q260" s="14">
        <v>1.2005340670679305E-3</v>
      </c>
      <c r="R260" s="14"/>
      <c r="T260" s="39">
        <f t="shared" si="21"/>
        <v>1</v>
      </c>
      <c r="U260" s="39">
        <f t="shared" si="21"/>
        <v>0.11722818897849054</v>
      </c>
      <c r="V260" s="39">
        <f t="shared" si="21"/>
        <v>0.13621084534038458</v>
      </c>
      <c r="W260" s="39">
        <f t="shared" si="21"/>
        <v>0.11984754176010347</v>
      </c>
      <c r="X260" s="39">
        <f t="shared" si="21"/>
        <v>0.62671342392102147</v>
      </c>
      <c r="Y260" s="39">
        <f t="shared" si="21"/>
        <v>0</v>
      </c>
      <c r="Z260" s="39">
        <f t="shared" si="21"/>
        <v>0</v>
      </c>
      <c r="AA260" s="39">
        <f t="shared" si="21"/>
        <v>0</v>
      </c>
      <c r="AB260" s="39"/>
      <c r="AC260" s="39">
        <f t="shared" si="20"/>
        <v>3.2633905555639851E-3</v>
      </c>
      <c r="AD260" s="39">
        <f t="shared" si="20"/>
        <v>2.7867980528972357E-4</v>
      </c>
      <c r="AE260" s="39">
        <f t="shared" si="20"/>
        <v>0</v>
      </c>
    </row>
    <row r="261" spans="1:31" ht="14.25" x14ac:dyDescent="0.2">
      <c r="A261" s="38">
        <v>1751</v>
      </c>
      <c r="C261" s="14">
        <f t="shared" si="18"/>
        <v>4.4073153442509554</v>
      </c>
      <c r="D261" s="14">
        <v>0.5076426835653074</v>
      </c>
      <c r="E261" s="14">
        <v>0.59090329348111137</v>
      </c>
      <c r="F261" s="14">
        <v>0.52291029911285636</v>
      </c>
      <c r="G261" s="14">
        <v>2.7858590680916797</v>
      </c>
      <c r="H261" s="14"/>
      <c r="I261" s="14"/>
      <c r="J261" s="14"/>
      <c r="K261" s="14"/>
      <c r="L261" s="14">
        <f t="shared" si="19"/>
        <v>1.4097162510748064E-2</v>
      </c>
      <c r="M261" s="14">
        <f t="shared" si="19"/>
        <v>1.2041966445399857E-3</v>
      </c>
      <c r="N261" s="14"/>
      <c r="O261" s="14"/>
      <c r="P261" s="14">
        <v>1.4097162510748064E-2</v>
      </c>
      <c r="Q261" s="14">
        <v>1.2041966445399857E-3</v>
      </c>
      <c r="R261" s="14"/>
      <c r="T261" s="39">
        <f t="shared" si="21"/>
        <v>1</v>
      </c>
      <c r="U261" s="39">
        <f t="shared" si="21"/>
        <v>0.11518183835597172</v>
      </c>
      <c r="V261" s="39">
        <f t="shared" si="21"/>
        <v>0.13407329572001347</v>
      </c>
      <c r="W261" s="39">
        <f t="shared" si="21"/>
        <v>0.11864599155469042</v>
      </c>
      <c r="X261" s="39">
        <f t="shared" si="21"/>
        <v>0.63209887436932422</v>
      </c>
      <c r="Y261" s="39">
        <f t="shared" si="21"/>
        <v>0</v>
      </c>
      <c r="Z261" s="39">
        <f t="shared" si="21"/>
        <v>0</v>
      </c>
      <c r="AA261" s="39">
        <f t="shared" si="21"/>
        <v>0</v>
      </c>
      <c r="AB261" s="39"/>
      <c r="AC261" s="39">
        <f t="shared" si="20"/>
        <v>3.1985826766711529E-3</v>
      </c>
      <c r="AD261" s="39">
        <f t="shared" si="20"/>
        <v>2.7322679465420567E-4</v>
      </c>
      <c r="AE261" s="39">
        <f t="shared" si="20"/>
        <v>0</v>
      </c>
    </row>
    <row r="262" spans="1:31" ht="14.25" x14ac:dyDescent="0.2">
      <c r="A262" s="38">
        <v>1752</v>
      </c>
      <c r="C262" s="14">
        <f t="shared" si="18"/>
        <v>4.5055795043385816</v>
      </c>
      <c r="D262" s="14">
        <v>0.51032261631827081</v>
      </c>
      <c r="E262" s="14">
        <v>0.59505710599127504</v>
      </c>
      <c r="F262" s="14">
        <v>0.52832139535233547</v>
      </c>
      <c r="G262" s="14">
        <v>2.8718783866767001</v>
      </c>
      <c r="H262" s="14"/>
      <c r="I262" s="14"/>
      <c r="J262" s="14"/>
      <c r="K262" s="14"/>
      <c r="L262" s="14">
        <f t="shared" si="19"/>
        <v>1.4135855546001721E-2</v>
      </c>
      <c r="M262" s="14">
        <f t="shared" si="19"/>
        <v>1.2078592220120406E-3</v>
      </c>
      <c r="N262" s="14"/>
      <c r="O262" s="14"/>
      <c r="P262" s="14">
        <v>1.4135855546001721E-2</v>
      </c>
      <c r="Q262" s="14">
        <v>1.2078592220120406E-3</v>
      </c>
      <c r="R262" s="14"/>
      <c r="T262" s="39">
        <f t="shared" si="21"/>
        <v>1</v>
      </c>
      <c r="U262" s="39">
        <f t="shared" si="21"/>
        <v>0.11326459023236925</v>
      </c>
      <c r="V262" s="39">
        <f t="shared" si="21"/>
        <v>0.13207115875289152</v>
      </c>
      <c r="W262" s="39">
        <f t="shared" si="21"/>
        <v>0.1172593658248836</v>
      </c>
      <c r="X262" s="39">
        <f t="shared" si="21"/>
        <v>0.63740488518985561</v>
      </c>
      <c r="Y262" s="39">
        <f t="shared" si="21"/>
        <v>0</v>
      </c>
      <c r="Z262" s="39">
        <f t="shared" si="21"/>
        <v>0</v>
      </c>
      <c r="AA262" s="39">
        <f t="shared" si="21"/>
        <v>0</v>
      </c>
      <c r="AB262" s="39"/>
      <c r="AC262" s="39">
        <f t="shared" si="20"/>
        <v>3.1374111881478967E-3</v>
      </c>
      <c r="AD262" s="39">
        <f t="shared" si="20"/>
        <v>2.6808076982082999E-4</v>
      </c>
      <c r="AE262" s="39">
        <f t="shared" si="20"/>
        <v>0</v>
      </c>
    </row>
    <row r="263" spans="1:31" ht="14.25" x14ac:dyDescent="0.2">
      <c r="A263" s="38">
        <v>1753</v>
      </c>
      <c r="C263" s="14">
        <f t="shared" si="18"/>
        <v>4.6086063067305094</v>
      </c>
      <c r="D263" s="14">
        <v>0.5135335030227155</v>
      </c>
      <c r="E263" s="14">
        <v>0.5992983100394802</v>
      </c>
      <c r="F263" s="14">
        <v>0.53316994087426051</v>
      </c>
      <c r="G263" s="14">
        <v>2.962604552794053</v>
      </c>
      <c r="H263" s="14"/>
      <c r="I263" s="14"/>
      <c r="J263" s="14"/>
      <c r="K263" s="14"/>
      <c r="L263" s="14">
        <f t="shared" si="19"/>
        <v>1.4174548581255372E-2</v>
      </c>
      <c r="M263" s="14">
        <f t="shared" si="19"/>
        <v>1.2115217994840956E-3</v>
      </c>
      <c r="N263" s="14"/>
      <c r="O263" s="14"/>
      <c r="P263" s="14">
        <v>1.4174548581255372E-2</v>
      </c>
      <c r="Q263" s="14">
        <v>1.2115217994840956E-3</v>
      </c>
      <c r="R263" s="14"/>
      <c r="T263" s="39">
        <f t="shared" si="21"/>
        <v>1</v>
      </c>
      <c r="U263" s="39">
        <f t="shared" si="21"/>
        <v>0.11142924104251212</v>
      </c>
      <c r="V263" s="39">
        <f t="shared" si="21"/>
        <v>0.13003894673412478</v>
      </c>
      <c r="W263" s="39">
        <f t="shared" si="21"/>
        <v>0.11569006015888306</v>
      </c>
      <c r="X263" s="39">
        <f t="shared" si="21"/>
        <v>0.64284175206448002</v>
      </c>
      <c r="Y263" s="39">
        <f t="shared" si="21"/>
        <v>0</v>
      </c>
      <c r="Z263" s="39">
        <f t="shared" si="21"/>
        <v>0</v>
      </c>
      <c r="AA263" s="39">
        <f t="shared" si="21"/>
        <v>0</v>
      </c>
      <c r="AB263" s="39"/>
      <c r="AC263" s="39">
        <f t="shared" si="20"/>
        <v>3.0756692235903403E-3</v>
      </c>
      <c r="AD263" s="39">
        <f t="shared" si="20"/>
        <v>2.628824678981068E-4</v>
      </c>
      <c r="AE263" s="39">
        <f t="shared" si="20"/>
        <v>0</v>
      </c>
    </row>
    <row r="264" spans="1:31" ht="14.25" x14ac:dyDescent="0.2">
      <c r="A264" s="38">
        <v>1754</v>
      </c>
      <c r="C264" s="14">
        <f t="shared" si="18"/>
        <v>4.7074132114485732</v>
      </c>
      <c r="D264" s="14">
        <v>0.5166432486691257</v>
      </c>
      <c r="E264" s="14">
        <v>0.60356250178021476</v>
      </c>
      <c r="F264" s="14">
        <v>0.53856462950925432</v>
      </c>
      <c r="G264" s="14">
        <v>3.0486428314899787</v>
      </c>
      <c r="H264" s="14"/>
      <c r="I264" s="14"/>
      <c r="J264" s="14"/>
      <c r="K264" s="14"/>
      <c r="L264" s="14">
        <f t="shared" si="19"/>
        <v>1.4213241616509028E-2</v>
      </c>
      <c r="M264" s="14">
        <f t="shared" si="19"/>
        <v>1.2151843769561508E-3</v>
      </c>
      <c r="N264" s="14"/>
      <c r="O264" s="14"/>
      <c r="P264" s="14">
        <v>1.4213241616509028E-2</v>
      </c>
      <c r="Q264" s="14">
        <v>1.2151843769561508E-3</v>
      </c>
      <c r="R264" s="14"/>
      <c r="T264" s="39">
        <f t="shared" si="21"/>
        <v>1</v>
      </c>
      <c r="U264" s="39">
        <f t="shared" si="21"/>
        <v>0.10975098753018611</v>
      </c>
      <c r="V264" s="39">
        <f t="shared" si="21"/>
        <v>0.12821532223097226</v>
      </c>
      <c r="W264" s="39">
        <f t="shared" si="21"/>
        <v>0.11440776607404012</v>
      </c>
      <c r="X264" s="39">
        <f t="shared" si="21"/>
        <v>0.64762592416480158</v>
      </c>
      <c r="Y264" s="39">
        <f t="shared" si="21"/>
        <v>0</v>
      </c>
      <c r="Z264" s="39">
        <f t="shared" si="21"/>
        <v>0</v>
      </c>
      <c r="AA264" s="39">
        <f t="shared" si="21"/>
        <v>0</v>
      </c>
      <c r="AB264" s="39"/>
      <c r="AC264" s="39">
        <f t="shared" si="20"/>
        <v>3.0193316324859669E-3</v>
      </c>
      <c r="AD264" s="39">
        <f t="shared" si="20"/>
        <v>2.5814270436272412E-4</v>
      </c>
      <c r="AE264" s="39">
        <f t="shared" si="20"/>
        <v>0</v>
      </c>
    </row>
    <row r="265" spans="1:31" ht="14.25" x14ac:dyDescent="0.2">
      <c r="A265" s="38">
        <v>1755</v>
      </c>
      <c r="C265" s="14">
        <f t="shared" si="18"/>
        <v>4.8149747441568014</v>
      </c>
      <c r="D265" s="14">
        <v>0.51965229899608734</v>
      </c>
      <c r="E265" s="14">
        <v>0.60785001869148336</v>
      </c>
      <c r="F265" s="14">
        <v>0.54475222925932276</v>
      </c>
      <c r="G265" s="14">
        <v>3.1427201972099077</v>
      </c>
      <c r="H265" s="14"/>
      <c r="I265" s="14"/>
      <c r="J265" s="14"/>
      <c r="K265" s="14"/>
      <c r="L265" s="14">
        <f t="shared" si="19"/>
        <v>1.4251934651762683E-2</v>
      </c>
      <c r="M265" s="14">
        <f t="shared" si="19"/>
        <v>1.2188469544282059E-3</v>
      </c>
      <c r="N265" s="14"/>
      <c r="O265" s="14"/>
      <c r="P265" s="14">
        <v>1.4251934651762683E-2</v>
      </c>
      <c r="Q265" s="14">
        <v>1.2188469544282059E-3</v>
      </c>
      <c r="R265" s="14"/>
      <c r="T265" s="39">
        <f t="shared" si="21"/>
        <v>1</v>
      </c>
      <c r="U265" s="39">
        <f t="shared" si="21"/>
        <v>0.10792420035571523</v>
      </c>
      <c r="V265" s="39">
        <f t="shared" si="21"/>
        <v>0.12624157986064993</v>
      </c>
      <c r="W265" s="39">
        <f t="shared" si="21"/>
        <v>0.11313708964318146</v>
      </c>
      <c r="X265" s="39">
        <f t="shared" si="21"/>
        <v>0.65269713014045327</v>
      </c>
      <c r="Y265" s="39">
        <f t="shared" si="21"/>
        <v>0</v>
      </c>
      <c r="Z265" s="39">
        <f t="shared" si="21"/>
        <v>0</v>
      </c>
      <c r="AA265" s="39">
        <f t="shared" si="21"/>
        <v>0</v>
      </c>
      <c r="AB265" s="39"/>
      <c r="AC265" s="39">
        <f t="shared" si="20"/>
        <v>2.9599188799604974E-3</v>
      </c>
      <c r="AD265" s="39">
        <f t="shared" si="20"/>
        <v>2.5313672847554063E-4</v>
      </c>
      <c r="AE265" s="39">
        <f t="shared" si="20"/>
        <v>0</v>
      </c>
    </row>
    <row r="266" spans="1:31" ht="14.25" x14ac:dyDescent="0.2">
      <c r="A266" s="38">
        <v>1756</v>
      </c>
      <c r="C266" s="14">
        <f t="shared" si="18"/>
        <v>4.9136112295519974</v>
      </c>
      <c r="D266" s="14">
        <v>0.52327844328801221</v>
      </c>
      <c r="E266" s="14">
        <v>0.61223447791129282</v>
      </c>
      <c r="F266" s="14">
        <v>0.54934931250231123</v>
      </c>
      <c r="G266" s="14">
        <v>3.2287489958503812</v>
      </c>
      <c r="H266" s="14"/>
      <c r="I266" s="14"/>
      <c r="J266" s="14"/>
      <c r="K266" s="14"/>
      <c r="L266" s="14">
        <f t="shared" si="19"/>
        <v>1.4290627687016335E-2</v>
      </c>
      <c r="M266" s="14">
        <f t="shared" si="19"/>
        <v>1.2225095319002609E-3</v>
      </c>
      <c r="N266" s="14"/>
      <c r="O266" s="14"/>
      <c r="P266" s="14">
        <v>1.4290627687016335E-2</v>
      </c>
      <c r="Q266" s="14">
        <v>1.2225095319002609E-3</v>
      </c>
      <c r="R266" s="14"/>
      <c r="T266" s="39">
        <f t="shared" si="21"/>
        <v>1</v>
      </c>
      <c r="U266" s="39">
        <f t="shared" si="21"/>
        <v>0.1064956950889504</v>
      </c>
      <c r="V266" s="39">
        <f t="shared" si="21"/>
        <v>0.12459969853315274</v>
      </c>
      <c r="W266" s="39">
        <f t="shared" si="21"/>
        <v>0.11180154205085505</v>
      </c>
      <c r="X266" s="39">
        <f t="shared" si="21"/>
        <v>0.6571030643270418</v>
      </c>
      <c r="Y266" s="39">
        <f t="shared" si="21"/>
        <v>0</v>
      </c>
      <c r="Z266" s="39">
        <f t="shared" si="21"/>
        <v>0</v>
      </c>
      <c r="AA266" s="39">
        <f t="shared" si="21"/>
        <v>0</v>
      </c>
      <c r="AB266" s="39"/>
      <c r="AC266" s="39">
        <f t="shared" si="20"/>
        <v>2.9083757382081885E-3</v>
      </c>
      <c r="AD266" s="39">
        <f t="shared" si="20"/>
        <v>2.4880062235036127E-4</v>
      </c>
      <c r="AE266" s="39">
        <f t="shared" si="20"/>
        <v>0</v>
      </c>
    </row>
    <row r="267" spans="1:31" ht="14.25" x14ac:dyDescent="0.2">
      <c r="A267" s="38">
        <v>1757</v>
      </c>
      <c r="C267" s="14">
        <f t="shared" ref="C267:C330" si="22">SUM(D267:J267)</f>
        <v>5.0263884673159858</v>
      </c>
      <c r="D267" s="14">
        <v>0.52492243903175095</v>
      </c>
      <c r="E267" s="14">
        <v>0.61645067663109565</v>
      </c>
      <c r="F267" s="14">
        <v>0.5551263487704684</v>
      </c>
      <c r="G267" s="14">
        <v>3.3298890028826706</v>
      </c>
      <c r="H267" s="14"/>
      <c r="I267" s="14"/>
      <c r="J267" s="14"/>
      <c r="K267" s="14"/>
      <c r="L267" s="14">
        <f t="shared" ref="L267:M330" si="23">+P267</f>
        <v>1.432932072226999E-2</v>
      </c>
      <c r="M267" s="14">
        <f t="shared" si="23"/>
        <v>1.2261721093723157E-3</v>
      </c>
      <c r="N267" s="14"/>
      <c r="O267" s="14"/>
      <c r="P267" s="14">
        <v>1.432932072226999E-2</v>
      </c>
      <c r="Q267" s="14">
        <v>1.2261721093723157E-3</v>
      </c>
      <c r="R267" s="14"/>
      <c r="T267" s="39">
        <f t="shared" si="21"/>
        <v>1</v>
      </c>
      <c r="U267" s="39">
        <f t="shared" si="21"/>
        <v>0.10443332075207698</v>
      </c>
      <c r="V267" s="39">
        <f t="shared" si="21"/>
        <v>0.12264286388518451</v>
      </c>
      <c r="W267" s="39">
        <f t="shared" si="21"/>
        <v>0.11044238868129055</v>
      </c>
      <c r="X267" s="39">
        <f t="shared" si="21"/>
        <v>0.66248142668144794</v>
      </c>
      <c r="Y267" s="39">
        <f t="shared" si="21"/>
        <v>0</v>
      </c>
      <c r="Z267" s="39">
        <f t="shared" si="21"/>
        <v>0</v>
      </c>
      <c r="AA267" s="39">
        <f t="shared" si="21"/>
        <v>0</v>
      </c>
      <c r="AB267" s="39"/>
      <c r="AC267" s="39">
        <f t="shared" si="20"/>
        <v>2.850818398825753E-3</v>
      </c>
      <c r="AD267" s="39">
        <f t="shared" si="20"/>
        <v>2.4394694467916301E-4</v>
      </c>
      <c r="AE267" s="39">
        <f t="shared" si="20"/>
        <v>0</v>
      </c>
    </row>
    <row r="268" spans="1:31" ht="14.25" x14ac:dyDescent="0.2">
      <c r="A268" s="38">
        <v>1758</v>
      </c>
      <c r="C268" s="14">
        <f t="shared" si="22"/>
        <v>5.1481311689389413</v>
      </c>
      <c r="D268" s="14">
        <v>0.52566612999289009</v>
      </c>
      <c r="E268" s="14">
        <v>0.62060955741563706</v>
      </c>
      <c r="F268" s="14">
        <v>0.55964000618110954</v>
      </c>
      <c r="G268" s="14">
        <v>3.4422154753493044</v>
      </c>
      <c r="H268" s="14"/>
      <c r="I268" s="14"/>
      <c r="J268" s="14"/>
      <c r="K268" s="14"/>
      <c r="L268" s="14">
        <f t="shared" si="23"/>
        <v>1.4368013757523645E-2</v>
      </c>
      <c r="M268" s="14">
        <f t="shared" si="23"/>
        <v>1.2298346868443711E-3</v>
      </c>
      <c r="N268" s="14"/>
      <c r="O268" s="14"/>
      <c r="P268" s="14">
        <v>1.4368013757523645E-2</v>
      </c>
      <c r="Q268" s="14">
        <v>1.2298346868443711E-3</v>
      </c>
      <c r="R268" s="14"/>
      <c r="T268" s="39">
        <f t="shared" si="21"/>
        <v>1</v>
      </c>
      <c r="U268" s="39">
        <f t="shared" si="21"/>
        <v>0.1021081461879754</v>
      </c>
      <c r="V268" s="39">
        <f t="shared" si="21"/>
        <v>0.12055045550510869</v>
      </c>
      <c r="W268" s="39">
        <f t="shared" si="21"/>
        <v>0.10870741009041821</v>
      </c>
      <c r="X268" s="39">
        <f t="shared" si="21"/>
        <v>0.66863398821649767</v>
      </c>
      <c r="Y268" s="39">
        <f t="shared" si="21"/>
        <v>0</v>
      </c>
      <c r="Z268" s="39">
        <f t="shared" si="21"/>
        <v>0</v>
      </c>
      <c r="AA268" s="39">
        <f t="shared" si="21"/>
        <v>0</v>
      </c>
      <c r="AB268" s="39"/>
      <c r="AC268" s="39">
        <f t="shared" si="20"/>
        <v>2.7909183519278847E-3</v>
      </c>
      <c r="AD268" s="39">
        <f t="shared" si="20"/>
        <v>2.3888954000716474E-4</v>
      </c>
      <c r="AE268" s="39">
        <f t="shared" si="20"/>
        <v>0</v>
      </c>
    </row>
    <row r="269" spans="1:31" ht="14.25" x14ac:dyDescent="0.2">
      <c r="A269" s="38">
        <v>1759</v>
      </c>
      <c r="C269" s="14">
        <f t="shared" si="22"/>
        <v>5.2552766773264992</v>
      </c>
      <c r="D269" s="14">
        <v>0.52694173121721133</v>
      </c>
      <c r="E269" s="14">
        <v>0.62485764945004918</v>
      </c>
      <c r="F269" s="14">
        <v>0.56516520377855151</v>
      </c>
      <c r="G269" s="14">
        <v>3.538312092880687</v>
      </c>
      <c r="H269" s="14"/>
      <c r="I269" s="14"/>
      <c r="J269" s="14"/>
      <c r="K269" s="14"/>
      <c r="L269" s="14">
        <f t="shared" si="23"/>
        <v>1.4406706792777299E-2</v>
      </c>
      <c r="M269" s="14">
        <f t="shared" si="23"/>
        <v>1.233497264316426E-3</v>
      </c>
      <c r="N269" s="14"/>
      <c r="O269" s="14"/>
      <c r="P269" s="14">
        <v>1.4406706792777299E-2</v>
      </c>
      <c r="Q269" s="14">
        <v>1.233497264316426E-3</v>
      </c>
      <c r="R269" s="14"/>
      <c r="T269" s="39">
        <f t="shared" si="21"/>
        <v>1</v>
      </c>
      <c r="U269" s="39">
        <f t="shared" si="21"/>
        <v>0.10026907498337095</v>
      </c>
      <c r="V269" s="39">
        <f t="shared" si="21"/>
        <v>0.11890099947467106</v>
      </c>
      <c r="W269" s="39">
        <f t="shared" si="21"/>
        <v>0.107542426113722</v>
      </c>
      <c r="X269" s="39">
        <f t="shared" si="21"/>
        <v>0.67328749942823596</v>
      </c>
      <c r="Y269" s="39">
        <f t="shared" si="21"/>
        <v>0</v>
      </c>
      <c r="Z269" s="39">
        <f t="shared" si="21"/>
        <v>0</v>
      </c>
      <c r="AA269" s="39">
        <f t="shared" si="21"/>
        <v>0</v>
      </c>
      <c r="AB269" s="39"/>
      <c r="AC269" s="39">
        <f t="shared" si="20"/>
        <v>2.7413793178452362E-3</v>
      </c>
      <c r="AD269" s="39">
        <f t="shared" si="20"/>
        <v>2.3471595123397752E-4</v>
      </c>
      <c r="AE269" s="39">
        <f t="shared" si="20"/>
        <v>0</v>
      </c>
    </row>
    <row r="270" spans="1:31" ht="14.25" x14ac:dyDescent="0.2">
      <c r="A270" s="38">
        <v>1760</v>
      </c>
      <c r="C270" s="14">
        <f t="shared" si="22"/>
        <v>5.3445719440581865</v>
      </c>
      <c r="D270" s="14">
        <v>0.52954882602997932</v>
      </c>
      <c r="E270" s="14">
        <v>0.62912128898689035</v>
      </c>
      <c r="F270" s="14">
        <v>0.56913764706536341</v>
      </c>
      <c r="G270" s="14">
        <v>3.6167641819759528</v>
      </c>
      <c r="H270" s="14"/>
      <c r="I270" s="14"/>
      <c r="J270" s="14"/>
      <c r="K270" s="14"/>
      <c r="L270" s="14">
        <f t="shared" si="23"/>
        <v>1.4445399828030954E-2</v>
      </c>
      <c r="M270" s="14">
        <f t="shared" si="23"/>
        <v>1.2371598417884812E-3</v>
      </c>
      <c r="N270" s="14"/>
      <c r="O270" s="14"/>
      <c r="P270" s="14">
        <v>1.4445399828030954E-2</v>
      </c>
      <c r="Q270" s="14">
        <v>1.2371598417884812E-3</v>
      </c>
      <c r="R270" s="14"/>
      <c r="T270" s="39">
        <f t="shared" si="21"/>
        <v>1</v>
      </c>
      <c r="U270" s="39">
        <f t="shared" si="21"/>
        <v>9.9081616184192978E-2</v>
      </c>
      <c r="V270" s="39">
        <f t="shared" si="21"/>
        <v>0.11771219389914177</v>
      </c>
      <c r="W270" s="39">
        <f t="shared" si="21"/>
        <v>0.1064889111836357</v>
      </c>
      <c r="X270" s="39">
        <f t="shared" si="21"/>
        <v>0.67671727873302945</v>
      </c>
      <c r="Y270" s="39">
        <f t="shared" si="21"/>
        <v>0</v>
      </c>
      <c r="Z270" s="39">
        <f t="shared" si="21"/>
        <v>0</v>
      </c>
      <c r="AA270" s="39">
        <f t="shared" si="21"/>
        <v>0</v>
      </c>
      <c r="AB270" s="39"/>
      <c r="AC270" s="39">
        <f t="shared" si="20"/>
        <v>2.7028169850142232E-3</v>
      </c>
      <c r="AD270" s="39">
        <f t="shared" si="20"/>
        <v>2.3147968719251509E-4</v>
      </c>
      <c r="AE270" s="39">
        <f t="shared" si="20"/>
        <v>0</v>
      </c>
    </row>
    <row r="271" spans="1:31" ht="14.25" x14ac:dyDescent="0.2">
      <c r="A271" s="38">
        <v>1761</v>
      </c>
      <c r="C271" s="14">
        <f t="shared" si="22"/>
        <v>5.4375645624003353</v>
      </c>
      <c r="D271" s="14">
        <v>0.53256176786246012</v>
      </c>
      <c r="E271" s="14">
        <v>0.63346849767429358</v>
      </c>
      <c r="F271" s="14">
        <v>0.57054874916111986</v>
      </c>
      <c r="G271" s="14">
        <v>3.7009855477024618</v>
      </c>
      <c r="H271" s="14"/>
      <c r="I271" s="14"/>
      <c r="J271" s="14"/>
      <c r="K271" s="14"/>
      <c r="L271" s="14">
        <f t="shared" si="23"/>
        <v>1.470335339638865E-2</v>
      </c>
      <c r="M271" s="14">
        <f t="shared" si="23"/>
        <v>1.2408224192605364E-3</v>
      </c>
      <c r="N271" s="14"/>
      <c r="O271" s="14"/>
      <c r="P271" s="14">
        <v>1.470335339638865E-2</v>
      </c>
      <c r="Q271" s="14">
        <v>1.2408224192605364E-3</v>
      </c>
      <c r="R271" s="14"/>
      <c r="T271" s="39">
        <f t="shared" si="21"/>
        <v>1</v>
      </c>
      <c r="U271" s="39">
        <f t="shared" si="21"/>
        <v>9.7941231180042915E-2</v>
      </c>
      <c r="V271" s="39">
        <f t="shared" si="21"/>
        <v>0.11649857034426787</v>
      </c>
      <c r="W271" s="39">
        <f t="shared" si="21"/>
        <v>0.10492725973432107</v>
      </c>
      <c r="X271" s="39">
        <f t="shared" si="21"/>
        <v>0.68063293874136821</v>
      </c>
      <c r="Y271" s="39">
        <f t="shared" si="21"/>
        <v>0</v>
      </c>
      <c r="Z271" s="39">
        <f t="shared" si="21"/>
        <v>0</v>
      </c>
      <c r="AA271" s="39">
        <f t="shared" si="21"/>
        <v>0</v>
      </c>
      <c r="AB271" s="39"/>
      <c r="AC271" s="39">
        <f t="shared" si="20"/>
        <v>2.7040328859834384E-3</v>
      </c>
      <c r="AD271" s="39">
        <f t="shared" si="20"/>
        <v>2.2819451705283165E-4</v>
      </c>
      <c r="AE271" s="39">
        <f t="shared" si="20"/>
        <v>0</v>
      </c>
    </row>
    <row r="272" spans="1:31" ht="14.25" x14ac:dyDescent="0.2">
      <c r="A272" s="38">
        <v>1762</v>
      </c>
      <c r="C272" s="14">
        <f t="shared" si="22"/>
        <v>5.530790828990968</v>
      </c>
      <c r="D272" s="14">
        <v>0.53387513464273972</v>
      </c>
      <c r="E272" s="14">
        <v>0.637677967229759</v>
      </c>
      <c r="F272" s="14">
        <v>0.57403281423066577</v>
      </c>
      <c r="G272" s="14">
        <v>3.7852049128878038</v>
      </c>
      <c r="H272" s="14"/>
      <c r="I272" s="14"/>
      <c r="J272" s="14"/>
      <c r="K272" s="14"/>
      <c r="L272" s="14">
        <f t="shared" si="23"/>
        <v>1.4961306964746344E-2</v>
      </c>
      <c r="M272" s="14">
        <f t="shared" si="23"/>
        <v>1.2444849967325913E-3</v>
      </c>
      <c r="N272" s="14"/>
      <c r="O272" s="14"/>
      <c r="P272" s="14">
        <v>1.4961306964746344E-2</v>
      </c>
      <c r="Q272" s="14">
        <v>1.2444849967325913E-3</v>
      </c>
      <c r="R272" s="14"/>
      <c r="T272" s="39">
        <f t="shared" si="21"/>
        <v>1</v>
      </c>
      <c r="U272" s="39">
        <f t="shared" si="21"/>
        <v>9.6527811510119854E-2</v>
      </c>
      <c r="V272" s="39">
        <f t="shared" si="21"/>
        <v>0.11529598333157291</v>
      </c>
      <c r="W272" s="39">
        <f t="shared" si="21"/>
        <v>0.10378855971586105</v>
      </c>
      <c r="X272" s="39">
        <f t="shared" si="21"/>
        <v>0.68438764544244624</v>
      </c>
      <c r="Y272" s="39">
        <f t="shared" si="21"/>
        <v>0</v>
      </c>
      <c r="Z272" s="39">
        <f t="shared" si="21"/>
        <v>0</v>
      </c>
      <c r="AA272" s="39">
        <f t="shared" si="21"/>
        <v>0</v>
      </c>
      <c r="AB272" s="39"/>
      <c r="AC272" s="39">
        <f t="shared" si="20"/>
        <v>2.7050936163275354E-3</v>
      </c>
      <c r="AD272" s="39">
        <f t="shared" si="20"/>
        <v>2.2501031682654215E-4</v>
      </c>
      <c r="AE272" s="39">
        <f t="shared" si="20"/>
        <v>0</v>
      </c>
    </row>
    <row r="273" spans="1:31" ht="14.25" x14ac:dyDescent="0.2">
      <c r="A273" s="38">
        <v>1763</v>
      </c>
      <c r="C273" s="14">
        <f t="shared" si="22"/>
        <v>5.6236091844502578</v>
      </c>
      <c r="D273" s="14">
        <v>0.5319017209943887</v>
      </c>
      <c r="E273" s="14">
        <v>0.64159167025204566</v>
      </c>
      <c r="F273" s="14">
        <v>0.57607129876328</v>
      </c>
      <c r="G273" s="14">
        <v>3.8740444944405437</v>
      </c>
      <c r="H273" s="14"/>
      <c r="I273" s="14"/>
      <c r="J273" s="14"/>
      <c r="K273" s="14"/>
      <c r="L273" s="14">
        <f t="shared" si="23"/>
        <v>1.521926053310404E-2</v>
      </c>
      <c r="M273" s="14">
        <f t="shared" si="23"/>
        <v>1.2481475742046465E-3</v>
      </c>
      <c r="N273" s="14"/>
      <c r="O273" s="14"/>
      <c r="P273" s="14">
        <v>1.521926053310404E-2</v>
      </c>
      <c r="Q273" s="14">
        <v>1.2481475742046465E-3</v>
      </c>
      <c r="R273" s="14"/>
      <c r="T273" s="39">
        <f t="shared" si="21"/>
        <v>1</v>
      </c>
      <c r="U273" s="39">
        <f t="shared" si="21"/>
        <v>9.4583692349237344E-2</v>
      </c>
      <c r="V273" s="39">
        <f t="shared" si="21"/>
        <v>0.11408895056685295</v>
      </c>
      <c r="W273" s="39">
        <f t="shared" ref="W273:AA323" si="24">F273/$C273</f>
        <v>0.10243800375676257</v>
      </c>
      <c r="X273" s="39">
        <f t="shared" si="24"/>
        <v>0.68888935332714718</v>
      </c>
      <c r="Y273" s="39">
        <f t="shared" si="24"/>
        <v>0</v>
      </c>
      <c r="Z273" s="39">
        <f t="shared" si="24"/>
        <v>0</v>
      </c>
      <c r="AA273" s="39">
        <f t="shared" si="24"/>
        <v>0</v>
      </c>
      <c r="AB273" s="39"/>
      <c r="AC273" s="39">
        <f t="shared" si="20"/>
        <v>2.7063154699986172E-3</v>
      </c>
      <c r="AD273" s="39">
        <f t="shared" si="20"/>
        <v>2.2194778002281477E-4</v>
      </c>
      <c r="AE273" s="39">
        <f t="shared" si="20"/>
        <v>0</v>
      </c>
    </row>
    <row r="274" spans="1:31" ht="14.25" x14ac:dyDescent="0.2">
      <c r="A274" s="38">
        <v>1764</v>
      </c>
      <c r="C274" s="14">
        <f t="shared" si="22"/>
        <v>5.7172307125245663</v>
      </c>
      <c r="D274" s="14">
        <v>0.53382758585006318</v>
      </c>
      <c r="E274" s="14">
        <v>0.64593482175433181</v>
      </c>
      <c r="F274" s="14">
        <v>0.57920661426899711</v>
      </c>
      <c r="G274" s="14">
        <v>3.9582616906511743</v>
      </c>
      <c r="H274" s="14"/>
      <c r="I274" s="14"/>
      <c r="J274" s="14"/>
      <c r="K274" s="14"/>
      <c r="L274" s="14">
        <f t="shared" si="23"/>
        <v>1.5477214101461736E-2</v>
      </c>
      <c r="M274" s="14">
        <f t="shared" si="23"/>
        <v>1.2518101516767017E-3</v>
      </c>
      <c r="N274" s="14"/>
      <c r="O274" s="14"/>
      <c r="P274" s="14">
        <v>1.5477214101461736E-2</v>
      </c>
      <c r="Q274" s="14">
        <v>1.2518101516767017E-3</v>
      </c>
      <c r="R274" s="14"/>
      <c r="T274" s="39">
        <f t="shared" ref="T274:AA337" si="25">C274/$C274</f>
        <v>1</v>
      </c>
      <c r="U274" s="39">
        <f t="shared" si="25"/>
        <v>9.3371706109502114E-2</v>
      </c>
      <c r="V274" s="39">
        <f t="shared" si="25"/>
        <v>0.11298036658539977</v>
      </c>
      <c r="W274" s="39">
        <f t="shared" si="24"/>
        <v>0.10130894543054673</v>
      </c>
      <c r="X274" s="39">
        <f t="shared" si="24"/>
        <v>0.69233898187455145</v>
      </c>
      <c r="Y274" s="39">
        <f t="shared" si="24"/>
        <v>0</v>
      </c>
      <c r="Z274" s="39">
        <f t="shared" si="24"/>
        <v>0</v>
      </c>
      <c r="AA274" s="39">
        <f t="shared" si="24"/>
        <v>0</v>
      </c>
      <c r="AB274" s="39"/>
      <c r="AC274" s="39">
        <f t="shared" si="20"/>
        <v>2.7071172880178277E-3</v>
      </c>
      <c r="AD274" s="39">
        <f t="shared" si="20"/>
        <v>2.1895393322756744E-4</v>
      </c>
      <c r="AE274" s="39">
        <f t="shared" si="20"/>
        <v>0</v>
      </c>
    </row>
    <row r="275" spans="1:31" ht="14.25" x14ac:dyDescent="0.2">
      <c r="A275" s="38">
        <v>1765</v>
      </c>
      <c r="C275" s="14">
        <f t="shared" si="22"/>
        <v>5.8124134353935757</v>
      </c>
      <c r="D275" s="14">
        <v>0.53733545048498632</v>
      </c>
      <c r="E275" s="14">
        <v>0.65047201433339208</v>
      </c>
      <c r="F275" s="14">
        <v>0.5821276604666169</v>
      </c>
      <c r="G275" s="14">
        <v>4.0424783101085806</v>
      </c>
      <c r="H275" s="14"/>
      <c r="I275" s="14"/>
      <c r="J275" s="14"/>
      <c r="K275" s="14"/>
      <c r="L275" s="14">
        <f t="shared" si="23"/>
        <v>1.573516766981943E-2</v>
      </c>
      <c r="M275" s="14">
        <f t="shared" si="23"/>
        <v>1.2554727291487567E-3</v>
      </c>
      <c r="N275" s="14"/>
      <c r="O275" s="14"/>
      <c r="P275" s="14">
        <v>1.573516766981943E-2</v>
      </c>
      <c r="Q275" s="14">
        <v>1.2554727291487567E-3</v>
      </c>
      <c r="R275" s="14"/>
      <c r="T275" s="39">
        <f t="shared" si="25"/>
        <v>1</v>
      </c>
      <c r="U275" s="39">
        <f t="shared" si="25"/>
        <v>9.2446185471423151E-2</v>
      </c>
      <c r="V275" s="39">
        <f t="shared" si="25"/>
        <v>0.11191083042587226</v>
      </c>
      <c r="W275" s="39">
        <f t="shared" si="24"/>
        <v>0.10015248690360914</v>
      </c>
      <c r="X275" s="39">
        <f t="shared" si="24"/>
        <v>0.6954904971990955</v>
      </c>
      <c r="Y275" s="39">
        <f t="shared" si="24"/>
        <v>0</v>
      </c>
      <c r="Z275" s="39">
        <f t="shared" si="24"/>
        <v>0</v>
      </c>
      <c r="AA275" s="39">
        <f t="shared" si="24"/>
        <v>0</v>
      </c>
      <c r="AB275" s="39"/>
      <c r="AC275" s="39">
        <f t="shared" si="20"/>
        <v>2.7071659379911189E-3</v>
      </c>
      <c r="AD275" s="39">
        <f t="shared" si="20"/>
        <v>2.1599852507115142E-4</v>
      </c>
      <c r="AE275" s="39">
        <f t="shared" si="20"/>
        <v>0</v>
      </c>
    </row>
    <row r="276" spans="1:31" ht="14.25" x14ac:dyDescent="0.2">
      <c r="A276" s="38">
        <v>1766</v>
      </c>
      <c r="C276" s="14">
        <f t="shared" si="22"/>
        <v>5.9064166947539771</v>
      </c>
      <c r="D276" s="14">
        <v>0.53906532762679737</v>
      </c>
      <c r="E276" s="14">
        <v>0.6548666700774185</v>
      </c>
      <c r="F276" s="14">
        <v>0.58192392460594189</v>
      </c>
      <c r="G276" s="14">
        <v>4.1305607724438191</v>
      </c>
      <c r="H276" s="14"/>
      <c r="I276" s="14"/>
      <c r="J276" s="14"/>
      <c r="K276" s="14"/>
      <c r="L276" s="14">
        <f t="shared" si="23"/>
        <v>1.5993121238177126E-2</v>
      </c>
      <c r="M276" s="14">
        <f t="shared" si="23"/>
        <v>1.2591353066208118E-3</v>
      </c>
      <c r="N276" s="14"/>
      <c r="O276" s="14"/>
      <c r="P276" s="14">
        <v>1.5993121238177126E-2</v>
      </c>
      <c r="Q276" s="14">
        <v>1.2591353066208118E-3</v>
      </c>
      <c r="R276" s="14"/>
      <c r="T276" s="39">
        <f t="shared" si="25"/>
        <v>1</v>
      </c>
      <c r="U276" s="39">
        <f t="shared" si="25"/>
        <v>9.1267744130817938E-2</v>
      </c>
      <c r="V276" s="39">
        <f t="shared" si="25"/>
        <v>0.11087376728077192</v>
      </c>
      <c r="W276" s="39">
        <f t="shared" si="24"/>
        <v>9.8524021361852301E-2</v>
      </c>
      <c r="X276" s="39">
        <f t="shared" si="24"/>
        <v>0.69933446722655779</v>
      </c>
      <c r="Y276" s="39">
        <f t="shared" si="24"/>
        <v>0</v>
      </c>
      <c r="Z276" s="39">
        <f t="shared" si="24"/>
        <v>0</v>
      </c>
      <c r="AA276" s="39">
        <f t="shared" si="24"/>
        <v>0</v>
      </c>
      <c r="AB276" s="39"/>
      <c r="AC276" s="39">
        <f t="shared" si="20"/>
        <v>2.7077536287580359E-3</v>
      </c>
      <c r="AD276" s="39">
        <f t="shared" si="20"/>
        <v>2.1318091352057227E-4</v>
      </c>
      <c r="AE276" s="39">
        <f t="shared" si="20"/>
        <v>0</v>
      </c>
    </row>
    <row r="277" spans="1:31" ht="14.25" x14ac:dyDescent="0.2">
      <c r="A277" s="38">
        <v>1767</v>
      </c>
      <c r="C277" s="14">
        <f t="shared" si="22"/>
        <v>6.0105893934196555</v>
      </c>
      <c r="D277" s="14">
        <v>0.53964268752246392</v>
      </c>
      <c r="E277" s="14">
        <v>0.6591830051987233</v>
      </c>
      <c r="F277" s="14">
        <v>0.58344930718893517</v>
      </c>
      <c r="G277" s="14">
        <v>4.2283143935095335</v>
      </c>
      <c r="H277" s="14"/>
      <c r="I277" s="14"/>
      <c r="J277" s="14"/>
      <c r="K277" s="14"/>
      <c r="L277" s="14">
        <f t="shared" si="23"/>
        <v>1.6251074806534822E-2</v>
      </c>
      <c r="M277" s="14">
        <f t="shared" si="23"/>
        <v>1.2627978840928668E-3</v>
      </c>
      <c r="N277" s="14"/>
      <c r="O277" s="14"/>
      <c r="P277" s="14">
        <v>1.6251074806534822E-2</v>
      </c>
      <c r="Q277" s="14">
        <v>1.2627978840928668E-3</v>
      </c>
      <c r="R277" s="14"/>
      <c r="T277" s="39">
        <f t="shared" si="25"/>
        <v>1</v>
      </c>
      <c r="U277" s="39">
        <f t="shared" si="25"/>
        <v>8.9781991781581416E-2</v>
      </c>
      <c r="V277" s="39">
        <f t="shared" si="25"/>
        <v>0.10967027724775069</v>
      </c>
      <c r="W277" s="39">
        <f t="shared" si="24"/>
        <v>9.7070232052066427E-2</v>
      </c>
      <c r="X277" s="39">
        <f t="shared" si="24"/>
        <v>0.70347749891860156</v>
      </c>
      <c r="Y277" s="39">
        <f t="shared" si="24"/>
        <v>0</v>
      </c>
      <c r="Z277" s="39">
        <f t="shared" si="24"/>
        <v>0</v>
      </c>
      <c r="AA277" s="39">
        <f t="shared" si="24"/>
        <v>0</v>
      </c>
      <c r="AB277" s="39"/>
      <c r="AC277" s="39">
        <f t="shared" si="20"/>
        <v>2.703740638867524E-3</v>
      </c>
      <c r="AD277" s="39">
        <f t="shared" si="20"/>
        <v>2.1009551666852634E-4</v>
      </c>
      <c r="AE277" s="39">
        <f t="shared" si="20"/>
        <v>0</v>
      </c>
    </row>
    <row r="278" spans="1:31" ht="14.25" x14ac:dyDescent="0.2">
      <c r="A278" s="38">
        <v>1768</v>
      </c>
      <c r="C278" s="14">
        <f t="shared" si="22"/>
        <v>6.1010427972357775</v>
      </c>
      <c r="D278" s="14">
        <v>0.54030409511910704</v>
      </c>
      <c r="E278" s="14">
        <v>0.66354507155062392</v>
      </c>
      <c r="F278" s="14">
        <v>0.58479972793132118</v>
      </c>
      <c r="G278" s="14">
        <v>4.3123939026347253</v>
      </c>
      <c r="H278" s="14"/>
      <c r="I278" s="14"/>
      <c r="J278" s="14"/>
      <c r="K278" s="14"/>
      <c r="L278" s="14">
        <f t="shared" si="23"/>
        <v>1.6509028374892518E-2</v>
      </c>
      <c r="M278" s="14">
        <f t="shared" si="23"/>
        <v>1.2664604615649218E-3</v>
      </c>
      <c r="N278" s="14"/>
      <c r="O278" s="14"/>
      <c r="P278" s="14">
        <v>1.6509028374892518E-2</v>
      </c>
      <c r="Q278" s="14">
        <v>1.2664604615649218E-3</v>
      </c>
      <c r="R278" s="14"/>
      <c r="T278" s="39">
        <f t="shared" si="25"/>
        <v>1</v>
      </c>
      <c r="U278" s="39">
        <f t="shared" si="25"/>
        <v>8.8559302577569957E-2</v>
      </c>
      <c r="V278" s="39">
        <f t="shared" si="25"/>
        <v>0.10875928814189909</v>
      </c>
      <c r="W278" s="39">
        <f t="shared" si="24"/>
        <v>9.5852421850946307E-2</v>
      </c>
      <c r="X278" s="39">
        <f t="shared" si="24"/>
        <v>0.70682898742958467</v>
      </c>
      <c r="Y278" s="39">
        <f t="shared" si="24"/>
        <v>0</v>
      </c>
      <c r="Z278" s="39">
        <f t="shared" si="24"/>
        <v>0</v>
      </c>
      <c r="AA278" s="39">
        <f t="shared" si="24"/>
        <v>0</v>
      </c>
      <c r="AB278" s="39"/>
      <c r="AC278" s="39">
        <f t="shared" si="20"/>
        <v>2.7059355135768473E-3</v>
      </c>
      <c r="AD278" s="39">
        <f t="shared" si="20"/>
        <v>2.0758098306386603E-4</v>
      </c>
      <c r="AE278" s="39">
        <f t="shared" si="20"/>
        <v>0</v>
      </c>
    </row>
    <row r="279" spans="1:31" ht="14.25" x14ac:dyDescent="0.2">
      <c r="A279" s="38">
        <v>1769</v>
      </c>
      <c r="C279" s="14">
        <f t="shared" si="22"/>
        <v>6.1990993892938633</v>
      </c>
      <c r="D279" s="14">
        <v>0.54315523931025123</v>
      </c>
      <c r="E279" s="14">
        <v>0.66816132254615512</v>
      </c>
      <c r="F279" s="14">
        <v>0.58614684565050612</v>
      </c>
      <c r="G279" s="14">
        <v>4.401635981786951</v>
      </c>
      <c r="H279" s="14"/>
      <c r="I279" s="14"/>
      <c r="J279" s="14"/>
      <c r="K279" s="14"/>
      <c r="L279" s="14">
        <f t="shared" si="23"/>
        <v>1.6766981943250214E-2</v>
      </c>
      <c r="M279" s="14">
        <f t="shared" si="23"/>
        <v>1.2701230390369767E-3</v>
      </c>
      <c r="N279" s="14"/>
      <c r="O279" s="14"/>
      <c r="P279" s="14">
        <v>1.6766981943250214E-2</v>
      </c>
      <c r="Q279" s="14">
        <v>1.2701230390369767E-3</v>
      </c>
      <c r="R279" s="14"/>
      <c r="T279" s="39">
        <f t="shared" si="25"/>
        <v>1</v>
      </c>
      <c r="U279" s="39">
        <f t="shared" si="25"/>
        <v>8.7618411191842785E-2</v>
      </c>
      <c r="V279" s="39">
        <f t="shared" si="25"/>
        <v>0.10778361187434762</v>
      </c>
      <c r="W279" s="39">
        <f t="shared" si="24"/>
        <v>9.4553548643341534E-2</v>
      </c>
      <c r="X279" s="39">
        <f t="shared" si="24"/>
        <v>0.7100444282904681</v>
      </c>
      <c r="Y279" s="39">
        <f t="shared" si="24"/>
        <v>0</v>
      </c>
      <c r="Z279" s="39">
        <f t="shared" si="24"/>
        <v>0</v>
      </c>
      <c r="AA279" s="39">
        <f t="shared" si="24"/>
        <v>0</v>
      </c>
      <c r="AB279" s="39"/>
      <c r="AC279" s="39">
        <f t="shared" si="20"/>
        <v>2.7047448169983503E-3</v>
      </c>
      <c r="AD279" s="39">
        <f t="shared" si="20"/>
        <v>2.0488831671751207E-4</v>
      </c>
      <c r="AE279" s="39">
        <f t="shared" si="20"/>
        <v>0</v>
      </c>
    </row>
    <row r="280" spans="1:31" ht="14.25" x14ac:dyDescent="0.2">
      <c r="A280" s="38">
        <v>1770</v>
      </c>
      <c r="C280" s="14">
        <f t="shared" si="22"/>
        <v>6.2955860123351499</v>
      </c>
      <c r="D280" s="14">
        <v>0.5462575655908718</v>
      </c>
      <c r="E280" s="14">
        <v>0.67283893709376363</v>
      </c>
      <c r="F280" s="14">
        <v>0.58731229013237674</v>
      </c>
      <c r="G280" s="14">
        <v>4.4891772195181376</v>
      </c>
      <c r="H280" s="14"/>
      <c r="I280" s="14"/>
      <c r="J280" s="14"/>
      <c r="K280" s="14"/>
      <c r="L280" s="14">
        <f t="shared" si="23"/>
        <v>1.702493551160791E-2</v>
      </c>
      <c r="M280" s="14">
        <f t="shared" si="23"/>
        <v>1.2737856165090319E-3</v>
      </c>
      <c r="N280" s="14"/>
      <c r="O280" s="14"/>
      <c r="P280" s="14">
        <v>1.702493551160791E-2</v>
      </c>
      <c r="Q280" s="14">
        <v>1.2737856165090319E-3</v>
      </c>
      <c r="R280" s="14"/>
      <c r="T280" s="39">
        <f t="shared" si="25"/>
        <v>1</v>
      </c>
      <c r="U280" s="39">
        <f t="shared" si="25"/>
        <v>8.6768342854909974E-2</v>
      </c>
      <c r="V280" s="39">
        <f t="shared" si="25"/>
        <v>0.10687471123028866</v>
      </c>
      <c r="W280" s="39">
        <f t="shared" si="24"/>
        <v>9.3289534760010645E-2</v>
      </c>
      <c r="X280" s="39">
        <f t="shared" si="24"/>
        <v>0.71306741115479066</v>
      </c>
      <c r="Y280" s="39">
        <f t="shared" si="24"/>
        <v>0</v>
      </c>
      <c r="Z280" s="39">
        <f t="shared" si="24"/>
        <v>0</v>
      </c>
      <c r="AA280" s="39">
        <f t="shared" si="24"/>
        <v>0</v>
      </c>
      <c r="AB280" s="39"/>
      <c r="AC280" s="39">
        <f t="shared" si="20"/>
        <v>2.7042654136168404E-3</v>
      </c>
      <c r="AD280" s="39">
        <f t="shared" si="20"/>
        <v>2.0232995213047072E-4</v>
      </c>
      <c r="AE280" s="39">
        <f t="shared" si="20"/>
        <v>0</v>
      </c>
    </row>
    <row r="281" spans="1:31" ht="14.25" x14ac:dyDescent="0.2">
      <c r="A281" s="38">
        <v>1771</v>
      </c>
      <c r="C281" s="14">
        <f t="shared" si="22"/>
        <v>6.3908469084377444</v>
      </c>
      <c r="D281" s="14">
        <v>0.54899756566739166</v>
      </c>
      <c r="E281" s="14">
        <v>0.67751771511602954</v>
      </c>
      <c r="F281" s="14">
        <v>0.58802561002988707</v>
      </c>
      <c r="G281" s="14">
        <v>4.5763060176244359</v>
      </c>
      <c r="H281" s="14"/>
      <c r="I281" s="14"/>
      <c r="J281" s="14"/>
      <c r="K281" s="14"/>
      <c r="L281" s="14">
        <f t="shared" si="23"/>
        <v>1.7282889079965606E-2</v>
      </c>
      <c r="M281" s="14">
        <f t="shared" si="23"/>
        <v>1.2774481939810871E-3</v>
      </c>
      <c r="N281" s="14"/>
      <c r="O281" s="14"/>
      <c r="P281" s="14">
        <v>1.7282889079965606E-2</v>
      </c>
      <c r="Q281" s="14">
        <v>1.2774481939810871E-3</v>
      </c>
      <c r="R281" s="14"/>
      <c r="T281" s="39">
        <f t="shared" si="25"/>
        <v>1</v>
      </c>
      <c r="U281" s="39">
        <f t="shared" si="25"/>
        <v>8.5903726616038636E-2</v>
      </c>
      <c r="V281" s="39">
        <f t="shared" si="25"/>
        <v>0.10601376074609338</v>
      </c>
      <c r="W281" s="39">
        <f t="shared" si="24"/>
        <v>9.2010592407326355E-2</v>
      </c>
      <c r="X281" s="39">
        <f t="shared" si="24"/>
        <v>0.71607192023054156</v>
      </c>
      <c r="Y281" s="39">
        <f t="shared" si="24"/>
        <v>0</v>
      </c>
      <c r="Z281" s="39">
        <f t="shared" si="24"/>
        <v>0</v>
      </c>
      <c r="AA281" s="39">
        <f t="shared" si="24"/>
        <v>0</v>
      </c>
      <c r="AB281" s="39"/>
      <c r="AC281" s="39">
        <f t="shared" si="20"/>
        <v>2.7043190562345116E-3</v>
      </c>
      <c r="AD281" s="39">
        <f t="shared" si="20"/>
        <v>1.998871530304521E-4</v>
      </c>
      <c r="AE281" s="39">
        <f t="shared" si="20"/>
        <v>0</v>
      </c>
    </row>
    <row r="282" spans="1:31" ht="14.25" x14ac:dyDescent="0.2">
      <c r="A282" s="38">
        <v>1772</v>
      </c>
      <c r="C282" s="14">
        <f t="shared" si="22"/>
        <v>6.4898032703447797</v>
      </c>
      <c r="D282" s="14">
        <v>0.55336173071029515</v>
      </c>
      <c r="E282" s="14">
        <v>0.68230111781208436</v>
      </c>
      <c r="F282" s="14">
        <v>0.58725985940517056</v>
      </c>
      <c r="G282" s="14">
        <v>4.6668805624172292</v>
      </c>
      <c r="H282" s="14"/>
      <c r="I282" s="14"/>
      <c r="J282" s="14"/>
      <c r="K282" s="14"/>
      <c r="L282" s="14">
        <f t="shared" si="23"/>
        <v>1.7540842648323299E-2</v>
      </c>
      <c r="M282" s="14">
        <f t="shared" si="23"/>
        <v>1.2811107714531423E-3</v>
      </c>
      <c r="N282" s="14"/>
      <c r="O282" s="14"/>
      <c r="P282" s="14">
        <v>1.7540842648323299E-2</v>
      </c>
      <c r="Q282" s="14">
        <v>1.2811107714531423E-3</v>
      </c>
      <c r="R282" s="14"/>
      <c r="T282" s="39">
        <f t="shared" si="25"/>
        <v>1</v>
      </c>
      <c r="U282" s="39">
        <f t="shared" si="25"/>
        <v>8.5266333609662265E-2</v>
      </c>
      <c r="V282" s="39">
        <f t="shared" si="25"/>
        <v>0.10513432986942241</v>
      </c>
      <c r="W282" s="39">
        <f t="shared" si="24"/>
        <v>9.0489624252349882E-2</v>
      </c>
      <c r="X282" s="39">
        <f t="shared" si="24"/>
        <v>0.71910971226856535</v>
      </c>
      <c r="Y282" s="39">
        <f t="shared" si="24"/>
        <v>0</v>
      </c>
      <c r="Z282" s="39">
        <f t="shared" si="24"/>
        <v>0</v>
      </c>
      <c r="AA282" s="39">
        <f t="shared" si="24"/>
        <v>0</v>
      </c>
      <c r="AB282" s="39"/>
      <c r="AC282" s="39">
        <f t="shared" ref="AC282:AE345" si="26">L282/$C282</f>
        <v>2.7028311826456054E-3</v>
      </c>
      <c r="AD282" s="39">
        <f t="shared" si="26"/>
        <v>1.974036373809959E-4</v>
      </c>
      <c r="AE282" s="39">
        <f t="shared" si="26"/>
        <v>0</v>
      </c>
    </row>
    <row r="283" spans="1:31" ht="14.25" x14ac:dyDescent="0.2">
      <c r="A283" s="38">
        <v>1773</v>
      </c>
      <c r="C283" s="14">
        <f t="shared" si="22"/>
        <v>6.585732174331616</v>
      </c>
      <c r="D283" s="14">
        <v>0.55789934293946664</v>
      </c>
      <c r="E283" s="14">
        <v>0.68713742239358155</v>
      </c>
      <c r="F283" s="14">
        <v>0.58622053304040711</v>
      </c>
      <c r="G283" s="14">
        <v>4.7544748759581603</v>
      </c>
      <c r="H283" s="14"/>
      <c r="I283" s="14"/>
      <c r="J283" s="14"/>
      <c r="K283" s="14"/>
      <c r="L283" s="14">
        <f t="shared" si="23"/>
        <v>1.7798796216680995E-2</v>
      </c>
      <c r="M283" s="14">
        <f t="shared" si="23"/>
        <v>1.2847733489251972E-3</v>
      </c>
      <c r="N283" s="14"/>
      <c r="O283" s="14"/>
      <c r="P283" s="14">
        <v>1.7798796216680995E-2</v>
      </c>
      <c r="Q283" s="14">
        <v>1.2847733489251972E-3</v>
      </c>
      <c r="R283" s="14"/>
      <c r="T283" s="39">
        <f t="shared" si="25"/>
        <v>1</v>
      </c>
      <c r="U283" s="39">
        <f t="shared" si="25"/>
        <v>8.4713336068223524E-2</v>
      </c>
      <c r="V283" s="39">
        <f t="shared" si="25"/>
        <v>0.10433728615198642</v>
      </c>
      <c r="W283" s="39">
        <f t="shared" si="24"/>
        <v>8.901372201639865E-2</v>
      </c>
      <c r="X283" s="39">
        <f t="shared" si="24"/>
        <v>0.72193565576339136</v>
      </c>
      <c r="Y283" s="39">
        <f t="shared" si="24"/>
        <v>0</v>
      </c>
      <c r="Z283" s="39">
        <f t="shared" si="24"/>
        <v>0</v>
      </c>
      <c r="AA283" s="39">
        <f t="shared" si="24"/>
        <v>0</v>
      </c>
      <c r="AB283" s="39"/>
      <c r="AC283" s="39">
        <f t="shared" si="26"/>
        <v>2.7026298284726995E-3</v>
      </c>
      <c r="AD283" s="39">
        <f t="shared" si="26"/>
        <v>1.9508436038937288E-4</v>
      </c>
      <c r="AE283" s="39">
        <f t="shared" si="26"/>
        <v>0</v>
      </c>
    </row>
    <row r="284" spans="1:31" ht="14.25" x14ac:dyDescent="0.2">
      <c r="A284" s="38">
        <v>1774</v>
      </c>
      <c r="C284" s="14">
        <f t="shared" si="22"/>
        <v>6.6842925666907673</v>
      </c>
      <c r="D284" s="14">
        <v>0.56217311205392273</v>
      </c>
      <c r="E284" s="14">
        <v>0.69198438003432272</v>
      </c>
      <c r="F284" s="14">
        <v>0.58582677357898105</v>
      </c>
      <c r="G284" s="14">
        <v>4.844308301023541</v>
      </c>
      <c r="H284" s="14"/>
      <c r="I284" s="14"/>
      <c r="J284" s="14"/>
      <c r="K284" s="14"/>
      <c r="L284" s="14">
        <f t="shared" si="23"/>
        <v>1.8056749785038691E-2</v>
      </c>
      <c r="M284" s="14">
        <f t="shared" si="23"/>
        <v>1.2884359263972522E-3</v>
      </c>
      <c r="N284" s="14"/>
      <c r="O284" s="14"/>
      <c r="P284" s="14">
        <v>1.8056749785038691E-2</v>
      </c>
      <c r="Q284" s="14">
        <v>1.2884359263972522E-3</v>
      </c>
      <c r="R284" s="14"/>
      <c r="T284" s="39">
        <f t="shared" si="25"/>
        <v>1</v>
      </c>
      <c r="U284" s="39">
        <f t="shared" si="25"/>
        <v>8.4103606543996789E-2</v>
      </c>
      <c r="V284" s="39">
        <f t="shared" si="25"/>
        <v>0.10352395158204566</v>
      </c>
      <c r="W284" s="39">
        <f t="shared" si="24"/>
        <v>8.7642299874526555E-2</v>
      </c>
      <c r="X284" s="39">
        <f t="shared" si="24"/>
        <v>0.72473014199943098</v>
      </c>
      <c r="Y284" s="39">
        <f t="shared" si="24"/>
        <v>0</v>
      </c>
      <c r="Z284" s="39">
        <f t="shared" si="24"/>
        <v>0</v>
      </c>
      <c r="AA284" s="39">
        <f t="shared" si="24"/>
        <v>0</v>
      </c>
      <c r="AB284" s="39"/>
      <c r="AC284" s="39">
        <f t="shared" si="26"/>
        <v>2.7013703551845209E-3</v>
      </c>
      <c r="AD284" s="39">
        <f t="shared" si="26"/>
        <v>1.9275576488345211E-4</v>
      </c>
      <c r="AE284" s="39">
        <f t="shared" si="26"/>
        <v>0</v>
      </c>
    </row>
    <row r="285" spans="1:31" ht="14.25" x14ac:dyDescent="0.2">
      <c r="A285" s="38">
        <v>1775</v>
      </c>
      <c r="C285" s="14">
        <f t="shared" si="22"/>
        <v>6.792778472890296</v>
      </c>
      <c r="D285" s="14">
        <v>0.56836927617042921</v>
      </c>
      <c r="E285" s="14">
        <v>0.69705339821814982</v>
      </c>
      <c r="F285" s="14">
        <v>0.58522516963168303</v>
      </c>
      <c r="G285" s="14">
        <v>4.942130628870034</v>
      </c>
      <c r="H285" s="14"/>
      <c r="I285" s="14"/>
      <c r="J285" s="14"/>
      <c r="K285" s="14"/>
      <c r="L285" s="14">
        <f t="shared" si="23"/>
        <v>1.8314703353396387E-2</v>
      </c>
      <c r="M285" s="14">
        <f t="shared" si="23"/>
        <v>1.2920985038693074E-3</v>
      </c>
      <c r="N285" s="14"/>
      <c r="O285" s="14"/>
      <c r="P285" s="14">
        <v>1.8314703353396387E-2</v>
      </c>
      <c r="Q285" s="14">
        <v>1.2920985038693074E-3</v>
      </c>
      <c r="R285" s="14"/>
      <c r="T285" s="39">
        <f t="shared" si="25"/>
        <v>1</v>
      </c>
      <c r="U285" s="39">
        <f t="shared" si="25"/>
        <v>8.367257646319072E-2</v>
      </c>
      <c r="V285" s="39">
        <f t="shared" si="25"/>
        <v>0.10261683065332716</v>
      </c>
      <c r="W285" s="39">
        <f t="shared" si="24"/>
        <v>8.6154019591142716E-2</v>
      </c>
      <c r="X285" s="39">
        <f t="shared" si="24"/>
        <v>0.72755657329233936</v>
      </c>
      <c r="Y285" s="39">
        <f t="shared" si="24"/>
        <v>0</v>
      </c>
      <c r="Z285" s="39">
        <f t="shared" si="24"/>
        <v>0</v>
      </c>
      <c r="AA285" s="39">
        <f t="shared" si="24"/>
        <v>0</v>
      </c>
      <c r="AB285" s="39"/>
      <c r="AC285" s="39">
        <f t="shared" si="26"/>
        <v>2.6962020661338549E-3</v>
      </c>
      <c r="AD285" s="39">
        <f t="shared" si="26"/>
        <v>1.9021649374052462E-4</v>
      </c>
      <c r="AE285" s="39">
        <f t="shared" si="26"/>
        <v>0</v>
      </c>
    </row>
    <row r="286" spans="1:31" ht="14.25" x14ac:dyDescent="0.2">
      <c r="A286" s="38">
        <v>1776</v>
      </c>
      <c r="C286" s="14">
        <f t="shared" si="22"/>
        <v>6.8993282415798278</v>
      </c>
      <c r="D286" s="14">
        <v>0.57403914561587865</v>
      </c>
      <c r="E286" s="14">
        <v>0.70210729131493077</v>
      </c>
      <c r="F286" s="14">
        <v>0.58473508837547183</v>
      </c>
      <c r="G286" s="14">
        <v>5.0384467162735467</v>
      </c>
      <c r="H286" s="14"/>
      <c r="I286" s="14"/>
      <c r="J286" s="14"/>
      <c r="K286" s="14"/>
      <c r="L286" s="14">
        <f t="shared" si="23"/>
        <v>1.8572656921754083E-2</v>
      </c>
      <c r="M286" s="14">
        <f t="shared" si="23"/>
        <v>1.2957610813413626E-3</v>
      </c>
      <c r="N286" s="14"/>
      <c r="O286" s="14"/>
      <c r="P286" s="14">
        <v>1.8572656921754083E-2</v>
      </c>
      <c r="Q286" s="14">
        <v>1.2957610813413626E-3</v>
      </c>
      <c r="R286" s="14"/>
      <c r="T286" s="39">
        <f t="shared" si="25"/>
        <v>1</v>
      </c>
      <c r="U286" s="39">
        <f t="shared" si="25"/>
        <v>8.3202179330495743E-2</v>
      </c>
      <c r="V286" s="39">
        <f t="shared" si="25"/>
        <v>0.10176458732367258</v>
      </c>
      <c r="W286" s="39">
        <f t="shared" si="24"/>
        <v>8.4752466892570627E-2</v>
      </c>
      <c r="X286" s="39">
        <f t="shared" si="24"/>
        <v>0.73028076645326112</v>
      </c>
      <c r="Y286" s="39">
        <f t="shared" si="24"/>
        <v>0</v>
      </c>
      <c r="Z286" s="39">
        <f t="shared" si="24"/>
        <v>0</v>
      </c>
      <c r="AA286" s="39">
        <f t="shared" si="24"/>
        <v>0</v>
      </c>
      <c r="AB286" s="39"/>
      <c r="AC286" s="39">
        <f t="shared" si="26"/>
        <v>2.6919514873670167E-3</v>
      </c>
      <c r="AD286" s="39">
        <f t="shared" si="26"/>
        <v>1.8780974552453755E-4</v>
      </c>
      <c r="AE286" s="39">
        <f t="shared" si="26"/>
        <v>0</v>
      </c>
    </row>
    <row r="287" spans="1:31" ht="14.25" x14ac:dyDescent="0.2">
      <c r="A287" s="38">
        <v>1777</v>
      </c>
      <c r="C287" s="14">
        <f t="shared" si="22"/>
        <v>7.0073266874965325</v>
      </c>
      <c r="D287" s="14">
        <v>0.57988229231614896</v>
      </c>
      <c r="E287" s="14">
        <v>0.70721392191774668</v>
      </c>
      <c r="F287" s="14">
        <v>0.58495401961510762</v>
      </c>
      <c r="G287" s="14">
        <v>5.1352764536475295</v>
      </c>
      <c r="H287" s="14"/>
      <c r="I287" s="14"/>
      <c r="J287" s="14"/>
      <c r="K287" s="14"/>
      <c r="L287" s="14">
        <f t="shared" si="23"/>
        <v>1.8830610490111779E-2</v>
      </c>
      <c r="M287" s="14">
        <f t="shared" si="23"/>
        <v>1.2994236588134177E-3</v>
      </c>
      <c r="N287" s="14"/>
      <c r="O287" s="14"/>
      <c r="P287" s="14">
        <v>1.8830610490111779E-2</v>
      </c>
      <c r="Q287" s="14">
        <v>1.2994236588134177E-3</v>
      </c>
      <c r="R287" s="14"/>
      <c r="T287" s="39">
        <f t="shared" si="25"/>
        <v>1</v>
      </c>
      <c r="U287" s="39">
        <f t="shared" si="25"/>
        <v>8.275371167593161E-2</v>
      </c>
      <c r="V287" s="39">
        <f t="shared" si="25"/>
        <v>0.10092492521857989</v>
      </c>
      <c r="W287" s="39">
        <f t="shared" si="24"/>
        <v>8.3477486593976802E-2</v>
      </c>
      <c r="X287" s="39">
        <f t="shared" si="24"/>
        <v>0.73284387651151173</v>
      </c>
      <c r="Y287" s="39">
        <f t="shared" si="24"/>
        <v>0</v>
      </c>
      <c r="Z287" s="39">
        <f t="shared" si="24"/>
        <v>0</v>
      </c>
      <c r="AA287" s="39">
        <f t="shared" si="24"/>
        <v>0</v>
      </c>
      <c r="AB287" s="39"/>
      <c r="AC287" s="39">
        <f t="shared" si="26"/>
        <v>2.6872745242079304E-3</v>
      </c>
      <c r="AD287" s="39">
        <f t="shared" si="26"/>
        <v>1.8543785908141459E-4</v>
      </c>
      <c r="AE287" s="39">
        <f t="shared" si="26"/>
        <v>0</v>
      </c>
    </row>
    <row r="288" spans="1:31" ht="14.25" x14ac:dyDescent="0.2">
      <c r="A288" s="38">
        <v>1778</v>
      </c>
      <c r="C288" s="14">
        <f t="shared" si="22"/>
        <v>7.1245530323904598</v>
      </c>
      <c r="D288" s="14">
        <v>0.58624844884916383</v>
      </c>
      <c r="E288" s="14">
        <v>0.71240662446774627</v>
      </c>
      <c r="F288" s="14">
        <v>0.58361814035332404</v>
      </c>
      <c r="G288" s="14">
        <v>5.2422798187202257</v>
      </c>
      <c r="H288" s="14"/>
      <c r="I288" s="14"/>
      <c r="J288" s="14"/>
      <c r="K288" s="14"/>
      <c r="L288" s="14">
        <f t="shared" si="23"/>
        <v>1.9088564058469475E-2</v>
      </c>
      <c r="M288" s="14">
        <f t="shared" si="23"/>
        <v>1.3030862362854727E-3</v>
      </c>
      <c r="N288" s="14"/>
      <c r="O288" s="14"/>
      <c r="P288" s="14">
        <v>1.9088564058469475E-2</v>
      </c>
      <c r="Q288" s="14">
        <v>1.3030862362854727E-3</v>
      </c>
      <c r="R288" s="14"/>
      <c r="T288" s="39">
        <f t="shared" si="25"/>
        <v>1</v>
      </c>
      <c r="U288" s="39">
        <f t="shared" si="25"/>
        <v>8.2285646016514141E-2</v>
      </c>
      <c r="V288" s="39">
        <f t="shared" si="25"/>
        <v>9.9993167463126684E-2</v>
      </c>
      <c r="W288" s="39">
        <f t="shared" si="24"/>
        <v>8.191645675174461E-2</v>
      </c>
      <c r="X288" s="39">
        <f t="shared" si="24"/>
        <v>0.73580472976861455</v>
      </c>
      <c r="Y288" s="39">
        <f t="shared" si="24"/>
        <v>0</v>
      </c>
      <c r="Z288" s="39">
        <f t="shared" si="24"/>
        <v>0</v>
      </c>
      <c r="AA288" s="39">
        <f t="shared" si="24"/>
        <v>0</v>
      </c>
      <c r="AB288" s="39"/>
      <c r="AC288" s="39">
        <f t="shared" si="26"/>
        <v>2.6792647863924735E-3</v>
      </c>
      <c r="AD288" s="39">
        <f t="shared" si="26"/>
        <v>1.8290077010603089E-4</v>
      </c>
      <c r="AE288" s="39">
        <f t="shared" si="26"/>
        <v>0</v>
      </c>
    </row>
    <row r="289" spans="1:31" ht="14.25" x14ac:dyDescent="0.2">
      <c r="A289" s="38">
        <v>1779</v>
      </c>
      <c r="C289" s="14">
        <f t="shared" si="22"/>
        <v>7.246278483016388</v>
      </c>
      <c r="D289" s="14">
        <v>0.59200080438196823</v>
      </c>
      <c r="E289" s="14">
        <v>0.71757760197855458</v>
      </c>
      <c r="F289" s="14">
        <v>0.58174649924898825</v>
      </c>
      <c r="G289" s="14">
        <v>5.3549535774068771</v>
      </c>
      <c r="H289" s="14"/>
      <c r="I289" s="14"/>
      <c r="J289" s="14"/>
      <c r="K289" s="14"/>
      <c r="L289" s="14">
        <f t="shared" si="23"/>
        <v>1.9346517626827171E-2</v>
      </c>
      <c r="M289" s="14">
        <f t="shared" si="23"/>
        <v>1.3067488137575279E-3</v>
      </c>
      <c r="N289" s="14"/>
      <c r="O289" s="14"/>
      <c r="P289" s="14">
        <v>1.9346517626827171E-2</v>
      </c>
      <c r="Q289" s="14">
        <v>1.3067488137575279E-3</v>
      </c>
      <c r="R289" s="14"/>
      <c r="T289" s="39">
        <f t="shared" si="25"/>
        <v>1</v>
      </c>
      <c r="U289" s="39">
        <f t="shared" si="25"/>
        <v>8.1697219582366601E-2</v>
      </c>
      <c r="V289" s="39">
        <f t="shared" si="25"/>
        <v>9.9027052805159457E-2</v>
      </c>
      <c r="W289" s="39">
        <f t="shared" si="24"/>
        <v>8.0282106271856432E-2</v>
      </c>
      <c r="X289" s="39">
        <f t="shared" si="24"/>
        <v>0.73899362134061752</v>
      </c>
      <c r="Y289" s="39">
        <f t="shared" si="24"/>
        <v>0</v>
      </c>
      <c r="Z289" s="39">
        <f t="shared" si="24"/>
        <v>0</v>
      </c>
      <c r="AA289" s="39">
        <f t="shared" si="24"/>
        <v>0</v>
      </c>
      <c r="AB289" s="39"/>
      <c r="AC289" s="39">
        <f t="shared" si="26"/>
        <v>2.6698556606913415E-3</v>
      </c>
      <c r="AD289" s="39">
        <f t="shared" si="26"/>
        <v>1.8033378330963224E-4</v>
      </c>
      <c r="AE289" s="39">
        <f t="shared" si="26"/>
        <v>0</v>
      </c>
    </row>
    <row r="290" spans="1:31" ht="14.25" x14ac:dyDescent="0.2">
      <c r="A290" s="38">
        <v>1780</v>
      </c>
      <c r="C290" s="14">
        <f t="shared" si="22"/>
        <v>7.3684878682609458</v>
      </c>
      <c r="D290" s="14">
        <v>0.59539059851068676</v>
      </c>
      <c r="E290" s="14">
        <v>0.72256361167406891</v>
      </c>
      <c r="F290" s="14">
        <v>0.57935492320340376</v>
      </c>
      <c r="G290" s="14">
        <v>5.4711787348727867</v>
      </c>
      <c r="H290" s="14"/>
      <c r="I290" s="14"/>
      <c r="J290" s="14"/>
      <c r="K290" s="14"/>
      <c r="L290" s="14">
        <f t="shared" si="23"/>
        <v>1.9604471195184867E-2</v>
      </c>
      <c r="M290" s="14">
        <f t="shared" si="23"/>
        <v>1.3104113912295826E-3</v>
      </c>
      <c r="N290" s="14"/>
      <c r="O290" s="14"/>
      <c r="P290" s="14">
        <v>1.9604471195184867E-2</v>
      </c>
      <c r="Q290" s="14">
        <v>1.3104113912295826E-3</v>
      </c>
      <c r="R290" s="14"/>
      <c r="T290" s="39">
        <f t="shared" si="25"/>
        <v>1</v>
      </c>
      <c r="U290" s="39">
        <f t="shared" si="25"/>
        <v>8.0802277096129124E-2</v>
      </c>
      <c r="V290" s="39">
        <f t="shared" si="25"/>
        <v>9.8061315237613716E-2</v>
      </c>
      <c r="W290" s="39">
        <f t="shared" si="24"/>
        <v>7.8626026609736235E-2</v>
      </c>
      <c r="X290" s="39">
        <f t="shared" si="24"/>
        <v>0.74251038105652101</v>
      </c>
      <c r="Y290" s="39">
        <f t="shared" si="24"/>
        <v>0</v>
      </c>
      <c r="Z290" s="39">
        <f t="shared" si="24"/>
        <v>0</v>
      </c>
      <c r="AA290" s="39">
        <f t="shared" si="24"/>
        <v>0</v>
      </c>
      <c r="AB290" s="39"/>
      <c r="AC290" s="39">
        <f t="shared" si="26"/>
        <v>2.6605826793349614E-3</v>
      </c>
      <c r="AD290" s="39">
        <f t="shared" si="26"/>
        <v>1.7783993332934074E-4</v>
      </c>
      <c r="AE290" s="39">
        <f t="shared" si="26"/>
        <v>0</v>
      </c>
    </row>
    <row r="291" spans="1:31" ht="14.25" x14ac:dyDescent="0.2">
      <c r="A291" s="38">
        <v>1781</v>
      </c>
      <c r="C291" s="14">
        <f t="shared" si="22"/>
        <v>7.4642599865811299</v>
      </c>
      <c r="D291" s="14">
        <v>0.60227624911748234</v>
      </c>
      <c r="E291" s="14">
        <v>0.72791654688209695</v>
      </c>
      <c r="F291" s="14">
        <v>0.57542232475879862</v>
      </c>
      <c r="G291" s="14">
        <v>5.5586448658227514</v>
      </c>
      <c r="H291" s="14"/>
      <c r="I291" s="14"/>
      <c r="J291" s="14"/>
      <c r="K291" s="14"/>
      <c r="L291" s="14">
        <f t="shared" si="23"/>
        <v>1.9862424763542563E-2</v>
      </c>
      <c r="M291" s="14">
        <f t="shared" si="23"/>
        <v>1.3140739687016378E-3</v>
      </c>
      <c r="N291" s="14"/>
      <c r="O291" s="14"/>
      <c r="P291" s="14">
        <v>1.9862424763542563E-2</v>
      </c>
      <c r="Q291" s="14">
        <v>1.3140739687016378E-3</v>
      </c>
      <c r="R291" s="14"/>
      <c r="T291" s="39">
        <f t="shared" si="25"/>
        <v>1</v>
      </c>
      <c r="U291" s="39">
        <f t="shared" si="25"/>
        <v>8.0688005267799387E-2</v>
      </c>
      <c r="V291" s="39">
        <f t="shared" si="25"/>
        <v>9.7520256286719467E-2</v>
      </c>
      <c r="W291" s="39">
        <f t="shared" si="24"/>
        <v>7.7090337929448305E-2</v>
      </c>
      <c r="X291" s="39">
        <f t="shared" si="24"/>
        <v>0.74470140051603273</v>
      </c>
      <c r="Y291" s="39">
        <f t="shared" si="24"/>
        <v>0</v>
      </c>
      <c r="Z291" s="39">
        <f t="shared" si="24"/>
        <v>0</v>
      </c>
      <c r="AA291" s="39">
        <f t="shared" si="24"/>
        <v>0</v>
      </c>
      <c r="AB291" s="39"/>
      <c r="AC291" s="39">
        <f t="shared" si="26"/>
        <v>2.6610038770420951E-3</v>
      </c>
      <c r="AD291" s="39">
        <f t="shared" si="26"/>
        <v>1.7604879399485196E-4</v>
      </c>
      <c r="AE291" s="39">
        <f t="shared" si="26"/>
        <v>0</v>
      </c>
    </row>
    <row r="292" spans="1:31" ht="14.25" x14ac:dyDescent="0.2">
      <c r="A292" s="38">
        <v>1782</v>
      </c>
      <c r="C292" s="14">
        <f t="shared" si="22"/>
        <v>7.5728775923197365</v>
      </c>
      <c r="D292" s="14">
        <v>0.60714977613616583</v>
      </c>
      <c r="E292" s="14">
        <v>0.73311901864728979</v>
      </c>
      <c r="F292" s="14">
        <v>0.57393810880680363</v>
      </c>
      <c r="G292" s="14">
        <v>5.6586706887294769</v>
      </c>
      <c r="H292" s="14"/>
      <c r="I292" s="14"/>
      <c r="J292" s="14"/>
      <c r="K292" s="14"/>
      <c r="L292" s="14">
        <f t="shared" si="23"/>
        <v>2.0120378331900259E-2</v>
      </c>
      <c r="M292" s="14">
        <f t="shared" si="23"/>
        <v>1.317736546173693E-3</v>
      </c>
      <c r="N292" s="14"/>
      <c r="O292" s="14"/>
      <c r="P292" s="14">
        <v>2.0120378331900259E-2</v>
      </c>
      <c r="Q292" s="14">
        <v>1.317736546173693E-3</v>
      </c>
      <c r="R292" s="14"/>
      <c r="T292" s="39">
        <f t="shared" si="25"/>
        <v>1</v>
      </c>
      <c r="U292" s="39">
        <f t="shared" si="25"/>
        <v>8.0174249317316995E-2</v>
      </c>
      <c r="V292" s="39">
        <f t="shared" si="25"/>
        <v>9.680851297409121E-2</v>
      </c>
      <c r="W292" s="39">
        <f t="shared" si="24"/>
        <v>7.5788642006953913E-2</v>
      </c>
      <c r="X292" s="39">
        <f t="shared" si="24"/>
        <v>0.7472285957016378</v>
      </c>
      <c r="Y292" s="39">
        <f t="shared" si="24"/>
        <v>0</v>
      </c>
      <c r="Z292" s="39">
        <f t="shared" si="24"/>
        <v>0</v>
      </c>
      <c r="AA292" s="39">
        <f t="shared" si="24"/>
        <v>0</v>
      </c>
      <c r="AB292" s="39"/>
      <c r="AC292" s="39">
        <f t="shared" si="26"/>
        <v>2.6568999810991202E-3</v>
      </c>
      <c r="AD292" s="39">
        <f t="shared" si="26"/>
        <v>1.7400737435794756E-4</v>
      </c>
      <c r="AE292" s="39">
        <f t="shared" si="26"/>
        <v>0</v>
      </c>
    </row>
    <row r="293" spans="1:31" ht="14.25" x14ac:dyDescent="0.2">
      <c r="A293" s="38">
        <v>1783</v>
      </c>
      <c r="C293" s="14">
        <f t="shared" si="22"/>
        <v>7.6828754712624789</v>
      </c>
      <c r="D293" s="14">
        <v>0.60852432132733658</v>
      </c>
      <c r="E293" s="14">
        <v>0.73803636819829332</v>
      </c>
      <c r="F293" s="14">
        <v>0.5726956069760839</v>
      </c>
      <c r="G293" s="14">
        <v>5.7636191747607652</v>
      </c>
      <c r="H293" s="14"/>
      <c r="I293" s="14"/>
      <c r="J293" s="14"/>
      <c r="K293" s="14"/>
      <c r="L293" s="14">
        <f t="shared" si="23"/>
        <v>2.0378331900257951E-2</v>
      </c>
      <c r="M293" s="14">
        <f t="shared" si="23"/>
        <v>1.3213991236457479E-3</v>
      </c>
      <c r="N293" s="14"/>
      <c r="O293" s="14"/>
      <c r="P293" s="14">
        <v>2.0378331900257951E-2</v>
      </c>
      <c r="Q293" s="14">
        <v>1.3213991236457479E-3</v>
      </c>
      <c r="R293" s="14"/>
      <c r="T293" s="39">
        <f t="shared" si="25"/>
        <v>1</v>
      </c>
      <c r="U293" s="39">
        <f t="shared" si="25"/>
        <v>7.9205282397651774E-2</v>
      </c>
      <c r="V293" s="39">
        <f t="shared" si="25"/>
        <v>9.6062518644079553E-2</v>
      </c>
      <c r="W293" s="39">
        <f t="shared" si="24"/>
        <v>7.454183126073452E-2</v>
      </c>
      <c r="X293" s="39">
        <f t="shared" si="24"/>
        <v>0.75019036769753422</v>
      </c>
      <c r="Y293" s="39">
        <f t="shared" si="24"/>
        <v>0</v>
      </c>
      <c r="Z293" s="39">
        <f t="shared" si="24"/>
        <v>0</v>
      </c>
      <c r="AA293" s="39">
        <f t="shared" si="24"/>
        <v>0</v>
      </c>
      <c r="AB293" s="39"/>
      <c r="AC293" s="39">
        <f t="shared" si="26"/>
        <v>2.6524355336074849E-3</v>
      </c>
      <c r="AD293" s="39">
        <f t="shared" si="26"/>
        <v>1.7199278168550229E-4</v>
      </c>
      <c r="AE293" s="39">
        <f t="shared" si="26"/>
        <v>0</v>
      </c>
    </row>
    <row r="294" spans="1:31" ht="14.25" x14ac:dyDescent="0.2">
      <c r="A294" s="38">
        <v>1784</v>
      </c>
      <c r="C294" s="14">
        <f t="shared" si="22"/>
        <v>7.7923796082868559</v>
      </c>
      <c r="D294" s="14">
        <v>0.61461646169640072</v>
      </c>
      <c r="E294" s="14">
        <v>0.74343145983072878</v>
      </c>
      <c r="F294" s="14">
        <v>0.56914188064924665</v>
      </c>
      <c r="G294" s="14">
        <v>5.8651898061104797</v>
      </c>
      <c r="H294" s="14"/>
      <c r="I294" s="14"/>
      <c r="J294" s="14"/>
      <c r="K294" s="14"/>
      <c r="L294" s="14">
        <f t="shared" si="23"/>
        <v>2.0636285468615647E-2</v>
      </c>
      <c r="M294" s="14">
        <f t="shared" si="23"/>
        <v>1.3250617011178031E-3</v>
      </c>
      <c r="N294" s="14"/>
      <c r="O294" s="14"/>
      <c r="P294" s="14">
        <v>2.0636285468615647E-2</v>
      </c>
      <c r="Q294" s="14">
        <v>1.3250617011178031E-3</v>
      </c>
      <c r="R294" s="14"/>
      <c r="T294" s="39">
        <f t="shared" si="25"/>
        <v>1</v>
      </c>
      <c r="U294" s="39">
        <f t="shared" si="25"/>
        <v>7.8874040099738321E-2</v>
      </c>
      <c r="V294" s="39">
        <f t="shared" si="25"/>
        <v>9.5404933691900978E-2</v>
      </c>
      <c r="W294" s="39">
        <f t="shared" si="24"/>
        <v>7.3038264209303802E-2</v>
      </c>
      <c r="X294" s="39">
        <f t="shared" si="24"/>
        <v>0.75268276199905693</v>
      </c>
      <c r="Y294" s="39">
        <f t="shared" si="24"/>
        <v>0</v>
      </c>
      <c r="Z294" s="39">
        <f t="shared" si="24"/>
        <v>0</v>
      </c>
      <c r="AA294" s="39">
        <f t="shared" si="24"/>
        <v>0</v>
      </c>
      <c r="AB294" s="39"/>
      <c r="AC294" s="39">
        <f t="shared" si="26"/>
        <v>2.6482649082790908E-3</v>
      </c>
      <c r="AD294" s="39">
        <f t="shared" si="26"/>
        <v>1.7004583551199915E-4</v>
      </c>
      <c r="AE294" s="39">
        <f t="shared" si="26"/>
        <v>0</v>
      </c>
    </row>
    <row r="295" spans="1:31" ht="14.25" x14ac:dyDescent="0.2">
      <c r="A295" s="38">
        <v>1785</v>
      </c>
      <c r="C295" s="14">
        <f t="shared" si="22"/>
        <v>7.9177230501802125</v>
      </c>
      <c r="D295" s="14">
        <v>0.62070542038283205</v>
      </c>
      <c r="E295" s="14">
        <v>0.74886504130074427</v>
      </c>
      <c r="F295" s="14">
        <v>0.56609966773061482</v>
      </c>
      <c r="G295" s="14">
        <v>5.982052920766022</v>
      </c>
      <c r="H295" s="14"/>
      <c r="I295" s="14"/>
      <c r="J295" s="14"/>
      <c r="K295" s="14"/>
      <c r="L295" s="14">
        <f t="shared" si="23"/>
        <v>2.0894239036973343E-2</v>
      </c>
      <c r="M295" s="14">
        <f t="shared" si="23"/>
        <v>1.3287242785898583E-3</v>
      </c>
      <c r="N295" s="14"/>
      <c r="O295" s="14"/>
      <c r="P295" s="14">
        <v>2.0894239036973343E-2</v>
      </c>
      <c r="Q295" s="14">
        <v>1.3287242785898583E-3</v>
      </c>
      <c r="R295" s="14"/>
      <c r="T295" s="39">
        <f t="shared" si="25"/>
        <v>1</v>
      </c>
      <c r="U295" s="39">
        <f t="shared" si="25"/>
        <v>7.8394434416180339E-2</v>
      </c>
      <c r="V295" s="39">
        <f t="shared" si="25"/>
        <v>9.4580858228389242E-2</v>
      </c>
      <c r="W295" s="39">
        <f t="shared" si="24"/>
        <v>7.1497785934521926E-2</v>
      </c>
      <c r="X295" s="39">
        <f t="shared" si="24"/>
        <v>0.7555269214209086</v>
      </c>
      <c r="Y295" s="39">
        <f t="shared" si="24"/>
        <v>0</v>
      </c>
      <c r="Z295" s="39">
        <f t="shared" si="24"/>
        <v>0</v>
      </c>
      <c r="AA295" s="39">
        <f t="shared" si="24"/>
        <v>0</v>
      </c>
      <c r="AB295" s="39"/>
      <c r="AC295" s="39">
        <f t="shared" si="26"/>
        <v>2.6389201673955717E-3</v>
      </c>
      <c r="AD295" s="39">
        <f t="shared" si="26"/>
        <v>1.6781646316356262E-4</v>
      </c>
      <c r="AE295" s="39">
        <f t="shared" si="26"/>
        <v>0</v>
      </c>
    </row>
    <row r="296" spans="1:31" ht="14.25" x14ac:dyDescent="0.2">
      <c r="A296" s="38">
        <v>1786</v>
      </c>
      <c r="C296" s="14">
        <f t="shared" si="22"/>
        <v>8.030786655832479</v>
      </c>
      <c r="D296" s="14">
        <v>0.62766478496964229</v>
      </c>
      <c r="E296" s="14">
        <v>0.75441727622198385</v>
      </c>
      <c r="F296" s="14">
        <v>0.56292645269899966</v>
      </c>
      <c r="G296" s="14">
        <v>6.0857781419418533</v>
      </c>
      <c r="H296" s="14"/>
      <c r="I296" s="14"/>
      <c r="J296" s="14"/>
      <c r="K296" s="14"/>
      <c r="L296" s="14">
        <f t="shared" si="23"/>
        <v>2.1152192605331039E-2</v>
      </c>
      <c r="M296" s="14">
        <f t="shared" si="23"/>
        <v>1.3323868560619133E-3</v>
      </c>
      <c r="N296" s="14"/>
      <c r="O296" s="14"/>
      <c r="P296" s="14">
        <v>2.1152192605331039E-2</v>
      </c>
      <c r="Q296" s="14">
        <v>1.3323868560619133E-3</v>
      </c>
      <c r="R296" s="14"/>
      <c r="T296" s="39">
        <f t="shared" si="25"/>
        <v>1</v>
      </c>
      <c r="U296" s="39">
        <f t="shared" si="25"/>
        <v>7.8157322796489848E-2</v>
      </c>
      <c r="V296" s="39">
        <f t="shared" si="25"/>
        <v>9.3940644740459767E-2</v>
      </c>
      <c r="W296" s="39">
        <f t="shared" si="24"/>
        <v>7.0096053702306468E-2</v>
      </c>
      <c r="X296" s="39">
        <f t="shared" si="24"/>
        <v>0.75780597876074396</v>
      </c>
      <c r="Y296" s="39">
        <f t="shared" si="24"/>
        <v>0</v>
      </c>
      <c r="Z296" s="39">
        <f t="shared" si="24"/>
        <v>0</v>
      </c>
      <c r="AA296" s="39">
        <f t="shared" si="24"/>
        <v>0</v>
      </c>
      <c r="AB296" s="39"/>
      <c r="AC296" s="39">
        <f t="shared" si="26"/>
        <v>2.6338880002457722E-3</v>
      </c>
      <c r="AD296" s="39">
        <f t="shared" si="26"/>
        <v>1.6590988070816791E-4</v>
      </c>
      <c r="AE296" s="39">
        <f t="shared" si="26"/>
        <v>0</v>
      </c>
    </row>
    <row r="297" spans="1:31" ht="14.25" x14ac:dyDescent="0.2">
      <c r="A297" s="38">
        <v>1787</v>
      </c>
      <c r="C297" s="14">
        <f t="shared" si="22"/>
        <v>8.1473095079748212</v>
      </c>
      <c r="D297" s="14">
        <v>0.63540672845280732</v>
      </c>
      <c r="E297" s="14">
        <v>0.76007940156497589</v>
      </c>
      <c r="F297" s="14">
        <v>0.55944145002297818</v>
      </c>
      <c r="G297" s="14">
        <v>6.1923819279340604</v>
      </c>
      <c r="H297" s="14"/>
      <c r="I297" s="14"/>
      <c r="J297" s="14"/>
      <c r="K297" s="14"/>
      <c r="L297" s="14">
        <f t="shared" si="23"/>
        <v>2.1410146173688735E-2</v>
      </c>
      <c r="M297" s="14">
        <f t="shared" si="23"/>
        <v>1.3360494335339685E-3</v>
      </c>
      <c r="N297" s="14"/>
      <c r="O297" s="14"/>
      <c r="P297" s="14">
        <v>2.1410146173688735E-2</v>
      </c>
      <c r="Q297" s="14">
        <v>1.3360494335339685E-3</v>
      </c>
      <c r="R297" s="14"/>
      <c r="T297" s="39">
        <f t="shared" si="25"/>
        <v>1</v>
      </c>
      <c r="U297" s="39">
        <f t="shared" si="25"/>
        <v>7.798976187548208E-2</v>
      </c>
      <c r="V297" s="39">
        <f t="shared" si="25"/>
        <v>9.3292074005656506E-2</v>
      </c>
      <c r="W297" s="39">
        <f t="shared" si="24"/>
        <v>6.8665790771220953E-2</v>
      </c>
      <c r="X297" s="39">
        <f t="shared" si="24"/>
        <v>0.76005237334764053</v>
      </c>
      <c r="Y297" s="39">
        <f t="shared" si="24"/>
        <v>0</v>
      </c>
      <c r="Z297" s="39">
        <f t="shared" si="24"/>
        <v>0</v>
      </c>
      <c r="AA297" s="39">
        <f t="shared" si="24"/>
        <v>0</v>
      </c>
      <c r="AB297" s="39"/>
      <c r="AC297" s="39">
        <f t="shared" si="26"/>
        <v>2.6278793204961549E-3</v>
      </c>
      <c r="AD297" s="39">
        <f t="shared" si="26"/>
        <v>1.639865813648303E-4</v>
      </c>
      <c r="AE297" s="39">
        <f t="shared" si="26"/>
        <v>0</v>
      </c>
    </row>
    <row r="298" spans="1:31" ht="14.25" x14ac:dyDescent="0.2">
      <c r="A298" s="38">
        <v>1788</v>
      </c>
      <c r="C298" s="14">
        <f t="shared" si="22"/>
        <v>8.2713529216502586</v>
      </c>
      <c r="D298" s="14">
        <v>0.64227154091666805</v>
      </c>
      <c r="E298" s="14">
        <v>0.76570069176664102</v>
      </c>
      <c r="F298" s="14">
        <v>0.55594698416118249</v>
      </c>
      <c r="G298" s="14">
        <v>6.307433704805768</v>
      </c>
      <c r="H298" s="14"/>
      <c r="I298" s="14"/>
      <c r="J298" s="14"/>
      <c r="K298" s="14"/>
      <c r="L298" s="14">
        <f t="shared" si="23"/>
        <v>2.1668099742046431E-2</v>
      </c>
      <c r="M298" s="14">
        <f t="shared" si="23"/>
        <v>1.3397120110060234E-3</v>
      </c>
      <c r="N298" s="14"/>
      <c r="O298" s="14"/>
      <c r="P298" s="14">
        <v>2.1668099742046431E-2</v>
      </c>
      <c r="Q298" s="14">
        <v>1.3397120110060234E-3</v>
      </c>
      <c r="R298" s="14"/>
      <c r="T298" s="39">
        <f t="shared" si="25"/>
        <v>1</v>
      </c>
      <c r="U298" s="39">
        <f t="shared" si="25"/>
        <v>7.7650119273175111E-2</v>
      </c>
      <c r="V298" s="39">
        <f t="shared" si="25"/>
        <v>9.2572605596651564E-2</v>
      </c>
      <c r="W298" s="39">
        <f t="shared" si="24"/>
        <v>6.721354891120554E-2</v>
      </c>
      <c r="X298" s="39">
        <f t="shared" si="24"/>
        <v>0.76256372621896795</v>
      </c>
      <c r="Y298" s="39">
        <f t="shared" si="24"/>
        <v>0</v>
      </c>
      <c r="Z298" s="39">
        <f t="shared" si="24"/>
        <v>0</v>
      </c>
      <c r="AA298" s="39">
        <f t="shared" si="24"/>
        <v>0</v>
      </c>
      <c r="AB298" s="39"/>
      <c r="AC298" s="39">
        <f t="shared" si="26"/>
        <v>2.6196560523164473E-3</v>
      </c>
      <c r="AD298" s="39">
        <f t="shared" si="26"/>
        <v>1.6197011827404057E-4</v>
      </c>
      <c r="AE298" s="39">
        <f t="shared" si="26"/>
        <v>0</v>
      </c>
    </row>
    <row r="299" spans="1:31" ht="14.25" x14ac:dyDescent="0.2">
      <c r="A299" s="38">
        <v>1789</v>
      </c>
      <c r="C299" s="14">
        <f t="shared" si="22"/>
        <v>8.4141116921950712</v>
      </c>
      <c r="D299" s="14">
        <v>0.65122835381059141</v>
      </c>
      <c r="E299" s="14">
        <v>0.77154987220584381</v>
      </c>
      <c r="F299" s="14">
        <v>0.55139405642750861</v>
      </c>
      <c r="G299" s="14">
        <v>6.439939409751128</v>
      </c>
      <c r="H299" s="14"/>
      <c r="I299" s="14"/>
      <c r="J299" s="14"/>
      <c r="K299" s="14"/>
      <c r="L299" s="14">
        <f t="shared" si="23"/>
        <v>2.1926053310404127E-2</v>
      </c>
      <c r="M299" s="14">
        <f t="shared" si="23"/>
        <v>1.3433745884780786E-3</v>
      </c>
      <c r="N299" s="14"/>
      <c r="O299" s="14"/>
      <c r="P299" s="14">
        <v>2.1926053310404127E-2</v>
      </c>
      <c r="Q299" s="14">
        <v>1.3433745884780786E-3</v>
      </c>
      <c r="R299" s="14"/>
      <c r="T299" s="39">
        <f t="shared" si="25"/>
        <v>1</v>
      </c>
      <c r="U299" s="39">
        <f t="shared" si="25"/>
        <v>7.7397160583769137E-2</v>
      </c>
      <c r="V299" s="39">
        <f t="shared" si="25"/>
        <v>9.169712744858538E-2</v>
      </c>
      <c r="W299" s="39">
        <f t="shared" si="24"/>
        <v>6.553205811838482E-2</v>
      </c>
      <c r="X299" s="39">
        <f t="shared" si="24"/>
        <v>0.7653736538492607</v>
      </c>
      <c r="Y299" s="39">
        <f t="shared" si="24"/>
        <v>0</v>
      </c>
      <c r="Z299" s="39">
        <f t="shared" si="24"/>
        <v>0</v>
      </c>
      <c r="AA299" s="39">
        <f t="shared" si="24"/>
        <v>0</v>
      </c>
      <c r="AB299" s="39"/>
      <c r="AC299" s="39">
        <f t="shared" si="26"/>
        <v>2.6058666811783269E-3</v>
      </c>
      <c r="AD299" s="39">
        <f t="shared" si="26"/>
        <v>1.5965732778710232E-4</v>
      </c>
      <c r="AE299" s="39">
        <f t="shared" si="26"/>
        <v>0</v>
      </c>
    </row>
    <row r="300" spans="1:31" ht="14.25" x14ac:dyDescent="0.2">
      <c r="A300" s="38">
        <v>1790</v>
      </c>
      <c r="C300" s="14">
        <f t="shared" si="22"/>
        <v>8.5823785710986051</v>
      </c>
      <c r="D300" s="14">
        <v>0.65904596333622723</v>
      </c>
      <c r="E300" s="14">
        <v>0.77733526356661553</v>
      </c>
      <c r="F300" s="14">
        <v>0.54668763162438394</v>
      </c>
      <c r="G300" s="14">
        <v>6.5993097125713778</v>
      </c>
      <c r="H300" s="14"/>
      <c r="I300" s="14"/>
      <c r="J300" s="14"/>
      <c r="K300" s="14"/>
      <c r="L300" s="14">
        <f t="shared" si="23"/>
        <v>2.2184006878761823E-2</v>
      </c>
      <c r="M300" s="14">
        <f t="shared" si="23"/>
        <v>1.3470371659501338E-3</v>
      </c>
      <c r="N300" s="14"/>
      <c r="O300" s="14"/>
      <c r="P300" s="14">
        <v>2.2184006878761823E-2</v>
      </c>
      <c r="Q300" s="14">
        <v>1.3470371659501338E-3</v>
      </c>
      <c r="R300" s="14"/>
      <c r="T300" s="39">
        <f t="shared" si="25"/>
        <v>1</v>
      </c>
      <c r="U300" s="39">
        <f t="shared" si="25"/>
        <v>7.6790595739458817E-2</v>
      </c>
      <c r="V300" s="39">
        <f t="shared" si="25"/>
        <v>9.0573406559378927E-2</v>
      </c>
      <c r="W300" s="39">
        <f t="shared" si="24"/>
        <v>6.3698848413115863E-2</v>
      </c>
      <c r="X300" s="39">
        <f t="shared" si="24"/>
        <v>0.76893714928804635</v>
      </c>
      <c r="Y300" s="39">
        <f t="shared" si="24"/>
        <v>0</v>
      </c>
      <c r="Z300" s="39">
        <f t="shared" si="24"/>
        <v>0</v>
      </c>
      <c r="AA300" s="39">
        <f t="shared" si="24"/>
        <v>0</v>
      </c>
      <c r="AB300" s="39"/>
      <c r="AC300" s="39">
        <f t="shared" si="26"/>
        <v>2.5848320130583699E-3</v>
      </c>
      <c r="AD300" s="39">
        <f t="shared" si="26"/>
        <v>1.5695382751890232E-4</v>
      </c>
      <c r="AE300" s="39">
        <f t="shared" si="26"/>
        <v>0</v>
      </c>
    </row>
    <row r="301" spans="1:31" ht="14.25" x14ac:dyDescent="0.2">
      <c r="A301" s="38">
        <v>1791</v>
      </c>
      <c r="C301" s="14">
        <f t="shared" si="22"/>
        <v>8.7153057066281772</v>
      </c>
      <c r="D301" s="14">
        <v>0.6677324641686978</v>
      </c>
      <c r="E301" s="14">
        <v>0.7832376937650436</v>
      </c>
      <c r="F301" s="14">
        <v>0.54258080556333232</v>
      </c>
      <c r="G301" s="14">
        <v>6.721754743131104</v>
      </c>
      <c r="H301" s="14"/>
      <c r="I301" s="14"/>
      <c r="J301" s="14"/>
      <c r="K301" s="14"/>
      <c r="L301" s="14">
        <f t="shared" si="23"/>
        <v>2.2441960447119519E-2</v>
      </c>
      <c r="M301" s="14">
        <f t="shared" si="23"/>
        <v>1.3506997434221887E-3</v>
      </c>
      <c r="N301" s="14"/>
      <c r="O301" s="14"/>
      <c r="P301" s="14">
        <v>2.2441960447119519E-2</v>
      </c>
      <c r="Q301" s="14">
        <v>1.3506997434221887E-3</v>
      </c>
      <c r="R301" s="14"/>
      <c r="T301" s="39">
        <f t="shared" si="25"/>
        <v>1</v>
      </c>
      <c r="U301" s="39">
        <f t="shared" si="25"/>
        <v>7.6616069091055852E-2</v>
      </c>
      <c r="V301" s="39">
        <f t="shared" si="25"/>
        <v>8.9869216310952182E-2</v>
      </c>
      <c r="W301" s="39">
        <f t="shared" si="24"/>
        <v>6.2256084161303481E-2</v>
      </c>
      <c r="X301" s="39">
        <f t="shared" si="24"/>
        <v>0.77125863043668852</v>
      </c>
      <c r="Y301" s="39">
        <f t="shared" si="24"/>
        <v>0</v>
      </c>
      <c r="Z301" s="39">
        <f t="shared" si="24"/>
        <v>0</v>
      </c>
      <c r="AA301" s="39">
        <f t="shared" si="24"/>
        <v>0</v>
      </c>
      <c r="AB301" s="39"/>
      <c r="AC301" s="39">
        <f t="shared" si="26"/>
        <v>2.5750055365300526E-3</v>
      </c>
      <c r="AD301" s="39">
        <f t="shared" si="26"/>
        <v>1.5498019104423985E-4</v>
      </c>
      <c r="AE301" s="39">
        <f t="shared" si="26"/>
        <v>0</v>
      </c>
    </row>
    <row r="302" spans="1:31" ht="14.25" x14ac:dyDescent="0.2">
      <c r="A302" s="38">
        <v>1792</v>
      </c>
      <c r="C302" s="14">
        <f t="shared" si="22"/>
        <v>8.8732946248312139</v>
      </c>
      <c r="D302" s="14">
        <v>0.6758038127461482</v>
      </c>
      <c r="E302" s="14">
        <v>0.78912486639050872</v>
      </c>
      <c r="F302" s="14">
        <v>0.53899529499867371</v>
      </c>
      <c r="G302" s="14">
        <v>6.8693706506958838</v>
      </c>
      <c r="H302" s="14"/>
      <c r="I302" s="14"/>
      <c r="J302" s="14"/>
      <c r="K302" s="14"/>
      <c r="L302" s="14">
        <f t="shared" si="23"/>
        <v>2.2699914015477215E-2</v>
      </c>
      <c r="M302" s="14">
        <f t="shared" si="23"/>
        <v>1.3543623208942437E-3</v>
      </c>
      <c r="N302" s="14"/>
      <c r="O302" s="14"/>
      <c r="P302" s="14">
        <v>2.2699914015477215E-2</v>
      </c>
      <c r="Q302" s="14">
        <v>1.3543623208942437E-3</v>
      </c>
      <c r="R302" s="14"/>
      <c r="T302" s="39">
        <f t="shared" si="25"/>
        <v>1</v>
      </c>
      <c r="U302" s="39">
        <f t="shared" si="25"/>
        <v>7.6161543295876211E-2</v>
      </c>
      <c r="V302" s="39">
        <f t="shared" si="25"/>
        <v>8.8932566735945531E-2</v>
      </c>
      <c r="W302" s="39">
        <f t="shared" si="24"/>
        <v>6.0743536396316425E-2</v>
      </c>
      <c r="X302" s="39">
        <f t="shared" si="24"/>
        <v>0.77416235357186192</v>
      </c>
      <c r="Y302" s="39">
        <f t="shared" si="24"/>
        <v>0</v>
      </c>
      <c r="Z302" s="39">
        <f t="shared" si="24"/>
        <v>0</v>
      </c>
      <c r="AA302" s="39">
        <f t="shared" si="24"/>
        <v>0</v>
      </c>
      <c r="AB302" s="39"/>
      <c r="AC302" s="39">
        <f t="shared" si="26"/>
        <v>2.5582283667166081E-3</v>
      </c>
      <c r="AD302" s="39">
        <f t="shared" si="26"/>
        <v>1.5263353446015053E-4</v>
      </c>
      <c r="AE302" s="39">
        <f t="shared" si="26"/>
        <v>0</v>
      </c>
    </row>
    <row r="303" spans="1:31" ht="14.25" x14ac:dyDescent="0.2">
      <c r="A303" s="38">
        <v>1793</v>
      </c>
      <c r="C303" s="14">
        <f t="shared" si="22"/>
        <v>9.0195214021089427</v>
      </c>
      <c r="D303" s="14">
        <v>0.68326031441376378</v>
      </c>
      <c r="E303" s="14">
        <v>0.79499803695567051</v>
      </c>
      <c r="F303" s="14">
        <v>0.53555398956156552</v>
      </c>
      <c r="G303" s="14">
        <v>7.0057090611779431</v>
      </c>
      <c r="H303" s="14"/>
      <c r="I303" s="14"/>
      <c r="J303" s="14"/>
      <c r="K303" s="14"/>
      <c r="L303" s="14">
        <f t="shared" si="23"/>
        <v>2.2957867583834911E-2</v>
      </c>
      <c r="M303" s="14">
        <f t="shared" si="23"/>
        <v>1.3580248983662991E-3</v>
      </c>
      <c r="N303" s="14"/>
      <c r="O303" s="14"/>
      <c r="P303" s="14">
        <v>2.2957867583834911E-2</v>
      </c>
      <c r="Q303" s="14">
        <v>1.3580248983662991E-3</v>
      </c>
      <c r="R303" s="14"/>
      <c r="T303" s="39">
        <f t="shared" si="25"/>
        <v>1</v>
      </c>
      <c r="U303" s="39">
        <f t="shared" si="25"/>
        <v>7.5753499986596182E-2</v>
      </c>
      <c r="V303" s="39">
        <f t="shared" si="25"/>
        <v>8.8141931429951956E-2</v>
      </c>
      <c r="W303" s="39">
        <f t="shared" si="24"/>
        <v>5.9377207025235551E-2</v>
      </c>
      <c r="X303" s="39">
        <f t="shared" si="24"/>
        <v>0.77672736155821631</v>
      </c>
      <c r="Y303" s="39">
        <f t="shared" si="24"/>
        <v>0</v>
      </c>
      <c r="Z303" s="39">
        <f t="shared" si="24"/>
        <v>0</v>
      </c>
      <c r="AA303" s="39">
        <f t="shared" si="24"/>
        <v>0</v>
      </c>
      <c r="AB303" s="39"/>
      <c r="AC303" s="39">
        <f t="shared" si="26"/>
        <v>2.5453531911867194E-3</v>
      </c>
      <c r="AD303" s="39">
        <f t="shared" si="26"/>
        <v>1.505650730036259E-4</v>
      </c>
      <c r="AE303" s="39">
        <f t="shared" si="26"/>
        <v>0</v>
      </c>
    </row>
    <row r="304" spans="1:31" ht="14.25" x14ac:dyDescent="0.2">
      <c r="A304" s="38">
        <v>1794</v>
      </c>
      <c r="C304" s="14">
        <f t="shared" si="22"/>
        <v>9.1367685460667705</v>
      </c>
      <c r="D304" s="14">
        <v>0.68966610115130811</v>
      </c>
      <c r="E304" s="14">
        <v>0.80082017160876118</v>
      </c>
      <c r="F304" s="14">
        <v>0.53151301790301819</v>
      </c>
      <c r="G304" s="14">
        <v>7.114769255403683</v>
      </c>
      <c r="H304" s="14"/>
      <c r="I304" s="14"/>
      <c r="J304" s="14"/>
      <c r="K304" s="14"/>
      <c r="L304" s="14">
        <f t="shared" si="23"/>
        <v>2.3215821152192607E-2</v>
      </c>
      <c r="M304" s="14">
        <f t="shared" si="23"/>
        <v>1.3616874758383538E-3</v>
      </c>
      <c r="N304" s="14"/>
      <c r="O304" s="14"/>
      <c r="P304" s="14">
        <v>2.3215821152192607E-2</v>
      </c>
      <c r="Q304" s="14">
        <v>1.3616874758383538E-3</v>
      </c>
      <c r="R304" s="14"/>
      <c r="T304" s="39">
        <f t="shared" si="25"/>
        <v>1</v>
      </c>
      <c r="U304" s="39">
        <f t="shared" si="25"/>
        <v>7.5482496647920241E-2</v>
      </c>
      <c r="V304" s="39">
        <f t="shared" si="25"/>
        <v>8.7648074652553296E-2</v>
      </c>
      <c r="W304" s="39">
        <f t="shared" si="24"/>
        <v>5.8172976060756824E-2</v>
      </c>
      <c r="X304" s="39">
        <f t="shared" si="24"/>
        <v>0.77869645263876963</v>
      </c>
      <c r="Y304" s="39">
        <f t="shared" si="24"/>
        <v>0</v>
      </c>
      <c r="Z304" s="39">
        <f t="shared" si="24"/>
        <v>0</v>
      </c>
      <c r="AA304" s="39">
        <f t="shared" si="24"/>
        <v>0</v>
      </c>
      <c r="AB304" s="39"/>
      <c r="AC304" s="39">
        <f t="shared" si="26"/>
        <v>2.5409225411742141E-3</v>
      </c>
      <c r="AD304" s="39">
        <f t="shared" si="26"/>
        <v>1.4903381528960126E-4</v>
      </c>
      <c r="AE304" s="39">
        <f t="shared" si="26"/>
        <v>0</v>
      </c>
    </row>
    <row r="305" spans="1:31" ht="14.25" x14ac:dyDescent="0.2">
      <c r="A305" s="38">
        <v>1795</v>
      </c>
      <c r="C305" s="14">
        <f t="shared" si="22"/>
        <v>9.2989922260475097</v>
      </c>
      <c r="D305" s="14">
        <v>0.69789996455562209</v>
      </c>
      <c r="E305" s="14">
        <v>0.80684449748041975</v>
      </c>
      <c r="F305" s="14">
        <v>0.52693164106327606</v>
      </c>
      <c r="G305" s="14">
        <v>7.2673161229481922</v>
      </c>
      <c r="H305" s="14"/>
      <c r="I305" s="14"/>
      <c r="J305" s="14"/>
      <c r="K305" s="14"/>
      <c r="L305" s="14">
        <f t="shared" si="23"/>
        <v>2.3473774720550303E-2</v>
      </c>
      <c r="M305" s="14">
        <f t="shared" si="23"/>
        <v>1.365350053310409E-3</v>
      </c>
      <c r="N305" s="14"/>
      <c r="O305" s="14"/>
      <c r="P305" s="14">
        <v>2.3473774720550303E-2</v>
      </c>
      <c r="Q305" s="14">
        <v>1.365350053310409E-3</v>
      </c>
      <c r="R305" s="14"/>
      <c r="T305" s="39">
        <f t="shared" si="25"/>
        <v>1</v>
      </c>
      <c r="U305" s="39">
        <f t="shared" si="25"/>
        <v>7.5051139692398794E-2</v>
      </c>
      <c r="V305" s="39">
        <f t="shared" si="25"/>
        <v>8.6766875148078806E-2</v>
      </c>
      <c r="W305" s="39">
        <f t="shared" si="24"/>
        <v>5.6665456670377895E-2</v>
      </c>
      <c r="X305" s="39">
        <f t="shared" si="24"/>
        <v>0.78151652848914455</v>
      </c>
      <c r="Y305" s="39">
        <f t="shared" si="24"/>
        <v>0</v>
      </c>
      <c r="Z305" s="39">
        <f t="shared" si="24"/>
        <v>0</v>
      </c>
      <c r="AA305" s="39">
        <f t="shared" si="24"/>
        <v>0</v>
      </c>
      <c r="AB305" s="39"/>
      <c r="AC305" s="39">
        <f t="shared" si="26"/>
        <v>2.5243353419306721E-3</v>
      </c>
      <c r="AD305" s="39">
        <f t="shared" si="26"/>
        <v>1.4682774435340553E-4</v>
      </c>
      <c r="AE305" s="39">
        <f t="shared" si="26"/>
        <v>0</v>
      </c>
    </row>
    <row r="306" spans="1:31" ht="14.25" x14ac:dyDescent="0.2">
      <c r="A306" s="38">
        <v>1796</v>
      </c>
      <c r="C306" s="14">
        <f t="shared" si="22"/>
        <v>9.4122780071402303</v>
      </c>
      <c r="D306" s="14">
        <v>0.70525756670660233</v>
      </c>
      <c r="E306" s="14">
        <v>0.81283402756706014</v>
      </c>
      <c r="F306" s="14">
        <v>0.52216702663909642</v>
      </c>
      <c r="G306" s="14">
        <v>7.3720193862274721</v>
      </c>
      <c r="H306" s="14"/>
      <c r="I306" s="14"/>
      <c r="J306" s="14"/>
      <c r="K306" s="14"/>
      <c r="L306" s="14">
        <f t="shared" si="23"/>
        <v>2.3731728288907995E-2</v>
      </c>
      <c r="M306" s="14">
        <f t="shared" si="23"/>
        <v>1.369012630782464E-3</v>
      </c>
      <c r="N306" s="14"/>
      <c r="O306" s="14"/>
      <c r="P306" s="14">
        <v>2.3731728288907995E-2</v>
      </c>
      <c r="Q306" s="14">
        <v>1.369012630782464E-3</v>
      </c>
      <c r="R306" s="14"/>
      <c r="T306" s="39">
        <f t="shared" si="25"/>
        <v>1</v>
      </c>
      <c r="U306" s="39">
        <f t="shared" si="25"/>
        <v>7.4929529936492337E-2</v>
      </c>
      <c r="V306" s="39">
        <f t="shared" si="25"/>
        <v>8.6358905564671767E-2</v>
      </c>
      <c r="W306" s="39">
        <f t="shared" si="24"/>
        <v>5.5477220949378701E-2</v>
      </c>
      <c r="X306" s="39">
        <f t="shared" si="24"/>
        <v>0.78323434354945731</v>
      </c>
      <c r="Y306" s="39">
        <f t="shared" si="24"/>
        <v>0</v>
      </c>
      <c r="Z306" s="39">
        <f t="shared" si="24"/>
        <v>0</v>
      </c>
      <c r="AA306" s="39">
        <f t="shared" si="24"/>
        <v>0</v>
      </c>
      <c r="AB306" s="39"/>
      <c r="AC306" s="39">
        <f t="shared" si="26"/>
        <v>2.5213586201878985E-3</v>
      </c>
      <c r="AD306" s="39">
        <f t="shared" si="26"/>
        <v>1.4544965944948926E-4</v>
      </c>
      <c r="AE306" s="39">
        <f t="shared" si="26"/>
        <v>0</v>
      </c>
    </row>
    <row r="307" spans="1:31" ht="14.25" x14ac:dyDescent="0.2">
      <c r="A307" s="38">
        <v>1797</v>
      </c>
      <c r="C307" s="14">
        <f t="shared" si="22"/>
        <v>9.6906508743227224</v>
      </c>
      <c r="D307" s="14">
        <v>0.71496528434935669</v>
      </c>
      <c r="E307" s="14">
        <v>0.8190693303560006</v>
      </c>
      <c r="F307" s="14">
        <v>0.51617530443273274</v>
      </c>
      <c r="G307" s="14">
        <v>7.6404409551846326</v>
      </c>
      <c r="H307" s="14"/>
      <c r="I307" s="14"/>
      <c r="J307" s="14"/>
      <c r="K307" s="14"/>
      <c r="L307" s="14">
        <f t="shared" si="23"/>
        <v>2.3989681857265691E-2</v>
      </c>
      <c r="M307" s="14">
        <f t="shared" si="23"/>
        <v>1.3726752082545192E-3</v>
      </c>
      <c r="N307" s="14"/>
      <c r="O307" s="14"/>
      <c r="P307" s="14">
        <v>2.3989681857265691E-2</v>
      </c>
      <c r="Q307" s="14">
        <v>1.3726752082545192E-3</v>
      </c>
      <c r="R307" s="14"/>
      <c r="T307" s="39">
        <f t="shared" si="25"/>
        <v>1</v>
      </c>
      <c r="U307" s="39">
        <f t="shared" si="25"/>
        <v>7.3778871370115837E-2</v>
      </c>
      <c r="V307" s="39">
        <f t="shared" si="25"/>
        <v>8.4521601384514353E-2</v>
      </c>
      <c r="W307" s="39">
        <f t="shared" si="24"/>
        <v>5.3265287453543531E-2</v>
      </c>
      <c r="X307" s="39">
        <f t="shared" si="24"/>
        <v>0.78843423979182636</v>
      </c>
      <c r="Y307" s="39">
        <f t="shared" si="24"/>
        <v>0</v>
      </c>
      <c r="Z307" s="39">
        <f t="shared" si="24"/>
        <v>0</v>
      </c>
      <c r="AA307" s="39">
        <f t="shared" si="24"/>
        <v>0</v>
      </c>
      <c r="AB307" s="39"/>
      <c r="AC307" s="39">
        <f t="shared" si="26"/>
        <v>2.475549080075834E-3</v>
      </c>
      <c r="AD307" s="39">
        <f t="shared" si="26"/>
        <v>1.4164943367134307E-4</v>
      </c>
      <c r="AE307" s="39">
        <f t="shared" si="26"/>
        <v>0</v>
      </c>
    </row>
    <row r="308" spans="1:31" ht="14.25" x14ac:dyDescent="0.2">
      <c r="A308" s="38">
        <v>1798</v>
      </c>
      <c r="C308" s="14">
        <f t="shared" si="22"/>
        <v>9.9152771213604254</v>
      </c>
      <c r="D308" s="14">
        <v>0.72362211652397956</v>
      </c>
      <c r="E308" s="14">
        <v>0.82525515944180838</v>
      </c>
      <c r="F308" s="14">
        <v>0.50977940702371449</v>
      </c>
      <c r="G308" s="14">
        <v>7.8566204383709231</v>
      </c>
      <c r="H308" s="14"/>
      <c r="I308" s="14"/>
      <c r="J308" s="14"/>
      <c r="K308" s="14"/>
      <c r="L308" s="14">
        <f t="shared" si="23"/>
        <v>2.4247635425623384E-2</v>
      </c>
      <c r="M308" s="14">
        <f t="shared" si="23"/>
        <v>1.3763377857265743E-3</v>
      </c>
      <c r="N308" s="14"/>
      <c r="O308" s="14"/>
      <c r="P308" s="14">
        <v>2.4247635425623384E-2</v>
      </c>
      <c r="Q308" s="14">
        <v>1.3763377857265743E-3</v>
      </c>
      <c r="R308" s="14"/>
      <c r="T308" s="39">
        <f t="shared" si="25"/>
        <v>1</v>
      </c>
      <c r="U308" s="39">
        <f t="shared" si="25"/>
        <v>7.2980523657284829E-2</v>
      </c>
      <c r="V308" s="39">
        <f t="shared" si="25"/>
        <v>8.3230670140723134E-2</v>
      </c>
      <c r="W308" s="39">
        <f t="shared" si="24"/>
        <v>5.1413530936568537E-2</v>
      </c>
      <c r="X308" s="39">
        <f t="shared" si="24"/>
        <v>0.79237527526542351</v>
      </c>
      <c r="Y308" s="39">
        <f t="shared" si="24"/>
        <v>0</v>
      </c>
      <c r="Z308" s="39">
        <f t="shared" si="24"/>
        <v>0</v>
      </c>
      <c r="AA308" s="39">
        <f t="shared" si="24"/>
        <v>0</v>
      </c>
      <c r="AB308" s="39"/>
      <c r="AC308" s="39">
        <f t="shared" si="26"/>
        <v>2.4454823731942742E-3</v>
      </c>
      <c r="AD308" s="39">
        <f t="shared" si="26"/>
        <v>1.3880981528610408E-4</v>
      </c>
      <c r="AE308" s="39">
        <f t="shared" si="26"/>
        <v>0</v>
      </c>
    </row>
    <row r="309" spans="1:31" ht="14.25" x14ac:dyDescent="0.2">
      <c r="A309" s="38">
        <v>1799</v>
      </c>
      <c r="C309" s="14">
        <f t="shared" si="22"/>
        <v>10.075031008414301</v>
      </c>
      <c r="D309" s="14">
        <v>0.73253593541632578</v>
      </c>
      <c r="E309" s="14">
        <v>0.83150528505453103</v>
      </c>
      <c r="F309" s="14">
        <v>0.5050977651852574</v>
      </c>
      <c r="G309" s="14">
        <v>8.0058920227581876</v>
      </c>
      <c r="H309" s="14"/>
      <c r="I309" s="14"/>
      <c r="J309" s="14"/>
      <c r="K309" s="14"/>
      <c r="L309" s="14">
        <f t="shared" si="23"/>
        <v>2.450558899398108E-2</v>
      </c>
      <c r="M309" s="14">
        <f t="shared" si="23"/>
        <v>1.3800003631986295E-3</v>
      </c>
      <c r="N309" s="14"/>
      <c r="O309" s="14"/>
      <c r="P309" s="14">
        <v>2.450558899398108E-2</v>
      </c>
      <c r="Q309" s="14">
        <v>1.3800003631986295E-3</v>
      </c>
      <c r="R309" s="14"/>
      <c r="T309" s="39">
        <f t="shared" si="25"/>
        <v>1</v>
      </c>
      <c r="U309" s="39">
        <f t="shared" si="25"/>
        <v>7.270805765307703E-2</v>
      </c>
      <c r="V309" s="39">
        <f t="shared" si="25"/>
        <v>8.2531287929544631E-2</v>
      </c>
      <c r="W309" s="39">
        <f t="shared" si="24"/>
        <v>5.0133618920221487E-2</v>
      </c>
      <c r="X309" s="39">
        <f t="shared" si="24"/>
        <v>0.79462703549715685</v>
      </c>
      <c r="Y309" s="39">
        <f t="shared" si="24"/>
        <v>0</v>
      </c>
      <c r="Z309" s="39">
        <f t="shared" si="24"/>
        <v>0</v>
      </c>
      <c r="AA309" s="39">
        <f t="shared" si="24"/>
        <v>0</v>
      </c>
      <c r="AB309" s="39"/>
      <c r="AC309" s="39">
        <f t="shared" si="26"/>
        <v>2.4323090393979828E-3</v>
      </c>
      <c r="AD309" s="39">
        <f t="shared" si="26"/>
        <v>1.3697231919644745E-4</v>
      </c>
      <c r="AE309" s="39">
        <f t="shared" si="26"/>
        <v>0</v>
      </c>
    </row>
    <row r="310" spans="1:31" ht="14.25" x14ac:dyDescent="0.2">
      <c r="A310" s="38">
        <v>1800</v>
      </c>
      <c r="C310" s="14">
        <f t="shared" si="22"/>
        <v>10.329503704128218</v>
      </c>
      <c r="D310" s="14">
        <v>0.73734967933644713</v>
      </c>
      <c r="E310" s="14">
        <v>0.83744863696476157</v>
      </c>
      <c r="F310" s="14">
        <v>0.50036414838020016</v>
      </c>
      <c r="G310" s="14">
        <v>8.2543412394468092</v>
      </c>
      <c r="H310" s="14"/>
      <c r="I310" s="14"/>
      <c r="J310" s="14"/>
      <c r="K310" s="14"/>
      <c r="L310" s="14">
        <f t="shared" si="23"/>
        <v>2.4763542562338776E-2</v>
      </c>
      <c r="M310" s="14">
        <f t="shared" si="23"/>
        <v>1.3836629406706791E-3</v>
      </c>
      <c r="N310" s="14"/>
      <c r="O310" s="14"/>
      <c r="P310" s="14">
        <v>2.4763542562338776E-2</v>
      </c>
      <c r="Q310" s="14">
        <v>1.3836629406706791E-3</v>
      </c>
      <c r="R310" s="14"/>
      <c r="T310" s="39">
        <f t="shared" si="25"/>
        <v>1</v>
      </c>
      <c r="U310" s="39">
        <f t="shared" si="25"/>
        <v>7.1382875736978837E-2</v>
      </c>
      <c r="V310" s="39">
        <f t="shared" si="25"/>
        <v>8.1073463058062761E-2</v>
      </c>
      <c r="W310" s="39">
        <f t="shared" si="24"/>
        <v>4.8440289360681295E-2</v>
      </c>
      <c r="X310" s="39">
        <f t="shared" si="24"/>
        <v>0.79910337184427715</v>
      </c>
      <c r="Y310" s="39">
        <f t="shared" si="24"/>
        <v>0</v>
      </c>
      <c r="Z310" s="39">
        <f t="shared" si="24"/>
        <v>0</v>
      </c>
      <c r="AA310" s="39">
        <f t="shared" si="24"/>
        <v>0</v>
      </c>
      <c r="AB310" s="39"/>
      <c r="AC310" s="39">
        <f t="shared" si="26"/>
        <v>2.3973603448578028E-3</v>
      </c>
      <c r="AD310" s="39">
        <f t="shared" si="26"/>
        <v>1.3395250926892974E-4</v>
      </c>
      <c r="AE310" s="39">
        <f t="shared" si="26"/>
        <v>0</v>
      </c>
    </row>
    <row r="311" spans="1:31" ht="14.25" x14ac:dyDescent="0.2">
      <c r="A311" s="38">
        <v>1801</v>
      </c>
      <c r="C311" s="14">
        <f t="shared" si="22"/>
        <v>10.495952554591495</v>
      </c>
      <c r="D311" s="14">
        <v>0.74178119253037433</v>
      </c>
      <c r="E311" s="14">
        <v>0.84409800203302343</v>
      </c>
      <c r="F311" s="14">
        <v>0.51188742299191436</v>
      </c>
      <c r="G311" s="14">
        <v>8.3981859370361835</v>
      </c>
      <c r="H311" s="14"/>
      <c r="I311" s="14"/>
      <c r="J311" s="14"/>
      <c r="K311" s="14"/>
      <c r="L311" s="14">
        <f t="shared" si="23"/>
        <v>2.4783662940670678E-2</v>
      </c>
      <c r="M311" s="14">
        <f t="shared" si="23"/>
        <v>1.399036973344798E-3</v>
      </c>
      <c r="N311" s="14"/>
      <c r="O311" s="14"/>
      <c r="P311" s="14">
        <v>2.4783662940670678E-2</v>
      </c>
      <c r="Q311" s="14">
        <v>1.399036973344798E-3</v>
      </c>
      <c r="R311" s="14"/>
      <c r="T311" s="39">
        <f t="shared" si="25"/>
        <v>1</v>
      </c>
      <c r="U311" s="39">
        <f t="shared" si="25"/>
        <v>7.0673070278493136E-2</v>
      </c>
      <c r="V311" s="39">
        <f t="shared" si="25"/>
        <v>8.0421285980734489E-2</v>
      </c>
      <c r="W311" s="39">
        <f t="shared" si="24"/>
        <v>4.8769982555607799E-2</v>
      </c>
      <c r="X311" s="39">
        <f t="shared" si="24"/>
        <v>0.80013566118516455</v>
      </c>
      <c r="Y311" s="39">
        <f t="shared" si="24"/>
        <v>0</v>
      </c>
      <c r="Z311" s="39">
        <f t="shared" si="24"/>
        <v>0</v>
      </c>
      <c r="AA311" s="39">
        <f t="shared" si="24"/>
        <v>0</v>
      </c>
      <c r="AB311" s="39"/>
      <c r="AC311" s="39">
        <f t="shared" si="26"/>
        <v>2.3612590483584996E-3</v>
      </c>
      <c r="AD311" s="39">
        <f t="shared" si="26"/>
        <v>1.3329299709274921E-4</v>
      </c>
      <c r="AE311" s="39">
        <f t="shared" si="26"/>
        <v>0</v>
      </c>
    </row>
    <row r="312" spans="1:31" ht="14.25" x14ac:dyDescent="0.2">
      <c r="A312" s="38">
        <v>1802</v>
      </c>
      <c r="C312" s="14">
        <f t="shared" si="22"/>
        <v>10.662788139607805</v>
      </c>
      <c r="D312" s="14">
        <v>0.74734276390483245</v>
      </c>
      <c r="E312" s="14">
        <v>0.85107869243441703</v>
      </c>
      <c r="F312" s="14">
        <v>0.52195225229072961</v>
      </c>
      <c r="G312" s="14">
        <v>8.5424144309778249</v>
      </c>
      <c r="H312" s="14"/>
      <c r="I312" s="14"/>
      <c r="J312" s="14"/>
      <c r="K312" s="14"/>
      <c r="L312" s="14">
        <f t="shared" si="23"/>
        <v>2.4803783319002577E-2</v>
      </c>
      <c r="M312" s="14">
        <f t="shared" si="23"/>
        <v>1.4144110060189169E-3</v>
      </c>
      <c r="N312" s="14"/>
      <c r="O312" s="14"/>
      <c r="P312" s="14">
        <v>2.4803783319002577E-2</v>
      </c>
      <c r="Q312" s="14">
        <v>1.4144110060189169E-3</v>
      </c>
      <c r="R312" s="14"/>
      <c r="T312" s="39">
        <f t="shared" si="25"/>
        <v>1</v>
      </c>
      <c r="U312" s="39">
        <f t="shared" si="25"/>
        <v>7.0088869263824738E-2</v>
      </c>
      <c r="V312" s="39">
        <f t="shared" si="25"/>
        <v>7.9817650064059234E-2</v>
      </c>
      <c r="W312" s="39">
        <f t="shared" si="24"/>
        <v>4.8950822754500294E-2</v>
      </c>
      <c r="X312" s="39">
        <f t="shared" si="24"/>
        <v>0.80114265791761563</v>
      </c>
      <c r="Y312" s="39">
        <f t="shared" si="24"/>
        <v>0</v>
      </c>
      <c r="Z312" s="39">
        <f t="shared" si="24"/>
        <v>0</v>
      </c>
      <c r="AA312" s="39">
        <f t="shared" si="24"/>
        <v>0</v>
      </c>
      <c r="AB312" s="39"/>
      <c r="AC312" s="39">
        <f t="shared" si="26"/>
        <v>2.3262005203748613E-3</v>
      </c>
      <c r="AD312" s="39">
        <f t="shared" si="26"/>
        <v>1.3264926466699368E-4</v>
      </c>
      <c r="AE312" s="39">
        <f t="shared" si="26"/>
        <v>0</v>
      </c>
    </row>
    <row r="313" spans="1:31" ht="14.25" x14ac:dyDescent="0.2">
      <c r="A313" s="38">
        <v>1803</v>
      </c>
      <c r="C313" s="14">
        <f t="shared" si="22"/>
        <v>10.832334824699213</v>
      </c>
      <c r="D313" s="14">
        <v>0.75544654294219238</v>
      </c>
      <c r="E313" s="14">
        <v>0.85832768979671892</v>
      </c>
      <c r="F313" s="14">
        <v>0.53157205393933671</v>
      </c>
      <c r="G313" s="14">
        <v>8.6869885380209642</v>
      </c>
      <c r="H313" s="14"/>
      <c r="I313" s="14"/>
      <c r="J313" s="14"/>
      <c r="K313" s="14"/>
      <c r="L313" s="14">
        <f t="shared" si="23"/>
        <v>2.482390369733448E-2</v>
      </c>
      <c r="M313" s="14">
        <f t="shared" si="23"/>
        <v>1.4297850386930356E-3</v>
      </c>
      <c r="N313" s="14"/>
      <c r="O313" s="14"/>
      <c r="P313" s="14">
        <v>2.482390369733448E-2</v>
      </c>
      <c r="Q313" s="14">
        <v>1.4297850386930356E-3</v>
      </c>
      <c r="R313" s="14"/>
      <c r="T313" s="39">
        <f t="shared" si="25"/>
        <v>1</v>
      </c>
      <c r="U313" s="39">
        <f t="shared" si="25"/>
        <v>6.9739954974404078E-2</v>
      </c>
      <c r="V313" s="39">
        <f t="shared" si="25"/>
        <v>7.9237551616260393E-2</v>
      </c>
      <c r="W313" s="39">
        <f t="shared" si="24"/>
        <v>4.9072712627685706E-2</v>
      </c>
      <c r="X313" s="39">
        <f t="shared" si="24"/>
        <v>0.80194978078164969</v>
      </c>
      <c r="Y313" s="39">
        <f t="shared" si="24"/>
        <v>0</v>
      </c>
      <c r="Z313" s="39">
        <f t="shared" si="24"/>
        <v>0</v>
      </c>
      <c r="AA313" s="39">
        <f t="shared" si="24"/>
        <v>0</v>
      </c>
      <c r="AB313" s="39"/>
      <c r="AC313" s="39">
        <f t="shared" si="26"/>
        <v>2.2916484856738886E-3</v>
      </c>
      <c r="AD313" s="39">
        <f t="shared" si="26"/>
        <v>1.3199232315390852E-4</v>
      </c>
      <c r="AE313" s="39">
        <f t="shared" si="26"/>
        <v>0</v>
      </c>
    </row>
    <row r="314" spans="1:31" ht="14.25" x14ac:dyDescent="0.2">
      <c r="A314" s="38">
        <v>1804</v>
      </c>
      <c r="C314" s="14">
        <f t="shared" si="22"/>
        <v>11.003911194035794</v>
      </c>
      <c r="D314" s="14">
        <v>0.76544811153541337</v>
      </c>
      <c r="E314" s="14">
        <v>0.86579047180624091</v>
      </c>
      <c r="F314" s="14">
        <v>0.54079439708434873</v>
      </c>
      <c r="G314" s="14">
        <v>8.8318782136097909</v>
      </c>
      <c r="H314" s="14"/>
      <c r="I314" s="14"/>
      <c r="J314" s="14"/>
      <c r="K314" s="14"/>
      <c r="L314" s="14">
        <f t="shared" si="23"/>
        <v>2.4844024075666372E-2</v>
      </c>
      <c r="M314" s="14">
        <f t="shared" si="23"/>
        <v>1.4451590713671545E-3</v>
      </c>
      <c r="N314" s="14"/>
      <c r="O314" s="14"/>
      <c r="P314" s="14">
        <v>2.4844024075666372E-2</v>
      </c>
      <c r="Q314" s="14">
        <v>1.4451590713671545E-3</v>
      </c>
      <c r="R314" s="14"/>
      <c r="T314" s="39">
        <f t="shared" si="25"/>
        <v>1</v>
      </c>
      <c r="U314" s="39">
        <f t="shared" si="25"/>
        <v>6.9561458470356635E-2</v>
      </c>
      <c r="V314" s="39">
        <f t="shared" si="25"/>
        <v>7.8680248916903853E-2</v>
      </c>
      <c r="W314" s="39">
        <f t="shared" si="24"/>
        <v>4.9145652627355221E-2</v>
      </c>
      <c r="X314" s="39">
        <f t="shared" si="24"/>
        <v>0.80261263998538424</v>
      </c>
      <c r="Y314" s="39">
        <f t="shared" si="24"/>
        <v>0</v>
      </c>
      <c r="Z314" s="39">
        <f t="shared" si="24"/>
        <v>0</v>
      </c>
      <c r="AA314" s="39">
        <f t="shared" si="24"/>
        <v>0</v>
      </c>
      <c r="AB314" s="39"/>
      <c r="AC314" s="39">
        <f t="shared" si="26"/>
        <v>2.2577448724897041E-3</v>
      </c>
      <c r="AD314" s="39">
        <f t="shared" si="26"/>
        <v>1.3133140079778561E-4</v>
      </c>
      <c r="AE314" s="39">
        <f t="shared" si="26"/>
        <v>0</v>
      </c>
    </row>
    <row r="315" spans="1:31" ht="14.25" x14ac:dyDescent="0.2">
      <c r="A315" s="38">
        <v>1805</v>
      </c>
      <c r="C315" s="14">
        <f t="shared" si="22"/>
        <v>11.175584510914938</v>
      </c>
      <c r="D315" s="14">
        <v>0.77649270924386626</v>
      </c>
      <c r="E315" s="14">
        <v>0.87339480276707848</v>
      </c>
      <c r="F315" s="14">
        <v>0.54863791902432757</v>
      </c>
      <c r="G315" s="14">
        <v>8.9770590798796643</v>
      </c>
      <c r="H315" s="14"/>
      <c r="I315" s="14"/>
      <c r="J315" s="14"/>
      <c r="K315" s="14"/>
      <c r="L315" s="14">
        <f t="shared" si="23"/>
        <v>2.4864144453998278E-2</v>
      </c>
      <c r="M315" s="14">
        <f t="shared" si="23"/>
        <v>1.4605331040412732E-3</v>
      </c>
      <c r="N315" s="14"/>
      <c r="O315" s="14"/>
      <c r="P315" s="14">
        <v>2.4864144453998278E-2</v>
      </c>
      <c r="Q315" s="14">
        <v>1.4605331040412732E-3</v>
      </c>
      <c r="R315" s="14"/>
      <c r="T315" s="39">
        <f t="shared" si="25"/>
        <v>1</v>
      </c>
      <c r="U315" s="39">
        <f t="shared" si="25"/>
        <v>6.9481171967827146E-2</v>
      </c>
      <c r="V315" s="39">
        <f t="shared" si="25"/>
        <v>7.8152046715234777E-2</v>
      </c>
      <c r="W315" s="39">
        <f t="shared" si="24"/>
        <v>4.9092547999479173E-2</v>
      </c>
      <c r="X315" s="39">
        <f t="shared" si="24"/>
        <v>0.80327423331745884</v>
      </c>
      <c r="Y315" s="39">
        <f t="shared" si="24"/>
        <v>0</v>
      </c>
      <c r="Z315" s="39">
        <f t="shared" si="24"/>
        <v>0</v>
      </c>
      <c r="AA315" s="39">
        <f t="shared" si="24"/>
        <v>0</v>
      </c>
      <c r="AB315" s="39"/>
      <c r="AC315" s="39">
        <f t="shared" si="26"/>
        <v>2.2248629975205356E-3</v>
      </c>
      <c r="AD315" s="39">
        <f t="shared" si="26"/>
        <v>1.3068963888329991E-4</v>
      </c>
      <c r="AE315" s="39">
        <f t="shared" si="26"/>
        <v>0</v>
      </c>
    </row>
    <row r="316" spans="1:31" ht="14.25" x14ac:dyDescent="0.2">
      <c r="A316" s="38">
        <v>1806</v>
      </c>
      <c r="C316" s="14">
        <f t="shared" si="22"/>
        <v>11.346277874259876</v>
      </c>
      <c r="D316" s="14">
        <v>0.78730382123147391</v>
      </c>
      <c r="E316" s="14">
        <v>0.88103287080931492</v>
      </c>
      <c r="F316" s="14">
        <v>0.55543034162097227</v>
      </c>
      <c r="G316" s="14">
        <v>9.1225108405981157</v>
      </c>
      <c r="H316" s="14"/>
      <c r="I316" s="14"/>
      <c r="J316" s="14"/>
      <c r="K316" s="14"/>
      <c r="L316" s="14">
        <f t="shared" si="23"/>
        <v>2.4884264832330173E-2</v>
      </c>
      <c r="M316" s="14">
        <f t="shared" si="23"/>
        <v>1.4759071367153919E-3</v>
      </c>
      <c r="N316" s="14"/>
      <c r="O316" s="14"/>
      <c r="P316" s="14">
        <v>2.4884264832330173E-2</v>
      </c>
      <c r="Q316" s="14">
        <v>1.4759071367153919E-3</v>
      </c>
      <c r="R316" s="14"/>
      <c r="T316" s="39">
        <f t="shared" si="25"/>
        <v>1</v>
      </c>
      <c r="U316" s="39">
        <f t="shared" si="25"/>
        <v>6.9388730820487701E-2</v>
      </c>
      <c r="V316" s="39">
        <f t="shared" si="25"/>
        <v>7.7649505906075403E-2</v>
      </c>
      <c r="W316" s="39">
        <f t="shared" si="24"/>
        <v>4.8952647535719138E-2</v>
      </c>
      <c r="X316" s="39">
        <f t="shared" si="24"/>
        <v>0.80400911573771783</v>
      </c>
      <c r="Y316" s="39">
        <f t="shared" si="24"/>
        <v>0</v>
      </c>
      <c r="Z316" s="39">
        <f t="shared" si="24"/>
        <v>0</v>
      </c>
      <c r="AA316" s="39">
        <f t="shared" si="24"/>
        <v>0</v>
      </c>
      <c r="AB316" s="39"/>
      <c r="AC316" s="39">
        <f t="shared" si="26"/>
        <v>2.1931654687201451E-3</v>
      </c>
      <c r="AD316" s="39">
        <f t="shared" si="26"/>
        <v>1.3007852910632741E-4</v>
      </c>
      <c r="AE316" s="39">
        <f t="shared" si="26"/>
        <v>0</v>
      </c>
    </row>
    <row r="317" spans="1:31" ht="14.25" x14ac:dyDescent="0.2">
      <c r="A317" s="38">
        <v>1807</v>
      </c>
      <c r="C317" s="14">
        <f t="shared" si="22"/>
        <v>11.516061413105936</v>
      </c>
      <c r="D317" s="14">
        <v>0.79774059585417056</v>
      </c>
      <c r="E317" s="14">
        <v>0.88869321506223575</v>
      </c>
      <c r="F317" s="14">
        <v>0.56141137332565316</v>
      </c>
      <c r="G317" s="14">
        <v>9.2682162288638761</v>
      </c>
      <c r="H317" s="14"/>
      <c r="I317" s="14"/>
      <c r="J317" s="14"/>
      <c r="K317" s="14"/>
      <c r="L317" s="14">
        <f t="shared" si="23"/>
        <v>2.4904385210662069E-2</v>
      </c>
      <c r="M317" s="14">
        <f t="shared" si="23"/>
        <v>1.4912811693895103E-3</v>
      </c>
      <c r="N317" s="14"/>
      <c r="O317" s="14"/>
      <c r="P317" s="14">
        <v>2.4904385210662069E-2</v>
      </c>
      <c r="Q317" s="14">
        <v>1.4912811693895103E-3</v>
      </c>
      <c r="R317" s="14"/>
      <c r="T317" s="39">
        <f t="shared" si="25"/>
        <v>1</v>
      </c>
      <c r="U317" s="39">
        <f t="shared" si="25"/>
        <v>6.9271999100864137E-2</v>
      </c>
      <c r="V317" s="39">
        <f t="shared" si="25"/>
        <v>7.7169891960705603E-2</v>
      </c>
      <c r="W317" s="39">
        <f t="shared" si="24"/>
        <v>4.8750293454212994E-2</v>
      </c>
      <c r="X317" s="39">
        <f t="shared" si="24"/>
        <v>0.8048078154842172</v>
      </c>
      <c r="Y317" s="39">
        <f t="shared" si="24"/>
        <v>0</v>
      </c>
      <c r="Z317" s="39">
        <f t="shared" si="24"/>
        <v>0</v>
      </c>
      <c r="AA317" s="39">
        <f t="shared" si="24"/>
        <v>0</v>
      </c>
      <c r="AB317" s="39"/>
      <c r="AC317" s="39">
        <f t="shared" si="26"/>
        <v>2.1625783605425599E-3</v>
      </c>
      <c r="AD317" s="39">
        <f t="shared" si="26"/>
        <v>1.2949576386353301E-4</v>
      </c>
      <c r="AE317" s="39">
        <f t="shared" si="26"/>
        <v>0</v>
      </c>
    </row>
    <row r="318" spans="1:31" ht="14.25" x14ac:dyDescent="0.2">
      <c r="A318" s="38">
        <v>1808</v>
      </c>
      <c r="C318" s="14">
        <f t="shared" si="22"/>
        <v>11.684069541469835</v>
      </c>
      <c r="D318" s="14">
        <v>0.80759200745103377</v>
      </c>
      <c r="E318" s="14">
        <v>0.89635846328704827</v>
      </c>
      <c r="F318" s="14">
        <v>0.5659587838629504</v>
      </c>
      <c r="G318" s="14">
        <v>9.4141602868688032</v>
      </c>
      <c r="H318" s="14"/>
      <c r="I318" s="14"/>
      <c r="J318" s="14"/>
      <c r="K318" s="14"/>
      <c r="L318" s="14">
        <f t="shared" si="23"/>
        <v>2.4924505588993975E-2</v>
      </c>
      <c r="M318" s="14">
        <f t="shared" si="23"/>
        <v>1.506655202063629E-3</v>
      </c>
      <c r="N318" s="14"/>
      <c r="O318" s="14"/>
      <c r="P318" s="14">
        <v>2.4924505588993975E-2</v>
      </c>
      <c r="Q318" s="14">
        <v>1.506655202063629E-3</v>
      </c>
      <c r="R318" s="14"/>
      <c r="T318" s="39">
        <f t="shared" si="25"/>
        <v>1</v>
      </c>
      <c r="U318" s="39">
        <f t="shared" si="25"/>
        <v>6.9119068881324047E-2</v>
      </c>
      <c r="V318" s="39">
        <f t="shared" si="25"/>
        <v>7.6716289654528022E-2</v>
      </c>
      <c r="W318" s="39">
        <f t="shared" si="24"/>
        <v>4.8438498406245686E-2</v>
      </c>
      <c r="X318" s="39">
        <f t="shared" si="24"/>
        <v>0.80572614305790224</v>
      </c>
      <c r="Y318" s="39">
        <f t="shared" si="24"/>
        <v>0</v>
      </c>
      <c r="Z318" s="39">
        <f t="shared" si="24"/>
        <v>0</v>
      </c>
      <c r="AA318" s="39">
        <f t="shared" si="24"/>
        <v>0</v>
      </c>
      <c r="AB318" s="39"/>
      <c r="AC318" s="39">
        <f t="shared" si="26"/>
        <v>2.1332041460837212E-3</v>
      </c>
      <c r="AD318" s="39">
        <f t="shared" si="26"/>
        <v>1.2894952368403093E-4</v>
      </c>
      <c r="AE318" s="39">
        <f t="shared" si="26"/>
        <v>0</v>
      </c>
    </row>
    <row r="319" spans="1:31" ht="14.25" x14ac:dyDescent="0.2">
      <c r="A319" s="38">
        <v>1809</v>
      </c>
      <c r="C319" s="14">
        <f t="shared" si="22"/>
        <v>11.851657369538483</v>
      </c>
      <c r="D319" s="14">
        <v>0.81763601366589889</v>
      </c>
      <c r="E319" s="14">
        <v>0.90409492138022407</v>
      </c>
      <c r="F319" s="14">
        <v>0.56959657508280492</v>
      </c>
      <c r="G319" s="14">
        <v>9.5603298594095545</v>
      </c>
      <c r="H319" s="14"/>
      <c r="I319" s="14"/>
      <c r="J319" s="14"/>
      <c r="K319" s="14"/>
      <c r="L319" s="14">
        <f t="shared" si="23"/>
        <v>2.4944625967325874E-2</v>
      </c>
      <c r="M319" s="14">
        <f t="shared" si="23"/>
        <v>1.5220292347377479E-3</v>
      </c>
      <c r="N319" s="14"/>
      <c r="O319" s="14"/>
      <c r="P319" s="14">
        <v>2.4944625967325874E-2</v>
      </c>
      <c r="Q319" s="14">
        <v>1.5220292347377479E-3</v>
      </c>
      <c r="R319" s="14"/>
      <c r="T319" s="39">
        <f t="shared" si="25"/>
        <v>1</v>
      </c>
      <c r="U319" s="39">
        <f t="shared" si="25"/>
        <v>6.8989170727075999E-2</v>
      </c>
      <c r="V319" s="39">
        <f t="shared" si="25"/>
        <v>7.6284260773852475E-2</v>
      </c>
      <c r="W319" s="39">
        <f t="shared" si="24"/>
        <v>4.8060499668746808E-2</v>
      </c>
      <c r="X319" s="39">
        <f t="shared" si="24"/>
        <v>0.80666606883032466</v>
      </c>
      <c r="Y319" s="39">
        <f t="shared" si="24"/>
        <v>0</v>
      </c>
      <c r="Z319" s="39">
        <f t="shared" si="24"/>
        <v>0</v>
      </c>
      <c r="AA319" s="39">
        <f t="shared" si="24"/>
        <v>0</v>
      </c>
      <c r="AB319" s="39"/>
      <c r="AC319" s="39">
        <f t="shared" si="26"/>
        <v>2.1047373535653642E-3</v>
      </c>
      <c r="AD319" s="39">
        <f t="shared" si="26"/>
        <v>1.2842332403649445E-4</v>
      </c>
      <c r="AE319" s="39">
        <f t="shared" si="26"/>
        <v>0</v>
      </c>
    </row>
    <row r="320" spans="1:31" ht="14.25" x14ac:dyDescent="0.2">
      <c r="A320" s="38">
        <v>1810</v>
      </c>
      <c r="C320" s="14">
        <f t="shared" si="22"/>
        <v>12.064278107199895</v>
      </c>
      <c r="D320" s="14">
        <v>0.82744891676495147</v>
      </c>
      <c r="E320" s="14">
        <v>0.91186719396201743</v>
      </c>
      <c r="F320" s="14">
        <v>0.57327208002561125</v>
      </c>
      <c r="G320" s="14">
        <v>9.745605508886177</v>
      </c>
      <c r="H320" s="14"/>
      <c r="I320" s="14">
        <v>6.0844075611376424E-3</v>
      </c>
      <c r="J320" s="14"/>
      <c r="K320" s="14"/>
      <c r="L320" s="14">
        <f t="shared" si="23"/>
        <v>2.4964746345657773E-2</v>
      </c>
      <c r="M320" s="14">
        <f t="shared" si="23"/>
        <v>1.5374032674118666E-3</v>
      </c>
      <c r="N320" s="14"/>
      <c r="O320" s="14"/>
      <c r="P320" s="14">
        <v>2.4964746345657773E-2</v>
      </c>
      <c r="Q320" s="14">
        <v>1.5374032674118666E-3</v>
      </c>
      <c r="R320" s="14"/>
      <c r="T320" s="39">
        <f t="shared" si="25"/>
        <v>1</v>
      </c>
      <c r="U320" s="39">
        <f t="shared" si="25"/>
        <v>6.8586691173103384E-2</v>
      </c>
      <c r="V320" s="39">
        <f t="shared" si="25"/>
        <v>7.5584066104860445E-2</v>
      </c>
      <c r="W320" s="39">
        <f t="shared" si="24"/>
        <v>4.7518141983438331E-2</v>
      </c>
      <c r="X320" s="39">
        <f t="shared" si="24"/>
        <v>0.80780676823672137</v>
      </c>
      <c r="Y320" s="39">
        <f t="shared" si="24"/>
        <v>0</v>
      </c>
      <c r="Z320" s="39">
        <f t="shared" si="24"/>
        <v>5.0433250187646966E-4</v>
      </c>
      <c r="AA320" s="39">
        <f t="shared" si="24"/>
        <v>0</v>
      </c>
      <c r="AB320" s="39"/>
      <c r="AC320" s="39">
        <f t="shared" si="26"/>
        <v>2.069311244637087E-3</v>
      </c>
      <c r="AD320" s="39">
        <f t="shared" si="26"/>
        <v>1.2743433579290192E-4</v>
      </c>
      <c r="AE320" s="39">
        <f t="shared" si="26"/>
        <v>0</v>
      </c>
    </row>
    <row r="321" spans="1:31" ht="14.25" x14ac:dyDescent="0.2">
      <c r="A321" s="38">
        <v>1811</v>
      </c>
      <c r="C321" s="14">
        <f t="shared" si="22"/>
        <v>12.237474948828103</v>
      </c>
      <c r="D321" s="14">
        <v>0.83773598716302677</v>
      </c>
      <c r="E321" s="14">
        <v>0.91973534547734559</v>
      </c>
      <c r="F321" s="14">
        <v>0.57592403893675703</v>
      </c>
      <c r="G321" s="14">
        <v>9.896921450708458</v>
      </c>
      <c r="H321" s="14"/>
      <c r="I321" s="14">
        <v>7.1581265425148741E-3</v>
      </c>
      <c r="J321" s="14"/>
      <c r="K321" s="14"/>
      <c r="L321" s="14">
        <f t="shared" si="23"/>
        <v>2.4984866723989672E-2</v>
      </c>
      <c r="M321" s="14">
        <f t="shared" si="23"/>
        <v>1.5527773000859856E-3</v>
      </c>
      <c r="N321" s="14"/>
      <c r="O321" s="14"/>
      <c r="P321" s="14">
        <v>2.4984866723989672E-2</v>
      </c>
      <c r="Q321" s="14">
        <v>1.5527773000859856E-3</v>
      </c>
      <c r="R321" s="14"/>
      <c r="T321" s="39">
        <f t="shared" si="25"/>
        <v>1</v>
      </c>
      <c r="U321" s="39">
        <f t="shared" si="25"/>
        <v>6.8456604868739765E-2</v>
      </c>
      <c r="V321" s="39">
        <f t="shared" si="25"/>
        <v>7.5157281164887874E-2</v>
      </c>
      <c r="W321" s="39">
        <f t="shared" si="24"/>
        <v>4.7062326284223299E-2</v>
      </c>
      <c r="X321" s="39">
        <f t="shared" si="24"/>
        <v>0.80873885275297064</v>
      </c>
      <c r="Y321" s="39">
        <f t="shared" si="24"/>
        <v>0</v>
      </c>
      <c r="Z321" s="39">
        <f t="shared" si="24"/>
        <v>5.8493492917837254E-4</v>
      </c>
      <c r="AA321" s="39">
        <f t="shared" si="24"/>
        <v>0</v>
      </c>
      <c r="AB321" s="39"/>
      <c r="AC321" s="39">
        <f t="shared" si="26"/>
        <v>2.0416684674302273E-3</v>
      </c>
      <c r="AD321" s="39">
        <f t="shared" si="26"/>
        <v>1.2688706670118121E-4</v>
      </c>
      <c r="AE321" s="39">
        <f t="shared" si="26"/>
        <v>0</v>
      </c>
    </row>
    <row r="322" spans="1:31" ht="14.25" x14ac:dyDescent="0.2">
      <c r="A322" s="38">
        <v>1812</v>
      </c>
      <c r="C322" s="14">
        <f t="shared" si="22"/>
        <v>12.415117323103681</v>
      </c>
      <c r="D322" s="14">
        <v>0.84992147782030436</v>
      </c>
      <c r="E322" s="14">
        <v>0.9305499343050031</v>
      </c>
      <c r="F322" s="14">
        <v>0.57732061273838053</v>
      </c>
      <c r="G322" s="14">
        <v>10.048903972895857</v>
      </c>
      <c r="H322" s="14"/>
      <c r="I322" s="14">
        <v>8.4213253441351461E-3</v>
      </c>
      <c r="J322" s="14"/>
      <c r="K322" s="14"/>
      <c r="L322" s="14">
        <f t="shared" si="23"/>
        <v>2.5004987102321571E-2</v>
      </c>
      <c r="M322" s="14">
        <f t="shared" si="23"/>
        <v>1.5681513327601042E-3</v>
      </c>
      <c r="N322" s="14"/>
      <c r="O322" s="14"/>
      <c r="P322" s="14">
        <v>2.5004987102321571E-2</v>
      </c>
      <c r="Q322" s="14">
        <v>1.5681513327601042E-3</v>
      </c>
      <c r="R322" s="14"/>
      <c r="T322" s="39">
        <f t="shared" si="25"/>
        <v>1</v>
      </c>
      <c r="U322" s="39">
        <f t="shared" si="25"/>
        <v>6.8458594123686517E-2</v>
      </c>
      <c r="V322" s="39">
        <f t="shared" si="25"/>
        <v>7.495297145306179E-2</v>
      </c>
      <c r="W322" s="39">
        <f t="shared" si="24"/>
        <v>4.6501422234973687E-2</v>
      </c>
      <c r="X322" s="39">
        <f t="shared" si="24"/>
        <v>0.80940870000443221</v>
      </c>
      <c r="Y322" s="39">
        <f t="shared" si="24"/>
        <v>0</v>
      </c>
      <c r="Z322" s="39">
        <f t="shared" si="24"/>
        <v>6.7831218384570866E-4</v>
      </c>
      <c r="AA322" s="39">
        <f t="shared" si="24"/>
        <v>0</v>
      </c>
      <c r="AB322" s="39"/>
      <c r="AC322" s="39">
        <f t="shared" si="26"/>
        <v>2.0140757796778129E-3</v>
      </c>
      <c r="AD322" s="39">
        <f t="shared" si="26"/>
        <v>1.263098279258209E-4</v>
      </c>
      <c r="AE322" s="39">
        <f t="shared" si="26"/>
        <v>0</v>
      </c>
    </row>
    <row r="323" spans="1:31" ht="14.25" x14ac:dyDescent="0.2">
      <c r="A323" s="38">
        <v>1813</v>
      </c>
      <c r="C323" s="14">
        <f t="shared" si="22"/>
        <v>12.592809501366999</v>
      </c>
      <c r="D323" s="14">
        <v>0.86292868385702259</v>
      </c>
      <c r="E323" s="14">
        <v>0.94146850565794404</v>
      </c>
      <c r="F323" s="14">
        <v>0.57690576842260677</v>
      </c>
      <c r="G323" s="14">
        <v>10.201599101848089</v>
      </c>
      <c r="H323" s="14"/>
      <c r="I323" s="14">
        <v>9.9074415813354653E-3</v>
      </c>
      <c r="J323" s="14"/>
      <c r="K323" s="14"/>
      <c r="L323" s="14">
        <f t="shared" si="23"/>
        <v>2.502510748065347E-2</v>
      </c>
      <c r="M323" s="14">
        <f t="shared" si="23"/>
        <v>1.5835253654342232E-3</v>
      </c>
      <c r="N323" s="14"/>
      <c r="O323" s="14"/>
      <c r="P323" s="14">
        <v>2.502510748065347E-2</v>
      </c>
      <c r="Q323" s="14">
        <v>1.5835253654342232E-3</v>
      </c>
      <c r="R323" s="14"/>
      <c r="T323" s="39">
        <f t="shared" si="25"/>
        <v>1</v>
      </c>
      <c r="U323" s="39">
        <f t="shared" si="25"/>
        <v>6.8525509241075103E-2</v>
      </c>
      <c r="V323" s="39">
        <f t="shared" si="25"/>
        <v>7.4762387659064011E-2</v>
      </c>
      <c r="W323" s="39">
        <f t="shared" si="24"/>
        <v>4.5812316017325716E-2</v>
      </c>
      <c r="X323" s="39">
        <f t="shared" si="24"/>
        <v>0.81011303321476158</v>
      </c>
      <c r="Y323" s="39">
        <f t="shared" si="24"/>
        <v>0</v>
      </c>
      <c r="Z323" s="39">
        <f t="shared" si="24"/>
        <v>7.8675386777350784E-4</v>
      </c>
      <c r="AA323" s="39">
        <f t="shared" si="24"/>
        <v>0</v>
      </c>
      <c r="AB323" s="39"/>
      <c r="AC323" s="39">
        <f t="shared" si="26"/>
        <v>1.9872537163320779E-3</v>
      </c>
      <c r="AD323" s="39">
        <f t="shared" si="26"/>
        <v>1.2574837769620237E-4</v>
      </c>
      <c r="AE323" s="39">
        <f t="shared" si="26"/>
        <v>0</v>
      </c>
    </row>
    <row r="324" spans="1:31" ht="14.25" x14ac:dyDescent="0.2">
      <c r="A324" s="38">
        <v>1814</v>
      </c>
      <c r="C324" s="14">
        <f t="shared" si="22"/>
        <v>12.771118464799383</v>
      </c>
      <c r="D324" s="14">
        <v>0.87591197315864067</v>
      </c>
      <c r="E324" s="14">
        <v>0.95241967521982707</v>
      </c>
      <c r="F324" s="14">
        <v>0.57607176475368582</v>
      </c>
      <c r="G324" s="14">
        <v>10.355059238042127</v>
      </c>
      <c r="H324" s="14"/>
      <c r="I324" s="14">
        <v>1.1655813625100547E-2</v>
      </c>
      <c r="J324" s="14"/>
      <c r="K324" s="14"/>
      <c r="L324" s="14">
        <f t="shared" si="23"/>
        <v>2.5045227858985376E-2</v>
      </c>
      <c r="M324" s="14">
        <f t="shared" si="23"/>
        <v>1.5988993981083418E-3</v>
      </c>
      <c r="N324" s="14"/>
      <c r="O324" s="14"/>
      <c r="P324" s="14">
        <v>2.5045227858985376E-2</v>
      </c>
      <c r="Q324" s="14">
        <v>1.5988993981083418E-3</v>
      </c>
      <c r="R324" s="14"/>
      <c r="T324" s="39">
        <f t="shared" si="25"/>
        <v>1</v>
      </c>
      <c r="U324" s="39">
        <f t="shared" si="25"/>
        <v>6.8585376885578836E-2</v>
      </c>
      <c r="V324" s="39">
        <f t="shared" si="25"/>
        <v>7.4576058302563739E-2</v>
      </c>
      <c r="W324" s="39">
        <f t="shared" si="25"/>
        <v>4.5107385570143571E-2</v>
      </c>
      <c r="X324" s="39">
        <f t="shared" si="25"/>
        <v>0.81081850948164325</v>
      </c>
      <c r="Y324" s="39">
        <f t="shared" si="25"/>
        <v>0</v>
      </c>
      <c r="Z324" s="39">
        <f t="shared" si="25"/>
        <v>9.1266976007051267E-4</v>
      </c>
      <c r="AA324" s="39">
        <f t="shared" si="25"/>
        <v>0</v>
      </c>
      <c r="AB324" s="39"/>
      <c r="AC324" s="39">
        <f t="shared" si="26"/>
        <v>1.9610833560127659E-3</v>
      </c>
      <c r="AD324" s="39">
        <f t="shared" si="26"/>
        <v>1.2519650510762516E-4</v>
      </c>
      <c r="AE324" s="39">
        <f t="shared" si="26"/>
        <v>0</v>
      </c>
    </row>
    <row r="325" spans="1:31" ht="14.25" x14ac:dyDescent="0.2">
      <c r="A325" s="38">
        <v>1815</v>
      </c>
      <c r="C325" s="14">
        <f t="shared" si="22"/>
        <v>12.956548561013182</v>
      </c>
      <c r="D325" s="14">
        <v>0.88992483587315685</v>
      </c>
      <c r="E325" s="14">
        <v>0.96349234634283143</v>
      </c>
      <c r="F325" s="14">
        <v>0.57480199936701615</v>
      </c>
      <c r="G325" s="14">
        <v>10.514616657518294</v>
      </c>
      <c r="H325" s="14"/>
      <c r="I325" s="14">
        <v>1.3712721911882997E-2</v>
      </c>
      <c r="J325" s="14"/>
      <c r="K325" s="14"/>
      <c r="L325" s="14">
        <f t="shared" si="23"/>
        <v>2.5065348237317271E-2</v>
      </c>
      <c r="M325" s="14">
        <f t="shared" si="23"/>
        <v>1.6142734307824608E-3</v>
      </c>
      <c r="N325" s="14"/>
      <c r="O325" s="14"/>
      <c r="P325" s="14">
        <v>2.5065348237317271E-2</v>
      </c>
      <c r="Q325" s="14">
        <v>1.6142734307824608E-3</v>
      </c>
      <c r="R325" s="14"/>
      <c r="T325" s="39">
        <f t="shared" si="25"/>
        <v>1</v>
      </c>
      <c r="U325" s="39">
        <f t="shared" si="25"/>
        <v>6.8685331721055662E-2</v>
      </c>
      <c r="V325" s="39">
        <f t="shared" si="25"/>
        <v>7.4363349298286252E-2</v>
      </c>
      <c r="W325" s="39">
        <f t="shared" si="25"/>
        <v>4.4363820863267581E-2</v>
      </c>
      <c r="X325" s="39">
        <f t="shared" si="25"/>
        <v>0.81152913586549069</v>
      </c>
      <c r="Y325" s="39">
        <f t="shared" si="25"/>
        <v>0</v>
      </c>
      <c r="Z325" s="39">
        <f t="shared" si="25"/>
        <v>1.0583622518997979E-3</v>
      </c>
      <c r="AA325" s="39">
        <f t="shared" si="25"/>
        <v>0</v>
      </c>
      <c r="AB325" s="39"/>
      <c r="AC325" s="39">
        <f t="shared" si="26"/>
        <v>1.9345698524018962E-3</v>
      </c>
      <c r="AD325" s="39">
        <f t="shared" si="26"/>
        <v>1.2459131559463911E-4</v>
      </c>
      <c r="AE325" s="39">
        <f t="shared" si="26"/>
        <v>0</v>
      </c>
    </row>
    <row r="326" spans="1:31" ht="14.25" x14ac:dyDescent="0.2">
      <c r="A326" s="38">
        <v>1816</v>
      </c>
      <c r="C326" s="14">
        <f t="shared" si="22"/>
        <v>13.137191780815336</v>
      </c>
      <c r="D326" s="14">
        <v>0.9043330491807412</v>
      </c>
      <c r="E326" s="14">
        <v>0.97463299774971146</v>
      </c>
      <c r="F326" s="14">
        <v>0.57217210353301273</v>
      </c>
      <c r="G326" s="14">
        <v>10.669921016337891</v>
      </c>
      <c r="H326" s="14"/>
      <c r="I326" s="14">
        <v>1.6132614013979998E-2</v>
      </c>
      <c r="J326" s="14"/>
      <c r="K326" s="14"/>
      <c r="L326" s="14">
        <f t="shared" si="23"/>
        <v>2.5085468615649167E-2</v>
      </c>
      <c r="M326" s="14">
        <f t="shared" si="23"/>
        <v>1.629647463456579E-3</v>
      </c>
      <c r="N326" s="14"/>
      <c r="O326" s="14"/>
      <c r="P326" s="14">
        <v>2.5085468615649167E-2</v>
      </c>
      <c r="Q326" s="14">
        <v>1.629647463456579E-3</v>
      </c>
      <c r="R326" s="14"/>
      <c r="T326" s="39">
        <f t="shared" si="25"/>
        <v>1</v>
      </c>
      <c r="U326" s="39">
        <f t="shared" si="25"/>
        <v>6.8837622550457694E-2</v>
      </c>
      <c r="V326" s="39">
        <f t="shared" si="25"/>
        <v>7.4188838376630803E-2</v>
      </c>
      <c r="W326" s="39">
        <f t="shared" si="25"/>
        <v>4.3553608189580831E-2</v>
      </c>
      <c r="X326" s="39">
        <f t="shared" si="25"/>
        <v>0.81219192003572038</v>
      </c>
      <c r="Y326" s="39">
        <f t="shared" si="25"/>
        <v>0</v>
      </c>
      <c r="Z326" s="39">
        <f t="shared" si="25"/>
        <v>1.2280108476104439E-3</v>
      </c>
      <c r="AA326" s="39">
        <f t="shared" si="25"/>
        <v>0</v>
      </c>
      <c r="AB326" s="39"/>
      <c r="AC326" s="39">
        <f t="shared" si="26"/>
        <v>1.909500069282865E-3</v>
      </c>
      <c r="AD326" s="39">
        <f t="shared" si="26"/>
        <v>1.2404838801519254E-4</v>
      </c>
      <c r="AE326" s="39">
        <f t="shared" si="26"/>
        <v>0</v>
      </c>
    </row>
    <row r="327" spans="1:31" ht="14.25" x14ac:dyDescent="0.2">
      <c r="A327" s="38">
        <v>1817</v>
      </c>
      <c r="C327" s="14">
        <f t="shared" si="22"/>
        <v>13.652326296138202</v>
      </c>
      <c r="D327" s="14">
        <v>0.91808387320647988</v>
      </c>
      <c r="E327" s="14">
        <v>0.98575295151047915</v>
      </c>
      <c r="F327" s="14">
        <v>0.56495467591043835</v>
      </c>
      <c r="G327" s="14">
        <v>11.164555249612006</v>
      </c>
      <c r="H327" s="14"/>
      <c r="I327" s="14">
        <v>1.8979545898799997E-2</v>
      </c>
      <c r="J327" s="14"/>
      <c r="K327" s="14"/>
      <c r="L327" s="14">
        <f t="shared" si="23"/>
        <v>2.5105588993981073E-2</v>
      </c>
      <c r="M327" s="14">
        <f t="shared" si="23"/>
        <v>1.6450214961306981E-3</v>
      </c>
      <c r="N327" s="14"/>
      <c r="O327" s="14"/>
      <c r="P327" s="14">
        <v>2.5105588993981073E-2</v>
      </c>
      <c r="Q327" s="14">
        <v>1.6450214961306981E-3</v>
      </c>
      <c r="R327" s="14"/>
      <c r="T327" s="39">
        <f t="shared" si="25"/>
        <v>1</v>
      </c>
      <c r="U327" s="39">
        <f t="shared" si="25"/>
        <v>6.7247431191721219E-2</v>
      </c>
      <c r="V327" s="39">
        <f t="shared" si="25"/>
        <v>7.2204028099542017E-2</v>
      </c>
      <c r="W327" s="39">
        <f t="shared" si="25"/>
        <v>4.1381568507503783E-2</v>
      </c>
      <c r="X327" s="39">
        <f t="shared" si="25"/>
        <v>0.81777676620358053</v>
      </c>
      <c r="Y327" s="39">
        <f t="shared" si="25"/>
        <v>0</v>
      </c>
      <c r="Z327" s="39">
        <f t="shared" si="25"/>
        <v>1.39020599765248E-3</v>
      </c>
      <c r="AA327" s="39">
        <f t="shared" si="25"/>
        <v>0</v>
      </c>
      <c r="AB327" s="39"/>
      <c r="AC327" s="39">
        <f t="shared" si="26"/>
        <v>1.8389238910208748E-3</v>
      </c>
      <c r="AD327" s="39">
        <f t="shared" si="26"/>
        <v>1.2049386019992952E-4</v>
      </c>
      <c r="AE327" s="39">
        <f t="shared" si="26"/>
        <v>0</v>
      </c>
    </row>
    <row r="328" spans="1:31" ht="14.25" x14ac:dyDescent="0.2">
      <c r="A328" s="38">
        <v>1818</v>
      </c>
      <c r="C328" s="14">
        <f t="shared" si="22"/>
        <v>14.173483434580399</v>
      </c>
      <c r="D328" s="14">
        <v>0.93152919762529907</v>
      </c>
      <c r="E328" s="14">
        <v>0.9963248638412141</v>
      </c>
      <c r="F328" s="14">
        <v>0.55789801774544445</v>
      </c>
      <c r="G328" s="14">
        <v>11.665402477840441</v>
      </c>
      <c r="H328" s="14"/>
      <c r="I328" s="14">
        <v>2.2328877527999998E-2</v>
      </c>
      <c r="J328" s="14"/>
      <c r="K328" s="14"/>
      <c r="L328" s="14">
        <f t="shared" si="23"/>
        <v>2.5125709372312965E-2</v>
      </c>
      <c r="M328" s="14">
        <f t="shared" si="23"/>
        <v>1.6603955288048166E-3</v>
      </c>
      <c r="N328" s="14"/>
      <c r="O328" s="14"/>
      <c r="P328" s="14">
        <v>2.5125709372312965E-2</v>
      </c>
      <c r="Q328" s="14">
        <v>1.6603955288048166E-3</v>
      </c>
      <c r="R328" s="14"/>
      <c r="T328" s="39">
        <f t="shared" si="25"/>
        <v>1</v>
      </c>
      <c r="U328" s="39">
        <f t="shared" si="25"/>
        <v>6.5723377172936789E-2</v>
      </c>
      <c r="V328" s="39">
        <f t="shared" si="25"/>
        <v>7.0294989121050186E-2</v>
      </c>
      <c r="W328" s="39">
        <f t="shared" si="25"/>
        <v>3.9362096150921337E-2</v>
      </c>
      <c r="X328" s="39">
        <f t="shared" si="25"/>
        <v>0.82304413955000266</v>
      </c>
      <c r="Y328" s="39">
        <f t="shared" si="25"/>
        <v>0</v>
      </c>
      <c r="Z328" s="39">
        <f t="shared" si="25"/>
        <v>1.5753980050890034E-3</v>
      </c>
      <c r="AA328" s="39">
        <f t="shared" si="25"/>
        <v>0</v>
      </c>
      <c r="AB328" s="39"/>
      <c r="AC328" s="39">
        <f t="shared" si="26"/>
        <v>1.7727264781649496E-3</v>
      </c>
      <c r="AD328" s="39">
        <f t="shared" si="26"/>
        <v>1.1714802056026617E-4</v>
      </c>
      <c r="AE328" s="39">
        <f t="shared" si="26"/>
        <v>0</v>
      </c>
    </row>
    <row r="329" spans="1:31" ht="14.25" x14ac:dyDescent="0.2">
      <c r="A329" s="38">
        <v>1819</v>
      </c>
      <c r="C329" s="14">
        <f t="shared" si="22"/>
        <v>14.694725853418333</v>
      </c>
      <c r="D329" s="14">
        <v>0.94431979377273811</v>
      </c>
      <c r="E329" s="14">
        <v>1.0068613707317786</v>
      </c>
      <c r="F329" s="14">
        <v>0.54972401634850498</v>
      </c>
      <c r="G329" s="14">
        <v>12.167551404885311</v>
      </c>
      <c r="H329" s="14"/>
      <c r="I329" s="14">
        <v>2.626926768E-2</v>
      </c>
      <c r="J329" s="14"/>
      <c r="K329" s="14"/>
      <c r="L329" s="14">
        <f t="shared" si="23"/>
        <v>2.5145829750644867E-2</v>
      </c>
      <c r="M329" s="14">
        <f t="shared" si="23"/>
        <v>1.6757695614789355E-3</v>
      </c>
      <c r="N329" s="14"/>
      <c r="O329" s="14"/>
      <c r="P329" s="14">
        <v>2.5145829750644867E-2</v>
      </c>
      <c r="Q329" s="14">
        <v>1.6757695614789355E-3</v>
      </c>
      <c r="R329" s="14"/>
      <c r="T329" s="39">
        <f t="shared" si="25"/>
        <v>1</v>
      </c>
      <c r="U329" s="39">
        <f t="shared" si="25"/>
        <v>6.4262498204624041E-2</v>
      </c>
      <c r="V329" s="39">
        <f t="shared" si="25"/>
        <v>6.8518554260579095E-2</v>
      </c>
      <c r="W329" s="39">
        <f t="shared" si="25"/>
        <v>3.7409613614576308E-2</v>
      </c>
      <c r="X329" s="39">
        <f t="shared" si="25"/>
        <v>0.82802166751922468</v>
      </c>
      <c r="Y329" s="39">
        <f t="shared" si="25"/>
        <v>0</v>
      </c>
      <c r="Z329" s="39">
        <f t="shared" si="25"/>
        <v>1.7876664009957805E-3</v>
      </c>
      <c r="AA329" s="39">
        <f t="shared" si="25"/>
        <v>0</v>
      </c>
      <c r="AB329" s="39"/>
      <c r="AC329" s="39">
        <f t="shared" si="26"/>
        <v>1.7112146222717972E-3</v>
      </c>
      <c r="AD329" s="39">
        <f t="shared" si="26"/>
        <v>1.1403884483419014E-4</v>
      </c>
      <c r="AE329" s="39">
        <f t="shared" si="26"/>
        <v>0</v>
      </c>
    </row>
    <row r="330" spans="1:31" ht="14.25" x14ac:dyDescent="0.2">
      <c r="A330" s="38">
        <v>1820</v>
      </c>
      <c r="C330" s="14">
        <f t="shared" si="22"/>
        <v>15.213889573439506</v>
      </c>
      <c r="D330" s="14">
        <v>0.95799579667966495</v>
      </c>
      <c r="E330" s="14">
        <v>1.01749059251666</v>
      </c>
      <c r="F330" s="14">
        <v>0.5417141191758561</v>
      </c>
      <c r="G330" s="14">
        <v>12.665784044267324</v>
      </c>
      <c r="H330" s="14"/>
      <c r="I330" s="14">
        <v>3.0905020799999999E-2</v>
      </c>
      <c r="J330" s="14"/>
      <c r="K330" s="14"/>
      <c r="L330" s="14">
        <f t="shared" si="23"/>
        <v>2.5165950128976766E-2</v>
      </c>
      <c r="M330" s="14">
        <f t="shared" si="23"/>
        <v>1.6911435941530547E-3</v>
      </c>
      <c r="N330" s="14"/>
      <c r="O330" s="14"/>
      <c r="P330" s="14">
        <v>2.5165950128976766E-2</v>
      </c>
      <c r="Q330" s="14">
        <v>1.6911435941530547E-3</v>
      </c>
      <c r="R330" s="14"/>
      <c r="T330" s="39">
        <f t="shared" si="25"/>
        <v>1</v>
      </c>
      <c r="U330" s="39">
        <f t="shared" si="25"/>
        <v>6.2968499413334739E-2</v>
      </c>
      <c r="V330" s="39">
        <f t="shared" si="25"/>
        <v>6.6879057298601718E-2</v>
      </c>
      <c r="W330" s="39">
        <f t="shared" si="25"/>
        <v>3.5606549959556935E-2</v>
      </c>
      <c r="X330" s="39">
        <f t="shared" si="25"/>
        <v>0.83251452451576369</v>
      </c>
      <c r="Y330" s="39">
        <f t="shared" si="25"/>
        <v>0</v>
      </c>
      <c r="Z330" s="39">
        <f t="shared" si="25"/>
        <v>2.0313688127429398E-3</v>
      </c>
      <c r="AA330" s="39">
        <f t="shared" si="25"/>
        <v>0</v>
      </c>
      <c r="AB330" s="39"/>
      <c r="AC330" s="39">
        <f t="shared" si="26"/>
        <v>1.6541430781061815E-3</v>
      </c>
      <c r="AD330" s="39">
        <f t="shared" si="26"/>
        <v>1.1115787228438037E-4</v>
      </c>
      <c r="AE330" s="39">
        <f t="shared" si="26"/>
        <v>0</v>
      </c>
    </row>
    <row r="331" spans="1:31" ht="14.25" x14ac:dyDescent="0.2">
      <c r="A331" s="38">
        <v>1821</v>
      </c>
      <c r="C331" s="14">
        <f t="shared" ref="C331:C394" si="27">SUM(D331:J331)</f>
        <v>15.773780394432274</v>
      </c>
      <c r="D331" s="14">
        <v>0.97325360241503378</v>
      </c>
      <c r="E331" s="14">
        <v>1.0282677860462552</v>
      </c>
      <c r="F331" s="14">
        <v>0.53308116632462299</v>
      </c>
      <c r="G331" s="14">
        <v>13.20281899164636</v>
      </c>
      <c r="H331" s="14"/>
      <c r="I331" s="14">
        <v>3.6358847999999999E-2</v>
      </c>
      <c r="J331" s="14"/>
      <c r="K331" s="14"/>
      <c r="L331" s="14">
        <f t="shared" ref="L331:M394" si="28">+P331</f>
        <v>2.5186070507308669E-2</v>
      </c>
      <c r="M331" s="14">
        <f t="shared" si="28"/>
        <v>1.7065176268271729E-3</v>
      </c>
      <c r="N331" s="14"/>
      <c r="O331" s="14"/>
      <c r="P331" s="14">
        <v>2.5186070507308669E-2</v>
      </c>
      <c r="Q331" s="14">
        <v>1.7065176268271729E-3</v>
      </c>
      <c r="R331" s="14"/>
      <c r="T331" s="39">
        <f t="shared" si="25"/>
        <v>1</v>
      </c>
      <c r="U331" s="39">
        <f t="shared" si="25"/>
        <v>6.1700719680271861E-2</v>
      </c>
      <c r="V331" s="39">
        <f t="shared" si="25"/>
        <v>6.5188417762504572E-2</v>
      </c>
      <c r="W331" s="39">
        <f t="shared" si="25"/>
        <v>3.379539672764726E-2</v>
      </c>
      <c r="X331" s="39">
        <f t="shared" si="25"/>
        <v>0.83701044781291656</v>
      </c>
      <c r="Y331" s="39">
        <f t="shared" si="25"/>
        <v>0</v>
      </c>
      <c r="Z331" s="39">
        <f t="shared" si="25"/>
        <v>2.3050180166597038E-3</v>
      </c>
      <c r="AA331" s="39">
        <f t="shared" si="25"/>
        <v>0</v>
      </c>
      <c r="AB331" s="39"/>
      <c r="AC331" s="39">
        <f t="shared" si="26"/>
        <v>1.5967047770107591E-3</v>
      </c>
      <c r="AD331" s="39">
        <f t="shared" si="26"/>
        <v>1.0818697763977546E-4</v>
      </c>
      <c r="AE331" s="39">
        <f t="shared" si="26"/>
        <v>0</v>
      </c>
    </row>
    <row r="332" spans="1:31" ht="14.25" x14ac:dyDescent="0.2">
      <c r="A332" s="38">
        <v>1822</v>
      </c>
      <c r="C332" s="14">
        <f t="shared" si="27"/>
        <v>16.330325861281505</v>
      </c>
      <c r="D332" s="14">
        <v>0.98904190236075418</v>
      </c>
      <c r="E332" s="14">
        <v>1.0391047753114098</v>
      </c>
      <c r="F332" s="14">
        <v>0.52366133029416517</v>
      </c>
      <c r="G332" s="14">
        <v>13.740644053315176</v>
      </c>
      <c r="H332" s="14"/>
      <c r="I332" s="14">
        <v>3.7873799999999999E-2</v>
      </c>
      <c r="J332" s="14"/>
      <c r="K332" s="14"/>
      <c r="L332" s="14">
        <f t="shared" si="28"/>
        <v>2.5206190885640564E-2</v>
      </c>
      <c r="M332" s="14">
        <f t="shared" si="28"/>
        <v>1.721891659501292E-3</v>
      </c>
      <c r="N332" s="14"/>
      <c r="O332" s="14"/>
      <c r="P332" s="14">
        <v>2.5206190885640564E-2</v>
      </c>
      <c r="Q332" s="14">
        <v>1.721891659501292E-3</v>
      </c>
      <c r="R332" s="14"/>
      <c r="T332" s="39">
        <f t="shared" si="25"/>
        <v>1</v>
      </c>
      <c r="U332" s="39">
        <f t="shared" si="25"/>
        <v>6.0564737701023448E-2</v>
      </c>
      <c r="V332" s="39">
        <f t="shared" si="25"/>
        <v>6.3630376034019151E-2</v>
      </c>
      <c r="W332" s="39">
        <f t="shared" si="25"/>
        <v>3.2066802263618237E-2</v>
      </c>
      <c r="X332" s="39">
        <f t="shared" si="25"/>
        <v>0.84141885287749507</v>
      </c>
      <c r="Y332" s="39">
        <f t="shared" si="25"/>
        <v>0</v>
      </c>
      <c r="Z332" s="39">
        <f t="shared" si="25"/>
        <v>2.3192311238440831E-3</v>
      </c>
      <c r="AA332" s="39">
        <f t="shared" si="25"/>
        <v>0</v>
      </c>
      <c r="AB332" s="39"/>
      <c r="AC332" s="39">
        <f t="shared" si="26"/>
        <v>1.5435203865345609E-3</v>
      </c>
      <c r="AD332" s="39">
        <f t="shared" si="26"/>
        <v>1.0544135335252695E-4</v>
      </c>
      <c r="AE332" s="39">
        <f t="shared" si="26"/>
        <v>0</v>
      </c>
    </row>
    <row r="333" spans="1:31" ht="14.25" x14ac:dyDescent="0.2">
      <c r="A333" s="38">
        <v>1823</v>
      </c>
      <c r="C333" s="14">
        <f t="shared" si="27"/>
        <v>16.876794459399935</v>
      </c>
      <c r="D333" s="14">
        <v>1.0044524864836331</v>
      </c>
      <c r="E333" s="14">
        <v>1.0499275790461511</v>
      </c>
      <c r="F333" s="14">
        <v>0.51364752467724861</v>
      </c>
      <c r="G333" s="14">
        <v>14.268302592269823</v>
      </c>
      <c r="H333" s="14"/>
      <c r="I333" s="14">
        <v>4.0464276923076921E-2</v>
      </c>
      <c r="J333" s="14"/>
      <c r="K333" s="14"/>
      <c r="L333" s="14">
        <f t="shared" si="28"/>
        <v>2.5226311263972467E-2</v>
      </c>
      <c r="M333" s="14">
        <f t="shared" si="28"/>
        <v>1.7372656921754107E-3</v>
      </c>
      <c r="N333" s="14"/>
      <c r="O333" s="14"/>
      <c r="P333" s="14">
        <v>2.5226311263972467E-2</v>
      </c>
      <c r="Q333" s="14">
        <v>1.7372656921754107E-3</v>
      </c>
      <c r="R333" s="14"/>
      <c r="T333" s="39">
        <f t="shared" si="25"/>
        <v>1</v>
      </c>
      <c r="U333" s="39">
        <f t="shared" si="25"/>
        <v>5.9516781394714398E-2</v>
      </c>
      <c r="V333" s="39">
        <f t="shared" si="25"/>
        <v>6.2211315162481504E-2</v>
      </c>
      <c r="W333" s="39">
        <f t="shared" si="25"/>
        <v>3.0435135411106481E-2</v>
      </c>
      <c r="X333" s="39">
        <f t="shared" si="25"/>
        <v>0.84543913991455588</v>
      </c>
      <c r="Y333" s="39">
        <f t="shared" si="25"/>
        <v>0</v>
      </c>
      <c r="Z333" s="39">
        <f t="shared" si="25"/>
        <v>2.3976281171416039E-3</v>
      </c>
      <c r="AA333" s="39">
        <f t="shared" si="25"/>
        <v>0</v>
      </c>
      <c r="AB333" s="39"/>
      <c r="AC333" s="39">
        <f t="shared" si="26"/>
        <v>1.4947335718674981E-3</v>
      </c>
      <c r="AD333" s="39">
        <f t="shared" si="26"/>
        <v>1.0293813178531656E-4</v>
      </c>
      <c r="AE333" s="39">
        <f t="shared" si="26"/>
        <v>0</v>
      </c>
    </row>
    <row r="334" spans="1:31" ht="14.25" x14ac:dyDescent="0.2">
      <c r="A334" s="38">
        <v>1824</v>
      </c>
      <c r="C334" s="14">
        <f t="shared" si="27"/>
        <v>17.428022676363096</v>
      </c>
      <c r="D334" s="14">
        <v>1.0187196453606822</v>
      </c>
      <c r="E334" s="14">
        <v>1.0606759040456564</v>
      </c>
      <c r="F334" s="14">
        <v>0.50301135300744648</v>
      </c>
      <c r="G334" s="14">
        <v>14.802561020103155</v>
      </c>
      <c r="H334" s="14"/>
      <c r="I334" s="14">
        <v>4.3054753846153843E-2</v>
      </c>
      <c r="J334" s="14"/>
      <c r="K334" s="14"/>
      <c r="L334" s="14">
        <f t="shared" si="28"/>
        <v>2.5246431642304369E-2</v>
      </c>
      <c r="M334" s="14">
        <f t="shared" si="28"/>
        <v>1.7526397248495294E-3</v>
      </c>
      <c r="N334" s="14"/>
      <c r="O334" s="14"/>
      <c r="P334" s="14">
        <v>2.5246431642304369E-2</v>
      </c>
      <c r="Q334" s="14">
        <v>1.7526397248495294E-3</v>
      </c>
      <c r="R334" s="14"/>
      <c r="T334" s="39">
        <f t="shared" si="25"/>
        <v>1</v>
      </c>
      <c r="U334" s="39">
        <f t="shared" si="25"/>
        <v>5.8452967630248112E-2</v>
      </c>
      <c r="V334" s="39">
        <f t="shared" si="25"/>
        <v>6.0860369747177748E-2</v>
      </c>
      <c r="W334" s="39">
        <f t="shared" si="25"/>
        <v>2.8862215889221898E-2</v>
      </c>
      <c r="X334" s="39">
        <f t="shared" si="25"/>
        <v>0.8493540142209739</v>
      </c>
      <c r="Y334" s="39">
        <f t="shared" si="25"/>
        <v>0</v>
      </c>
      <c r="Z334" s="39">
        <f t="shared" si="25"/>
        <v>2.4704325123783102E-3</v>
      </c>
      <c r="AA334" s="39">
        <f t="shared" si="25"/>
        <v>0</v>
      </c>
      <c r="AB334" s="39"/>
      <c r="AC334" s="39">
        <f t="shared" si="26"/>
        <v>1.448611360630432E-3</v>
      </c>
      <c r="AD334" s="39">
        <f t="shared" si="26"/>
        <v>1.0056446203886124E-4</v>
      </c>
      <c r="AE334" s="39">
        <f t="shared" si="26"/>
        <v>0</v>
      </c>
    </row>
    <row r="335" spans="1:31" ht="14.25" x14ac:dyDescent="0.2">
      <c r="A335" s="38">
        <v>1825</v>
      </c>
      <c r="C335" s="14">
        <f t="shared" si="27"/>
        <v>17.990620300959158</v>
      </c>
      <c r="D335" s="14">
        <v>1.0321944257214537</v>
      </c>
      <c r="E335" s="14">
        <v>1.0713797873408355</v>
      </c>
      <c r="F335" s="14">
        <v>0.49168679743012633</v>
      </c>
      <c r="G335" s="14">
        <v>15.34971405969751</v>
      </c>
      <c r="H335" s="14"/>
      <c r="I335" s="14">
        <v>4.5645230769230764E-2</v>
      </c>
      <c r="J335" s="14"/>
      <c r="K335" s="14"/>
      <c r="L335" s="14">
        <f t="shared" si="28"/>
        <v>2.5266552020636265E-2</v>
      </c>
      <c r="M335" s="14">
        <f t="shared" si="28"/>
        <v>1.7680137575236481E-3</v>
      </c>
      <c r="N335" s="14"/>
      <c r="O335" s="14"/>
      <c r="P335" s="14">
        <v>2.5266552020636265E-2</v>
      </c>
      <c r="Q335" s="14">
        <v>1.7680137575236481E-3</v>
      </c>
      <c r="R335" s="14"/>
      <c r="T335" s="39">
        <f t="shared" si="25"/>
        <v>1</v>
      </c>
      <c r="U335" s="39">
        <f t="shared" si="25"/>
        <v>5.7374032048601621E-2</v>
      </c>
      <c r="V335" s="39">
        <f t="shared" si="25"/>
        <v>5.9552131578460114E-2</v>
      </c>
      <c r="W335" s="39">
        <f t="shared" si="25"/>
        <v>2.7330174791355716E-2</v>
      </c>
      <c r="X335" s="39">
        <f t="shared" si="25"/>
        <v>0.85320649332358767</v>
      </c>
      <c r="Y335" s="39">
        <f t="shared" si="25"/>
        <v>0</v>
      </c>
      <c r="Z335" s="39">
        <f t="shared" si="25"/>
        <v>2.5371682579948185E-3</v>
      </c>
      <c r="AA335" s="39">
        <f t="shared" si="25"/>
        <v>0</v>
      </c>
      <c r="AB335" s="39"/>
      <c r="AC335" s="39">
        <f t="shared" si="26"/>
        <v>1.4044291746454789E-3</v>
      </c>
      <c r="AD335" s="39">
        <f t="shared" si="26"/>
        <v>9.8274196661767561E-5</v>
      </c>
      <c r="AE335" s="39">
        <f t="shared" si="26"/>
        <v>0</v>
      </c>
    </row>
    <row r="336" spans="1:31" ht="14.25" x14ac:dyDescent="0.2">
      <c r="A336" s="38">
        <v>1826</v>
      </c>
      <c r="C336" s="14">
        <f t="shared" si="27"/>
        <v>18.577724767078163</v>
      </c>
      <c r="D336" s="14">
        <v>1.0450179579426784</v>
      </c>
      <c r="E336" s="14">
        <v>1.082051890557409</v>
      </c>
      <c r="F336" s="14">
        <v>0.4801574641727977</v>
      </c>
      <c r="G336" s="14">
        <v>15.922261746712969</v>
      </c>
      <c r="H336" s="14"/>
      <c r="I336" s="14">
        <v>4.8235707692307686E-2</v>
      </c>
      <c r="J336" s="14"/>
      <c r="K336" s="14"/>
      <c r="L336" s="14">
        <f t="shared" si="28"/>
        <v>2.5286672398968167E-2</v>
      </c>
      <c r="M336" s="14">
        <f t="shared" si="28"/>
        <v>1.783387790197767E-3</v>
      </c>
      <c r="N336" s="14"/>
      <c r="O336" s="14"/>
      <c r="P336" s="14">
        <v>2.5286672398968167E-2</v>
      </c>
      <c r="Q336" s="14">
        <v>1.783387790197767E-3</v>
      </c>
      <c r="R336" s="14"/>
      <c r="T336" s="39">
        <f t="shared" si="25"/>
        <v>1</v>
      </c>
      <c r="U336" s="39">
        <f t="shared" si="25"/>
        <v>5.6251127145266401E-2</v>
      </c>
      <c r="V336" s="39">
        <f t="shared" si="25"/>
        <v>5.8244586144097034E-2</v>
      </c>
      <c r="W336" s="39">
        <f t="shared" si="25"/>
        <v>2.5845870266292849E-2</v>
      </c>
      <c r="X336" s="39">
        <f t="shared" si="25"/>
        <v>0.85706198936314448</v>
      </c>
      <c r="Y336" s="39">
        <f t="shared" si="25"/>
        <v>0</v>
      </c>
      <c r="Z336" s="39">
        <f t="shared" si="25"/>
        <v>2.5964270811992454E-3</v>
      </c>
      <c r="AA336" s="39">
        <f t="shared" si="25"/>
        <v>0</v>
      </c>
      <c r="AB336" s="39"/>
      <c r="AC336" s="39">
        <f t="shared" si="26"/>
        <v>1.3611285943787379E-3</v>
      </c>
      <c r="AD336" s="39">
        <f t="shared" si="26"/>
        <v>9.5996028176611415E-5</v>
      </c>
      <c r="AE336" s="39">
        <f t="shared" si="26"/>
        <v>0</v>
      </c>
    </row>
    <row r="337" spans="1:31" ht="14.25" x14ac:dyDescent="0.2">
      <c r="A337" s="38">
        <v>1827</v>
      </c>
      <c r="C337" s="14">
        <f t="shared" si="27"/>
        <v>19.135893473647993</v>
      </c>
      <c r="D337" s="14">
        <v>1.0578174799946913</v>
      </c>
      <c r="E337" s="14">
        <v>1.092742362652261</v>
      </c>
      <c r="F337" s="14">
        <v>0.46646735421643071</v>
      </c>
      <c r="G337" s="14">
        <v>16.468040092169225</v>
      </c>
      <c r="H337" s="14"/>
      <c r="I337" s="14">
        <v>5.0826184615384615E-2</v>
      </c>
      <c r="J337" s="14"/>
      <c r="K337" s="14"/>
      <c r="L337" s="14">
        <f t="shared" si="28"/>
        <v>2.5306792777300063E-2</v>
      </c>
      <c r="M337" s="14">
        <f t="shared" si="28"/>
        <v>1.7987618228718857E-3</v>
      </c>
      <c r="N337" s="14"/>
      <c r="O337" s="14"/>
      <c r="P337" s="14">
        <v>2.5306792777300063E-2</v>
      </c>
      <c r="Q337" s="14">
        <v>1.7987618228718857E-3</v>
      </c>
      <c r="R337" s="14"/>
      <c r="T337" s="39">
        <f t="shared" si="25"/>
        <v>1</v>
      </c>
      <c r="U337" s="39">
        <f t="shared" ref="U337:AA373" si="29">D337/$C337</f>
        <v>5.5279231223324378E-2</v>
      </c>
      <c r="V337" s="39">
        <f t="shared" si="29"/>
        <v>5.7104329314806995E-2</v>
      </c>
      <c r="W337" s="39">
        <f t="shared" si="29"/>
        <v>2.4376565163199831E-2</v>
      </c>
      <c r="X337" s="39">
        <f t="shared" si="29"/>
        <v>0.86058380889543185</v>
      </c>
      <c r="Y337" s="39">
        <f t="shared" si="29"/>
        <v>0</v>
      </c>
      <c r="Z337" s="39">
        <f t="shared" si="29"/>
        <v>2.6560654032369729E-3</v>
      </c>
      <c r="AA337" s="39">
        <f t="shared" si="29"/>
        <v>0</v>
      </c>
      <c r="AB337" s="39"/>
      <c r="AC337" s="39">
        <f t="shared" si="26"/>
        <v>1.3224777203191481E-3</v>
      </c>
      <c r="AD337" s="39">
        <f t="shared" si="26"/>
        <v>9.3999364354162908E-5</v>
      </c>
      <c r="AE337" s="39">
        <f t="shared" si="26"/>
        <v>0</v>
      </c>
    </row>
    <row r="338" spans="1:31" ht="14.25" x14ac:dyDescent="0.2">
      <c r="A338" s="38">
        <v>1828</v>
      </c>
      <c r="C338" s="14">
        <f t="shared" si="27"/>
        <v>19.68672505790347</v>
      </c>
      <c r="D338" s="14">
        <v>1.0720515004385609</v>
      </c>
      <c r="E338" s="14">
        <v>1.103563944564987</v>
      </c>
      <c r="F338" s="14">
        <v>0.45352941699452209</v>
      </c>
      <c r="G338" s="14">
        <v>17.004163534366938</v>
      </c>
      <c r="H338" s="14"/>
      <c r="I338" s="14">
        <v>5.3416661538461536E-2</v>
      </c>
      <c r="J338" s="14"/>
      <c r="K338" s="14"/>
      <c r="L338" s="14">
        <f t="shared" si="28"/>
        <v>2.5326913155631969E-2</v>
      </c>
      <c r="M338" s="14">
        <f t="shared" si="28"/>
        <v>1.8141358555460042E-3</v>
      </c>
      <c r="N338" s="14"/>
      <c r="O338" s="14"/>
      <c r="P338" s="14">
        <v>2.5326913155631969E-2</v>
      </c>
      <c r="Q338" s="14">
        <v>1.8141358555460042E-3</v>
      </c>
      <c r="R338" s="14"/>
      <c r="T338" s="39">
        <f t="shared" ref="T338:W401" si="30">C338/$C338</f>
        <v>1</v>
      </c>
      <c r="U338" s="39">
        <f t="shared" si="29"/>
        <v>5.4455553033091866E-2</v>
      </c>
      <c r="V338" s="39">
        <f t="shared" si="29"/>
        <v>5.6056248122485365E-2</v>
      </c>
      <c r="W338" s="39">
        <f t="shared" si="29"/>
        <v>2.3037321629706377E-2</v>
      </c>
      <c r="X338" s="39">
        <f t="shared" si="29"/>
        <v>0.86373754315933904</v>
      </c>
      <c r="Y338" s="39">
        <f t="shared" si="29"/>
        <v>0</v>
      </c>
      <c r="Z338" s="39">
        <f t="shared" si="29"/>
        <v>2.7133340553774222E-3</v>
      </c>
      <c r="AA338" s="39">
        <f t="shared" si="29"/>
        <v>0</v>
      </c>
      <c r="AB338" s="39"/>
      <c r="AC338" s="39">
        <f t="shared" si="26"/>
        <v>1.2864970217819026E-3</v>
      </c>
      <c r="AD338" s="39">
        <f t="shared" si="26"/>
        <v>9.2150210368163689E-5</v>
      </c>
      <c r="AE338" s="39">
        <f t="shared" si="26"/>
        <v>0</v>
      </c>
    </row>
    <row r="339" spans="1:31" ht="14.25" x14ac:dyDescent="0.2">
      <c r="A339" s="38">
        <v>1829</v>
      </c>
      <c r="C339" s="14">
        <f t="shared" si="27"/>
        <v>20.245027286967975</v>
      </c>
      <c r="D339" s="14">
        <v>1.08591204017891</v>
      </c>
      <c r="E339" s="14">
        <v>1.114375494327758</v>
      </c>
      <c r="F339" s="14">
        <v>0.43994102822303388</v>
      </c>
      <c r="G339" s="14">
        <v>17.548791585776733</v>
      </c>
      <c r="H339" s="14"/>
      <c r="I339" s="14">
        <v>5.6007138461538458E-2</v>
      </c>
      <c r="J339" s="14"/>
      <c r="K339" s="14"/>
      <c r="L339" s="14">
        <f t="shared" si="28"/>
        <v>2.5347033533963864E-2</v>
      </c>
      <c r="M339" s="14">
        <f t="shared" si="28"/>
        <v>1.8295098882201227E-3</v>
      </c>
      <c r="N339" s="14"/>
      <c r="O339" s="14"/>
      <c r="P339" s="14">
        <v>2.5347033533963864E-2</v>
      </c>
      <c r="Q339" s="14">
        <v>1.8295098882201227E-3</v>
      </c>
      <c r="R339" s="14"/>
      <c r="T339" s="39">
        <f t="shared" si="30"/>
        <v>1</v>
      </c>
      <c r="U339" s="39">
        <f t="shared" si="29"/>
        <v>5.3638457720327583E-2</v>
      </c>
      <c r="V339" s="39">
        <f t="shared" si="29"/>
        <v>5.5044405647459813E-2</v>
      </c>
      <c r="W339" s="39">
        <f t="shared" si="29"/>
        <v>2.1730819227209954E-2</v>
      </c>
      <c r="X339" s="39">
        <f t="shared" si="29"/>
        <v>0.86681985343991863</v>
      </c>
      <c r="Y339" s="39">
        <f t="shared" si="29"/>
        <v>0</v>
      </c>
      <c r="Z339" s="39">
        <f t="shared" si="29"/>
        <v>2.7664639650839635E-3</v>
      </c>
      <c r="AA339" s="39">
        <f t="shared" si="29"/>
        <v>0</v>
      </c>
      <c r="AB339" s="39"/>
      <c r="AC339" s="39">
        <f t="shared" si="26"/>
        <v>1.252012811574728E-3</v>
      </c>
      <c r="AD339" s="39">
        <f t="shared" si="26"/>
        <v>9.0368358722727209E-5</v>
      </c>
      <c r="AE339" s="39">
        <f t="shared" si="26"/>
        <v>0</v>
      </c>
    </row>
    <row r="340" spans="1:31" ht="14.25" x14ac:dyDescent="0.2">
      <c r="A340" s="38">
        <v>1830</v>
      </c>
      <c r="C340" s="14">
        <f t="shared" si="27"/>
        <v>20.779259649505004</v>
      </c>
      <c r="D340" s="14">
        <v>1.0993306711320898</v>
      </c>
      <c r="E340" s="14">
        <v>1.1251725953338685</v>
      </c>
      <c r="F340" s="14">
        <v>0.40984381144570925</v>
      </c>
      <c r="G340" s="14">
        <v>18.083971051593338</v>
      </c>
      <c r="H340" s="14"/>
      <c r="I340" s="14">
        <v>6.0941520000000013E-2</v>
      </c>
      <c r="J340" s="14"/>
      <c r="K340" s="14"/>
      <c r="L340" s="14">
        <f t="shared" si="28"/>
        <v>2.5367153912295784E-2</v>
      </c>
      <c r="M340" s="14">
        <f t="shared" si="28"/>
        <v>1.8448839208942388E-3</v>
      </c>
      <c r="N340" s="14"/>
      <c r="O340" s="14"/>
      <c r="P340" s="14">
        <v>2.5367153912295784E-2</v>
      </c>
      <c r="Q340" s="14">
        <v>1.8448839208942388E-3</v>
      </c>
      <c r="R340" s="14"/>
      <c r="T340" s="39">
        <f t="shared" si="30"/>
        <v>1</v>
      </c>
      <c r="U340" s="39">
        <f t="shared" si="29"/>
        <v>5.2905189582068565E-2</v>
      </c>
      <c r="V340" s="39">
        <f t="shared" si="29"/>
        <v>5.4148829857885335E-2</v>
      </c>
      <c r="W340" s="39">
        <f t="shared" si="29"/>
        <v>1.9723696530038422E-2</v>
      </c>
      <c r="X340" s="39">
        <f t="shared" si="29"/>
        <v>0.87028947886620822</v>
      </c>
      <c r="Y340" s="39">
        <f t="shared" si="29"/>
        <v>0</v>
      </c>
      <c r="Z340" s="39">
        <f t="shared" si="29"/>
        <v>2.9328051637995552E-3</v>
      </c>
      <c r="AA340" s="39">
        <f t="shared" si="29"/>
        <v>0</v>
      </c>
      <c r="AB340" s="39"/>
      <c r="AC340" s="39">
        <f t="shared" si="26"/>
        <v>1.2207919983761343E-3</v>
      </c>
      <c r="AD340" s="39">
        <f t="shared" si="26"/>
        <v>8.8784872609173391E-5</v>
      </c>
      <c r="AE340" s="39">
        <f t="shared" si="26"/>
        <v>0</v>
      </c>
    </row>
    <row r="341" spans="1:31" ht="14.25" x14ac:dyDescent="0.2">
      <c r="A341" s="38">
        <v>1831</v>
      </c>
      <c r="C341" s="14">
        <f t="shared" si="27"/>
        <v>21.31628537798036</v>
      </c>
      <c r="D341" s="14">
        <v>1.1101328736748155</v>
      </c>
      <c r="E341" s="14">
        <v>1.1358554074459608</v>
      </c>
      <c r="F341" s="14">
        <v>0.40876595292366075</v>
      </c>
      <c r="G341" s="14">
        <v>18.597895527935925</v>
      </c>
      <c r="H341" s="14"/>
      <c r="I341" s="14">
        <v>6.363561600000002E-2</v>
      </c>
      <c r="J341" s="14"/>
      <c r="K341" s="14"/>
      <c r="L341" s="14">
        <f t="shared" si="28"/>
        <v>2.5616981943250215E-2</v>
      </c>
      <c r="M341" s="14">
        <f t="shared" si="28"/>
        <v>1.8218228718830613E-3</v>
      </c>
      <c r="N341" s="14"/>
      <c r="O341" s="14"/>
      <c r="P341" s="14">
        <v>2.5616981943250215E-2</v>
      </c>
      <c r="Q341" s="14">
        <v>1.8218228718830613E-3</v>
      </c>
      <c r="R341" s="14"/>
      <c r="T341" s="39">
        <f t="shared" si="30"/>
        <v>1</v>
      </c>
      <c r="U341" s="39">
        <f t="shared" si="29"/>
        <v>5.2079096052146986E-2</v>
      </c>
      <c r="V341" s="39">
        <f t="shared" si="29"/>
        <v>5.3285804130737288E-2</v>
      </c>
      <c r="W341" s="39">
        <f t="shared" si="29"/>
        <v>1.9176228206529568E-2</v>
      </c>
      <c r="X341" s="39">
        <f t="shared" si="29"/>
        <v>0.8724735664848754</v>
      </c>
      <c r="Y341" s="39">
        <f t="shared" si="29"/>
        <v>0</v>
      </c>
      <c r="Z341" s="39">
        <f t="shared" si="29"/>
        <v>2.9853051257108503E-3</v>
      </c>
      <c r="AA341" s="39">
        <f t="shared" si="29"/>
        <v>0</v>
      </c>
      <c r="AB341" s="39"/>
      <c r="AC341" s="39">
        <f t="shared" si="26"/>
        <v>1.2017563796416638E-3</v>
      </c>
      <c r="AD341" s="39">
        <f t="shared" si="26"/>
        <v>8.546624515381077E-5</v>
      </c>
      <c r="AE341" s="39">
        <f t="shared" si="26"/>
        <v>0</v>
      </c>
    </row>
    <row r="342" spans="1:31" ht="14.25" x14ac:dyDescent="0.2">
      <c r="A342" s="38">
        <v>1832</v>
      </c>
      <c r="C342" s="14">
        <f t="shared" si="27"/>
        <v>22.015444262375294</v>
      </c>
      <c r="D342" s="14">
        <v>1.1192414325421853</v>
      </c>
      <c r="E342" s="14">
        <v>1.1464350321320227</v>
      </c>
      <c r="F342" s="14">
        <v>0.41088423223833748</v>
      </c>
      <c r="G342" s="14">
        <v>19.272553853462746</v>
      </c>
      <c r="H342" s="14"/>
      <c r="I342" s="14">
        <v>6.6329712000000013E-2</v>
      </c>
      <c r="J342" s="14"/>
      <c r="K342" s="14"/>
      <c r="L342" s="14">
        <f t="shared" si="28"/>
        <v>2.5866809974204638E-2</v>
      </c>
      <c r="M342" s="14">
        <f t="shared" si="28"/>
        <v>1.7987618228718835E-3</v>
      </c>
      <c r="N342" s="14"/>
      <c r="O342" s="14"/>
      <c r="P342" s="14">
        <v>2.5866809974204638E-2</v>
      </c>
      <c r="Q342" s="14">
        <v>1.7987618228718835E-3</v>
      </c>
      <c r="R342" s="14"/>
      <c r="T342" s="39">
        <f t="shared" si="30"/>
        <v>1</v>
      </c>
      <c r="U342" s="39">
        <f t="shared" si="29"/>
        <v>5.0838921041215818E-2</v>
      </c>
      <c r="V342" s="39">
        <f t="shared" si="29"/>
        <v>5.2074126620796676E-2</v>
      </c>
      <c r="W342" s="39">
        <f t="shared" si="29"/>
        <v>1.8663454043511829E-2</v>
      </c>
      <c r="X342" s="39">
        <f t="shared" si="29"/>
        <v>0.87541062645734635</v>
      </c>
      <c r="Y342" s="39">
        <f t="shared" si="29"/>
        <v>0</v>
      </c>
      <c r="Z342" s="39">
        <f t="shared" si="29"/>
        <v>3.0128718371292842E-3</v>
      </c>
      <c r="AA342" s="39">
        <f t="shared" si="29"/>
        <v>0</v>
      </c>
      <c r="AB342" s="39"/>
      <c r="AC342" s="39">
        <f t="shared" si="26"/>
        <v>1.1749392683576857E-3</v>
      </c>
      <c r="AD342" s="39">
        <f t="shared" si="26"/>
        <v>8.1704543475690519E-5</v>
      </c>
      <c r="AE342" s="39">
        <f t="shared" si="26"/>
        <v>0</v>
      </c>
    </row>
    <row r="343" spans="1:31" ht="14.25" x14ac:dyDescent="0.2">
      <c r="A343" s="38">
        <v>1833</v>
      </c>
      <c r="C343" s="14">
        <f t="shared" si="27"/>
        <v>22.667669809208093</v>
      </c>
      <c r="D343" s="14">
        <v>1.1277028895680445</v>
      </c>
      <c r="E343" s="14">
        <v>1.1569921221983002</v>
      </c>
      <c r="F343" s="14">
        <v>0.41193805084105273</v>
      </c>
      <c r="G343" s="14">
        <v>19.902012938600695</v>
      </c>
      <c r="H343" s="14"/>
      <c r="I343" s="14">
        <v>6.902380800000002E-2</v>
      </c>
      <c r="J343" s="14"/>
      <c r="K343" s="14"/>
      <c r="L343" s="14">
        <f t="shared" si="28"/>
        <v>2.6116638005159062E-2</v>
      </c>
      <c r="M343" s="14">
        <f t="shared" si="28"/>
        <v>1.7757007738607058E-3</v>
      </c>
      <c r="N343" s="14"/>
      <c r="O343" s="14"/>
      <c r="P343" s="14">
        <v>2.6116638005159062E-2</v>
      </c>
      <c r="Q343" s="14">
        <v>1.7757007738607058E-3</v>
      </c>
      <c r="R343" s="14"/>
      <c r="T343" s="39">
        <f t="shared" si="30"/>
        <v>1</v>
      </c>
      <c r="U343" s="39">
        <f t="shared" si="29"/>
        <v>4.9749396345536476E-2</v>
      </c>
      <c r="V343" s="39">
        <f t="shared" si="29"/>
        <v>5.1041511189134456E-2</v>
      </c>
      <c r="W343" s="39">
        <f t="shared" si="29"/>
        <v>1.8172933270525878E-2</v>
      </c>
      <c r="X343" s="39">
        <f t="shared" si="29"/>
        <v>0.87799112595667295</v>
      </c>
      <c r="Y343" s="39">
        <f t="shared" si="29"/>
        <v>0</v>
      </c>
      <c r="Z343" s="39">
        <f t="shared" si="29"/>
        <v>3.0450332381302412E-3</v>
      </c>
      <c r="AA343" s="39">
        <f t="shared" si="29"/>
        <v>0</v>
      </c>
      <c r="AB343" s="39"/>
      <c r="AC343" s="39">
        <f t="shared" si="26"/>
        <v>1.1521536278312084E-3</v>
      </c>
      <c r="AD343" s="39">
        <f t="shared" si="26"/>
        <v>7.8336273150554642E-5</v>
      </c>
      <c r="AE343" s="39">
        <f t="shared" si="26"/>
        <v>0</v>
      </c>
    </row>
    <row r="344" spans="1:31" ht="14.25" x14ac:dyDescent="0.2">
      <c r="A344" s="38">
        <v>1834</v>
      </c>
      <c r="C344" s="14">
        <f t="shared" si="27"/>
        <v>23.368089884843908</v>
      </c>
      <c r="D344" s="14">
        <v>1.138118846593575</v>
      </c>
      <c r="E344" s="14">
        <v>1.1677193793408818</v>
      </c>
      <c r="F344" s="14">
        <v>0.41455579123823261</v>
      </c>
      <c r="G344" s="14">
        <v>20.575977963671217</v>
      </c>
      <c r="H344" s="14"/>
      <c r="I344" s="14">
        <v>7.1717904000000027E-2</v>
      </c>
      <c r="J344" s="14"/>
      <c r="K344" s="14"/>
      <c r="L344" s="14">
        <f t="shared" si="28"/>
        <v>2.6366466036113489E-2</v>
      </c>
      <c r="M344" s="14">
        <f t="shared" si="28"/>
        <v>1.7526397248495279E-3</v>
      </c>
      <c r="N344" s="14"/>
      <c r="O344" s="14"/>
      <c r="P344" s="14">
        <v>2.6366466036113489E-2</v>
      </c>
      <c r="Q344" s="14">
        <v>1.7526397248495279E-3</v>
      </c>
      <c r="R344" s="14"/>
      <c r="T344" s="39">
        <f t="shared" si="30"/>
        <v>1</v>
      </c>
      <c r="U344" s="39">
        <f t="shared" si="29"/>
        <v>4.8703974188824772E-2</v>
      </c>
      <c r="V344" s="39">
        <f t="shared" si="29"/>
        <v>4.9970681604500418E-2</v>
      </c>
      <c r="W344" s="39">
        <f t="shared" si="29"/>
        <v>1.7740251483160611E-2</v>
      </c>
      <c r="X344" s="39">
        <f t="shared" si="29"/>
        <v>0.88051603982473547</v>
      </c>
      <c r="Y344" s="39">
        <f t="shared" si="29"/>
        <v>0</v>
      </c>
      <c r="Z344" s="39">
        <f t="shared" si="29"/>
        <v>3.0690528987786406E-3</v>
      </c>
      <c r="AA344" s="39">
        <f t="shared" si="29"/>
        <v>0</v>
      </c>
      <c r="AB344" s="39"/>
      <c r="AC344" s="39">
        <f t="shared" si="26"/>
        <v>1.1283107077234527E-3</v>
      </c>
      <c r="AD344" s="39">
        <f t="shared" si="26"/>
        <v>7.5001411475494894E-5</v>
      </c>
      <c r="AE344" s="39">
        <f t="shared" si="26"/>
        <v>0</v>
      </c>
    </row>
    <row r="345" spans="1:31" ht="14.25" x14ac:dyDescent="0.2">
      <c r="A345" s="38">
        <v>1835</v>
      </c>
      <c r="C345" s="14">
        <f t="shared" si="27"/>
        <v>24.166339589885204</v>
      </c>
      <c r="D345" s="14">
        <v>1.149241618576903</v>
      </c>
      <c r="E345" s="14">
        <v>1.1785222980793546</v>
      </c>
      <c r="F345" s="14">
        <v>0.42118949044120635</v>
      </c>
      <c r="G345" s="14">
        <v>21.342974182787742</v>
      </c>
      <c r="H345" s="14"/>
      <c r="I345" s="14">
        <v>7.4412000000000006E-2</v>
      </c>
      <c r="J345" s="14"/>
      <c r="K345" s="14"/>
      <c r="L345" s="14">
        <f t="shared" si="28"/>
        <v>2.6616294067067923E-2</v>
      </c>
      <c r="M345" s="14">
        <f t="shared" si="28"/>
        <v>1.7295786758383493E-3</v>
      </c>
      <c r="N345" s="14"/>
      <c r="O345" s="14"/>
      <c r="P345" s="14">
        <v>2.6616294067067923E-2</v>
      </c>
      <c r="Q345" s="14">
        <v>1.7295786758383493E-3</v>
      </c>
      <c r="R345" s="14"/>
      <c r="T345" s="39">
        <f t="shared" si="30"/>
        <v>1</v>
      </c>
      <c r="U345" s="39">
        <f t="shared" si="29"/>
        <v>4.7555469222071052E-2</v>
      </c>
      <c r="V345" s="39">
        <f t="shared" si="29"/>
        <v>4.876709994477707E-2</v>
      </c>
      <c r="W345" s="39">
        <f t="shared" si="29"/>
        <v>1.7428766523561342E-2</v>
      </c>
      <c r="X345" s="39">
        <f t="shared" si="29"/>
        <v>0.8831695053942229</v>
      </c>
      <c r="Y345" s="39">
        <f t="shared" si="29"/>
        <v>0</v>
      </c>
      <c r="Z345" s="39">
        <f t="shared" si="29"/>
        <v>3.0791589153677649E-3</v>
      </c>
      <c r="AA345" s="39">
        <f t="shared" si="29"/>
        <v>0</v>
      </c>
      <c r="AB345" s="39"/>
      <c r="AC345" s="39">
        <f t="shared" si="26"/>
        <v>1.101378798724162E-3</v>
      </c>
      <c r="AD345" s="39">
        <f t="shared" si="26"/>
        <v>7.156974143333906E-5</v>
      </c>
      <c r="AE345" s="39">
        <f t="shared" si="26"/>
        <v>0</v>
      </c>
    </row>
    <row r="346" spans="1:31" ht="14.25" x14ac:dyDescent="0.2">
      <c r="A346" s="38">
        <v>1836</v>
      </c>
      <c r="C346" s="14">
        <f t="shared" si="27"/>
        <v>24.949983453235621</v>
      </c>
      <c r="D346" s="14">
        <v>1.1602488604318375</v>
      </c>
      <c r="E346" s="14">
        <v>1.189340097223228</v>
      </c>
      <c r="F346" s="14">
        <v>0.42659395227282548</v>
      </c>
      <c r="G346" s="14">
        <v>22.087695229022017</v>
      </c>
      <c r="H346" s="14"/>
      <c r="I346" s="14">
        <v>8.6105314285714288E-2</v>
      </c>
      <c r="J346" s="14"/>
      <c r="K346" s="14"/>
      <c r="L346" s="14">
        <f t="shared" si="28"/>
        <v>2.6866122098022346E-2</v>
      </c>
      <c r="M346" s="14">
        <f t="shared" si="28"/>
        <v>1.7065176268271714E-3</v>
      </c>
      <c r="N346" s="14"/>
      <c r="O346" s="14"/>
      <c r="P346" s="14">
        <v>2.6866122098022346E-2</v>
      </c>
      <c r="Q346" s="14">
        <v>1.7065176268271714E-3</v>
      </c>
      <c r="R346" s="14"/>
      <c r="T346" s="39">
        <f t="shared" si="30"/>
        <v>1</v>
      </c>
      <c r="U346" s="39">
        <f t="shared" si="29"/>
        <v>4.6502991178592204E-2</v>
      </c>
      <c r="V346" s="39">
        <f t="shared" si="29"/>
        <v>4.7668973386392734E-2</v>
      </c>
      <c r="W346" s="39">
        <f t="shared" si="29"/>
        <v>1.7097965338229631E-2</v>
      </c>
      <c r="X346" s="39">
        <f t="shared" si="29"/>
        <v>0.88527895300698445</v>
      </c>
      <c r="Y346" s="39">
        <f t="shared" si="29"/>
        <v>0</v>
      </c>
      <c r="Z346" s="39">
        <f t="shared" si="29"/>
        <v>3.4511170898010269E-3</v>
      </c>
      <c r="AA346" s="39">
        <f t="shared" si="29"/>
        <v>0</v>
      </c>
      <c r="AB346" s="39"/>
      <c r="AC346" s="39">
        <f t="shared" ref="AC346:AE409" si="31">L346/$C346</f>
        <v>1.0767991950126215E-3</v>
      </c>
      <c r="AD346" s="39">
        <f t="shared" si="31"/>
        <v>6.8397545434278149E-5</v>
      </c>
      <c r="AE346" s="39">
        <f t="shared" si="31"/>
        <v>0</v>
      </c>
    </row>
    <row r="347" spans="1:31" ht="14.25" x14ac:dyDescent="0.2">
      <c r="A347" s="38">
        <v>1837</v>
      </c>
      <c r="C347" s="14">
        <f t="shared" si="27"/>
        <v>25.670913603313103</v>
      </c>
      <c r="D347" s="14">
        <v>1.1693179764739188</v>
      </c>
      <c r="E347" s="14">
        <v>1.2000420300278967</v>
      </c>
      <c r="F347" s="14">
        <v>0.42919736888473697</v>
      </c>
      <c r="G347" s="14">
        <v>22.774557599355123</v>
      </c>
      <c r="H347" s="14"/>
      <c r="I347" s="14">
        <v>9.7798628571428584E-2</v>
      </c>
      <c r="J347" s="14"/>
      <c r="K347" s="14"/>
      <c r="L347" s="14">
        <f t="shared" si="28"/>
        <v>2.711595012897677E-2</v>
      </c>
      <c r="M347" s="14">
        <f t="shared" si="28"/>
        <v>1.6834565778159935E-3</v>
      </c>
      <c r="N347" s="14"/>
      <c r="O347" s="14"/>
      <c r="P347" s="14">
        <v>2.711595012897677E-2</v>
      </c>
      <c r="Q347" s="14">
        <v>1.6834565778159935E-3</v>
      </c>
      <c r="R347" s="14"/>
      <c r="T347" s="39">
        <f t="shared" si="30"/>
        <v>1</v>
      </c>
      <c r="U347" s="39">
        <f t="shared" si="29"/>
        <v>4.5550306254897213E-2</v>
      </c>
      <c r="V347" s="39">
        <f t="shared" si="29"/>
        <v>4.6747149266749062E-2</v>
      </c>
      <c r="W347" s="39">
        <f t="shared" si="29"/>
        <v>1.6719208966109587E-2</v>
      </c>
      <c r="X347" s="39">
        <f t="shared" si="29"/>
        <v>0.88717362970735192</v>
      </c>
      <c r="Y347" s="39">
        <f t="shared" si="29"/>
        <v>0</v>
      </c>
      <c r="Z347" s="39">
        <f t="shared" si="29"/>
        <v>3.8097058048922198E-3</v>
      </c>
      <c r="AA347" s="39">
        <f t="shared" si="29"/>
        <v>0</v>
      </c>
      <c r="AB347" s="39"/>
      <c r="AC347" s="39">
        <f t="shared" si="31"/>
        <v>1.0562908102139837E-3</v>
      </c>
      <c r="AD347" s="39">
        <f t="shared" si="31"/>
        <v>6.5578366388905057E-5</v>
      </c>
      <c r="AE347" s="39">
        <f t="shared" si="31"/>
        <v>0</v>
      </c>
    </row>
    <row r="348" spans="1:31" ht="14.25" x14ac:dyDescent="0.2">
      <c r="A348" s="38">
        <v>1838</v>
      </c>
      <c r="C348" s="14">
        <f t="shared" si="27"/>
        <v>26.460990522161666</v>
      </c>
      <c r="D348" s="14">
        <v>1.1787568353869791</v>
      </c>
      <c r="E348" s="14">
        <v>1.2107960461728415</v>
      </c>
      <c r="F348" s="14">
        <v>0.4342754636095037</v>
      </c>
      <c r="G348" s="14">
        <v>23.527670234135197</v>
      </c>
      <c r="H348" s="14"/>
      <c r="I348" s="14">
        <v>0.10949194285714287</v>
      </c>
      <c r="J348" s="14"/>
      <c r="K348" s="14"/>
      <c r="L348" s="14">
        <f t="shared" si="28"/>
        <v>2.7365778159931201E-2</v>
      </c>
      <c r="M348" s="14">
        <f t="shared" si="28"/>
        <v>1.6603955288048157E-3</v>
      </c>
      <c r="N348" s="14"/>
      <c r="O348" s="14"/>
      <c r="P348" s="14">
        <v>2.7365778159931201E-2</v>
      </c>
      <c r="Q348" s="14">
        <v>1.6603955288048157E-3</v>
      </c>
      <c r="R348" s="14"/>
      <c r="T348" s="39">
        <f t="shared" si="30"/>
        <v>1</v>
      </c>
      <c r="U348" s="39">
        <f t="shared" si="29"/>
        <v>4.4546965632285919E-2</v>
      </c>
      <c r="V348" s="39">
        <f t="shared" si="29"/>
        <v>4.575777483306126E-2</v>
      </c>
      <c r="W348" s="39">
        <f t="shared" si="29"/>
        <v>1.641191259434481E-2</v>
      </c>
      <c r="X348" s="39">
        <f t="shared" si="29"/>
        <v>0.88914548434724139</v>
      </c>
      <c r="Y348" s="39">
        <f t="shared" si="29"/>
        <v>0</v>
      </c>
      <c r="Z348" s="39">
        <f t="shared" si="29"/>
        <v>4.1378625930666105E-3</v>
      </c>
      <c r="AA348" s="39">
        <f t="shared" si="29"/>
        <v>0</v>
      </c>
      <c r="AB348" s="39"/>
      <c r="AC348" s="39">
        <f t="shared" si="31"/>
        <v>1.0341932641188074E-3</v>
      </c>
      <c r="AD348" s="39">
        <f t="shared" si="31"/>
        <v>6.2748804789231069E-5</v>
      </c>
      <c r="AE348" s="39">
        <f t="shared" si="31"/>
        <v>0</v>
      </c>
    </row>
    <row r="349" spans="1:31" ht="14.25" x14ac:dyDescent="0.2">
      <c r="A349" s="38">
        <v>1839</v>
      </c>
      <c r="C349" s="14">
        <f t="shared" si="27"/>
        <v>27.263472524920935</v>
      </c>
      <c r="D349" s="14">
        <v>1.1909720506904342</v>
      </c>
      <c r="E349" s="14">
        <v>1.2217716751090075</v>
      </c>
      <c r="F349" s="14">
        <v>0.4399204323266856</v>
      </c>
      <c r="G349" s="14">
        <v>24.289623109651949</v>
      </c>
      <c r="H349" s="14"/>
      <c r="I349" s="14">
        <v>0.12118525714285715</v>
      </c>
      <c r="J349" s="14"/>
      <c r="K349" s="14"/>
      <c r="L349" s="14">
        <f t="shared" si="28"/>
        <v>2.7615606190885624E-2</v>
      </c>
      <c r="M349" s="14">
        <f t="shared" si="28"/>
        <v>1.6373344797936378E-3</v>
      </c>
      <c r="N349" s="14"/>
      <c r="O349" s="14"/>
      <c r="P349" s="14">
        <v>2.7615606190885624E-2</v>
      </c>
      <c r="Q349" s="14">
        <v>1.6373344797936378E-3</v>
      </c>
      <c r="R349" s="14"/>
      <c r="T349" s="39">
        <f t="shared" si="30"/>
        <v>1</v>
      </c>
      <c r="U349" s="39">
        <f t="shared" si="29"/>
        <v>4.3683798885185775E-2</v>
      </c>
      <c r="V349" s="39">
        <f t="shared" si="29"/>
        <v>4.4813501801438282E-2</v>
      </c>
      <c r="W349" s="39">
        <f t="shared" si="29"/>
        <v>1.6135891417520792E-2</v>
      </c>
      <c r="X349" s="39">
        <f t="shared" si="29"/>
        <v>0.89092184010856812</v>
      </c>
      <c r="Y349" s="39">
        <f t="shared" si="29"/>
        <v>0</v>
      </c>
      <c r="Z349" s="39">
        <f t="shared" si="29"/>
        <v>4.4449677872869789E-3</v>
      </c>
      <c r="AA349" s="39">
        <f t="shared" si="29"/>
        <v>0</v>
      </c>
      <c r="AB349" s="39"/>
      <c r="AC349" s="39">
        <f t="shared" si="31"/>
        <v>1.0129159506604602E-3</v>
      </c>
      <c r="AD349" s="39">
        <f t="shared" si="31"/>
        <v>6.0055977032895818E-5</v>
      </c>
      <c r="AE349" s="39">
        <f t="shared" si="31"/>
        <v>0</v>
      </c>
    </row>
    <row r="350" spans="1:31" ht="14.25" x14ac:dyDescent="0.2">
      <c r="A350" s="38">
        <v>1840</v>
      </c>
      <c r="C350" s="14">
        <f t="shared" si="27"/>
        <v>28.126249067189644</v>
      </c>
      <c r="D350" s="14">
        <v>1.2025269070250337</v>
      </c>
      <c r="E350" s="14">
        <v>1.2327231221340393</v>
      </c>
      <c r="F350" s="14">
        <v>0.44733642328749029</v>
      </c>
      <c r="G350" s="14">
        <v>25.105673329028793</v>
      </c>
      <c r="H350" s="14"/>
      <c r="I350" s="14">
        <v>0.13798928571428573</v>
      </c>
      <c r="J350" s="14"/>
      <c r="K350" s="14"/>
      <c r="L350" s="14">
        <f t="shared" si="28"/>
        <v>2.7865434221840058E-2</v>
      </c>
      <c r="M350" s="14">
        <f t="shared" si="28"/>
        <v>1.6142734307824601E-3</v>
      </c>
      <c r="N350" s="14"/>
      <c r="O350" s="14"/>
      <c r="P350" s="14">
        <v>2.7865434221840058E-2</v>
      </c>
      <c r="Q350" s="14">
        <v>1.6142734307824601E-3</v>
      </c>
      <c r="R350" s="14"/>
      <c r="T350" s="39">
        <f t="shared" si="30"/>
        <v>1</v>
      </c>
      <c r="U350" s="39">
        <f t="shared" si="29"/>
        <v>4.2754613462760944E-2</v>
      </c>
      <c r="V350" s="39">
        <f t="shared" si="29"/>
        <v>4.3828208986887572E-2</v>
      </c>
      <c r="W350" s="39">
        <f t="shared" si="29"/>
        <v>1.5904588707113653E-2</v>
      </c>
      <c r="X350" s="39">
        <f t="shared" si="29"/>
        <v>0.89260652101369364</v>
      </c>
      <c r="Y350" s="39">
        <f t="shared" si="29"/>
        <v>0</v>
      </c>
      <c r="Z350" s="39">
        <f t="shared" si="29"/>
        <v>4.9060678295441661E-3</v>
      </c>
      <c r="AA350" s="39">
        <f t="shared" si="29"/>
        <v>0</v>
      </c>
      <c r="AB350" s="39"/>
      <c r="AC350" s="39">
        <f t="shared" si="31"/>
        <v>9.9072699510245632E-4</v>
      </c>
      <c r="AD350" s="39">
        <f t="shared" si="31"/>
        <v>5.7393839716280279E-5</v>
      </c>
      <c r="AE350" s="39">
        <f t="shared" si="31"/>
        <v>0</v>
      </c>
    </row>
    <row r="351" spans="1:31" ht="14.25" x14ac:dyDescent="0.2">
      <c r="A351" s="38">
        <v>1841</v>
      </c>
      <c r="C351" s="14">
        <f t="shared" si="27"/>
        <v>29.297453830870307</v>
      </c>
      <c r="D351" s="14">
        <v>1.2122977099899166</v>
      </c>
      <c r="E351" s="14">
        <v>1.2435734607400482</v>
      </c>
      <c r="F351" s="14">
        <v>0.44820059558583136</v>
      </c>
      <c r="G351" s="14">
        <v>26.243249721697367</v>
      </c>
      <c r="H351" s="14"/>
      <c r="I351" s="14">
        <v>0.15013234285714289</v>
      </c>
      <c r="J351" s="14"/>
      <c r="K351" s="14"/>
      <c r="L351" s="14">
        <f t="shared" si="28"/>
        <v>2.8115262252794482E-2</v>
      </c>
      <c r="M351" s="14">
        <f t="shared" si="28"/>
        <v>1.5912123817712822E-3</v>
      </c>
      <c r="N351" s="14"/>
      <c r="O351" s="14"/>
      <c r="P351" s="14">
        <v>2.8115262252794482E-2</v>
      </c>
      <c r="Q351" s="14">
        <v>1.5912123817712822E-3</v>
      </c>
      <c r="R351" s="14"/>
      <c r="T351" s="39">
        <f t="shared" si="30"/>
        <v>1</v>
      </c>
      <c r="U351" s="39">
        <f t="shared" si="29"/>
        <v>4.1378944292849634E-2</v>
      </c>
      <c r="V351" s="39">
        <f t="shared" si="29"/>
        <v>4.244646882691603E-2</v>
      </c>
      <c r="W351" s="39">
        <f t="shared" si="29"/>
        <v>1.5298278074716815E-2</v>
      </c>
      <c r="X351" s="39">
        <f t="shared" si="29"/>
        <v>0.89575189274793676</v>
      </c>
      <c r="Y351" s="39">
        <f t="shared" si="29"/>
        <v>0</v>
      </c>
      <c r="Z351" s="39">
        <f t="shared" si="29"/>
        <v>5.1244160575807645E-3</v>
      </c>
      <c r="AA351" s="39">
        <f t="shared" si="29"/>
        <v>0</v>
      </c>
      <c r="AB351" s="39"/>
      <c r="AC351" s="39">
        <f t="shared" si="31"/>
        <v>9.5964865804037318E-4</v>
      </c>
      <c r="AD351" s="39">
        <f t="shared" si="31"/>
        <v>5.4312309559632943E-5</v>
      </c>
      <c r="AE351" s="39">
        <f t="shared" si="31"/>
        <v>0</v>
      </c>
    </row>
    <row r="352" spans="1:31" ht="14.25" x14ac:dyDescent="0.2">
      <c r="A352" s="38">
        <v>1842</v>
      </c>
      <c r="C352" s="14">
        <f t="shared" si="27"/>
        <v>30.372176874301186</v>
      </c>
      <c r="D352" s="14">
        <v>1.2228204088339762</v>
      </c>
      <c r="E352" s="14">
        <v>1.2545006876661537</v>
      </c>
      <c r="F352" s="14">
        <v>0.44175398730020204</v>
      </c>
      <c r="G352" s="14">
        <v>27.290826390500854</v>
      </c>
      <c r="H352" s="14"/>
      <c r="I352" s="14">
        <v>0.16227539999999999</v>
      </c>
      <c r="J352" s="14"/>
      <c r="K352" s="14"/>
      <c r="L352" s="14">
        <f t="shared" si="28"/>
        <v>2.8365090283748909E-2</v>
      </c>
      <c r="M352" s="14">
        <f t="shared" si="28"/>
        <v>1.5681513327601042E-3</v>
      </c>
      <c r="N352" s="14"/>
      <c r="O352" s="14"/>
      <c r="P352" s="14">
        <v>2.8365090283748909E-2</v>
      </c>
      <c r="Q352" s="14">
        <v>1.5681513327601042E-3</v>
      </c>
      <c r="R352" s="14"/>
      <c r="T352" s="39">
        <f t="shared" si="30"/>
        <v>1</v>
      </c>
      <c r="U352" s="39">
        <f t="shared" si="29"/>
        <v>4.0261203992547581E-2</v>
      </c>
      <c r="V352" s="39">
        <f t="shared" si="29"/>
        <v>4.1304273080525374E-2</v>
      </c>
      <c r="W352" s="39">
        <f t="shared" si="29"/>
        <v>1.454469296450013E-2</v>
      </c>
      <c r="X352" s="39">
        <f t="shared" si="29"/>
        <v>0.8985469333807431</v>
      </c>
      <c r="Y352" s="39">
        <f t="shared" si="29"/>
        <v>0</v>
      </c>
      <c r="Z352" s="39">
        <f t="shared" si="29"/>
        <v>5.3428965816838137E-3</v>
      </c>
      <c r="AA352" s="39">
        <f t="shared" si="29"/>
        <v>0</v>
      </c>
      <c r="AB352" s="39"/>
      <c r="AC352" s="39">
        <f t="shared" si="31"/>
        <v>9.3391693328868594E-4</v>
      </c>
      <c r="AD352" s="39">
        <f t="shared" si="31"/>
        <v>5.1631180051732293E-5</v>
      </c>
      <c r="AE352" s="39">
        <f t="shared" si="31"/>
        <v>0</v>
      </c>
    </row>
    <row r="353" spans="1:31" ht="14.25" x14ac:dyDescent="0.2">
      <c r="A353" s="38">
        <v>1843</v>
      </c>
      <c r="C353" s="14">
        <f t="shared" si="27"/>
        <v>31.827368175754678</v>
      </c>
      <c r="D353" s="14">
        <v>1.2332935977199935</v>
      </c>
      <c r="E353" s="14">
        <v>1.2654487394792768</v>
      </c>
      <c r="F353" s="14">
        <v>0.45208845531860875</v>
      </c>
      <c r="G353" s="14">
        <v>28.713403383236798</v>
      </c>
      <c r="H353" s="14"/>
      <c r="I353" s="14">
        <v>0.16313399999999997</v>
      </c>
      <c r="J353" s="14"/>
      <c r="K353" s="14"/>
      <c r="L353" s="14">
        <f t="shared" si="28"/>
        <v>2.8614918314703332E-2</v>
      </c>
      <c r="M353" s="14">
        <f t="shared" si="28"/>
        <v>1.5450902837489259E-3</v>
      </c>
      <c r="N353" s="14"/>
      <c r="O353" s="14"/>
      <c r="P353" s="14">
        <v>2.8614918314703332E-2</v>
      </c>
      <c r="Q353" s="14">
        <v>1.5450902837489259E-3</v>
      </c>
      <c r="R353" s="14"/>
      <c r="T353" s="39">
        <f t="shared" si="30"/>
        <v>1</v>
      </c>
      <c r="U353" s="39">
        <f t="shared" si="29"/>
        <v>3.8749468410633051E-2</v>
      </c>
      <c r="V353" s="39">
        <f t="shared" si="29"/>
        <v>3.975976689279842E-2</v>
      </c>
      <c r="W353" s="39">
        <f t="shared" si="29"/>
        <v>1.4204393301454276E-2</v>
      </c>
      <c r="X353" s="39">
        <f t="shared" si="29"/>
        <v>0.90216078265340127</v>
      </c>
      <c r="Y353" s="39">
        <f t="shared" si="29"/>
        <v>0</v>
      </c>
      <c r="Z353" s="39">
        <f t="shared" si="29"/>
        <v>5.1255887417129111E-3</v>
      </c>
      <c r="AA353" s="39">
        <f t="shared" si="29"/>
        <v>0</v>
      </c>
      <c r="AB353" s="39"/>
      <c r="AC353" s="39">
        <f t="shared" si="31"/>
        <v>8.9906643102527994E-4</v>
      </c>
      <c r="AD353" s="39">
        <f t="shared" si="31"/>
        <v>4.8545964442197847E-5</v>
      </c>
      <c r="AE353" s="39">
        <f t="shared" si="31"/>
        <v>0</v>
      </c>
    </row>
    <row r="354" spans="1:31" ht="14.25" x14ac:dyDescent="0.2">
      <c r="A354" s="38">
        <v>1844</v>
      </c>
      <c r="C354" s="14">
        <f t="shared" si="27"/>
        <v>33.217607940343179</v>
      </c>
      <c r="D354" s="14">
        <v>1.243585297761467</v>
      </c>
      <c r="E354" s="14">
        <v>1.2764087968259377</v>
      </c>
      <c r="F354" s="14">
        <v>0.45955585826185474</v>
      </c>
      <c r="G354" s="14">
        <v>30.074065387493921</v>
      </c>
      <c r="H354" s="14"/>
      <c r="I354" s="14">
        <v>0.16399260000000002</v>
      </c>
      <c r="J354" s="14"/>
      <c r="K354" s="14"/>
      <c r="L354" s="14">
        <f t="shared" si="28"/>
        <v>2.8864746345657766E-2</v>
      </c>
      <c r="M354" s="14">
        <f t="shared" si="28"/>
        <v>1.5220292347377479E-3</v>
      </c>
      <c r="N354" s="14"/>
      <c r="O354" s="14"/>
      <c r="P354" s="14">
        <v>2.8864746345657766E-2</v>
      </c>
      <c r="Q354" s="14">
        <v>1.5220292347377479E-3</v>
      </c>
      <c r="R354" s="14"/>
      <c r="T354" s="39">
        <f t="shared" si="30"/>
        <v>1</v>
      </c>
      <c r="U354" s="39">
        <f t="shared" si="29"/>
        <v>3.7437533129865079E-2</v>
      </c>
      <c r="V354" s="39">
        <f t="shared" si="29"/>
        <v>3.8425668673020975E-2</v>
      </c>
      <c r="W354" s="39">
        <f t="shared" si="29"/>
        <v>1.383470655343965E-2</v>
      </c>
      <c r="X354" s="39">
        <f t="shared" si="29"/>
        <v>0.90536517384108839</v>
      </c>
      <c r="Y354" s="39">
        <f t="shared" si="29"/>
        <v>0</v>
      </c>
      <c r="Z354" s="39">
        <f t="shared" si="29"/>
        <v>4.9369178025859307E-3</v>
      </c>
      <c r="AA354" s="39">
        <f t="shared" si="29"/>
        <v>0</v>
      </c>
      <c r="AB354" s="39"/>
      <c r="AC354" s="39">
        <f t="shared" si="31"/>
        <v>8.6895920975095834E-4</v>
      </c>
      <c r="AD354" s="39">
        <f t="shared" si="31"/>
        <v>4.581995300417841E-5</v>
      </c>
      <c r="AE354" s="39">
        <f t="shared" si="31"/>
        <v>0</v>
      </c>
    </row>
    <row r="355" spans="1:31" ht="14.25" x14ac:dyDescent="0.2">
      <c r="A355" s="38">
        <v>1845</v>
      </c>
      <c r="C355" s="14">
        <f t="shared" si="27"/>
        <v>34.826513938549738</v>
      </c>
      <c r="D355" s="14">
        <v>1.253827374196107</v>
      </c>
      <c r="E355" s="14">
        <v>1.2873900736703532</v>
      </c>
      <c r="F355" s="14">
        <v>0.47636520459863563</v>
      </c>
      <c r="G355" s="14">
        <v>31.644080086084639</v>
      </c>
      <c r="H355" s="14"/>
      <c r="I355" s="14">
        <v>0.1648512</v>
      </c>
      <c r="J355" s="14"/>
      <c r="K355" s="14"/>
      <c r="L355" s="14">
        <f t="shared" si="28"/>
        <v>2.911457437661219E-2</v>
      </c>
      <c r="M355" s="14">
        <f t="shared" si="28"/>
        <v>1.4989681857265705E-3</v>
      </c>
      <c r="N355" s="14"/>
      <c r="O355" s="14"/>
      <c r="P355" s="14">
        <v>2.911457437661219E-2</v>
      </c>
      <c r="Q355" s="14">
        <v>1.4989681857265705E-3</v>
      </c>
      <c r="R355" s="14"/>
      <c r="T355" s="39">
        <f t="shared" si="30"/>
        <v>1</v>
      </c>
      <c r="U355" s="39">
        <f t="shared" si="29"/>
        <v>3.6002092440502231E-2</v>
      </c>
      <c r="V355" s="39">
        <f t="shared" si="29"/>
        <v>3.6965803581199989E-2</v>
      </c>
      <c r="W355" s="39">
        <f t="shared" si="29"/>
        <v>1.3678233929447165E-2</v>
      </c>
      <c r="X355" s="39">
        <f t="shared" si="29"/>
        <v>0.9086203730272745</v>
      </c>
      <c r="Y355" s="39">
        <f t="shared" si="29"/>
        <v>0</v>
      </c>
      <c r="Z355" s="39">
        <f t="shared" si="29"/>
        <v>4.7334970215759933E-3</v>
      </c>
      <c r="AA355" s="39">
        <f t="shared" si="29"/>
        <v>0</v>
      </c>
      <c r="AB355" s="39"/>
      <c r="AC355" s="39">
        <f t="shared" si="31"/>
        <v>8.3598876499623017E-4</v>
      </c>
      <c r="AD355" s="39">
        <f t="shared" si="31"/>
        <v>4.3041005722578251E-5</v>
      </c>
      <c r="AE355" s="39">
        <f t="shared" si="31"/>
        <v>0</v>
      </c>
    </row>
    <row r="356" spans="1:31" ht="14.25" x14ac:dyDescent="0.2">
      <c r="A356" s="38">
        <v>1846</v>
      </c>
      <c r="C356" s="14">
        <f t="shared" si="27"/>
        <v>36.266432408499625</v>
      </c>
      <c r="D356" s="14">
        <v>1.2639540594674508</v>
      </c>
      <c r="E356" s="14">
        <v>1.2983883150393551</v>
      </c>
      <c r="F356" s="14">
        <v>0.48560732808262214</v>
      </c>
      <c r="G356" s="14">
        <v>33.047449585910201</v>
      </c>
      <c r="H356" s="14"/>
      <c r="I356" s="14">
        <v>0.17103312000000004</v>
      </c>
      <c r="J356" s="14"/>
      <c r="K356" s="14"/>
      <c r="L356" s="14">
        <f t="shared" si="28"/>
        <v>2.9364402407566614E-2</v>
      </c>
      <c r="M356" s="14">
        <f t="shared" si="28"/>
        <v>1.4759071367153923E-3</v>
      </c>
      <c r="N356" s="14"/>
      <c r="O356" s="14"/>
      <c r="P356" s="14">
        <v>2.9364402407566614E-2</v>
      </c>
      <c r="Q356" s="14">
        <v>1.4759071367153923E-3</v>
      </c>
      <c r="R356" s="14"/>
      <c r="T356" s="39">
        <f t="shared" si="30"/>
        <v>1</v>
      </c>
      <c r="U356" s="39">
        <f t="shared" si="29"/>
        <v>3.4851899553572374E-2</v>
      </c>
      <c r="V356" s="39">
        <f t="shared" si="29"/>
        <v>3.5801379645356485E-2</v>
      </c>
      <c r="W356" s="39">
        <f t="shared" si="29"/>
        <v>1.3389994433773205E-2</v>
      </c>
      <c r="X356" s="39">
        <f t="shared" si="29"/>
        <v>0.91124070914030675</v>
      </c>
      <c r="Y356" s="39">
        <f t="shared" si="29"/>
        <v>0</v>
      </c>
      <c r="Z356" s="39">
        <f t="shared" si="29"/>
        <v>4.7160172269913063E-3</v>
      </c>
      <c r="AA356" s="39">
        <f t="shared" si="29"/>
        <v>0</v>
      </c>
      <c r="AB356" s="39"/>
      <c r="AC356" s="39">
        <f t="shared" si="31"/>
        <v>8.0968544346492134E-4</v>
      </c>
      <c r="AD356" s="39">
        <f t="shared" si="31"/>
        <v>4.0696231713420191E-5</v>
      </c>
      <c r="AE356" s="39">
        <f t="shared" si="31"/>
        <v>0</v>
      </c>
    </row>
    <row r="357" spans="1:31" ht="14.25" x14ac:dyDescent="0.2">
      <c r="A357" s="38">
        <v>1847</v>
      </c>
      <c r="C357" s="14">
        <f t="shared" si="27"/>
        <v>37.517771392096769</v>
      </c>
      <c r="D357" s="14">
        <v>1.2739655442843554</v>
      </c>
      <c r="E357" s="14">
        <v>1.3094037738251798</v>
      </c>
      <c r="F357" s="14">
        <v>0.48734284621436397</v>
      </c>
      <c r="G357" s="14">
        <v>34.269844187772868</v>
      </c>
      <c r="H357" s="14"/>
      <c r="I357" s="14">
        <v>0.17721504000000002</v>
      </c>
      <c r="J357" s="14"/>
      <c r="K357" s="14"/>
      <c r="L357" s="14">
        <f t="shared" si="28"/>
        <v>2.9614230438521044E-2</v>
      </c>
      <c r="M357" s="14">
        <f t="shared" si="28"/>
        <v>1.4528460877042148E-3</v>
      </c>
      <c r="N357" s="14"/>
      <c r="O357" s="14"/>
      <c r="P357" s="14">
        <v>2.9614230438521044E-2</v>
      </c>
      <c r="Q357" s="14">
        <v>1.4528460877042148E-3</v>
      </c>
      <c r="R357" s="14"/>
      <c r="T357" s="39">
        <f t="shared" si="30"/>
        <v>1</v>
      </c>
      <c r="U357" s="39">
        <f t="shared" si="29"/>
        <v>3.3956322484355241E-2</v>
      </c>
      <c r="V357" s="39">
        <f t="shared" si="29"/>
        <v>3.4900894302613339E-2</v>
      </c>
      <c r="W357" s="39">
        <f t="shared" si="29"/>
        <v>1.2989653386422207E-2</v>
      </c>
      <c r="X357" s="39">
        <f t="shared" si="29"/>
        <v>0.91342963390922294</v>
      </c>
      <c r="Y357" s="39">
        <f t="shared" si="29"/>
        <v>0</v>
      </c>
      <c r="Z357" s="39">
        <f t="shared" si="29"/>
        <v>4.7234959173862575E-3</v>
      </c>
      <c r="AA357" s="39">
        <f t="shared" si="29"/>
        <v>0</v>
      </c>
      <c r="AB357" s="39"/>
      <c r="AC357" s="39">
        <f t="shared" si="31"/>
        <v>7.893387410735002E-4</v>
      </c>
      <c r="AD357" s="39">
        <f t="shared" si="31"/>
        <v>3.8724210788550762E-5</v>
      </c>
      <c r="AE357" s="39">
        <f t="shared" si="31"/>
        <v>0</v>
      </c>
    </row>
    <row r="358" spans="1:31" ht="14.25" x14ac:dyDescent="0.2">
      <c r="A358" s="38">
        <v>1848</v>
      </c>
      <c r="C358" s="14">
        <f t="shared" si="27"/>
        <v>38.908747376180379</v>
      </c>
      <c r="D358" s="14">
        <v>1.2838620158864333</v>
      </c>
      <c r="E358" s="14">
        <v>1.3204367024943933</v>
      </c>
      <c r="F358" s="14">
        <v>0.4939547963346117</v>
      </c>
      <c r="G358" s="14">
        <v>35.627096901464938</v>
      </c>
      <c r="H358" s="14"/>
      <c r="I358" s="14">
        <v>0.18339696</v>
      </c>
      <c r="J358" s="14"/>
      <c r="K358" s="14"/>
      <c r="L358" s="14">
        <f t="shared" si="28"/>
        <v>2.9864058469475468E-2</v>
      </c>
      <c r="M358" s="14">
        <f t="shared" si="28"/>
        <v>1.4297850386930369E-3</v>
      </c>
      <c r="N358" s="14"/>
      <c r="O358" s="14"/>
      <c r="P358" s="14">
        <v>2.9864058469475468E-2</v>
      </c>
      <c r="Q358" s="14">
        <v>1.4297850386930369E-3</v>
      </c>
      <c r="R358" s="14"/>
      <c r="T358" s="39">
        <f t="shared" si="30"/>
        <v>1</v>
      </c>
      <c r="U358" s="39">
        <f t="shared" si="29"/>
        <v>3.2996745011441911E-2</v>
      </c>
      <c r="V358" s="39">
        <f t="shared" si="29"/>
        <v>3.3936756938691734E-2</v>
      </c>
      <c r="W358" s="39">
        <f t="shared" si="29"/>
        <v>1.269521199330634E-2</v>
      </c>
      <c r="X358" s="39">
        <f t="shared" si="29"/>
        <v>0.9156577711693582</v>
      </c>
      <c r="Y358" s="39">
        <f t="shared" si="29"/>
        <v>0</v>
      </c>
      <c r="Z358" s="39">
        <f t="shared" si="29"/>
        <v>4.7135148872017949E-3</v>
      </c>
      <c r="AA358" s="39">
        <f t="shared" si="29"/>
        <v>0</v>
      </c>
      <c r="AB358" s="39"/>
      <c r="AC358" s="39">
        <f t="shared" si="31"/>
        <v>7.6754098970963026E-4</v>
      </c>
      <c r="AD358" s="39">
        <f t="shared" si="31"/>
        <v>3.6747136186870401E-5</v>
      </c>
      <c r="AE358" s="39">
        <f t="shared" si="31"/>
        <v>0</v>
      </c>
    </row>
    <row r="359" spans="1:31" ht="14.25" x14ac:dyDescent="0.2">
      <c r="A359" s="38">
        <v>1849</v>
      </c>
      <c r="C359" s="14">
        <f t="shared" si="27"/>
        <v>40.430472024399535</v>
      </c>
      <c r="D359" s="14">
        <v>1.2936436583986082</v>
      </c>
      <c r="E359" s="14">
        <v>1.3314873531264209</v>
      </c>
      <c r="F359" s="14">
        <v>0.50674308077275165</v>
      </c>
      <c r="G359" s="14">
        <v>37.109019052101758</v>
      </c>
      <c r="H359" s="14"/>
      <c r="I359" s="14">
        <v>0.18957888000000003</v>
      </c>
      <c r="J359" s="14"/>
      <c r="K359" s="14"/>
      <c r="L359" s="14">
        <f t="shared" si="28"/>
        <v>3.0113886500429895E-2</v>
      </c>
      <c r="M359" s="14">
        <f t="shared" si="28"/>
        <v>1.4067239896818587E-3</v>
      </c>
      <c r="N359" s="14"/>
      <c r="O359" s="14"/>
      <c r="P359" s="14">
        <v>3.0113886500429895E-2</v>
      </c>
      <c r="Q359" s="14">
        <v>1.4067239896818587E-3</v>
      </c>
      <c r="R359" s="14"/>
      <c r="T359" s="39">
        <f t="shared" si="30"/>
        <v>1</v>
      </c>
      <c r="U359" s="39">
        <f t="shared" si="29"/>
        <v>3.1996748828900697E-2</v>
      </c>
      <c r="V359" s="39">
        <f t="shared" si="29"/>
        <v>3.2932767945990753E-2</v>
      </c>
      <c r="W359" s="39">
        <f t="shared" si="29"/>
        <v>1.2533691925905178E-2</v>
      </c>
      <c r="X359" s="39">
        <f t="shared" si="29"/>
        <v>0.91784778148785151</v>
      </c>
      <c r="Y359" s="39">
        <f t="shared" si="29"/>
        <v>0</v>
      </c>
      <c r="Z359" s="39">
        <f t="shared" si="29"/>
        <v>4.6890098113519518E-3</v>
      </c>
      <c r="AA359" s="39">
        <f t="shared" si="29"/>
        <v>0</v>
      </c>
      <c r="AB359" s="39"/>
      <c r="AC359" s="39">
        <f t="shared" si="31"/>
        <v>7.4483143511795647E-4</v>
      </c>
      <c r="AD359" s="39">
        <f t="shared" si="31"/>
        <v>3.4793657339268999E-5</v>
      </c>
      <c r="AE359" s="39">
        <f t="shared" si="31"/>
        <v>0</v>
      </c>
    </row>
    <row r="360" spans="1:31" ht="14.25" x14ac:dyDescent="0.2">
      <c r="A360" s="38">
        <v>1850</v>
      </c>
      <c r="C360" s="14">
        <f t="shared" si="27"/>
        <v>43.636833549618075</v>
      </c>
      <c r="D360" s="14">
        <v>1.3033106531431338</v>
      </c>
      <c r="E360" s="14">
        <v>1.3425559774475997</v>
      </c>
      <c r="F360" s="14">
        <v>0.51818669362484882</v>
      </c>
      <c r="G360" s="14">
        <v>40.269769025402496</v>
      </c>
      <c r="H360" s="14"/>
      <c r="I360" s="14">
        <v>0.20301119999999995</v>
      </c>
      <c r="J360" s="14"/>
      <c r="K360" s="14"/>
      <c r="L360" s="14">
        <f t="shared" si="28"/>
        <v>3.0363714531384325E-2</v>
      </c>
      <c r="M360" s="14">
        <f t="shared" si="28"/>
        <v>1.3836629406706808E-3</v>
      </c>
      <c r="N360" s="14"/>
      <c r="O360" s="14"/>
      <c r="P360" s="14">
        <v>3.0363714531384325E-2</v>
      </c>
      <c r="Q360" s="14">
        <v>1.3836629406706808E-3</v>
      </c>
      <c r="R360" s="14"/>
      <c r="T360" s="39">
        <f t="shared" si="30"/>
        <v>1</v>
      </c>
      <c r="U360" s="39">
        <f t="shared" si="29"/>
        <v>2.9867214165784511E-2</v>
      </c>
      <c r="V360" s="39">
        <f t="shared" si="29"/>
        <v>3.0766576496001282E-2</v>
      </c>
      <c r="W360" s="39">
        <f t="shared" si="29"/>
        <v>1.1874983849037419E-2</v>
      </c>
      <c r="X360" s="39">
        <f t="shared" si="29"/>
        <v>0.92283893558896768</v>
      </c>
      <c r="Y360" s="39">
        <f t="shared" si="29"/>
        <v>0</v>
      </c>
      <c r="Z360" s="39">
        <f t="shared" si="29"/>
        <v>4.6522899002092409E-3</v>
      </c>
      <c r="AA360" s="39">
        <f t="shared" si="29"/>
        <v>0</v>
      </c>
      <c r="AB360" s="39"/>
      <c r="AC360" s="39">
        <f t="shared" si="31"/>
        <v>6.9582763141735979E-4</v>
      </c>
      <c r="AD360" s="39">
        <f t="shared" si="31"/>
        <v>3.1708600925348099E-5</v>
      </c>
      <c r="AE360" s="39">
        <f t="shared" si="31"/>
        <v>0</v>
      </c>
    </row>
    <row r="361" spans="1:31" ht="14.25" x14ac:dyDescent="0.2">
      <c r="A361" s="38">
        <v>1851</v>
      </c>
      <c r="C361" s="14">
        <f t="shared" si="27"/>
        <v>45.312986900959494</v>
      </c>
      <c r="D361" s="14">
        <v>1.3128631789148968</v>
      </c>
      <c r="E361" s="14">
        <v>1.3536428268613652</v>
      </c>
      <c r="F361" s="14">
        <v>0.52783113903848045</v>
      </c>
      <c r="G361" s="14">
        <v>41.892131996144748</v>
      </c>
      <c r="H361" s="14"/>
      <c r="I361" s="14">
        <v>0.22651775999999998</v>
      </c>
      <c r="J361" s="14"/>
      <c r="K361" s="14"/>
      <c r="L361" s="14">
        <f t="shared" si="28"/>
        <v>3.0613542562338752E-2</v>
      </c>
      <c r="M361" s="14">
        <f t="shared" si="28"/>
        <v>1.3606018916595033E-3</v>
      </c>
      <c r="N361" s="14"/>
      <c r="O361" s="14"/>
      <c r="P361" s="14">
        <v>3.0613542562338752E-2</v>
      </c>
      <c r="Q361" s="14">
        <v>1.3606018916595033E-3</v>
      </c>
      <c r="R361" s="14"/>
      <c r="T361" s="39">
        <f t="shared" si="30"/>
        <v>1</v>
      </c>
      <c r="U361" s="39">
        <f t="shared" si="29"/>
        <v>2.8973220895466882E-2</v>
      </c>
      <c r="V361" s="39">
        <f t="shared" si="29"/>
        <v>2.9873175869426123E-2</v>
      </c>
      <c r="W361" s="39">
        <f t="shared" si="29"/>
        <v>1.1648562037902288E-2</v>
      </c>
      <c r="X361" s="39">
        <f t="shared" si="29"/>
        <v>0.92450608227853748</v>
      </c>
      <c r="Y361" s="39">
        <f t="shared" si="29"/>
        <v>0</v>
      </c>
      <c r="Z361" s="39">
        <f t="shared" si="29"/>
        <v>4.998958918667167E-3</v>
      </c>
      <c r="AA361" s="39">
        <f t="shared" si="29"/>
        <v>0</v>
      </c>
      <c r="AB361" s="39"/>
      <c r="AC361" s="39">
        <f t="shared" si="31"/>
        <v>6.7560195555527408E-4</v>
      </c>
      <c r="AD361" s="39">
        <f t="shared" si="31"/>
        <v>3.0026753580234472E-5</v>
      </c>
      <c r="AE361" s="39">
        <f t="shared" si="31"/>
        <v>0</v>
      </c>
    </row>
    <row r="362" spans="1:31" ht="14.25" x14ac:dyDescent="0.2">
      <c r="A362" s="38">
        <v>1852</v>
      </c>
      <c r="C362" s="14">
        <f t="shared" si="27"/>
        <v>47.031667424774732</v>
      </c>
      <c r="D362" s="14">
        <v>1.3222377619278372</v>
      </c>
      <c r="E362" s="14">
        <v>1.3644912965075002</v>
      </c>
      <c r="F362" s="14">
        <v>0.53935320511152918</v>
      </c>
      <c r="G362" s="14">
        <v>43.555560841227866</v>
      </c>
      <c r="H362" s="14"/>
      <c r="I362" s="14">
        <v>0.25002431999999997</v>
      </c>
      <c r="J362" s="14"/>
      <c r="K362" s="14"/>
      <c r="L362" s="14">
        <f t="shared" si="28"/>
        <v>3.0863370593293173E-2</v>
      </c>
      <c r="M362" s="14">
        <f t="shared" si="28"/>
        <v>1.3375408426483252E-3</v>
      </c>
      <c r="N362" s="14"/>
      <c r="O362" s="14"/>
      <c r="P362" s="14">
        <v>3.0863370593293173E-2</v>
      </c>
      <c r="Q362" s="14">
        <v>1.3375408426483252E-3</v>
      </c>
      <c r="R362" s="14"/>
      <c r="T362" s="39">
        <f t="shared" si="30"/>
        <v>1</v>
      </c>
      <c r="U362" s="39">
        <f t="shared" si="29"/>
        <v>2.8113775979614234E-2</v>
      </c>
      <c r="V362" s="39">
        <f t="shared" si="29"/>
        <v>2.901218203011725E-2</v>
      </c>
      <c r="W362" s="39">
        <f t="shared" si="29"/>
        <v>1.1467873342449596E-2</v>
      </c>
      <c r="X362" s="39">
        <f t="shared" si="29"/>
        <v>0.92609008410967442</v>
      </c>
      <c r="Y362" s="39">
        <f t="shared" si="29"/>
        <v>0</v>
      </c>
      <c r="Z362" s="39">
        <f t="shared" si="29"/>
        <v>5.3160845381445138E-3</v>
      </c>
      <c r="AA362" s="39">
        <f t="shared" si="29"/>
        <v>0</v>
      </c>
      <c r="AB362" s="39"/>
      <c r="AC362" s="39">
        <f t="shared" si="31"/>
        <v>6.5622531122584368E-4</v>
      </c>
      <c r="AD362" s="39">
        <f t="shared" si="31"/>
        <v>2.8439154210036633E-5</v>
      </c>
      <c r="AE362" s="39">
        <f t="shared" si="31"/>
        <v>0</v>
      </c>
    </row>
    <row r="363" spans="1:31" ht="14.25" x14ac:dyDescent="0.2">
      <c r="A363" s="38">
        <v>1853</v>
      </c>
      <c r="C363" s="14">
        <f t="shared" si="27"/>
        <v>48.637397249686352</v>
      </c>
      <c r="D363" s="14">
        <v>1.3314987384939769</v>
      </c>
      <c r="E363" s="14">
        <v>1.3753547146363518</v>
      </c>
      <c r="F363" s="14">
        <v>0.54761939099496859</v>
      </c>
      <c r="G363" s="14">
        <v>45.109393525561053</v>
      </c>
      <c r="H363" s="14"/>
      <c r="I363" s="14">
        <v>0.27353088000000003</v>
      </c>
      <c r="J363" s="14"/>
      <c r="K363" s="14"/>
      <c r="L363" s="14">
        <f t="shared" si="28"/>
        <v>3.11131986242476E-2</v>
      </c>
      <c r="M363" s="14">
        <f t="shared" si="28"/>
        <v>1.3144797936371472E-3</v>
      </c>
      <c r="N363" s="14"/>
      <c r="O363" s="14"/>
      <c r="P363" s="14">
        <v>3.11131986242476E-2</v>
      </c>
      <c r="Q363" s="14">
        <v>1.3144797936371472E-3</v>
      </c>
      <c r="R363" s="14"/>
      <c r="T363" s="39">
        <f t="shared" si="30"/>
        <v>1</v>
      </c>
      <c r="U363" s="39">
        <f t="shared" si="29"/>
        <v>2.7376027784927644E-2</v>
      </c>
      <c r="V363" s="39">
        <f t="shared" si="29"/>
        <v>2.8277720281284606E-2</v>
      </c>
      <c r="W363" s="39">
        <f t="shared" si="29"/>
        <v>1.1259224834414839E-2</v>
      </c>
      <c r="X363" s="39">
        <f t="shared" si="29"/>
        <v>0.92746314721542689</v>
      </c>
      <c r="Y363" s="39">
        <f t="shared" si="29"/>
        <v>0</v>
      </c>
      <c r="Z363" s="39">
        <f t="shared" si="29"/>
        <v>5.6238798839459685E-3</v>
      </c>
      <c r="AA363" s="39">
        <f t="shared" si="29"/>
        <v>0</v>
      </c>
      <c r="AB363" s="39"/>
      <c r="AC363" s="39">
        <f t="shared" si="31"/>
        <v>6.3969703116562721E-4</v>
      </c>
      <c r="AD363" s="39">
        <f t="shared" si="31"/>
        <v>2.7026112990567642E-5</v>
      </c>
      <c r="AE363" s="39">
        <f t="shared" si="31"/>
        <v>0</v>
      </c>
    </row>
    <row r="364" spans="1:31" ht="14.25" x14ac:dyDescent="0.2">
      <c r="A364" s="38">
        <v>1854</v>
      </c>
      <c r="C364" s="14">
        <f t="shared" si="27"/>
        <v>50.400166918627917</v>
      </c>
      <c r="D364" s="14">
        <v>1.3406462805293589</v>
      </c>
      <c r="E364" s="14">
        <v>1.3862333867747481</v>
      </c>
      <c r="F364" s="14">
        <v>0.56218096507057991</v>
      </c>
      <c r="G364" s="14">
        <v>46.814068846253235</v>
      </c>
      <c r="H364" s="14"/>
      <c r="I364" s="14">
        <v>0.29703744000000004</v>
      </c>
      <c r="J364" s="14"/>
      <c r="K364" s="14"/>
      <c r="L364" s="14">
        <f t="shared" si="28"/>
        <v>3.1363026655202034E-2</v>
      </c>
      <c r="M364" s="14">
        <f t="shared" si="28"/>
        <v>1.2914187446259693E-3</v>
      </c>
      <c r="N364" s="14"/>
      <c r="O364" s="14"/>
      <c r="P364" s="14">
        <v>3.1363026655202034E-2</v>
      </c>
      <c r="Q364" s="14">
        <v>1.2914187446259693E-3</v>
      </c>
      <c r="R364" s="14"/>
      <c r="T364" s="39">
        <f t="shared" si="30"/>
        <v>1</v>
      </c>
      <c r="U364" s="39">
        <f t="shared" si="29"/>
        <v>2.6600036517614303E-2</v>
      </c>
      <c r="V364" s="39">
        <f t="shared" si="29"/>
        <v>2.7504539598308269E-2</v>
      </c>
      <c r="W364" s="39">
        <f t="shared" si="29"/>
        <v>1.1154347285758644E-2</v>
      </c>
      <c r="X364" s="39">
        <f t="shared" si="29"/>
        <v>0.92884749611713568</v>
      </c>
      <c r="Y364" s="39">
        <f t="shared" si="29"/>
        <v>0</v>
      </c>
      <c r="Z364" s="39">
        <f t="shared" si="29"/>
        <v>5.8935804811831869E-3</v>
      </c>
      <c r="AA364" s="39">
        <f t="shared" si="29"/>
        <v>0</v>
      </c>
      <c r="AB364" s="39"/>
      <c r="AC364" s="39">
        <f t="shared" si="31"/>
        <v>6.2228021398893921E-4</v>
      </c>
      <c r="AD364" s="39">
        <f t="shared" si="31"/>
        <v>2.5623302928956383E-5</v>
      </c>
      <c r="AE364" s="39">
        <f t="shared" si="31"/>
        <v>0</v>
      </c>
    </row>
    <row r="365" spans="1:31" ht="14.25" x14ac:dyDescent="0.2">
      <c r="A365" s="38">
        <v>1855</v>
      </c>
      <c r="C365" s="14">
        <f t="shared" si="27"/>
        <v>51.606612422956623</v>
      </c>
      <c r="D365" s="14">
        <v>1.3496805582451501</v>
      </c>
      <c r="E365" s="14">
        <v>1.3971276181703245</v>
      </c>
      <c r="F365" s="14">
        <v>0.55393316457483222</v>
      </c>
      <c r="G365" s="14">
        <v>47.985327081966318</v>
      </c>
      <c r="H365" s="14"/>
      <c r="I365" s="14">
        <v>0.32054399999999994</v>
      </c>
      <c r="J365" s="14"/>
      <c r="K365" s="14"/>
      <c r="L365" s="14">
        <f t="shared" si="28"/>
        <v>3.1612854686156454E-2</v>
      </c>
      <c r="M365" s="14">
        <f t="shared" si="28"/>
        <v>1.2683576956147914E-3</v>
      </c>
      <c r="N365" s="14"/>
      <c r="O365" s="14"/>
      <c r="P365" s="14">
        <v>3.1612854686156454E-2</v>
      </c>
      <c r="Q365" s="14">
        <v>1.2683576956147914E-3</v>
      </c>
      <c r="R365" s="14"/>
      <c r="T365" s="39">
        <f t="shared" si="30"/>
        <v>1</v>
      </c>
      <c r="U365" s="39">
        <f t="shared" si="29"/>
        <v>2.6153248486520689E-2</v>
      </c>
      <c r="V365" s="39">
        <f t="shared" si="29"/>
        <v>2.7072647332860546E-2</v>
      </c>
      <c r="W365" s="39">
        <f t="shared" si="29"/>
        <v>1.073376334092453E-2</v>
      </c>
      <c r="X365" s="39">
        <f t="shared" si="29"/>
        <v>0.9298290437800677</v>
      </c>
      <c r="Y365" s="39">
        <f t="shared" si="29"/>
        <v>0</v>
      </c>
      <c r="Z365" s="39">
        <f t="shared" si="29"/>
        <v>6.2112970596265981E-3</v>
      </c>
      <c r="AA365" s="39">
        <f t="shared" si="29"/>
        <v>0</v>
      </c>
      <c r="AB365" s="39"/>
      <c r="AC365" s="39">
        <f t="shared" si="31"/>
        <v>6.1257372266686173E-4</v>
      </c>
      <c r="AD365" s="39">
        <f t="shared" si="31"/>
        <v>2.4577425955023093E-5</v>
      </c>
      <c r="AE365" s="39">
        <f t="shared" si="31"/>
        <v>0</v>
      </c>
    </row>
    <row r="366" spans="1:31" ht="14.25" x14ac:dyDescent="0.2">
      <c r="A366" s="38">
        <v>1856</v>
      </c>
      <c r="C366" s="14">
        <f t="shared" si="27"/>
        <v>53.250010604482561</v>
      </c>
      <c r="D366" s="14">
        <v>1.3585391118441581</v>
      </c>
      <c r="E366" s="14">
        <v>1.4080339760843281</v>
      </c>
      <c r="F366" s="14">
        <v>0.56222335054953598</v>
      </c>
      <c r="G366" s="14">
        <v>49.584642966004537</v>
      </c>
      <c r="H366" s="14"/>
      <c r="I366" s="14">
        <v>0.3365711999999999</v>
      </c>
      <c r="J366" s="14"/>
      <c r="K366" s="14"/>
      <c r="L366" s="14">
        <f t="shared" si="28"/>
        <v>3.1862682717110881E-2</v>
      </c>
      <c r="M366" s="14">
        <f t="shared" si="28"/>
        <v>1.2452966466036134E-3</v>
      </c>
      <c r="N366" s="14"/>
      <c r="O366" s="14"/>
      <c r="P366" s="14">
        <v>3.1862682717110881E-2</v>
      </c>
      <c r="Q366" s="14">
        <v>1.2452966466036134E-3</v>
      </c>
      <c r="R366" s="14"/>
      <c r="T366" s="39">
        <f t="shared" si="30"/>
        <v>1</v>
      </c>
      <c r="U366" s="39">
        <f t="shared" si="29"/>
        <v>2.5512466503242289E-2</v>
      </c>
      <c r="V366" s="39">
        <f t="shared" si="29"/>
        <v>2.6441947336735376E-2</v>
      </c>
      <c r="W366" s="39">
        <f t="shared" si="29"/>
        <v>1.0558182884234173E-2</v>
      </c>
      <c r="X366" s="39">
        <f t="shared" si="29"/>
        <v>0.9311668186190093</v>
      </c>
      <c r="Y366" s="39">
        <f t="shared" si="29"/>
        <v>0</v>
      </c>
      <c r="Z366" s="39">
        <f t="shared" si="29"/>
        <v>6.3205846567787822E-3</v>
      </c>
      <c r="AA366" s="39">
        <f t="shared" si="29"/>
        <v>0</v>
      </c>
      <c r="AB366" s="39"/>
      <c r="AC366" s="39">
        <f t="shared" si="31"/>
        <v>5.9836011965843055E-4</v>
      </c>
      <c r="AD366" s="39">
        <f t="shared" si="31"/>
        <v>2.3385847861198077E-5</v>
      </c>
      <c r="AE366" s="39">
        <f t="shared" si="31"/>
        <v>0</v>
      </c>
    </row>
    <row r="367" spans="1:31" ht="14.25" x14ac:dyDescent="0.2">
      <c r="A367" s="38">
        <v>1857</v>
      </c>
      <c r="C367" s="14">
        <f t="shared" si="27"/>
        <v>54.816522317451614</v>
      </c>
      <c r="D367" s="14">
        <v>1.3672228733223915</v>
      </c>
      <c r="E367" s="14">
        <v>1.418952958777161</v>
      </c>
      <c r="F367" s="14">
        <v>0.56868058451186598</v>
      </c>
      <c r="G367" s="14">
        <v>51.109067500840197</v>
      </c>
      <c r="H367" s="14"/>
      <c r="I367" s="14">
        <v>0.35259839999999992</v>
      </c>
      <c r="J367" s="14"/>
      <c r="K367" s="14"/>
      <c r="L367" s="14">
        <f t="shared" si="28"/>
        <v>3.2112510748065308E-2</v>
      </c>
      <c r="M367" s="14">
        <f t="shared" si="28"/>
        <v>1.2222355975924355E-3</v>
      </c>
      <c r="N367" s="14"/>
      <c r="O367" s="14"/>
      <c r="P367" s="14">
        <v>3.2112510748065308E-2</v>
      </c>
      <c r="Q367" s="14">
        <v>1.2222355975924355E-3</v>
      </c>
      <c r="R367" s="14"/>
      <c r="T367" s="39">
        <f t="shared" si="30"/>
        <v>1</v>
      </c>
      <c r="U367" s="39">
        <f t="shared" si="29"/>
        <v>2.4941802498972408E-2</v>
      </c>
      <c r="V367" s="39">
        <f t="shared" si="29"/>
        <v>2.5885497634449847E-2</v>
      </c>
      <c r="W367" s="39">
        <f t="shared" si="29"/>
        <v>1.0374255068910465E-2</v>
      </c>
      <c r="X367" s="39">
        <f t="shared" si="29"/>
        <v>0.93236610678910037</v>
      </c>
      <c r="Y367" s="39">
        <f t="shared" si="29"/>
        <v>0</v>
      </c>
      <c r="Z367" s="39">
        <f t="shared" si="29"/>
        <v>6.4323380085669034E-3</v>
      </c>
      <c r="AA367" s="39">
        <f t="shared" si="29"/>
        <v>0</v>
      </c>
      <c r="AB367" s="39"/>
      <c r="AC367" s="39">
        <f t="shared" si="31"/>
        <v>5.8581809626842812E-4</v>
      </c>
      <c r="AD367" s="39">
        <f t="shared" si="31"/>
        <v>2.2296846752047959E-5</v>
      </c>
      <c r="AE367" s="39">
        <f t="shared" si="31"/>
        <v>0</v>
      </c>
    </row>
    <row r="368" spans="1:31" ht="14.25" x14ac:dyDescent="0.2">
      <c r="A368" s="38">
        <v>1858</v>
      </c>
      <c r="C368" s="14">
        <f t="shared" si="27"/>
        <v>55.898033517772568</v>
      </c>
      <c r="D368" s="14">
        <v>1.3758570097567449</v>
      </c>
      <c r="E368" s="14">
        <v>1.4298922802884413</v>
      </c>
      <c r="F368" s="14">
        <v>0.55494125222302215</v>
      </c>
      <c r="G368" s="14">
        <v>52.168717375504357</v>
      </c>
      <c r="H368" s="14"/>
      <c r="I368" s="14">
        <v>0.36862559999999989</v>
      </c>
      <c r="J368" s="14"/>
      <c r="K368" s="14"/>
      <c r="L368" s="14">
        <f t="shared" si="28"/>
        <v>3.2362338779019735E-2</v>
      </c>
      <c r="M368" s="14">
        <f t="shared" si="28"/>
        <v>1.1991745485812576E-3</v>
      </c>
      <c r="N368" s="14"/>
      <c r="O368" s="14"/>
      <c r="P368" s="14">
        <v>3.2362338779019735E-2</v>
      </c>
      <c r="Q368" s="14">
        <v>1.1991745485812576E-3</v>
      </c>
      <c r="R368" s="14"/>
      <c r="T368" s="39">
        <f t="shared" si="30"/>
        <v>1</v>
      </c>
      <c r="U368" s="39">
        <f t="shared" si="29"/>
        <v>2.4613692524966847E-2</v>
      </c>
      <c r="V368" s="39">
        <f t="shared" si="29"/>
        <v>2.5580368222324179E-2</v>
      </c>
      <c r="W368" s="39">
        <f t="shared" si="29"/>
        <v>9.9277419490361972E-3</v>
      </c>
      <c r="X368" s="39">
        <f t="shared" si="29"/>
        <v>0.93328358964394542</v>
      </c>
      <c r="Y368" s="39">
        <f t="shared" si="29"/>
        <v>0</v>
      </c>
      <c r="Z368" s="39">
        <f t="shared" si="29"/>
        <v>6.5946076597273636E-3</v>
      </c>
      <c r="AA368" s="39">
        <f t="shared" si="29"/>
        <v>0</v>
      </c>
      <c r="AB368" s="39"/>
      <c r="AC368" s="39">
        <f t="shared" si="31"/>
        <v>5.7895308193141087E-4</v>
      </c>
      <c r="AD368" s="39">
        <f t="shared" si="31"/>
        <v>2.1452893297220995E-5</v>
      </c>
      <c r="AE368" s="39">
        <f t="shared" si="31"/>
        <v>0</v>
      </c>
    </row>
    <row r="369" spans="1:31" ht="14.25" x14ac:dyDescent="0.2">
      <c r="A369" s="38">
        <v>1859</v>
      </c>
      <c r="C369" s="14">
        <f t="shared" si="27"/>
        <v>57.535900761668692</v>
      </c>
      <c r="D369" s="14">
        <v>1.3843171924522575</v>
      </c>
      <c r="E369" s="14">
        <v>1.440844960848445</v>
      </c>
      <c r="F369" s="14">
        <v>0.56494597683764824</v>
      </c>
      <c r="G369" s="14">
        <v>53.761139831530343</v>
      </c>
      <c r="H369" s="14"/>
      <c r="I369" s="14">
        <v>0.38465279999999991</v>
      </c>
      <c r="J369" s="14"/>
      <c r="K369" s="14"/>
      <c r="L369" s="14">
        <f t="shared" si="28"/>
        <v>3.2612166809974162E-2</v>
      </c>
      <c r="M369" s="14">
        <f t="shared" si="28"/>
        <v>1.1761134995700796E-3</v>
      </c>
      <c r="N369" s="14"/>
      <c r="O369" s="14"/>
      <c r="P369" s="14">
        <v>3.2612166809974162E-2</v>
      </c>
      <c r="Q369" s="14">
        <v>1.1761134995700796E-3</v>
      </c>
      <c r="R369" s="14"/>
      <c r="T369" s="39">
        <f t="shared" si="30"/>
        <v>1</v>
      </c>
      <c r="U369" s="39">
        <f t="shared" si="29"/>
        <v>2.4060059443346909E-2</v>
      </c>
      <c r="V369" s="39">
        <f t="shared" si="29"/>
        <v>2.5042537646483815E-2</v>
      </c>
      <c r="W369" s="39">
        <f t="shared" si="29"/>
        <v>9.8190168113961983E-3</v>
      </c>
      <c r="X369" s="39">
        <f t="shared" si="29"/>
        <v>0.93439294631408376</v>
      </c>
      <c r="Y369" s="39">
        <f t="shared" si="29"/>
        <v>0</v>
      </c>
      <c r="Z369" s="39">
        <f t="shared" si="29"/>
        <v>6.6854397846893808E-3</v>
      </c>
      <c r="AA369" s="39">
        <f t="shared" si="29"/>
        <v>0</v>
      </c>
      <c r="AB369" s="39"/>
      <c r="AC369" s="39">
        <f t="shared" si="31"/>
        <v>5.6681422169896562E-4</v>
      </c>
      <c r="AD369" s="39">
        <f t="shared" si="31"/>
        <v>2.0441385013539662E-5</v>
      </c>
      <c r="AE369" s="39">
        <f t="shared" si="31"/>
        <v>0</v>
      </c>
    </row>
    <row r="370" spans="1:31" ht="14.25" x14ac:dyDescent="0.2">
      <c r="A370" s="38">
        <v>1860</v>
      </c>
      <c r="C370" s="14">
        <f t="shared" si="27"/>
        <v>59.656026553155293</v>
      </c>
      <c r="D370" s="14">
        <v>1.3925427371512384</v>
      </c>
      <c r="E370" s="14">
        <v>1.4518080119604344</v>
      </c>
      <c r="F370" s="14">
        <v>0.5951495480706781</v>
      </c>
      <c r="G370" s="14">
        <v>55.801536255972941</v>
      </c>
      <c r="H370" s="14"/>
      <c r="I370" s="14">
        <v>0.41498999999999997</v>
      </c>
      <c r="J370" s="14"/>
      <c r="K370" s="14"/>
      <c r="L370" s="14">
        <f t="shared" si="28"/>
        <v>3.2861994840928589E-2</v>
      </c>
      <c r="M370" s="14">
        <f t="shared" si="28"/>
        <v>1.1530524505589017E-3</v>
      </c>
      <c r="N370" s="14"/>
      <c r="O370" s="14"/>
      <c r="P370" s="14">
        <v>3.2861994840928589E-2</v>
      </c>
      <c r="Q370" s="14">
        <v>1.1530524505589017E-3</v>
      </c>
      <c r="R370" s="14"/>
      <c r="T370" s="39">
        <f t="shared" si="30"/>
        <v>1</v>
      </c>
      <c r="U370" s="39">
        <f t="shared" si="29"/>
        <v>2.3342867730395043E-2</v>
      </c>
      <c r="V370" s="39">
        <f t="shared" si="29"/>
        <v>2.4336317650436042E-2</v>
      </c>
      <c r="W370" s="39">
        <f t="shared" si="29"/>
        <v>9.976352473632856E-3</v>
      </c>
      <c r="X370" s="39">
        <f t="shared" si="29"/>
        <v>0.9353880819778051</v>
      </c>
      <c r="Y370" s="39">
        <f t="shared" si="29"/>
        <v>0</v>
      </c>
      <c r="Z370" s="39">
        <f t="shared" si="29"/>
        <v>6.9563801677309427E-3</v>
      </c>
      <c r="AA370" s="39">
        <f t="shared" si="29"/>
        <v>0</v>
      </c>
      <c r="AB370" s="39"/>
      <c r="AC370" s="39">
        <f t="shared" si="31"/>
        <v>5.5085792231984428E-4</v>
      </c>
      <c r="AD370" s="39">
        <f t="shared" si="31"/>
        <v>1.9328348151573551E-5</v>
      </c>
      <c r="AE370" s="39">
        <f t="shared" si="31"/>
        <v>0</v>
      </c>
    </row>
    <row r="371" spans="1:31" ht="14.25" x14ac:dyDescent="0.2">
      <c r="A371" s="38">
        <v>1861</v>
      </c>
      <c r="C371" s="14">
        <f t="shared" si="27"/>
        <v>61.017726959832423</v>
      </c>
      <c r="D371" s="14">
        <v>1.4008421097319752</v>
      </c>
      <c r="E371" s="14">
        <v>1.4627992077050684</v>
      </c>
      <c r="F371" s="14">
        <v>0.5957160122567724</v>
      </c>
      <c r="G371" s="14">
        <v>57.12124683013861</v>
      </c>
      <c r="H371" s="14"/>
      <c r="I371" s="14">
        <v>0.43712279999999998</v>
      </c>
      <c r="J371" s="14"/>
      <c r="K371" s="14"/>
      <c r="L371" s="14">
        <f t="shared" si="28"/>
        <v>3.3111822871883016E-2</v>
      </c>
      <c r="M371" s="14">
        <f t="shared" si="28"/>
        <v>1.129991401547724E-3</v>
      </c>
      <c r="N371" s="14"/>
      <c r="O371" s="14"/>
      <c r="P371" s="14">
        <v>3.3111822871883016E-2</v>
      </c>
      <c r="Q371" s="14">
        <v>1.129991401547724E-3</v>
      </c>
      <c r="R371" s="14"/>
      <c r="T371" s="39">
        <f t="shared" si="30"/>
        <v>1</v>
      </c>
      <c r="U371" s="39">
        <f t="shared" si="29"/>
        <v>2.2957953033126595E-2</v>
      </c>
      <c r="V371" s="39">
        <f t="shared" si="29"/>
        <v>2.397334808404154E-2</v>
      </c>
      <c r="W371" s="39">
        <f t="shared" si="29"/>
        <v>9.7629990813805374E-3</v>
      </c>
      <c r="X371" s="39">
        <f t="shared" si="29"/>
        <v>0.93614183412209306</v>
      </c>
      <c r="Y371" s="39">
        <f t="shared" si="29"/>
        <v>0</v>
      </c>
      <c r="Z371" s="39">
        <f t="shared" si="29"/>
        <v>7.1638656793583137E-3</v>
      </c>
      <c r="AA371" s="39">
        <f t="shared" si="29"/>
        <v>0</v>
      </c>
      <c r="AB371" s="39"/>
      <c r="AC371" s="39">
        <f t="shared" si="31"/>
        <v>5.4265906846514157E-4</v>
      </c>
      <c r="AD371" s="39">
        <f t="shared" si="31"/>
        <v>1.8519067455455857E-5</v>
      </c>
      <c r="AE371" s="39">
        <f t="shared" si="31"/>
        <v>0</v>
      </c>
    </row>
    <row r="372" spans="1:31" ht="14.25" x14ac:dyDescent="0.2">
      <c r="A372" s="38">
        <v>1862</v>
      </c>
      <c r="C372" s="14">
        <f t="shared" si="27"/>
        <v>62.493421401660299</v>
      </c>
      <c r="D372" s="14">
        <v>1.4120849886183462</v>
      </c>
      <c r="E372" s="14">
        <v>1.4739957020145487</v>
      </c>
      <c r="F372" s="14">
        <v>0.60108380391714045</v>
      </c>
      <c r="G372" s="14">
        <v>58.547001307110264</v>
      </c>
      <c r="H372" s="14">
        <v>0</v>
      </c>
      <c r="I372" s="14">
        <v>0.45925559999999999</v>
      </c>
      <c r="J372" s="14"/>
      <c r="K372" s="14"/>
      <c r="L372" s="14">
        <f t="shared" si="28"/>
        <v>3.3361650902837443E-2</v>
      </c>
      <c r="M372" s="14">
        <f t="shared" si="28"/>
        <v>1.1069303525365461E-3</v>
      </c>
      <c r="N372" s="14"/>
      <c r="O372" s="14"/>
      <c r="P372" s="14">
        <v>3.3361650902837443E-2</v>
      </c>
      <c r="Q372" s="14">
        <v>1.1069303525365461E-3</v>
      </c>
      <c r="R372" s="14"/>
      <c r="T372" s="39">
        <f t="shared" si="30"/>
        <v>1</v>
      </c>
      <c r="U372" s="39">
        <f t="shared" si="29"/>
        <v>2.2595738190465446E-2</v>
      </c>
      <c r="V372" s="39">
        <f t="shared" si="29"/>
        <v>2.3586413880923925E-2</v>
      </c>
      <c r="W372" s="39">
        <f t="shared" si="29"/>
        <v>9.6183532671995954E-3</v>
      </c>
      <c r="X372" s="39">
        <f t="shared" si="29"/>
        <v>0.93685063153791115</v>
      </c>
      <c r="Y372" s="39">
        <f t="shared" si="29"/>
        <v>0</v>
      </c>
      <c r="Z372" s="39">
        <f t="shared" si="29"/>
        <v>7.3488631234998871E-3</v>
      </c>
      <c r="AA372" s="39">
        <f t="shared" si="29"/>
        <v>0</v>
      </c>
      <c r="AB372" s="39"/>
      <c r="AC372" s="39">
        <f t="shared" si="31"/>
        <v>5.3384260542264222E-4</v>
      </c>
      <c r="AD372" s="39">
        <f t="shared" si="31"/>
        <v>1.7712750041672988E-5</v>
      </c>
      <c r="AE372" s="39">
        <f t="shared" si="31"/>
        <v>0</v>
      </c>
    </row>
    <row r="373" spans="1:31" ht="14.25" x14ac:dyDescent="0.2">
      <c r="A373" s="38">
        <v>1863</v>
      </c>
      <c r="C373" s="14">
        <f t="shared" si="27"/>
        <v>64.56786780989377</v>
      </c>
      <c r="D373" s="14">
        <v>1.4233736080021178</v>
      </c>
      <c r="E373" s="14">
        <v>1.4852337801022799</v>
      </c>
      <c r="F373" s="14">
        <v>0.62980288265801865</v>
      </c>
      <c r="G373" s="14">
        <v>60.520614960623249</v>
      </c>
      <c r="H373" s="14">
        <v>2.7454178508105855E-2</v>
      </c>
      <c r="I373" s="14">
        <v>0.48138840000000005</v>
      </c>
      <c r="J373" s="14"/>
      <c r="K373" s="14"/>
      <c r="L373" s="14">
        <f t="shared" si="28"/>
        <v>3.361147893379187E-2</v>
      </c>
      <c r="M373" s="14">
        <f t="shared" si="28"/>
        <v>1.0838693035253679E-3</v>
      </c>
      <c r="N373" s="14"/>
      <c r="O373" s="14"/>
      <c r="P373" s="14">
        <v>3.361147893379187E-2</v>
      </c>
      <c r="Q373" s="14">
        <v>1.0838693035253679E-3</v>
      </c>
      <c r="R373" s="14"/>
      <c r="T373" s="39">
        <f t="shared" si="30"/>
        <v>1</v>
      </c>
      <c r="U373" s="39">
        <f t="shared" si="29"/>
        <v>2.204461222403899E-2</v>
      </c>
      <c r="V373" s="39">
        <f t="shared" si="29"/>
        <v>2.3002676570879375E-2</v>
      </c>
      <c r="W373" s="39">
        <f t="shared" si="29"/>
        <v>9.75412235250416E-3</v>
      </c>
      <c r="X373" s="39">
        <f t="shared" ref="X373:AA436" si="32">G373/$C373</f>
        <v>0.93731784885344538</v>
      </c>
      <c r="Y373" s="39">
        <f t="shared" si="32"/>
        <v>4.2519877826752454E-4</v>
      </c>
      <c r="Z373" s="39">
        <f t="shared" si="32"/>
        <v>7.4555412208646083E-3</v>
      </c>
      <c r="AA373" s="39">
        <f t="shared" si="32"/>
        <v>0</v>
      </c>
      <c r="AB373" s="39"/>
      <c r="AC373" s="39">
        <f t="shared" si="31"/>
        <v>5.2056045946497192E-4</v>
      </c>
      <c r="AD373" s="39">
        <f t="shared" si="31"/>
        <v>1.6786512243467426E-5</v>
      </c>
      <c r="AE373" s="39">
        <f t="shared" si="31"/>
        <v>0</v>
      </c>
    </row>
    <row r="374" spans="1:31" ht="14.25" x14ac:dyDescent="0.2">
      <c r="A374" s="38">
        <v>1864</v>
      </c>
      <c r="C374" s="14">
        <f t="shared" si="27"/>
        <v>66.266421110513065</v>
      </c>
      <c r="D374" s="14">
        <v>1.4347058793715979</v>
      </c>
      <c r="E374" s="14">
        <v>1.4965133802194919</v>
      </c>
      <c r="F374" s="14">
        <v>0.6447097221722492</v>
      </c>
      <c r="G374" s="14">
        <v>62.172427928210773</v>
      </c>
      <c r="H374" s="14">
        <v>1.4543000538966015E-2</v>
      </c>
      <c r="I374" s="14">
        <v>0.5035212</v>
      </c>
      <c r="J374" s="14"/>
      <c r="K374" s="14"/>
      <c r="L374" s="14">
        <f t="shared" si="28"/>
        <v>3.3861306964746297E-2</v>
      </c>
      <c r="M374" s="14">
        <f t="shared" si="28"/>
        <v>1.0608082545141902E-3</v>
      </c>
      <c r="N374" s="14"/>
      <c r="O374" s="14"/>
      <c r="P374" s="14">
        <v>3.3861306964746297E-2</v>
      </c>
      <c r="Q374" s="14">
        <v>1.0608082545141902E-3</v>
      </c>
      <c r="R374" s="14"/>
      <c r="T374" s="39">
        <f t="shared" si="30"/>
        <v>1</v>
      </c>
      <c r="U374" s="39">
        <f t="shared" si="30"/>
        <v>2.165057136523077E-2</v>
      </c>
      <c r="V374" s="39">
        <f t="shared" si="30"/>
        <v>2.2583283586776838E-2</v>
      </c>
      <c r="W374" s="39">
        <f t="shared" si="30"/>
        <v>9.7290560040516061E-3</v>
      </c>
      <c r="X374" s="39">
        <f t="shared" si="32"/>
        <v>0.93821918984466202</v>
      </c>
      <c r="Y374" s="39">
        <f t="shared" si="32"/>
        <v>2.1946259199229321E-4</v>
      </c>
      <c r="Z374" s="39">
        <f t="shared" si="32"/>
        <v>7.5984366072867201E-3</v>
      </c>
      <c r="AA374" s="39">
        <f t="shared" si="32"/>
        <v>0</v>
      </c>
      <c r="AB374" s="39"/>
      <c r="AC374" s="39">
        <f t="shared" si="31"/>
        <v>5.1098741107921783E-4</v>
      </c>
      <c r="AD374" s="39">
        <f t="shared" si="31"/>
        <v>1.6008232174558987E-5</v>
      </c>
      <c r="AE374" s="39">
        <f t="shared" si="31"/>
        <v>0</v>
      </c>
    </row>
    <row r="375" spans="1:31" ht="14.25" x14ac:dyDescent="0.2">
      <c r="A375" s="38">
        <v>1865</v>
      </c>
      <c r="C375" s="14">
        <f t="shared" si="27"/>
        <v>67.962771165944872</v>
      </c>
      <c r="D375" s="14">
        <v>1.4460797174076203</v>
      </c>
      <c r="E375" s="14">
        <v>1.5078344467566771</v>
      </c>
      <c r="F375" s="14">
        <v>0.65939305297288542</v>
      </c>
      <c r="G375" s="14">
        <v>63.812720972708192</v>
      </c>
      <c r="H375" s="14">
        <v>1.1088976099500608E-2</v>
      </c>
      <c r="I375" s="14">
        <v>0.52565399999999995</v>
      </c>
      <c r="J375" s="14"/>
      <c r="K375" s="14"/>
      <c r="L375" s="14">
        <f t="shared" si="28"/>
        <v>3.4111134995700725E-2</v>
      </c>
      <c r="M375" s="14">
        <f t="shared" si="28"/>
        <v>1.0377472055030123E-3</v>
      </c>
      <c r="N375" s="14"/>
      <c r="O375" s="14"/>
      <c r="P375" s="14">
        <v>3.4111134995700725E-2</v>
      </c>
      <c r="Q375" s="14">
        <v>1.0377472055030123E-3</v>
      </c>
      <c r="R375" s="14"/>
      <c r="T375" s="39">
        <f t="shared" si="30"/>
        <v>1</v>
      </c>
      <c r="U375" s="39">
        <f t="shared" si="30"/>
        <v>2.1277527278526116E-2</v>
      </c>
      <c r="V375" s="39">
        <f t="shared" si="30"/>
        <v>2.2186182536244645E-2</v>
      </c>
      <c r="W375" s="39">
        <f t="shared" si="30"/>
        <v>9.7022684870050942E-3</v>
      </c>
      <c r="X375" s="39">
        <f t="shared" si="32"/>
        <v>0.93893641883578449</v>
      </c>
      <c r="Y375" s="39">
        <f t="shared" si="32"/>
        <v>1.6316250660857584E-4</v>
      </c>
      <c r="Z375" s="39">
        <f t="shared" si="32"/>
        <v>7.7344403558311245E-3</v>
      </c>
      <c r="AA375" s="39">
        <f t="shared" si="32"/>
        <v>0</v>
      </c>
      <c r="AB375" s="39"/>
      <c r="AC375" s="39">
        <f t="shared" si="31"/>
        <v>5.0190912481204572E-4</v>
      </c>
      <c r="AD375" s="39">
        <f t="shared" si="31"/>
        <v>1.5269348022451029E-5</v>
      </c>
      <c r="AE375" s="39">
        <f t="shared" si="31"/>
        <v>0</v>
      </c>
    </row>
    <row r="376" spans="1:31" ht="14.25" x14ac:dyDescent="0.2">
      <c r="A376" s="38">
        <v>1866</v>
      </c>
      <c r="C376" s="14">
        <f t="shared" si="27"/>
        <v>69.49165054209314</v>
      </c>
      <c r="D376" s="14">
        <v>1.457613218137551</v>
      </c>
      <c r="E376" s="14">
        <v>1.5192031719973569</v>
      </c>
      <c r="F376" s="14">
        <v>0.66690467035111678</v>
      </c>
      <c r="G376" s="14">
        <v>65.280585373366819</v>
      </c>
      <c r="H376" s="14">
        <v>2.5090508240297033E-2</v>
      </c>
      <c r="I376" s="14">
        <v>0.5422536</v>
      </c>
      <c r="J376" s="14"/>
      <c r="K376" s="14"/>
      <c r="L376" s="14">
        <f t="shared" si="28"/>
        <v>3.4360963026655152E-2</v>
      </c>
      <c r="M376" s="14">
        <f t="shared" si="28"/>
        <v>1.0146861564918344E-3</v>
      </c>
      <c r="N376" s="14"/>
      <c r="O376" s="14"/>
      <c r="P376" s="14">
        <v>3.4360963026655152E-2</v>
      </c>
      <c r="Q376" s="14">
        <v>1.0146861564918344E-3</v>
      </c>
      <c r="R376" s="14"/>
      <c r="T376" s="39">
        <f t="shared" si="30"/>
        <v>1</v>
      </c>
      <c r="U376" s="39">
        <f t="shared" si="30"/>
        <v>2.0975371958601441E-2</v>
      </c>
      <c r="V376" s="39">
        <f t="shared" si="30"/>
        <v>2.1861664820828089E-2</v>
      </c>
      <c r="W376" s="39">
        <f t="shared" si="30"/>
        <v>9.5969035869590252E-3</v>
      </c>
      <c r="X376" s="39">
        <f t="shared" si="32"/>
        <v>0.93940185423894118</v>
      </c>
      <c r="Y376" s="39">
        <f t="shared" si="32"/>
        <v>3.6105788313516848E-4</v>
      </c>
      <c r="Z376" s="39">
        <f t="shared" si="32"/>
        <v>7.8031475115350876E-3</v>
      </c>
      <c r="AA376" s="39">
        <f t="shared" si="32"/>
        <v>0</v>
      </c>
      <c r="AB376" s="39"/>
      <c r="AC376" s="39">
        <f t="shared" si="31"/>
        <v>4.944617484058995E-4</v>
      </c>
      <c r="AD376" s="39">
        <f t="shared" si="31"/>
        <v>1.4601554986483002E-5</v>
      </c>
      <c r="AE376" s="39">
        <f t="shared" si="31"/>
        <v>0</v>
      </c>
    </row>
    <row r="377" spans="1:31" ht="14.25" x14ac:dyDescent="0.2">
      <c r="A377" s="38">
        <v>1867</v>
      </c>
      <c r="C377" s="14">
        <f t="shared" si="27"/>
        <v>70.870607264296353</v>
      </c>
      <c r="D377" s="14">
        <v>1.4691232773968355</v>
      </c>
      <c r="E377" s="14">
        <v>1.5306099803121045</v>
      </c>
      <c r="F377" s="14">
        <v>0.66877689941361518</v>
      </c>
      <c r="G377" s="14">
        <v>66.625858815659058</v>
      </c>
      <c r="H377" s="14">
        <v>1.7385091514746608E-2</v>
      </c>
      <c r="I377" s="14">
        <v>0.55885320000000005</v>
      </c>
      <c r="J377" s="14"/>
      <c r="K377" s="14"/>
      <c r="L377" s="14">
        <f t="shared" si="28"/>
        <v>3.4610791057609579E-2</v>
      </c>
      <c r="M377" s="14">
        <f t="shared" si="28"/>
        <v>9.916251074806562E-4</v>
      </c>
      <c r="N377" s="14"/>
      <c r="O377" s="14"/>
      <c r="P377" s="14">
        <v>3.4610791057609579E-2</v>
      </c>
      <c r="Q377" s="14">
        <v>9.916251074806562E-4</v>
      </c>
      <c r="R377" s="14"/>
      <c r="T377" s="39">
        <f t="shared" si="30"/>
        <v>1</v>
      </c>
      <c r="U377" s="39">
        <f t="shared" si="30"/>
        <v>2.0729655552661812E-2</v>
      </c>
      <c r="V377" s="39">
        <f t="shared" si="30"/>
        <v>2.159724657930517E-2</v>
      </c>
      <c r="W377" s="39">
        <f t="shared" si="30"/>
        <v>9.4365905024569458E-3</v>
      </c>
      <c r="X377" s="39">
        <f t="shared" si="32"/>
        <v>0.94010565716182681</v>
      </c>
      <c r="Y377" s="39">
        <f t="shared" si="32"/>
        <v>2.4530750032820703E-4</v>
      </c>
      <c r="Z377" s="39">
        <f t="shared" si="32"/>
        <v>7.8855427034211778E-3</v>
      </c>
      <c r="AA377" s="39">
        <f t="shared" si="32"/>
        <v>0</v>
      </c>
      <c r="AB377" s="39"/>
      <c r="AC377" s="39">
        <f t="shared" si="31"/>
        <v>4.8836594455210801E-4</v>
      </c>
      <c r="AD377" s="39">
        <f t="shared" si="31"/>
        <v>1.3992050382503544E-5</v>
      </c>
      <c r="AE377" s="39">
        <f t="shared" si="31"/>
        <v>0</v>
      </c>
    </row>
    <row r="378" spans="1:31" ht="14.25" x14ac:dyDescent="0.2">
      <c r="A378" s="38">
        <v>1868</v>
      </c>
      <c r="C378" s="14">
        <f t="shared" si="27"/>
        <v>72.317295972666628</v>
      </c>
      <c r="D378" s="14">
        <v>1.480787329963807</v>
      </c>
      <c r="E378" s="14">
        <v>1.5420640338978939</v>
      </c>
      <c r="F378" s="14">
        <v>0.67334836423717925</v>
      </c>
      <c r="G378" s="14">
        <v>68.03000020002338</v>
      </c>
      <c r="H378" s="14">
        <v>1.5643244544379122E-2</v>
      </c>
      <c r="I378" s="14">
        <v>0.57545279999999999</v>
      </c>
      <c r="J378" s="14"/>
      <c r="K378" s="14"/>
      <c r="L378" s="14">
        <f t="shared" si="28"/>
        <v>3.4860619088564006E-2</v>
      </c>
      <c r="M378" s="14">
        <f t="shared" si="28"/>
        <v>9.6856405846947849E-4</v>
      </c>
      <c r="N378" s="14"/>
      <c r="O378" s="14"/>
      <c r="P378" s="14">
        <v>3.4860619088564006E-2</v>
      </c>
      <c r="Q378" s="14">
        <v>9.6856405846947849E-4</v>
      </c>
      <c r="R378" s="14"/>
      <c r="T378" s="39">
        <f t="shared" si="30"/>
        <v>1</v>
      </c>
      <c r="U378" s="39">
        <f t="shared" si="30"/>
        <v>2.0476254124925968E-2</v>
      </c>
      <c r="V378" s="39">
        <f t="shared" si="30"/>
        <v>2.1323585363047029E-2</v>
      </c>
      <c r="W378" s="39">
        <f t="shared" si="30"/>
        <v>9.311027952312834E-3</v>
      </c>
      <c r="X378" s="39">
        <f t="shared" si="32"/>
        <v>0.94071548562513052</v>
      </c>
      <c r="Y378" s="39">
        <f t="shared" si="32"/>
        <v>2.1631401359768366E-4</v>
      </c>
      <c r="Z378" s="39">
        <f t="shared" si="32"/>
        <v>7.9573329209861599E-3</v>
      </c>
      <c r="AA378" s="39">
        <f t="shared" si="32"/>
        <v>0</v>
      </c>
      <c r="AB378" s="39"/>
      <c r="AC378" s="39">
        <f t="shared" si="31"/>
        <v>4.8205092045670628E-4</v>
      </c>
      <c r="AD378" s="39">
        <f t="shared" si="31"/>
        <v>1.3393256003868858E-5</v>
      </c>
      <c r="AE378" s="39">
        <f t="shared" si="31"/>
        <v>0</v>
      </c>
    </row>
    <row r="379" spans="1:31" ht="14.25" x14ac:dyDescent="0.2">
      <c r="A379" s="38">
        <v>1869</v>
      </c>
      <c r="C379" s="14">
        <f t="shared" si="27"/>
        <v>74.049369774173499</v>
      </c>
      <c r="D379" s="14">
        <v>1.4970665722914331</v>
      </c>
      <c r="E379" s="14">
        <v>1.553559066752388</v>
      </c>
      <c r="F379" s="14">
        <v>0.68871381985652358</v>
      </c>
      <c r="G379" s="14">
        <v>69.696478652915687</v>
      </c>
      <c r="H379" s="14">
        <v>2.1499262357459883E-2</v>
      </c>
      <c r="I379" s="14">
        <v>0.59205240000000015</v>
      </c>
      <c r="J379" s="14"/>
      <c r="K379" s="14"/>
      <c r="L379" s="14">
        <f t="shared" si="28"/>
        <v>3.5110447119518433E-2</v>
      </c>
      <c r="M379" s="14">
        <f t="shared" si="28"/>
        <v>9.4550300945830056E-4</v>
      </c>
      <c r="N379" s="14"/>
      <c r="O379" s="14"/>
      <c r="P379" s="14">
        <v>3.5110447119518433E-2</v>
      </c>
      <c r="Q379" s="14">
        <v>9.4550300945830056E-4</v>
      </c>
      <c r="R379" s="14"/>
      <c r="T379" s="39">
        <f t="shared" si="30"/>
        <v>1</v>
      </c>
      <c r="U379" s="39">
        <f t="shared" si="30"/>
        <v>2.021714130528051E-2</v>
      </c>
      <c r="V379" s="39">
        <f t="shared" si="30"/>
        <v>2.0980044414830781E-2</v>
      </c>
      <c r="W379" s="39">
        <f t="shared" si="30"/>
        <v>9.3007384391909989E-3</v>
      </c>
      <c r="X379" s="39">
        <f t="shared" si="32"/>
        <v>0.94121636504763351</v>
      </c>
      <c r="Y379" s="39">
        <f t="shared" si="32"/>
        <v>2.9033687150917882E-4</v>
      </c>
      <c r="Z379" s="39">
        <f t="shared" si="32"/>
        <v>7.9953739215548689E-3</v>
      </c>
      <c r="AA379" s="39">
        <f t="shared" si="32"/>
        <v>0</v>
      </c>
      <c r="AB379" s="39"/>
      <c r="AC379" s="39">
        <f t="shared" si="31"/>
        <v>4.741491686775172E-4</v>
      </c>
      <c r="AD379" s="39">
        <f t="shared" si="31"/>
        <v>1.27685490415621E-5</v>
      </c>
      <c r="AE379" s="39">
        <f t="shared" si="31"/>
        <v>0</v>
      </c>
    </row>
    <row r="380" spans="1:31" ht="14.25" x14ac:dyDescent="0.2">
      <c r="A380" s="38">
        <v>1870</v>
      </c>
      <c r="C380" s="14">
        <f t="shared" si="27"/>
        <v>75.878357188445491</v>
      </c>
      <c r="D380" s="14">
        <v>1.5135114453551284</v>
      </c>
      <c r="E380" s="14">
        <v>1.5650979621592525</v>
      </c>
      <c r="F380" s="14">
        <v>0.7128385405943295</v>
      </c>
      <c r="G380" s="14">
        <v>71.429528256649746</v>
      </c>
      <c r="H380" s="14">
        <v>2.774098368704498E-2</v>
      </c>
      <c r="I380" s="14">
        <v>0.62963999999999998</v>
      </c>
      <c r="J380" s="14"/>
      <c r="K380" s="14"/>
      <c r="L380" s="14">
        <f t="shared" si="28"/>
        <v>3.5360275150472915E-2</v>
      </c>
      <c r="M380" s="14">
        <f t="shared" si="28"/>
        <v>9.2244196044711938E-4</v>
      </c>
      <c r="N380" s="14"/>
      <c r="O380" s="14"/>
      <c r="P380" s="14">
        <v>3.5360275150472915E-2</v>
      </c>
      <c r="Q380" s="14">
        <v>9.2244196044711938E-4</v>
      </c>
      <c r="R380" s="14"/>
      <c r="T380" s="39">
        <f t="shared" si="30"/>
        <v>1</v>
      </c>
      <c r="U380" s="39">
        <f t="shared" si="30"/>
        <v>1.9946549997073487E-2</v>
      </c>
      <c r="V380" s="39">
        <f t="shared" si="30"/>
        <v>2.0626408110975557E-2</v>
      </c>
      <c r="W380" s="39">
        <f t="shared" si="30"/>
        <v>9.394490959048837E-3</v>
      </c>
      <c r="X380" s="39">
        <f t="shared" si="32"/>
        <v>0.94136893448092207</v>
      </c>
      <c r="Y380" s="39">
        <f t="shared" si="32"/>
        <v>3.6559810616549942E-4</v>
      </c>
      <c r="Z380" s="39">
        <f t="shared" si="32"/>
        <v>8.2980183458146815E-3</v>
      </c>
      <c r="AA380" s="39">
        <f t="shared" si="32"/>
        <v>0</v>
      </c>
      <c r="AB380" s="39"/>
      <c r="AC380" s="39">
        <f t="shared" si="31"/>
        <v>4.6601266106295543E-4</v>
      </c>
      <c r="AD380" s="39">
        <f t="shared" si="31"/>
        <v>1.2156852027729269E-5</v>
      </c>
      <c r="AE380" s="39">
        <f t="shared" si="31"/>
        <v>0</v>
      </c>
    </row>
    <row r="381" spans="1:31" ht="14.25" x14ac:dyDescent="0.2">
      <c r="A381" s="38">
        <v>1871</v>
      </c>
      <c r="C381" s="14">
        <f t="shared" si="27"/>
        <v>78.123129330398939</v>
      </c>
      <c r="D381" s="14">
        <v>1.5125033617815353</v>
      </c>
      <c r="E381" s="14">
        <v>1.5761637919662397</v>
      </c>
      <c r="F381" s="14">
        <v>0.74530876436907489</v>
      </c>
      <c r="G381" s="14">
        <v>73.567592237756401</v>
      </c>
      <c r="H381" s="14">
        <v>3.4681174525684477E-2</v>
      </c>
      <c r="I381" s="14">
        <v>0.68687999999999994</v>
      </c>
      <c r="J381" s="14"/>
      <c r="K381" s="14"/>
      <c r="L381" s="14">
        <f t="shared" si="28"/>
        <v>3.5144207664242054E-2</v>
      </c>
      <c r="M381" s="14">
        <f t="shared" si="28"/>
        <v>9.1262874810193724E-4</v>
      </c>
      <c r="N381" s="14"/>
      <c r="O381" s="14"/>
      <c r="P381" s="14">
        <v>3.5144207664242054E-2</v>
      </c>
      <c r="Q381" s="14">
        <v>9.1262874810193724E-4</v>
      </c>
      <c r="R381" s="14"/>
      <c r="T381" s="39">
        <f t="shared" si="30"/>
        <v>1</v>
      </c>
      <c r="U381" s="39">
        <f t="shared" si="30"/>
        <v>1.9360506609826706E-2</v>
      </c>
      <c r="V381" s="39">
        <f t="shared" si="30"/>
        <v>2.0175379627975675E-2</v>
      </c>
      <c r="W381" s="39">
        <f t="shared" si="30"/>
        <v>9.5401806194553383E-3</v>
      </c>
      <c r="X381" s="39">
        <f t="shared" si="32"/>
        <v>0.94168772895186748</v>
      </c>
      <c r="Y381" s="39">
        <f t="shared" si="32"/>
        <v>4.4392966363406396E-4</v>
      </c>
      <c r="Z381" s="39">
        <f t="shared" si="32"/>
        <v>8.7922745272407329E-3</v>
      </c>
      <c r="AA381" s="39">
        <f t="shared" si="32"/>
        <v>0</v>
      </c>
      <c r="AB381" s="39"/>
      <c r="AC381" s="39">
        <f t="shared" si="31"/>
        <v>4.4985662972626072E-4</v>
      </c>
      <c r="AD381" s="39">
        <f t="shared" si="31"/>
        <v>1.1681927694450651E-5</v>
      </c>
      <c r="AE381" s="39">
        <f t="shared" si="31"/>
        <v>0</v>
      </c>
    </row>
    <row r="382" spans="1:31" ht="14.25" x14ac:dyDescent="0.2">
      <c r="A382" s="38">
        <v>1872</v>
      </c>
      <c r="C382" s="14">
        <f t="shared" si="27"/>
        <v>80.064495071725915</v>
      </c>
      <c r="D382" s="14">
        <v>1.5119523617566237</v>
      </c>
      <c r="E382" s="14">
        <v>1.5991186580706214</v>
      </c>
      <c r="F382" s="14">
        <v>0.76768812115872076</v>
      </c>
      <c r="G382" s="14">
        <v>75.485381549673519</v>
      </c>
      <c r="H382" s="14">
        <v>2.4922381066436131E-2</v>
      </c>
      <c r="I382" s="14">
        <v>0.67543200000000003</v>
      </c>
      <c r="J382" s="14"/>
      <c r="K382" s="14"/>
      <c r="L382" s="14">
        <f t="shared" si="28"/>
        <v>3.4928140178011199E-2</v>
      </c>
      <c r="M382" s="14">
        <f t="shared" si="28"/>
        <v>9.0281553575675532E-4</v>
      </c>
      <c r="N382" s="14"/>
      <c r="O382" s="14"/>
      <c r="P382" s="14">
        <v>3.4928140178011199E-2</v>
      </c>
      <c r="Q382" s="14">
        <v>9.0281553575675532E-4</v>
      </c>
      <c r="R382" s="14"/>
      <c r="T382" s="39">
        <f t="shared" si="30"/>
        <v>1</v>
      </c>
      <c r="U382" s="39">
        <f t="shared" si="30"/>
        <v>1.8884180314909106E-2</v>
      </c>
      <c r="V382" s="39">
        <f t="shared" si="30"/>
        <v>1.9972881320715858E-2</v>
      </c>
      <c r="W382" s="39">
        <f t="shared" si="30"/>
        <v>9.5883714806542664E-3</v>
      </c>
      <c r="X382" s="39">
        <f t="shared" si="32"/>
        <v>0.94280718915481587</v>
      </c>
      <c r="Y382" s="39">
        <f t="shared" si="32"/>
        <v>3.1127881396253573E-4</v>
      </c>
      <c r="Z382" s="39">
        <f t="shared" si="32"/>
        <v>8.4360989149424234E-3</v>
      </c>
      <c r="AA382" s="39">
        <f t="shared" si="32"/>
        <v>0</v>
      </c>
      <c r="AB382" s="39"/>
      <c r="AC382" s="39">
        <f t="shared" si="31"/>
        <v>4.3625005249481389E-4</v>
      </c>
      <c r="AD382" s="39">
        <f t="shared" si="31"/>
        <v>1.1276103533132464E-5</v>
      </c>
      <c r="AE382" s="39">
        <f t="shared" si="31"/>
        <v>0</v>
      </c>
    </row>
    <row r="383" spans="1:31" ht="14.25" x14ac:dyDescent="0.2">
      <c r="A383" s="38">
        <v>1873</v>
      </c>
      <c r="C383" s="14">
        <f t="shared" si="27"/>
        <v>82.409611647954932</v>
      </c>
      <c r="D383" s="14">
        <v>1.5103816039879003</v>
      </c>
      <c r="E383" s="14">
        <v>1.6221277998372228</v>
      </c>
      <c r="F383" s="14">
        <v>0.80356566994724654</v>
      </c>
      <c r="G383" s="14">
        <v>77.735287081332984</v>
      </c>
      <c r="H383" s="14">
        <v>6.8541492849577598E-2</v>
      </c>
      <c r="I383" s="14">
        <v>0.66970799999999986</v>
      </c>
      <c r="J383" s="14"/>
      <c r="K383" s="14"/>
      <c r="L383" s="14">
        <f t="shared" si="28"/>
        <v>3.4712072691780352E-2</v>
      </c>
      <c r="M383" s="14">
        <f t="shared" si="28"/>
        <v>8.9300232341157318E-4</v>
      </c>
      <c r="N383" s="14"/>
      <c r="O383" s="14"/>
      <c r="P383" s="14">
        <v>3.4712072691780352E-2</v>
      </c>
      <c r="Q383" s="14">
        <v>8.9300232341157318E-4</v>
      </c>
      <c r="R383" s="14"/>
      <c r="T383" s="39">
        <f t="shared" si="30"/>
        <v>1</v>
      </c>
      <c r="U383" s="39">
        <f t="shared" si="30"/>
        <v>1.8327735973809576E-2</v>
      </c>
      <c r="V383" s="39">
        <f t="shared" si="30"/>
        <v>1.9683720956807559E-2</v>
      </c>
      <c r="W383" s="39">
        <f t="shared" si="30"/>
        <v>9.7508731551847784E-3</v>
      </c>
      <c r="X383" s="39">
        <f t="shared" si="32"/>
        <v>0.94327937635976056</v>
      </c>
      <c r="Y383" s="39">
        <f t="shared" si="32"/>
        <v>8.3171721694769705E-4</v>
      </c>
      <c r="Z383" s="39">
        <f t="shared" si="32"/>
        <v>8.1265763374898676E-3</v>
      </c>
      <c r="AA383" s="39">
        <f t="shared" si="32"/>
        <v>0</v>
      </c>
      <c r="AB383" s="39"/>
      <c r="AC383" s="39">
        <f t="shared" si="31"/>
        <v>4.2121388509955152E-4</v>
      </c>
      <c r="AD383" s="39">
        <f t="shared" si="31"/>
        <v>1.0836142842492498E-5</v>
      </c>
      <c r="AE383" s="39">
        <f t="shared" si="31"/>
        <v>0</v>
      </c>
    </row>
    <row r="384" spans="1:31" ht="14.25" x14ac:dyDescent="0.2">
      <c r="A384" s="38">
        <v>1874</v>
      </c>
      <c r="C384" s="14">
        <f t="shared" si="27"/>
        <v>83.635781781085313</v>
      </c>
      <c r="D384" s="14">
        <v>1.5095109224014189</v>
      </c>
      <c r="E384" s="14">
        <v>1.6452727865262593</v>
      </c>
      <c r="F384" s="14">
        <v>0.79220482771177503</v>
      </c>
      <c r="G384" s="14">
        <v>78.886282487055979</v>
      </c>
      <c r="H384" s="14">
        <v>8.7010757389882953E-2</v>
      </c>
      <c r="I384" s="14">
        <v>0.71549999999999991</v>
      </c>
      <c r="J384" s="14"/>
      <c r="K384" s="14"/>
      <c r="L384" s="14">
        <f t="shared" si="28"/>
        <v>3.4496005205549497E-2</v>
      </c>
      <c r="M384" s="14">
        <f t="shared" si="28"/>
        <v>8.8318911106639105E-4</v>
      </c>
      <c r="N384" s="14"/>
      <c r="O384" s="14"/>
      <c r="P384" s="14">
        <v>3.4496005205549497E-2</v>
      </c>
      <c r="Q384" s="14">
        <v>8.8318911106639105E-4</v>
      </c>
      <c r="R384" s="14"/>
      <c r="T384" s="39">
        <f t="shared" si="30"/>
        <v>1</v>
      </c>
      <c r="U384" s="39">
        <f t="shared" si="30"/>
        <v>1.8048625722809984E-2</v>
      </c>
      <c r="V384" s="39">
        <f t="shared" si="30"/>
        <v>1.9671876695464174E-2</v>
      </c>
      <c r="W384" s="39">
        <f t="shared" si="30"/>
        <v>9.4720801413126325E-3</v>
      </c>
      <c r="X384" s="39">
        <f t="shared" si="32"/>
        <v>0.94321211336959776</v>
      </c>
      <c r="Y384" s="39">
        <f t="shared" si="32"/>
        <v>1.040353249971783E-3</v>
      </c>
      <c r="Z384" s="39">
        <f t="shared" si="32"/>
        <v>8.5549508208436938E-3</v>
      </c>
      <c r="AA384" s="39">
        <f t="shared" si="32"/>
        <v>0</v>
      </c>
      <c r="AB384" s="39"/>
      <c r="AC384" s="39">
        <f t="shared" si="31"/>
        <v>4.1245510558916013E-4</v>
      </c>
      <c r="AD384" s="39">
        <f t="shared" si="31"/>
        <v>1.0559943271387331E-5</v>
      </c>
      <c r="AE384" s="39">
        <f t="shared" si="31"/>
        <v>0</v>
      </c>
    </row>
    <row r="385" spans="1:31" ht="14.25" x14ac:dyDescent="0.2">
      <c r="A385" s="38">
        <v>1875</v>
      </c>
      <c r="C385" s="14">
        <f t="shared" si="27"/>
        <v>86.082315096597696</v>
      </c>
      <c r="D385" s="14">
        <v>1.5089826896283494</v>
      </c>
      <c r="E385" s="14">
        <v>1.6685358682409424</v>
      </c>
      <c r="F385" s="14">
        <v>0.83124662371097846</v>
      </c>
      <c r="G385" s="14">
        <v>81.23965443166577</v>
      </c>
      <c r="H385" s="14">
        <v>7.8327483351656402E-2</v>
      </c>
      <c r="I385" s="14">
        <v>0.75556799999999991</v>
      </c>
      <c r="J385" s="14"/>
      <c r="K385" s="14"/>
      <c r="L385" s="14">
        <f t="shared" si="28"/>
        <v>3.4279937719318636E-2</v>
      </c>
      <c r="M385" s="14">
        <f t="shared" si="28"/>
        <v>8.7337589872120869E-4</v>
      </c>
      <c r="N385" s="14"/>
      <c r="O385" s="14"/>
      <c r="P385" s="14">
        <v>3.4279937719318636E-2</v>
      </c>
      <c r="Q385" s="14">
        <v>8.7337589872120869E-4</v>
      </c>
      <c r="R385" s="14"/>
      <c r="T385" s="39">
        <f t="shared" si="30"/>
        <v>1</v>
      </c>
      <c r="U385" s="39">
        <f t="shared" si="30"/>
        <v>1.7529531912972334E-2</v>
      </c>
      <c r="V385" s="39">
        <f t="shared" si="30"/>
        <v>1.9383027354324598E-2</v>
      </c>
      <c r="W385" s="39">
        <f t="shared" si="30"/>
        <v>9.6564157548294435E-3</v>
      </c>
      <c r="X385" s="39">
        <f t="shared" si="32"/>
        <v>0.94374383798231132</v>
      </c>
      <c r="Y385" s="39">
        <f t="shared" si="32"/>
        <v>9.0991376409615412E-4</v>
      </c>
      <c r="Z385" s="39">
        <f t="shared" si="32"/>
        <v>8.7772732314661331E-3</v>
      </c>
      <c r="AA385" s="39">
        <f t="shared" si="32"/>
        <v>0</v>
      </c>
      <c r="AB385" s="39"/>
      <c r="AC385" s="39">
        <f t="shared" si="31"/>
        <v>3.9822276713691117E-4</v>
      </c>
      <c r="AD385" s="39">
        <f t="shared" si="31"/>
        <v>1.0145822608757044E-5</v>
      </c>
      <c r="AE385" s="39">
        <f t="shared" si="31"/>
        <v>0</v>
      </c>
    </row>
    <row r="386" spans="1:31" ht="14.25" x14ac:dyDescent="0.2">
      <c r="A386" s="38">
        <v>1876</v>
      </c>
      <c r="C386" s="14">
        <f t="shared" si="27"/>
        <v>87.446056333144739</v>
      </c>
      <c r="D386" s="14">
        <v>1.5091885819958726</v>
      </c>
      <c r="E386" s="14">
        <v>1.6919341205251495</v>
      </c>
      <c r="F386" s="14">
        <v>0.82407105308828055</v>
      </c>
      <c r="G386" s="14">
        <v>82.489106298347053</v>
      </c>
      <c r="H386" s="14">
        <v>0.10177627918837073</v>
      </c>
      <c r="I386" s="14">
        <v>0.82997999999999994</v>
      </c>
      <c r="J386" s="14"/>
      <c r="K386" s="14"/>
      <c r="L386" s="14">
        <f t="shared" si="28"/>
        <v>3.4063870233087788E-2</v>
      </c>
      <c r="M386" s="14">
        <f t="shared" si="28"/>
        <v>8.6356268637602645E-4</v>
      </c>
      <c r="N386" s="14"/>
      <c r="O386" s="14"/>
      <c r="P386" s="14">
        <v>3.4063870233087788E-2</v>
      </c>
      <c r="Q386" s="14">
        <v>8.6356268637602645E-4</v>
      </c>
      <c r="R386" s="14"/>
      <c r="T386" s="39">
        <f t="shared" si="30"/>
        <v>1</v>
      </c>
      <c r="U386" s="39">
        <f t="shared" si="30"/>
        <v>1.725850936314716E-2</v>
      </c>
      <c r="V386" s="39">
        <f t="shared" si="30"/>
        <v>1.9348318168624541E-2</v>
      </c>
      <c r="W386" s="39">
        <f t="shared" si="30"/>
        <v>9.4237646343798848E-3</v>
      </c>
      <c r="X386" s="39">
        <f t="shared" si="32"/>
        <v>0.94331419571497765</v>
      </c>
      <c r="Y386" s="39">
        <f t="shared" si="32"/>
        <v>1.163875004272713E-3</v>
      </c>
      <c r="Z386" s="39">
        <f t="shared" si="32"/>
        <v>9.4913371145979517E-3</v>
      </c>
      <c r="AA386" s="39">
        <f t="shared" si="32"/>
        <v>0</v>
      </c>
      <c r="AB386" s="39"/>
      <c r="AC386" s="39">
        <f t="shared" si="31"/>
        <v>3.8954152607310362E-4</v>
      </c>
      <c r="AD386" s="39">
        <f t="shared" si="31"/>
        <v>9.8753760042202126E-6</v>
      </c>
      <c r="AE386" s="39">
        <f t="shared" si="31"/>
        <v>0</v>
      </c>
    </row>
    <row r="387" spans="1:31" ht="14.25" x14ac:dyDescent="0.2">
      <c r="A387" s="38">
        <v>1877</v>
      </c>
      <c r="C387" s="14">
        <f t="shared" si="27"/>
        <v>89.196056479893457</v>
      </c>
      <c r="D387" s="14">
        <v>1.5097325908595325</v>
      </c>
      <c r="E387" s="14">
        <v>1.7154485091108926</v>
      </c>
      <c r="F387" s="14">
        <v>0.83145913323053344</v>
      </c>
      <c r="G387" s="14">
        <v>84.105739653623786</v>
      </c>
      <c r="H387" s="14">
        <v>0.13500859306872465</v>
      </c>
      <c r="I387" s="14">
        <v>0.8986679999999998</v>
      </c>
      <c r="J387" s="14"/>
      <c r="K387" s="14"/>
      <c r="L387" s="14">
        <f t="shared" si="28"/>
        <v>3.3847802746856934E-2</v>
      </c>
      <c r="M387" s="14">
        <f t="shared" si="28"/>
        <v>8.5374947403084431E-4</v>
      </c>
      <c r="N387" s="14"/>
      <c r="O387" s="14"/>
      <c r="P387" s="14">
        <v>3.3847802746856934E-2</v>
      </c>
      <c r="Q387" s="14">
        <v>8.5374947403084431E-4</v>
      </c>
      <c r="R387" s="14"/>
      <c r="T387" s="39">
        <f t="shared" si="30"/>
        <v>1</v>
      </c>
      <c r="U387" s="39">
        <f t="shared" si="30"/>
        <v>1.6926001557029103E-2</v>
      </c>
      <c r="V387" s="39">
        <f t="shared" si="30"/>
        <v>1.9232335787149831E-2</v>
      </c>
      <c r="W387" s="39">
        <f t="shared" si="30"/>
        <v>9.3217028425237689E-3</v>
      </c>
      <c r="X387" s="39">
        <f t="shared" si="32"/>
        <v>0.94293114486045548</v>
      </c>
      <c r="Y387" s="39">
        <f t="shared" si="32"/>
        <v>1.5136161664182793E-3</v>
      </c>
      <c r="Z387" s="39">
        <f t="shared" si="32"/>
        <v>1.0075198786423671E-2</v>
      </c>
      <c r="AA387" s="39">
        <f t="shared" si="32"/>
        <v>0</v>
      </c>
      <c r="AB387" s="39"/>
      <c r="AC387" s="39">
        <f t="shared" si="31"/>
        <v>3.7947644865316319E-4</v>
      </c>
      <c r="AD387" s="39">
        <f t="shared" si="31"/>
        <v>9.5716056036994892E-6</v>
      </c>
      <c r="AE387" s="39">
        <f t="shared" si="31"/>
        <v>0</v>
      </c>
    </row>
    <row r="388" spans="1:31" ht="14.25" x14ac:dyDescent="0.2">
      <c r="A388" s="38">
        <v>1878</v>
      </c>
      <c r="C388" s="14">
        <f t="shared" si="27"/>
        <v>90.442362614662045</v>
      </c>
      <c r="D388" s="14">
        <v>1.5095089368312975</v>
      </c>
      <c r="E388" s="14">
        <v>1.73902942563475</v>
      </c>
      <c r="F388" s="14">
        <v>0.82007485045747031</v>
      </c>
      <c r="G388" s="14">
        <v>85.292356459863925</v>
      </c>
      <c r="H388" s="14">
        <v>0.11976094187460647</v>
      </c>
      <c r="I388" s="14">
        <v>0.96163200000000004</v>
      </c>
      <c r="J388" s="14"/>
      <c r="K388" s="14"/>
      <c r="L388" s="14">
        <f t="shared" si="28"/>
        <v>3.3631735260626079E-2</v>
      </c>
      <c r="M388" s="14">
        <f t="shared" si="28"/>
        <v>8.4393626168566206E-4</v>
      </c>
      <c r="N388" s="14"/>
      <c r="O388" s="14"/>
      <c r="P388" s="14">
        <v>3.3631735260626079E-2</v>
      </c>
      <c r="Q388" s="14">
        <v>8.4393626168566206E-4</v>
      </c>
      <c r="R388" s="14"/>
      <c r="T388" s="39">
        <f t="shared" si="30"/>
        <v>1</v>
      </c>
      <c r="U388" s="39">
        <f t="shared" si="30"/>
        <v>1.669028642321849E-2</v>
      </c>
      <c r="V388" s="39">
        <f t="shared" si="30"/>
        <v>1.9228040658823164E-2</v>
      </c>
      <c r="W388" s="39">
        <f t="shared" si="30"/>
        <v>9.0673753620465914E-3</v>
      </c>
      <c r="X388" s="39">
        <f t="shared" si="32"/>
        <v>0.94305758932083417</v>
      </c>
      <c r="Y388" s="39">
        <f t="shared" si="32"/>
        <v>1.3241686573896671E-3</v>
      </c>
      <c r="Z388" s="39">
        <f t="shared" si="32"/>
        <v>1.063253957768796E-2</v>
      </c>
      <c r="AA388" s="39">
        <f t="shared" si="32"/>
        <v>0</v>
      </c>
      <c r="AB388" s="39"/>
      <c r="AC388" s="39">
        <f t="shared" si="31"/>
        <v>3.718582121070539E-4</v>
      </c>
      <c r="AD388" s="39">
        <f t="shared" si="31"/>
        <v>9.3312053918950532E-6</v>
      </c>
      <c r="AE388" s="39">
        <f t="shared" si="31"/>
        <v>0</v>
      </c>
    </row>
    <row r="389" spans="1:31" ht="14.25" x14ac:dyDescent="0.2">
      <c r="A389" s="38">
        <v>1879</v>
      </c>
      <c r="C389" s="14">
        <f t="shared" si="27"/>
        <v>92.038249543142626</v>
      </c>
      <c r="D389" s="14">
        <v>1.5086652943880787</v>
      </c>
      <c r="E389" s="14">
        <v>1.7626844765456808</v>
      </c>
      <c r="F389" s="14">
        <v>0.82051722985101327</v>
      </c>
      <c r="G389" s="14">
        <v>86.752608573660339</v>
      </c>
      <c r="H389" s="14">
        <v>0.16917796869750909</v>
      </c>
      <c r="I389" s="14">
        <v>1.0245959999999998</v>
      </c>
      <c r="J389" s="14"/>
      <c r="K389" s="14"/>
      <c r="L389" s="14">
        <f t="shared" si="28"/>
        <v>3.3415667774395225E-2</v>
      </c>
      <c r="M389" s="14">
        <f t="shared" si="28"/>
        <v>8.3412304934047993E-4</v>
      </c>
      <c r="N389" s="14"/>
      <c r="O389" s="14"/>
      <c r="P389" s="14">
        <v>3.3415667774395225E-2</v>
      </c>
      <c r="Q389" s="14">
        <v>8.3412304934047993E-4</v>
      </c>
      <c r="R389" s="14"/>
      <c r="T389" s="39">
        <f t="shared" si="30"/>
        <v>1</v>
      </c>
      <c r="U389" s="39">
        <f t="shared" si="30"/>
        <v>1.6391720853848886E-2</v>
      </c>
      <c r="V389" s="39">
        <f t="shared" si="30"/>
        <v>1.9151651463334581E-2</v>
      </c>
      <c r="W389" s="39">
        <f t="shared" si="30"/>
        <v>8.9149590949836408E-3</v>
      </c>
      <c r="X389" s="39">
        <f t="shared" si="32"/>
        <v>0.9425712571053988</v>
      </c>
      <c r="Y389" s="39">
        <f t="shared" si="32"/>
        <v>1.8381267520543997E-3</v>
      </c>
      <c r="Z389" s="39">
        <f t="shared" si="32"/>
        <v>1.1132284730379666E-2</v>
      </c>
      <c r="AA389" s="39">
        <f t="shared" si="32"/>
        <v>0</v>
      </c>
      <c r="AB389" s="39"/>
      <c r="AC389" s="39">
        <f t="shared" si="31"/>
        <v>3.6306283463954562E-4</v>
      </c>
      <c r="AD389" s="39">
        <f t="shared" si="31"/>
        <v>9.0627869769457911E-6</v>
      </c>
      <c r="AE389" s="39">
        <f t="shared" si="31"/>
        <v>0</v>
      </c>
    </row>
    <row r="390" spans="1:31" ht="14.25" x14ac:dyDescent="0.2">
      <c r="A390" s="38">
        <v>1880</v>
      </c>
      <c r="C390" s="14">
        <f t="shared" si="27"/>
        <v>95.3624578018226</v>
      </c>
      <c r="D390" s="14">
        <v>1.505621089370597</v>
      </c>
      <c r="E390" s="14">
        <v>1.7863461370425029</v>
      </c>
      <c r="F390" s="14">
        <v>0.89526806732165221</v>
      </c>
      <c r="G390" s="14">
        <v>89.946807068237405</v>
      </c>
      <c r="H390" s="14">
        <v>0.15230343985044301</v>
      </c>
      <c r="I390" s="14">
        <v>1.0761120000000002</v>
      </c>
      <c r="J390" s="14"/>
      <c r="K390" s="14"/>
      <c r="L390" s="14">
        <f t="shared" si="28"/>
        <v>3.3199600288164363E-2</v>
      </c>
      <c r="M390" s="14">
        <f t="shared" si="28"/>
        <v>8.243098369952979E-4</v>
      </c>
      <c r="N390" s="14"/>
      <c r="O390" s="14"/>
      <c r="P390" s="14">
        <v>3.3199600288164363E-2</v>
      </c>
      <c r="Q390" s="14">
        <v>8.243098369952979E-4</v>
      </c>
      <c r="R390" s="14"/>
      <c r="T390" s="39">
        <f t="shared" si="30"/>
        <v>1</v>
      </c>
      <c r="U390" s="39">
        <f t="shared" si="30"/>
        <v>1.5788404830121956E-2</v>
      </c>
      <c r="V390" s="39">
        <f t="shared" si="30"/>
        <v>1.8732173836739783E-2</v>
      </c>
      <c r="W390" s="39">
        <f t="shared" si="30"/>
        <v>9.3880557187625419E-3</v>
      </c>
      <c r="X390" s="39">
        <f t="shared" si="32"/>
        <v>0.94320982430172129</v>
      </c>
      <c r="Y390" s="39">
        <f t="shared" si="32"/>
        <v>1.5971006133981178E-3</v>
      </c>
      <c r="Z390" s="39">
        <f t="shared" si="32"/>
        <v>1.1284440699256318E-2</v>
      </c>
      <c r="AA390" s="39">
        <f t="shared" si="32"/>
        <v>0</v>
      </c>
      <c r="AB390" s="39"/>
      <c r="AC390" s="39">
        <f t="shared" si="31"/>
        <v>3.4814119784074861E-4</v>
      </c>
      <c r="AD390" s="39">
        <f t="shared" si="31"/>
        <v>8.6439659379201041E-6</v>
      </c>
      <c r="AE390" s="39">
        <f t="shared" si="31"/>
        <v>0</v>
      </c>
    </row>
    <row r="391" spans="1:31" ht="14.25" x14ac:dyDescent="0.2">
      <c r="A391" s="38">
        <v>1881</v>
      </c>
      <c r="C391" s="14">
        <f t="shared" si="27"/>
        <v>98.092088505859422</v>
      </c>
      <c r="D391" s="14">
        <v>1.5019673854036593</v>
      </c>
      <c r="E391" s="14">
        <v>1.8100856932673124</v>
      </c>
      <c r="F391" s="14">
        <v>0.94021706978122777</v>
      </c>
      <c r="G391" s="14">
        <v>92.433708299031153</v>
      </c>
      <c r="H391" s="14">
        <v>0.23115508439119511</v>
      </c>
      <c r="I391" s="14">
        <v>1.1749549739848866</v>
      </c>
      <c r="J391" s="14"/>
      <c r="K391" s="14"/>
      <c r="L391" s="14">
        <f t="shared" si="28"/>
        <v>3.2983532801933522E-2</v>
      </c>
      <c r="M391" s="14">
        <f t="shared" si="28"/>
        <v>8.1449662465011576E-4</v>
      </c>
      <c r="N391" s="14"/>
      <c r="O391" s="14"/>
      <c r="P391" s="14">
        <v>3.2983532801933522E-2</v>
      </c>
      <c r="Q391" s="14">
        <v>8.1449662465011576E-4</v>
      </c>
      <c r="R391" s="14"/>
      <c r="T391" s="39">
        <f t="shared" si="30"/>
        <v>1</v>
      </c>
      <c r="U391" s="39">
        <f t="shared" si="30"/>
        <v>1.5311809629926891E-2</v>
      </c>
      <c r="V391" s="39">
        <f t="shared" si="30"/>
        <v>1.8452922359372428E-2</v>
      </c>
      <c r="W391" s="39">
        <f t="shared" si="30"/>
        <v>9.585044870617317E-3</v>
      </c>
      <c r="X391" s="39">
        <f t="shared" si="32"/>
        <v>0.94231563122962492</v>
      </c>
      <c r="Y391" s="39">
        <f t="shared" si="32"/>
        <v>2.3565109879109905E-3</v>
      </c>
      <c r="Z391" s="39">
        <f t="shared" si="32"/>
        <v>1.1978080922547612E-2</v>
      </c>
      <c r="AA391" s="39">
        <f t="shared" si="32"/>
        <v>0</v>
      </c>
      <c r="AB391" s="39"/>
      <c r="AC391" s="39">
        <f t="shared" si="31"/>
        <v>3.362506936526618E-4</v>
      </c>
      <c r="AD391" s="39">
        <f t="shared" si="31"/>
        <v>8.3033875316199703E-6</v>
      </c>
      <c r="AE391" s="39">
        <f t="shared" si="31"/>
        <v>0</v>
      </c>
    </row>
    <row r="392" spans="1:31" ht="14.25" x14ac:dyDescent="0.2">
      <c r="A392" s="38">
        <v>1882</v>
      </c>
      <c r="C392" s="14">
        <f t="shared" si="27"/>
        <v>99.695157957539607</v>
      </c>
      <c r="D392" s="14">
        <v>1.4964400643337912</v>
      </c>
      <c r="E392" s="14">
        <v>1.8190282466773251</v>
      </c>
      <c r="F392" s="14">
        <v>0.94595228575132517</v>
      </c>
      <c r="G392" s="14">
        <v>93.966483647761123</v>
      </c>
      <c r="H392" s="14">
        <v>0.23165452099589945</v>
      </c>
      <c r="I392" s="14">
        <v>1.235599192020151</v>
      </c>
      <c r="J392" s="14"/>
      <c r="K392" s="14"/>
      <c r="L392" s="14">
        <f t="shared" si="28"/>
        <v>3.2767465315702668E-2</v>
      </c>
      <c r="M392" s="14">
        <f t="shared" si="28"/>
        <v>8.0468341230493362E-4</v>
      </c>
      <c r="N392" s="14"/>
      <c r="O392" s="14"/>
      <c r="P392" s="14">
        <v>3.2767465315702668E-2</v>
      </c>
      <c r="Q392" s="14">
        <v>8.0468341230493362E-4</v>
      </c>
      <c r="R392" s="14"/>
      <c r="T392" s="39">
        <f t="shared" si="30"/>
        <v>1</v>
      </c>
      <c r="U392" s="39">
        <f t="shared" si="30"/>
        <v>1.5010157915303452E-2</v>
      </c>
      <c r="V392" s="39">
        <f t="shared" si="30"/>
        <v>1.8245903652131766E-2</v>
      </c>
      <c r="W392" s="39">
        <f t="shared" si="30"/>
        <v>9.4884476350818193E-3</v>
      </c>
      <c r="X392" s="39">
        <f t="shared" si="32"/>
        <v>0.94253808883859391</v>
      </c>
      <c r="Y392" s="39">
        <f t="shared" si="32"/>
        <v>2.3236286068633507E-3</v>
      </c>
      <c r="Z392" s="39">
        <f t="shared" si="32"/>
        <v>1.2393773352025737E-2</v>
      </c>
      <c r="AA392" s="39">
        <f t="shared" si="32"/>
        <v>0</v>
      </c>
      <c r="AB392" s="39"/>
      <c r="AC392" s="39">
        <f t="shared" si="31"/>
        <v>3.2867659761027113E-4</v>
      </c>
      <c r="AD392" s="39">
        <f t="shared" si="31"/>
        <v>8.0714392633556998E-6</v>
      </c>
      <c r="AE392" s="39">
        <f t="shared" si="31"/>
        <v>0</v>
      </c>
    </row>
    <row r="393" spans="1:31" ht="14.25" x14ac:dyDescent="0.2">
      <c r="A393" s="38">
        <v>1883</v>
      </c>
      <c r="C393" s="14">
        <f t="shared" si="27"/>
        <v>102.05968108895635</v>
      </c>
      <c r="D393" s="14">
        <v>1.4895018872181598</v>
      </c>
      <c r="E393" s="14">
        <v>1.8279598347116637</v>
      </c>
      <c r="F393" s="14">
        <v>0.98070246206697842</v>
      </c>
      <c r="G393" s="14">
        <v>96.189035046373547</v>
      </c>
      <c r="H393" s="14">
        <v>0.27055865453561895</v>
      </c>
      <c r="I393" s="14">
        <v>1.3019232040503776</v>
      </c>
      <c r="J393" s="14"/>
      <c r="K393" s="14"/>
      <c r="L393" s="14">
        <f t="shared" si="28"/>
        <v>3.2551397829471806E-2</v>
      </c>
      <c r="M393" s="14">
        <f t="shared" si="28"/>
        <v>7.9487019995975149E-4</v>
      </c>
      <c r="N393" s="14"/>
      <c r="O393" s="14"/>
      <c r="P393" s="14">
        <v>3.2551397829471806E-2</v>
      </c>
      <c r="Q393" s="14">
        <v>7.9487019995975149E-4</v>
      </c>
      <c r="R393" s="14"/>
      <c r="T393" s="39">
        <f t="shared" si="30"/>
        <v>1</v>
      </c>
      <c r="U393" s="39">
        <f t="shared" si="30"/>
        <v>1.4594420356064931E-2</v>
      </c>
      <c r="V393" s="39">
        <f t="shared" si="30"/>
        <v>1.791069514628792E-2</v>
      </c>
      <c r="W393" s="39">
        <f t="shared" si="30"/>
        <v>9.6091076476340076E-3</v>
      </c>
      <c r="X393" s="39">
        <f t="shared" si="32"/>
        <v>0.942478303087525</v>
      </c>
      <c r="Y393" s="39">
        <f t="shared" si="32"/>
        <v>2.6509847145200953E-3</v>
      </c>
      <c r="Z393" s="39">
        <f t="shared" si="32"/>
        <v>1.2756489047967992E-2</v>
      </c>
      <c r="AA393" s="39">
        <f t="shared" si="32"/>
        <v>0</v>
      </c>
      <c r="AB393" s="39"/>
      <c r="AC393" s="39">
        <f t="shared" si="31"/>
        <v>3.189447339258257E-4</v>
      </c>
      <c r="AD393" s="39">
        <f t="shared" si="31"/>
        <v>7.7882881023989651E-6</v>
      </c>
      <c r="AE393" s="39">
        <f t="shared" si="31"/>
        <v>0</v>
      </c>
    </row>
    <row r="394" spans="1:31" ht="14.25" x14ac:dyDescent="0.2">
      <c r="A394" s="38">
        <v>1884</v>
      </c>
      <c r="C394" s="14">
        <f t="shared" si="27"/>
        <v>102.89511771187939</v>
      </c>
      <c r="D394" s="14">
        <v>1.483597334795153</v>
      </c>
      <c r="E394" s="14">
        <v>1.8369831970776462</v>
      </c>
      <c r="F394" s="14">
        <v>0.95683030105747102</v>
      </c>
      <c r="G394" s="14">
        <v>97.051975972079433</v>
      </c>
      <c r="H394" s="14">
        <v>0.20133723561528044</v>
      </c>
      <c r="I394" s="14">
        <v>1.3643936712544082</v>
      </c>
      <c r="J394" s="14"/>
      <c r="K394" s="14"/>
      <c r="L394" s="14">
        <f t="shared" si="28"/>
        <v>3.2335330343240952E-2</v>
      </c>
      <c r="M394" s="14">
        <f t="shared" si="28"/>
        <v>7.8505698761456935E-4</v>
      </c>
      <c r="N394" s="14"/>
      <c r="O394" s="14"/>
      <c r="P394" s="14">
        <v>3.2335330343240952E-2</v>
      </c>
      <c r="Q394" s="14">
        <v>7.8505698761456935E-4</v>
      </c>
      <c r="R394" s="14"/>
      <c r="T394" s="39">
        <f t="shared" si="30"/>
        <v>1</v>
      </c>
      <c r="U394" s="39">
        <f t="shared" si="30"/>
        <v>1.441853965267265E-2</v>
      </c>
      <c r="V394" s="39">
        <f t="shared" si="30"/>
        <v>1.7852967545277067E-2</v>
      </c>
      <c r="W394" s="39">
        <f t="shared" si="30"/>
        <v>9.2990835943910239E-3</v>
      </c>
      <c r="X394" s="39">
        <f t="shared" si="32"/>
        <v>0.9432126434204432</v>
      </c>
      <c r="Y394" s="39">
        <f t="shared" si="32"/>
        <v>1.9567229242018328E-3</v>
      </c>
      <c r="Z394" s="39">
        <f t="shared" si="32"/>
        <v>1.326004286301416E-2</v>
      </c>
      <c r="AA394" s="39">
        <f t="shared" si="32"/>
        <v>0</v>
      </c>
      <c r="AB394" s="39"/>
      <c r="AC394" s="39">
        <f t="shared" si="31"/>
        <v>3.1425524419714806E-4</v>
      </c>
      <c r="AD394" s="39">
        <f t="shared" si="31"/>
        <v>7.6296816124243895E-6</v>
      </c>
      <c r="AE394" s="39">
        <f t="shared" si="31"/>
        <v>0</v>
      </c>
    </row>
    <row r="395" spans="1:31" ht="14.25" x14ac:dyDescent="0.2">
      <c r="A395" s="38">
        <v>1885</v>
      </c>
      <c r="C395" s="14">
        <f t="shared" ref="C395:C458" si="33">SUM(D395:J395)</f>
        <v>104.16222653560827</v>
      </c>
      <c r="D395" s="14">
        <v>1.478140164878007</v>
      </c>
      <c r="E395" s="14">
        <v>1.8460726255849758</v>
      </c>
      <c r="F395" s="14">
        <v>0.94491536598095571</v>
      </c>
      <c r="G395" s="14">
        <v>98.178512415567496</v>
      </c>
      <c r="H395" s="14">
        <v>0.28014190344568901</v>
      </c>
      <c r="I395" s="14">
        <v>1.4344440601511335</v>
      </c>
      <c r="J395" s="14"/>
      <c r="K395" s="14"/>
      <c r="L395" s="14">
        <f t="shared" ref="L395:M438" si="34">+P395</f>
        <v>3.2119262857010104E-2</v>
      </c>
      <c r="M395" s="14">
        <f t="shared" si="34"/>
        <v>7.7524377526938721E-4</v>
      </c>
      <c r="N395" s="14"/>
      <c r="O395" s="14"/>
      <c r="P395" s="14">
        <v>3.2119262857010104E-2</v>
      </c>
      <c r="Q395" s="14">
        <v>7.7524377526938721E-4</v>
      </c>
      <c r="R395" s="14"/>
      <c r="T395" s="39">
        <f t="shared" si="30"/>
        <v>1</v>
      </c>
      <c r="U395" s="39">
        <f t="shared" si="30"/>
        <v>1.4190750467231027E-2</v>
      </c>
      <c r="V395" s="39">
        <f t="shared" si="30"/>
        <v>1.7723052655310594E-2</v>
      </c>
      <c r="W395" s="39">
        <f t="shared" si="30"/>
        <v>9.0715741916090158E-3</v>
      </c>
      <c r="X395" s="39">
        <f t="shared" si="32"/>
        <v>0.94255389579258642</v>
      </c>
      <c r="Y395" s="39">
        <f t="shared" si="32"/>
        <v>2.6894769127263365E-3</v>
      </c>
      <c r="Z395" s="39">
        <f t="shared" si="32"/>
        <v>1.3771249980536497E-2</v>
      </c>
      <c r="AA395" s="39">
        <f t="shared" si="32"/>
        <v>0</v>
      </c>
      <c r="AB395" s="39"/>
      <c r="AC395" s="39">
        <f t="shared" si="31"/>
        <v>3.0835806726952025E-4</v>
      </c>
      <c r="AD395" s="39">
        <f t="shared" si="31"/>
        <v>7.442657487782935E-6</v>
      </c>
      <c r="AE395" s="39">
        <f t="shared" si="31"/>
        <v>0</v>
      </c>
    </row>
    <row r="396" spans="1:31" ht="14.25" x14ac:dyDescent="0.2">
      <c r="A396" s="38">
        <v>1886</v>
      </c>
      <c r="C396" s="14">
        <f t="shared" si="33"/>
        <v>105.43193650024782</v>
      </c>
      <c r="D396" s="14">
        <v>1.4726934781722634</v>
      </c>
      <c r="E396" s="14">
        <v>1.8552095815190515</v>
      </c>
      <c r="F396" s="14">
        <v>0.93650630637804833</v>
      </c>
      <c r="G396" s="14">
        <v>99.406068310107685</v>
      </c>
      <c r="H396" s="14">
        <v>0.26653101973827531</v>
      </c>
      <c r="I396" s="14">
        <v>1.4949278043324938</v>
      </c>
      <c r="J396" s="14"/>
      <c r="K396" s="14"/>
      <c r="L396" s="14">
        <f t="shared" si="34"/>
        <v>3.190319537077925E-2</v>
      </c>
      <c r="M396" s="14">
        <f t="shared" si="34"/>
        <v>7.6543056292420486E-4</v>
      </c>
      <c r="N396" s="14"/>
      <c r="O396" s="14"/>
      <c r="P396" s="14">
        <v>3.190319537077925E-2</v>
      </c>
      <c r="Q396" s="14">
        <v>7.6543056292420486E-4</v>
      </c>
      <c r="R396" s="14"/>
      <c r="T396" s="39">
        <f t="shared" si="30"/>
        <v>1</v>
      </c>
      <c r="U396" s="39">
        <f t="shared" si="30"/>
        <v>1.3968191489765551E-2</v>
      </c>
      <c r="V396" s="39">
        <f t="shared" si="30"/>
        <v>1.7596277210697831E-2</v>
      </c>
      <c r="W396" s="39">
        <f t="shared" si="30"/>
        <v>8.8825676305001478E-3</v>
      </c>
      <c r="X396" s="39">
        <f t="shared" si="32"/>
        <v>0.94284589290337117</v>
      </c>
      <c r="Y396" s="39">
        <f t="shared" si="32"/>
        <v>2.5279913144500466E-3</v>
      </c>
      <c r="Z396" s="39">
        <f t="shared" si="32"/>
        <v>1.4179079451215239E-2</v>
      </c>
      <c r="AA396" s="39">
        <f t="shared" si="32"/>
        <v>0</v>
      </c>
      <c r="AB396" s="39"/>
      <c r="AC396" s="39">
        <f t="shared" si="31"/>
        <v>3.0259517590008661E-4</v>
      </c>
      <c r="AD396" s="39">
        <f t="shared" si="31"/>
        <v>7.2599497678998407E-6</v>
      </c>
      <c r="AE396" s="39">
        <f t="shared" si="31"/>
        <v>0</v>
      </c>
    </row>
    <row r="397" spans="1:31" ht="14.25" x14ac:dyDescent="0.2">
      <c r="A397" s="38">
        <v>1887</v>
      </c>
      <c r="C397" s="14">
        <f t="shared" si="33"/>
        <v>107.55524849613039</v>
      </c>
      <c r="D397" s="14">
        <v>1.4664332517479499</v>
      </c>
      <c r="E397" s="14">
        <v>1.8643608776275675</v>
      </c>
      <c r="F397" s="14">
        <v>0.96235578124336429</v>
      </c>
      <c r="G397" s="14">
        <v>101.42191331971971</v>
      </c>
      <c r="H397" s="14">
        <v>0.29052375643159833</v>
      </c>
      <c r="I397" s="14">
        <v>1.5496615093602017</v>
      </c>
      <c r="J397" s="14"/>
      <c r="K397" s="14"/>
      <c r="L397" s="14">
        <f t="shared" si="34"/>
        <v>3.1687127884548395E-2</v>
      </c>
      <c r="M397" s="14">
        <f t="shared" si="34"/>
        <v>7.5561735057902294E-4</v>
      </c>
      <c r="N397" s="14"/>
      <c r="O397" s="14"/>
      <c r="P397" s="14">
        <v>3.1687127884548395E-2</v>
      </c>
      <c r="Q397" s="14">
        <v>7.5561735057902294E-4</v>
      </c>
      <c r="R397" s="14"/>
      <c r="T397" s="39">
        <f t="shared" si="30"/>
        <v>1</v>
      </c>
      <c r="U397" s="39">
        <f t="shared" si="30"/>
        <v>1.3634232380586328E-2</v>
      </c>
      <c r="V397" s="39">
        <f t="shared" si="30"/>
        <v>1.7333983266234036E-2</v>
      </c>
      <c r="W397" s="39">
        <f t="shared" si="30"/>
        <v>8.9475483037723437E-3</v>
      </c>
      <c r="X397" s="39">
        <f t="shared" si="32"/>
        <v>0.94297502667541744</v>
      </c>
      <c r="Y397" s="39">
        <f t="shared" si="32"/>
        <v>2.701158339493314E-3</v>
      </c>
      <c r="Z397" s="39">
        <f t="shared" si="32"/>
        <v>1.440805103449652E-2</v>
      </c>
      <c r="AA397" s="39">
        <f t="shared" si="32"/>
        <v>0</v>
      </c>
      <c r="AB397" s="39"/>
      <c r="AC397" s="39">
        <f t="shared" si="31"/>
        <v>2.9461256728618345E-4</v>
      </c>
      <c r="AD397" s="39">
        <f t="shared" si="31"/>
        <v>7.0253879856565848E-6</v>
      </c>
      <c r="AE397" s="39">
        <f t="shared" si="31"/>
        <v>0</v>
      </c>
    </row>
    <row r="398" spans="1:31" ht="14.25" x14ac:dyDescent="0.2">
      <c r="A398" s="38">
        <v>1888</v>
      </c>
      <c r="C398" s="14">
        <f t="shared" si="33"/>
        <v>110.05231746543446</v>
      </c>
      <c r="D398" s="14">
        <v>1.4598211896030739</v>
      </c>
      <c r="E398" s="14">
        <v>1.8735455853518646</v>
      </c>
      <c r="F398" s="14">
        <v>0.99212641947914904</v>
      </c>
      <c r="G398" s="14">
        <v>103.76196250906639</v>
      </c>
      <c r="H398" s="14">
        <v>0.35288904810022781</v>
      </c>
      <c r="I398" s="14">
        <v>1.6119727138337538</v>
      </c>
      <c r="J398" s="14"/>
      <c r="K398" s="14"/>
      <c r="L398" s="14">
        <f t="shared" si="34"/>
        <v>3.1471060398317534E-2</v>
      </c>
      <c r="M398" s="14">
        <f t="shared" si="34"/>
        <v>7.458041382338408E-4</v>
      </c>
      <c r="N398" s="14"/>
      <c r="O398" s="14"/>
      <c r="P398" s="14">
        <v>3.1471060398317534E-2</v>
      </c>
      <c r="Q398" s="14">
        <v>7.458041382338408E-4</v>
      </c>
      <c r="R398" s="14"/>
      <c r="T398" s="39">
        <f t="shared" si="30"/>
        <v>1</v>
      </c>
      <c r="U398" s="39">
        <f t="shared" si="30"/>
        <v>1.3264792811487852E-2</v>
      </c>
      <c r="V398" s="39">
        <f t="shared" si="30"/>
        <v>1.7024135688376695E-2</v>
      </c>
      <c r="W398" s="39">
        <f t="shared" si="30"/>
        <v>9.0150434114280135E-3</v>
      </c>
      <c r="X398" s="39">
        <f t="shared" si="32"/>
        <v>0.94284213998179767</v>
      </c>
      <c r="Y398" s="39">
        <f t="shared" si="32"/>
        <v>3.2065571741464165E-3</v>
      </c>
      <c r="Z398" s="39">
        <f t="shared" si="32"/>
        <v>1.4647330932763382E-2</v>
      </c>
      <c r="AA398" s="39">
        <f t="shared" si="32"/>
        <v>0</v>
      </c>
      <c r="AB398" s="39"/>
      <c r="AC398" s="39">
        <f t="shared" si="31"/>
        <v>2.8596454053048044E-4</v>
      </c>
      <c r="AD398" s="39">
        <f t="shared" si="31"/>
        <v>6.7768144770607407E-6</v>
      </c>
      <c r="AE398" s="39">
        <f t="shared" si="31"/>
        <v>0</v>
      </c>
    </row>
    <row r="399" spans="1:31" ht="14.25" x14ac:dyDescent="0.2">
      <c r="A399" s="38">
        <v>1889</v>
      </c>
      <c r="C399" s="14">
        <f t="shared" si="33"/>
        <v>112.57920404942764</v>
      </c>
      <c r="D399" s="14">
        <v>1.4534957613959445</v>
      </c>
      <c r="E399" s="14">
        <v>1.8827888527209964</v>
      </c>
      <c r="F399" s="14">
        <v>1.0188132986099752</v>
      </c>
      <c r="G399" s="14">
        <v>106.17058334539186</v>
      </c>
      <c r="H399" s="14">
        <v>0.38118139001919887</v>
      </c>
      <c r="I399" s="14">
        <v>1.6723414012896731</v>
      </c>
      <c r="J399" s="14"/>
      <c r="K399" s="14"/>
      <c r="L399" s="14">
        <f t="shared" si="34"/>
        <v>3.1254992912086686E-2</v>
      </c>
      <c r="M399" s="14">
        <f t="shared" si="34"/>
        <v>7.3599092588865845E-4</v>
      </c>
      <c r="N399" s="14"/>
      <c r="O399" s="14"/>
      <c r="P399" s="14">
        <v>3.1254992912086686E-2</v>
      </c>
      <c r="Q399" s="14">
        <v>7.3599092588865845E-4</v>
      </c>
      <c r="R399" s="14"/>
      <c r="T399" s="39">
        <f t="shared" si="30"/>
        <v>1</v>
      </c>
      <c r="U399" s="39">
        <f t="shared" si="30"/>
        <v>1.2910872604480225E-2</v>
      </c>
      <c r="V399" s="39">
        <f t="shared" si="30"/>
        <v>1.6724126526017739E-2</v>
      </c>
      <c r="W399" s="39">
        <f t="shared" si="30"/>
        <v>9.0497468623305204E-3</v>
      </c>
      <c r="X399" s="39">
        <f t="shared" si="32"/>
        <v>0.94307456018944591</v>
      </c>
      <c r="Y399" s="39">
        <f t="shared" si="32"/>
        <v>3.3858952302757627E-3</v>
      </c>
      <c r="Z399" s="39">
        <f t="shared" si="32"/>
        <v>1.4854798587449911E-2</v>
      </c>
      <c r="AA399" s="39">
        <f t="shared" si="32"/>
        <v>0</v>
      </c>
      <c r="AB399" s="39"/>
      <c r="AC399" s="39">
        <f t="shared" si="31"/>
        <v>2.7762670002857943E-4</v>
      </c>
      <c r="AD399" s="39">
        <f t="shared" si="31"/>
        <v>6.5375389007504735E-6</v>
      </c>
      <c r="AE399" s="39">
        <f t="shared" si="31"/>
        <v>0</v>
      </c>
    </row>
    <row r="400" spans="1:31" ht="14.25" x14ac:dyDescent="0.2">
      <c r="A400" s="38">
        <v>1890</v>
      </c>
      <c r="C400" s="14">
        <f t="shared" si="33"/>
        <v>114.8655028814716</v>
      </c>
      <c r="D400" s="14">
        <v>1.4472796068069245</v>
      </c>
      <c r="E400" s="14">
        <v>1.8920832025926053</v>
      </c>
      <c r="F400" s="14">
        <v>1.0354082248609981</v>
      </c>
      <c r="G400" s="14">
        <v>108.35069387216741</v>
      </c>
      <c r="H400" s="14">
        <v>0.38644525403610785</v>
      </c>
      <c r="I400" s="14">
        <v>1.7535927210075564</v>
      </c>
      <c r="J400" s="14"/>
      <c r="K400" s="14"/>
      <c r="L400" s="14">
        <f t="shared" si="34"/>
        <v>3.1038925425855835E-2</v>
      </c>
      <c r="M400" s="14">
        <f t="shared" si="34"/>
        <v>7.2617771354347631E-4</v>
      </c>
      <c r="N400" s="14"/>
      <c r="O400" s="14"/>
      <c r="P400" s="14">
        <v>3.1038925425855835E-2</v>
      </c>
      <c r="Q400" s="14">
        <v>7.2617771354347631E-4</v>
      </c>
      <c r="R400" s="14"/>
      <c r="T400" s="39">
        <f t="shared" si="30"/>
        <v>1</v>
      </c>
      <c r="U400" s="39">
        <f t="shared" si="30"/>
        <v>1.2599776003247519E-2</v>
      </c>
      <c r="V400" s="39">
        <f t="shared" si="30"/>
        <v>1.6472162269162958E-2</v>
      </c>
      <c r="W400" s="39">
        <f t="shared" si="30"/>
        <v>9.0140921241551875E-3</v>
      </c>
      <c r="X400" s="39">
        <f t="shared" si="32"/>
        <v>0.9432831542466954</v>
      </c>
      <c r="Y400" s="39">
        <f t="shared" si="32"/>
        <v>3.364328230338018E-3</v>
      </c>
      <c r="Z400" s="39">
        <f t="shared" si="32"/>
        <v>1.5266487126400941E-2</v>
      </c>
      <c r="AA400" s="39">
        <f t="shared" si="32"/>
        <v>0</v>
      </c>
      <c r="AB400" s="39"/>
      <c r="AC400" s="39">
        <f t="shared" si="31"/>
        <v>2.7021973218438391E-4</v>
      </c>
      <c r="AD400" s="39">
        <f t="shared" si="31"/>
        <v>6.3219826260005218E-6</v>
      </c>
      <c r="AE400" s="39">
        <f t="shared" si="31"/>
        <v>0</v>
      </c>
    </row>
    <row r="401" spans="1:31" ht="14.25" x14ac:dyDescent="0.2">
      <c r="A401" s="38">
        <v>1891</v>
      </c>
      <c r="C401" s="14">
        <f t="shared" si="33"/>
        <v>117.15334621100662</v>
      </c>
      <c r="D401" s="14">
        <v>1.4411581545728207</v>
      </c>
      <c r="E401" s="14">
        <v>1.9014277001486908</v>
      </c>
      <c r="F401" s="14">
        <v>1.047660066302301</v>
      </c>
      <c r="G401" s="14">
        <v>110.44170734955078</v>
      </c>
      <c r="H401" s="14">
        <v>0.47610395981742565</v>
      </c>
      <c r="I401" s="14">
        <v>1.8452889806146093</v>
      </c>
      <c r="J401" s="14"/>
      <c r="K401" s="14"/>
      <c r="L401" s="14">
        <f t="shared" si="34"/>
        <v>3.0822857939624974E-2</v>
      </c>
      <c r="M401" s="14">
        <f t="shared" si="34"/>
        <v>7.1636450119829417E-4</v>
      </c>
      <c r="N401" s="14"/>
      <c r="O401" s="14"/>
      <c r="P401" s="14">
        <v>3.0822857939624974E-2</v>
      </c>
      <c r="Q401" s="14">
        <v>7.1636450119829417E-4</v>
      </c>
      <c r="R401" s="14"/>
      <c r="T401" s="39">
        <f t="shared" si="30"/>
        <v>1</v>
      </c>
      <c r="U401" s="39">
        <f t="shared" si="30"/>
        <v>1.2301468128593864E-2</v>
      </c>
      <c r="V401" s="39">
        <f t="shared" si="30"/>
        <v>1.6230246609635898E-2</v>
      </c>
      <c r="W401" s="39">
        <f t="shared" si="30"/>
        <v>8.9426388591184163E-3</v>
      </c>
      <c r="X401" s="39">
        <f t="shared" si="32"/>
        <v>0.94271065164995449</v>
      </c>
      <c r="Y401" s="39">
        <f t="shared" si="32"/>
        <v>4.0639382076198471E-3</v>
      </c>
      <c r="Z401" s="39">
        <f t="shared" si="32"/>
        <v>1.5751056545077528E-2</v>
      </c>
      <c r="AA401" s="39">
        <f t="shared" si="32"/>
        <v>0</v>
      </c>
      <c r="AB401" s="39"/>
      <c r="AC401" s="39">
        <f t="shared" si="31"/>
        <v>2.6309839997322372E-4</v>
      </c>
      <c r="AD401" s="39">
        <f t="shared" si="31"/>
        <v>6.1147591969591675E-6</v>
      </c>
      <c r="AE401" s="39">
        <f t="shared" si="31"/>
        <v>0</v>
      </c>
    </row>
    <row r="402" spans="1:31" ht="14.25" x14ac:dyDescent="0.2">
      <c r="A402" s="38">
        <v>1892</v>
      </c>
      <c r="C402" s="14">
        <f t="shared" si="33"/>
        <v>118.32550937195469</v>
      </c>
      <c r="D402" s="14">
        <v>1.4353419079279421</v>
      </c>
      <c r="E402" s="14">
        <v>1.9079570363269762</v>
      </c>
      <c r="F402" s="14">
        <v>1.0214122588398107</v>
      </c>
      <c r="G402" s="14">
        <v>111.5965929666108</v>
      </c>
      <c r="H402" s="14">
        <v>0.46937884166477678</v>
      </c>
      <c r="I402" s="14">
        <v>1.8948263605843827</v>
      </c>
      <c r="J402" s="14"/>
      <c r="K402" s="14"/>
      <c r="L402" s="14">
        <f t="shared" si="34"/>
        <v>3.0606790453394119E-2</v>
      </c>
      <c r="M402" s="14">
        <f t="shared" si="34"/>
        <v>7.0655128885311193E-4</v>
      </c>
      <c r="N402" s="14"/>
      <c r="O402" s="14"/>
      <c r="P402" s="14">
        <v>3.0606790453394119E-2</v>
      </c>
      <c r="Q402" s="14">
        <v>7.0655128885311193E-4</v>
      </c>
      <c r="R402" s="14"/>
      <c r="T402" s="39">
        <f t="shared" ref="T402:Z453" si="35">C402/$C402</f>
        <v>1</v>
      </c>
      <c r="U402" s="39">
        <f t="shared" si="35"/>
        <v>1.2130451967174412E-2</v>
      </c>
      <c r="V402" s="39">
        <f t="shared" si="35"/>
        <v>1.6124646717804003E-2</v>
      </c>
      <c r="W402" s="39">
        <f t="shared" si="35"/>
        <v>8.6322236368238624E-3</v>
      </c>
      <c r="X402" s="39">
        <f t="shared" si="32"/>
        <v>0.94313215771426229</v>
      </c>
      <c r="Y402" s="39">
        <f t="shared" si="32"/>
        <v>3.9668440402761381E-3</v>
      </c>
      <c r="Z402" s="39">
        <f t="shared" si="32"/>
        <v>1.6013675923659206E-2</v>
      </c>
      <c r="AA402" s="39">
        <f t="shared" si="32"/>
        <v>0</v>
      </c>
      <c r="AB402" s="39"/>
      <c r="AC402" s="39">
        <f t="shared" si="31"/>
        <v>2.5866603588565231E-4</v>
      </c>
      <c r="AD402" s="39">
        <f t="shared" si="31"/>
        <v>5.9712507691986957E-6</v>
      </c>
      <c r="AE402" s="39">
        <f t="shared" si="31"/>
        <v>0</v>
      </c>
    </row>
    <row r="403" spans="1:31" ht="14.25" x14ac:dyDescent="0.2">
      <c r="A403" s="38">
        <v>1893</v>
      </c>
      <c r="C403" s="14">
        <f t="shared" si="33"/>
        <v>117.35194274135011</v>
      </c>
      <c r="D403" s="14">
        <v>1.4301140328512372</v>
      </c>
      <c r="E403" s="14">
        <v>1.9145429877535587</v>
      </c>
      <c r="F403" s="14">
        <v>0.90785324132841205</v>
      </c>
      <c r="G403" s="14">
        <v>110.67866098063628</v>
      </c>
      <c r="H403" s="14">
        <v>0.55026203588893685</v>
      </c>
      <c r="I403" s="14">
        <v>1.8705094628916876</v>
      </c>
      <c r="J403" s="14"/>
      <c r="K403" s="14"/>
      <c r="L403" s="14">
        <f t="shared" si="34"/>
        <v>3.0390722967163272E-2</v>
      </c>
      <c r="M403" s="14">
        <f t="shared" si="34"/>
        <v>6.9673807650792979E-4</v>
      </c>
      <c r="N403" s="14"/>
      <c r="O403" s="14"/>
      <c r="P403" s="14">
        <v>3.0390722967163272E-2</v>
      </c>
      <c r="Q403" s="14">
        <v>6.9673807650792979E-4</v>
      </c>
      <c r="R403" s="14"/>
      <c r="T403" s="39">
        <f t="shared" si="35"/>
        <v>1</v>
      </c>
      <c r="U403" s="39">
        <f t="shared" si="35"/>
        <v>1.2186539050344348E-2</v>
      </c>
      <c r="V403" s="39">
        <f t="shared" si="35"/>
        <v>1.6314540202997004E-2</v>
      </c>
      <c r="W403" s="39">
        <f t="shared" si="35"/>
        <v>7.7361586022429013E-3</v>
      </c>
      <c r="X403" s="39">
        <f t="shared" si="32"/>
        <v>0.94313445857967515</v>
      </c>
      <c r="Y403" s="39">
        <f t="shared" si="32"/>
        <v>4.6889895730294253E-3</v>
      </c>
      <c r="Z403" s="39">
        <f t="shared" si="32"/>
        <v>1.5939313991711151E-2</v>
      </c>
      <c r="AA403" s="39">
        <f t="shared" si="32"/>
        <v>0</v>
      </c>
      <c r="AB403" s="39"/>
      <c r="AC403" s="39">
        <f t="shared" si="31"/>
        <v>2.5897076995262046E-4</v>
      </c>
      <c r="AD403" s="39">
        <f t="shared" si="31"/>
        <v>5.9371669546500595E-6</v>
      </c>
      <c r="AE403" s="39">
        <f t="shared" si="31"/>
        <v>0</v>
      </c>
    </row>
    <row r="404" spans="1:31" ht="14.25" x14ac:dyDescent="0.2">
      <c r="A404" s="38">
        <v>1894</v>
      </c>
      <c r="C404" s="14">
        <f t="shared" si="33"/>
        <v>122.32396461974311</v>
      </c>
      <c r="D404" s="14">
        <v>1.4250296898931958</v>
      </c>
      <c r="E404" s="14">
        <v>1.9211681657834918</v>
      </c>
      <c r="F404" s="14">
        <v>1.0333498948023718</v>
      </c>
      <c r="G404" s="14">
        <v>115.44319275343598</v>
      </c>
      <c r="H404" s="14">
        <v>0.57595649474997712</v>
      </c>
      <c r="I404" s="14">
        <v>1.9252676210780857</v>
      </c>
      <c r="J404" s="14"/>
      <c r="K404" s="14"/>
      <c r="L404" s="14">
        <f t="shared" si="34"/>
        <v>3.0174655480932414E-2</v>
      </c>
      <c r="M404" s="14">
        <f t="shared" si="34"/>
        <v>6.8692486416274776E-4</v>
      </c>
      <c r="N404" s="14"/>
      <c r="O404" s="14"/>
      <c r="P404" s="14">
        <v>3.0174655480932414E-2</v>
      </c>
      <c r="Q404" s="14">
        <v>6.8692486416274776E-4</v>
      </c>
      <c r="R404" s="14"/>
      <c r="T404" s="39">
        <f t="shared" si="35"/>
        <v>1</v>
      </c>
      <c r="U404" s="39">
        <f t="shared" si="35"/>
        <v>1.1649636228870199E-2</v>
      </c>
      <c r="V404" s="39">
        <f t="shared" si="35"/>
        <v>1.5705574715107092E-2</v>
      </c>
      <c r="W404" s="39">
        <f t="shared" si="35"/>
        <v>8.447648815296728E-3</v>
      </c>
      <c r="X404" s="39">
        <f t="shared" si="32"/>
        <v>0.94374960059791446</v>
      </c>
      <c r="Y404" s="39">
        <f t="shared" si="32"/>
        <v>4.7084518274109113E-3</v>
      </c>
      <c r="Z404" s="39">
        <f t="shared" si="32"/>
        <v>1.5739087815400541E-2</v>
      </c>
      <c r="AA404" s="39">
        <f t="shared" si="32"/>
        <v>0</v>
      </c>
      <c r="AB404" s="39"/>
      <c r="AC404" s="39">
        <f t="shared" si="31"/>
        <v>2.4667820058590727E-4</v>
      </c>
      <c r="AD404" s="39">
        <f t="shared" si="31"/>
        <v>5.6156196890619577E-6</v>
      </c>
      <c r="AE404" s="39">
        <f t="shared" si="31"/>
        <v>0</v>
      </c>
    </row>
    <row r="405" spans="1:31" ht="14.25" x14ac:dyDescent="0.2">
      <c r="A405" s="38">
        <v>1895</v>
      </c>
      <c r="C405" s="14">
        <f t="shared" si="33"/>
        <v>124.3978898083416</v>
      </c>
      <c r="D405" s="14">
        <v>1.4193350317381033</v>
      </c>
      <c r="E405" s="14">
        <v>1.9278045758618454</v>
      </c>
      <c r="F405" s="14">
        <v>1.0358238566661131</v>
      </c>
      <c r="G405" s="14">
        <v>117.35994675763197</v>
      </c>
      <c r="H405" s="14">
        <v>0.61906178755187879</v>
      </c>
      <c r="I405" s="14">
        <v>2.0359177988916879</v>
      </c>
      <c r="J405" s="14">
        <v>0</v>
      </c>
      <c r="K405" s="14"/>
      <c r="L405" s="14">
        <f t="shared" si="34"/>
        <v>2.9958587994701556E-2</v>
      </c>
      <c r="M405" s="14">
        <f t="shared" si="34"/>
        <v>6.7711165181756551E-4</v>
      </c>
      <c r="N405" s="14"/>
      <c r="O405" s="14"/>
      <c r="P405" s="14">
        <v>2.9958587994701556E-2</v>
      </c>
      <c r="Q405" s="14">
        <v>6.7711165181756551E-4</v>
      </c>
      <c r="R405" s="14"/>
      <c r="T405" s="39">
        <f t="shared" si="35"/>
        <v>1</v>
      </c>
      <c r="U405" s="39">
        <f t="shared" si="35"/>
        <v>1.1409639133950395E-2</v>
      </c>
      <c r="V405" s="39">
        <f t="shared" si="35"/>
        <v>1.5497084225721125E-2</v>
      </c>
      <c r="W405" s="39">
        <f t="shared" si="35"/>
        <v>8.3266995787629108E-3</v>
      </c>
      <c r="X405" s="39">
        <f t="shared" si="32"/>
        <v>0.94342393539349501</v>
      </c>
      <c r="Y405" s="39">
        <f t="shared" si="32"/>
        <v>4.9764653444335765E-3</v>
      </c>
      <c r="Z405" s="39">
        <f t="shared" si="32"/>
        <v>1.6366176323637027E-2</v>
      </c>
      <c r="AA405" s="39">
        <f t="shared" si="32"/>
        <v>0</v>
      </c>
      <c r="AB405" s="39"/>
      <c r="AC405" s="39">
        <f t="shared" si="31"/>
        <v>2.4082874750414501E-4</v>
      </c>
      <c r="AD405" s="39">
        <f t="shared" si="31"/>
        <v>5.4431120404114861E-6</v>
      </c>
      <c r="AE405" s="39">
        <f t="shared" si="31"/>
        <v>0</v>
      </c>
    </row>
    <row r="406" spans="1:31" ht="14.25" x14ac:dyDescent="0.2">
      <c r="A406" s="38">
        <v>1896</v>
      </c>
      <c r="C406" s="14">
        <f t="shared" si="33"/>
        <v>127.05739513192869</v>
      </c>
      <c r="D406" s="14">
        <v>1.4138745266920467</v>
      </c>
      <c r="E406" s="14">
        <v>1.9344833526465424</v>
      </c>
      <c r="F406" s="14">
        <v>1.0556857463281017</v>
      </c>
      <c r="G406" s="14">
        <v>119.8658814513052</v>
      </c>
      <c r="H406" s="14">
        <v>0.65840108157643862</v>
      </c>
      <c r="I406" s="14">
        <v>2.1290689733803529</v>
      </c>
      <c r="J406" s="14">
        <v>0</v>
      </c>
      <c r="K406" s="14"/>
      <c r="L406" s="14">
        <f t="shared" si="34"/>
        <v>2.9742520508470711E-2</v>
      </c>
      <c r="M406" s="14">
        <f t="shared" si="34"/>
        <v>6.6729843947238338E-4</v>
      </c>
      <c r="N406" s="14"/>
      <c r="O406" s="14"/>
      <c r="P406" s="14">
        <v>2.9742520508470711E-2</v>
      </c>
      <c r="Q406" s="14">
        <v>6.6729843947238338E-4</v>
      </c>
      <c r="R406" s="14"/>
      <c r="T406" s="39">
        <f t="shared" si="35"/>
        <v>1</v>
      </c>
      <c r="U406" s="39">
        <f t="shared" si="35"/>
        <v>1.1127841281681913E-2</v>
      </c>
      <c r="V406" s="39">
        <f t="shared" si="35"/>
        <v>1.5225271623409973E-2</v>
      </c>
      <c r="W406" s="39">
        <f t="shared" si="35"/>
        <v>8.308731225222599E-3</v>
      </c>
      <c r="X406" s="39">
        <f t="shared" si="32"/>
        <v>0.94339948750597113</v>
      </c>
      <c r="Y406" s="39">
        <f t="shared" si="32"/>
        <v>5.1819186194774014E-3</v>
      </c>
      <c r="Z406" s="39">
        <f t="shared" si="32"/>
        <v>1.6756749744236903E-2</v>
      </c>
      <c r="AA406" s="39">
        <f t="shared" si="32"/>
        <v>0</v>
      </c>
      <c r="AB406" s="39"/>
      <c r="AC406" s="39">
        <f t="shared" si="31"/>
        <v>2.3408728376327789E-4</v>
      </c>
      <c r="AD406" s="39">
        <f t="shared" si="31"/>
        <v>5.2519449086729756E-6</v>
      </c>
      <c r="AE406" s="39">
        <f t="shared" si="31"/>
        <v>0</v>
      </c>
    </row>
    <row r="407" spans="1:31" ht="14.25" x14ac:dyDescent="0.2">
      <c r="A407" s="38">
        <v>1897</v>
      </c>
      <c r="C407" s="14">
        <f t="shared" si="33"/>
        <v>129.51122671580671</v>
      </c>
      <c r="D407" s="14">
        <v>1.408410275457282</v>
      </c>
      <c r="E407" s="14">
        <v>1.9411955012845066</v>
      </c>
      <c r="F407" s="14">
        <v>1.0699255300454302</v>
      </c>
      <c r="G407" s="14">
        <v>122.2377745005017</v>
      </c>
      <c r="H407" s="14">
        <v>0.63414226051780409</v>
      </c>
      <c r="I407" s="14">
        <v>2.2197786480000001</v>
      </c>
      <c r="J407" s="14">
        <v>0</v>
      </c>
      <c r="K407" s="14"/>
      <c r="L407" s="14">
        <f t="shared" si="34"/>
        <v>2.9526453022239857E-2</v>
      </c>
      <c r="M407" s="14">
        <f t="shared" si="34"/>
        <v>6.5748522712720124E-4</v>
      </c>
      <c r="N407" s="14"/>
      <c r="O407" s="14"/>
      <c r="P407" s="14">
        <v>2.9526453022239857E-2</v>
      </c>
      <c r="Q407" s="14">
        <v>6.5748522712720124E-4</v>
      </c>
      <c r="R407" s="14"/>
      <c r="T407" s="39">
        <f t="shared" si="35"/>
        <v>1</v>
      </c>
      <c r="U407" s="39">
        <f t="shared" si="35"/>
        <v>1.0874812255062882E-2</v>
      </c>
      <c r="V407" s="39">
        <f t="shared" si="35"/>
        <v>1.4988627244989144E-2</v>
      </c>
      <c r="W407" s="39">
        <f t="shared" si="35"/>
        <v>8.2612570135963889E-3</v>
      </c>
      <c r="X407" s="39">
        <f t="shared" si="32"/>
        <v>0.94383921456272257</v>
      </c>
      <c r="Y407" s="39">
        <f t="shared" si="32"/>
        <v>4.8964269476756313E-3</v>
      </c>
      <c r="Z407" s="39">
        <f t="shared" si="32"/>
        <v>1.7139661975953457E-2</v>
      </c>
      <c r="AA407" s="39">
        <f t="shared" si="32"/>
        <v>0</v>
      </c>
      <c r="AB407" s="39"/>
      <c r="AC407" s="39">
        <f t="shared" si="31"/>
        <v>2.279837336961629E-4</v>
      </c>
      <c r="AD407" s="39">
        <f t="shared" si="31"/>
        <v>5.0766658906718222E-6</v>
      </c>
      <c r="AE407" s="39">
        <f t="shared" si="31"/>
        <v>0</v>
      </c>
    </row>
    <row r="408" spans="1:31" ht="14.25" x14ac:dyDescent="0.2">
      <c r="A408" s="38">
        <v>1898</v>
      </c>
      <c r="C408" s="14">
        <f t="shared" si="33"/>
        <v>131.49837930157392</v>
      </c>
      <c r="D408" s="14">
        <v>1.4027867451136977</v>
      </c>
      <c r="E408" s="14">
        <v>1.9479353174838554</v>
      </c>
      <c r="F408" s="14">
        <v>1.0602936066233686</v>
      </c>
      <c r="G408" s="14">
        <v>124.03549926619132</v>
      </c>
      <c r="H408" s="14">
        <v>0.74565953718433398</v>
      </c>
      <c r="I408" s="14">
        <v>2.3062048289773296</v>
      </c>
      <c r="J408" s="14">
        <v>0</v>
      </c>
      <c r="K408" s="14"/>
      <c r="L408" s="14">
        <f t="shared" si="34"/>
        <v>2.9310385536008995E-2</v>
      </c>
      <c r="M408" s="14">
        <f t="shared" si="34"/>
        <v>6.4767201478201921E-4</v>
      </c>
      <c r="N408" s="14"/>
      <c r="O408" s="14"/>
      <c r="P408" s="14">
        <v>2.9310385536008995E-2</v>
      </c>
      <c r="Q408" s="14">
        <v>6.4767201478201921E-4</v>
      </c>
      <c r="R408" s="14"/>
      <c r="T408" s="39">
        <f t="shared" si="35"/>
        <v>1</v>
      </c>
      <c r="U408" s="39">
        <f t="shared" si="35"/>
        <v>1.0667711287122362E-2</v>
      </c>
      <c r="V408" s="39">
        <f t="shared" si="35"/>
        <v>1.4813378901169015E-2</v>
      </c>
      <c r="W408" s="39">
        <f t="shared" si="35"/>
        <v>8.0631686280461853E-3</v>
      </c>
      <c r="X408" s="39">
        <f t="shared" si="32"/>
        <v>0.94324736110802188</v>
      </c>
      <c r="Y408" s="39">
        <f t="shared" si="32"/>
        <v>5.6704846184777967E-3</v>
      </c>
      <c r="Z408" s="39">
        <f t="shared" si="32"/>
        <v>1.7537895457162691E-2</v>
      </c>
      <c r="AA408" s="39">
        <f t="shared" si="32"/>
        <v>0</v>
      </c>
      <c r="AB408" s="39"/>
      <c r="AC408" s="39">
        <f t="shared" si="31"/>
        <v>2.2289541279280371E-4</v>
      </c>
      <c r="AD408" s="39">
        <f t="shared" si="31"/>
        <v>4.9253231729698373E-6</v>
      </c>
      <c r="AE408" s="39">
        <f t="shared" si="31"/>
        <v>0</v>
      </c>
    </row>
    <row r="409" spans="1:31" ht="14.25" x14ac:dyDescent="0.2">
      <c r="A409" s="38">
        <v>1899</v>
      </c>
      <c r="C409" s="14">
        <f t="shared" si="33"/>
        <v>135.33302113095286</v>
      </c>
      <c r="D409" s="14">
        <v>1.3967519451125543</v>
      </c>
      <c r="E409" s="14">
        <v>1.9546939307189077</v>
      </c>
      <c r="F409" s="14">
        <v>1.1244134034217159</v>
      </c>
      <c r="G409" s="14">
        <v>127.59580880656641</v>
      </c>
      <c r="H409" s="14">
        <v>0.80997443642797551</v>
      </c>
      <c r="I409" s="14">
        <v>2.4513786087052902</v>
      </c>
      <c r="J409" s="14">
        <v>0</v>
      </c>
      <c r="K409" s="14"/>
      <c r="L409" s="14">
        <f t="shared" si="34"/>
        <v>2.9094318049778144E-2</v>
      </c>
      <c r="M409" s="14">
        <f t="shared" si="34"/>
        <v>6.3785880243683707E-4</v>
      </c>
      <c r="N409" s="14"/>
      <c r="O409" s="14"/>
      <c r="P409" s="14">
        <v>2.9094318049778144E-2</v>
      </c>
      <c r="Q409" s="14">
        <v>6.3785880243683707E-4</v>
      </c>
      <c r="R409" s="14"/>
      <c r="T409" s="39">
        <f t="shared" si="35"/>
        <v>1</v>
      </c>
      <c r="U409" s="39">
        <f t="shared" si="35"/>
        <v>1.0320850989951738E-2</v>
      </c>
      <c r="V409" s="39">
        <f t="shared" si="35"/>
        <v>1.4443584532318088E-2</v>
      </c>
      <c r="W409" s="39">
        <f t="shared" si="35"/>
        <v>8.3084925912774461E-3</v>
      </c>
      <c r="X409" s="39">
        <f t="shared" si="32"/>
        <v>0.94282834847158514</v>
      </c>
      <c r="Y409" s="39">
        <f t="shared" si="32"/>
        <v>5.9850465884761159E-3</v>
      </c>
      <c r="Z409" s="39">
        <f t="shared" si="32"/>
        <v>1.8113676826391489E-2</v>
      </c>
      <c r="AA409" s="39">
        <f t="shared" si="32"/>
        <v>0</v>
      </c>
      <c r="AB409" s="39"/>
      <c r="AC409" s="39">
        <f t="shared" si="31"/>
        <v>2.1498314163566546E-4</v>
      </c>
      <c r="AD409" s="39">
        <f t="shared" si="31"/>
        <v>4.7132532556087929E-6</v>
      </c>
      <c r="AE409" s="39">
        <f t="shared" si="31"/>
        <v>0</v>
      </c>
    </row>
    <row r="410" spans="1:31" ht="14.25" x14ac:dyDescent="0.2">
      <c r="A410" s="38">
        <v>1900</v>
      </c>
      <c r="C410" s="14">
        <f t="shared" si="33"/>
        <v>137.84249087804886</v>
      </c>
      <c r="D410" s="14">
        <v>1.3899304968997073</v>
      </c>
      <c r="E410" s="14">
        <v>1.9614585211235775</v>
      </c>
      <c r="F410" s="14">
        <v>1.1334825634133381</v>
      </c>
      <c r="G410" s="14">
        <v>129.83701380608483</v>
      </c>
      <c r="H410" s="14">
        <v>0.85030325979692822</v>
      </c>
      <c r="I410" s="14">
        <v>2.6703022307304778</v>
      </c>
      <c r="J410" s="14">
        <v>0</v>
      </c>
      <c r="K410" s="14"/>
      <c r="L410" s="14">
        <f t="shared" si="34"/>
        <v>2.8878250563547293E-2</v>
      </c>
      <c r="M410" s="14">
        <f t="shared" si="34"/>
        <v>6.2804559009165483E-4</v>
      </c>
      <c r="N410" s="14"/>
      <c r="O410" s="14"/>
      <c r="P410" s="14">
        <v>2.8878250563547293E-2</v>
      </c>
      <c r="Q410" s="14">
        <v>6.2804559009165483E-4</v>
      </c>
      <c r="R410" s="14"/>
      <c r="T410" s="39">
        <f t="shared" si="35"/>
        <v>1</v>
      </c>
      <c r="U410" s="39">
        <f t="shared" si="35"/>
        <v>1.0083469096110558E-2</v>
      </c>
      <c r="V410" s="39">
        <f t="shared" si="35"/>
        <v>1.4229708913624513E-2</v>
      </c>
      <c r="W410" s="39">
        <f t="shared" si="35"/>
        <v>8.2230272842076374E-3</v>
      </c>
      <c r="X410" s="39">
        <f t="shared" si="32"/>
        <v>0.94192300921893091</v>
      </c>
      <c r="Y410" s="39">
        <f t="shared" si="32"/>
        <v>6.1686585491929563E-3</v>
      </c>
      <c r="Z410" s="39">
        <f t="shared" si="32"/>
        <v>1.9372126937933318E-2</v>
      </c>
      <c r="AA410" s="39">
        <f t="shared" si="32"/>
        <v>0</v>
      </c>
      <c r="AB410" s="39"/>
      <c r="AC410" s="39">
        <f t="shared" ref="AC410:AE473" si="36">L410/$C410</f>
        <v>2.0950180441164747E-4</v>
      </c>
      <c r="AD410" s="39">
        <f t="shared" si="36"/>
        <v>4.5562553759079654E-6</v>
      </c>
      <c r="AE410" s="39">
        <f t="shared" si="36"/>
        <v>0</v>
      </c>
    </row>
    <row r="411" spans="1:31" ht="14.25" x14ac:dyDescent="0.2">
      <c r="A411" s="38">
        <v>1901</v>
      </c>
      <c r="C411" s="14">
        <f t="shared" si="33"/>
        <v>138.56933068215719</v>
      </c>
      <c r="D411" s="14">
        <v>1.3917687318538554</v>
      </c>
      <c r="E411" s="14">
        <v>1.9646875837085143</v>
      </c>
      <c r="F411" s="14">
        <v>1.0882897939056941</v>
      </c>
      <c r="G411" s="14">
        <v>130.56974354483918</v>
      </c>
      <c r="H411" s="14">
        <v>0.83677715983521206</v>
      </c>
      <c r="I411" s="14">
        <v>2.7180638680147187</v>
      </c>
      <c r="J411" s="14">
        <v>0</v>
      </c>
      <c r="K411" s="14"/>
      <c r="L411" s="14">
        <f t="shared" si="34"/>
        <v>2.8662183077316439E-2</v>
      </c>
      <c r="M411" s="14">
        <f t="shared" si="34"/>
        <v>6.1823237774647258E-4</v>
      </c>
      <c r="N411" s="14"/>
      <c r="O411" s="14"/>
      <c r="P411" s="14">
        <v>2.8662183077316439E-2</v>
      </c>
      <c r="Q411" s="14">
        <v>6.1823237774647258E-4</v>
      </c>
      <c r="R411" s="14"/>
      <c r="T411" s="39">
        <f t="shared" si="35"/>
        <v>1</v>
      </c>
      <c r="U411" s="39">
        <f t="shared" si="35"/>
        <v>1.0043843937200064E-2</v>
      </c>
      <c r="V411" s="39">
        <f t="shared" si="35"/>
        <v>1.4178372472729973E-2</v>
      </c>
      <c r="W411" s="39">
        <f t="shared" si="35"/>
        <v>7.8537565891976073E-3</v>
      </c>
      <c r="X411" s="39">
        <f t="shared" si="32"/>
        <v>0.94227014666277764</v>
      </c>
      <c r="Y411" s="39">
        <f t="shared" si="32"/>
        <v>6.0386894828449887E-3</v>
      </c>
      <c r="Z411" s="39">
        <f t="shared" si="32"/>
        <v>1.9615190855249681E-2</v>
      </c>
      <c r="AA411" s="39">
        <f t="shared" si="32"/>
        <v>0</v>
      </c>
      <c r="AB411" s="39"/>
      <c r="AC411" s="39">
        <f t="shared" si="36"/>
        <v>2.0684362792413422E-4</v>
      </c>
      <c r="AD411" s="39">
        <f t="shared" si="36"/>
        <v>4.4615383122874462E-6</v>
      </c>
      <c r="AE411" s="39">
        <f t="shared" si="36"/>
        <v>0</v>
      </c>
    </row>
    <row r="412" spans="1:31" ht="14.25" x14ac:dyDescent="0.2">
      <c r="A412" s="38">
        <v>1902</v>
      </c>
      <c r="C412" s="14">
        <f t="shared" si="33"/>
        <v>141.21603492655069</v>
      </c>
      <c r="D412" s="14">
        <v>1.3921715379449788</v>
      </c>
      <c r="E412" s="14">
        <v>1.9620402259521745</v>
      </c>
      <c r="F412" s="14">
        <v>1.1174654242346711</v>
      </c>
      <c r="G412" s="14">
        <v>133.05667492809559</v>
      </c>
      <c r="H412" s="14">
        <v>0.92495258294203608</v>
      </c>
      <c r="I412" s="14">
        <v>2.762730227381228</v>
      </c>
      <c r="J412" s="14">
        <v>0</v>
      </c>
      <c r="K412" s="14"/>
      <c r="L412" s="14">
        <f t="shared" si="34"/>
        <v>2.8446115591085584E-2</v>
      </c>
      <c r="M412" s="14">
        <f t="shared" si="34"/>
        <v>6.0841916540129045E-4</v>
      </c>
      <c r="N412" s="14"/>
      <c r="O412" s="14"/>
      <c r="P412" s="14">
        <v>2.8446115591085584E-2</v>
      </c>
      <c r="Q412" s="14">
        <v>6.0841916540129045E-4</v>
      </c>
      <c r="R412" s="14"/>
      <c r="T412" s="39">
        <f t="shared" si="35"/>
        <v>1</v>
      </c>
      <c r="U412" s="39">
        <f t="shared" si="35"/>
        <v>9.8584522548666332E-3</v>
      </c>
      <c r="V412" s="39">
        <f t="shared" si="35"/>
        <v>1.3893891206991268E-2</v>
      </c>
      <c r="W412" s="39">
        <f t="shared" si="35"/>
        <v>7.9131624451563697E-3</v>
      </c>
      <c r="X412" s="39">
        <f t="shared" si="32"/>
        <v>0.94222072583542693</v>
      </c>
      <c r="Y412" s="39">
        <f t="shared" si="32"/>
        <v>6.5499118667587753E-3</v>
      </c>
      <c r="Z412" s="39">
        <f t="shared" si="32"/>
        <v>1.9563856390799952E-2</v>
      </c>
      <c r="AA412" s="39">
        <f t="shared" si="32"/>
        <v>0</v>
      </c>
      <c r="AB412" s="39"/>
      <c r="AC412" s="39">
        <f t="shared" si="36"/>
        <v>2.014368666127822E-4</v>
      </c>
      <c r="AD412" s="39">
        <f t="shared" si="36"/>
        <v>4.3084283291039969E-6</v>
      </c>
      <c r="AE412" s="39">
        <f t="shared" si="36"/>
        <v>0</v>
      </c>
    </row>
    <row r="413" spans="1:31" ht="14.25" x14ac:dyDescent="0.2">
      <c r="A413" s="38">
        <v>1903</v>
      </c>
      <c r="C413" s="14">
        <f t="shared" si="33"/>
        <v>142.30261591995176</v>
      </c>
      <c r="D413" s="14">
        <v>1.3923458140107021</v>
      </c>
      <c r="E413" s="14">
        <v>1.9593943904718325</v>
      </c>
      <c r="F413" s="14">
        <v>1.1086135054161157</v>
      </c>
      <c r="G413" s="14">
        <v>134.1135782085326</v>
      </c>
      <c r="H413" s="14">
        <v>0.91672068985994515</v>
      </c>
      <c r="I413" s="14">
        <v>2.8119633116605658</v>
      </c>
      <c r="J413" s="14">
        <v>0</v>
      </c>
      <c r="K413" s="14"/>
      <c r="L413" s="14">
        <f t="shared" si="34"/>
        <v>2.8230048104854726E-2</v>
      </c>
      <c r="M413" s="14">
        <f t="shared" si="34"/>
        <v>5.9860595305610831E-4</v>
      </c>
      <c r="N413" s="14"/>
      <c r="O413" s="14"/>
      <c r="P413" s="14">
        <v>2.8230048104854726E-2</v>
      </c>
      <c r="Q413" s="14">
        <v>5.9860595305610831E-4</v>
      </c>
      <c r="R413" s="14"/>
      <c r="T413" s="39">
        <f t="shared" si="35"/>
        <v>1</v>
      </c>
      <c r="U413" s="39">
        <f t="shared" si="35"/>
        <v>9.7844006943198156E-3</v>
      </c>
      <c r="V413" s="39">
        <f t="shared" si="35"/>
        <v>1.3769208512470588E-2</v>
      </c>
      <c r="W413" s="39">
        <f t="shared" si="35"/>
        <v>7.7905349683784755E-3</v>
      </c>
      <c r="X413" s="39">
        <f t="shared" si="32"/>
        <v>0.94245335787765372</v>
      </c>
      <c r="Y413" s="39">
        <f t="shared" si="32"/>
        <v>6.4420508641641555E-3</v>
      </c>
      <c r="Z413" s="39">
        <f t="shared" si="32"/>
        <v>1.9760447083013249E-2</v>
      </c>
      <c r="AA413" s="39">
        <f t="shared" si="32"/>
        <v>0</v>
      </c>
      <c r="AB413" s="39"/>
      <c r="AC413" s="39">
        <f t="shared" si="36"/>
        <v>1.9838038761518429E-4</v>
      </c>
      <c r="AD413" s="39">
        <f t="shared" si="36"/>
        <v>4.2065702670767263E-6</v>
      </c>
      <c r="AE413" s="39">
        <f t="shared" si="36"/>
        <v>0</v>
      </c>
    </row>
    <row r="414" spans="1:31" ht="14.25" x14ac:dyDescent="0.2">
      <c r="A414" s="38">
        <v>1904</v>
      </c>
      <c r="C414" s="14">
        <f t="shared" si="33"/>
        <v>144.68146532224489</v>
      </c>
      <c r="D414" s="14">
        <v>1.3926572810100968</v>
      </c>
      <c r="E414" s="14">
        <v>1.956762309946003</v>
      </c>
      <c r="F414" s="14">
        <v>1.1066363389989673</v>
      </c>
      <c r="G414" s="14">
        <v>136.35332236919692</v>
      </c>
      <c r="H414" s="14">
        <v>0.94417403641568487</v>
      </c>
      <c r="I414" s="14">
        <v>2.927912986677224</v>
      </c>
      <c r="J414" s="14">
        <v>0</v>
      </c>
      <c r="K414" s="14"/>
      <c r="L414" s="14">
        <f t="shared" si="34"/>
        <v>2.8013980618623875E-2</v>
      </c>
      <c r="M414" s="14">
        <f t="shared" si="34"/>
        <v>5.8879274071092606E-4</v>
      </c>
      <c r="N414" s="14"/>
      <c r="O414" s="14"/>
      <c r="P414" s="14">
        <v>2.8013980618623875E-2</v>
      </c>
      <c r="Q414" s="14">
        <v>5.8879274071092606E-4</v>
      </c>
      <c r="R414" s="14"/>
      <c r="T414" s="39">
        <f t="shared" si="35"/>
        <v>1</v>
      </c>
      <c r="U414" s="39">
        <f t="shared" si="35"/>
        <v>9.6256785754019782E-3</v>
      </c>
      <c r="V414" s="39">
        <f t="shared" si="35"/>
        <v>1.352462325141484E-2</v>
      </c>
      <c r="W414" s="39">
        <f t="shared" si="35"/>
        <v>7.6487775164164103E-3</v>
      </c>
      <c r="X414" s="39">
        <f t="shared" si="32"/>
        <v>0.94243807985702288</v>
      </c>
      <c r="Y414" s="39">
        <f t="shared" si="32"/>
        <v>6.5258810747648504E-3</v>
      </c>
      <c r="Z414" s="39">
        <f t="shared" si="32"/>
        <v>2.0236959724979058E-2</v>
      </c>
      <c r="AA414" s="39">
        <f t="shared" si="32"/>
        <v>0</v>
      </c>
      <c r="AB414" s="39"/>
      <c r="AC414" s="39">
        <f t="shared" si="36"/>
        <v>1.9362522045397547E-4</v>
      </c>
      <c r="AD414" s="39">
        <f t="shared" si="36"/>
        <v>4.0695796064791359E-6</v>
      </c>
      <c r="AE414" s="39">
        <f t="shared" si="36"/>
        <v>0</v>
      </c>
    </row>
    <row r="415" spans="1:31" ht="14.25" x14ac:dyDescent="0.2">
      <c r="A415" s="38">
        <v>1905</v>
      </c>
      <c r="C415" s="14">
        <f t="shared" si="33"/>
        <v>148.01002043290856</v>
      </c>
      <c r="D415" s="14">
        <v>1.3929661272299194</v>
      </c>
      <c r="E415" s="14">
        <v>1.9541390912963943</v>
      </c>
      <c r="F415" s="14">
        <v>1.1193310646178218</v>
      </c>
      <c r="G415" s="14">
        <v>139.67001568245027</v>
      </c>
      <c r="H415" s="14">
        <v>0.92943534508101588</v>
      </c>
      <c r="I415" s="14">
        <v>2.9441331222331502</v>
      </c>
      <c r="J415" s="14">
        <v>0</v>
      </c>
      <c r="K415" s="14"/>
      <c r="L415" s="14">
        <f t="shared" si="34"/>
        <v>2.7797913132393021E-2</v>
      </c>
      <c r="M415" s="14">
        <f t="shared" si="34"/>
        <v>5.7897952836574393E-4</v>
      </c>
      <c r="N415" s="14"/>
      <c r="O415" s="14"/>
      <c r="P415" s="14">
        <v>2.7797913132393021E-2</v>
      </c>
      <c r="Q415" s="14">
        <v>5.7897952836574393E-4</v>
      </c>
      <c r="R415" s="14"/>
      <c r="T415" s="39">
        <f t="shared" si="35"/>
        <v>1</v>
      </c>
      <c r="U415" s="39">
        <f t="shared" si="35"/>
        <v>9.4112960943839395E-3</v>
      </c>
      <c r="V415" s="39">
        <f t="shared" si="35"/>
        <v>1.3202748608376726E-2</v>
      </c>
      <c r="W415" s="39">
        <f t="shared" si="35"/>
        <v>7.5625357076766521E-3</v>
      </c>
      <c r="X415" s="39">
        <f t="shared" si="32"/>
        <v>0.94365243159844892</v>
      </c>
      <c r="Y415" s="39">
        <f t="shared" si="32"/>
        <v>6.279543387417607E-3</v>
      </c>
      <c r="Z415" s="39">
        <f t="shared" si="32"/>
        <v>1.9891444603696247E-2</v>
      </c>
      <c r="AA415" s="39">
        <f t="shared" si="32"/>
        <v>0</v>
      </c>
      <c r="AB415" s="39"/>
      <c r="AC415" s="39">
        <f t="shared" si="36"/>
        <v>1.8781102151792169E-4</v>
      </c>
      <c r="AD415" s="39">
        <f t="shared" si="36"/>
        <v>3.9117589922108653E-6</v>
      </c>
      <c r="AE415" s="39">
        <f t="shared" si="36"/>
        <v>0</v>
      </c>
    </row>
    <row r="416" spans="1:31" ht="14.25" x14ac:dyDescent="0.2">
      <c r="A416" s="38">
        <v>1906</v>
      </c>
      <c r="C416" s="14">
        <f t="shared" si="33"/>
        <v>151.35551728827804</v>
      </c>
      <c r="D416" s="14">
        <v>1.3933977951613716</v>
      </c>
      <c r="E416" s="14">
        <v>1.9515286252359361</v>
      </c>
      <c r="F416" s="14">
        <v>1.1530008664263607</v>
      </c>
      <c r="G416" s="14">
        <v>142.90118025412494</v>
      </c>
      <c r="H416" s="14">
        <v>0.91699834876255537</v>
      </c>
      <c r="I416" s="14">
        <v>3.0394113985668607</v>
      </c>
      <c r="J416" s="14">
        <v>0</v>
      </c>
      <c r="K416" s="14"/>
      <c r="L416" s="14">
        <f t="shared" si="34"/>
        <v>2.7581845646162166E-2</v>
      </c>
      <c r="M416" s="14">
        <f t="shared" si="34"/>
        <v>5.6916631602056179E-4</v>
      </c>
      <c r="N416" s="14"/>
      <c r="O416" s="14"/>
      <c r="P416" s="14">
        <v>2.7581845646162166E-2</v>
      </c>
      <c r="Q416" s="14">
        <v>5.6916631602056179E-4</v>
      </c>
      <c r="R416" s="14"/>
      <c r="T416" s="39">
        <f t="shared" si="35"/>
        <v>1</v>
      </c>
      <c r="U416" s="39">
        <f t="shared" si="35"/>
        <v>9.2061248914200328E-3</v>
      </c>
      <c r="V416" s="39">
        <f t="shared" si="35"/>
        <v>1.2893673519142175E-2</v>
      </c>
      <c r="W416" s="39">
        <f t="shared" si="35"/>
        <v>7.6178317585232592E-3</v>
      </c>
      <c r="X416" s="39">
        <f t="shared" si="32"/>
        <v>0.94414252492658979</v>
      </c>
      <c r="Y416" s="39">
        <f t="shared" si="32"/>
        <v>6.058572328196018E-3</v>
      </c>
      <c r="Z416" s="39">
        <f t="shared" si="32"/>
        <v>2.0081272576128632E-2</v>
      </c>
      <c r="AA416" s="39">
        <f t="shared" si="32"/>
        <v>0</v>
      </c>
      <c r="AB416" s="39"/>
      <c r="AC416" s="39">
        <f t="shared" si="36"/>
        <v>1.8223217851800295E-4</v>
      </c>
      <c r="AD416" s="39">
        <f t="shared" si="36"/>
        <v>3.7604596529937119E-6</v>
      </c>
      <c r="AE416" s="39">
        <f t="shared" si="36"/>
        <v>0</v>
      </c>
    </row>
    <row r="417" spans="1:31" ht="14.25" x14ac:dyDescent="0.2">
      <c r="A417" s="38">
        <v>1907</v>
      </c>
      <c r="C417" s="14">
        <f t="shared" si="33"/>
        <v>154.99095067438628</v>
      </c>
      <c r="D417" s="14">
        <v>1.3934916626882345</v>
      </c>
      <c r="E417" s="14">
        <v>1.9489159797214617</v>
      </c>
      <c r="F417" s="14">
        <v>1.2066311796967879</v>
      </c>
      <c r="G417" s="14">
        <v>146.4154553277329</v>
      </c>
      <c r="H417" s="14">
        <v>0.92515559491856425</v>
      </c>
      <c r="I417" s="14">
        <v>3.1013009296283309</v>
      </c>
      <c r="J417" s="14">
        <v>0</v>
      </c>
      <c r="K417" s="14"/>
      <c r="L417" s="14">
        <f t="shared" si="34"/>
        <v>2.7365778159931214E-2</v>
      </c>
      <c r="M417" s="14">
        <f t="shared" si="34"/>
        <v>4.6122098022355969E-4</v>
      </c>
      <c r="N417" s="14"/>
      <c r="O417" s="14"/>
      <c r="P417" s="14">
        <v>2.7365778159931214E-2</v>
      </c>
      <c r="Q417" s="14">
        <v>4.6122098022355969E-4</v>
      </c>
      <c r="R417" s="14"/>
      <c r="T417" s="39">
        <f t="shared" si="35"/>
        <v>1</v>
      </c>
      <c r="U417" s="39">
        <f t="shared" si="35"/>
        <v>8.9907936987609054E-3</v>
      </c>
      <c r="V417" s="39">
        <f t="shared" si="35"/>
        <v>1.2574385609233756E-2</v>
      </c>
      <c r="W417" s="39">
        <f t="shared" si="35"/>
        <v>7.7851718080737932E-3</v>
      </c>
      <c r="X417" s="39">
        <f t="shared" si="32"/>
        <v>0.94467099331063997</v>
      </c>
      <c r="Y417" s="39">
        <f t="shared" si="32"/>
        <v>5.9690942657818985E-3</v>
      </c>
      <c r="Z417" s="39">
        <f t="shared" si="32"/>
        <v>2.0009561307509614E-2</v>
      </c>
      <c r="AA417" s="39">
        <f t="shared" si="32"/>
        <v>0</v>
      </c>
      <c r="AB417" s="39"/>
      <c r="AC417" s="39">
        <f t="shared" si="36"/>
        <v>1.7656371575797855E-4</v>
      </c>
      <c r="AD417" s="39">
        <f t="shared" si="36"/>
        <v>2.9757929622131212E-6</v>
      </c>
      <c r="AE417" s="39">
        <f t="shared" si="36"/>
        <v>0</v>
      </c>
    </row>
    <row r="418" spans="1:31" ht="14.25" x14ac:dyDescent="0.2">
      <c r="A418" s="38">
        <v>1908</v>
      </c>
      <c r="C418" s="14">
        <f t="shared" si="33"/>
        <v>155.40551488182152</v>
      </c>
      <c r="D418" s="14">
        <v>1.3937316814544123</v>
      </c>
      <c r="E418" s="14">
        <v>1.9463166036170221</v>
      </c>
      <c r="F418" s="14">
        <v>1.1607133106171503</v>
      </c>
      <c r="G418" s="14">
        <v>146.79045516629645</v>
      </c>
      <c r="H418" s="14">
        <v>1.0421633204288649</v>
      </c>
      <c r="I418" s="14">
        <v>3.0721347994076305</v>
      </c>
      <c r="J418" s="14">
        <v>0</v>
      </c>
      <c r="K418" s="14"/>
      <c r="L418" s="14">
        <f t="shared" si="34"/>
        <v>2.6549579785316066E-2</v>
      </c>
      <c r="M418" s="14">
        <f t="shared" si="34"/>
        <v>4.5660877042132412E-4</v>
      </c>
      <c r="N418" s="14"/>
      <c r="O418" s="14"/>
      <c r="P418" s="14">
        <v>2.6549579785316066E-2</v>
      </c>
      <c r="Q418" s="14">
        <v>4.5660877042132412E-4</v>
      </c>
      <c r="R418" s="14"/>
      <c r="T418" s="39">
        <f t="shared" si="35"/>
        <v>1</v>
      </c>
      <c r="U418" s="39">
        <f t="shared" si="35"/>
        <v>8.9683540671917517E-3</v>
      </c>
      <c r="V418" s="39">
        <f t="shared" si="35"/>
        <v>1.2524115409270405E-2</v>
      </c>
      <c r="W418" s="39">
        <f t="shared" si="35"/>
        <v>7.4689325632994264E-3</v>
      </c>
      <c r="X418" s="39">
        <f t="shared" si="32"/>
        <v>0.94456400262193785</v>
      </c>
      <c r="Y418" s="39">
        <f t="shared" si="32"/>
        <v>6.7060896855647657E-3</v>
      </c>
      <c r="Z418" s="39">
        <f t="shared" si="32"/>
        <v>1.9768505652735958E-2</v>
      </c>
      <c r="AA418" s="39">
        <f t="shared" si="32"/>
        <v>0</v>
      </c>
      <c r="AB418" s="39"/>
      <c r="AC418" s="39">
        <f t="shared" si="36"/>
        <v>1.7084065392084543E-4</v>
      </c>
      <c r="AD418" s="39">
        <f t="shared" si="36"/>
        <v>2.9381761050664986E-6</v>
      </c>
      <c r="AE418" s="39">
        <f t="shared" si="36"/>
        <v>0</v>
      </c>
    </row>
    <row r="419" spans="1:31" ht="14.25" x14ac:dyDescent="0.2">
      <c r="A419" s="38">
        <v>1909</v>
      </c>
      <c r="C419" s="14">
        <f t="shared" si="33"/>
        <v>157.5782739140474</v>
      </c>
      <c r="D419" s="14">
        <v>1.394045225598384</v>
      </c>
      <c r="E419" s="14">
        <v>1.9437279256887658</v>
      </c>
      <c r="F419" s="14">
        <v>1.1690165957987069</v>
      </c>
      <c r="G419" s="14">
        <v>148.91175406593456</v>
      </c>
      <c r="H419" s="14">
        <v>1.0728961400180288</v>
      </c>
      <c r="I419" s="14">
        <v>3.0868339610089452</v>
      </c>
      <c r="J419" s="14">
        <v>0</v>
      </c>
      <c r="K419" s="14"/>
      <c r="L419" s="14">
        <f t="shared" si="34"/>
        <v>2.573338141070091E-2</v>
      </c>
      <c r="M419" s="14">
        <f t="shared" si="34"/>
        <v>4.5204268271711092E-4</v>
      </c>
      <c r="N419" s="14"/>
      <c r="O419" s="14"/>
      <c r="P419" s="14">
        <v>2.573338141070091E-2</v>
      </c>
      <c r="Q419" s="14">
        <v>4.5204268271711092E-4</v>
      </c>
      <c r="R419" s="14"/>
      <c r="T419" s="39">
        <f t="shared" si="35"/>
        <v>1</v>
      </c>
      <c r="U419" s="39">
        <f t="shared" si="35"/>
        <v>8.8466841968251244E-3</v>
      </c>
      <c r="V419" s="39">
        <f t="shared" si="35"/>
        <v>1.2334999473017397E-2</v>
      </c>
      <c r="W419" s="39">
        <f t="shared" si="35"/>
        <v>7.4186406968536683E-3</v>
      </c>
      <c r="X419" s="39">
        <f t="shared" si="32"/>
        <v>0.94500181000307137</v>
      </c>
      <c r="Y419" s="39">
        <f t="shared" si="32"/>
        <v>6.8086552376075042E-3</v>
      </c>
      <c r="Z419" s="39">
        <f t="shared" si="32"/>
        <v>1.9589210392624866E-2</v>
      </c>
      <c r="AA419" s="39">
        <f t="shared" si="32"/>
        <v>0</v>
      </c>
      <c r="AB419" s="39"/>
      <c r="AC419" s="39">
        <f t="shared" si="36"/>
        <v>1.6330538957887958E-4</v>
      </c>
      <c r="AD419" s="39">
        <f t="shared" si="36"/>
        <v>2.8686865992940246E-6</v>
      </c>
      <c r="AE419" s="39">
        <f t="shared" si="36"/>
        <v>0</v>
      </c>
    </row>
    <row r="420" spans="1:31" ht="14.25" x14ac:dyDescent="0.2">
      <c r="A420" s="38">
        <v>1910</v>
      </c>
      <c r="C420" s="14">
        <f t="shared" si="33"/>
        <v>159.96789049561147</v>
      </c>
      <c r="D420" s="14">
        <v>1.3941416955774077</v>
      </c>
      <c r="E420" s="14">
        <v>1.9411408434522521</v>
      </c>
      <c r="F420" s="14">
        <v>1.1808074472806469</v>
      </c>
      <c r="G420" s="14">
        <v>151.27740652024198</v>
      </c>
      <c r="H420" s="14">
        <v>1.0504541568963877</v>
      </c>
      <c r="I420" s="14">
        <v>3.1239398321627934</v>
      </c>
      <c r="J420" s="14">
        <v>0</v>
      </c>
      <c r="K420" s="14"/>
      <c r="L420" s="14">
        <f t="shared" si="34"/>
        <v>2.4917183036085765E-2</v>
      </c>
      <c r="M420" s="14">
        <f t="shared" si="34"/>
        <v>4.4752225588993977E-4</v>
      </c>
      <c r="N420" s="14"/>
      <c r="O420" s="14"/>
      <c r="P420" s="14">
        <v>2.4917183036085765E-2</v>
      </c>
      <c r="Q420" s="14">
        <v>4.4752225588993977E-4</v>
      </c>
      <c r="R420" s="14"/>
      <c r="T420" s="39">
        <f t="shared" si="35"/>
        <v>1</v>
      </c>
      <c r="U420" s="39">
        <f t="shared" si="35"/>
        <v>8.7151345889358613E-3</v>
      </c>
      <c r="V420" s="39">
        <f t="shared" si="35"/>
        <v>1.2134565489600584E-2</v>
      </c>
      <c r="W420" s="39">
        <f t="shared" si="35"/>
        <v>7.3815279030202685E-3</v>
      </c>
      <c r="X420" s="39">
        <f t="shared" si="32"/>
        <v>0.94567357268733943</v>
      </c>
      <c r="Y420" s="39">
        <f t="shared" si="32"/>
        <v>6.5666563060991648E-3</v>
      </c>
      <c r="Z420" s="39">
        <f t="shared" si="32"/>
        <v>1.9528543025004726E-2</v>
      </c>
      <c r="AA420" s="39">
        <f t="shared" si="32"/>
        <v>0</v>
      </c>
      <c r="AB420" s="39"/>
      <c r="AC420" s="39">
        <f t="shared" si="36"/>
        <v>1.5576365331122086E-4</v>
      </c>
      <c r="AD420" s="39">
        <f t="shared" si="36"/>
        <v>2.797575529085426E-6</v>
      </c>
      <c r="AE420" s="39">
        <f t="shared" si="36"/>
        <v>0</v>
      </c>
    </row>
    <row r="421" spans="1:31" ht="14.25" x14ac:dyDescent="0.2">
      <c r="A421" s="38">
        <v>1911</v>
      </c>
      <c r="C421" s="14">
        <f t="shared" si="33"/>
        <v>162.99866351004738</v>
      </c>
      <c r="D421" s="14">
        <v>1.3926493084880833</v>
      </c>
      <c r="E421" s="14">
        <v>1.9385141326920148</v>
      </c>
      <c r="F421" s="14">
        <v>1.2120520515330258</v>
      </c>
      <c r="G421" s="14">
        <v>154.15614189964083</v>
      </c>
      <c r="H421" s="14">
        <v>1.1222483576398818</v>
      </c>
      <c r="I421" s="14">
        <v>3.1770577600535379</v>
      </c>
      <c r="J421" s="14">
        <v>0</v>
      </c>
      <c r="K421" s="14"/>
      <c r="L421" s="14">
        <f t="shared" si="34"/>
        <v>2.4100984661470617E-2</v>
      </c>
      <c r="M421" s="14">
        <f t="shared" si="34"/>
        <v>4.4304703333104036E-4</v>
      </c>
      <c r="N421" s="14"/>
      <c r="O421" s="14"/>
      <c r="P421" s="14">
        <v>2.4100984661470617E-2</v>
      </c>
      <c r="Q421" s="14">
        <v>4.4304703333104036E-4</v>
      </c>
      <c r="R421" s="14"/>
      <c r="T421" s="39">
        <f t="shared" si="35"/>
        <v>1</v>
      </c>
      <c r="U421" s="39">
        <f t="shared" si="35"/>
        <v>8.5439308427350345E-3</v>
      </c>
      <c r="V421" s="39">
        <f t="shared" si="35"/>
        <v>1.1892822253554999E-2</v>
      </c>
      <c r="W421" s="39">
        <f t="shared" si="35"/>
        <v>7.435963126521671E-3</v>
      </c>
      <c r="X421" s="39">
        <f t="shared" si="32"/>
        <v>0.94575095635761763</v>
      </c>
      <c r="Y421" s="39">
        <f t="shared" si="32"/>
        <v>6.8850157018048525E-3</v>
      </c>
      <c r="Z421" s="39">
        <f t="shared" si="32"/>
        <v>1.9491311717765719E-2</v>
      </c>
      <c r="AA421" s="39">
        <f t="shared" si="32"/>
        <v>0</v>
      </c>
      <c r="AB421" s="39"/>
      <c r="AC421" s="39">
        <f t="shared" si="36"/>
        <v>1.4786001395640286E-4</v>
      </c>
      <c r="AD421" s="39">
        <f t="shared" si="36"/>
        <v>2.7181022456894597E-6</v>
      </c>
      <c r="AE421" s="39">
        <f t="shared" si="36"/>
        <v>0</v>
      </c>
    </row>
    <row r="422" spans="1:31" ht="14.25" x14ac:dyDescent="0.2">
      <c r="A422" s="38">
        <v>1912</v>
      </c>
      <c r="C422" s="14">
        <f t="shared" si="33"/>
        <v>163.647278775155</v>
      </c>
      <c r="D422" s="14">
        <v>1.3857690335090111</v>
      </c>
      <c r="E422" s="14">
        <v>1.8860468772563843</v>
      </c>
      <c r="F422" s="14">
        <v>1.1385771088491143</v>
      </c>
      <c r="G422" s="14">
        <v>154.76168894161523</v>
      </c>
      <c r="H422" s="14">
        <v>1.1876299304165474</v>
      </c>
      <c r="I422" s="14">
        <v>3.2875668835087417</v>
      </c>
      <c r="J422" s="14">
        <v>0</v>
      </c>
      <c r="K422" s="14"/>
      <c r="L422" s="14">
        <f t="shared" si="34"/>
        <v>2.3284786286855458E-2</v>
      </c>
      <c r="M422" s="14">
        <f t="shared" si="34"/>
        <v>4.3861656299773005E-4</v>
      </c>
      <c r="N422" s="14"/>
      <c r="O422" s="14"/>
      <c r="P422" s="14">
        <v>2.3284786286855458E-2</v>
      </c>
      <c r="Q422" s="14">
        <v>4.3861656299773005E-4</v>
      </c>
      <c r="R422" s="14"/>
      <c r="T422" s="39">
        <f t="shared" si="35"/>
        <v>1</v>
      </c>
      <c r="U422" s="39">
        <f t="shared" si="35"/>
        <v>8.4680236902258781E-3</v>
      </c>
      <c r="V422" s="39">
        <f t="shared" si="35"/>
        <v>1.152507326350192E-2</v>
      </c>
      <c r="W422" s="39">
        <f t="shared" si="35"/>
        <v>6.957507129791477E-3</v>
      </c>
      <c r="X422" s="39">
        <f t="shared" si="32"/>
        <v>0.94570279505992749</v>
      </c>
      <c r="Y422" s="39">
        <f t="shared" si="32"/>
        <v>7.2572543784752133E-3</v>
      </c>
      <c r="Z422" s="39">
        <f t="shared" si="32"/>
        <v>2.0089346478078203E-2</v>
      </c>
      <c r="AA422" s="39">
        <f t="shared" si="32"/>
        <v>0</v>
      </c>
      <c r="AB422" s="39"/>
      <c r="AC422" s="39">
        <f t="shared" si="36"/>
        <v>1.4228642517696765E-4</v>
      </c>
      <c r="AD422" s="39">
        <f t="shared" si="36"/>
        <v>2.6802557688745446E-6</v>
      </c>
      <c r="AE422" s="39">
        <f t="shared" si="36"/>
        <v>0</v>
      </c>
    </row>
    <row r="423" spans="1:31" ht="14.25" x14ac:dyDescent="0.2">
      <c r="A423" s="38">
        <v>1913</v>
      </c>
      <c r="C423" s="14">
        <f t="shared" si="33"/>
        <v>168.72786393262803</v>
      </c>
      <c r="D423" s="14">
        <v>1.3801391499370612</v>
      </c>
      <c r="E423" s="14">
        <v>1.8336296686168916</v>
      </c>
      <c r="F423" s="14">
        <v>1.2092122066344271</v>
      </c>
      <c r="G423" s="14">
        <v>159.61312043899341</v>
      </c>
      <c r="H423" s="14">
        <v>1.3359943113144601</v>
      </c>
      <c r="I423" s="14">
        <v>3.3557681571317515</v>
      </c>
      <c r="J423" s="14">
        <v>0</v>
      </c>
      <c r="K423" s="14"/>
      <c r="L423" s="14">
        <f t="shared" si="34"/>
        <v>2.2468587912240316E-2</v>
      </c>
      <c r="M423" s="14">
        <f t="shared" si="34"/>
        <v>4.342303973677526E-4</v>
      </c>
      <c r="N423" s="14"/>
      <c r="O423" s="14"/>
      <c r="P423" s="14">
        <v>2.2468587912240316E-2</v>
      </c>
      <c r="Q423" s="14">
        <v>4.342303973677526E-4</v>
      </c>
      <c r="R423" s="14"/>
      <c r="T423" s="39">
        <f t="shared" si="35"/>
        <v>1</v>
      </c>
      <c r="U423" s="39">
        <f t="shared" si="35"/>
        <v>8.1796753527807482E-3</v>
      </c>
      <c r="V423" s="39">
        <f t="shared" si="35"/>
        <v>1.086737913868837E-2</v>
      </c>
      <c r="W423" s="39">
        <f t="shared" si="35"/>
        <v>7.1666420616647991E-3</v>
      </c>
      <c r="X423" s="39">
        <f t="shared" si="32"/>
        <v>0.94597961900783567</v>
      </c>
      <c r="Y423" s="39">
        <f t="shared" si="32"/>
        <v>7.9180419888911432E-3</v>
      </c>
      <c r="Z423" s="39">
        <f t="shared" si="32"/>
        <v>1.9888642450139053E-2</v>
      </c>
      <c r="AA423" s="39">
        <f t="shared" si="32"/>
        <v>0</v>
      </c>
      <c r="AB423" s="39"/>
      <c r="AC423" s="39">
        <f t="shared" si="36"/>
        <v>1.3316465572759152E-4</v>
      </c>
      <c r="AD423" s="39">
        <f t="shared" si="36"/>
        <v>2.5735547599958834E-6</v>
      </c>
      <c r="AE423" s="39">
        <f t="shared" si="36"/>
        <v>0</v>
      </c>
    </row>
    <row r="424" spans="1:31" ht="14.25" x14ac:dyDescent="0.2">
      <c r="A424" s="38">
        <v>1914</v>
      </c>
      <c r="C424" s="14">
        <f t="shared" si="33"/>
        <v>151.56048966950922</v>
      </c>
      <c r="D424" s="14">
        <v>1.3800911108005418</v>
      </c>
      <c r="E424" s="14">
        <v>1.7813863916109804</v>
      </c>
      <c r="F424" s="14">
        <v>1.1884851781332495</v>
      </c>
      <c r="G424" s="14">
        <v>142.10633601679405</v>
      </c>
      <c r="H424" s="14">
        <v>1.6485343337484122</v>
      </c>
      <c r="I424" s="14">
        <v>3.4556566384220089</v>
      </c>
      <c r="J424" s="14">
        <v>0</v>
      </c>
      <c r="K424" s="14"/>
      <c r="L424" s="14">
        <f t="shared" si="34"/>
        <v>2.1652389537625161E-2</v>
      </c>
      <c r="M424" s="14">
        <f t="shared" si="34"/>
        <v>4.2988809339407509E-4</v>
      </c>
      <c r="N424" s="14"/>
      <c r="O424" s="14"/>
      <c r="P424" s="14">
        <v>2.1652389537625161E-2</v>
      </c>
      <c r="Q424" s="14">
        <v>4.2988809339407509E-4</v>
      </c>
      <c r="R424" s="14"/>
      <c r="T424" s="39">
        <f t="shared" si="35"/>
        <v>1</v>
      </c>
      <c r="U424" s="39">
        <f t="shared" si="35"/>
        <v>9.1058765632781348E-3</v>
      </c>
      <c r="V424" s="39">
        <f t="shared" si="35"/>
        <v>1.1753633123615843E-2</v>
      </c>
      <c r="W424" s="39">
        <f t="shared" si="35"/>
        <v>7.8416557027814072E-3</v>
      </c>
      <c r="X424" s="39">
        <f t="shared" si="32"/>
        <v>0.93762125159841603</v>
      </c>
      <c r="Y424" s="39">
        <f t="shared" si="32"/>
        <v>1.0877071836751016E-2</v>
      </c>
      <c r="Z424" s="39">
        <f t="shared" si="32"/>
        <v>2.2800511175157637E-2</v>
      </c>
      <c r="AA424" s="39">
        <f t="shared" si="32"/>
        <v>0</v>
      </c>
      <c r="AB424" s="39"/>
      <c r="AC424" s="39">
        <f t="shared" si="36"/>
        <v>1.4286302178648323E-4</v>
      </c>
      <c r="AD424" s="39">
        <f t="shared" si="36"/>
        <v>2.8364126714784529E-6</v>
      </c>
      <c r="AE424" s="39">
        <f t="shared" si="36"/>
        <v>0</v>
      </c>
    </row>
    <row r="425" spans="1:31" ht="14.25" x14ac:dyDescent="0.2">
      <c r="A425" s="38">
        <v>1915</v>
      </c>
      <c r="C425" s="14">
        <f t="shared" si="33"/>
        <v>148.82577753477676</v>
      </c>
      <c r="D425" s="14">
        <v>1.3162482610111441</v>
      </c>
      <c r="E425" s="14">
        <v>1.7273254403481293</v>
      </c>
      <c r="F425" s="14">
        <v>1.2338366190517278</v>
      </c>
      <c r="G425" s="14">
        <v>139.44113266164121</v>
      </c>
      <c r="H425" s="14">
        <v>1.6856102564078217</v>
      </c>
      <c r="I425" s="14">
        <v>3.421624296316748</v>
      </c>
      <c r="J425" s="14">
        <v>0</v>
      </c>
      <c r="K425" s="14"/>
      <c r="L425" s="14">
        <f t="shared" si="34"/>
        <v>2.0836191163010016E-2</v>
      </c>
      <c r="M425" s="14">
        <f t="shared" si="34"/>
        <v>4.2558921246013443E-4</v>
      </c>
      <c r="N425" s="14"/>
      <c r="O425" s="14"/>
      <c r="P425" s="14">
        <v>2.0836191163010016E-2</v>
      </c>
      <c r="Q425" s="14">
        <v>4.2558921246013443E-4</v>
      </c>
      <c r="R425" s="14"/>
      <c r="T425" s="39">
        <f t="shared" si="35"/>
        <v>1</v>
      </c>
      <c r="U425" s="39">
        <f t="shared" si="35"/>
        <v>8.8442223035157374E-3</v>
      </c>
      <c r="V425" s="39">
        <f t="shared" si="35"/>
        <v>1.160635925415876E-2</v>
      </c>
      <c r="W425" s="39">
        <f t="shared" si="35"/>
        <v>8.2904765524467825E-3</v>
      </c>
      <c r="X425" s="39">
        <f t="shared" si="32"/>
        <v>0.93694207395662621</v>
      </c>
      <c r="Y425" s="39">
        <f t="shared" si="32"/>
        <v>1.1326063833356676E-2</v>
      </c>
      <c r="Z425" s="39">
        <f t="shared" si="32"/>
        <v>2.2990804099895949E-2</v>
      </c>
      <c r="AA425" s="39">
        <f t="shared" si="32"/>
        <v>0</v>
      </c>
      <c r="AB425" s="39"/>
      <c r="AC425" s="39">
        <f t="shared" si="36"/>
        <v>1.4000391268334636E-4</v>
      </c>
      <c r="AD425" s="39">
        <f t="shared" si="36"/>
        <v>2.8596471626743906E-6</v>
      </c>
      <c r="AE425" s="39">
        <f t="shared" si="36"/>
        <v>0</v>
      </c>
    </row>
    <row r="426" spans="1:31" ht="14.25" x14ac:dyDescent="0.2">
      <c r="A426" s="38">
        <v>1916</v>
      </c>
      <c r="C426" s="14">
        <f t="shared" si="33"/>
        <v>149.06535746564884</v>
      </c>
      <c r="D426" s="14">
        <v>1.2858809216179414</v>
      </c>
      <c r="E426" s="14">
        <v>1.6742645709271622</v>
      </c>
      <c r="F426" s="14">
        <v>1.2857474531300714</v>
      </c>
      <c r="G426" s="14">
        <v>139.78264221714781</v>
      </c>
      <c r="H426" s="14">
        <v>1.6492598392221125</v>
      </c>
      <c r="I426" s="14">
        <v>3.3875624636037474</v>
      </c>
      <c r="J426" s="14">
        <v>0</v>
      </c>
      <c r="K426" s="14"/>
      <c r="L426" s="14">
        <f t="shared" si="34"/>
        <v>2.0019992788394867E-2</v>
      </c>
      <c r="M426" s="14">
        <f t="shared" si="34"/>
        <v>4.2133332033553308E-4</v>
      </c>
      <c r="N426" s="14"/>
      <c r="O426" s="14"/>
      <c r="P426" s="14">
        <v>2.0019992788394867E-2</v>
      </c>
      <c r="Q426" s="14">
        <v>4.2133332033553308E-4</v>
      </c>
      <c r="R426" s="14"/>
      <c r="T426" s="39">
        <f t="shared" si="35"/>
        <v>1</v>
      </c>
      <c r="U426" s="39">
        <f t="shared" si="35"/>
        <v>8.6262894577250407E-3</v>
      </c>
      <c r="V426" s="39">
        <f t="shared" si="35"/>
        <v>1.1231748270640184E-2</v>
      </c>
      <c r="W426" s="39">
        <f t="shared" si="35"/>
        <v>8.6253940888067412E-3</v>
      </c>
      <c r="X426" s="39">
        <f t="shared" si="32"/>
        <v>0.93772721304049345</v>
      </c>
      <c r="Y426" s="39">
        <f t="shared" si="32"/>
        <v>1.10640048584204E-2</v>
      </c>
      <c r="Z426" s="39">
        <f t="shared" si="32"/>
        <v>2.2725350283914151E-2</v>
      </c>
      <c r="AA426" s="39">
        <f t="shared" si="32"/>
        <v>0</v>
      </c>
      <c r="AB426" s="39"/>
      <c r="AC426" s="39">
        <f t="shared" si="36"/>
        <v>1.3430345674385376E-4</v>
      </c>
      <c r="AD426" s="39">
        <f t="shared" si="36"/>
        <v>2.8265005867149693E-6</v>
      </c>
      <c r="AE426" s="39">
        <f t="shared" si="36"/>
        <v>0</v>
      </c>
    </row>
    <row r="427" spans="1:31" ht="14.25" x14ac:dyDescent="0.2">
      <c r="A427" s="38">
        <v>1917</v>
      </c>
      <c r="C427" s="14">
        <f t="shared" si="33"/>
        <v>144.63078035780146</v>
      </c>
      <c r="D427" s="14">
        <v>1.2607954150257723</v>
      </c>
      <c r="E427" s="14">
        <v>1.6213800903393569</v>
      </c>
      <c r="F427" s="14">
        <v>1.2811453267544879</v>
      </c>
      <c r="G427" s="14">
        <v>135.57263235953349</v>
      </c>
      <c r="H427" s="14">
        <v>1.541355945587926</v>
      </c>
      <c r="I427" s="14">
        <v>3.3534712205604249</v>
      </c>
      <c r="J427" s="14">
        <v>0</v>
      </c>
      <c r="K427" s="14"/>
      <c r="L427" s="14">
        <f t="shared" si="34"/>
        <v>1.9203794413779715E-2</v>
      </c>
      <c r="M427" s="14">
        <f t="shared" si="34"/>
        <v>4.1711998713217773E-4</v>
      </c>
      <c r="N427" s="14"/>
      <c r="O427" s="14"/>
      <c r="P427" s="14">
        <v>1.9203794413779715E-2</v>
      </c>
      <c r="Q427" s="14">
        <v>4.1711998713217773E-4</v>
      </c>
      <c r="R427" s="14"/>
      <c r="T427" s="39">
        <f t="shared" si="35"/>
        <v>1</v>
      </c>
      <c r="U427" s="39">
        <f t="shared" si="35"/>
        <v>8.717338120604037E-3</v>
      </c>
      <c r="V427" s="39">
        <f t="shared" si="35"/>
        <v>1.1210477370918084E-2</v>
      </c>
      <c r="W427" s="39">
        <f t="shared" si="35"/>
        <v>8.8580406161473235E-3</v>
      </c>
      <c r="X427" s="39">
        <f t="shared" si="32"/>
        <v>0.93737053775234391</v>
      </c>
      <c r="Y427" s="39">
        <f t="shared" si="32"/>
        <v>1.0657177827394502E-2</v>
      </c>
      <c r="Z427" s="39">
        <f t="shared" si="32"/>
        <v>2.3186428312592156E-2</v>
      </c>
      <c r="AA427" s="39">
        <f t="shared" si="32"/>
        <v>0</v>
      </c>
      <c r="AB427" s="39"/>
      <c r="AC427" s="39">
        <f t="shared" si="36"/>
        <v>1.3277805987267394E-4</v>
      </c>
      <c r="AD427" s="39">
        <f t="shared" si="36"/>
        <v>2.8840333025948307E-6</v>
      </c>
      <c r="AE427" s="39">
        <f t="shared" si="36"/>
        <v>0</v>
      </c>
    </row>
    <row r="428" spans="1:31" ht="14.25" x14ac:dyDescent="0.2">
      <c r="A428" s="38">
        <v>1918</v>
      </c>
      <c r="C428" s="14">
        <f t="shared" si="33"/>
        <v>138.09461019524088</v>
      </c>
      <c r="D428" s="14">
        <v>1.2452355360967857</v>
      </c>
      <c r="E428" s="14">
        <v>1.5687825593525737</v>
      </c>
      <c r="F428" s="14">
        <v>1.2015524370004731</v>
      </c>
      <c r="G428" s="14">
        <v>128.88256700992628</v>
      </c>
      <c r="H428" s="14">
        <v>1.8771220056916613</v>
      </c>
      <c r="I428" s="14">
        <v>3.3193506471730965</v>
      </c>
      <c r="J428" s="14">
        <v>0</v>
      </c>
      <c r="K428" s="14"/>
      <c r="L428" s="14">
        <f t="shared" si="34"/>
        <v>1.8387596039164563E-2</v>
      </c>
      <c r="M428" s="14">
        <f t="shared" si="34"/>
        <v>4.1294878726085585E-4</v>
      </c>
      <c r="N428" s="14"/>
      <c r="O428" s="14"/>
      <c r="P428" s="14">
        <v>1.8387596039164563E-2</v>
      </c>
      <c r="Q428" s="14">
        <v>4.1294878726085585E-4</v>
      </c>
      <c r="R428" s="14"/>
      <c r="T428" s="39">
        <f t="shared" si="35"/>
        <v>1</v>
      </c>
      <c r="U428" s="39">
        <f t="shared" si="35"/>
        <v>9.0172638478521888E-3</v>
      </c>
      <c r="V428" s="39">
        <f t="shared" si="35"/>
        <v>1.1360201220993333E-2</v>
      </c>
      <c r="W428" s="39">
        <f t="shared" si="35"/>
        <v>8.700936519547682E-3</v>
      </c>
      <c r="X428" s="39">
        <f t="shared" si="32"/>
        <v>0.93329179775886673</v>
      </c>
      <c r="Y428" s="39">
        <f t="shared" si="32"/>
        <v>1.3593014260569252E-2</v>
      </c>
      <c r="Z428" s="39">
        <f t="shared" si="32"/>
        <v>2.4036786392170797E-2</v>
      </c>
      <c r="AA428" s="39">
        <f t="shared" si="32"/>
        <v>0</v>
      </c>
      <c r="AB428" s="39"/>
      <c r="AC428" s="39">
        <f t="shared" si="36"/>
        <v>1.3315216294950121E-4</v>
      </c>
      <c r="AD428" s="39">
        <f t="shared" si="36"/>
        <v>2.9903324009316564E-6</v>
      </c>
      <c r="AE428" s="39">
        <f t="shared" si="36"/>
        <v>0</v>
      </c>
    </row>
    <row r="429" spans="1:31" ht="14.25" x14ac:dyDescent="0.2">
      <c r="A429" s="38">
        <v>1919</v>
      </c>
      <c r="C429" s="14">
        <f t="shared" si="33"/>
        <v>137.46466275360723</v>
      </c>
      <c r="D429" s="14">
        <v>1.2766595175908679</v>
      </c>
      <c r="E429" s="14">
        <v>1.5174793545698797</v>
      </c>
      <c r="F429" s="14">
        <v>1.1812608556867337</v>
      </c>
      <c r="G429" s="14">
        <v>127.93909626830236</v>
      </c>
      <c r="H429" s="14">
        <v>2.0572328306695802</v>
      </c>
      <c r="I429" s="14">
        <v>3.4929339267877944</v>
      </c>
      <c r="J429" s="14">
        <v>0</v>
      </c>
      <c r="K429" s="14"/>
      <c r="L429" s="14">
        <f t="shared" si="34"/>
        <v>1.7571397664549418E-2</v>
      </c>
      <c r="M429" s="14">
        <f t="shared" si="34"/>
        <v>4.0881929938824736E-4</v>
      </c>
      <c r="N429" s="14"/>
      <c r="O429" s="14"/>
      <c r="P429" s="14">
        <v>1.7571397664549418E-2</v>
      </c>
      <c r="Q429" s="14">
        <v>4.0881929938824736E-4</v>
      </c>
      <c r="R429" s="14"/>
      <c r="T429" s="39">
        <f t="shared" si="35"/>
        <v>1</v>
      </c>
      <c r="U429" s="39">
        <f t="shared" si="35"/>
        <v>9.2871832805436171E-3</v>
      </c>
      <c r="V429" s="39">
        <f t="shared" si="35"/>
        <v>1.1039050503399714E-2</v>
      </c>
      <c r="W429" s="39">
        <f t="shared" si="35"/>
        <v>8.5931964770032225E-3</v>
      </c>
      <c r="X429" s="39">
        <f t="shared" si="32"/>
        <v>0.93070534423542317</v>
      </c>
      <c r="Y429" s="39">
        <f t="shared" si="32"/>
        <v>1.4965539429991407E-2</v>
      </c>
      <c r="Z429" s="39">
        <f t="shared" si="32"/>
        <v>2.5409686073638846E-2</v>
      </c>
      <c r="AA429" s="39">
        <f t="shared" si="32"/>
        <v>0</v>
      </c>
      <c r="AB429" s="39"/>
      <c r="AC429" s="39">
        <f t="shared" si="36"/>
        <v>1.2782483376141935E-4</v>
      </c>
      <c r="AD429" s="39">
        <f t="shared" si="36"/>
        <v>2.9739955796568486E-6</v>
      </c>
      <c r="AE429" s="39">
        <f t="shared" si="36"/>
        <v>0</v>
      </c>
    </row>
    <row r="430" spans="1:31" ht="14.25" x14ac:dyDescent="0.2">
      <c r="A430" s="38">
        <v>1920</v>
      </c>
      <c r="C430" s="14">
        <f t="shared" si="33"/>
        <v>140.38682817423023</v>
      </c>
      <c r="D430" s="14">
        <v>1.3184239514983933</v>
      </c>
      <c r="E430" s="14">
        <v>1.4664381887063838</v>
      </c>
      <c r="F430" s="14">
        <v>1.2288858563260934</v>
      </c>
      <c r="G430" s="14">
        <v>130.46995788216594</v>
      </c>
      <c r="H430" s="14">
        <v>2.2456960257952483</v>
      </c>
      <c r="I430" s="14">
        <v>3.657426269738179</v>
      </c>
      <c r="J430" s="14">
        <v>0</v>
      </c>
      <c r="K430" s="14"/>
      <c r="L430" s="14">
        <f t="shared" si="34"/>
        <v>1.6755199289934266E-2</v>
      </c>
      <c r="M430" s="14">
        <f t="shared" si="34"/>
        <v>4.0473110639436486E-4</v>
      </c>
      <c r="N430" s="14"/>
      <c r="O430" s="14"/>
      <c r="P430" s="14">
        <v>1.6755199289934266E-2</v>
      </c>
      <c r="Q430" s="14">
        <v>4.0473110639436486E-4</v>
      </c>
      <c r="R430" s="14"/>
      <c r="T430" s="39">
        <f t="shared" si="35"/>
        <v>1</v>
      </c>
      <c r="U430" s="39">
        <f t="shared" si="35"/>
        <v>9.3913650493060042E-3</v>
      </c>
      <c r="V430" s="39">
        <f t="shared" si="35"/>
        <v>1.044569642165024E-2</v>
      </c>
      <c r="W430" s="39">
        <f t="shared" si="35"/>
        <v>8.7535694930079688E-3</v>
      </c>
      <c r="X430" s="39">
        <f t="shared" si="32"/>
        <v>0.92936039355660394</v>
      </c>
      <c r="Y430" s="39">
        <f t="shared" si="32"/>
        <v>1.5996486671870504E-2</v>
      </c>
      <c r="Z430" s="39">
        <f t="shared" si="32"/>
        <v>2.6052488807561402E-2</v>
      </c>
      <c r="AA430" s="39">
        <f t="shared" si="32"/>
        <v>0</v>
      </c>
      <c r="AB430" s="39"/>
      <c r="AC430" s="39">
        <f t="shared" si="36"/>
        <v>1.1935022329260014E-4</v>
      </c>
      <c r="AD430" s="39">
        <f t="shared" si="36"/>
        <v>2.8829706579883993E-6</v>
      </c>
      <c r="AE430" s="39">
        <f t="shared" si="36"/>
        <v>0</v>
      </c>
    </row>
    <row r="431" spans="1:31" ht="14.25" x14ac:dyDescent="0.2">
      <c r="A431" s="38">
        <v>1921</v>
      </c>
      <c r="C431" s="14">
        <f t="shared" si="33"/>
        <v>100.47051507090063</v>
      </c>
      <c r="D431" s="14">
        <v>1.3257422993905028</v>
      </c>
      <c r="E431" s="14">
        <v>1.4144625775611064</v>
      </c>
      <c r="F431" s="14">
        <v>0.9137931679564163</v>
      </c>
      <c r="G431" s="14">
        <v>91.234823628658262</v>
      </c>
      <c r="H431" s="14">
        <v>2.1140616148418454</v>
      </c>
      <c r="I431" s="14">
        <v>3.4676317824925071</v>
      </c>
      <c r="J431" s="14">
        <v>0</v>
      </c>
      <c r="K431" s="14"/>
      <c r="L431" s="14">
        <f t="shared" si="34"/>
        <v>1.5939000915319121E-2</v>
      </c>
      <c r="M431" s="14">
        <f t="shared" si="34"/>
        <v>4.0068379533042124E-4</v>
      </c>
      <c r="N431" s="14"/>
      <c r="O431" s="14"/>
      <c r="P431" s="14">
        <v>1.5939000915319121E-2</v>
      </c>
      <c r="Q431" s="14">
        <v>4.0068379533042124E-4</v>
      </c>
      <c r="R431" s="14"/>
      <c r="T431" s="39">
        <f t="shared" si="35"/>
        <v>1</v>
      </c>
      <c r="U431" s="39">
        <f t="shared" si="35"/>
        <v>1.3195336944923046E-2</v>
      </c>
      <c r="V431" s="39">
        <f t="shared" si="35"/>
        <v>1.4078384853137659E-2</v>
      </c>
      <c r="W431" s="39">
        <f t="shared" si="35"/>
        <v>9.0951376860322185E-3</v>
      </c>
      <c r="X431" s="39">
        <f t="shared" si="32"/>
        <v>0.90807560371592733</v>
      </c>
      <c r="Y431" s="39">
        <f t="shared" si="32"/>
        <v>2.1041612191895123E-2</v>
      </c>
      <c r="Z431" s="39">
        <f t="shared" si="32"/>
        <v>3.4513924608084751E-2</v>
      </c>
      <c r="AA431" s="39">
        <f t="shared" si="32"/>
        <v>0</v>
      </c>
      <c r="AB431" s="39"/>
      <c r="AC431" s="39">
        <f t="shared" si="36"/>
        <v>1.5864356726021751E-4</v>
      </c>
      <c r="AD431" s="39">
        <f t="shared" si="36"/>
        <v>3.9880734666052458E-6</v>
      </c>
      <c r="AE431" s="39">
        <f t="shared" si="36"/>
        <v>0</v>
      </c>
    </row>
    <row r="432" spans="1:31" ht="14.25" x14ac:dyDescent="0.2">
      <c r="A432" s="38">
        <v>1922</v>
      </c>
      <c r="C432" s="14">
        <f t="shared" si="33"/>
        <v>130.07633061198433</v>
      </c>
      <c r="D432" s="14">
        <v>1.2345706749378766</v>
      </c>
      <c r="E432" s="14">
        <v>1.3599130300540485</v>
      </c>
      <c r="F432" s="14">
        <v>1.1128542817831522</v>
      </c>
      <c r="G432" s="14">
        <v>120.24389627032073</v>
      </c>
      <c r="H432" s="14">
        <v>2.7122097286666964</v>
      </c>
      <c r="I432" s="14">
        <v>3.4128866262218365</v>
      </c>
      <c r="J432" s="14">
        <v>0</v>
      </c>
      <c r="K432" s="14"/>
      <c r="L432" s="14">
        <f t="shared" si="34"/>
        <v>1.5122802540703967E-2</v>
      </c>
      <c r="M432" s="14">
        <f t="shared" si="34"/>
        <v>3.9667695737711703E-4</v>
      </c>
      <c r="N432" s="14"/>
      <c r="O432" s="14"/>
      <c r="P432" s="14">
        <v>1.5122802540703967E-2</v>
      </c>
      <c r="Q432" s="14">
        <v>3.9667695737711703E-4</v>
      </c>
      <c r="R432" s="14"/>
      <c r="T432" s="39">
        <f t="shared" si="35"/>
        <v>1</v>
      </c>
      <c r="U432" s="39">
        <f t="shared" si="35"/>
        <v>9.4911247044674237E-3</v>
      </c>
      <c r="V432" s="39">
        <f t="shared" si="35"/>
        <v>1.0454730877292718E-2</v>
      </c>
      <c r="W432" s="39">
        <f t="shared" si="35"/>
        <v>8.5553941793052191E-3</v>
      </c>
      <c r="X432" s="39">
        <f t="shared" si="32"/>
        <v>0.92441027283438981</v>
      </c>
      <c r="Y432" s="39">
        <f t="shared" si="32"/>
        <v>2.085090896942024E-2</v>
      </c>
      <c r="Z432" s="39">
        <f t="shared" si="32"/>
        <v>2.6237568435124637E-2</v>
      </c>
      <c r="AA432" s="39">
        <f t="shared" si="32"/>
        <v>0</v>
      </c>
      <c r="AB432" s="39"/>
      <c r="AC432" s="39">
        <f t="shared" si="36"/>
        <v>1.1626098668031352E-4</v>
      </c>
      <c r="AD432" s="39">
        <f t="shared" si="36"/>
        <v>3.0495706291131336E-6</v>
      </c>
      <c r="AE432" s="39">
        <f t="shared" si="36"/>
        <v>0</v>
      </c>
    </row>
    <row r="433" spans="1:31" ht="14.25" x14ac:dyDescent="0.2">
      <c r="A433" s="38">
        <v>1923</v>
      </c>
      <c r="C433" s="14">
        <f t="shared" si="33"/>
        <v>140.19646388560292</v>
      </c>
      <c r="D433" s="14">
        <v>1.2289556328078362</v>
      </c>
      <c r="E433" s="14">
        <v>1.307639422686512</v>
      </c>
      <c r="F433" s="14">
        <v>1.1836335210162916</v>
      </c>
      <c r="G433" s="14">
        <v>129.88468603416612</v>
      </c>
      <c r="H433" s="14">
        <v>3.1509894058045953</v>
      </c>
      <c r="I433" s="14">
        <v>3.4405598691215444</v>
      </c>
      <c r="J433" s="14">
        <v>0</v>
      </c>
      <c r="K433" s="14"/>
      <c r="L433" s="14">
        <f t="shared" si="34"/>
        <v>1.4306604166088819E-2</v>
      </c>
      <c r="M433" s="14">
        <f t="shared" si="34"/>
        <v>3.9271018780334584E-4</v>
      </c>
      <c r="N433" s="14"/>
      <c r="O433" s="14"/>
      <c r="P433" s="14">
        <v>1.4306604166088819E-2</v>
      </c>
      <c r="Q433" s="14">
        <v>3.9271018780334584E-4</v>
      </c>
      <c r="R433" s="14"/>
      <c r="T433" s="39">
        <f t="shared" si="35"/>
        <v>1</v>
      </c>
      <c r="U433" s="39">
        <f t="shared" si="35"/>
        <v>8.7659531399496317E-3</v>
      </c>
      <c r="V433" s="39">
        <f t="shared" si="35"/>
        <v>9.327192615596322E-3</v>
      </c>
      <c r="W433" s="39">
        <f t="shared" si="35"/>
        <v>8.4426774271718387E-3</v>
      </c>
      <c r="X433" s="39">
        <f t="shared" si="32"/>
        <v>0.92644766090640507</v>
      </c>
      <c r="Y433" s="39">
        <f t="shared" si="32"/>
        <v>2.2475526974601371E-2</v>
      </c>
      <c r="Z433" s="39">
        <f t="shared" si="32"/>
        <v>2.4540988936275609E-2</v>
      </c>
      <c r="AA433" s="39">
        <f t="shared" si="32"/>
        <v>0</v>
      </c>
      <c r="AB433" s="39"/>
      <c r="AC433" s="39">
        <f t="shared" si="36"/>
        <v>1.0204682607232288E-4</v>
      </c>
      <c r="AD433" s="39">
        <f t="shared" si="36"/>
        <v>2.8011418898823889E-6</v>
      </c>
      <c r="AE433" s="39">
        <f t="shared" si="36"/>
        <v>0</v>
      </c>
    </row>
    <row r="434" spans="1:31" ht="14.25" x14ac:dyDescent="0.2">
      <c r="A434" s="38">
        <v>1924</v>
      </c>
      <c r="C434" s="14">
        <f t="shared" si="33"/>
        <v>142.99275603571823</v>
      </c>
      <c r="D434" s="14">
        <v>1.2258285517939624</v>
      </c>
      <c r="E434" s="14">
        <v>1.2554388550820588</v>
      </c>
      <c r="F434" s="14">
        <v>1.2190023152611482</v>
      </c>
      <c r="G434" s="14">
        <v>132.05531904504707</v>
      </c>
      <c r="H434" s="14">
        <v>3.6888120520922989</v>
      </c>
      <c r="I434" s="14">
        <v>3.5483552164417187</v>
      </c>
      <c r="J434" s="14">
        <v>0</v>
      </c>
      <c r="K434" s="14"/>
      <c r="L434" s="14">
        <f t="shared" si="34"/>
        <v>1.3490405791473668E-2</v>
      </c>
      <c r="M434" s="14">
        <f t="shared" si="34"/>
        <v>3.8878308592531235E-4</v>
      </c>
      <c r="N434" s="14"/>
      <c r="O434" s="14"/>
      <c r="P434" s="14">
        <v>1.3490405791473668E-2</v>
      </c>
      <c r="Q434" s="14">
        <v>3.8878308592531235E-4</v>
      </c>
      <c r="R434" s="14"/>
      <c r="T434" s="39">
        <f t="shared" si="35"/>
        <v>1</v>
      </c>
      <c r="U434" s="39">
        <f t="shared" si="35"/>
        <v>8.5726619010529602E-3</v>
      </c>
      <c r="V434" s="39">
        <f t="shared" si="35"/>
        <v>8.7797374488569335E-3</v>
      </c>
      <c r="W434" s="39">
        <f t="shared" si="35"/>
        <v>8.5249235629576443E-3</v>
      </c>
      <c r="X434" s="39">
        <f t="shared" si="32"/>
        <v>0.92351055190558684</v>
      </c>
      <c r="Y434" s="39">
        <f t="shared" si="32"/>
        <v>2.5797195287087613E-2</v>
      </c>
      <c r="Z434" s="39">
        <f t="shared" si="32"/>
        <v>2.4814929894458243E-2</v>
      </c>
      <c r="AA434" s="39">
        <f t="shared" si="32"/>
        <v>0</v>
      </c>
      <c r="AB434" s="39"/>
      <c r="AC434" s="39">
        <f t="shared" si="36"/>
        <v>9.4343281194635435E-5</v>
      </c>
      <c r="AD434" s="39">
        <f t="shared" si="36"/>
        <v>2.7189005702372646E-6</v>
      </c>
      <c r="AE434" s="39">
        <f t="shared" si="36"/>
        <v>0</v>
      </c>
    </row>
    <row r="435" spans="1:31" ht="14.25" x14ac:dyDescent="0.2">
      <c r="A435" s="38">
        <v>1925</v>
      </c>
      <c r="C435" s="14">
        <f t="shared" si="33"/>
        <v>136.04584664455302</v>
      </c>
      <c r="D435" s="14">
        <v>1.2178344401274162</v>
      </c>
      <c r="E435" s="14">
        <v>1.0043510840656471</v>
      </c>
      <c r="F435" s="14">
        <v>1.1744243149759725</v>
      </c>
      <c r="G435" s="14">
        <v>125.25614191945448</v>
      </c>
      <c r="H435" s="14">
        <v>3.8347601383551524</v>
      </c>
      <c r="I435" s="14">
        <v>3.5583347475743587</v>
      </c>
      <c r="J435" s="14">
        <v>0</v>
      </c>
      <c r="K435" s="14"/>
      <c r="L435" s="14">
        <f t="shared" si="34"/>
        <v>1.267420741685852E-2</v>
      </c>
      <c r="M435" s="14">
        <f t="shared" si="34"/>
        <v>3.8489525506605921E-4</v>
      </c>
      <c r="N435" s="14"/>
      <c r="O435" s="14"/>
      <c r="P435" s="14">
        <v>1.267420741685852E-2</v>
      </c>
      <c r="Q435" s="14">
        <v>3.8489525506605921E-4</v>
      </c>
      <c r="R435" s="14"/>
      <c r="T435" s="39">
        <f t="shared" si="35"/>
        <v>1</v>
      </c>
      <c r="U435" s="39">
        <f t="shared" si="35"/>
        <v>8.9516473318678527E-3</v>
      </c>
      <c r="V435" s="39">
        <f t="shared" si="35"/>
        <v>7.3824457624914862E-3</v>
      </c>
      <c r="W435" s="39">
        <f t="shared" si="35"/>
        <v>8.632562801012154E-3</v>
      </c>
      <c r="X435" s="39">
        <f t="shared" si="32"/>
        <v>0.92069067162859586</v>
      </c>
      <c r="Y435" s="39">
        <f t="shared" si="32"/>
        <v>2.8187263580153461E-2</v>
      </c>
      <c r="Z435" s="39">
        <f t="shared" si="32"/>
        <v>2.6155408895879195E-2</v>
      </c>
      <c r="AA435" s="39">
        <f t="shared" si="32"/>
        <v>0</v>
      </c>
      <c r="AB435" s="39"/>
      <c r="AC435" s="39">
        <f t="shared" si="36"/>
        <v>9.3161296206068094E-5</v>
      </c>
      <c r="AD435" s="39">
        <f t="shared" si="36"/>
        <v>2.8291584385642808E-6</v>
      </c>
      <c r="AE435" s="39">
        <f t="shared" si="36"/>
        <v>0</v>
      </c>
    </row>
    <row r="436" spans="1:31" ht="14.25" x14ac:dyDescent="0.2">
      <c r="A436" s="38">
        <v>1926</v>
      </c>
      <c r="C436" s="14">
        <f t="shared" si="33"/>
        <v>96.175123664089313</v>
      </c>
      <c r="D436" s="14">
        <v>1.2105117678988739</v>
      </c>
      <c r="E436" s="14">
        <v>0.80348086725251755</v>
      </c>
      <c r="F436" s="14">
        <v>0.88099607503594335</v>
      </c>
      <c r="G436" s="14">
        <v>85.44676058240114</v>
      </c>
      <c r="H436" s="14">
        <v>4.2365748267920997</v>
      </c>
      <c r="I436" s="14">
        <v>3.5967995447087517</v>
      </c>
      <c r="J436" s="14">
        <v>0</v>
      </c>
      <c r="K436" s="14"/>
      <c r="L436" s="14">
        <f t="shared" si="34"/>
        <v>1.1858009042243371E-2</v>
      </c>
      <c r="M436" s="14">
        <f t="shared" si="34"/>
        <v>3.8104630251539876E-4</v>
      </c>
      <c r="N436" s="14"/>
      <c r="O436" s="14"/>
      <c r="P436" s="14">
        <v>1.1858009042243371E-2</v>
      </c>
      <c r="Q436" s="14">
        <v>3.8104630251539876E-4</v>
      </c>
      <c r="R436" s="14"/>
      <c r="T436" s="39">
        <f t="shared" si="35"/>
        <v>1</v>
      </c>
      <c r="U436" s="39">
        <f t="shared" si="35"/>
        <v>1.2586537160345395E-2</v>
      </c>
      <c r="V436" s="39">
        <f t="shared" si="35"/>
        <v>8.3543523173293111E-3</v>
      </c>
      <c r="W436" s="39">
        <f t="shared" si="35"/>
        <v>9.1603321261431048E-3</v>
      </c>
      <c r="X436" s="39">
        <f t="shared" si="32"/>
        <v>0.8884497084801356</v>
      </c>
      <c r="Y436" s="39">
        <f t="shared" si="32"/>
        <v>4.4050630406145118E-2</v>
      </c>
      <c r="Z436" s="39">
        <f t="shared" si="32"/>
        <v>3.739843950990162E-2</v>
      </c>
      <c r="AA436" s="39">
        <f t="shared" ref="AA436:AA499" si="37">J436/$C436</f>
        <v>0</v>
      </c>
      <c r="AB436" s="39"/>
      <c r="AC436" s="39">
        <f t="shared" si="36"/>
        <v>1.2329601034525122E-4</v>
      </c>
      <c r="AD436" s="39">
        <f t="shared" si="36"/>
        <v>3.9620048095417948E-6</v>
      </c>
      <c r="AE436" s="39">
        <f t="shared" si="36"/>
        <v>0</v>
      </c>
    </row>
    <row r="437" spans="1:31" ht="14.25" x14ac:dyDescent="0.2">
      <c r="A437" s="38">
        <v>1927</v>
      </c>
      <c r="C437" s="14">
        <f t="shared" si="33"/>
        <v>140.73321505116533</v>
      </c>
      <c r="D437" s="14">
        <v>1.2026371624053713</v>
      </c>
      <c r="E437" s="14">
        <v>0.64278469380201408</v>
      </c>
      <c r="F437" s="14">
        <v>1.2207940205780137</v>
      </c>
      <c r="G437" s="14">
        <v>129.99702475187428</v>
      </c>
      <c r="H437" s="14">
        <v>4.1517185179060601</v>
      </c>
      <c r="I437" s="14">
        <v>3.5182559045995854</v>
      </c>
      <c r="J437" s="14">
        <v>0</v>
      </c>
      <c r="K437" s="14"/>
      <c r="L437" s="14">
        <f t="shared" si="34"/>
        <v>1.1041810667628223E-2</v>
      </c>
      <c r="M437" s="14">
        <f t="shared" si="34"/>
        <v>3.7723583949024459E-4</v>
      </c>
      <c r="N437" s="14"/>
      <c r="O437" s="14"/>
      <c r="P437" s="14">
        <v>1.1041810667628223E-2</v>
      </c>
      <c r="Q437" s="14">
        <v>3.7723583949024459E-4</v>
      </c>
      <c r="R437" s="14"/>
      <c r="T437" s="39">
        <f t="shared" si="35"/>
        <v>1</v>
      </c>
      <c r="U437" s="39">
        <f t="shared" si="35"/>
        <v>8.5455104679313804E-3</v>
      </c>
      <c r="V437" s="39">
        <f t="shared" si="35"/>
        <v>4.5673986312919921E-3</v>
      </c>
      <c r="W437" s="39">
        <f t="shared" si="35"/>
        <v>8.6745266221210007E-3</v>
      </c>
      <c r="X437" s="39">
        <f t="shared" si="35"/>
        <v>0.92371246336276924</v>
      </c>
      <c r="Y437" s="39">
        <f t="shared" si="35"/>
        <v>2.9500630085063078E-2</v>
      </c>
      <c r="Z437" s="39">
        <f t="shared" si="35"/>
        <v>2.4999470830823264E-2</v>
      </c>
      <c r="AA437" s="39">
        <f t="shared" si="37"/>
        <v>0</v>
      </c>
      <c r="AB437" s="39"/>
      <c r="AC437" s="39">
        <f t="shared" si="36"/>
        <v>7.8459165902049723E-5</v>
      </c>
      <c r="AD437" s="39">
        <f t="shared" si="36"/>
        <v>2.6805032440500685E-6</v>
      </c>
      <c r="AE437" s="39">
        <f t="shared" si="36"/>
        <v>0</v>
      </c>
    </row>
    <row r="438" spans="1:31" ht="14.25" x14ac:dyDescent="0.2">
      <c r="A438" s="38">
        <v>1928</v>
      </c>
      <c r="C438" s="14">
        <f t="shared" si="33"/>
        <v>133.88743702653574</v>
      </c>
      <c r="D438" s="14">
        <v>1.1954940120829882</v>
      </c>
      <c r="E438" s="14">
        <v>0.51422775504161133</v>
      </c>
      <c r="F438" s="14">
        <v>1.1592906312596034</v>
      </c>
      <c r="G438" s="14">
        <v>123.45349757392819</v>
      </c>
      <c r="H438" s="14">
        <v>4.1327453515721704</v>
      </c>
      <c r="I438" s="14">
        <v>3.4259780472986971</v>
      </c>
      <c r="J438" s="14">
        <v>6.2036553524804179E-3</v>
      </c>
      <c r="K438" s="14"/>
      <c r="L438" s="14">
        <f t="shared" si="34"/>
        <v>1.0225612293013071E-2</v>
      </c>
      <c r="M438" s="14">
        <f t="shared" si="34"/>
        <v>3.7346348109534221E-4</v>
      </c>
      <c r="N438" s="14"/>
      <c r="O438" s="14"/>
      <c r="P438" s="14">
        <v>1.0225612293013071E-2</v>
      </c>
      <c r="Q438" s="14">
        <v>3.7346348109534221E-4</v>
      </c>
      <c r="R438" s="14"/>
      <c r="T438" s="39">
        <f t="shared" si="35"/>
        <v>1</v>
      </c>
      <c r="U438" s="39">
        <f t="shared" si="35"/>
        <v>8.9290977453399759E-3</v>
      </c>
      <c r="V438" s="39">
        <f t="shared" si="35"/>
        <v>3.8407468726113139E-3</v>
      </c>
      <c r="W438" s="39">
        <f t="shared" si="35"/>
        <v>8.6586961182163677E-3</v>
      </c>
      <c r="X438" s="39">
        <f t="shared" si="35"/>
        <v>0.92206931670116588</v>
      </c>
      <c r="Y438" s="39">
        <f t="shared" si="35"/>
        <v>3.0867312448090881E-2</v>
      </c>
      <c r="Z438" s="39">
        <f t="shared" si="35"/>
        <v>2.5588495256800587E-2</v>
      </c>
      <c r="AA438" s="39">
        <f t="shared" si="37"/>
        <v>4.6334857774974721E-5</v>
      </c>
      <c r="AB438" s="39"/>
      <c r="AC438" s="39">
        <f t="shared" si="36"/>
        <v>7.6374695939443604E-5</v>
      </c>
      <c r="AD438" s="39">
        <f t="shared" si="36"/>
        <v>2.7893840481935869E-6</v>
      </c>
      <c r="AE438" s="39">
        <f t="shared" si="36"/>
        <v>0</v>
      </c>
    </row>
    <row r="439" spans="1:31" ht="14.25" x14ac:dyDescent="0.2">
      <c r="A439" s="38">
        <v>1929</v>
      </c>
      <c r="C439" s="14">
        <f t="shared" si="33"/>
        <v>139.71776557821147</v>
      </c>
      <c r="D439" s="14">
        <v>1.1857381900647626</v>
      </c>
      <c r="E439" s="14">
        <v>0.41138220403328912</v>
      </c>
      <c r="F439" s="14">
        <v>1.2191146985650323</v>
      </c>
      <c r="G439" s="14">
        <v>129.19712759978708</v>
      </c>
      <c r="H439" s="14">
        <v>4.2706927992592556</v>
      </c>
      <c r="I439" s="14">
        <v>3.4258980760581865</v>
      </c>
      <c r="J439" s="14">
        <v>7.8120104438642304E-3</v>
      </c>
      <c r="K439" s="14"/>
      <c r="L439" s="14">
        <v>7.8120104438642304E-3</v>
      </c>
      <c r="M439" s="14">
        <f t="shared" ref="M439:M500" si="38">+Q439</f>
        <v>3.6972884628438881E-4</v>
      </c>
      <c r="N439" s="14"/>
      <c r="O439" s="14"/>
      <c r="P439" s="14">
        <v>9.4094139183979221E-3</v>
      </c>
      <c r="Q439" s="14">
        <v>3.6972884628438881E-4</v>
      </c>
      <c r="R439" s="14"/>
      <c r="T439" s="39">
        <f t="shared" si="35"/>
        <v>1</v>
      </c>
      <c r="U439" s="39">
        <f t="shared" si="35"/>
        <v>8.4866672835603556E-3</v>
      </c>
      <c r="V439" s="39">
        <f t="shared" si="35"/>
        <v>2.9443800674224556E-3</v>
      </c>
      <c r="W439" s="39">
        <f t="shared" si="35"/>
        <v>8.7255524987807937E-3</v>
      </c>
      <c r="X439" s="39">
        <f t="shared" si="35"/>
        <v>0.92470078565252234</v>
      </c>
      <c r="Y439" s="39">
        <f t="shared" si="35"/>
        <v>3.0566569552449643E-2</v>
      </c>
      <c r="Z439" s="39">
        <f t="shared" si="35"/>
        <v>2.4520132152703451E-2</v>
      </c>
      <c r="AA439" s="39">
        <f t="shared" si="37"/>
        <v>5.5912792561023378E-5</v>
      </c>
      <c r="AB439" s="39"/>
      <c r="AC439" s="39">
        <f t="shared" si="36"/>
        <v>5.5912792561023378E-5</v>
      </c>
      <c r="AD439" s="39">
        <f t="shared" si="36"/>
        <v>2.6462550753964162E-6</v>
      </c>
      <c r="AE439" s="39">
        <f t="shared" si="36"/>
        <v>0</v>
      </c>
    </row>
    <row r="440" spans="1:31" ht="14.25" x14ac:dyDescent="0.2">
      <c r="A440" s="38">
        <v>1930</v>
      </c>
      <c r="C440" s="14">
        <f t="shared" si="33"/>
        <v>133.42585107190391</v>
      </c>
      <c r="D440" s="14">
        <v>1.1784931906920579</v>
      </c>
      <c r="E440" s="14">
        <v>0.32910576322663126</v>
      </c>
      <c r="F440" s="14">
        <v>1.1860649795013003</v>
      </c>
      <c r="G440" s="14">
        <v>122.92027023805971</v>
      </c>
      <c r="H440" s="14">
        <v>4.5205263636185258</v>
      </c>
      <c r="I440" s="14">
        <v>3.2730093357613237</v>
      </c>
      <c r="J440" s="14">
        <v>1.8381201044386425E-2</v>
      </c>
      <c r="K440" s="14"/>
      <c r="L440" s="14">
        <v>1.8381201044386425E-2</v>
      </c>
      <c r="M440" s="14">
        <f t="shared" si="38"/>
        <v>3.6603155782154493E-4</v>
      </c>
      <c r="N440" s="14"/>
      <c r="O440" s="14"/>
      <c r="P440" s="14">
        <v>8.5932155437827718E-3</v>
      </c>
      <c r="Q440" s="14">
        <v>3.6603155782154493E-4</v>
      </c>
      <c r="R440" s="14"/>
      <c r="T440" s="39">
        <f t="shared" si="35"/>
        <v>1</v>
      </c>
      <c r="U440" s="39">
        <f t="shared" si="35"/>
        <v>8.8325701595634697E-3</v>
      </c>
      <c r="V440" s="39">
        <f t="shared" si="35"/>
        <v>2.4665817049896455E-3</v>
      </c>
      <c r="W440" s="39">
        <f t="shared" si="35"/>
        <v>8.889319198437216E-3</v>
      </c>
      <c r="X440" s="39">
        <f t="shared" si="35"/>
        <v>0.92126277816895707</v>
      </c>
      <c r="Y440" s="39">
        <f t="shared" si="35"/>
        <v>3.388043866538569E-2</v>
      </c>
      <c r="Z440" s="39">
        <f t="shared" si="35"/>
        <v>2.4530548686532129E-2</v>
      </c>
      <c r="AA440" s="39">
        <f t="shared" si="37"/>
        <v>1.3776341613500894E-4</v>
      </c>
      <c r="AB440" s="39"/>
      <c r="AC440" s="39">
        <f t="shared" si="36"/>
        <v>1.3776341613500894E-4</v>
      </c>
      <c r="AD440" s="39">
        <f t="shared" si="36"/>
        <v>2.7433331313306635E-6</v>
      </c>
      <c r="AE440" s="39">
        <f t="shared" si="36"/>
        <v>0</v>
      </c>
    </row>
    <row r="441" spans="1:31" ht="14.25" x14ac:dyDescent="0.2">
      <c r="A441" s="38">
        <v>1931</v>
      </c>
      <c r="C441" s="14">
        <f t="shared" si="33"/>
        <v>122.11164632666599</v>
      </c>
      <c r="D441" s="14">
        <v>1.1625583502866152</v>
      </c>
      <c r="E441" s="14">
        <v>0.26328461058130503</v>
      </c>
      <c r="F441" s="14">
        <v>1.1350109842623866</v>
      </c>
      <c r="G441" s="14">
        <v>111.78431774806086</v>
      </c>
      <c r="H441" s="14">
        <v>4.4360101090309119</v>
      </c>
      <c r="I441" s="14">
        <v>3.3065689630862058</v>
      </c>
      <c r="J441" s="14">
        <v>2.389556135770235E-2</v>
      </c>
      <c r="K441" s="14"/>
      <c r="L441" s="14">
        <v>2.389556135770235E-2</v>
      </c>
      <c r="M441" s="14">
        <f t="shared" si="38"/>
        <v>3.6237124224332935E-4</v>
      </c>
      <c r="N441" s="14"/>
      <c r="O441" s="14"/>
      <c r="P441" s="14">
        <v>7.7770171691676233E-3</v>
      </c>
      <c r="Q441" s="14">
        <v>3.6237124224332935E-4</v>
      </c>
      <c r="R441" s="14"/>
      <c r="T441" s="39">
        <f t="shared" si="35"/>
        <v>1</v>
      </c>
      <c r="U441" s="39">
        <f t="shared" si="35"/>
        <v>9.5204543158529421E-3</v>
      </c>
      <c r="V441" s="39">
        <f t="shared" si="35"/>
        <v>2.1560974608186129E-3</v>
      </c>
      <c r="W441" s="39">
        <f t="shared" si="35"/>
        <v>9.2948626802235642E-3</v>
      </c>
      <c r="X441" s="39">
        <f t="shared" si="35"/>
        <v>0.91542716121459811</v>
      </c>
      <c r="Y441" s="39">
        <f t="shared" si="35"/>
        <v>3.6327494079999176E-2</v>
      </c>
      <c r="Z441" s="39">
        <f t="shared" si="35"/>
        <v>2.7078244070517767E-2</v>
      </c>
      <c r="AA441" s="39">
        <f t="shared" si="37"/>
        <v>1.9568617798975809E-4</v>
      </c>
      <c r="AB441" s="39"/>
      <c r="AC441" s="39">
        <f t="shared" si="36"/>
        <v>1.9568617798975809E-4</v>
      </c>
      <c r="AD441" s="39">
        <f t="shared" si="36"/>
        <v>2.9675403873757858E-6</v>
      </c>
      <c r="AE441" s="39">
        <f t="shared" si="36"/>
        <v>0</v>
      </c>
    </row>
    <row r="442" spans="1:31" ht="14.25" x14ac:dyDescent="0.2">
      <c r="A442" s="38">
        <v>1932</v>
      </c>
      <c r="C442" s="14">
        <f t="shared" si="33"/>
        <v>121.18888427734225</v>
      </c>
      <c r="D442" s="14">
        <v>1.1477268883395826</v>
      </c>
      <c r="E442" s="14">
        <v>0.21062768846504404</v>
      </c>
      <c r="F442" s="14">
        <v>1.1362574006855395</v>
      </c>
      <c r="G442" s="14">
        <v>110.71683697579728</v>
      </c>
      <c r="H442" s="14">
        <v>4.6765017848969164</v>
      </c>
      <c r="I442" s="14">
        <v>3.2805993355025436</v>
      </c>
      <c r="J442" s="14">
        <v>2.0334203655352479E-2</v>
      </c>
      <c r="K442" s="14"/>
      <c r="L442" s="14">
        <v>2.0334203655352479E-2</v>
      </c>
      <c r="M442" s="14">
        <f t="shared" si="38"/>
        <v>3.5874752982089611E-4</v>
      </c>
      <c r="N442" s="14"/>
      <c r="O442" s="14"/>
      <c r="P442" s="14">
        <v>6.960818794552473E-3</v>
      </c>
      <c r="Q442" s="14">
        <v>3.5874752982089611E-4</v>
      </c>
      <c r="R442" s="14"/>
      <c r="T442" s="39">
        <f t="shared" si="35"/>
        <v>1</v>
      </c>
      <c r="U442" s="39">
        <f t="shared" si="35"/>
        <v>9.4705623802344395E-3</v>
      </c>
      <c r="V442" s="39">
        <f t="shared" si="35"/>
        <v>1.7380116148525634E-3</v>
      </c>
      <c r="W442" s="39">
        <f t="shared" si="35"/>
        <v>9.3759209638831272E-3</v>
      </c>
      <c r="X442" s="39">
        <f t="shared" si="35"/>
        <v>0.91358904437489852</v>
      </c>
      <c r="Y442" s="39">
        <f t="shared" si="35"/>
        <v>3.8588537329832036E-2</v>
      </c>
      <c r="Z442" s="39">
        <f t="shared" si="35"/>
        <v>2.7070133990134373E-2</v>
      </c>
      <c r="AA442" s="39">
        <f t="shared" si="37"/>
        <v>1.6778934616492881E-4</v>
      </c>
      <c r="AB442" s="39"/>
      <c r="AC442" s="39">
        <f t="shared" si="36"/>
        <v>1.6778934616492881E-4</v>
      </c>
      <c r="AD442" s="39">
        <f t="shared" si="36"/>
        <v>2.9602346119459104E-6</v>
      </c>
      <c r="AE442" s="39">
        <f t="shared" si="36"/>
        <v>0</v>
      </c>
    </row>
    <row r="443" spans="1:31" ht="14.25" x14ac:dyDescent="0.2">
      <c r="A443" s="38">
        <v>1933</v>
      </c>
      <c r="C443" s="14">
        <f t="shared" si="33"/>
        <v>123.18172704250638</v>
      </c>
      <c r="D443" s="14">
        <v>1.1307732379051221</v>
      </c>
      <c r="E443" s="14">
        <v>0.16850215077203523</v>
      </c>
      <c r="F443" s="14">
        <v>1.1533893322396429</v>
      </c>
      <c r="G443" s="14">
        <v>112.15522374435935</v>
      </c>
      <c r="H443" s="14">
        <v>5.2686757539597995</v>
      </c>
      <c r="I443" s="14">
        <v>3.2862072096934121</v>
      </c>
      <c r="J443" s="14">
        <v>1.8955613577023502E-2</v>
      </c>
      <c r="K443" s="14"/>
      <c r="L443" s="14">
        <v>1.8955613577023502E-2</v>
      </c>
      <c r="M443" s="14">
        <f t="shared" si="38"/>
        <v>3.5516005452268713E-4</v>
      </c>
      <c r="N443" s="14"/>
      <c r="O443" s="14"/>
      <c r="P443" s="14">
        <v>6.1446204199373227E-3</v>
      </c>
      <c r="Q443" s="14">
        <v>3.5516005452268713E-4</v>
      </c>
      <c r="R443" s="14"/>
      <c r="T443" s="39">
        <f t="shared" si="35"/>
        <v>1</v>
      </c>
      <c r="U443" s="39">
        <f t="shared" si="35"/>
        <v>9.1797157342576111E-3</v>
      </c>
      <c r="V443" s="39">
        <f t="shared" si="35"/>
        <v>1.3679151511968176E-3</v>
      </c>
      <c r="W443" s="39">
        <f t="shared" si="35"/>
        <v>9.3633151598990182E-3</v>
      </c>
      <c r="X443" s="39">
        <f t="shared" si="35"/>
        <v>0.91048588485577808</v>
      </c>
      <c r="Y443" s="39">
        <f t="shared" si="35"/>
        <v>4.2771569131692194E-2</v>
      </c>
      <c r="Z443" s="39">
        <f t="shared" si="35"/>
        <v>2.6677716643471308E-2</v>
      </c>
      <c r="AA443" s="39">
        <f t="shared" si="37"/>
        <v>1.5388332370500437E-4</v>
      </c>
      <c r="AB443" s="39"/>
      <c r="AC443" s="39">
        <f t="shared" si="36"/>
        <v>1.5388332370500437E-4</v>
      </c>
      <c r="AD443" s="39">
        <f t="shared" si="36"/>
        <v>2.8832202880231728E-6</v>
      </c>
      <c r="AE443" s="39">
        <f t="shared" si="36"/>
        <v>0</v>
      </c>
    </row>
    <row r="444" spans="1:31" ht="14.25" x14ac:dyDescent="0.2">
      <c r="A444" s="38">
        <v>1934</v>
      </c>
      <c r="C444" s="14">
        <f t="shared" si="33"/>
        <v>133.74410522805465</v>
      </c>
      <c r="D444" s="14">
        <v>1.1126938864875562</v>
      </c>
      <c r="E444" s="14">
        <v>0.13480172061762818</v>
      </c>
      <c r="F444" s="14">
        <v>1.2390002283179122</v>
      </c>
      <c r="G444" s="14">
        <v>121.79050325830043</v>
      </c>
      <c r="H444" s="14">
        <v>6.0932619159954768</v>
      </c>
      <c r="I444" s="14">
        <v>3.3471914768212692</v>
      </c>
      <c r="J444" s="14">
        <v>2.6652741514360315E-2</v>
      </c>
      <c r="K444" s="14"/>
      <c r="L444" s="14">
        <v>2.6652741514360315E-2</v>
      </c>
      <c r="M444" s="14">
        <f t="shared" si="38"/>
        <v>3.5160845397746028E-4</v>
      </c>
      <c r="N444" s="14"/>
      <c r="O444" s="14"/>
      <c r="P444" s="14">
        <v>5.3284220453221733E-3</v>
      </c>
      <c r="Q444" s="14">
        <v>3.5160845397746028E-4</v>
      </c>
      <c r="R444" s="14"/>
      <c r="T444" s="39">
        <f t="shared" si="35"/>
        <v>1</v>
      </c>
      <c r="U444" s="39">
        <f t="shared" si="35"/>
        <v>8.3195732970080347E-3</v>
      </c>
      <c r="V444" s="39">
        <f t="shared" si="35"/>
        <v>1.007907753300754E-3</v>
      </c>
      <c r="W444" s="39">
        <f t="shared" si="35"/>
        <v>9.2639614000573911E-3</v>
      </c>
      <c r="X444" s="39">
        <f t="shared" si="35"/>
        <v>0.910623335889298</v>
      </c>
      <c r="Y444" s="39">
        <f t="shared" si="35"/>
        <v>4.5559106366635828E-2</v>
      </c>
      <c r="Z444" s="39">
        <f t="shared" si="35"/>
        <v>2.5026833676996704E-2</v>
      </c>
      <c r="AA444" s="39">
        <f t="shared" si="37"/>
        <v>1.9928161670313031E-4</v>
      </c>
      <c r="AB444" s="39"/>
      <c r="AC444" s="39">
        <f t="shared" si="36"/>
        <v>1.9928161670313031E-4</v>
      </c>
      <c r="AD444" s="39">
        <f t="shared" si="36"/>
        <v>2.6289641205338565E-6</v>
      </c>
      <c r="AE444" s="39">
        <f t="shared" si="36"/>
        <v>0</v>
      </c>
    </row>
    <row r="445" spans="1:31" ht="14.25" x14ac:dyDescent="0.2">
      <c r="A445" s="38">
        <v>1935</v>
      </c>
      <c r="C445" s="14">
        <f t="shared" si="33"/>
        <v>136.58667062703333</v>
      </c>
      <c r="D445" s="14">
        <v>1.0958012130149219</v>
      </c>
      <c r="E445" s="14">
        <v>0.10784137649410257</v>
      </c>
      <c r="F445" s="14">
        <v>1.2891474168910624</v>
      </c>
      <c r="G445" s="14">
        <v>124.49380235026982</v>
      </c>
      <c r="H445" s="14">
        <v>6.1505215501719288</v>
      </c>
      <c r="I445" s="14">
        <v>3.4136559369016966</v>
      </c>
      <c r="J445" s="14">
        <v>3.5900783289817231E-2</v>
      </c>
      <c r="K445" s="14"/>
      <c r="L445" s="14">
        <v>3.5900783289817231E-2</v>
      </c>
      <c r="M445" s="14">
        <f t="shared" si="38"/>
        <v>3.4809236943768556E-4</v>
      </c>
      <c r="N445" s="14"/>
      <c r="O445" s="14"/>
      <c r="P445" s="14">
        <v>4.512223670707023E-3</v>
      </c>
      <c r="Q445" s="14">
        <v>3.4809236943768556E-4</v>
      </c>
      <c r="R445" s="14"/>
      <c r="T445" s="39">
        <f t="shared" si="35"/>
        <v>1</v>
      </c>
      <c r="U445" s="39">
        <f t="shared" si="35"/>
        <v>8.0227536697716397E-3</v>
      </c>
      <c r="V445" s="39">
        <f t="shared" si="35"/>
        <v>7.8954539267288152E-4</v>
      </c>
      <c r="W445" s="39">
        <f t="shared" si="35"/>
        <v>9.4383105684685571E-3</v>
      </c>
      <c r="X445" s="39">
        <f t="shared" si="35"/>
        <v>0.91146377445728533</v>
      </c>
      <c r="Y445" s="39">
        <f t="shared" si="35"/>
        <v>4.503017404214122E-2</v>
      </c>
      <c r="Z445" s="39">
        <f t="shared" si="35"/>
        <v>2.4992599360029084E-2</v>
      </c>
      <c r="AA445" s="39">
        <f t="shared" si="37"/>
        <v>2.6284250963147586E-4</v>
      </c>
      <c r="AB445" s="39"/>
      <c r="AC445" s="39">
        <f t="shared" si="36"/>
        <v>2.6284250963147586E-4</v>
      </c>
      <c r="AD445" s="39">
        <f t="shared" si="36"/>
        <v>2.5485090736869522E-6</v>
      </c>
      <c r="AE445" s="39">
        <f t="shared" si="36"/>
        <v>0</v>
      </c>
    </row>
    <row r="446" spans="1:31" ht="14.25" x14ac:dyDescent="0.2">
      <c r="A446" s="38">
        <v>1936</v>
      </c>
      <c r="C446" s="14">
        <f t="shared" si="33"/>
        <v>143.69758848326146</v>
      </c>
      <c r="D446" s="14">
        <v>1.0789112152366223</v>
      </c>
      <c r="E446" s="14">
        <v>8.6273101195282059E-2</v>
      </c>
      <c r="F446" s="14">
        <v>1.3665631344953433</v>
      </c>
      <c r="G446" s="14">
        <v>131.13455512112969</v>
      </c>
      <c r="H446" s="14">
        <v>6.4119864734062899</v>
      </c>
      <c r="I446" s="14">
        <v>3.5809286806180465</v>
      </c>
      <c r="J446" s="14">
        <v>3.8370757180156659E-2</v>
      </c>
      <c r="K446" s="14"/>
      <c r="L446" s="14">
        <v>3.8370757180156659E-2</v>
      </c>
      <c r="M446" s="14">
        <f t="shared" si="38"/>
        <v>3.4461144574330878E-4</v>
      </c>
      <c r="N446" s="14"/>
      <c r="O446" s="14"/>
      <c r="P446" s="14">
        <v>3.6960252960918723E-3</v>
      </c>
      <c r="Q446" s="14">
        <v>3.4461144574330878E-4</v>
      </c>
      <c r="R446" s="14"/>
      <c r="T446" s="39">
        <f t="shared" si="35"/>
        <v>1</v>
      </c>
      <c r="U446" s="39">
        <f t="shared" si="35"/>
        <v>7.5082068295272662E-3</v>
      </c>
      <c r="V446" s="39">
        <f t="shared" si="35"/>
        <v>6.0037960348465792E-4</v>
      </c>
      <c r="W446" s="39">
        <f t="shared" si="35"/>
        <v>9.509993514292877E-3</v>
      </c>
      <c r="X446" s="39">
        <f t="shared" si="35"/>
        <v>0.91257310930033342</v>
      </c>
      <c r="Y446" s="39">
        <f t="shared" si="35"/>
        <v>4.4621392335704974E-2</v>
      </c>
      <c r="Z446" s="39">
        <f t="shared" si="35"/>
        <v>2.4919894052607357E-2</v>
      </c>
      <c r="AA446" s="39">
        <f t="shared" si="37"/>
        <v>2.6702436404927042E-4</v>
      </c>
      <c r="AB446" s="39"/>
      <c r="AC446" s="39">
        <f t="shared" si="36"/>
        <v>2.6702436404927042E-4</v>
      </c>
      <c r="AD446" s="39">
        <f t="shared" si="36"/>
        <v>2.3981713916058563E-6</v>
      </c>
      <c r="AE446" s="39">
        <f t="shared" si="36"/>
        <v>0</v>
      </c>
    </row>
    <row r="447" spans="1:31" ht="14.25" x14ac:dyDescent="0.2">
      <c r="A447" s="38">
        <v>1937</v>
      </c>
      <c r="C447" s="14">
        <f t="shared" si="33"/>
        <v>150.57074677632292</v>
      </c>
      <c r="D447" s="14">
        <v>1.0617196856757989</v>
      </c>
      <c r="E447" s="14">
        <v>6.9018480956225647E-2</v>
      </c>
      <c r="F447" s="14">
        <v>1.4308026746342675</v>
      </c>
      <c r="G447" s="14">
        <v>137.38187805272227</v>
      </c>
      <c r="H447" s="14">
        <v>6.9123429333104118</v>
      </c>
      <c r="I447" s="14">
        <v>3.6716168028098437</v>
      </c>
      <c r="J447" s="14">
        <v>4.3368146214099221E-2</v>
      </c>
      <c r="K447" s="14"/>
      <c r="L447" s="14">
        <v>4.3368146214099221E-2</v>
      </c>
      <c r="M447" s="14">
        <f t="shared" si="38"/>
        <v>3.4116533128587568E-4</v>
      </c>
      <c r="N447" s="14"/>
      <c r="O447" s="14"/>
      <c r="P447" s="14">
        <v>2.8798269214767229E-3</v>
      </c>
      <c r="Q447" s="14">
        <v>3.4116533128587568E-4</v>
      </c>
      <c r="R447" s="14"/>
      <c r="T447" s="39">
        <f t="shared" si="35"/>
        <v>1</v>
      </c>
      <c r="U447" s="39">
        <f t="shared" si="35"/>
        <v>7.0513011883577446E-3</v>
      </c>
      <c r="V447" s="39">
        <f t="shared" si="35"/>
        <v>4.583790838120405E-4</v>
      </c>
      <c r="W447" s="39">
        <f t="shared" si="35"/>
        <v>9.5025275843239661E-3</v>
      </c>
      <c r="X447" s="39">
        <f t="shared" si="35"/>
        <v>0.91240749610418626</v>
      </c>
      <c r="Y447" s="39">
        <f t="shared" si="35"/>
        <v>4.5907608757356382E-2</v>
      </c>
      <c r="Z447" s="39">
        <f t="shared" si="35"/>
        <v>2.4384662236311638E-2</v>
      </c>
      <c r="AA447" s="39">
        <f t="shared" si="37"/>
        <v>2.8802504565195403E-4</v>
      </c>
      <c r="AB447" s="39"/>
      <c r="AC447" s="39">
        <f t="shared" si="36"/>
        <v>2.8802504565195403E-4</v>
      </c>
      <c r="AD447" s="39">
        <f t="shared" si="36"/>
        <v>2.265814167692788E-6</v>
      </c>
      <c r="AE447" s="39">
        <f t="shared" si="36"/>
        <v>0</v>
      </c>
    </row>
    <row r="448" spans="1:31" ht="14.25" x14ac:dyDescent="0.2">
      <c r="A448" s="38">
        <v>1938</v>
      </c>
      <c r="C448" s="14">
        <f t="shared" si="33"/>
        <v>143.54819581922933</v>
      </c>
      <c r="D448" s="14">
        <v>1.0442559399060938</v>
      </c>
      <c r="E448" s="14">
        <v>5.5214784764980519E-2</v>
      </c>
      <c r="F448" s="14">
        <v>1.3805267620275601</v>
      </c>
      <c r="G448" s="14">
        <v>128.89613488242324</v>
      </c>
      <c r="H448" s="14">
        <v>8.4285876295503712</v>
      </c>
      <c r="I448" s="14">
        <v>3.6867238623325465</v>
      </c>
      <c r="J448" s="14">
        <v>5.6751958224543084E-2</v>
      </c>
      <c r="K448" s="14"/>
      <c r="L448" s="14">
        <v>5.6751958224543084E-2</v>
      </c>
      <c r="M448" s="14">
        <f t="shared" si="38"/>
        <v>3.3775367797301686E-4</v>
      </c>
      <c r="N448" s="14"/>
      <c r="O448" s="14"/>
      <c r="P448" s="14">
        <v>2.0636285468615648E-3</v>
      </c>
      <c r="Q448" s="14">
        <v>3.3775367797301686E-4</v>
      </c>
      <c r="R448" s="14"/>
      <c r="T448" s="39">
        <f t="shared" si="35"/>
        <v>1</v>
      </c>
      <c r="U448" s="39">
        <f t="shared" si="35"/>
        <v>7.2746016342910245E-3</v>
      </c>
      <c r="V448" s="39">
        <f t="shared" si="35"/>
        <v>3.8464283336944662E-4</v>
      </c>
      <c r="W448" s="39">
        <f t="shared" si="35"/>
        <v>9.617165539064396E-3</v>
      </c>
      <c r="X448" s="39">
        <f t="shared" si="35"/>
        <v>0.89792932712816897</v>
      </c>
      <c r="Y448" s="39">
        <f t="shared" si="35"/>
        <v>5.8716081950375164E-2</v>
      </c>
      <c r="Z448" s="39">
        <f t="shared" si="35"/>
        <v>2.5682829667711383E-2</v>
      </c>
      <c r="AA448" s="39">
        <f t="shared" si="37"/>
        <v>3.9535124701957933E-4</v>
      </c>
      <c r="AB448" s="39"/>
      <c r="AC448" s="39">
        <f t="shared" si="36"/>
        <v>3.9535124701957933E-4</v>
      </c>
      <c r="AD448" s="39">
        <f t="shared" si="36"/>
        <v>2.3528939255938199E-6</v>
      </c>
      <c r="AE448" s="39">
        <f t="shared" si="36"/>
        <v>0</v>
      </c>
    </row>
    <row r="449" spans="1:31" ht="14.25" x14ac:dyDescent="0.2">
      <c r="A449" s="38">
        <v>1939</v>
      </c>
      <c r="C449" s="14">
        <f t="shared" si="33"/>
        <v>149.3876905166305</v>
      </c>
      <c r="D449" s="14">
        <v>1.0279516326609865</v>
      </c>
      <c r="E449" s="14">
        <v>4.4171827811984414E-2</v>
      </c>
      <c r="F449" s="14">
        <v>1.4569581170635209</v>
      </c>
      <c r="G449" s="14">
        <v>134.68017039969504</v>
      </c>
      <c r="H449" s="14">
        <v>8.3653032617843479</v>
      </c>
      <c r="I449" s="14">
        <v>3.7567279669096783</v>
      </c>
      <c r="J449" s="14">
        <v>5.6407310704960835E-2</v>
      </c>
      <c r="K449" s="14"/>
      <c r="L449" s="14">
        <v>5.6407310704960835E-2</v>
      </c>
      <c r="M449" s="14">
        <f t="shared" si="38"/>
        <v>0</v>
      </c>
      <c r="N449" s="14"/>
      <c r="O449" s="14"/>
      <c r="P449" s="14">
        <v>0</v>
      </c>
      <c r="Q449" s="14">
        <v>0</v>
      </c>
      <c r="R449" s="14"/>
      <c r="T449" s="39">
        <f t="shared" si="35"/>
        <v>1</v>
      </c>
      <c r="U449" s="39">
        <f t="shared" si="35"/>
        <v>6.8810999695222575E-3</v>
      </c>
      <c r="V449" s="39">
        <f t="shared" si="35"/>
        <v>2.9568586045626707E-4</v>
      </c>
      <c r="W449" s="39">
        <f t="shared" si="35"/>
        <v>9.7528659290795176E-3</v>
      </c>
      <c r="X449" s="39">
        <f t="shared" si="35"/>
        <v>0.90154797851099955</v>
      </c>
      <c r="Y449" s="39">
        <f t="shared" si="35"/>
        <v>5.5997272819831731E-2</v>
      </c>
      <c r="Z449" s="39">
        <f t="shared" si="35"/>
        <v>2.5147506825480125E-2</v>
      </c>
      <c r="AA449" s="39">
        <f t="shared" si="37"/>
        <v>3.7759008463071007E-4</v>
      </c>
      <c r="AB449" s="39"/>
      <c r="AC449" s="39">
        <f t="shared" si="36"/>
        <v>3.7759008463071007E-4</v>
      </c>
      <c r="AD449" s="39">
        <f t="shared" si="36"/>
        <v>0</v>
      </c>
      <c r="AE449" s="39">
        <f t="shared" si="36"/>
        <v>0</v>
      </c>
    </row>
    <row r="450" spans="1:31" ht="14.25" x14ac:dyDescent="0.2">
      <c r="A450" s="38">
        <v>1940</v>
      </c>
      <c r="C450" s="14">
        <f t="shared" si="33"/>
        <v>155.83632187470087</v>
      </c>
      <c r="D450" s="14">
        <v>1.0155298882399946</v>
      </c>
      <c r="E450" s="14">
        <v>3.5337462249587531E-2</v>
      </c>
      <c r="F450" s="14">
        <v>1.5606506355975933</v>
      </c>
      <c r="G450" s="14">
        <v>141.06060554255083</v>
      </c>
      <c r="H450" s="14">
        <v>8.4024218038779015</v>
      </c>
      <c r="I450" s="14">
        <v>3.7158235395740213</v>
      </c>
      <c r="J450" s="14">
        <v>4.5953002610966062E-2</v>
      </c>
      <c r="K450" s="14"/>
      <c r="L450" s="14">
        <v>4.5953002610966062E-2</v>
      </c>
      <c r="M450" s="14">
        <f t="shared" si="38"/>
        <v>0</v>
      </c>
      <c r="N450" s="14"/>
      <c r="O450" s="14"/>
      <c r="P450" s="14">
        <v>0</v>
      </c>
      <c r="Q450" s="14">
        <v>0</v>
      </c>
      <c r="R450" s="14"/>
      <c r="T450" s="39">
        <f t="shared" si="35"/>
        <v>1</v>
      </c>
      <c r="U450" s="39">
        <f t="shared" si="35"/>
        <v>6.516644361360918E-3</v>
      </c>
      <c r="V450" s="39">
        <f t="shared" si="35"/>
        <v>2.2676011487232338E-4</v>
      </c>
      <c r="W450" s="39">
        <f t="shared" si="35"/>
        <v>1.0014678329307745E-2</v>
      </c>
      <c r="X450" s="39">
        <f t="shared" si="35"/>
        <v>0.90518438734693474</v>
      </c>
      <c r="Y450" s="39">
        <f t="shared" si="35"/>
        <v>5.3918250269239618E-2</v>
      </c>
      <c r="Z450" s="39">
        <f t="shared" si="35"/>
        <v>2.3844399655182466E-2</v>
      </c>
      <c r="AA450" s="39">
        <f t="shared" si="37"/>
        <v>2.9487992310235774E-4</v>
      </c>
      <c r="AB450" s="39"/>
      <c r="AC450" s="39">
        <f t="shared" si="36"/>
        <v>2.9487992310235774E-4</v>
      </c>
      <c r="AD450" s="39">
        <f t="shared" si="36"/>
        <v>0</v>
      </c>
      <c r="AE450" s="39">
        <f t="shared" si="36"/>
        <v>0</v>
      </c>
    </row>
    <row r="451" spans="1:31" ht="14.25" x14ac:dyDescent="0.2">
      <c r="A451" s="38">
        <v>1941</v>
      </c>
      <c r="C451" s="14">
        <f t="shared" si="33"/>
        <v>159.35086271733203</v>
      </c>
      <c r="D451" s="14">
        <v>0.99287117698187799</v>
      </c>
      <c r="E451" s="14">
        <v>2.8269969799670027E-2</v>
      </c>
      <c r="F451" s="14">
        <v>1.5612695413432565</v>
      </c>
      <c r="G451" s="14">
        <v>144.31118089432309</v>
      </c>
      <c r="H451" s="14">
        <v>8.4981391184564359</v>
      </c>
      <c r="I451" s="14">
        <v>3.911398334965547</v>
      </c>
      <c r="J451" s="14">
        <v>4.7733681462140992E-2</v>
      </c>
      <c r="K451" s="14"/>
      <c r="L451" s="14">
        <v>4.7733681462140992E-2</v>
      </c>
      <c r="M451" s="14">
        <f t="shared" si="38"/>
        <v>0</v>
      </c>
      <c r="N451" s="14"/>
      <c r="O451" s="14"/>
      <c r="P451" s="14">
        <v>0</v>
      </c>
      <c r="Q451" s="14">
        <v>0</v>
      </c>
      <c r="R451" s="14"/>
      <c r="T451" s="39">
        <f t="shared" si="35"/>
        <v>1</v>
      </c>
      <c r="U451" s="39">
        <f t="shared" si="35"/>
        <v>6.2307235747013426E-3</v>
      </c>
      <c r="V451" s="39">
        <f t="shared" si="35"/>
        <v>1.7740707089749068E-4</v>
      </c>
      <c r="W451" s="39">
        <f t="shared" si="35"/>
        <v>9.7976848993453405E-3</v>
      </c>
      <c r="X451" s="39">
        <f t="shared" si="35"/>
        <v>0.90561907499875027</v>
      </c>
      <c r="Y451" s="39">
        <f t="shared" si="35"/>
        <v>5.3329733981616674E-2</v>
      </c>
      <c r="Z451" s="39">
        <f t="shared" si="35"/>
        <v>2.4545824655520476E-2</v>
      </c>
      <c r="AA451" s="39">
        <f t="shared" si="37"/>
        <v>2.9955081916823015E-4</v>
      </c>
      <c r="AB451" s="39"/>
      <c r="AC451" s="39">
        <f t="shared" si="36"/>
        <v>2.9955081916823015E-4</v>
      </c>
      <c r="AD451" s="39">
        <f t="shared" si="36"/>
        <v>0</v>
      </c>
      <c r="AE451" s="39">
        <f t="shared" si="36"/>
        <v>0</v>
      </c>
    </row>
    <row r="452" spans="1:31" ht="14.25" x14ac:dyDescent="0.2">
      <c r="A452" s="38">
        <v>1942</v>
      </c>
      <c r="C452" s="14">
        <f t="shared" si="33"/>
        <v>159.19311584979599</v>
      </c>
      <c r="D452" s="14">
        <v>0.97413453901091585</v>
      </c>
      <c r="E452" s="14">
        <v>2.261597583973602E-2</v>
      </c>
      <c r="F452" s="14">
        <v>1.467520993938666</v>
      </c>
      <c r="G452" s="14">
        <v>143.35354819031878</v>
      </c>
      <c r="H452" s="14">
        <v>9.1217786009935509</v>
      </c>
      <c r="I452" s="14">
        <v>4.1905044948640686</v>
      </c>
      <c r="J452" s="14">
        <v>6.3013054830287213E-2</v>
      </c>
      <c r="K452" s="14"/>
      <c r="L452" s="14">
        <v>6.3013054830287213E-2</v>
      </c>
      <c r="M452" s="14">
        <f t="shared" si="38"/>
        <v>0</v>
      </c>
      <c r="N452" s="14"/>
      <c r="O452" s="14"/>
      <c r="P452" s="14">
        <v>0</v>
      </c>
      <c r="Q452" s="14">
        <v>0</v>
      </c>
      <c r="R452" s="14"/>
      <c r="T452" s="39">
        <f t="shared" si="35"/>
        <v>1</v>
      </c>
      <c r="U452" s="39">
        <f t="shared" si="35"/>
        <v>6.1192001539189939E-3</v>
      </c>
      <c r="V452" s="39">
        <f t="shared" si="35"/>
        <v>1.4206629299896956E-4</v>
      </c>
      <c r="W452" s="39">
        <f t="shared" si="35"/>
        <v>9.2184953231477726E-3</v>
      </c>
      <c r="X452" s="39">
        <f t="shared" si="35"/>
        <v>0.9005009257157679</v>
      </c>
      <c r="Y452" s="39">
        <f t="shared" si="35"/>
        <v>5.7300082056313623E-2</v>
      </c>
      <c r="Z452" s="39">
        <f t="shared" si="35"/>
        <v>2.6323402695490609E-2</v>
      </c>
      <c r="AA452" s="39">
        <f t="shared" si="37"/>
        <v>3.9582776236217482E-4</v>
      </c>
      <c r="AB452" s="39"/>
      <c r="AC452" s="39">
        <f t="shared" si="36"/>
        <v>3.9582776236217482E-4</v>
      </c>
      <c r="AD452" s="39">
        <f t="shared" si="36"/>
        <v>0</v>
      </c>
      <c r="AE452" s="39">
        <f t="shared" si="36"/>
        <v>0</v>
      </c>
    </row>
    <row r="453" spans="1:31" ht="14.25" x14ac:dyDescent="0.2">
      <c r="A453" s="38">
        <v>1943</v>
      </c>
      <c r="C453" s="14">
        <f t="shared" si="33"/>
        <v>156.45802100894011</v>
      </c>
      <c r="D453" s="14">
        <v>0.95926414711976404</v>
      </c>
      <c r="E453" s="14">
        <v>1.8092780671788818E-2</v>
      </c>
      <c r="F453" s="14">
        <v>1.4566272517015406</v>
      </c>
      <c r="G453" s="14">
        <v>140.40393174870317</v>
      </c>
      <c r="H453" s="14">
        <v>9.2197217041904196</v>
      </c>
      <c r="I453" s="14">
        <v>4.3240439509659856</v>
      </c>
      <c r="J453" s="14">
        <v>7.6339425587467369E-2</v>
      </c>
      <c r="K453" s="14"/>
      <c r="L453" s="14">
        <v>7.6339425587467369E-2</v>
      </c>
      <c r="M453" s="14">
        <f t="shared" si="38"/>
        <v>0</v>
      </c>
      <c r="N453" s="14"/>
      <c r="O453" s="14"/>
      <c r="P453" s="14">
        <v>0</v>
      </c>
      <c r="Q453" s="14">
        <v>0</v>
      </c>
      <c r="R453" s="14"/>
      <c r="T453" s="39">
        <f t="shared" si="35"/>
        <v>1</v>
      </c>
      <c r="U453" s="39">
        <f t="shared" si="35"/>
        <v>6.1311279596521998E-3</v>
      </c>
      <c r="V453" s="39">
        <f t="shared" si="35"/>
        <v>1.1563984099450539E-4</v>
      </c>
      <c r="W453" s="39">
        <f t="shared" ref="W453:AA513" si="39">F453/$C453</f>
        <v>9.3100196609179151E-3</v>
      </c>
      <c r="X453" s="39">
        <f t="shared" si="39"/>
        <v>0.89739043638216798</v>
      </c>
      <c r="Y453" s="39">
        <f t="shared" si="39"/>
        <v>5.8927766341002094E-2</v>
      </c>
      <c r="Z453" s="39">
        <f t="shared" si="39"/>
        <v>2.7637087079855797E-2</v>
      </c>
      <c r="AA453" s="39">
        <f t="shared" si="37"/>
        <v>4.8792273540968081E-4</v>
      </c>
      <c r="AB453" s="39"/>
      <c r="AC453" s="39">
        <f t="shared" si="36"/>
        <v>4.8792273540968081E-4</v>
      </c>
      <c r="AD453" s="39">
        <f t="shared" si="36"/>
        <v>0</v>
      </c>
      <c r="AE453" s="39">
        <f t="shared" si="36"/>
        <v>0</v>
      </c>
    </row>
    <row r="454" spans="1:31" ht="14.25" x14ac:dyDescent="0.2">
      <c r="A454" s="38">
        <v>1944</v>
      </c>
      <c r="C454" s="14">
        <f t="shared" si="33"/>
        <v>153.07338384088504</v>
      </c>
      <c r="D454" s="14">
        <v>0.94090671612938637</v>
      </c>
      <c r="E454" s="14">
        <v>1.4474224537431055E-2</v>
      </c>
      <c r="F454" s="14">
        <v>1.3766576215676882</v>
      </c>
      <c r="G454" s="14">
        <v>136.08138314418508</v>
      </c>
      <c r="H454" s="14">
        <v>10.114109341096187</v>
      </c>
      <c r="I454" s="14">
        <v>4.4783018795311333</v>
      </c>
      <c r="J454" s="14">
        <v>6.7550913838120105E-2</v>
      </c>
      <c r="K454" s="14"/>
      <c r="L454" s="14">
        <v>6.7550913838120105E-2</v>
      </c>
      <c r="M454" s="14">
        <f t="shared" si="38"/>
        <v>0</v>
      </c>
      <c r="N454" s="14"/>
      <c r="O454" s="14"/>
      <c r="P454" s="14">
        <v>0</v>
      </c>
      <c r="Q454" s="14">
        <v>0</v>
      </c>
      <c r="R454" s="14"/>
      <c r="T454" s="39">
        <f t="shared" ref="T454:X517" si="40">C454/$C454</f>
        <v>1</v>
      </c>
      <c r="U454" s="39">
        <f t="shared" si="40"/>
        <v>6.1467689060002049E-3</v>
      </c>
      <c r="V454" s="39">
        <f t="shared" si="40"/>
        <v>9.4557421899528628E-5</v>
      </c>
      <c r="W454" s="39">
        <f t="shared" si="39"/>
        <v>8.9934486781756938E-3</v>
      </c>
      <c r="X454" s="39">
        <f t="shared" si="39"/>
        <v>0.88899441385340638</v>
      </c>
      <c r="Y454" s="39">
        <f t="shared" si="39"/>
        <v>6.6073598736208022E-2</v>
      </c>
      <c r="Z454" s="39">
        <f t="shared" si="39"/>
        <v>2.9255914824396819E-2</v>
      </c>
      <c r="AA454" s="39">
        <f t="shared" si="37"/>
        <v>4.4129757991328623E-4</v>
      </c>
      <c r="AB454" s="39"/>
      <c r="AC454" s="39">
        <f t="shared" si="36"/>
        <v>4.4129757991328623E-4</v>
      </c>
      <c r="AD454" s="39">
        <f t="shared" si="36"/>
        <v>0</v>
      </c>
      <c r="AE454" s="39">
        <f t="shared" si="36"/>
        <v>0</v>
      </c>
    </row>
    <row r="455" spans="1:31" ht="14.25" x14ac:dyDescent="0.2">
      <c r="A455" s="38">
        <v>1945</v>
      </c>
      <c r="C455" s="14">
        <f t="shared" si="33"/>
        <v>148.2999050050291</v>
      </c>
      <c r="D455" s="14">
        <v>0.9211887766668182</v>
      </c>
      <c r="E455" s="14">
        <v>1.1579379629944845E-2</v>
      </c>
      <c r="F455" s="14">
        <v>1.3665884897393505</v>
      </c>
      <c r="G455" s="14">
        <v>131.17916514990543</v>
      </c>
      <c r="H455" s="14">
        <v>10.193345683679203</v>
      </c>
      <c r="I455" s="14">
        <v>4.56232473167465</v>
      </c>
      <c r="J455" s="14">
        <v>6.5712793733681454E-2</v>
      </c>
      <c r="K455" s="14"/>
      <c r="L455" s="14">
        <v>6.5712793733681454E-2</v>
      </c>
      <c r="M455" s="14">
        <f t="shared" si="38"/>
        <v>0</v>
      </c>
      <c r="N455" s="14"/>
      <c r="O455" s="14"/>
      <c r="P455" s="14">
        <v>0</v>
      </c>
      <c r="Q455" s="14">
        <v>0</v>
      </c>
      <c r="R455" s="14"/>
      <c r="T455" s="39">
        <f t="shared" si="40"/>
        <v>1</v>
      </c>
      <c r="U455" s="39">
        <f t="shared" si="40"/>
        <v>6.211661272713419E-3</v>
      </c>
      <c r="V455" s="39">
        <f t="shared" si="40"/>
        <v>7.8080829718347886E-5</v>
      </c>
      <c r="W455" s="39">
        <f t="shared" si="39"/>
        <v>9.2150328059414956E-3</v>
      </c>
      <c r="X455" s="39">
        <f t="shared" si="39"/>
        <v>0.88455326485513874</v>
      </c>
      <c r="Y455" s="39">
        <f t="shared" si="39"/>
        <v>6.8734674397353993E-2</v>
      </c>
      <c r="Z455" s="39">
        <f t="shared" si="39"/>
        <v>3.0764178382446931E-2</v>
      </c>
      <c r="AA455" s="39">
        <f t="shared" si="37"/>
        <v>4.4310745668686046E-4</v>
      </c>
      <c r="AB455" s="39"/>
      <c r="AC455" s="39">
        <f t="shared" si="36"/>
        <v>4.4310745668686046E-4</v>
      </c>
      <c r="AD455" s="39">
        <f t="shared" si="36"/>
        <v>0</v>
      </c>
      <c r="AE455" s="39">
        <f t="shared" si="36"/>
        <v>0</v>
      </c>
    </row>
    <row r="456" spans="1:31" ht="14.25" x14ac:dyDescent="0.2">
      <c r="A456" s="38">
        <v>1946</v>
      </c>
      <c r="C456" s="14">
        <f t="shared" si="33"/>
        <v>154.13851480171391</v>
      </c>
      <c r="D456" s="14">
        <v>0.90124811989865072</v>
      </c>
      <c r="E456" s="14">
        <v>9.2635037039558773E-3</v>
      </c>
      <c r="F456" s="14">
        <v>1.3565193579110129</v>
      </c>
      <c r="G456" s="14">
        <v>136.41415756180589</v>
      </c>
      <c r="H456" s="14">
        <v>10.416711416949301</v>
      </c>
      <c r="I456" s="14">
        <v>4.9751892539777192</v>
      </c>
      <c r="J456" s="14">
        <v>6.5425587467362933E-2</v>
      </c>
      <c r="K456" s="14"/>
      <c r="L456" s="14">
        <v>6.5425587467362933E-2</v>
      </c>
      <c r="M456" s="14">
        <f t="shared" si="38"/>
        <v>0</v>
      </c>
      <c r="N456" s="14"/>
      <c r="O456" s="14"/>
      <c r="P456" s="14">
        <v>0</v>
      </c>
      <c r="Q456" s="14">
        <v>0</v>
      </c>
      <c r="R456" s="14"/>
      <c r="T456" s="39">
        <f t="shared" si="40"/>
        <v>1</v>
      </c>
      <c r="U456" s="39">
        <f t="shared" si="40"/>
        <v>5.8470014522848477E-3</v>
      </c>
      <c r="V456" s="39">
        <f t="shared" si="40"/>
        <v>6.0098565993532424E-5</v>
      </c>
      <c r="W456" s="39">
        <f t="shared" si="39"/>
        <v>8.8006515416089205E-3</v>
      </c>
      <c r="X456" s="39">
        <f t="shared" si="39"/>
        <v>0.88501019837443684</v>
      </c>
      <c r="Y456" s="39">
        <f t="shared" si="39"/>
        <v>6.7580198436124256E-2</v>
      </c>
      <c r="Z456" s="39">
        <f t="shared" si="39"/>
        <v>3.2277391931392861E-2</v>
      </c>
      <c r="AA456" s="39">
        <f t="shared" si="37"/>
        <v>4.2445969815868139E-4</v>
      </c>
      <c r="AB456" s="39"/>
      <c r="AC456" s="39">
        <f t="shared" si="36"/>
        <v>4.2445969815868139E-4</v>
      </c>
      <c r="AD456" s="39">
        <f t="shared" si="36"/>
        <v>0</v>
      </c>
      <c r="AE456" s="39">
        <f t="shared" si="36"/>
        <v>0</v>
      </c>
    </row>
    <row r="457" spans="1:31" ht="14.25" x14ac:dyDescent="0.2">
      <c r="A457" s="38">
        <v>1947</v>
      </c>
      <c r="C457" s="14">
        <f t="shared" si="33"/>
        <v>156.52115253560618</v>
      </c>
      <c r="D457" s="14">
        <v>0.88355076393565579</v>
      </c>
      <c r="E457" s="14">
        <v>7.4108029631647027E-3</v>
      </c>
      <c r="F457" s="14">
        <v>1.3464502260826747</v>
      </c>
      <c r="G457" s="14">
        <v>135.81859358924686</v>
      </c>
      <c r="H457" s="14">
        <v>13.211271291355086</v>
      </c>
      <c r="I457" s="14">
        <v>5.1890821283412834</v>
      </c>
      <c r="J457" s="14">
        <v>6.4793733681462143E-2</v>
      </c>
      <c r="K457" s="14"/>
      <c r="L457" s="14">
        <v>6.4793733681462143E-2</v>
      </c>
      <c r="M457" s="14">
        <f t="shared" si="38"/>
        <v>0</v>
      </c>
      <c r="N457" s="14"/>
      <c r="O457" s="14"/>
      <c r="P457" s="14">
        <v>0</v>
      </c>
      <c r="Q457" s="14">
        <v>0</v>
      </c>
      <c r="R457" s="14"/>
      <c r="T457" s="39">
        <f t="shared" si="40"/>
        <v>1</v>
      </c>
      <c r="U457" s="39">
        <f t="shared" si="40"/>
        <v>5.6449288139164546E-3</v>
      </c>
      <c r="V457" s="39">
        <f t="shared" si="40"/>
        <v>4.7346974150850688E-5</v>
      </c>
      <c r="W457" s="39">
        <f t="shared" si="39"/>
        <v>8.6023531278072961E-3</v>
      </c>
      <c r="X457" s="39">
        <f t="shared" si="39"/>
        <v>0.86773315548101526</v>
      </c>
      <c r="Y457" s="39">
        <f t="shared" si="39"/>
        <v>8.440566068761679E-2</v>
      </c>
      <c r="Z457" s="39">
        <f t="shared" si="39"/>
        <v>3.3152593398907193E-2</v>
      </c>
      <c r="AA457" s="39">
        <f t="shared" si="37"/>
        <v>4.1396151658621702E-4</v>
      </c>
      <c r="AB457" s="39"/>
      <c r="AC457" s="39">
        <f t="shared" si="36"/>
        <v>4.1396151658621702E-4</v>
      </c>
      <c r="AD457" s="39">
        <f t="shared" si="36"/>
        <v>0</v>
      </c>
      <c r="AE457" s="39">
        <f t="shared" si="36"/>
        <v>0</v>
      </c>
    </row>
    <row r="458" spans="1:31" ht="14.25" x14ac:dyDescent="0.2">
      <c r="A458" s="38">
        <v>1948</v>
      </c>
      <c r="C458" s="14">
        <f t="shared" si="33"/>
        <v>163.18782665716708</v>
      </c>
      <c r="D458" s="14">
        <v>0.86889995024079725</v>
      </c>
      <c r="E458" s="14">
        <v>5.928642370531762E-3</v>
      </c>
      <c r="F458" s="14">
        <v>1.3363810942543368</v>
      </c>
      <c r="G458" s="14">
        <v>141.60449607963182</v>
      </c>
      <c r="H458" s="14">
        <v>14.039529659052365</v>
      </c>
      <c r="I458" s="14">
        <v>5.2819854874918954</v>
      </c>
      <c r="J458" s="14">
        <v>5.0605744125326375E-2</v>
      </c>
      <c r="K458" s="14"/>
      <c r="L458" s="14">
        <v>5.0605744125326375E-2</v>
      </c>
      <c r="M458" s="14">
        <f t="shared" si="38"/>
        <v>0</v>
      </c>
      <c r="N458" s="14"/>
      <c r="O458" s="14"/>
      <c r="P458" s="14">
        <v>0</v>
      </c>
      <c r="Q458" s="14">
        <v>0</v>
      </c>
      <c r="R458" s="14"/>
      <c r="T458" s="39">
        <f t="shared" si="40"/>
        <v>1</v>
      </c>
      <c r="U458" s="39">
        <f t="shared" si="40"/>
        <v>5.3245390176451367E-3</v>
      </c>
      <c r="V458" s="39">
        <f t="shared" si="40"/>
        <v>3.6330175430223374E-5</v>
      </c>
      <c r="W458" s="39">
        <f t="shared" si="39"/>
        <v>8.1892204929101195E-3</v>
      </c>
      <c r="X458" s="39">
        <f t="shared" si="39"/>
        <v>0.86773933436298178</v>
      </c>
      <c r="Y458" s="39">
        <f t="shared" si="39"/>
        <v>8.6032947105468174E-2</v>
      </c>
      <c r="Z458" s="39">
        <f t="shared" si="39"/>
        <v>3.2367521497718987E-2</v>
      </c>
      <c r="AA458" s="39">
        <f t="shared" si="37"/>
        <v>3.101073478455068E-4</v>
      </c>
      <c r="AB458" s="39"/>
      <c r="AC458" s="39">
        <f t="shared" si="36"/>
        <v>3.101073478455068E-4</v>
      </c>
      <c r="AD458" s="39">
        <f t="shared" si="36"/>
        <v>0</v>
      </c>
      <c r="AE458" s="39">
        <f t="shared" si="36"/>
        <v>0</v>
      </c>
    </row>
    <row r="459" spans="1:31" ht="14.25" x14ac:dyDescent="0.2">
      <c r="A459" s="38">
        <v>1949</v>
      </c>
      <c r="C459" s="14">
        <f t="shared" ref="C459:C522" si="41">SUM(D459:J459)</f>
        <v>165.61714323088748</v>
      </c>
      <c r="D459" s="14">
        <v>0.85048529079709334</v>
      </c>
      <c r="E459" s="14">
        <v>4.7429138964254101E-3</v>
      </c>
      <c r="F459" s="14">
        <v>1.3434000000000001</v>
      </c>
      <c r="G459" s="14">
        <v>142.03554447062612</v>
      </c>
      <c r="H459" s="14">
        <v>15.972027071501898</v>
      </c>
      <c r="I459" s="14">
        <v>5.3696432229693283</v>
      </c>
      <c r="J459" s="14">
        <v>4.1300261096605742E-2</v>
      </c>
      <c r="K459" s="14"/>
      <c r="L459" s="14">
        <v>4.1300261096605742E-2</v>
      </c>
      <c r="M459" s="14">
        <f t="shared" si="38"/>
        <v>0</v>
      </c>
      <c r="N459" s="14"/>
      <c r="O459" s="14"/>
      <c r="P459" s="14">
        <v>0</v>
      </c>
      <c r="Q459" s="14">
        <v>0</v>
      </c>
      <c r="R459" s="14"/>
      <c r="T459" s="39">
        <f t="shared" si="40"/>
        <v>1</v>
      </c>
      <c r="U459" s="39">
        <f t="shared" si="40"/>
        <v>5.1352491306496488E-3</v>
      </c>
      <c r="V459" s="39">
        <f t="shared" si="40"/>
        <v>2.8637819756456588E-5</v>
      </c>
      <c r="W459" s="39">
        <f t="shared" si="39"/>
        <v>8.1114791246408666E-3</v>
      </c>
      <c r="X459" s="39">
        <f t="shared" si="39"/>
        <v>0.85761378139830513</v>
      </c>
      <c r="Y459" s="39">
        <f t="shared" si="39"/>
        <v>9.643945523945692E-2</v>
      </c>
      <c r="Z459" s="39">
        <f t="shared" si="39"/>
        <v>3.2422025390713864E-2</v>
      </c>
      <c r="AA459" s="39">
        <f t="shared" si="37"/>
        <v>2.4937189647709896E-4</v>
      </c>
      <c r="AB459" s="39"/>
      <c r="AC459" s="39">
        <f t="shared" si="36"/>
        <v>2.4937189647709896E-4</v>
      </c>
      <c r="AD459" s="39">
        <f t="shared" si="36"/>
        <v>0</v>
      </c>
      <c r="AE459" s="39">
        <f t="shared" si="36"/>
        <v>0</v>
      </c>
    </row>
    <row r="460" spans="1:31" ht="14.25" x14ac:dyDescent="0.2">
      <c r="A460" s="38">
        <v>1950</v>
      </c>
      <c r="C460" s="14">
        <f t="shared" si="41"/>
        <v>172.05683385878737</v>
      </c>
      <c r="D460" s="14">
        <v>0.83106450477209659</v>
      </c>
      <c r="E460" s="14">
        <v>3.794331117140328E-3</v>
      </c>
      <c r="F460" s="14">
        <v>1.3498000000000001</v>
      </c>
      <c r="G460" s="14">
        <v>146.35224073462547</v>
      </c>
      <c r="H460" s="14">
        <v>17.921709353044108</v>
      </c>
      <c r="I460" s="14">
        <v>5.5387732381006236</v>
      </c>
      <c r="J460" s="14">
        <v>5.9451697127937332E-2</v>
      </c>
      <c r="K460" s="14"/>
      <c r="L460" s="14">
        <v>5.9451697127937332E-2</v>
      </c>
      <c r="M460" s="14">
        <f t="shared" si="38"/>
        <v>0</v>
      </c>
      <c r="N460" s="14"/>
      <c r="O460" s="14"/>
      <c r="P460" s="14">
        <v>0</v>
      </c>
      <c r="Q460" s="14">
        <v>0</v>
      </c>
      <c r="R460" s="14"/>
      <c r="T460" s="39">
        <f t="shared" si="40"/>
        <v>1</v>
      </c>
      <c r="U460" s="39">
        <f t="shared" si="40"/>
        <v>4.8301743449154612E-3</v>
      </c>
      <c r="V460" s="39">
        <f t="shared" si="40"/>
        <v>2.2052777748162322E-5</v>
      </c>
      <c r="W460" s="39">
        <f t="shared" si="39"/>
        <v>7.8450821727187245E-3</v>
      </c>
      <c r="X460" s="39">
        <f t="shared" si="39"/>
        <v>0.85060405595247379</v>
      </c>
      <c r="Y460" s="39">
        <f t="shared" si="39"/>
        <v>0.1041615665655747</v>
      </c>
      <c r="Z460" s="39">
        <f t="shared" si="39"/>
        <v>3.2191532959664218E-2</v>
      </c>
      <c r="AA460" s="39">
        <f t="shared" si="37"/>
        <v>3.4553522690491484E-4</v>
      </c>
      <c r="AB460" s="39"/>
      <c r="AC460" s="39">
        <f t="shared" si="36"/>
        <v>3.4553522690491484E-4</v>
      </c>
      <c r="AD460" s="39">
        <f t="shared" si="36"/>
        <v>0</v>
      </c>
      <c r="AE460" s="39">
        <f t="shared" si="36"/>
        <v>0</v>
      </c>
    </row>
    <row r="461" spans="1:31" ht="14.25" x14ac:dyDescent="0.2">
      <c r="A461" s="38">
        <v>1951</v>
      </c>
      <c r="C461" s="14">
        <f t="shared" si="41"/>
        <v>172.38383091708764</v>
      </c>
      <c r="D461" s="14">
        <v>0.80298891229933311</v>
      </c>
      <c r="E461" s="14">
        <v>3.0354648937122625E-3</v>
      </c>
      <c r="F461" s="14">
        <v>1.3562000000000003</v>
      </c>
      <c r="G461" s="14">
        <v>144.65999304587336</v>
      </c>
      <c r="H461" s="14">
        <v>19.661370582562704</v>
      </c>
      <c r="I461" s="14">
        <v>5.8346450002313626</v>
      </c>
      <c r="J461" s="14">
        <v>6.559791122715404E-2</v>
      </c>
      <c r="K461" s="14"/>
      <c r="L461" s="14">
        <v>6.559791122715404E-2</v>
      </c>
      <c r="M461" s="14">
        <f t="shared" si="38"/>
        <v>0</v>
      </c>
      <c r="N461" s="14"/>
      <c r="O461" s="14"/>
      <c r="P461" s="14">
        <v>0</v>
      </c>
      <c r="Q461" s="14">
        <v>0</v>
      </c>
      <c r="R461" s="14"/>
      <c r="T461" s="39">
        <f t="shared" si="40"/>
        <v>1</v>
      </c>
      <c r="U461" s="39">
        <f t="shared" si="40"/>
        <v>4.6581451869784178E-3</v>
      </c>
      <c r="V461" s="39">
        <f t="shared" si="40"/>
        <v>1.7608756445215828E-5</v>
      </c>
      <c r="W461" s="39">
        <f t="shared" si="39"/>
        <v>7.8673271894757861E-3</v>
      </c>
      <c r="X461" s="39">
        <f t="shared" si="39"/>
        <v>0.83917379185900121</v>
      </c>
      <c r="Y461" s="39">
        <f t="shared" si="39"/>
        <v>0.11405577006824577</v>
      </c>
      <c r="Z461" s="39">
        <f t="shared" si="39"/>
        <v>3.3846822925275875E-2</v>
      </c>
      <c r="AA461" s="39">
        <f t="shared" si="37"/>
        <v>3.8053401457764917E-4</v>
      </c>
      <c r="AB461" s="39"/>
      <c r="AC461" s="39">
        <f t="shared" si="36"/>
        <v>3.8053401457764917E-4</v>
      </c>
      <c r="AD461" s="39">
        <f t="shared" si="36"/>
        <v>0</v>
      </c>
      <c r="AE461" s="39">
        <f t="shared" si="36"/>
        <v>0</v>
      </c>
    </row>
    <row r="462" spans="1:31" ht="14.25" x14ac:dyDescent="0.2">
      <c r="A462" s="38">
        <v>1952</v>
      </c>
      <c r="C462" s="14">
        <f t="shared" si="41"/>
        <v>174.69765328077776</v>
      </c>
      <c r="D462" s="14">
        <v>0.78163132672354607</v>
      </c>
      <c r="E462" s="14">
        <v>2.4283719149698103E-3</v>
      </c>
      <c r="F462" s="14">
        <v>1.3626000000000003</v>
      </c>
      <c r="G462" s="14">
        <v>145.60631022175141</v>
      </c>
      <c r="H462" s="14">
        <v>21.014057475654532</v>
      </c>
      <c r="I462" s="14">
        <v>5.8577903755949006</v>
      </c>
      <c r="J462" s="14">
        <v>7.2835509138381202E-2</v>
      </c>
      <c r="K462" s="14"/>
      <c r="L462" s="14">
        <v>7.2835509138381202E-2</v>
      </c>
      <c r="M462" s="14">
        <f t="shared" si="38"/>
        <v>0</v>
      </c>
      <c r="N462" s="14"/>
      <c r="O462" s="14"/>
      <c r="P462" s="14">
        <v>0</v>
      </c>
      <c r="Q462" s="14">
        <v>0</v>
      </c>
      <c r="R462" s="14"/>
      <c r="T462" s="39">
        <f t="shared" si="40"/>
        <v>1</v>
      </c>
      <c r="U462" s="39">
        <f t="shared" si="40"/>
        <v>4.4741947704774925E-3</v>
      </c>
      <c r="V462" s="39">
        <f t="shared" si="40"/>
        <v>1.3900426647786045E-5</v>
      </c>
      <c r="W462" s="39">
        <f t="shared" si="39"/>
        <v>7.7997613271312853E-3</v>
      </c>
      <c r="X462" s="39">
        <f t="shared" si="39"/>
        <v>0.83347605126515278</v>
      </c>
      <c r="Y462" s="39">
        <f t="shared" si="39"/>
        <v>0.12028814973192739</v>
      </c>
      <c r="Z462" s="39">
        <f t="shared" si="39"/>
        <v>3.3531019252903964E-2</v>
      </c>
      <c r="AA462" s="39">
        <f t="shared" si="37"/>
        <v>4.1692322575918314E-4</v>
      </c>
      <c r="AB462" s="39"/>
      <c r="AC462" s="39">
        <f t="shared" si="36"/>
        <v>4.1692322575918314E-4</v>
      </c>
      <c r="AD462" s="39">
        <f t="shared" si="36"/>
        <v>0</v>
      </c>
      <c r="AE462" s="39">
        <f t="shared" si="36"/>
        <v>0</v>
      </c>
    </row>
    <row r="463" spans="1:31" ht="14.25" x14ac:dyDescent="0.2">
      <c r="A463" s="38">
        <v>1953</v>
      </c>
      <c r="C463" s="14">
        <f t="shared" si="41"/>
        <v>178.00148654536935</v>
      </c>
      <c r="D463" s="14">
        <v>0.76045528261828776</v>
      </c>
      <c r="E463" s="14">
        <v>1.9426975319758483E-3</v>
      </c>
      <c r="F463" s="14">
        <v>1.369</v>
      </c>
      <c r="G463" s="14">
        <v>146.95212860564288</v>
      </c>
      <c r="H463" s="14">
        <v>23.011150865821108</v>
      </c>
      <c r="I463" s="14">
        <v>5.8330545245644991</v>
      </c>
      <c r="J463" s="14">
        <v>7.3754569190600527E-2</v>
      </c>
      <c r="K463" s="14"/>
      <c r="L463" s="14">
        <v>7.3754569190600527E-2</v>
      </c>
      <c r="M463" s="14">
        <f t="shared" si="38"/>
        <v>0</v>
      </c>
      <c r="N463" s="14"/>
      <c r="O463" s="14"/>
      <c r="P463" s="14">
        <v>0</v>
      </c>
      <c r="Q463" s="14">
        <v>0</v>
      </c>
      <c r="R463" s="14"/>
      <c r="T463" s="39">
        <f t="shared" si="40"/>
        <v>1</v>
      </c>
      <c r="U463" s="39">
        <f t="shared" si="40"/>
        <v>4.2721850102328306E-3</v>
      </c>
      <c r="V463" s="39">
        <f t="shared" si="40"/>
        <v>1.0913939932072926E-5</v>
      </c>
      <c r="W463" s="39">
        <f t="shared" si="39"/>
        <v>7.690947005945744E-3</v>
      </c>
      <c r="X463" s="39">
        <f t="shared" si="39"/>
        <v>0.82556686159015558</v>
      </c>
      <c r="Y463" s="39">
        <f t="shared" si="39"/>
        <v>0.12927504883480836</v>
      </c>
      <c r="Z463" s="39">
        <f t="shared" si="39"/>
        <v>3.2769695566996063E-2</v>
      </c>
      <c r="AA463" s="39">
        <f t="shared" si="37"/>
        <v>4.1434805192934064E-4</v>
      </c>
      <c r="AB463" s="39"/>
      <c r="AC463" s="39">
        <f t="shared" si="36"/>
        <v>4.1434805192934064E-4</v>
      </c>
      <c r="AD463" s="39">
        <f t="shared" si="36"/>
        <v>0</v>
      </c>
      <c r="AE463" s="39">
        <f t="shared" si="36"/>
        <v>0</v>
      </c>
    </row>
    <row r="464" spans="1:31" ht="14.25" x14ac:dyDescent="0.2">
      <c r="A464" s="38">
        <v>1954</v>
      </c>
      <c r="C464" s="14">
        <f t="shared" si="41"/>
        <v>182.96723660053576</v>
      </c>
      <c r="D464" s="14">
        <v>0.73931632220936816</v>
      </c>
      <c r="E464" s="14">
        <v>1.5541580255806786E-3</v>
      </c>
      <c r="F464" s="14">
        <v>1.3637999999999999</v>
      </c>
      <c r="G464" s="14">
        <v>150.48658291280694</v>
      </c>
      <c r="H464" s="14">
        <v>24.210241565241851</v>
      </c>
      <c r="I464" s="14">
        <v>6.0647024777611627</v>
      </c>
      <c r="J464" s="14">
        <v>0.10103916449086162</v>
      </c>
      <c r="K464" s="14"/>
      <c r="L464" s="14">
        <v>0.10103916449086162</v>
      </c>
      <c r="M464" s="14">
        <f t="shared" si="38"/>
        <v>0</v>
      </c>
      <c r="N464" s="14"/>
      <c r="O464" s="14"/>
      <c r="P464" s="14">
        <v>0</v>
      </c>
      <c r="Q464" s="14">
        <v>0</v>
      </c>
      <c r="R464" s="14"/>
      <c r="T464" s="39">
        <f t="shared" si="40"/>
        <v>1</v>
      </c>
      <c r="U464" s="39">
        <f t="shared" si="40"/>
        <v>4.0407033299818844E-3</v>
      </c>
      <c r="V464" s="39">
        <f t="shared" si="40"/>
        <v>8.4941875630651993E-6</v>
      </c>
      <c r="W464" s="39">
        <f t="shared" si="39"/>
        <v>7.4537935060883269E-3</v>
      </c>
      <c r="X464" s="39">
        <f t="shared" si="39"/>
        <v>0.82247830654707654</v>
      </c>
      <c r="Y464" s="39">
        <f t="shared" si="39"/>
        <v>0.13232009191951125</v>
      </c>
      <c r="Z464" s="39">
        <f t="shared" si="39"/>
        <v>3.3146385060195002E-2</v>
      </c>
      <c r="AA464" s="39">
        <f t="shared" si="37"/>
        <v>5.5222544958393805E-4</v>
      </c>
      <c r="AB464" s="39"/>
      <c r="AC464" s="39">
        <f t="shared" si="36"/>
        <v>5.5222544958393805E-4</v>
      </c>
      <c r="AD464" s="39">
        <f t="shared" si="36"/>
        <v>0</v>
      </c>
      <c r="AE464" s="39">
        <f t="shared" si="36"/>
        <v>0</v>
      </c>
    </row>
    <row r="465" spans="1:31" ht="14.25" x14ac:dyDescent="0.2">
      <c r="A465" s="38">
        <v>1955</v>
      </c>
      <c r="C465" s="14">
        <f t="shared" si="41"/>
        <v>183.01059952169851</v>
      </c>
      <c r="D465" s="14">
        <v>0.71815545510274736</v>
      </c>
      <c r="E465" s="14">
        <v>1.2433264204645431E-3</v>
      </c>
      <c r="F465" s="14">
        <v>1.3585999999999998</v>
      </c>
      <c r="G465" s="14">
        <v>147.29670916637497</v>
      </c>
      <c r="H465" s="14">
        <v>27.229847219677872</v>
      </c>
      <c r="I465" s="14">
        <v>6.3401592366289758</v>
      </c>
      <c r="J465" s="14">
        <v>6.5885117493472589E-2</v>
      </c>
      <c r="K465" s="14"/>
      <c r="L465" s="14">
        <v>6.5885117493472589E-2</v>
      </c>
      <c r="M465" s="14">
        <f t="shared" si="38"/>
        <v>0</v>
      </c>
      <c r="N465" s="14"/>
      <c r="O465" s="14"/>
      <c r="P465" s="14">
        <v>0</v>
      </c>
      <c r="Q465" s="14">
        <v>0</v>
      </c>
      <c r="R465" s="14"/>
      <c r="T465" s="39">
        <f t="shared" si="40"/>
        <v>1</v>
      </c>
      <c r="U465" s="39">
        <f t="shared" si="40"/>
        <v>3.9241194607288294E-3</v>
      </c>
      <c r="V465" s="39">
        <f t="shared" si="40"/>
        <v>6.7937399457408424E-6</v>
      </c>
      <c r="W465" s="39">
        <f t="shared" si="39"/>
        <v>7.4236137335800517E-3</v>
      </c>
      <c r="X465" s="39">
        <f t="shared" si="39"/>
        <v>0.8048534322675166</v>
      </c>
      <c r="Y465" s="39">
        <f t="shared" si="39"/>
        <v>0.1487883613891412</v>
      </c>
      <c r="Z465" s="39">
        <f t="shared" si="39"/>
        <v>3.464367229657242E-2</v>
      </c>
      <c r="AA465" s="39">
        <f t="shared" si="37"/>
        <v>3.600071125151468E-4</v>
      </c>
      <c r="AB465" s="39"/>
      <c r="AC465" s="39">
        <f t="shared" si="36"/>
        <v>3.600071125151468E-4</v>
      </c>
      <c r="AD465" s="39">
        <f t="shared" si="36"/>
        <v>0</v>
      </c>
      <c r="AE465" s="39">
        <f t="shared" si="36"/>
        <v>0</v>
      </c>
    </row>
    <row r="466" spans="1:31" ht="14.25" x14ac:dyDescent="0.2">
      <c r="A466" s="38">
        <v>1956</v>
      </c>
      <c r="C466" s="14">
        <f t="shared" si="41"/>
        <v>186.17825743629461</v>
      </c>
      <c r="D466" s="14">
        <v>0.69758713615089984</v>
      </c>
      <c r="E466" s="14">
        <v>9.9466113637163445E-4</v>
      </c>
      <c r="F466" s="14">
        <v>1.3533999999999999</v>
      </c>
      <c r="G466" s="14">
        <v>148.90354217706971</v>
      </c>
      <c r="H466" s="14">
        <v>28.812913540507797</v>
      </c>
      <c r="I466" s="14">
        <v>6.3140653522392283</v>
      </c>
      <c r="J466" s="14">
        <v>9.5754569190600533E-2</v>
      </c>
      <c r="K466" s="14"/>
      <c r="L466" s="14">
        <v>9.5754569190600533E-2</v>
      </c>
      <c r="M466" s="14">
        <f t="shared" si="38"/>
        <v>0</v>
      </c>
      <c r="N466" s="14"/>
      <c r="O466" s="14"/>
      <c r="P466" s="14">
        <v>0</v>
      </c>
      <c r="Q466" s="14">
        <v>0</v>
      </c>
      <c r="R466" s="14"/>
      <c r="T466" s="39">
        <f t="shared" si="40"/>
        <v>1</v>
      </c>
      <c r="U466" s="39">
        <f t="shared" si="40"/>
        <v>3.7468775664612508E-3</v>
      </c>
      <c r="V466" s="39">
        <f t="shared" si="40"/>
        <v>5.3425203891597371E-6</v>
      </c>
      <c r="W466" s="39">
        <f t="shared" si="39"/>
        <v>7.2693773088036255E-3</v>
      </c>
      <c r="X466" s="39">
        <f t="shared" si="39"/>
        <v>0.79979018080572939</v>
      </c>
      <c r="Y466" s="39">
        <f t="shared" si="39"/>
        <v>0.15475981963343294</v>
      </c>
      <c r="Z466" s="39">
        <f t="shared" si="39"/>
        <v>3.3914085560714513E-2</v>
      </c>
      <c r="AA466" s="39">
        <f t="shared" si="37"/>
        <v>5.1431660446905447E-4</v>
      </c>
      <c r="AB466" s="39"/>
      <c r="AC466" s="39">
        <f t="shared" si="36"/>
        <v>5.1431660446905447E-4</v>
      </c>
      <c r="AD466" s="39">
        <f t="shared" si="36"/>
        <v>0</v>
      </c>
      <c r="AE466" s="39">
        <f t="shared" si="36"/>
        <v>0</v>
      </c>
    </row>
    <row r="467" spans="1:31" ht="14.25" x14ac:dyDescent="0.2">
      <c r="A467" s="38">
        <v>1957</v>
      </c>
      <c r="C467" s="14">
        <f t="shared" si="41"/>
        <v>184.36607249764424</v>
      </c>
      <c r="D467" s="14">
        <v>0.67694217587751504</v>
      </c>
      <c r="E467" s="14">
        <v>7.9572890909730763E-4</v>
      </c>
      <c r="F467" s="14">
        <v>1.3481999999999998</v>
      </c>
      <c r="G467" s="14">
        <v>147.06892938593006</v>
      </c>
      <c r="H467" s="14">
        <v>28.92909446800704</v>
      </c>
      <c r="I467" s="14">
        <v>6.22159898957326</v>
      </c>
      <c r="J467" s="14">
        <v>0.12051174934725849</v>
      </c>
      <c r="K467" s="14"/>
      <c r="L467" s="14">
        <v>0.12051174934725849</v>
      </c>
      <c r="M467" s="14">
        <f t="shared" si="38"/>
        <v>0</v>
      </c>
      <c r="N467" s="14"/>
      <c r="O467" s="14"/>
      <c r="P467" s="14">
        <v>0</v>
      </c>
      <c r="Q467" s="14">
        <v>0</v>
      </c>
      <c r="R467" s="14"/>
      <c r="T467" s="39">
        <f t="shared" si="40"/>
        <v>1</v>
      </c>
      <c r="U467" s="39">
        <f t="shared" si="40"/>
        <v>3.6717285708093867E-3</v>
      </c>
      <c r="V467" s="39">
        <f t="shared" si="40"/>
        <v>4.3160267955888418E-6</v>
      </c>
      <c r="W467" s="39">
        <f t="shared" si="39"/>
        <v>7.3126252663283618E-3</v>
      </c>
      <c r="X467" s="39">
        <f t="shared" si="39"/>
        <v>0.79770061483415966</v>
      </c>
      <c r="Y467" s="39">
        <f t="shared" si="39"/>
        <v>0.15691116090991572</v>
      </c>
      <c r="Z467" s="39">
        <f t="shared" si="39"/>
        <v>3.3745899694493722E-2</v>
      </c>
      <c r="AA467" s="39">
        <f t="shared" si="37"/>
        <v>6.5365469749754717E-4</v>
      </c>
      <c r="AB467" s="39"/>
      <c r="AC467" s="39">
        <f t="shared" si="36"/>
        <v>6.5365469749754717E-4</v>
      </c>
      <c r="AD467" s="39">
        <f t="shared" si="36"/>
        <v>0</v>
      </c>
      <c r="AE467" s="39">
        <f t="shared" si="36"/>
        <v>0</v>
      </c>
    </row>
    <row r="468" spans="1:31" ht="14.25" x14ac:dyDescent="0.2">
      <c r="A468" s="38">
        <v>1958</v>
      </c>
      <c r="C468" s="14">
        <f t="shared" si="41"/>
        <v>185.1279227490964</v>
      </c>
      <c r="D468" s="14">
        <v>0.6557497186484027</v>
      </c>
      <c r="E468" s="14">
        <v>6.3658312727784617E-4</v>
      </c>
      <c r="F468" s="14">
        <v>1.343</v>
      </c>
      <c r="G468" s="14">
        <v>140.76243592384782</v>
      </c>
      <c r="H468" s="14">
        <v>35.921386397970835</v>
      </c>
      <c r="I468" s="14">
        <v>6.3235705223689038</v>
      </c>
      <c r="J468" s="14">
        <v>0.12114360313315928</v>
      </c>
      <c r="K468" s="14"/>
      <c r="L468" s="14">
        <v>0.12114360313315928</v>
      </c>
      <c r="M468" s="14">
        <f t="shared" si="38"/>
        <v>0</v>
      </c>
      <c r="N468" s="14"/>
      <c r="O468" s="14"/>
      <c r="P468" s="14">
        <v>0</v>
      </c>
      <c r="Q468" s="14">
        <v>0</v>
      </c>
      <c r="R468" s="14"/>
      <c r="T468" s="39">
        <f t="shared" si="40"/>
        <v>1</v>
      </c>
      <c r="U468" s="39">
        <f t="shared" si="40"/>
        <v>3.5421437723208255E-3</v>
      </c>
      <c r="V468" s="39">
        <f t="shared" si="40"/>
        <v>3.4386121651708173E-6</v>
      </c>
      <c r="W468" s="39">
        <f t="shared" si="39"/>
        <v>7.2544431982860084E-3</v>
      </c>
      <c r="X468" s="39">
        <f t="shared" si="39"/>
        <v>0.76035226795378097</v>
      </c>
      <c r="Y468" s="39">
        <f t="shared" si="39"/>
        <v>0.19403548564986081</v>
      </c>
      <c r="Z468" s="39">
        <f t="shared" si="39"/>
        <v>3.4157843011825013E-2</v>
      </c>
      <c r="AA468" s="39">
        <f t="shared" si="37"/>
        <v>6.5437780176113691E-4</v>
      </c>
      <c r="AB468" s="39"/>
      <c r="AC468" s="39">
        <f t="shared" si="36"/>
        <v>6.5437780176113691E-4</v>
      </c>
      <c r="AD468" s="39">
        <f t="shared" si="36"/>
        <v>0</v>
      </c>
      <c r="AE468" s="39">
        <f t="shared" si="36"/>
        <v>0</v>
      </c>
    </row>
    <row r="469" spans="1:31" ht="14.25" x14ac:dyDescent="0.2">
      <c r="A469" s="38">
        <v>1959</v>
      </c>
      <c r="C469" s="14">
        <f t="shared" si="41"/>
        <v>183.37870060800424</v>
      </c>
      <c r="D469" s="14">
        <v>0.63537931024296579</v>
      </c>
      <c r="E469" s="14">
        <v>5.0926650182227696E-4</v>
      </c>
      <c r="F469" s="14">
        <v>1.3324</v>
      </c>
      <c r="G469" s="14">
        <v>133.95635210066757</v>
      </c>
      <c r="H469" s="14">
        <v>41.097032547032818</v>
      </c>
      <c r="I469" s="14">
        <v>6.2320926577104894</v>
      </c>
      <c r="J469" s="14">
        <v>0.12493472584856397</v>
      </c>
      <c r="K469" s="14"/>
      <c r="L469" s="14">
        <v>0.12493472584856397</v>
      </c>
      <c r="M469" s="14">
        <f t="shared" si="38"/>
        <v>0</v>
      </c>
      <c r="N469" s="14"/>
      <c r="O469" s="14"/>
      <c r="P469" s="14">
        <v>0</v>
      </c>
      <c r="Q469" s="14">
        <v>0</v>
      </c>
      <c r="R469" s="14"/>
      <c r="T469" s="39">
        <f t="shared" si="40"/>
        <v>1</v>
      </c>
      <c r="U469" s="39">
        <f t="shared" si="40"/>
        <v>3.4648479247389339E-3</v>
      </c>
      <c r="V469" s="39">
        <f t="shared" si="40"/>
        <v>2.7771300600002624E-6</v>
      </c>
      <c r="W469" s="39">
        <f t="shared" si="39"/>
        <v>7.2658383748076495E-3</v>
      </c>
      <c r="X469" s="39">
        <f t="shared" si="39"/>
        <v>0.73049024590383949</v>
      </c>
      <c r="Y469" s="39">
        <f t="shared" si="39"/>
        <v>0.22411017425018762</v>
      </c>
      <c r="Z469" s="39">
        <f t="shared" si="39"/>
        <v>3.398482286681917E-2</v>
      </c>
      <c r="AA469" s="39">
        <f t="shared" si="37"/>
        <v>6.8129354954710988E-4</v>
      </c>
      <c r="AB469" s="39"/>
      <c r="AC469" s="39">
        <f t="shared" si="36"/>
        <v>6.8129354954710988E-4</v>
      </c>
      <c r="AD469" s="39">
        <f t="shared" si="36"/>
        <v>0</v>
      </c>
      <c r="AE469" s="39">
        <f t="shared" si="36"/>
        <v>0</v>
      </c>
    </row>
    <row r="470" spans="1:31" ht="14.25" x14ac:dyDescent="0.2">
      <c r="A470" s="38">
        <v>1960</v>
      </c>
      <c r="C470" s="14">
        <f t="shared" si="41"/>
        <v>195.1165286140772</v>
      </c>
      <c r="D470" s="14">
        <v>0.6160561913781708</v>
      </c>
      <c r="E470" s="14">
        <v>4.0741320145782164E-4</v>
      </c>
      <c r="F470" s="14">
        <v>1.3218000000000001</v>
      </c>
      <c r="G470" s="14">
        <v>138.83909093142648</v>
      </c>
      <c r="H470" s="14">
        <v>47.308154670267051</v>
      </c>
      <c r="I470" s="14">
        <v>6.3305265582110772</v>
      </c>
      <c r="J470" s="14">
        <v>0.70049284959295532</v>
      </c>
      <c r="K470" s="14"/>
      <c r="L470" s="14">
        <v>0.17921671018276764</v>
      </c>
      <c r="M470" s="14">
        <f t="shared" si="38"/>
        <v>0</v>
      </c>
      <c r="N470" s="14">
        <v>0.52127613941018769</v>
      </c>
      <c r="O470" s="14"/>
      <c r="P470" s="14">
        <v>0</v>
      </c>
      <c r="Q470" s="14">
        <v>0</v>
      </c>
      <c r="R470" s="14"/>
      <c r="T470" s="39">
        <f t="shared" si="40"/>
        <v>1</v>
      </c>
      <c r="U470" s="39">
        <f t="shared" si="40"/>
        <v>3.1573757269773598E-3</v>
      </c>
      <c r="V470" s="39">
        <f t="shared" si="40"/>
        <v>2.0880506861807081E-6</v>
      </c>
      <c r="W470" s="39">
        <f t="shared" si="39"/>
        <v>6.774413266722271E-3</v>
      </c>
      <c r="X470" s="39">
        <f t="shared" si="39"/>
        <v>0.7115701161639546</v>
      </c>
      <c r="Y470" s="39">
        <f t="shared" si="39"/>
        <v>0.24246103088395085</v>
      </c>
      <c r="Z470" s="39">
        <f t="shared" si="39"/>
        <v>3.2444850280891807E-2</v>
      </c>
      <c r="AA470" s="39">
        <f t="shared" si="37"/>
        <v>3.5901256268169195E-3</v>
      </c>
      <c r="AB470" s="39"/>
      <c r="AC470" s="39">
        <f t="shared" si="36"/>
        <v>9.1851116589534065E-4</v>
      </c>
      <c r="AD470" s="39">
        <f t="shared" si="36"/>
        <v>0</v>
      </c>
      <c r="AE470" s="39">
        <f t="shared" si="36"/>
        <v>2.6716144609215788E-3</v>
      </c>
    </row>
    <row r="471" spans="1:31" ht="14.25" x14ac:dyDescent="0.2">
      <c r="A471" s="38">
        <v>1961</v>
      </c>
      <c r="C471" s="14">
        <f t="shared" si="41"/>
        <v>196.05998185937838</v>
      </c>
      <c r="D471" s="14">
        <v>0.59657342905348054</v>
      </c>
      <c r="E471" s="14">
        <v>0</v>
      </c>
      <c r="F471" s="14">
        <v>1.3112000000000004</v>
      </c>
      <c r="G471" s="14">
        <v>136.22038708834265</v>
      </c>
      <c r="H471" s="14">
        <v>50.641028021189605</v>
      </c>
      <c r="I471" s="14">
        <v>6.4687653064901474</v>
      </c>
      <c r="J471" s="14">
        <v>0.82202801430248074</v>
      </c>
      <c r="K471" s="14"/>
      <c r="L471" s="14">
        <v>0.22051697127937336</v>
      </c>
      <c r="M471" s="14">
        <f t="shared" si="38"/>
        <v>0</v>
      </c>
      <c r="N471" s="14">
        <v>0.60151104302310732</v>
      </c>
      <c r="O471" s="14"/>
      <c r="P471" s="14">
        <v>0</v>
      </c>
      <c r="Q471" s="14">
        <v>0</v>
      </c>
      <c r="R471" s="14"/>
      <c r="T471" s="39">
        <f t="shared" si="40"/>
        <v>1</v>
      </c>
      <c r="U471" s="39">
        <f t="shared" si="40"/>
        <v>3.0428107938996218E-3</v>
      </c>
      <c r="V471" s="39">
        <f t="shared" si="40"/>
        <v>0</v>
      </c>
      <c r="W471" s="39">
        <f t="shared" si="39"/>
        <v>6.6877492671627526E-3</v>
      </c>
      <c r="X471" s="39">
        <f t="shared" si="39"/>
        <v>0.69478934862926311</v>
      </c>
      <c r="Y471" s="39">
        <f t="shared" si="39"/>
        <v>0.25829354639801638</v>
      </c>
      <c r="Z471" s="39">
        <f t="shared" si="39"/>
        <v>3.2993807533501611E-2</v>
      </c>
      <c r="AA471" s="39">
        <f t="shared" si="37"/>
        <v>4.1927373781563962E-3</v>
      </c>
      <c r="AB471" s="39"/>
      <c r="AC471" s="39">
        <f t="shared" si="36"/>
        <v>1.1247423833668233E-3</v>
      </c>
      <c r="AD471" s="39">
        <f t="shared" si="36"/>
        <v>0</v>
      </c>
      <c r="AE471" s="39">
        <f t="shared" si="36"/>
        <v>3.0679949947895729E-3</v>
      </c>
    </row>
    <row r="472" spans="1:31" ht="14.25" x14ac:dyDescent="0.2">
      <c r="A472" s="38">
        <v>1962</v>
      </c>
      <c r="C472" s="14">
        <f t="shared" si="41"/>
        <v>199.89132968909587</v>
      </c>
      <c r="D472" s="14">
        <v>0.57724058540363166</v>
      </c>
      <c r="E472" s="14">
        <v>0</v>
      </c>
      <c r="F472" s="14">
        <v>1.3006000000000004</v>
      </c>
      <c r="G472" s="14">
        <v>135.14392255541247</v>
      </c>
      <c r="H472" s="14">
        <v>55.051751113853868</v>
      </c>
      <c r="I472" s="14">
        <v>6.7214177595956413</v>
      </c>
      <c r="J472" s="14">
        <v>1.0963976748302271</v>
      </c>
      <c r="K472" s="14"/>
      <c r="L472" s="14">
        <v>0.22459530026109661</v>
      </c>
      <c r="M472" s="14">
        <f t="shared" si="38"/>
        <v>0</v>
      </c>
      <c r="N472" s="14">
        <v>0.87180237456913057</v>
      </c>
      <c r="O472" s="14"/>
      <c r="P472" s="14">
        <v>0</v>
      </c>
      <c r="Q472" s="14">
        <v>0</v>
      </c>
      <c r="R472" s="14"/>
      <c r="T472" s="39">
        <f t="shared" si="40"/>
        <v>1</v>
      </c>
      <c r="U472" s="39">
        <f t="shared" si="40"/>
        <v>2.8877720024247772E-3</v>
      </c>
      <c r="V472" s="39">
        <f t="shared" si="40"/>
        <v>0</v>
      </c>
      <c r="W472" s="39">
        <f t="shared" si="39"/>
        <v>6.5065353360894097E-3</v>
      </c>
      <c r="X472" s="39">
        <f t="shared" si="39"/>
        <v>0.67608696568085624</v>
      </c>
      <c r="Y472" s="39">
        <f t="shared" si="39"/>
        <v>0.27540839915107612</v>
      </c>
      <c r="Z472" s="39">
        <f t="shared" si="39"/>
        <v>3.3625359189164955E-2</v>
      </c>
      <c r="AA472" s="39">
        <f t="shared" si="37"/>
        <v>5.4849686403883879E-3</v>
      </c>
      <c r="AB472" s="39"/>
      <c r="AC472" s="39">
        <f t="shared" si="36"/>
        <v>1.1235870040507733E-3</v>
      </c>
      <c r="AD472" s="39">
        <f t="shared" si="36"/>
        <v>0</v>
      </c>
      <c r="AE472" s="39">
        <f t="shared" si="36"/>
        <v>4.3613816363376147E-3</v>
      </c>
    </row>
    <row r="473" spans="1:31" ht="14.25" x14ac:dyDescent="0.2">
      <c r="A473" s="38">
        <v>1963</v>
      </c>
      <c r="C473" s="14">
        <f t="shared" si="41"/>
        <v>206.9735791012501</v>
      </c>
      <c r="D473" s="14">
        <v>0.55589419697570652</v>
      </c>
      <c r="E473" s="14">
        <v>0</v>
      </c>
      <c r="F473" s="14">
        <v>1.29</v>
      </c>
      <c r="G473" s="14">
        <v>136.77896700418773</v>
      </c>
      <c r="H473" s="14">
        <v>59.480268689523854</v>
      </c>
      <c r="I473" s="14">
        <v>7.1674588374376658</v>
      </c>
      <c r="J473" s="14">
        <v>1.7009903731251494</v>
      </c>
      <c r="K473" s="14"/>
      <c r="L473" s="14">
        <v>0.2093733681462141</v>
      </c>
      <c r="M473" s="14">
        <f t="shared" si="38"/>
        <v>0</v>
      </c>
      <c r="N473" s="14">
        <v>1.4916170049789352</v>
      </c>
      <c r="O473" s="14"/>
      <c r="P473" s="14">
        <v>0</v>
      </c>
      <c r="Q473" s="14">
        <v>0</v>
      </c>
      <c r="R473" s="14"/>
      <c r="T473" s="39">
        <f t="shared" si="40"/>
        <v>1</v>
      </c>
      <c r="U473" s="39">
        <f t="shared" si="40"/>
        <v>2.6858220232243595E-3</v>
      </c>
      <c r="V473" s="39">
        <f t="shared" si="40"/>
        <v>0</v>
      </c>
      <c r="W473" s="39">
        <f t="shared" si="39"/>
        <v>6.2326795796913796E-3</v>
      </c>
      <c r="X473" s="39">
        <f t="shared" si="39"/>
        <v>0.66085230587463717</v>
      </c>
      <c r="Y473" s="39">
        <f t="shared" si="39"/>
        <v>0.28738097368662935</v>
      </c>
      <c r="Z473" s="39">
        <f t="shared" si="39"/>
        <v>3.4629825065407953E-2</v>
      </c>
      <c r="AA473" s="39">
        <f t="shared" si="37"/>
        <v>8.2183937704098757E-3</v>
      </c>
      <c r="AB473" s="39"/>
      <c r="AC473" s="39">
        <f t="shared" si="36"/>
        <v>1.0115946637024142E-3</v>
      </c>
      <c r="AD473" s="39">
        <f t="shared" si="36"/>
        <v>0</v>
      </c>
      <c r="AE473" s="39">
        <f t="shared" si="36"/>
        <v>7.2067991067074613E-3</v>
      </c>
    </row>
    <row r="474" spans="1:31" ht="14.25" x14ac:dyDescent="0.2">
      <c r="A474" s="38">
        <v>1964</v>
      </c>
      <c r="C474" s="14">
        <f t="shared" si="41"/>
        <v>208.89754910212702</v>
      </c>
      <c r="D474" s="14">
        <v>0.53457844127499177</v>
      </c>
      <c r="E474" s="14">
        <v>0</v>
      </c>
      <c r="F474" s="14">
        <v>1.2318</v>
      </c>
      <c r="G474" s="14">
        <v>133.94527677330612</v>
      </c>
      <c r="H474" s="14">
        <v>63.647742780804727</v>
      </c>
      <c r="I474" s="14">
        <v>7.3952486384732765</v>
      </c>
      <c r="J474" s="14">
        <v>2.1429024682679123</v>
      </c>
      <c r="K474" s="14"/>
      <c r="L474" s="14">
        <v>0.23005221932114883</v>
      </c>
      <c r="M474" s="14">
        <f t="shared" si="38"/>
        <v>0</v>
      </c>
      <c r="N474" s="14">
        <v>1.9128502489467636</v>
      </c>
      <c r="O474" s="14"/>
      <c r="P474" s="14">
        <v>0</v>
      </c>
      <c r="Q474" s="14">
        <v>0</v>
      </c>
      <c r="R474" s="14"/>
      <c r="T474" s="39">
        <f t="shared" si="40"/>
        <v>1</v>
      </c>
      <c r="U474" s="39">
        <f t="shared" si="40"/>
        <v>2.5590460183601486E-3</v>
      </c>
      <c r="V474" s="39">
        <f t="shared" si="40"/>
        <v>0</v>
      </c>
      <c r="W474" s="39">
        <f t="shared" si="39"/>
        <v>5.8966704266970151E-3</v>
      </c>
      <c r="X474" s="39">
        <f t="shared" si="39"/>
        <v>0.64120080560553727</v>
      </c>
      <c r="Y474" s="39">
        <f t="shared" si="39"/>
        <v>0.30468400923980327</v>
      </c>
      <c r="Z474" s="39">
        <f t="shared" si="39"/>
        <v>3.5401318350833523E-2</v>
      </c>
      <c r="AA474" s="39">
        <f t="shared" si="37"/>
        <v>1.0258150358768824E-2</v>
      </c>
      <c r="AB474" s="39"/>
      <c r="AC474" s="39">
        <f t="shared" ref="AC474:AE525" si="42">L474/$C474</f>
        <v>1.1012681590087954E-3</v>
      </c>
      <c r="AD474" s="39">
        <f t="shared" si="42"/>
        <v>0</v>
      </c>
      <c r="AE474" s="39">
        <f t="shared" si="42"/>
        <v>9.1568821997600296E-3</v>
      </c>
    </row>
    <row r="475" spans="1:31" ht="14.25" x14ac:dyDescent="0.2">
      <c r="A475" s="38">
        <v>1965</v>
      </c>
      <c r="C475" s="14">
        <f t="shared" si="41"/>
        <v>217.534060035772</v>
      </c>
      <c r="D475" s="14">
        <v>0.51287009948854978</v>
      </c>
      <c r="E475" s="14">
        <v>0</v>
      </c>
      <c r="F475" s="14">
        <v>1.1736</v>
      </c>
      <c r="G475" s="14">
        <v>133.92863176984764</v>
      </c>
      <c r="H475" s="14">
        <v>69.920733083228527</v>
      </c>
      <c r="I475" s="14">
        <v>8.1868448731499939</v>
      </c>
      <c r="J475" s="14">
        <v>3.8113802100572687</v>
      </c>
      <c r="K475" s="14"/>
      <c r="L475" s="14">
        <v>0.26474673629242823</v>
      </c>
      <c r="M475" s="14">
        <f t="shared" si="38"/>
        <v>0</v>
      </c>
      <c r="N475" s="14">
        <v>3.5466334737648406</v>
      </c>
      <c r="O475" s="14"/>
      <c r="P475" s="14">
        <v>0</v>
      </c>
      <c r="Q475" s="14">
        <v>0</v>
      </c>
      <c r="R475" s="14"/>
      <c r="T475" s="39">
        <f t="shared" si="40"/>
        <v>1</v>
      </c>
      <c r="U475" s="39">
        <f t="shared" si="40"/>
        <v>2.357654242302156E-3</v>
      </c>
      <c r="V475" s="39">
        <f t="shared" si="40"/>
        <v>0</v>
      </c>
      <c r="W475" s="39">
        <f t="shared" si="39"/>
        <v>5.3950172207837682E-3</v>
      </c>
      <c r="X475" s="39">
        <f t="shared" si="39"/>
        <v>0.61566741202653041</v>
      </c>
      <c r="Y475" s="39">
        <f t="shared" si="39"/>
        <v>0.3214243005060014</v>
      </c>
      <c r="Z475" s="39">
        <f t="shared" si="39"/>
        <v>3.7634772558392572E-2</v>
      </c>
      <c r="AA475" s="39">
        <f t="shared" si="37"/>
        <v>1.7520843445989621E-2</v>
      </c>
      <c r="AB475" s="39"/>
      <c r="AC475" s="39">
        <f t="shared" si="42"/>
        <v>1.2170357885514223E-3</v>
      </c>
      <c r="AD475" s="39">
        <f t="shared" si="42"/>
        <v>0</v>
      </c>
      <c r="AE475" s="39">
        <f t="shared" si="42"/>
        <v>1.6303807657438201E-2</v>
      </c>
    </row>
    <row r="476" spans="1:31" ht="14.25" x14ac:dyDescent="0.2">
      <c r="A476" s="38">
        <v>1966</v>
      </c>
      <c r="C476" s="14">
        <f t="shared" si="41"/>
        <v>218.63274839672587</v>
      </c>
      <c r="D476" s="14">
        <v>0.49024986797747244</v>
      </c>
      <c r="E476" s="14">
        <v>0</v>
      </c>
      <c r="F476" s="14">
        <v>1.1153999999999997</v>
      </c>
      <c r="G476" s="14">
        <v>127.87631228468851</v>
      </c>
      <c r="H476" s="14">
        <v>75.081049695009057</v>
      </c>
      <c r="I476" s="14">
        <v>9.0739962016753477</v>
      </c>
      <c r="J476" s="14">
        <v>4.9957403473754836</v>
      </c>
      <c r="K476" s="14"/>
      <c r="L476" s="14">
        <v>0.25837075718015667</v>
      </c>
      <c r="M476" s="14">
        <f t="shared" si="38"/>
        <v>0</v>
      </c>
      <c r="N476" s="14">
        <v>4.7373695901953266</v>
      </c>
      <c r="O476" s="14"/>
      <c r="P476" s="14">
        <v>0</v>
      </c>
      <c r="Q476" s="14">
        <v>0</v>
      </c>
      <c r="R476" s="14"/>
      <c r="T476" s="39">
        <f t="shared" si="40"/>
        <v>1</v>
      </c>
      <c r="U476" s="39">
        <f t="shared" si="40"/>
        <v>2.2423441665192648E-3</v>
      </c>
      <c r="V476" s="39">
        <f t="shared" si="40"/>
        <v>0</v>
      </c>
      <c r="W476" s="39">
        <f t="shared" si="39"/>
        <v>5.1017059803685995E-3</v>
      </c>
      <c r="X476" s="39">
        <f t="shared" si="39"/>
        <v>0.58489093341427123</v>
      </c>
      <c r="Y476" s="39">
        <f t="shared" si="39"/>
        <v>0.34341172695121014</v>
      </c>
      <c r="Z476" s="39">
        <f t="shared" si="39"/>
        <v>4.1503371604741879E-2</v>
      </c>
      <c r="AA476" s="39">
        <f t="shared" si="37"/>
        <v>2.2849917882888843E-2</v>
      </c>
      <c r="AB476" s="39"/>
      <c r="AC476" s="39">
        <f t="shared" si="42"/>
        <v>1.1817568917503755E-3</v>
      </c>
      <c r="AD476" s="39">
        <f t="shared" si="42"/>
        <v>0</v>
      </c>
      <c r="AE476" s="39">
        <f t="shared" si="42"/>
        <v>2.1668160991138465E-2</v>
      </c>
    </row>
    <row r="477" spans="1:31" ht="14.25" x14ac:dyDescent="0.2">
      <c r="A477" s="38">
        <v>1967</v>
      </c>
      <c r="C477" s="14">
        <f t="shared" si="41"/>
        <v>218.46207059297197</v>
      </c>
      <c r="D477" s="14">
        <v>0.46756712807358813</v>
      </c>
      <c r="E477" s="14">
        <v>0</v>
      </c>
      <c r="F477" s="14">
        <v>1.0571999999999999</v>
      </c>
      <c r="G477" s="14">
        <v>121.04796640087322</v>
      </c>
      <c r="H477" s="14">
        <v>80.285058764799871</v>
      </c>
      <c r="I477" s="14">
        <v>9.8208432005482305</v>
      </c>
      <c r="J477" s="14">
        <v>5.7834350986770504</v>
      </c>
      <c r="K477" s="14"/>
      <c r="L477" s="14">
        <v>0.32896605744125329</v>
      </c>
      <c r="M477" s="14">
        <f t="shared" si="38"/>
        <v>0</v>
      </c>
      <c r="N477" s="14">
        <v>5.4544690412357975</v>
      </c>
      <c r="O477" s="14"/>
      <c r="P477" s="14">
        <v>0</v>
      </c>
      <c r="Q477" s="14">
        <v>0</v>
      </c>
      <c r="R477" s="14"/>
      <c r="T477" s="39">
        <f t="shared" si="40"/>
        <v>1</v>
      </c>
      <c r="U477" s="39">
        <f t="shared" si="40"/>
        <v>2.1402668518359725E-3</v>
      </c>
      <c r="V477" s="39">
        <f t="shared" si="40"/>
        <v>0</v>
      </c>
      <c r="W477" s="39">
        <f t="shared" si="39"/>
        <v>4.8392839870575249E-3</v>
      </c>
      <c r="X477" s="39">
        <f t="shared" si="39"/>
        <v>0.55409145428454709</v>
      </c>
      <c r="Y477" s="39">
        <f t="shared" si="39"/>
        <v>0.36750113439317866</v>
      </c>
      <c r="Z477" s="39">
        <f t="shared" si="39"/>
        <v>4.4954454445531436E-2</v>
      </c>
      <c r="AA477" s="39">
        <f t="shared" si="37"/>
        <v>2.6473406037849329E-2</v>
      </c>
      <c r="AB477" s="39"/>
      <c r="AC477" s="39">
        <f t="shared" si="42"/>
        <v>1.5058268767129239E-3</v>
      </c>
      <c r="AD477" s="39">
        <f t="shared" si="42"/>
        <v>0</v>
      </c>
      <c r="AE477" s="39">
        <f t="shared" si="42"/>
        <v>2.4967579161136406E-2</v>
      </c>
    </row>
    <row r="478" spans="1:31" ht="14.25" x14ac:dyDescent="0.2">
      <c r="A478" s="38">
        <v>1968</v>
      </c>
      <c r="C478" s="14">
        <f t="shared" si="41"/>
        <v>225.1925888277344</v>
      </c>
      <c r="D478" s="14">
        <v>0.44411443012471086</v>
      </c>
      <c r="E478" s="14">
        <v>0</v>
      </c>
      <c r="F478" s="14">
        <v>0.99900000000000011</v>
      </c>
      <c r="G478" s="14">
        <v>123.06531606269499</v>
      </c>
      <c r="H478" s="14">
        <v>83.360522705055018</v>
      </c>
      <c r="I478" s="14">
        <v>10.933618750079106</v>
      </c>
      <c r="J478" s="14">
        <v>6.3900168797805623</v>
      </c>
      <c r="K478" s="14"/>
      <c r="L478" s="14">
        <v>0.25279895561357701</v>
      </c>
      <c r="M478" s="14">
        <f t="shared" si="38"/>
        <v>0</v>
      </c>
      <c r="N478" s="14">
        <v>6.1372179241669853</v>
      </c>
      <c r="O478" s="14"/>
      <c r="P478" s="14">
        <v>0</v>
      </c>
      <c r="Q478" s="14">
        <v>0</v>
      </c>
      <c r="R478" s="14"/>
      <c r="T478" s="39">
        <f t="shared" si="40"/>
        <v>1</v>
      </c>
      <c r="U478" s="39">
        <f t="shared" si="40"/>
        <v>1.972153845899632E-3</v>
      </c>
      <c r="V478" s="39">
        <f t="shared" si="40"/>
        <v>0</v>
      </c>
      <c r="W478" s="39">
        <f t="shared" si="39"/>
        <v>4.4362028306544551E-3</v>
      </c>
      <c r="X478" s="39">
        <f t="shared" si="39"/>
        <v>0.54648919266537799</v>
      </c>
      <c r="Y478" s="39">
        <f t="shared" si="39"/>
        <v>0.37017436115015012</v>
      </c>
      <c r="Z478" s="39">
        <f t="shared" si="39"/>
        <v>4.8552302751148697E-2</v>
      </c>
      <c r="AA478" s="39">
        <f t="shared" si="37"/>
        <v>2.8375786756769043E-2</v>
      </c>
      <c r="AB478" s="39"/>
      <c r="AC478" s="39">
        <f t="shared" si="42"/>
        <v>1.122590032511952E-3</v>
      </c>
      <c r="AD478" s="39">
        <f t="shared" si="42"/>
        <v>0</v>
      </c>
      <c r="AE478" s="39">
        <f t="shared" si="42"/>
        <v>2.7253196724257092E-2</v>
      </c>
    </row>
    <row r="479" spans="1:31" ht="14.25" x14ac:dyDescent="0.2">
      <c r="A479" s="38">
        <v>1969</v>
      </c>
      <c r="C479" s="14">
        <f t="shared" si="41"/>
        <v>233.43772765236727</v>
      </c>
      <c r="D479" s="14">
        <v>0.42037861611846777</v>
      </c>
      <c r="E479" s="14">
        <v>0</v>
      </c>
      <c r="F479" s="14">
        <v>0.93619999999999992</v>
      </c>
      <c r="G479" s="14">
        <v>121.58204568241737</v>
      </c>
      <c r="H479" s="14">
        <v>91.462949844982006</v>
      </c>
      <c r="I479" s="14">
        <v>12.323754622701601</v>
      </c>
      <c r="J479" s="14">
        <v>6.7123988861478132</v>
      </c>
      <c r="K479" s="14"/>
      <c r="L479" s="14">
        <v>0.25073107049608356</v>
      </c>
      <c r="M479" s="14">
        <f t="shared" si="38"/>
        <v>0</v>
      </c>
      <c r="N479" s="14">
        <v>6.4616678156517295</v>
      </c>
      <c r="O479" s="14"/>
      <c r="P479" s="14">
        <v>0</v>
      </c>
      <c r="Q479" s="14">
        <v>0</v>
      </c>
      <c r="R479" s="14"/>
      <c r="T479" s="39">
        <f t="shared" si="40"/>
        <v>1</v>
      </c>
      <c r="U479" s="39">
        <f t="shared" si="40"/>
        <v>1.8008169473980259E-3</v>
      </c>
      <c r="V479" s="39">
        <f t="shared" si="40"/>
        <v>0</v>
      </c>
      <c r="W479" s="39">
        <f t="shared" si="39"/>
        <v>4.0104914034897474E-3</v>
      </c>
      <c r="X479" s="39">
        <f t="shared" si="39"/>
        <v>0.52083288723353205</v>
      </c>
      <c r="Y479" s="39">
        <f t="shared" si="39"/>
        <v>0.39180877386361285</v>
      </c>
      <c r="Z479" s="39">
        <f t="shared" si="39"/>
        <v>5.2792471665308496E-2</v>
      </c>
      <c r="AA479" s="39">
        <f t="shared" si="37"/>
        <v>2.8754558886658798E-2</v>
      </c>
      <c r="AB479" s="39"/>
      <c r="AC479" s="39">
        <f t="shared" si="42"/>
        <v>1.0740811822391851E-3</v>
      </c>
      <c r="AD479" s="39">
        <f t="shared" si="42"/>
        <v>0</v>
      </c>
      <c r="AE479" s="39">
        <f t="shared" si="42"/>
        <v>2.7680477704419611E-2</v>
      </c>
    </row>
    <row r="480" spans="1:31" ht="14.25" x14ac:dyDescent="0.2">
      <c r="A480" s="38">
        <v>1970</v>
      </c>
      <c r="C480" s="14">
        <f t="shared" si="41"/>
        <v>240.10004128075701</v>
      </c>
      <c r="D480" s="14">
        <v>0.39588710670653915</v>
      </c>
      <c r="E480" s="14">
        <v>0</v>
      </c>
      <c r="F480" s="14">
        <v>0.87340000000000018</v>
      </c>
      <c r="G480" s="14">
        <v>118.98002049784486</v>
      </c>
      <c r="H480" s="14">
        <v>99.342030485272488</v>
      </c>
      <c r="I480" s="14">
        <v>14.466341880963492</v>
      </c>
      <c r="J480" s="14">
        <v>6.0423613099696372</v>
      </c>
      <c r="K480" s="14"/>
      <c r="L480" s="14">
        <v>0.32437075718015668</v>
      </c>
      <c r="M480" s="14">
        <f t="shared" si="38"/>
        <v>0</v>
      </c>
      <c r="N480" s="14">
        <v>5.7179905527894803</v>
      </c>
      <c r="O480" s="14"/>
      <c r="P480" s="14">
        <v>0</v>
      </c>
      <c r="Q480" s="14">
        <v>0</v>
      </c>
      <c r="R480" s="14"/>
      <c r="T480" s="39">
        <f t="shared" si="40"/>
        <v>1</v>
      </c>
      <c r="U480" s="39">
        <f t="shared" si="40"/>
        <v>1.6488423100419842E-3</v>
      </c>
      <c r="V480" s="39">
        <f t="shared" si="40"/>
        <v>0</v>
      </c>
      <c r="W480" s="39">
        <f t="shared" si="39"/>
        <v>3.6376503533321111E-3</v>
      </c>
      <c r="X480" s="39">
        <f t="shared" si="39"/>
        <v>0.49554352370442761</v>
      </c>
      <c r="Y480" s="39">
        <f t="shared" si="39"/>
        <v>0.41375265891399216</v>
      </c>
      <c r="Z480" s="39">
        <f t="shared" si="39"/>
        <v>6.0251309428337479E-2</v>
      </c>
      <c r="AA480" s="39">
        <f t="shared" si="37"/>
        <v>2.5166015289868702E-2</v>
      </c>
      <c r="AB480" s="39"/>
      <c r="AC480" s="39">
        <f t="shared" si="42"/>
        <v>1.3509816801774686E-3</v>
      </c>
      <c r="AD480" s="39">
        <f t="shared" si="42"/>
        <v>0</v>
      </c>
      <c r="AE480" s="39">
        <f t="shared" si="42"/>
        <v>2.3815033609691231E-2</v>
      </c>
    </row>
    <row r="481" spans="1:31" ht="14.25" x14ac:dyDescent="0.2">
      <c r="A481" s="38">
        <v>1971</v>
      </c>
      <c r="C481" s="14">
        <f t="shared" si="41"/>
        <v>236.80560779558269</v>
      </c>
      <c r="D481" s="14">
        <v>0.37208295147578163</v>
      </c>
      <c r="E481" s="14">
        <v>0</v>
      </c>
      <c r="F481" s="14">
        <v>0.8106000000000001</v>
      </c>
      <c r="G481" s="14">
        <v>109.67233867950863</v>
      </c>
      <c r="H481" s="14">
        <v>101.28865891229285</v>
      </c>
      <c r="I481" s="14">
        <v>18.394397196862819</v>
      </c>
      <c r="J481" s="14">
        <v>6.267530055442613</v>
      </c>
      <c r="K481" s="14"/>
      <c r="L481" s="14">
        <v>0.24665274151436031</v>
      </c>
      <c r="M481" s="14">
        <f t="shared" si="38"/>
        <v>0</v>
      </c>
      <c r="N481" s="14">
        <v>6.0208773139282528</v>
      </c>
      <c r="O481" s="14"/>
      <c r="P481" s="14">
        <v>0</v>
      </c>
      <c r="Q481" s="14">
        <v>0</v>
      </c>
      <c r="R481" s="14"/>
      <c r="S481" s="14"/>
      <c r="T481" s="39">
        <f t="shared" si="40"/>
        <v>1</v>
      </c>
      <c r="U481" s="39">
        <f t="shared" si="40"/>
        <v>1.5712590379066283E-3</v>
      </c>
      <c r="V481" s="39">
        <f t="shared" si="40"/>
        <v>0</v>
      </c>
      <c r="W481" s="39">
        <f t="shared" si="39"/>
        <v>3.4230608284400638E-3</v>
      </c>
      <c r="X481" s="39">
        <f t="shared" si="39"/>
        <v>0.46313235442541079</v>
      </c>
      <c r="Y481" s="39">
        <f t="shared" si="39"/>
        <v>0.42772913975807569</v>
      </c>
      <c r="Z481" s="39">
        <f t="shared" si="39"/>
        <v>7.7677202698431799E-2</v>
      </c>
      <c r="AA481" s="39">
        <f t="shared" si="37"/>
        <v>2.6466983251734993E-2</v>
      </c>
      <c r="AB481" s="39"/>
      <c r="AC481" s="39">
        <f t="shared" si="42"/>
        <v>1.0415831948003443E-3</v>
      </c>
      <c r="AD481" s="39">
        <f t="shared" si="42"/>
        <v>0</v>
      </c>
      <c r="AE481" s="39">
        <f t="shared" si="42"/>
        <v>2.5425400056934652E-2</v>
      </c>
    </row>
    <row r="482" spans="1:31" ht="14.25" x14ac:dyDescent="0.2">
      <c r="A482" s="38">
        <v>1972</v>
      </c>
      <c r="C482" s="14">
        <f t="shared" si="41"/>
        <v>239.71666822376358</v>
      </c>
      <c r="D482" s="14">
        <v>0.34723280036027915</v>
      </c>
      <c r="E482" s="14">
        <v>0</v>
      </c>
      <c r="F482" s="14">
        <v>0.74780000000000002</v>
      </c>
      <c r="G482" s="14">
        <v>99.812172175481152</v>
      </c>
      <c r="H482" s="14">
        <v>108.66410333634697</v>
      </c>
      <c r="I482" s="14">
        <v>23.470480899668971</v>
      </c>
      <c r="J482" s="14">
        <v>6.6748790119061781</v>
      </c>
      <c r="K482" s="14"/>
      <c r="L482" s="14">
        <v>0.2463080939947781</v>
      </c>
      <c r="M482" s="14">
        <f t="shared" si="38"/>
        <v>0</v>
      </c>
      <c r="N482" s="14">
        <v>6.4285709179113999</v>
      </c>
      <c r="O482" s="14"/>
      <c r="P482" s="14">
        <v>0</v>
      </c>
      <c r="Q482" s="14">
        <v>0</v>
      </c>
      <c r="R482" s="14"/>
      <c r="S482" s="14"/>
      <c r="T482" s="39">
        <f t="shared" si="40"/>
        <v>1</v>
      </c>
      <c r="U482" s="39">
        <f t="shared" si="40"/>
        <v>1.4485133759499552E-3</v>
      </c>
      <c r="V482" s="39">
        <f t="shared" si="40"/>
        <v>0</v>
      </c>
      <c r="W482" s="39">
        <f t="shared" si="39"/>
        <v>3.1195160751273498E-3</v>
      </c>
      <c r="X482" s="39">
        <f t="shared" si="39"/>
        <v>0.41637560256056727</v>
      </c>
      <c r="Y482" s="39">
        <f t="shared" si="39"/>
        <v>0.45330224277485132</v>
      </c>
      <c r="Z482" s="39">
        <f t="shared" si="39"/>
        <v>9.7909257097468269E-2</v>
      </c>
      <c r="AA482" s="39">
        <f t="shared" si="37"/>
        <v>2.7844868116035679E-2</v>
      </c>
      <c r="AB482" s="39"/>
      <c r="AC482" s="39">
        <f t="shared" si="42"/>
        <v>1.0274967352911053E-3</v>
      </c>
      <c r="AD482" s="39">
        <f t="shared" si="42"/>
        <v>0</v>
      </c>
      <c r="AE482" s="39">
        <f t="shared" si="42"/>
        <v>2.6817371380744574E-2</v>
      </c>
    </row>
    <row r="483" spans="1:31" ht="14.25" x14ac:dyDescent="0.2">
      <c r="A483" s="38">
        <v>1973</v>
      </c>
      <c r="C483" s="14">
        <f t="shared" si="41"/>
        <v>246.84911800562847</v>
      </c>
      <c r="D483" s="14">
        <v>0.32199427246008566</v>
      </c>
      <c r="E483" s="14">
        <v>0</v>
      </c>
      <c r="F483" s="14">
        <v>0.68499999999999994</v>
      </c>
      <c r="G483" s="14">
        <v>105.62780774229381</v>
      </c>
      <c r="H483" s="14">
        <v>108.34456503617869</v>
      </c>
      <c r="I483" s="14">
        <v>25.514541391086865</v>
      </c>
      <c r="J483" s="14">
        <v>6.3552095636090051</v>
      </c>
      <c r="K483" s="14"/>
      <c r="L483" s="14">
        <v>0.25986422976501306</v>
      </c>
      <c r="M483" s="14">
        <f t="shared" si="38"/>
        <v>0</v>
      </c>
      <c r="N483" s="14">
        <v>6.0953453338439925</v>
      </c>
      <c r="O483" s="14"/>
      <c r="P483" s="14">
        <v>0</v>
      </c>
      <c r="Q483" s="14">
        <v>0</v>
      </c>
      <c r="R483" s="14"/>
      <c r="S483" s="14"/>
      <c r="T483" s="39">
        <f t="shared" si="40"/>
        <v>1</v>
      </c>
      <c r="U483" s="39">
        <f t="shared" si="40"/>
        <v>1.3044173504105604E-3</v>
      </c>
      <c r="V483" s="39">
        <f t="shared" si="40"/>
        <v>0</v>
      </c>
      <c r="W483" s="39">
        <f t="shared" si="39"/>
        <v>2.7749744683486415E-3</v>
      </c>
      <c r="X483" s="39">
        <f t="shared" si="39"/>
        <v>0.42790433522993332</v>
      </c>
      <c r="Y483" s="39">
        <f t="shared" si="39"/>
        <v>0.43891007556165668</v>
      </c>
      <c r="Z483" s="39">
        <f t="shared" si="39"/>
        <v>0.10336087727283312</v>
      </c>
      <c r="AA483" s="39">
        <f t="shared" si="37"/>
        <v>2.5745320116817669E-2</v>
      </c>
      <c r="AB483" s="39"/>
      <c r="AC483" s="39">
        <f t="shared" si="42"/>
        <v>1.0527249676423305E-3</v>
      </c>
      <c r="AD483" s="39">
        <f t="shared" si="42"/>
        <v>0</v>
      </c>
      <c r="AE483" s="39">
        <f t="shared" si="42"/>
        <v>2.469259514917534E-2</v>
      </c>
    </row>
    <row r="484" spans="1:31" ht="14.25" x14ac:dyDescent="0.2">
      <c r="A484" s="38">
        <v>1974</v>
      </c>
      <c r="C484" s="14">
        <f t="shared" si="41"/>
        <v>232.80847996137854</v>
      </c>
      <c r="D484" s="14">
        <v>0.29605864184232644</v>
      </c>
      <c r="E484" s="14">
        <v>0</v>
      </c>
      <c r="F484" s="14">
        <v>0.65879999999999994</v>
      </c>
      <c r="G484" s="14">
        <v>94.230866325084094</v>
      </c>
      <c r="H484" s="14">
        <v>99.914016307674757</v>
      </c>
      <c r="I484" s="14">
        <v>30.104883374896417</v>
      </c>
      <c r="J484" s="14">
        <v>7.6038553118809453</v>
      </c>
      <c r="K484" s="14"/>
      <c r="L484" s="14">
        <v>0.27439686684073111</v>
      </c>
      <c r="M484" s="14">
        <f t="shared" si="38"/>
        <v>0</v>
      </c>
      <c r="N484" s="14">
        <v>7.3294584450402143</v>
      </c>
      <c r="O484" s="14"/>
      <c r="P484" s="14">
        <v>0</v>
      </c>
      <c r="Q484" s="14">
        <v>0</v>
      </c>
      <c r="R484" s="14"/>
      <c r="S484" s="14"/>
      <c r="T484" s="39">
        <f t="shared" si="40"/>
        <v>1</v>
      </c>
      <c r="U484" s="39">
        <f t="shared" si="40"/>
        <v>1.2716832389071081E-3</v>
      </c>
      <c r="V484" s="39">
        <f t="shared" si="40"/>
        <v>0</v>
      </c>
      <c r="W484" s="39">
        <f t="shared" si="39"/>
        <v>2.8297938292853025E-3</v>
      </c>
      <c r="X484" s="39">
        <f t="shared" si="39"/>
        <v>0.40475701890548144</v>
      </c>
      <c r="Y484" s="39">
        <f t="shared" si="39"/>
        <v>0.42916828598447043</v>
      </c>
      <c r="Z484" s="39">
        <f t="shared" si="39"/>
        <v>0.12931179903709103</v>
      </c>
      <c r="AA484" s="39">
        <f t="shared" si="37"/>
        <v>3.2661419004764679E-2</v>
      </c>
      <c r="AB484" s="39"/>
      <c r="AC484" s="39">
        <f t="shared" si="42"/>
        <v>1.1786377664862199E-3</v>
      </c>
      <c r="AD484" s="39">
        <f t="shared" si="42"/>
        <v>0</v>
      </c>
      <c r="AE484" s="39">
        <f t="shared" si="42"/>
        <v>3.1482781238278454E-2</v>
      </c>
    </row>
    <row r="485" spans="1:31" ht="14.25" x14ac:dyDescent="0.2">
      <c r="A485" s="38">
        <v>1975</v>
      </c>
      <c r="C485" s="14">
        <f t="shared" si="41"/>
        <v>221.92178603810578</v>
      </c>
      <c r="D485" s="14">
        <v>0.27001491988619991</v>
      </c>
      <c r="E485" s="14">
        <v>0</v>
      </c>
      <c r="F485" s="14">
        <v>0.63259999999999994</v>
      </c>
      <c r="G485" s="14">
        <v>94.094241520252268</v>
      </c>
      <c r="H485" s="14">
        <v>88.772562066185401</v>
      </c>
      <c r="I485" s="14">
        <v>31.234753094769577</v>
      </c>
      <c r="J485" s="14">
        <v>6.9176144370123183</v>
      </c>
      <c r="K485" s="14"/>
      <c r="L485" s="14">
        <v>0.28243864229765014</v>
      </c>
      <c r="M485" s="14">
        <f t="shared" si="38"/>
        <v>0</v>
      </c>
      <c r="N485" s="14">
        <v>6.6351757947146686</v>
      </c>
      <c r="O485" s="14"/>
      <c r="P485" s="14">
        <v>0</v>
      </c>
      <c r="Q485" s="14">
        <v>0</v>
      </c>
      <c r="R485" s="14"/>
      <c r="S485" s="14"/>
      <c r="T485" s="39">
        <f t="shared" si="40"/>
        <v>1</v>
      </c>
      <c r="U485" s="39">
        <f t="shared" si="40"/>
        <v>1.2167120890052504E-3</v>
      </c>
      <c r="V485" s="39">
        <f t="shared" si="40"/>
        <v>0</v>
      </c>
      <c r="W485" s="39">
        <f t="shared" si="39"/>
        <v>2.8505538428362205E-3</v>
      </c>
      <c r="X485" s="39">
        <f t="shared" si="39"/>
        <v>0.42399731545101893</v>
      </c>
      <c r="Y485" s="39">
        <f t="shared" si="39"/>
        <v>0.40001733786939886</v>
      </c>
      <c r="Z485" s="39">
        <f t="shared" si="39"/>
        <v>0.14074667319686368</v>
      </c>
      <c r="AA485" s="39">
        <f t="shared" si="37"/>
        <v>3.1171407550876992E-2</v>
      </c>
      <c r="AB485" s="39"/>
      <c r="AC485" s="39">
        <f t="shared" si="42"/>
        <v>1.2726945260306852E-3</v>
      </c>
      <c r="AD485" s="39">
        <f t="shared" si="42"/>
        <v>0</v>
      </c>
      <c r="AE485" s="39">
        <f t="shared" si="42"/>
        <v>2.9898713024846306E-2</v>
      </c>
    </row>
    <row r="486" spans="1:31" ht="14.25" x14ac:dyDescent="0.2">
      <c r="A486" s="38">
        <v>1976</v>
      </c>
      <c r="C486" s="14">
        <f t="shared" si="41"/>
        <v>224.02433488500148</v>
      </c>
      <c r="D486" s="14">
        <v>0.24399482202571834</v>
      </c>
      <c r="E486" s="14">
        <v>0</v>
      </c>
      <c r="F486" s="14">
        <v>0.60640000000000005</v>
      </c>
      <c r="G486" s="14">
        <v>94.85945323256945</v>
      </c>
      <c r="H486" s="14">
        <v>86.727366543696647</v>
      </c>
      <c r="I486" s="14">
        <v>33.436983409155744</v>
      </c>
      <c r="J486" s="14">
        <v>8.1501368775539245</v>
      </c>
      <c r="K486" s="14"/>
      <c r="L486" s="14">
        <v>0.33901827676240209</v>
      </c>
      <c r="M486" s="14">
        <f t="shared" si="38"/>
        <v>0</v>
      </c>
      <c r="N486" s="14">
        <v>7.8111186007915228</v>
      </c>
      <c r="O486" s="14"/>
      <c r="P486" s="14">
        <v>0</v>
      </c>
      <c r="Q486" s="14">
        <v>0</v>
      </c>
      <c r="R486" s="14"/>
      <c r="S486" s="14"/>
      <c r="T486" s="39">
        <f t="shared" si="40"/>
        <v>1</v>
      </c>
      <c r="U486" s="39">
        <f t="shared" si="40"/>
        <v>1.0891442760045168E-3</v>
      </c>
      <c r="V486" s="39">
        <f t="shared" si="40"/>
        <v>0</v>
      </c>
      <c r="W486" s="39">
        <f t="shared" si="39"/>
        <v>2.706848790830173E-3</v>
      </c>
      <c r="X486" s="39">
        <f t="shared" si="39"/>
        <v>0.42343370099174138</v>
      </c>
      <c r="Y486" s="39">
        <f t="shared" si="39"/>
        <v>0.38713368611591437</v>
      </c>
      <c r="Z486" s="39">
        <f t="shared" si="39"/>
        <v>0.14925603250343303</v>
      </c>
      <c r="AA486" s="39">
        <f t="shared" si="37"/>
        <v>3.6380587322076587E-2</v>
      </c>
      <c r="AB486" s="39"/>
      <c r="AC486" s="39">
        <f t="shared" si="42"/>
        <v>1.5133100470376601E-3</v>
      </c>
      <c r="AD486" s="39">
        <f t="shared" si="42"/>
        <v>0</v>
      </c>
      <c r="AE486" s="39">
        <f t="shared" si="42"/>
        <v>3.4867277275038931E-2</v>
      </c>
    </row>
    <row r="487" spans="1:31" ht="14.25" x14ac:dyDescent="0.2">
      <c r="A487" s="38">
        <v>1977</v>
      </c>
      <c r="C487" s="14">
        <f t="shared" si="41"/>
        <v>225.11376015819062</v>
      </c>
      <c r="D487" s="14">
        <v>0.21793628362829723</v>
      </c>
      <c r="E487" s="14">
        <v>0</v>
      </c>
      <c r="F487" s="14">
        <v>0.58020000000000005</v>
      </c>
      <c r="G487" s="14">
        <v>92.983171786762554</v>
      </c>
      <c r="H487" s="14">
        <v>87.346028806030546</v>
      </c>
      <c r="I487" s="14">
        <v>34.997285767223588</v>
      </c>
      <c r="J487" s="14">
        <v>8.9891375145456429</v>
      </c>
      <c r="K487" s="14"/>
      <c r="L487" s="14">
        <v>0.29869451697127941</v>
      </c>
      <c r="M487" s="14">
        <f t="shared" si="38"/>
        <v>0</v>
      </c>
      <c r="N487" s="14">
        <v>8.6904429975743636</v>
      </c>
      <c r="O487" s="14"/>
      <c r="P487" s="14">
        <v>0</v>
      </c>
      <c r="Q487" s="14">
        <v>0</v>
      </c>
      <c r="R487" s="14"/>
      <c r="S487" s="14"/>
      <c r="T487" s="39">
        <f t="shared" si="40"/>
        <v>1</v>
      </c>
      <c r="U487" s="39">
        <f t="shared" si="40"/>
        <v>9.6811622477075733E-4</v>
      </c>
      <c r="V487" s="39">
        <f t="shared" si="40"/>
        <v>0</v>
      </c>
      <c r="W487" s="39">
        <f t="shared" si="39"/>
        <v>2.5773635498438003E-3</v>
      </c>
      <c r="X487" s="39">
        <f t="shared" si="39"/>
        <v>0.41304970305423339</v>
      </c>
      <c r="Y487" s="39">
        <f t="shared" si="39"/>
        <v>0.38800839515386026</v>
      </c>
      <c r="Z487" s="39">
        <f t="shared" si="39"/>
        <v>0.15546488914151893</v>
      </c>
      <c r="AA487" s="39">
        <f t="shared" si="37"/>
        <v>3.9931532875772897E-2</v>
      </c>
      <c r="AB487" s="39"/>
      <c r="AC487" s="39">
        <f t="shared" si="42"/>
        <v>1.3268603250258116E-3</v>
      </c>
      <c r="AD487" s="39">
        <f t="shared" si="42"/>
        <v>0</v>
      </c>
      <c r="AE487" s="39">
        <f t="shared" si="42"/>
        <v>3.8604672550747079E-2</v>
      </c>
    </row>
    <row r="488" spans="1:31" ht="14.25" x14ac:dyDescent="0.2">
      <c r="A488" s="38">
        <v>1978</v>
      </c>
      <c r="C488" s="14">
        <f t="shared" si="41"/>
        <v>223.62313138383115</v>
      </c>
      <c r="D488" s="14">
        <v>0.1919639607015588</v>
      </c>
      <c r="E488" s="14">
        <v>0</v>
      </c>
      <c r="F488" s="14">
        <v>0.55400000000000005</v>
      </c>
      <c r="G488" s="14">
        <v>87.462132482285966</v>
      </c>
      <c r="H488" s="14">
        <v>89.775847050927908</v>
      </c>
      <c r="I488" s="14">
        <v>37.201508517080889</v>
      </c>
      <c r="J488" s="14">
        <v>8.4376793728348201</v>
      </c>
      <c r="K488" s="14"/>
      <c r="L488" s="14">
        <v>0.29834986945169711</v>
      </c>
      <c r="M488" s="14">
        <f t="shared" si="38"/>
        <v>0</v>
      </c>
      <c r="N488" s="14">
        <v>8.1393295033831237</v>
      </c>
      <c r="O488" s="14"/>
      <c r="P488" s="14">
        <v>0</v>
      </c>
      <c r="Q488" s="14">
        <v>0</v>
      </c>
      <c r="R488" s="14"/>
      <c r="S488" s="14"/>
      <c r="T488" s="39">
        <f t="shared" si="40"/>
        <v>1</v>
      </c>
      <c r="U488" s="39">
        <f t="shared" si="40"/>
        <v>8.5842622591697851E-4</v>
      </c>
      <c r="V488" s="39">
        <f t="shared" si="40"/>
        <v>0</v>
      </c>
      <c r="W488" s="39">
        <f t="shared" si="39"/>
        <v>2.4773823556253826E-3</v>
      </c>
      <c r="X488" s="39">
        <f t="shared" si="39"/>
        <v>0.39111397797289688</v>
      </c>
      <c r="Y488" s="39">
        <f t="shared" si="39"/>
        <v>0.40146046831280113</v>
      </c>
      <c r="Z488" s="39">
        <f t="shared" si="39"/>
        <v>0.16635805199072848</v>
      </c>
      <c r="AA488" s="39">
        <f t="shared" si="37"/>
        <v>3.7731693142031092E-2</v>
      </c>
      <c r="AB488" s="39"/>
      <c r="AC488" s="39">
        <f t="shared" si="42"/>
        <v>1.3341637227125825E-3</v>
      </c>
      <c r="AD488" s="39">
        <f t="shared" si="42"/>
        <v>0</v>
      </c>
      <c r="AE488" s="39">
        <f t="shared" si="42"/>
        <v>3.6397529419318515E-2</v>
      </c>
    </row>
    <row r="489" spans="1:31" ht="14.25" x14ac:dyDescent="0.2">
      <c r="A489" s="38">
        <v>1979</v>
      </c>
      <c r="C489" s="14">
        <f t="shared" si="41"/>
        <v>229.93158520438411</v>
      </c>
      <c r="D489" s="14">
        <v>0.16623581103895937</v>
      </c>
      <c r="E489" s="14">
        <v>0</v>
      </c>
      <c r="F489" s="14">
        <v>0.53939999999999999</v>
      </c>
      <c r="G489" s="14">
        <v>90.727867701284993</v>
      </c>
      <c r="H489" s="14">
        <v>88.859654233641294</v>
      </c>
      <c r="I489" s="14">
        <v>40.967956455875239</v>
      </c>
      <c r="J489" s="14">
        <v>8.6704710025436338</v>
      </c>
      <c r="K489" s="14"/>
      <c r="L489" s="14">
        <v>0.31225065274151437</v>
      </c>
      <c r="M489" s="14">
        <f t="shared" si="38"/>
        <v>0</v>
      </c>
      <c r="N489" s="14">
        <v>8.358220349802119</v>
      </c>
      <c r="O489" s="14"/>
      <c r="P489" s="14">
        <v>0</v>
      </c>
      <c r="Q489" s="14">
        <v>0</v>
      </c>
      <c r="R489" s="14"/>
      <c r="S489" s="14"/>
      <c r="T489" s="39">
        <f t="shared" si="40"/>
        <v>1</v>
      </c>
      <c r="U489" s="39">
        <f t="shared" si="40"/>
        <v>7.2297945013162881E-4</v>
      </c>
      <c r="V489" s="39">
        <f t="shared" si="40"/>
        <v>0</v>
      </c>
      <c r="W489" s="39">
        <f t="shared" si="39"/>
        <v>2.345915196994498E-3</v>
      </c>
      <c r="X489" s="39">
        <f t="shared" si="39"/>
        <v>0.39458636194169588</v>
      </c>
      <c r="Y489" s="39">
        <f t="shared" si="39"/>
        <v>0.38646127783903528</v>
      </c>
      <c r="Z489" s="39">
        <f t="shared" si="39"/>
        <v>0.1781745488313804</v>
      </c>
      <c r="AA489" s="39">
        <f t="shared" si="37"/>
        <v>3.7708916740762391E-2</v>
      </c>
      <c r="AB489" s="39"/>
      <c r="AC489" s="39">
        <f t="shared" si="42"/>
        <v>1.3580154830140348E-3</v>
      </c>
      <c r="AD489" s="39">
        <f t="shared" si="42"/>
        <v>0</v>
      </c>
      <c r="AE489" s="39">
        <f t="shared" si="42"/>
        <v>3.6350901257748355E-2</v>
      </c>
    </row>
    <row r="490" spans="1:31" ht="14.25" x14ac:dyDescent="0.2">
      <c r="A490" s="38">
        <v>1980</v>
      </c>
      <c r="C490" s="14">
        <f t="shared" si="41"/>
        <v>209.82782196942469</v>
      </c>
      <c r="D490" s="14">
        <v>0.14053472449157953</v>
      </c>
      <c r="E490" s="14">
        <v>0</v>
      </c>
      <c r="F490" s="14">
        <v>0.52479999999999993</v>
      </c>
      <c r="G490" s="14">
        <v>83.589434621489062</v>
      </c>
      <c r="H490" s="14">
        <v>75.646896570804245</v>
      </c>
      <c r="I490" s="14">
        <v>41.537096331749503</v>
      </c>
      <c r="J490" s="14">
        <v>8.3890597208902946</v>
      </c>
      <c r="K490" s="14"/>
      <c r="L490" s="14">
        <v>0.29260574412532642</v>
      </c>
      <c r="M490" s="14">
        <f t="shared" si="38"/>
        <v>0</v>
      </c>
      <c r="N490" s="14">
        <v>8.0964539767649679</v>
      </c>
      <c r="O490" s="14"/>
      <c r="P490" s="14">
        <v>0</v>
      </c>
      <c r="Q490" s="14">
        <v>0</v>
      </c>
      <c r="R490" s="14"/>
      <c r="S490" s="14"/>
      <c r="T490" s="39">
        <f t="shared" si="40"/>
        <v>1</v>
      </c>
      <c r="U490" s="39">
        <f t="shared" si="40"/>
        <v>6.6976210863046418E-4</v>
      </c>
      <c r="V490" s="39">
        <f t="shared" si="40"/>
        <v>0</v>
      </c>
      <c r="W490" s="39">
        <f t="shared" si="39"/>
        <v>2.5010982579634828E-3</v>
      </c>
      <c r="X490" s="39">
        <f t="shared" si="39"/>
        <v>0.39837154976364098</v>
      </c>
      <c r="Y490" s="39">
        <f t="shared" si="39"/>
        <v>0.36051890478960041</v>
      </c>
      <c r="Z490" s="39">
        <f t="shared" si="39"/>
        <v>0.19795800166958855</v>
      </c>
      <c r="AA490" s="39">
        <f t="shared" si="37"/>
        <v>3.9980683410576111E-2</v>
      </c>
      <c r="AB490" s="39"/>
      <c r="AC490" s="39">
        <f t="shared" si="42"/>
        <v>1.394504033730874E-3</v>
      </c>
      <c r="AD490" s="39">
        <f t="shared" si="42"/>
        <v>0</v>
      </c>
      <c r="AE490" s="39">
        <f t="shared" si="42"/>
        <v>3.8586179376845234E-2</v>
      </c>
    </row>
    <row r="491" spans="1:31" ht="14.25" x14ac:dyDescent="0.2">
      <c r="A491" s="38">
        <v>1981</v>
      </c>
      <c r="C491" s="14">
        <f t="shared" si="41"/>
        <v>201.30148501604816</v>
      </c>
      <c r="D491" s="14">
        <v>0.13494048835284556</v>
      </c>
      <c r="E491" s="14">
        <v>0</v>
      </c>
      <c r="F491" s="14">
        <v>0.51019999999999999</v>
      </c>
      <c r="G491" s="14">
        <v>80.831049420251347</v>
      </c>
      <c r="H491" s="14">
        <v>69.13554565681865</v>
      </c>
      <c r="I491" s="14">
        <v>42.059864572462068</v>
      </c>
      <c r="J491" s="14">
        <v>8.6298848781632511</v>
      </c>
      <c r="K491" s="14"/>
      <c r="L491" s="14">
        <v>0.30777023498694517</v>
      </c>
      <c r="M491" s="14">
        <f t="shared" si="38"/>
        <v>0</v>
      </c>
      <c r="N491" s="14">
        <v>8.322114643176306</v>
      </c>
      <c r="O491" s="14"/>
      <c r="P491" s="14">
        <v>0</v>
      </c>
      <c r="Q491" s="14">
        <v>0</v>
      </c>
      <c r="R491" s="14"/>
      <c r="S491" s="14"/>
      <c r="T491" s="39">
        <f t="shared" si="40"/>
        <v>1</v>
      </c>
      <c r="U491" s="39">
        <f t="shared" si="40"/>
        <v>6.7034025279092118E-4</v>
      </c>
      <c r="V491" s="39">
        <f t="shared" si="40"/>
        <v>0</v>
      </c>
      <c r="W491" s="39">
        <f t="shared" si="39"/>
        <v>2.5345068863219058E-3</v>
      </c>
      <c r="X491" s="39">
        <f t="shared" si="39"/>
        <v>0.40154224105106495</v>
      </c>
      <c r="Y491" s="39">
        <f t="shared" si="39"/>
        <v>0.34344279999378557</v>
      </c>
      <c r="Z491" s="39">
        <f t="shared" si="39"/>
        <v>0.20893966365478611</v>
      </c>
      <c r="AA491" s="39">
        <f t="shared" si="37"/>
        <v>4.2870448161250567E-2</v>
      </c>
      <c r="AB491" s="39"/>
      <c r="AC491" s="39">
        <f t="shared" si="42"/>
        <v>1.5289019599751541E-3</v>
      </c>
      <c r="AD491" s="39">
        <f t="shared" si="42"/>
        <v>0</v>
      </c>
      <c r="AE491" s="39">
        <f t="shared" si="42"/>
        <v>4.1341546201275413E-2</v>
      </c>
    </row>
    <row r="492" spans="1:31" ht="14.25" x14ac:dyDescent="0.2">
      <c r="A492" s="38">
        <v>1982</v>
      </c>
      <c r="C492" s="14">
        <f t="shared" si="41"/>
        <v>199.91658575324061</v>
      </c>
      <c r="D492" s="14">
        <v>0.12913061458242955</v>
      </c>
      <c r="E492" s="14">
        <v>0</v>
      </c>
      <c r="F492" s="14">
        <v>0.49559999999999993</v>
      </c>
      <c r="G492" s="14">
        <v>75.059108958384584</v>
      </c>
      <c r="H492" s="14">
        <v>71.794132759874586</v>
      </c>
      <c r="I492" s="14">
        <v>42.408440654644934</v>
      </c>
      <c r="J492" s="14">
        <v>10.030172765754045</v>
      </c>
      <c r="K492" s="14"/>
      <c r="L492" s="14">
        <v>0.32149869451697133</v>
      </c>
      <c r="M492" s="14">
        <f t="shared" si="38"/>
        <v>0</v>
      </c>
      <c r="N492" s="14">
        <v>9.7086740712370734</v>
      </c>
      <c r="O492" s="14"/>
      <c r="P492" s="14">
        <v>0</v>
      </c>
      <c r="Q492" s="14">
        <v>0</v>
      </c>
      <c r="R492" s="14"/>
      <c r="S492" s="14"/>
      <c r="T492" s="39">
        <f t="shared" si="40"/>
        <v>1</v>
      </c>
      <c r="U492" s="39">
        <f t="shared" si="40"/>
        <v>6.45922468593061E-4</v>
      </c>
      <c r="V492" s="39">
        <f t="shared" si="40"/>
        <v>0</v>
      </c>
      <c r="W492" s="39">
        <f t="shared" si="39"/>
        <v>2.4790339337413697E-3</v>
      </c>
      <c r="X492" s="39">
        <f t="shared" si="39"/>
        <v>0.37545213507713127</v>
      </c>
      <c r="Y492" s="39">
        <f t="shared" si="39"/>
        <v>0.35912044260545212</v>
      </c>
      <c r="Z492" s="39">
        <f t="shared" si="39"/>
        <v>0.21213067687635567</v>
      </c>
      <c r="AA492" s="39">
        <f t="shared" si="37"/>
        <v>5.0171789038726405E-2</v>
      </c>
      <c r="AB492" s="39"/>
      <c r="AC492" s="39">
        <f t="shared" si="42"/>
        <v>1.6081641916083989E-3</v>
      </c>
      <c r="AD492" s="39">
        <f t="shared" si="42"/>
        <v>0</v>
      </c>
      <c r="AE492" s="39">
        <f t="shared" si="42"/>
        <v>4.8563624847118007E-2</v>
      </c>
    </row>
    <row r="493" spans="1:31" ht="14.25" x14ac:dyDescent="0.2">
      <c r="A493" s="38">
        <v>1983</v>
      </c>
      <c r="C493" s="14">
        <f t="shared" si="41"/>
        <v>197.64077236151175</v>
      </c>
      <c r="D493" s="14">
        <v>0.12353673371750473</v>
      </c>
      <c r="E493" s="14">
        <v>0</v>
      </c>
      <c r="F493" s="14">
        <v>0.48099999999999998</v>
      </c>
      <c r="G493" s="14">
        <v>74.759784672405672</v>
      </c>
      <c r="H493" s="14">
        <v>67.608290812926995</v>
      </c>
      <c r="I493" s="14">
        <v>43.292620092482217</v>
      </c>
      <c r="J493" s="14">
        <v>11.375540049979351</v>
      </c>
      <c r="K493" s="14"/>
      <c r="L493" s="14">
        <v>0.36555613577023499</v>
      </c>
      <c r="M493" s="14">
        <f t="shared" si="38"/>
        <v>0</v>
      </c>
      <c r="N493" s="14">
        <v>11.009983914209116</v>
      </c>
      <c r="O493" s="14"/>
      <c r="P493" s="14">
        <v>0</v>
      </c>
      <c r="Q493" s="14">
        <v>0</v>
      </c>
      <c r="R493" s="14"/>
      <c r="S493" s="14"/>
      <c r="T493" s="39">
        <f t="shared" si="40"/>
        <v>1</v>
      </c>
      <c r="U493" s="39">
        <f t="shared" si="40"/>
        <v>6.2505692647031E-4</v>
      </c>
      <c r="V493" s="39">
        <f t="shared" si="40"/>
        <v>0</v>
      </c>
      <c r="W493" s="39">
        <f t="shared" si="39"/>
        <v>2.4337083601362669E-3</v>
      </c>
      <c r="X493" s="39">
        <f t="shared" si="39"/>
        <v>0.37826094170316182</v>
      </c>
      <c r="Y493" s="39">
        <f t="shared" si="39"/>
        <v>0.34207663735123578</v>
      </c>
      <c r="Z493" s="39">
        <f t="shared" si="39"/>
        <v>0.21904700925421475</v>
      </c>
      <c r="AA493" s="39">
        <f t="shared" si="37"/>
        <v>5.7556646404781031E-2</v>
      </c>
      <c r="AB493" s="39"/>
      <c r="AC493" s="39">
        <f t="shared" si="42"/>
        <v>1.8495988019191876E-3</v>
      </c>
      <c r="AD493" s="39">
        <f t="shared" si="42"/>
        <v>0</v>
      </c>
      <c r="AE493" s="39">
        <f t="shared" si="42"/>
        <v>5.5707047602861839E-2</v>
      </c>
    </row>
    <row r="494" spans="1:31" ht="14.25" x14ac:dyDescent="0.2">
      <c r="A494" s="38">
        <v>1984</v>
      </c>
      <c r="C494" s="14">
        <f t="shared" si="41"/>
        <v>197.36543380161095</v>
      </c>
      <c r="D494" s="14">
        <v>0.11808330789943766</v>
      </c>
      <c r="E494" s="14">
        <v>0</v>
      </c>
      <c r="F494" s="14">
        <v>0.46799999999999997</v>
      </c>
      <c r="G494" s="14">
        <v>50.50497682170213</v>
      </c>
      <c r="H494" s="14">
        <v>90.469082138720225</v>
      </c>
      <c r="I494" s="14">
        <v>43.613907625279964</v>
      </c>
      <c r="J494" s="14">
        <v>12.191383908009195</v>
      </c>
      <c r="K494" s="14"/>
      <c r="L494" s="14">
        <v>0.34269451697127939</v>
      </c>
      <c r="M494" s="14">
        <f t="shared" si="38"/>
        <v>0</v>
      </c>
      <c r="N494" s="14">
        <v>11.848689391037915</v>
      </c>
      <c r="O494" s="14"/>
      <c r="P494" s="14">
        <v>0</v>
      </c>
      <c r="Q494" s="14">
        <v>0</v>
      </c>
      <c r="R494" s="14"/>
      <c r="S494" s="14"/>
      <c r="T494" s="39">
        <f t="shared" si="40"/>
        <v>1</v>
      </c>
      <c r="U494" s="39">
        <f t="shared" si="40"/>
        <v>5.982978155036682E-4</v>
      </c>
      <c r="V494" s="39">
        <f t="shared" si="40"/>
        <v>0</v>
      </c>
      <c r="W494" s="39">
        <f t="shared" si="39"/>
        <v>2.3712358896159458E-3</v>
      </c>
      <c r="X494" s="39">
        <f t="shared" si="39"/>
        <v>0.25589575564923411</v>
      </c>
      <c r="Y494" s="39">
        <f t="shared" si="39"/>
        <v>0.45838362065800498</v>
      </c>
      <c r="Z494" s="39">
        <f t="shared" si="39"/>
        <v>0.22098047659713338</v>
      </c>
      <c r="AA494" s="39">
        <f t="shared" si="37"/>
        <v>6.1770613390507927E-2</v>
      </c>
      <c r="AB494" s="39"/>
      <c r="AC494" s="39">
        <f t="shared" si="42"/>
        <v>1.7363451662754242E-3</v>
      </c>
      <c r="AD494" s="39">
        <f t="shared" si="42"/>
        <v>0</v>
      </c>
      <c r="AE494" s="39">
        <f t="shared" si="42"/>
        <v>6.0034268224232502E-2</v>
      </c>
    </row>
    <row r="495" spans="1:31" ht="14.25" x14ac:dyDescent="0.2">
      <c r="A495" s="38">
        <v>1985</v>
      </c>
      <c r="C495" s="14">
        <f t="shared" si="41"/>
        <v>204.35021893653123</v>
      </c>
      <c r="D495" s="14">
        <v>0.11271800314679933</v>
      </c>
      <c r="E495" s="14">
        <v>0</v>
      </c>
      <c r="F495" s="14">
        <v>0.45499999999999996</v>
      </c>
      <c r="G495" s="14">
        <v>68.325586085858973</v>
      </c>
      <c r="H495" s="14">
        <v>74.749652610153305</v>
      </c>
      <c r="I495" s="14">
        <v>46.836534153503926</v>
      </c>
      <c r="J495" s="14">
        <v>13.870728083868244</v>
      </c>
      <c r="K495" s="14"/>
      <c r="L495" s="14">
        <v>0.38950913838120105</v>
      </c>
      <c r="M495" s="14">
        <f t="shared" si="38"/>
        <v>0</v>
      </c>
      <c r="N495" s="14">
        <v>13.481218945487042</v>
      </c>
      <c r="O495" s="14"/>
      <c r="P495" s="14">
        <v>0</v>
      </c>
      <c r="Q495" s="14">
        <v>0</v>
      </c>
      <c r="R495" s="14"/>
      <c r="S495" s="14"/>
      <c r="T495" s="39">
        <f t="shared" si="40"/>
        <v>1</v>
      </c>
      <c r="U495" s="39">
        <f t="shared" si="40"/>
        <v>5.5159227982920934E-4</v>
      </c>
      <c r="V495" s="39">
        <f t="shared" si="40"/>
        <v>0</v>
      </c>
      <c r="W495" s="39">
        <f t="shared" si="39"/>
        <v>2.2265696722415431E-3</v>
      </c>
      <c r="X495" s="39">
        <f t="shared" si="39"/>
        <v>0.33435533586132388</v>
      </c>
      <c r="Y495" s="39">
        <f t="shared" si="39"/>
        <v>0.36579188903815008</v>
      </c>
      <c r="Z495" s="39">
        <f t="shared" si="39"/>
        <v>0.22919737692109252</v>
      </c>
      <c r="AA495" s="39">
        <f t="shared" si="37"/>
        <v>6.787723622736283E-2</v>
      </c>
      <c r="AB495" s="39"/>
      <c r="AC495" s="39">
        <f t="shared" si="42"/>
        <v>1.9060862298472896E-3</v>
      </c>
      <c r="AD495" s="39">
        <f t="shared" si="42"/>
        <v>0</v>
      </c>
      <c r="AE495" s="39">
        <f t="shared" si="42"/>
        <v>6.5971149997515535E-2</v>
      </c>
    </row>
    <row r="496" spans="1:31" ht="14.25" x14ac:dyDescent="0.2">
      <c r="A496" s="38">
        <v>1986</v>
      </c>
      <c r="C496" s="14">
        <f t="shared" si="41"/>
        <v>206.80615598744453</v>
      </c>
      <c r="D496" s="14">
        <v>0.10729838075552983</v>
      </c>
      <c r="E496" s="14">
        <v>0</v>
      </c>
      <c r="F496" s="14">
        <v>0.44200000000000006</v>
      </c>
      <c r="G496" s="14">
        <v>73.435918024241218</v>
      </c>
      <c r="H496" s="14">
        <v>72.008746348941401</v>
      </c>
      <c r="I496" s="14">
        <v>47.417329204738756</v>
      </c>
      <c r="J496" s="14">
        <v>13.394864028767627</v>
      </c>
      <c r="K496" s="14"/>
      <c r="L496" s="14">
        <v>0.3960574412532637</v>
      </c>
      <c r="M496" s="14">
        <f t="shared" si="38"/>
        <v>0</v>
      </c>
      <c r="N496" s="14">
        <v>12.998806587514363</v>
      </c>
      <c r="O496" s="14"/>
      <c r="P496" s="14">
        <v>0</v>
      </c>
      <c r="Q496" s="14">
        <v>0</v>
      </c>
      <c r="R496" s="14"/>
      <c r="S496" s="14"/>
      <c r="T496" s="39">
        <f t="shared" si="40"/>
        <v>1</v>
      </c>
      <c r="U496" s="39">
        <f t="shared" si="40"/>
        <v>5.1883552616317698E-4</v>
      </c>
      <c r="V496" s="39">
        <f t="shared" si="40"/>
        <v>0</v>
      </c>
      <c r="W496" s="39">
        <f t="shared" si="39"/>
        <v>2.1372671325452924E-3</v>
      </c>
      <c r="X496" s="39">
        <f t="shared" si="39"/>
        <v>0.35509541615724249</v>
      </c>
      <c r="Y496" s="39">
        <f t="shared" si="39"/>
        <v>0.34819440458683998</v>
      </c>
      <c r="Z496" s="39">
        <f t="shared" si="39"/>
        <v>0.22928393489223564</v>
      </c>
      <c r="AA496" s="39">
        <f t="shared" si="37"/>
        <v>6.4770141704973458E-2</v>
      </c>
      <c r="AB496" s="39"/>
      <c r="AC496" s="39">
        <f t="shared" si="42"/>
        <v>1.9151143705669422E-3</v>
      </c>
      <c r="AD496" s="39">
        <f t="shared" si="42"/>
        <v>0</v>
      </c>
      <c r="AE496" s="39">
        <f t="shared" si="42"/>
        <v>6.285502733440651E-2</v>
      </c>
    </row>
    <row r="497" spans="1:31" ht="14.25" x14ac:dyDescent="0.2">
      <c r="A497" s="38">
        <v>1987</v>
      </c>
      <c r="C497" s="14">
        <f t="shared" si="41"/>
        <v>207.23067410631791</v>
      </c>
      <c r="D497" s="14">
        <v>0.10183793453212354</v>
      </c>
      <c r="E497" s="14">
        <v>0</v>
      </c>
      <c r="F497" s="14">
        <v>0.42899999999999994</v>
      </c>
      <c r="G497" s="14">
        <v>75.390388873118241</v>
      </c>
      <c r="H497" s="14">
        <v>70.119204556749551</v>
      </c>
      <c r="I497" s="14">
        <v>48.748275122163705</v>
      </c>
      <c r="J497" s="14">
        <v>12.441967619754275</v>
      </c>
      <c r="K497" s="14"/>
      <c r="L497" s="14">
        <v>0.35533159268929504</v>
      </c>
      <c r="M497" s="14">
        <f t="shared" si="38"/>
        <v>0</v>
      </c>
      <c r="N497" s="14">
        <v>12.08663602706498</v>
      </c>
      <c r="O497" s="14"/>
      <c r="P497" s="14">
        <v>0</v>
      </c>
      <c r="Q497" s="14">
        <v>0</v>
      </c>
      <c r="R497" s="14"/>
      <c r="S497" s="14"/>
      <c r="T497" s="39">
        <f t="shared" si="40"/>
        <v>1</v>
      </c>
      <c r="U497" s="39">
        <f t="shared" si="40"/>
        <v>4.9142307224207783E-4</v>
      </c>
      <c r="V497" s="39">
        <f t="shared" si="40"/>
        <v>0</v>
      </c>
      <c r="W497" s="39">
        <f t="shared" si="39"/>
        <v>2.0701568522616745E-3</v>
      </c>
      <c r="X497" s="39">
        <f t="shared" si="39"/>
        <v>0.36379937090992548</v>
      </c>
      <c r="Y497" s="39">
        <f t="shared" si="39"/>
        <v>0.33836305778156905</v>
      </c>
      <c r="Z497" s="39">
        <f t="shared" si="39"/>
        <v>0.23523677338015039</v>
      </c>
      <c r="AA497" s="39">
        <f t="shared" si="37"/>
        <v>6.0039218003851258E-2</v>
      </c>
      <c r="AB497" s="39"/>
      <c r="AC497" s="39">
        <f t="shared" si="42"/>
        <v>1.7146669730321643E-3</v>
      </c>
      <c r="AD497" s="39">
        <f t="shared" si="42"/>
        <v>0</v>
      </c>
      <c r="AE497" s="39">
        <f t="shared" si="42"/>
        <v>5.8324551030819093E-2</v>
      </c>
    </row>
    <row r="498" spans="1:31" ht="14.25" x14ac:dyDescent="0.2">
      <c r="A498" s="38">
        <v>1988</v>
      </c>
      <c r="C498" s="14">
        <f t="shared" si="41"/>
        <v>210.79136164888979</v>
      </c>
      <c r="D498" s="14">
        <v>9.6343073694531225E-2</v>
      </c>
      <c r="E498" s="14">
        <v>0</v>
      </c>
      <c r="F498" s="14">
        <v>0.41600000000000004</v>
      </c>
      <c r="G498" s="14">
        <v>73.293212137084126</v>
      </c>
      <c r="H498" s="14">
        <v>75.071291089817706</v>
      </c>
      <c r="I498" s="14">
        <v>47.564757481812364</v>
      </c>
      <c r="J498" s="14">
        <v>14.34975786648107</v>
      </c>
      <c r="K498" s="14"/>
      <c r="L498" s="14">
        <v>0.39841253263707571</v>
      </c>
      <c r="M498" s="14">
        <f t="shared" si="38"/>
        <v>0</v>
      </c>
      <c r="N498" s="14">
        <v>13.951345333843994</v>
      </c>
      <c r="O498" s="14"/>
      <c r="P498" s="14">
        <v>0</v>
      </c>
      <c r="Q498" s="14">
        <v>0</v>
      </c>
      <c r="R498" s="14"/>
      <c r="S498" s="14"/>
      <c r="T498" s="39">
        <f t="shared" si="40"/>
        <v>1</v>
      </c>
      <c r="U498" s="39">
        <f t="shared" si="40"/>
        <v>4.57054183534369E-4</v>
      </c>
      <c r="V498" s="39">
        <f t="shared" si="40"/>
        <v>0</v>
      </c>
      <c r="W498" s="39">
        <f t="shared" si="39"/>
        <v>1.9735154075854466E-3</v>
      </c>
      <c r="X498" s="39">
        <f t="shared" si="39"/>
        <v>0.34770500823068312</v>
      </c>
      <c r="Y498" s="39">
        <f t="shared" si="39"/>
        <v>0.3561402635410752</v>
      </c>
      <c r="Z498" s="39">
        <f t="shared" si="39"/>
        <v>0.22564851381832174</v>
      </c>
      <c r="AA498" s="39">
        <f t="shared" si="37"/>
        <v>6.8075644818800143E-2</v>
      </c>
      <c r="AB498" s="39"/>
      <c r="AC498" s="39">
        <f t="shared" si="42"/>
        <v>1.8900799801307897E-3</v>
      </c>
      <c r="AD498" s="39">
        <f t="shared" si="42"/>
        <v>0</v>
      </c>
      <c r="AE498" s="39">
        <f t="shared" si="42"/>
        <v>6.6185564838669345E-2</v>
      </c>
    </row>
    <row r="499" spans="1:31" ht="14.25" x14ac:dyDescent="0.2">
      <c r="A499" s="38">
        <v>1989</v>
      </c>
      <c r="C499" s="14">
        <f t="shared" si="41"/>
        <v>210.02215349371372</v>
      </c>
      <c r="D499" s="14">
        <v>9.0905410246431215E-2</v>
      </c>
      <c r="E499" s="14">
        <v>0</v>
      </c>
      <c r="F499" s="14">
        <v>0.42099999999999999</v>
      </c>
      <c r="G499" s="14">
        <v>70.741823415850391</v>
      </c>
      <c r="H499" s="14">
        <v>76.858805376192663</v>
      </c>
      <c r="I499" s="14">
        <v>45.58665005135768</v>
      </c>
      <c r="J499" s="14">
        <v>16.322969240066545</v>
      </c>
      <c r="K499" s="14"/>
      <c r="L499" s="14">
        <v>0.37578067885117494</v>
      </c>
      <c r="M499" s="14">
        <f t="shared" si="38"/>
        <v>0</v>
      </c>
      <c r="N499" s="14">
        <v>15.94718856121537</v>
      </c>
      <c r="O499" s="14"/>
      <c r="P499" s="14">
        <v>0</v>
      </c>
      <c r="Q499" s="14">
        <v>0</v>
      </c>
      <c r="R499" s="14"/>
      <c r="S499" s="14"/>
      <c r="T499" s="39">
        <f t="shared" si="40"/>
        <v>1</v>
      </c>
      <c r="U499" s="39">
        <f t="shared" si="40"/>
        <v>4.3283724471072119E-4</v>
      </c>
      <c r="V499" s="39">
        <f t="shared" si="40"/>
        <v>0</v>
      </c>
      <c r="W499" s="39">
        <f t="shared" si="39"/>
        <v>2.004550439068806E-3</v>
      </c>
      <c r="X499" s="39">
        <f t="shared" si="39"/>
        <v>0.33683029260990699</v>
      </c>
      <c r="Y499" s="39">
        <f t="shared" si="39"/>
        <v>0.36595570561318508</v>
      </c>
      <c r="Z499" s="39">
        <f t="shared" si="39"/>
        <v>0.21705638806680533</v>
      </c>
      <c r="AA499" s="39">
        <f t="shared" si="37"/>
        <v>7.7720226026323058E-2</v>
      </c>
      <c r="AB499" s="39"/>
      <c r="AC499" s="39">
        <f t="shared" si="42"/>
        <v>1.7892430517451228E-3</v>
      </c>
      <c r="AD499" s="39">
        <f t="shared" si="42"/>
        <v>0</v>
      </c>
      <c r="AE499" s="39">
        <f t="shared" si="42"/>
        <v>7.593098297457794E-2</v>
      </c>
    </row>
    <row r="500" spans="1:31" ht="14.25" x14ac:dyDescent="0.2">
      <c r="A500" s="38">
        <v>1990</v>
      </c>
      <c r="C500" s="14">
        <f t="shared" si="41"/>
        <v>211.74819856507094</v>
      </c>
      <c r="D500" s="14">
        <v>8.5440409395155958E-2</v>
      </c>
      <c r="E500" s="14">
        <v>0</v>
      </c>
      <c r="F500" s="14">
        <v>0.4662</v>
      </c>
      <c r="G500" s="14">
        <v>72.103261036808362</v>
      </c>
      <c r="H500" s="14">
        <v>78.670896583474615</v>
      </c>
      <c r="I500" s="14">
        <v>45.306537874940723</v>
      </c>
      <c r="J500" s="14">
        <v>15.11586266045208</v>
      </c>
      <c r="K500" s="14"/>
      <c r="L500" s="14">
        <v>0.40679895561357704</v>
      </c>
      <c r="M500" s="14">
        <f t="shared" si="38"/>
        <v>0</v>
      </c>
      <c r="N500" s="14">
        <v>14.709063704838503</v>
      </c>
      <c r="O500" s="14"/>
      <c r="P500" s="14">
        <v>0</v>
      </c>
      <c r="Q500" s="14">
        <v>0</v>
      </c>
      <c r="R500" s="14"/>
      <c r="S500" s="14"/>
      <c r="T500" s="39">
        <f t="shared" si="40"/>
        <v>1</v>
      </c>
      <c r="U500" s="39">
        <f t="shared" si="40"/>
        <v>4.0350005324319126E-4</v>
      </c>
      <c r="V500" s="39">
        <f t="shared" si="40"/>
        <v>0</v>
      </c>
      <c r="W500" s="39">
        <f t="shared" si="39"/>
        <v>2.2016716229901487E-3</v>
      </c>
      <c r="X500" s="39">
        <f t="shared" si="39"/>
        <v>0.34051416505746934</v>
      </c>
      <c r="Y500" s="39">
        <f t="shared" si="39"/>
        <v>0.37153041733811387</v>
      </c>
      <c r="Z500" s="39">
        <f t="shared" si="39"/>
        <v>0.2139642187369914</v>
      </c>
      <c r="AA500" s="39">
        <f t="shared" si="39"/>
        <v>7.1386027191192011E-2</v>
      </c>
      <c r="AB500" s="39"/>
      <c r="AC500" s="39">
        <f t="shared" si="42"/>
        <v>1.921144823758991E-3</v>
      </c>
      <c r="AD500" s="39">
        <f t="shared" si="42"/>
        <v>0</v>
      </c>
      <c r="AE500" s="39">
        <f t="shared" si="42"/>
        <v>6.946488236743302E-2</v>
      </c>
    </row>
    <row r="501" spans="1:31" ht="14.25" x14ac:dyDescent="0.2">
      <c r="A501" s="38">
        <v>1991</v>
      </c>
      <c r="C501" s="14">
        <f t="shared" si="41"/>
        <v>215.69715623682458</v>
      </c>
      <c r="D501" s="14">
        <v>8.002581483245351E-2</v>
      </c>
      <c r="E501" s="14">
        <v>0</v>
      </c>
      <c r="F501" s="14">
        <v>0.45880000000000004</v>
      </c>
      <c r="G501" s="14">
        <v>71.514113387348814</v>
      </c>
      <c r="H501" s="14">
        <v>78.552334835024709</v>
      </c>
      <c r="I501" s="14">
        <v>49.006835145896986</v>
      </c>
      <c r="J501" s="14">
        <v>16.085047053721635</v>
      </c>
      <c r="K501" s="14"/>
      <c r="L501" s="14">
        <v>0.34872584856396865</v>
      </c>
      <c r="M501" s="14">
        <v>0</v>
      </c>
      <c r="N501" s="14">
        <v>15.736321205157665</v>
      </c>
      <c r="O501" s="14"/>
      <c r="P501" s="14">
        <v>0</v>
      </c>
      <c r="Q501" s="14">
        <v>0</v>
      </c>
      <c r="R501" s="14"/>
      <c r="S501" s="14"/>
      <c r="T501" s="39">
        <f t="shared" si="40"/>
        <v>1</v>
      </c>
      <c r="U501" s="39">
        <f t="shared" si="40"/>
        <v>3.7101005979230068E-4</v>
      </c>
      <c r="V501" s="39">
        <f t="shared" si="40"/>
        <v>0</v>
      </c>
      <c r="W501" s="39">
        <f t="shared" si="39"/>
        <v>2.1270563228764166E-3</v>
      </c>
      <c r="X501" s="39">
        <f t="shared" si="39"/>
        <v>0.33154870761870375</v>
      </c>
      <c r="Y501" s="39">
        <f t="shared" si="39"/>
        <v>0.36417881536082103</v>
      </c>
      <c r="Z501" s="39">
        <f t="shared" si="39"/>
        <v>0.22720204568710195</v>
      </c>
      <c r="AA501" s="39">
        <f t="shared" si="39"/>
        <v>7.4572364950704614E-2</v>
      </c>
      <c r="AB501" s="39"/>
      <c r="AC501" s="39">
        <f t="shared" si="42"/>
        <v>1.6167382762389566E-3</v>
      </c>
      <c r="AD501" s="39">
        <f t="shared" si="42"/>
        <v>0</v>
      </c>
      <c r="AE501" s="39">
        <f t="shared" si="42"/>
        <v>7.295562667446566E-2</v>
      </c>
    </row>
    <row r="502" spans="1:31" ht="14.25" x14ac:dyDescent="0.2">
      <c r="A502" s="38">
        <v>1992</v>
      </c>
      <c r="C502" s="14">
        <f t="shared" si="41"/>
        <v>214.48810429968387</v>
      </c>
      <c r="D502" s="14">
        <v>7.4498567564408549E-2</v>
      </c>
      <c r="E502" s="14">
        <v>0</v>
      </c>
      <c r="F502" s="14">
        <v>0.92457331859915592</v>
      </c>
      <c r="G502" s="14">
        <v>67.002373663184585</v>
      </c>
      <c r="H502" s="14">
        <v>79.094452855010985</v>
      </c>
      <c r="I502" s="14">
        <v>49.65014129999782</v>
      </c>
      <c r="J502" s="14">
        <v>17.74206459532693</v>
      </c>
      <c r="K502" s="14"/>
      <c r="L502" s="14">
        <v>0.40473107049608359</v>
      </c>
      <c r="M502" s="14">
        <v>2.8687500000000002E-3</v>
      </c>
      <c r="N502" s="14">
        <v>17.334500191497511</v>
      </c>
      <c r="O502" s="14"/>
      <c r="P502" s="14">
        <v>0</v>
      </c>
      <c r="Q502" s="14">
        <v>0</v>
      </c>
      <c r="R502" s="14"/>
      <c r="S502" s="14"/>
      <c r="T502" s="39">
        <f t="shared" si="40"/>
        <v>1</v>
      </c>
      <c r="U502" s="39">
        <f t="shared" si="40"/>
        <v>3.4733193156632488E-4</v>
      </c>
      <c r="V502" s="39">
        <f t="shared" si="40"/>
        <v>0</v>
      </c>
      <c r="W502" s="39">
        <f t="shared" si="39"/>
        <v>4.3106041783433236E-3</v>
      </c>
      <c r="X502" s="39">
        <f t="shared" si="39"/>
        <v>0.31238270244380795</v>
      </c>
      <c r="Y502" s="39">
        <f t="shared" si="39"/>
        <v>0.36875915852424063</v>
      </c>
      <c r="Z502" s="39">
        <f t="shared" si="39"/>
        <v>0.23148202769616719</v>
      </c>
      <c r="AA502" s="39">
        <f t="shared" si="39"/>
        <v>8.2718175225874657E-2</v>
      </c>
      <c r="AB502" s="39"/>
      <c r="AC502" s="39">
        <f t="shared" si="42"/>
        <v>1.8869627843350757E-3</v>
      </c>
      <c r="AD502" s="39">
        <f t="shared" si="42"/>
        <v>1.3374867614997278E-5</v>
      </c>
      <c r="AE502" s="39">
        <f t="shared" si="42"/>
        <v>8.0818002695746988E-2</v>
      </c>
    </row>
    <row r="503" spans="1:31" ht="14.25" x14ac:dyDescent="0.2">
      <c r="A503" s="38">
        <v>1993</v>
      </c>
      <c r="C503" s="14">
        <f t="shared" si="41"/>
        <v>212.56291129640053</v>
      </c>
      <c r="D503" s="14">
        <v>6.8921960100383109E-2</v>
      </c>
      <c r="E503" s="14">
        <v>0</v>
      </c>
      <c r="F503" s="14">
        <v>1.0440589915709533</v>
      </c>
      <c r="G503" s="14">
        <v>55.818171072269898</v>
      </c>
      <c r="H503" s="14">
        <v>78.263143012261878</v>
      </c>
      <c r="I503" s="14">
        <v>56.720307468961693</v>
      </c>
      <c r="J503" s="14">
        <v>20.64830879123571</v>
      </c>
      <c r="K503" s="14"/>
      <c r="L503" s="14">
        <v>0.32586422976501306</v>
      </c>
      <c r="M503" s="14">
        <v>1.8478125000000001E-2</v>
      </c>
      <c r="N503" s="14">
        <v>20.304194561470698</v>
      </c>
      <c r="O503" s="14"/>
      <c r="P503" s="14">
        <v>0</v>
      </c>
      <c r="Q503" s="14">
        <v>0</v>
      </c>
      <c r="R503" s="14"/>
      <c r="S503" s="14"/>
      <c r="T503" s="39">
        <f t="shared" si="40"/>
        <v>1</v>
      </c>
      <c r="U503" s="39">
        <f t="shared" si="40"/>
        <v>3.2424264270768018E-4</v>
      </c>
      <c r="V503" s="39">
        <f t="shared" si="40"/>
        <v>0</v>
      </c>
      <c r="W503" s="39">
        <f t="shared" si="39"/>
        <v>4.9117646404226349E-3</v>
      </c>
      <c r="X503" s="39">
        <f t="shared" si="39"/>
        <v>0.2625960038458276</v>
      </c>
      <c r="Y503" s="39">
        <f t="shared" si="39"/>
        <v>0.36818814032486935</v>
      </c>
      <c r="Z503" s="39">
        <f t="shared" si="39"/>
        <v>0.26684009511833484</v>
      </c>
      <c r="AA503" s="39">
        <f t="shared" si="39"/>
        <v>9.7139753427837816E-2</v>
      </c>
      <c r="AB503" s="39"/>
      <c r="AC503" s="39">
        <f t="shared" si="42"/>
        <v>1.5330248714491104E-3</v>
      </c>
      <c r="AD503" s="39">
        <f t="shared" si="42"/>
        <v>8.6930146408438388E-5</v>
      </c>
      <c r="AE503" s="39">
        <f t="shared" si="42"/>
        <v>9.5520871621664338E-2</v>
      </c>
    </row>
    <row r="504" spans="1:31" ht="14.25" x14ac:dyDescent="0.2">
      <c r="A504" s="38">
        <v>1994</v>
      </c>
      <c r="C504" s="14">
        <f t="shared" si="41"/>
        <v>209.65172752592619</v>
      </c>
      <c r="D504" s="14">
        <v>6.3340476326674111E-2</v>
      </c>
      <c r="E504" s="14">
        <v>0</v>
      </c>
      <c r="F504" s="14">
        <v>1.1678806414069571</v>
      </c>
      <c r="G504" s="14">
        <v>52.336185732573355</v>
      </c>
      <c r="H504" s="14">
        <v>74.999559964575766</v>
      </c>
      <c r="I504" s="14">
        <v>60.636342511146694</v>
      </c>
      <c r="J504" s="14">
        <v>20.448418199896736</v>
      </c>
      <c r="K504" s="14"/>
      <c r="L504" s="14">
        <v>0.37055352480417753</v>
      </c>
      <c r="M504" s="14">
        <v>2.9024999999999999E-2</v>
      </c>
      <c r="N504" s="14">
        <v>20.04919800842589</v>
      </c>
      <c r="O504" s="14"/>
      <c r="P504" s="14">
        <v>0</v>
      </c>
      <c r="Q504" s="14">
        <v>0</v>
      </c>
      <c r="R504" s="14"/>
      <c r="S504" s="14"/>
      <c r="T504" s="39">
        <f t="shared" si="40"/>
        <v>1</v>
      </c>
      <c r="U504" s="39">
        <f t="shared" si="40"/>
        <v>3.0212236776747391E-4</v>
      </c>
      <c r="V504" s="39">
        <f t="shared" si="40"/>
        <v>0</v>
      </c>
      <c r="W504" s="39">
        <f t="shared" si="39"/>
        <v>5.5705748537775981E-3</v>
      </c>
      <c r="X504" s="39">
        <f t="shared" si="39"/>
        <v>0.24963393505117337</v>
      </c>
      <c r="Y504" s="39">
        <f t="shared" si="39"/>
        <v>0.35773404230738376</v>
      </c>
      <c r="Z504" s="39">
        <f t="shared" si="39"/>
        <v>0.28922414914824973</v>
      </c>
      <c r="AA504" s="39">
        <f t="shared" si="39"/>
        <v>9.7535176271648039E-2</v>
      </c>
      <c r="AB504" s="39"/>
      <c r="AC504" s="39">
        <f t="shared" si="42"/>
        <v>1.767471840928922E-3</v>
      </c>
      <c r="AD504" s="39">
        <f t="shared" si="42"/>
        <v>1.3844388664248272E-4</v>
      </c>
      <c r="AE504" s="39">
        <f t="shared" si="42"/>
        <v>9.5630969727862336E-2</v>
      </c>
    </row>
    <row r="505" spans="1:31" ht="14.25" x14ac:dyDescent="0.2">
      <c r="A505" s="38">
        <v>1995</v>
      </c>
      <c r="C505" s="14">
        <f t="shared" si="41"/>
        <v>210.78850119043241</v>
      </c>
      <c r="D505" s="14">
        <v>5.7744463140438615E-2</v>
      </c>
      <c r="E505" s="14">
        <v>0</v>
      </c>
      <c r="F505" s="14">
        <v>1.199830337514548</v>
      </c>
      <c r="G505" s="14">
        <v>49.511865786558893</v>
      </c>
      <c r="H505" s="14">
        <v>74.687683014991293</v>
      </c>
      <c r="I505" s="14">
        <v>64.729225981281473</v>
      </c>
      <c r="J505" s="14">
        <v>20.602151606945778</v>
      </c>
      <c r="K505" s="14"/>
      <c r="L505" s="14">
        <v>0.3609033942558747</v>
      </c>
      <c r="M505" s="14">
        <v>3.2990625000000003E-2</v>
      </c>
      <c r="N505" s="14">
        <v>20.208664879356569</v>
      </c>
      <c r="O505" s="14"/>
      <c r="P505" s="14">
        <v>0</v>
      </c>
      <c r="Q505" s="14">
        <v>0</v>
      </c>
      <c r="R505" s="14"/>
      <c r="S505" s="14"/>
      <c r="T505" s="39">
        <f t="shared" si="40"/>
        <v>1</v>
      </c>
      <c r="U505" s="39">
        <f t="shared" si="40"/>
        <v>2.7394503407123996E-4</v>
      </c>
      <c r="V505" s="39">
        <f t="shared" si="40"/>
        <v>0</v>
      </c>
      <c r="W505" s="39">
        <f t="shared" si="39"/>
        <v>5.6921052654128734E-3</v>
      </c>
      <c r="X505" s="39">
        <f t="shared" si="39"/>
        <v>0.23488883647324027</v>
      </c>
      <c r="Y505" s="39">
        <f t="shared" si="39"/>
        <v>0.35432522454114462</v>
      </c>
      <c r="Z505" s="39">
        <f t="shared" si="39"/>
        <v>0.30708139018837288</v>
      </c>
      <c r="AA505" s="39">
        <f t="shared" si="39"/>
        <v>9.7738498497758189E-2</v>
      </c>
      <c r="AB505" s="39"/>
      <c r="AC505" s="39">
        <f t="shared" si="42"/>
        <v>1.7121588332269803E-3</v>
      </c>
      <c r="AD505" s="39">
        <f t="shared" si="42"/>
        <v>1.5651055353439476E-4</v>
      </c>
      <c r="AE505" s="39">
        <f t="shared" si="42"/>
        <v>9.5871761340052791E-2</v>
      </c>
    </row>
    <row r="506" spans="1:31" ht="14.25" x14ac:dyDescent="0.2">
      <c r="A506" s="38">
        <v>1996</v>
      </c>
      <c r="C506" s="14">
        <f t="shared" si="41"/>
        <v>220.60928457008916</v>
      </c>
      <c r="D506" s="14">
        <v>5.209451199811159E-2</v>
      </c>
      <c r="E506" s="14">
        <v>0</v>
      </c>
      <c r="F506" s="14">
        <v>1.425</v>
      </c>
      <c r="G506" s="14">
        <v>46.342092984067129</v>
      </c>
      <c r="H506" s="14">
        <v>76.347945259933169</v>
      </c>
      <c r="I506" s="14">
        <v>74.611571677132531</v>
      </c>
      <c r="J506" s="14">
        <v>21.830580136958218</v>
      </c>
      <c r="K506" s="14"/>
      <c r="L506" s="14">
        <v>0.27709660574412531</v>
      </c>
      <c r="M506" s="14">
        <v>4.1006250000000001E-2</v>
      </c>
      <c r="N506" s="14">
        <v>21.512983531214093</v>
      </c>
      <c r="O506" s="14"/>
      <c r="P506" s="14">
        <v>0</v>
      </c>
      <c r="Q506" s="14">
        <v>0</v>
      </c>
      <c r="R506" s="14"/>
      <c r="S506" s="14"/>
      <c r="T506" s="39">
        <f t="shared" si="40"/>
        <v>1</v>
      </c>
      <c r="U506" s="39">
        <f t="shared" si="40"/>
        <v>2.3613925451791576E-4</v>
      </c>
      <c r="V506" s="39">
        <f t="shared" si="40"/>
        <v>0</v>
      </c>
      <c r="W506" s="39">
        <f t="shared" si="39"/>
        <v>6.4593836237534568E-3</v>
      </c>
      <c r="X506" s="39">
        <f t="shared" si="39"/>
        <v>0.21006410983280221</v>
      </c>
      <c r="Y506" s="39">
        <f t="shared" si="39"/>
        <v>0.34607766127665801</v>
      </c>
      <c r="Z506" s="39">
        <f t="shared" si="39"/>
        <v>0.33820685209387863</v>
      </c>
      <c r="AA506" s="39">
        <f t="shared" si="39"/>
        <v>9.8955853918389763E-2</v>
      </c>
      <c r="AB506" s="39"/>
      <c r="AC506" s="39">
        <f t="shared" si="42"/>
        <v>1.2560514226956287E-3</v>
      </c>
      <c r="AD506" s="39">
        <f t="shared" si="42"/>
        <v>1.8587726296248434E-4</v>
      </c>
      <c r="AE506" s="39">
        <f t="shared" si="42"/>
        <v>9.7516220013755872E-2</v>
      </c>
    </row>
    <row r="507" spans="1:31" ht="14.25" x14ac:dyDescent="0.2">
      <c r="A507" s="38">
        <v>1997</v>
      </c>
      <c r="C507" s="14">
        <f t="shared" si="41"/>
        <v>215.91682144750072</v>
      </c>
      <c r="D507" s="14">
        <v>4.6425652716195261E-2</v>
      </c>
      <c r="E507" s="14">
        <v>0</v>
      </c>
      <c r="F507" s="14">
        <v>1.4</v>
      </c>
      <c r="G507" s="14">
        <v>41.20146887943568</v>
      </c>
      <c r="H507" s="14">
        <v>74.198706167109762</v>
      </c>
      <c r="I507" s="14">
        <v>76.290657732474955</v>
      </c>
      <c r="J507" s="14">
        <v>22.779563015764129</v>
      </c>
      <c r="K507" s="14"/>
      <c r="L507" s="14">
        <v>0.31592689295039167</v>
      </c>
      <c r="M507" s="14">
        <v>7.3996875000000004E-2</v>
      </c>
      <c r="N507" s="14">
        <v>22.390552789480402</v>
      </c>
      <c r="O507" s="14"/>
      <c r="P507" s="14">
        <v>0</v>
      </c>
      <c r="Q507" s="14">
        <v>0</v>
      </c>
      <c r="R507" s="14"/>
      <c r="S507" s="14"/>
      <c r="T507" s="39">
        <f t="shared" si="40"/>
        <v>1</v>
      </c>
      <c r="U507" s="39">
        <f t="shared" si="40"/>
        <v>2.1501637716301537E-4</v>
      </c>
      <c r="V507" s="39">
        <f t="shared" si="40"/>
        <v>0</v>
      </c>
      <c r="W507" s="39">
        <f t="shared" si="39"/>
        <v>6.4839783700706439E-3</v>
      </c>
      <c r="X507" s="39">
        <f t="shared" si="39"/>
        <v>0.19082102359242836</v>
      </c>
      <c r="Y507" s="39">
        <f t="shared" si="39"/>
        <v>0.34364486133911926</v>
      </c>
      <c r="Z507" s="39">
        <f t="shared" si="39"/>
        <v>0.35333355326845023</v>
      </c>
      <c r="AA507" s="39">
        <f t="shared" si="39"/>
        <v>0.10550156705276845</v>
      </c>
      <c r="AB507" s="39"/>
      <c r="AC507" s="39">
        <f t="shared" si="42"/>
        <v>1.4631879574385452E-3</v>
      </c>
      <c r="AD507" s="39">
        <f t="shared" si="42"/>
        <v>3.4271009782344371E-4</v>
      </c>
      <c r="AE507" s="39">
        <f t="shared" si="42"/>
        <v>0.10369989998636847</v>
      </c>
    </row>
    <row r="508" spans="1:31" ht="14.25" x14ac:dyDescent="0.2">
      <c r="A508" s="38">
        <v>1998</v>
      </c>
      <c r="C508" s="14">
        <f t="shared" si="41"/>
        <v>221.44762660329044</v>
      </c>
      <c r="D508" s="14">
        <v>4.0734601249392571E-2</v>
      </c>
      <c r="E508" s="14">
        <v>0</v>
      </c>
      <c r="F508" s="14">
        <v>1.6099999999999999</v>
      </c>
      <c r="G508" s="14">
        <v>41.422510219364128</v>
      </c>
      <c r="H508" s="14">
        <v>73.802872303959617</v>
      </c>
      <c r="I508" s="14">
        <v>81.394950987311034</v>
      </c>
      <c r="J508" s="14">
        <v>23.176558491406279</v>
      </c>
      <c r="K508" s="14"/>
      <c r="L508" s="14">
        <v>0.38255874673629248</v>
      </c>
      <c r="M508" s="14">
        <v>7.4999999999999997E-2</v>
      </c>
      <c r="N508" s="14">
        <v>22.713999744669987</v>
      </c>
      <c r="O508" s="14"/>
      <c r="P508" s="14">
        <v>0</v>
      </c>
      <c r="Q508" s="14">
        <v>0</v>
      </c>
      <c r="R508" s="14"/>
      <c r="S508" s="14"/>
      <c r="T508" s="39">
        <f t="shared" si="40"/>
        <v>1</v>
      </c>
      <c r="U508" s="39">
        <f t="shared" si="40"/>
        <v>1.8394688565511727E-4</v>
      </c>
      <c r="V508" s="39">
        <f t="shared" si="40"/>
        <v>0</v>
      </c>
      <c r="W508" s="39">
        <f t="shared" si="39"/>
        <v>7.2703420880830391E-3</v>
      </c>
      <c r="X508" s="39">
        <f t="shared" si="39"/>
        <v>0.18705330400117567</v>
      </c>
      <c r="Y508" s="39">
        <f t="shared" si="39"/>
        <v>0.33327461411981102</v>
      </c>
      <c r="Z508" s="39">
        <f t="shared" si="39"/>
        <v>0.36755847075807679</v>
      </c>
      <c r="AA508" s="39">
        <f t="shared" si="39"/>
        <v>0.10465932214719841</v>
      </c>
      <c r="AB508" s="39"/>
      <c r="AC508" s="39">
        <f t="shared" si="42"/>
        <v>1.7275359984851972E-3</v>
      </c>
      <c r="AD508" s="39">
        <f t="shared" si="42"/>
        <v>3.3868053205355774E-4</v>
      </c>
      <c r="AE508" s="39">
        <f t="shared" si="42"/>
        <v>0.10257052691452276</v>
      </c>
    </row>
    <row r="509" spans="1:31" ht="14.25" x14ac:dyDescent="0.2">
      <c r="A509" s="38">
        <v>1999</v>
      </c>
      <c r="C509" s="14">
        <f t="shared" si="41"/>
        <v>220.07410008862331</v>
      </c>
      <c r="D509" s="14">
        <v>3.5040166220768637E-2</v>
      </c>
      <c r="E509" s="14">
        <v>0</v>
      </c>
      <c r="F509" s="14">
        <v>1.8454000000000002</v>
      </c>
      <c r="G509" s="14">
        <v>36.428636827044684</v>
      </c>
      <c r="H509" s="14">
        <v>72.279688954321159</v>
      </c>
      <c r="I509" s="14">
        <v>86.968203740398565</v>
      </c>
      <c r="J509" s="14">
        <v>22.517130400638123</v>
      </c>
      <c r="K509" s="14"/>
      <c r="L509" s="14">
        <v>0.46527415143603135</v>
      </c>
      <c r="M509" s="14">
        <v>7.2999999999999995E-2</v>
      </c>
      <c r="N509" s="14">
        <v>21.981856249202092</v>
      </c>
      <c r="O509" s="14"/>
      <c r="P509" s="14">
        <v>0</v>
      </c>
      <c r="Q509" s="14">
        <v>0</v>
      </c>
      <c r="R509" s="14"/>
      <c r="S509" s="14"/>
      <c r="T509" s="39">
        <f t="shared" si="40"/>
        <v>1</v>
      </c>
      <c r="U509" s="39">
        <f t="shared" si="40"/>
        <v>1.592198546155956E-4</v>
      </c>
      <c r="V509" s="39">
        <f t="shared" si="40"/>
        <v>0</v>
      </c>
      <c r="W509" s="39">
        <f t="shared" si="39"/>
        <v>8.3853574739456479E-3</v>
      </c>
      <c r="X509" s="39">
        <f t="shared" si="39"/>
        <v>0.16552895962030498</v>
      </c>
      <c r="Y509" s="39">
        <f t="shared" si="39"/>
        <v>0.32843341822238192</v>
      </c>
      <c r="Z509" s="39">
        <f t="shared" si="39"/>
        <v>0.39517691407292671</v>
      </c>
      <c r="AA509" s="39">
        <f t="shared" si="39"/>
        <v>0.1023161307558251</v>
      </c>
      <c r="AB509" s="39"/>
      <c r="AC509" s="39">
        <f t="shared" si="42"/>
        <v>2.1141704146406442E-3</v>
      </c>
      <c r="AD509" s="39">
        <f t="shared" si="42"/>
        <v>3.3170645691884263E-4</v>
      </c>
      <c r="AE509" s="39">
        <f t="shared" si="42"/>
        <v>9.9883885656467761E-2</v>
      </c>
    </row>
    <row r="510" spans="1:31" ht="14.25" x14ac:dyDescent="0.2">
      <c r="A510" s="38">
        <v>2000</v>
      </c>
      <c r="C510" s="14">
        <f t="shared" si="41"/>
        <v>222.70924080190426</v>
      </c>
      <c r="D510" s="14">
        <v>2.9300650206702868E-2</v>
      </c>
      <c r="E510" s="14">
        <v>0</v>
      </c>
      <c r="F510" s="14">
        <v>2.0258000000000003</v>
      </c>
      <c r="G510" s="14">
        <v>38.609834090624595</v>
      </c>
      <c r="H510" s="14">
        <v>72.489191557357614</v>
      </c>
      <c r="I510" s="14">
        <v>89.395114503715348</v>
      </c>
      <c r="J510" s="14">
        <v>20.16</v>
      </c>
      <c r="K510" s="14"/>
      <c r="L510" s="14">
        <v>0.44</v>
      </c>
      <c r="M510" s="14">
        <v>8.1000000000000003E-2</v>
      </c>
      <c r="N510" s="14">
        <v>19.64</v>
      </c>
      <c r="O510" s="14"/>
      <c r="P510" s="14">
        <v>0</v>
      </c>
      <c r="Q510" s="14">
        <v>0</v>
      </c>
      <c r="R510" s="14"/>
      <c r="S510" s="14"/>
      <c r="T510" s="39">
        <f t="shared" si="40"/>
        <v>1</v>
      </c>
      <c r="U510" s="39">
        <f t="shared" si="40"/>
        <v>1.3156459112877698E-4</v>
      </c>
      <c r="V510" s="39">
        <f t="shared" si="40"/>
        <v>0</v>
      </c>
      <c r="W510" s="39">
        <f t="shared" si="39"/>
        <v>9.0961649938985333E-3</v>
      </c>
      <c r="X510" s="39">
        <f t="shared" si="39"/>
        <v>0.17336431102545641</v>
      </c>
      <c r="Y510" s="39">
        <f t="shared" si="39"/>
        <v>0.32548802778163755</v>
      </c>
      <c r="Z510" s="39">
        <f t="shared" si="39"/>
        <v>0.40139831729403025</v>
      </c>
      <c r="AA510" s="39">
        <f t="shared" si="39"/>
        <v>9.0521614313848545E-2</v>
      </c>
      <c r="AB510" s="39"/>
      <c r="AC510" s="39">
        <f t="shared" si="42"/>
        <v>1.9756701536752658E-3</v>
      </c>
      <c r="AD510" s="39">
        <f t="shared" si="42"/>
        <v>3.6370291465385578E-4</v>
      </c>
      <c r="AE510" s="39">
        <f t="shared" si="42"/>
        <v>8.8186731404959598E-2</v>
      </c>
    </row>
    <row r="511" spans="1:31" ht="14.25" x14ac:dyDescent="0.2">
      <c r="A511" s="38">
        <v>2001</v>
      </c>
      <c r="C511" s="14">
        <f t="shared" si="41"/>
        <v>230.80158861192791</v>
      </c>
      <c r="D511" s="14">
        <v>0</v>
      </c>
      <c r="E511" s="14">
        <v>0</v>
      </c>
      <c r="F511" s="14">
        <v>2.3462000000000001</v>
      </c>
      <c r="G511" s="14">
        <v>40.891457149357706</v>
      </c>
      <c r="H511" s="14">
        <v>73.287898355673875</v>
      </c>
      <c r="I511" s="14">
        <v>93.076033106896347</v>
      </c>
      <c r="J511" s="14">
        <v>21.2</v>
      </c>
      <c r="K511" s="14"/>
      <c r="L511" s="14">
        <v>0.35</v>
      </c>
      <c r="M511" s="14">
        <v>8.3000000000000004E-2</v>
      </c>
      <c r="N511" s="14">
        <v>20.77</v>
      </c>
      <c r="O511" s="14"/>
      <c r="P511" s="14">
        <v>0</v>
      </c>
      <c r="Q511" s="14">
        <v>0</v>
      </c>
      <c r="R511" s="14"/>
      <c r="S511" s="14"/>
      <c r="T511" s="39">
        <f t="shared" si="40"/>
        <v>1</v>
      </c>
      <c r="U511" s="39">
        <f t="shared" si="40"/>
        <v>0</v>
      </c>
      <c r="V511" s="39">
        <f t="shared" si="40"/>
        <v>0</v>
      </c>
      <c r="W511" s="39">
        <f t="shared" si="39"/>
        <v>1.0165441295748289E-2</v>
      </c>
      <c r="X511" s="39">
        <f t="shared" si="39"/>
        <v>0.17717147180521797</v>
      </c>
      <c r="Y511" s="39">
        <f t="shared" si="39"/>
        <v>0.31753636877647701</v>
      </c>
      <c r="Z511" s="39">
        <f t="shared" si="39"/>
        <v>0.40327293094760847</v>
      </c>
      <c r="AA511" s="39">
        <f t="shared" si="39"/>
        <v>9.1853787174948312E-2</v>
      </c>
      <c r="AB511" s="39"/>
      <c r="AC511" s="39">
        <f t="shared" si="42"/>
        <v>1.5164540335486749E-3</v>
      </c>
      <c r="AD511" s="39">
        <f t="shared" si="42"/>
        <v>3.5961624224154295E-4</v>
      </c>
      <c r="AE511" s="39">
        <f t="shared" si="42"/>
        <v>8.9990715076588512E-2</v>
      </c>
    </row>
    <row r="512" spans="1:31" ht="14.25" x14ac:dyDescent="0.2">
      <c r="A512" s="38">
        <v>2002</v>
      </c>
      <c r="C512" s="14">
        <f t="shared" si="41"/>
        <v>212.48698492729611</v>
      </c>
      <c r="D512" s="14">
        <v>0</v>
      </c>
      <c r="E512" s="14">
        <v>0</v>
      </c>
      <c r="F512" s="14">
        <v>2.5436000000000001</v>
      </c>
      <c r="G512" s="14">
        <v>37.395816918834136</v>
      </c>
      <c r="H512" s="14">
        <v>71.797297729440359</v>
      </c>
      <c r="I512" s="14">
        <v>80.130270279021602</v>
      </c>
      <c r="J512" s="14">
        <v>20.62</v>
      </c>
      <c r="K512" s="14"/>
      <c r="L512" s="14">
        <v>0.41</v>
      </c>
      <c r="M512" s="14">
        <v>0.108</v>
      </c>
      <c r="N512" s="14">
        <v>20.100000000000001</v>
      </c>
      <c r="O512" s="14"/>
      <c r="P512" s="14">
        <v>0</v>
      </c>
      <c r="Q512" s="14">
        <v>0</v>
      </c>
      <c r="R512" s="14"/>
      <c r="S512" s="14"/>
      <c r="T512" s="39">
        <f t="shared" si="40"/>
        <v>1</v>
      </c>
      <c r="U512" s="39">
        <f t="shared" si="40"/>
        <v>0</v>
      </c>
      <c r="V512" s="39">
        <f t="shared" si="40"/>
        <v>0</v>
      </c>
      <c r="W512" s="39">
        <f t="shared" si="39"/>
        <v>1.1970615522029786E-2</v>
      </c>
      <c r="X512" s="39">
        <f t="shared" si="39"/>
        <v>0.1759910939092546</v>
      </c>
      <c r="Y512" s="39">
        <f t="shared" si="39"/>
        <v>0.33789033127843715</v>
      </c>
      <c r="Z512" s="39">
        <f t="shared" si="39"/>
        <v>0.37710672164903997</v>
      </c>
      <c r="AA512" s="39">
        <f t="shared" si="39"/>
        <v>9.7041237641238481E-2</v>
      </c>
      <c r="AB512" s="39"/>
      <c r="AC512" s="39">
        <f t="shared" si="42"/>
        <v>1.9295299433999889E-3</v>
      </c>
      <c r="AD512" s="39">
        <f t="shared" si="42"/>
        <v>5.0826642411511906E-4</v>
      </c>
      <c r="AE512" s="39">
        <f t="shared" si="42"/>
        <v>9.4594028932536059E-2</v>
      </c>
    </row>
    <row r="513" spans="1:31" ht="14.25" x14ac:dyDescent="0.2">
      <c r="A513" s="38">
        <v>2003</v>
      </c>
      <c r="C513" s="14">
        <f t="shared" si="41"/>
        <v>217.35232992941445</v>
      </c>
      <c r="D513" s="14">
        <v>0</v>
      </c>
      <c r="E513" s="14">
        <v>0</v>
      </c>
      <c r="F513" s="14">
        <v>2.8150000000000004</v>
      </c>
      <c r="G513" s="14">
        <v>40.167654303958884</v>
      </c>
      <c r="H513" s="14">
        <v>72.857842649702064</v>
      </c>
      <c r="I513" s="14">
        <v>81.081832975753514</v>
      </c>
      <c r="J513" s="14">
        <v>20.43</v>
      </c>
      <c r="K513" s="14"/>
      <c r="L513" s="14">
        <v>0.28000000000000003</v>
      </c>
      <c r="M513" s="14">
        <v>0.111</v>
      </c>
      <c r="N513" s="14">
        <v>20.04</v>
      </c>
      <c r="O513" s="14"/>
      <c r="P513" s="14">
        <v>0</v>
      </c>
      <c r="Q513" s="14">
        <v>0</v>
      </c>
      <c r="R513" s="14"/>
      <c r="S513" s="14"/>
      <c r="T513" s="39">
        <f t="shared" si="40"/>
        <v>1</v>
      </c>
      <c r="U513" s="39">
        <f t="shared" si="40"/>
        <v>0</v>
      </c>
      <c r="V513" s="39">
        <f t="shared" si="40"/>
        <v>0</v>
      </c>
      <c r="W513" s="39">
        <f t="shared" si="39"/>
        <v>1.2951321943105816E-2</v>
      </c>
      <c r="X513" s="39">
        <f t="shared" si="39"/>
        <v>0.18480434195024917</v>
      </c>
      <c r="Y513" s="39">
        <f t="shared" ref="Y513:AA525" si="43">H513/$C513</f>
        <v>0.33520617273052822</v>
      </c>
      <c r="Z513" s="39">
        <f t="shared" si="43"/>
        <v>0.37304331176060995</v>
      </c>
      <c r="AA513" s="39">
        <f t="shared" si="43"/>
        <v>9.3994851615506844E-2</v>
      </c>
      <c r="AB513" s="39"/>
      <c r="AC513" s="39">
        <f t="shared" si="42"/>
        <v>1.2882309570407206E-3</v>
      </c>
      <c r="AD513" s="39">
        <f t="shared" si="42"/>
        <v>5.1069155796971413E-4</v>
      </c>
      <c r="AE513" s="39">
        <f t="shared" si="42"/>
        <v>9.2200529925342986E-2</v>
      </c>
    </row>
    <row r="514" spans="1:31" ht="14.25" x14ac:dyDescent="0.2">
      <c r="A514" s="38">
        <v>2004</v>
      </c>
      <c r="C514" s="14">
        <f t="shared" si="41"/>
        <v>219.38474286127985</v>
      </c>
      <c r="D514" s="14">
        <v>0</v>
      </c>
      <c r="E514" s="14">
        <v>0</v>
      </c>
      <c r="F514" s="14">
        <v>3.2167095908977696</v>
      </c>
      <c r="G514" s="14">
        <v>38.514298798159579</v>
      </c>
      <c r="H514" s="14">
        <v>75.851410047886702</v>
      </c>
      <c r="I514" s="14">
        <v>83.052324424335808</v>
      </c>
      <c r="J514" s="14">
        <v>18.75</v>
      </c>
      <c r="K514" s="14"/>
      <c r="L514" s="14">
        <v>0.42</v>
      </c>
      <c r="M514" s="14">
        <v>0.16639040910223002</v>
      </c>
      <c r="N514" s="14">
        <v>18.16</v>
      </c>
      <c r="O514" s="14"/>
      <c r="P514" s="14">
        <v>0</v>
      </c>
      <c r="Q514" s="14">
        <v>0</v>
      </c>
      <c r="R514" s="14"/>
      <c r="S514" s="14"/>
      <c r="T514" s="39">
        <f t="shared" si="40"/>
        <v>1</v>
      </c>
      <c r="U514" s="39">
        <f t="shared" si="40"/>
        <v>0</v>
      </c>
      <c r="V514" s="39">
        <f t="shared" si="40"/>
        <v>0</v>
      </c>
      <c r="W514" s="39">
        <f t="shared" si="40"/>
        <v>1.4662412476567441E-2</v>
      </c>
      <c r="X514" s="39">
        <f t="shared" si="40"/>
        <v>0.17555595843104152</v>
      </c>
      <c r="Y514" s="39">
        <f t="shared" si="43"/>
        <v>0.34574605808321252</v>
      </c>
      <c r="Z514" s="39">
        <f t="shared" si="43"/>
        <v>0.37856928125968631</v>
      </c>
      <c r="AA514" s="39">
        <f t="shared" si="43"/>
        <v>8.5466289749492275E-2</v>
      </c>
      <c r="AB514" s="39"/>
      <c r="AC514" s="39">
        <f t="shared" si="42"/>
        <v>1.9144448903886269E-3</v>
      </c>
      <c r="AD514" s="39">
        <f t="shared" si="42"/>
        <v>7.5844111551294654E-4</v>
      </c>
      <c r="AE514" s="39">
        <f t="shared" si="42"/>
        <v>8.2776950498708257E-2</v>
      </c>
    </row>
    <row r="515" spans="1:31" ht="14.25" x14ac:dyDescent="0.2">
      <c r="A515" s="38">
        <v>2005</v>
      </c>
      <c r="C515" s="14">
        <f t="shared" si="41"/>
        <v>219.71223393437444</v>
      </c>
      <c r="D515" s="14">
        <v>0</v>
      </c>
      <c r="E515" s="14">
        <v>0</v>
      </c>
      <c r="F515" s="14">
        <v>3.8952033729891502</v>
      </c>
      <c r="G515" s="14">
        <v>39.591511706460956</v>
      </c>
      <c r="H515" s="14">
        <v>77.399832862621295</v>
      </c>
      <c r="I515" s="14">
        <v>79.785685992303044</v>
      </c>
      <c r="J515" s="14">
        <v>19.04</v>
      </c>
      <c r="K515" s="14"/>
      <c r="L515" s="14">
        <v>0.42</v>
      </c>
      <c r="M515" s="14">
        <v>0.25039662701085003</v>
      </c>
      <c r="N515" s="14">
        <v>18.37</v>
      </c>
      <c r="O515" s="14"/>
      <c r="P515" s="14">
        <v>0</v>
      </c>
      <c r="Q515" s="14">
        <v>0</v>
      </c>
      <c r="R515" s="14"/>
      <c r="S515" s="14"/>
      <c r="T515" s="39">
        <f t="shared" si="40"/>
        <v>1</v>
      </c>
      <c r="U515" s="39">
        <f t="shared" si="40"/>
        <v>0</v>
      </c>
      <c r="V515" s="39">
        <f t="shared" si="40"/>
        <v>0</v>
      </c>
      <c r="W515" s="39">
        <f t="shared" si="40"/>
        <v>1.772865945258471E-2</v>
      </c>
      <c r="X515" s="39">
        <f t="shared" si="40"/>
        <v>0.18019711964826907</v>
      </c>
      <c r="Y515" s="39">
        <f t="shared" si="43"/>
        <v>0.35227821171642065</v>
      </c>
      <c r="Z515" s="39">
        <f t="shared" si="43"/>
        <v>0.3631372025288957</v>
      </c>
      <c r="AA515" s="39">
        <f t="shared" si="43"/>
        <v>8.6658806653829898E-2</v>
      </c>
      <c r="AB515" s="39"/>
      <c r="AC515" s="39">
        <f t="shared" si="42"/>
        <v>1.9115913232462477E-3</v>
      </c>
      <c r="AD515" s="39">
        <f t="shared" si="42"/>
        <v>1.139657189438257E-3</v>
      </c>
      <c r="AE515" s="39">
        <f t="shared" si="42"/>
        <v>8.36093633524609E-2</v>
      </c>
    </row>
    <row r="516" spans="1:31" ht="14.25" x14ac:dyDescent="0.2">
      <c r="A516" s="38">
        <v>2006</v>
      </c>
      <c r="C516" s="14">
        <f t="shared" si="41"/>
        <v>216.72932213257485</v>
      </c>
      <c r="D516" s="14">
        <v>0</v>
      </c>
      <c r="E516" s="14">
        <v>0</v>
      </c>
      <c r="F516" s="14">
        <v>4.2168888126546067</v>
      </c>
      <c r="G516" s="14">
        <v>43.201233578027249</v>
      </c>
      <c r="H516" s="14">
        <v>75.745650295424923</v>
      </c>
      <c r="I516" s="14">
        <v>75.685549446468059</v>
      </c>
      <c r="J516" s="14">
        <v>17.88</v>
      </c>
      <c r="K516" s="14"/>
      <c r="L516" s="14">
        <v>0.39</v>
      </c>
      <c r="M516" s="14">
        <v>0.36421118734539404</v>
      </c>
      <c r="N516" s="14">
        <v>17.13</v>
      </c>
      <c r="O516" s="14"/>
      <c r="P516" s="14">
        <v>0</v>
      </c>
      <c r="Q516" s="14">
        <v>0</v>
      </c>
      <c r="R516" s="14"/>
      <c r="S516" s="14"/>
      <c r="T516" s="39">
        <f t="shared" si="40"/>
        <v>1</v>
      </c>
      <c r="U516" s="39">
        <f t="shared" si="40"/>
        <v>0</v>
      </c>
      <c r="V516" s="39">
        <f t="shared" si="40"/>
        <v>0</v>
      </c>
      <c r="W516" s="39">
        <f t="shared" si="40"/>
        <v>1.9456937211639071E-2</v>
      </c>
      <c r="X516" s="39">
        <f t="shared" si="40"/>
        <v>0.19933266598601157</v>
      </c>
      <c r="Y516" s="39">
        <f t="shared" si="43"/>
        <v>0.34949424263455581</v>
      </c>
      <c r="Z516" s="39">
        <f t="shared" si="43"/>
        <v>0.34921693429267808</v>
      </c>
      <c r="AA516" s="39">
        <f t="shared" si="43"/>
        <v>8.2499219875115368E-2</v>
      </c>
      <c r="AB516" s="39"/>
      <c r="AC516" s="39">
        <f t="shared" si="42"/>
        <v>1.7994796281484897E-3</v>
      </c>
      <c r="AD516" s="39">
        <f t="shared" si="42"/>
        <v>1.6804887486456654E-3</v>
      </c>
      <c r="AE516" s="39">
        <f t="shared" si="42"/>
        <v>7.9038682128675958E-2</v>
      </c>
    </row>
    <row r="517" spans="1:31" ht="14.25" x14ac:dyDescent="0.2">
      <c r="A517" s="38">
        <v>2007</v>
      </c>
      <c r="C517" s="14">
        <f t="shared" si="41"/>
        <v>211.83490801425376</v>
      </c>
      <c r="D517" s="14">
        <v>0</v>
      </c>
      <c r="E517" s="14">
        <v>0</v>
      </c>
      <c r="F517" s="14">
        <v>4.1929078368784651</v>
      </c>
      <c r="G517" s="14">
        <v>40.245450279622119</v>
      </c>
      <c r="H517" s="14">
        <v>75.098117021483816</v>
      </c>
      <c r="I517" s="14">
        <v>77.368432876269367</v>
      </c>
      <c r="J517" s="14">
        <v>14.93</v>
      </c>
      <c r="K517" s="14"/>
      <c r="L517" s="14">
        <v>0.44</v>
      </c>
      <c r="M517" s="14">
        <v>0.45467446667950007</v>
      </c>
      <c r="N517" s="14">
        <v>14.04</v>
      </c>
      <c r="O517" s="14"/>
      <c r="P517" s="14">
        <v>0</v>
      </c>
      <c r="Q517" s="14">
        <v>0</v>
      </c>
      <c r="R517" s="14"/>
      <c r="S517" s="14"/>
      <c r="T517" s="39">
        <f t="shared" si="40"/>
        <v>1</v>
      </c>
      <c r="U517" s="39">
        <f t="shared" si="40"/>
        <v>0</v>
      </c>
      <c r="V517" s="39">
        <f t="shared" si="40"/>
        <v>0</v>
      </c>
      <c r="W517" s="39">
        <f t="shared" si="40"/>
        <v>1.9793280891156693E-2</v>
      </c>
      <c r="X517" s="39">
        <f t="shared" si="40"/>
        <v>0.18998497772101905</v>
      </c>
      <c r="Y517" s="39">
        <f t="shared" si="43"/>
        <v>0.35451247259224472</v>
      </c>
      <c r="Z517" s="39">
        <f t="shared" si="43"/>
        <v>0.3652298556527967</v>
      </c>
      <c r="AA517" s="39">
        <f t="shared" si="43"/>
        <v>7.0479413142782887E-2</v>
      </c>
      <c r="AB517" s="39"/>
      <c r="AC517" s="39">
        <f t="shared" si="42"/>
        <v>2.0770892017966825E-3</v>
      </c>
      <c r="AD517" s="39">
        <f t="shared" si="42"/>
        <v>2.1463623297105798E-3</v>
      </c>
      <c r="AE517" s="39">
        <f t="shared" si="42"/>
        <v>6.6278028166421407E-2</v>
      </c>
    </row>
    <row r="518" spans="1:31" ht="14.25" x14ac:dyDescent="0.2">
      <c r="A518" s="38">
        <v>2008</v>
      </c>
      <c r="C518" s="14">
        <f t="shared" si="41"/>
        <v>211.82782996504315</v>
      </c>
      <c r="D518" s="14">
        <v>0</v>
      </c>
      <c r="E518" s="14">
        <v>0</v>
      </c>
      <c r="F518" s="14">
        <v>4.3627023875834849</v>
      </c>
      <c r="G518" s="14">
        <v>36.957895789116122</v>
      </c>
      <c r="H518" s="14">
        <v>77.558293500474036</v>
      </c>
      <c r="I518" s="14">
        <v>79.978938287869511</v>
      </c>
      <c r="J518" s="14">
        <v>12.97</v>
      </c>
      <c r="K518" s="14"/>
      <c r="L518" s="14">
        <v>0.45</v>
      </c>
      <c r="M518" s="14">
        <v>0.61137388998158104</v>
      </c>
      <c r="N518" s="14">
        <v>11.91</v>
      </c>
      <c r="O518" s="14"/>
      <c r="P518" s="14">
        <v>0</v>
      </c>
      <c r="Q518" s="14">
        <v>0</v>
      </c>
      <c r="R518" s="14"/>
      <c r="S518" s="14"/>
      <c r="T518" s="39">
        <f t="shared" ref="T518:X525" si="44">C518/$C518</f>
        <v>1</v>
      </c>
      <c r="U518" s="39">
        <f t="shared" si="44"/>
        <v>0</v>
      </c>
      <c r="V518" s="39">
        <f t="shared" si="44"/>
        <v>0</v>
      </c>
      <c r="W518" s="39">
        <f t="shared" si="44"/>
        <v>2.0595510931228626E-2</v>
      </c>
      <c r="X518" s="39">
        <f t="shared" si="44"/>
        <v>0.17447138931279754</v>
      </c>
      <c r="Y518" s="39">
        <f t="shared" si="43"/>
        <v>0.36613835638722769</v>
      </c>
      <c r="Z518" s="39">
        <f t="shared" si="43"/>
        <v>0.37756577264218788</v>
      </c>
      <c r="AA518" s="39">
        <f t="shared" si="43"/>
        <v>6.1228970726558321E-2</v>
      </c>
      <c r="AB518" s="39"/>
      <c r="AC518" s="39">
        <f t="shared" si="42"/>
        <v>2.1243667561257704E-3</v>
      </c>
      <c r="AD518" s="39">
        <f t="shared" si="42"/>
        <v>2.8861830387559221E-3</v>
      </c>
      <c r="AE518" s="39">
        <f t="shared" si="42"/>
        <v>5.6224906812128723E-2</v>
      </c>
    </row>
    <row r="519" spans="1:31" ht="14.25" x14ac:dyDescent="0.2">
      <c r="A519" s="38">
        <v>2009</v>
      </c>
      <c r="C519" s="14">
        <f t="shared" si="41"/>
        <v>200.24697581313512</v>
      </c>
      <c r="D519" s="14">
        <v>0</v>
      </c>
      <c r="E519" s="14">
        <v>0</v>
      </c>
      <c r="F519" s="14">
        <v>4.0139309721382812</v>
      </c>
      <c r="G519" s="14">
        <v>30.788223217152677</v>
      </c>
      <c r="H519" s="14">
        <v>74.965056960110743</v>
      </c>
      <c r="I519" s="14">
        <v>73.75576466373343</v>
      </c>
      <c r="J519" s="14">
        <v>16.724</v>
      </c>
      <c r="K519" s="14"/>
      <c r="L519" s="14">
        <v>0.45064281066501005</v>
      </c>
      <c r="M519" s="14">
        <v>0.80204827637501386</v>
      </c>
      <c r="N519" s="14">
        <v>15.229937480881913</v>
      </c>
      <c r="O519" s="14"/>
      <c r="P519" s="14">
        <v>0</v>
      </c>
      <c r="Q519" s="14">
        <v>0</v>
      </c>
      <c r="R519" s="14"/>
      <c r="S519" s="14"/>
      <c r="T519" s="39">
        <f t="shared" si="44"/>
        <v>1</v>
      </c>
      <c r="U519" s="39">
        <f t="shared" si="44"/>
        <v>0</v>
      </c>
      <c r="V519" s="39">
        <f t="shared" si="44"/>
        <v>0</v>
      </c>
      <c r="W519" s="39">
        <f t="shared" si="44"/>
        <v>2.0044901831046725E-2</v>
      </c>
      <c r="X519" s="39">
        <f t="shared" si="44"/>
        <v>0.15375125188349104</v>
      </c>
      <c r="Y519" s="39">
        <f t="shared" si="43"/>
        <v>0.37436299177904209</v>
      </c>
      <c r="Z519" s="39">
        <f t="shared" si="43"/>
        <v>0.36832398773682479</v>
      </c>
      <c r="AA519" s="39">
        <f t="shared" si="43"/>
        <v>8.351686676959541E-2</v>
      </c>
      <c r="AB519" s="39"/>
      <c r="AC519" s="39">
        <f t="shared" si="42"/>
        <v>2.2504350382077046E-3</v>
      </c>
      <c r="AD519" s="39">
        <f t="shared" si="42"/>
        <v>4.0052953265244957E-3</v>
      </c>
      <c r="AE519" s="39">
        <f t="shared" si="42"/>
        <v>7.6055767729017121E-2</v>
      </c>
    </row>
    <row r="520" spans="1:31" ht="14.25" x14ac:dyDescent="0.2">
      <c r="A520" s="38">
        <v>2010</v>
      </c>
      <c r="C520" s="14">
        <f t="shared" si="41"/>
        <v>207.9605024756064</v>
      </c>
      <c r="D520" s="14">
        <v>0</v>
      </c>
      <c r="E520" s="14">
        <v>0</v>
      </c>
      <c r="F520" s="14">
        <v>4.3904637478853026</v>
      </c>
      <c r="G520" s="14">
        <v>32.398233811731373</v>
      </c>
      <c r="H520" s="14">
        <v>75.210003233867198</v>
      </c>
      <c r="I520" s="14">
        <v>80.615801682122509</v>
      </c>
      <c r="J520" s="14">
        <v>15.346</v>
      </c>
      <c r="K520" s="14"/>
      <c r="L520" s="14">
        <v>0.30740552036460006</v>
      </c>
      <c r="M520" s="14">
        <v>0.87924994309546933</v>
      </c>
      <c r="N520" s="14">
        <v>13.92599433628221</v>
      </c>
      <c r="O520" s="14"/>
      <c r="P520" s="14">
        <v>0</v>
      </c>
      <c r="Q520" s="14">
        <v>0</v>
      </c>
      <c r="R520" s="14"/>
      <c r="S520" s="14"/>
      <c r="T520" s="39">
        <f t="shared" si="44"/>
        <v>1</v>
      </c>
      <c r="U520" s="39">
        <f t="shared" si="44"/>
        <v>0</v>
      </c>
      <c r="V520" s="39">
        <f t="shared" si="44"/>
        <v>0</v>
      </c>
      <c r="W520" s="39">
        <f t="shared" si="44"/>
        <v>2.1112007788114957E-2</v>
      </c>
      <c r="X520" s="39">
        <f t="shared" si="44"/>
        <v>0.15579032280676308</v>
      </c>
      <c r="Y520" s="39">
        <f t="shared" si="43"/>
        <v>0.36165522942362227</v>
      </c>
      <c r="Z520" s="39">
        <f t="shared" si="43"/>
        <v>0.38764958115822346</v>
      </c>
      <c r="AA520" s="39">
        <f t="shared" si="43"/>
        <v>7.3792858823276186E-2</v>
      </c>
      <c r="AB520" s="39"/>
      <c r="AC520" s="39">
        <f t="shared" si="42"/>
        <v>1.4781918523237771E-3</v>
      </c>
      <c r="AD520" s="39">
        <f t="shared" si="42"/>
        <v>4.2279660446512173E-3</v>
      </c>
      <c r="AE520" s="39">
        <f t="shared" si="42"/>
        <v>6.6964611887854603E-2</v>
      </c>
    </row>
    <row r="521" spans="1:31" ht="14.25" x14ac:dyDescent="0.2">
      <c r="A521" s="38">
        <v>2011</v>
      </c>
      <c r="C521" s="14">
        <f t="shared" si="41"/>
        <v>200.38218282803979</v>
      </c>
      <c r="D521" s="14">
        <v>0</v>
      </c>
      <c r="E521" s="14">
        <v>0</v>
      </c>
      <c r="F521" s="14">
        <v>4.6631828280397647</v>
      </c>
      <c r="G521" s="14">
        <v>32.247</v>
      </c>
      <c r="H521" s="14">
        <v>67.819000000000003</v>
      </c>
      <c r="I521" s="14">
        <v>77.638000000000005</v>
      </c>
      <c r="J521" s="14">
        <v>18.015000000000001</v>
      </c>
      <c r="K521" s="14"/>
      <c r="L521" s="14">
        <v>0.48926802478704134</v>
      </c>
      <c r="M521" s="14">
        <v>1.3546782959034684</v>
      </c>
      <c r="N521" s="14">
        <v>15.626116754394799</v>
      </c>
      <c r="O521" s="14"/>
      <c r="P521" s="14"/>
      <c r="Q521" s="14"/>
      <c r="R521" s="14"/>
      <c r="T521" s="39">
        <f t="shared" si="44"/>
        <v>1</v>
      </c>
      <c r="U521" s="39">
        <f t="shared" si="44"/>
        <v>0</v>
      </c>
      <c r="V521" s="39">
        <f t="shared" si="44"/>
        <v>0</v>
      </c>
      <c r="W521" s="39">
        <f t="shared" si="44"/>
        <v>2.3271444408016692E-2</v>
      </c>
      <c r="X521" s="39">
        <f t="shared" si="44"/>
        <v>0.16092748140024568</v>
      </c>
      <c r="Y521" s="39">
        <f t="shared" si="43"/>
        <v>0.33844825444485571</v>
      </c>
      <c r="Z521" s="39">
        <f t="shared" si="43"/>
        <v>0.38744961704816799</v>
      </c>
      <c r="AA521" s="39">
        <f t="shared" si="43"/>
        <v>8.9903202698713852E-2</v>
      </c>
      <c r="AB521" s="39"/>
      <c r="AC521" s="39">
        <f t="shared" si="42"/>
        <v>2.4416742940010397E-3</v>
      </c>
      <c r="AD521" s="39">
        <f t="shared" si="42"/>
        <v>6.7604727964561641E-3</v>
      </c>
      <c r="AE521" s="39">
        <f t="shared" si="42"/>
        <v>7.7981567691597239E-2</v>
      </c>
    </row>
    <row r="522" spans="1:31" ht="14.25" x14ac:dyDescent="0.2">
      <c r="A522" s="38">
        <v>2012</v>
      </c>
      <c r="C522" s="14">
        <f t="shared" si="41"/>
        <v>204.97859949638092</v>
      </c>
      <c r="D522" s="14">
        <v>0</v>
      </c>
      <c r="E522" s="14">
        <v>0</v>
      </c>
      <c r="F522" s="14">
        <v>5.2855994963809341</v>
      </c>
      <c r="G522" s="14">
        <v>40.918999999999997</v>
      </c>
      <c r="H522" s="14">
        <v>67</v>
      </c>
      <c r="I522" s="14">
        <v>73.272000000000006</v>
      </c>
      <c r="J522" s="14">
        <v>18.501999999999999</v>
      </c>
      <c r="K522" s="14"/>
      <c r="L522" s="14">
        <v>0.45443659072618026</v>
      </c>
      <c r="M522" s="14">
        <v>1.786376987190569</v>
      </c>
      <c r="N522" s="14">
        <v>15.206061471979307</v>
      </c>
      <c r="O522" s="14"/>
      <c r="P522" s="14"/>
      <c r="Q522" s="14"/>
      <c r="R522" s="14"/>
      <c r="T522" s="39">
        <f t="shared" si="44"/>
        <v>1</v>
      </c>
      <c r="U522" s="39">
        <f t="shared" si="44"/>
        <v>0</v>
      </c>
      <c r="V522" s="39">
        <f t="shared" si="44"/>
        <v>0</v>
      </c>
      <c r="W522" s="39">
        <f t="shared" si="44"/>
        <v>2.5786104058508098E-2</v>
      </c>
      <c r="X522" s="39">
        <f t="shared" si="44"/>
        <v>0.1996257175165374</v>
      </c>
      <c r="Y522" s="39">
        <f t="shared" si="43"/>
        <v>0.32686339044473245</v>
      </c>
      <c r="Z522" s="39">
        <f t="shared" si="43"/>
        <v>0.35746170663681254</v>
      </c>
      <c r="AA522" s="39">
        <f t="shared" si="43"/>
        <v>9.0263081343409546E-2</v>
      </c>
      <c r="AB522" s="39"/>
      <c r="AC522" s="39">
        <f t="shared" si="42"/>
        <v>2.2169952953269337E-3</v>
      </c>
      <c r="AD522" s="39">
        <f t="shared" si="42"/>
        <v>8.7149438603814303E-3</v>
      </c>
      <c r="AE522" s="39">
        <f t="shared" si="42"/>
        <v>7.418365385137575E-2</v>
      </c>
    </row>
    <row r="523" spans="1:31" ht="14.25" x14ac:dyDescent="0.2">
      <c r="A523" s="38">
        <v>2013</v>
      </c>
      <c r="C523" s="14">
        <f t="shared" ref="C523:C525" si="45">SUM(D523:J523)</f>
        <v>203.756</v>
      </c>
      <c r="D523" s="14">
        <v>0</v>
      </c>
      <c r="E523" s="14">
        <v>0</v>
      </c>
      <c r="F523" s="14">
        <v>6.45</v>
      </c>
      <c r="G523" s="14">
        <v>39.137</v>
      </c>
      <c r="H523" s="14">
        <v>65.790000000000006</v>
      </c>
      <c r="I523" s="14">
        <v>72.676000000000002</v>
      </c>
      <c r="J523" s="14">
        <v>19.702999999999999</v>
      </c>
      <c r="K523" s="14"/>
      <c r="L523" s="14">
        <v>0.4</v>
      </c>
      <c r="M523" s="14">
        <v>2.62</v>
      </c>
      <c r="N523" s="14">
        <v>15.44</v>
      </c>
      <c r="O523" s="14"/>
      <c r="P523" s="14"/>
      <c r="Q523" s="14"/>
      <c r="R523" s="14"/>
      <c r="T523" s="39">
        <f t="shared" si="44"/>
        <v>1</v>
      </c>
      <c r="U523" s="39">
        <f t="shared" si="44"/>
        <v>0</v>
      </c>
      <c r="V523" s="39">
        <f t="shared" si="44"/>
        <v>0</v>
      </c>
      <c r="W523" s="39">
        <f t="shared" si="44"/>
        <v>3.1655509531007674E-2</v>
      </c>
      <c r="X523" s="39">
        <f t="shared" si="44"/>
        <v>0.19207777930465852</v>
      </c>
      <c r="Y523" s="39">
        <f t="shared" si="43"/>
        <v>0.32288619721627831</v>
      </c>
      <c r="Z523" s="39">
        <f t="shared" si="43"/>
        <v>0.35668152103496342</v>
      </c>
      <c r="AA523" s="39">
        <f t="shared" si="43"/>
        <v>9.6698992913092127E-2</v>
      </c>
      <c r="AB523" s="39"/>
      <c r="AC523" s="39">
        <f t="shared" si="42"/>
        <v>1.9631323740159799E-3</v>
      </c>
      <c r="AD523" s="39">
        <f t="shared" si="42"/>
        <v>1.2858517049804669E-2</v>
      </c>
      <c r="AE523" s="39">
        <f t="shared" si="42"/>
        <v>7.5776909637016818E-2</v>
      </c>
    </row>
    <row r="524" spans="1:31" ht="14.25" x14ac:dyDescent="0.2">
      <c r="A524" s="38">
        <v>2014</v>
      </c>
      <c r="C524" s="14">
        <f t="shared" si="45"/>
        <v>190.48099999999999</v>
      </c>
      <c r="D524" s="14">
        <v>0</v>
      </c>
      <c r="E524" s="14">
        <v>0</v>
      </c>
      <c r="F524" s="14">
        <v>7.75</v>
      </c>
      <c r="G524" s="14">
        <v>31.611999999999998</v>
      </c>
      <c r="H524" s="14">
        <v>65.754000000000005</v>
      </c>
      <c r="I524" s="14">
        <v>66.147000000000006</v>
      </c>
      <c r="J524" s="14">
        <v>19.218</v>
      </c>
      <c r="K524" s="14"/>
      <c r="L524" s="14">
        <v>0.51</v>
      </c>
      <c r="M524" s="14">
        <v>3.1</v>
      </c>
      <c r="N524" s="14">
        <v>13.85</v>
      </c>
      <c r="O524" s="14"/>
      <c r="P524" s="14"/>
      <c r="Q524" s="14"/>
      <c r="R524" s="14"/>
      <c r="T524" s="39">
        <f t="shared" si="44"/>
        <v>1</v>
      </c>
      <c r="U524" s="39">
        <f t="shared" si="44"/>
        <v>0</v>
      </c>
      <c r="V524" s="39">
        <f t="shared" si="44"/>
        <v>0</v>
      </c>
      <c r="W524" s="39">
        <f t="shared" si="44"/>
        <v>4.0686472666565172E-2</v>
      </c>
      <c r="X524" s="39">
        <f t="shared" si="44"/>
        <v>0.16595880954005912</v>
      </c>
      <c r="Y524" s="39">
        <f t="shared" si="43"/>
        <v>0.34519978370546145</v>
      </c>
      <c r="Z524" s="39">
        <f t="shared" si="43"/>
        <v>0.34726298160971442</v>
      </c>
      <c r="AA524" s="39">
        <f t="shared" si="43"/>
        <v>0.10089195247819993</v>
      </c>
      <c r="AB524" s="39"/>
      <c r="AC524" s="39">
        <f t="shared" si="42"/>
        <v>2.6774323948320308E-3</v>
      </c>
      <c r="AD524" s="39">
        <f t="shared" si="42"/>
        <v>1.6274589066626068E-2</v>
      </c>
      <c r="AE524" s="39">
        <f t="shared" si="42"/>
        <v>7.2710664055732593E-2</v>
      </c>
    </row>
    <row r="525" spans="1:31" ht="14.25" x14ac:dyDescent="0.2">
      <c r="A525" s="38">
        <v>2015</v>
      </c>
      <c r="C525" s="14">
        <f t="shared" si="45"/>
        <v>190.774</v>
      </c>
      <c r="D525" s="14">
        <v>0</v>
      </c>
      <c r="E525" s="14">
        <v>0</v>
      </c>
      <c r="F525" s="14">
        <v>9.2100000000000009</v>
      </c>
      <c r="G525" s="14">
        <v>25.061</v>
      </c>
      <c r="H525" s="14">
        <v>66.650999999999996</v>
      </c>
      <c r="I525" s="14">
        <v>67.915000000000006</v>
      </c>
      <c r="J525" s="14">
        <v>21.937000000000001</v>
      </c>
      <c r="K525" s="14"/>
      <c r="L525" s="14">
        <v>0.54</v>
      </c>
      <c r="M525" s="14">
        <v>4.12</v>
      </c>
      <c r="N525" s="14">
        <v>15.48</v>
      </c>
      <c r="O525" s="14"/>
      <c r="P525" s="14"/>
      <c r="Q525" s="14"/>
      <c r="R525" s="14"/>
      <c r="T525" s="39">
        <f t="shared" si="44"/>
        <v>1</v>
      </c>
      <c r="U525" s="39">
        <f t="shared" si="44"/>
        <v>0</v>
      </c>
      <c r="V525" s="39">
        <f t="shared" si="44"/>
        <v>0</v>
      </c>
      <c r="W525" s="39">
        <f t="shared" si="44"/>
        <v>4.8277018880979593E-2</v>
      </c>
      <c r="X525" s="39">
        <f t="shared" si="44"/>
        <v>0.13136486103976433</v>
      </c>
      <c r="Y525" s="39">
        <f t="shared" si="43"/>
        <v>0.34937150764779268</v>
      </c>
      <c r="Z525" s="39">
        <f t="shared" si="43"/>
        <v>0.35599714845838537</v>
      </c>
      <c r="AA525" s="39">
        <f t="shared" si="43"/>
        <v>0.1149894639730781</v>
      </c>
      <c r="AB525" s="39"/>
      <c r="AC525" s="39">
        <f t="shared" si="42"/>
        <v>2.8305743969303993E-3</v>
      </c>
      <c r="AD525" s="39">
        <f t="shared" si="42"/>
        <v>2.1596234287691196E-2</v>
      </c>
      <c r="AE525" s="39">
        <f t="shared" si="42"/>
        <v>8.1143132712004781E-2</v>
      </c>
    </row>
    <row r="526" spans="1:31" ht="14.25" x14ac:dyDescent="0.2">
      <c r="A526" s="38">
        <v>2016</v>
      </c>
    </row>
    <row r="527" spans="1:31" ht="14.25" x14ac:dyDescent="0.2">
      <c r="A527" s="38">
        <v>2017</v>
      </c>
    </row>
    <row r="528" spans="1:31" ht="14.25" x14ac:dyDescent="0.2">
      <c r="A528" s="38">
        <v>2018</v>
      </c>
    </row>
    <row r="529" spans="1:1" ht="14.25" x14ac:dyDescent="0.2">
      <c r="A529" s="38">
        <v>2019</v>
      </c>
    </row>
    <row r="530" spans="1:1" ht="14.25" x14ac:dyDescent="0.2">
      <c r="A530" s="38">
        <v>2020</v>
      </c>
    </row>
  </sheetData>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Sources</vt:lpstr>
      <vt:lpstr>Fig 1</vt:lpstr>
      <vt:lpstr>Fig 2</vt:lpstr>
      <vt:lpstr>Fig 3</vt:lpstr>
      <vt:lpstr>Fig 4</vt:lpstr>
      <vt:lpstr>Fig 5 &amp; 6</vt:lpstr>
      <vt:lpstr>Fig 7</vt:lpstr>
      <vt:lpstr>Fig 8</vt:lpstr>
      <vt:lpstr>Fig 9</vt:lpstr>
      <vt:lpstr>Fig 10</vt:lpstr>
    </vt:vector>
  </TitlesOfParts>
  <Company>Imperial College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Roger</dc:creator>
  <cp:lastModifiedBy>User</cp:lastModifiedBy>
  <dcterms:created xsi:type="dcterms:W3CDTF">2007-02-07T11:17:52Z</dcterms:created>
  <dcterms:modified xsi:type="dcterms:W3CDTF">2018-12-03T17:55:22Z</dcterms:modified>
</cp:coreProperties>
</file>